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465" tabRatio="851" firstSheet="6" activeTab="10"/>
  </bookViews>
  <sheets>
    <sheet name="封面" sheetId="43" r:id="rId1"/>
    <sheet name="1.2020年一般公共预算收支决算平衡表" sheetId="44" r:id="rId2"/>
    <sheet name="2.2020年一般公共预算收入决算报表" sheetId="50" r:id="rId3"/>
    <sheet name="3.2020年一般公共预算支出决算表" sheetId="51" r:id="rId4"/>
    <sheet name="4.2020年一般公共预算基本支出决算表（按经济分类）" sheetId="52" r:id="rId5"/>
    <sheet name="5.2020年部门“三公”经费支出决算表" sheetId="46" r:id="rId6"/>
    <sheet name="6.2020年政府一般债务限额和余额情况表" sheetId="48" r:id="rId7"/>
    <sheet name="7.2020年政府性基金收支决算平衡表" sheetId="47" r:id="rId8"/>
    <sheet name="8.2020年政府性基金收入决算表" sheetId="41" r:id="rId9"/>
    <sheet name="9.2020年政府性基金支出决算表" sheetId="53" r:id="rId10"/>
    <sheet name="10.2020年政府专项债务限额和余额情况表" sheetId="49" r:id="rId11"/>
    <sheet name="11.2021年1-6月财政收入分项完成情况表" sheetId="54" r:id="rId12"/>
    <sheet name="12.2021年1-6月财政支出分项完成情况表" sheetId="55" r:id="rId13"/>
  </sheets>
  <externalReferences>
    <externalReference r:id="rId14"/>
    <externalReference r:id="rId15"/>
  </externalReferences>
  <definedNames>
    <definedName name="\d" localSheetId="11">#REF!</definedName>
    <definedName name="\d" localSheetId="12">#REF!</definedName>
    <definedName name="\d" localSheetId="2">#REF!</definedName>
    <definedName name="\d" localSheetId="3">#REF!</definedName>
    <definedName name="\d" localSheetId="4">#REF!</definedName>
    <definedName name="\d" localSheetId="9">#REF!</definedName>
    <definedName name="\d">#REF!</definedName>
    <definedName name="\P" localSheetId="2">#REF!</definedName>
    <definedName name="\P" localSheetId="3">#REF!</definedName>
    <definedName name="\P" localSheetId="4">#REF!</definedName>
    <definedName name="\P" localSheetId="9">#REF!</definedName>
    <definedName name="\P">#REF!</definedName>
    <definedName name="\x" localSheetId="11">#REF!</definedName>
    <definedName name="\x" localSheetId="12">#REF!</definedName>
    <definedName name="\x" localSheetId="2">#REF!</definedName>
    <definedName name="\x" localSheetId="3">#REF!</definedName>
    <definedName name="\x" localSheetId="4">#REF!</definedName>
    <definedName name="\x" localSheetId="9">#REF!</definedName>
    <definedName name="\x">#REF!</definedName>
    <definedName name="\z">#N/A</definedName>
    <definedName name="_xlnm._FilterDatabase" localSheetId="3" hidden="1">'3.2020年一般公共预算支出决算表'!$5:$336</definedName>
    <definedName name="_xlnm._FilterDatabase" localSheetId="4" hidden="1">'4.2020年一般公共预算基本支出决算表（按经济分类）'!$A$5:$D$30</definedName>
    <definedName name="_Key1" localSheetId="11" hidden="1">#REF!</definedName>
    <definedName name="_Key1" localSheetId="12" hidden="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9" hidden="1">#REF!</definedName>
    <definedName name="_Key1" hidden="1">#REF!</definedName>
    <definedName name="_Order1" hidden="1">255</definedName>
    <definedName name="_Order2" hidden="1">255</definedName>
    <definedName name="_Sort" localSheetId="11" hidden="1">#REF!</definedName>
    <definedName name="_Sort" localSheetId="12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9" hidden="1">#REF!</definedName>
    <definedName name="_Sort" hidden="1">#REF!</definedName>
    <definedName name="A">#N/A</definedName>
    <definedName name="B">#N/A</definedName>
    <definedName name="_xlnm.Database" localSheetId="11" hidden="1">#REF!</definedName>
    <definedName name="_xlnm.Database" localSheetId="12" hidden="1">#REF!</definedName>
    <definedName name="_xlnm.Database" localSheetId="2" hidden="1">#REF!</definedName>
    <definedName name="_xlnm.Database" localSheetId="3" hidden="1">#REF!</definedName>
    <definedName name="_xlnm.Database" localSheetId="4" hidden="1">#REF!</definedName>
    <definedName name="_xlnm.Database" localSheetId="9" hidden="1">#REF!</definedName>
    <definedName name="_xlnm.Database" hidden="1">#REF!</definedName>
    <definedName name="gxxe2003">[1]P1012001!$A$6:$E$117</definedName>
    <definedName name="hhh" localSheetId="2">'[2]Mp-team 1'!#REF!</definedName>
    <definedName name="hhh" localSheetId="3">'[2]Mp-team 1'!#REF!</definedName>
    <definedName name="hhh" localSheetId="4">'[2]Mp-team 1'!#REF!</definedName>
    <definedName name="hhh" localSheetId="9">'[2]Mp-team 1'!#REF!</definedName>
    <definedName name="hhh">'[2]Mp-team 1'!#REF!</definedName>
    <definedName name="_xlnm.Print_Area" localSheetId="10">'10.2020年政府专项债务限额和余额情况表'!$A$1:$B$11</definedName>
    <definedName name="_xlnm.Print_Area" localSheetId="2">'2.2020年一般公共预算收入决算报表'!$A$1:$E$25</definedName>
    <definedName name="_xlnm.Print_Area" localSheetId="3">'3.2020年一般公共预算支出决算表'!$A$1:$F$336</definedName>
    <definedName name="_xlnm.Print_Area" localSheetId="4">'4.2020年一般公共预算基本支出决算表（按经济分类）'!$A$1:$D$30</definedName>
    <definedName name="_xlnm.Print_Area" localSheetId="5">'5.2020年部门“三公”经费支出决算表'!$A$1:$E$11</definedName>
    <definedName name="_xlnm.Print_Area" localSheetId="6">'6.2020年政府一般债务限额和余额情况表'!$A$1:$B$11</definedName>
    <definedName name="_xlnm.Print_Area" localSheetId="7">'7.2020年政府性基金收支决算平衡表'!$A$1:$D$12</definedName>
    <definedName name="_xlnm.Print_Area" localSheetId="8">'8.2020年政府性基金收入决算表'!$A$1:$E$8</definedName>
    <definedName name="_xlnm.Print_Area" localSheetId="9">'9.2020年政府性基金支出决算表'!$A$1:$F$21</definedName>
    <definedName name="_xlnm.Print_Area" hidden="1">#N/A</definedName>
    <definedName name="_xlnm.Print_Titles" localSheetId="3">'3.2020年一般公共预算支出决算表'!$4:$4</definedName>
    <definedName name="_xlnm.Print_Titles" hidden="1">#N/A</definedName>
    <definedName name="安徽" localSheetId="11">#REF!</definedName>
    <definedName name="安徽" localSheetId="12">#REF!</definedName>
    <definedName name="安徽" localSheetId="2">#REF!</definedName>
    <definedName name="安徽" localSheetId="3">#REF!</definedName>
    <definedName name="安徽" localSheetId="4">#REF!</definedName>
    <definedName name="安徽" localSheetId="9">#REF!</definedName>
    <definedName name="安徽">#REF!</definedName>
    <definedName name="北京" localSheetId="11">#REF!</definedName>
    <definedName name="北京" localSheetId="12">#REF!</definedName>
    <definedName name="北京" localSheetId="2">#REF!</definedName>
    <definedName name="北京" localSheetId="3">#REF!</definedName>
    <definedName name="北京" localSheetId="4">#REF!</definedName>
    <definedName name="北京" localSheetId="9">#REF!</definedName>
    <definedName name="北京">#REF!</definedName>
    <definedName name="大连" localSheetId="11">#REF!</definedName>
    <definedName name="大连" localSheetId="12">#REF!</definedName>
    <definedName name="大连" localSheetId="2">#REF!</definedName>
    <definedName name="大连" localSheetId="3">#REF!</definedName>
    <definedName name="大连" localSheetId="4">#REF!</definedName>
    <definedName name="大连" localSheetId="9">#REF!</definedName>
    <definedName name="大连">#REF!</definedName>
    <definedName name="第三批">#N/A</definedName>
    <definedName name="福建" localSheetId="11">#REF!</definedName>
    <definedName name="福建" localSheetId="12">#REF!</definedName>
    <definedName name="福建" localSheetId="2">#REF!</definedName>
    <definedName name="福建" localSheetId="3">#REF!</definedName>
    <definedName name="福建" localSheetId="4">#REF!</definedName>
    <definedName name="福建" localSheetId="9">#REF!</definedName>
    <definedName name="福建">#REF!</definedName>
    <definedName name="福建地区" localSheetId="11">#REF!</definedName>
    <definedName name="福建地区" localSheetId="12">#REF!</definedName>
    <definedName name="福建地区" localSheetId="2">#REF!</definedName>
    <definedName name="福建地区" localSheetId="3">#REF!</definedName>
    <definedName name="福建地区" localSheetId="4">#REF!</definedName>
    <definedName name="福建地区" localSheetId="9">#REF!</definedName>
    <definedName name="福建地区">#REF!</definedName>
    <definedName name="附表" localSheetId="2">#REF!</definedName>
    <definedName name="附表" localSheetId="3">#REF!</definedName>
    <definedName name="附表" localSheetId="4">#REF!</definedName>
    <definedName name="附表" localSheetId="9">#REF!</definedName>
    <definedName name="附表">#REF!</definedName>
    <definedName name="广东" localSheetId="11">#REF!</definedName>
    <definedName name="广东" localSheetId="12">#REF!</definedName>
    <definedName name="广东" localSheetId="2">#REF!</definedName>
    <definedName name="广东" localSheetId="3">#REF!</definedName>
    <definedName name="广东" localSheetId="4">#REF!</definedName>
    <definedName name="广东" localSheetId="9">#REF!</definedName>
    <definedName name="广东">#REF!</definedName>
    <definedName name="广东地区" localSheetId="11">#REF!</definedName>
    <definedName name="广东地区" localSheetId="12">#REF!</definedName>
    <definedName name="广东地区" localSheetId="2">#REF!</definedName>
    <definedName name="广东地区" localSheetId="3">#REF!</definedName>
    <definedName name="广东地区" localSheetId="4">#REF!</definedName>
    <definedName name="广东地区" localSheetId="9">#REF!</definedName>
    <definedName name="广东地区">#REF!</definedName>
    <definedName name="广西" localSheetId="11">#REF!</definedName>
    <definedName name="广西" localSheetId="12">#REF!</definedName>
    <definedName name="广西" localSheetId="2">#REF!</definedName>
    <definedName name="广西" localSheetId="3">#REF!</definedName>
    <definedName name="广西" localSheetId="4">#REF!</definedName>
    <definedName name="广西" localSheetId="9">#REF!</definedName>
    <definedName name="广西">#REF!</definedName>
    <definedName name="贵州" localSheetId="11">#REF!</definedName>
    <definedName name="贵州" localSheetId="12">#REF!</definedName>
    <definedName name="贵州" localSheetId="2">#REF!</definedName>
    <definedName name="贵州" localSheetId="3">#REF!</definedName>
    <definedName name="贵州" localSheetId="4">#REF!</definedName>
    <definedName name="贵州" localSheetId="9">#REF!</definedName>
    <definedName name="贵州">#REF!</definedName>
    <definedName name="海南" localSheetId="11">#REF!</definedName>
    <definedName name="海南" localSheetId="12">#REF!</definedName>
    <definedName name="海南" localSheetId="2">#REF!</definedName>
    <definedName name="海南" localSheetId="3">#REF!</definedName>
    <definedName name="海南" localSheetId="4">#REF!</definedName>
    <definedName name="海南" localSheetId="9">#REF!</definedName>
    <definedName name="海南">#REF!</definedName>
    <definedName name="河北" localSheetId="11">#REF!</definedName>
    <definedName name="河北" localSheetId="12">#REF!</definedName>
    <definedName name="河北" localSheetId="2">#REF!</definedName>
    <definedName name="河北" localSheetId="3">#REF!</definedName>
    <definedName name="河北" localSheetId="4">#REF!</definedName>
    <definedName name="河北" localSheetId="9">#REF!</definedName>
    <definedName name="河北">#REF!</definedName>
    <definedName name="河南" localSheetId="11">#REF!</definedName>
    <definedName name="河南" localSheetId="12">#REF!</definedName>
    <definedName name="河南" localSheetId="2">#REF!</definedName>
    <definedName name="河南" localSheetId="3">#REF!</definedName>
    <definedName name="河南" localSheetId="4">#REF!</definedName>
    <definedName name="河南" localSheetId="9">#REF!</definedName>
    <definedName name="河南">#REF!</definedName>
    <definedName name="黑龙江" localSheetId="11">#REF!</definedName>
    <definedName name="黑龙江" localSheetId="12">#REF!</definedName>
    <definedName name="黑龙江" localSheetId="2">#REF!</definedName>
    <definedName name="黑龙江" localSheetId="3">#REF!</definedName>
    <definedName name="黑龙江" localSheetId="4">#REF!</definedName>
    <definedName name="黑龙江" localSheetId="9">#REF!</definedName>
    <definedName name="黑龙江">#REF!</definedName>
    <definedName name="湖北" localSheetId="11">#REF!</definedName>
    <definedName name="湖北" localSheetId="12">#REF!</definedName>
    <definedName name="湖北" localSheetId="2">#REF!</definedName>
    <definedName name="湖北" localSheetId="3">#REF!</definedName>
    <definedName name="湖北" localSheetId="4">#REF!</definedName>
    <definedName name="湖北" localSheetId="9">#REF!</definedName>
    <definedName name="湖北">#REF!</definedName>
    <definedName name="湖南" localSheetId="11">#REF!</definedName>
    <definedName name="湖南" localSheetId="12">#REF!</definedName>
    <definedName name="湖南" localSheetId="2">#REF!</definedName>
    <definedName name="湖南" localSheetId="3">#REF!</definedName>
    <definedName name="湖南" localSheetId="4">#REF!</definedName>
    <definedName name="湖南" localSheetId="9">#REF!</definedName>
    <definedName name="湖南">#REF!</definedName>
    <definedName name="汇率" localSheetId="11">#REF!</definedName>
    <definedName name="汇率" localSheetId="12">#REF!</definedName>
    <definedName name="汇率" localSheetId="2">#REF!</definedName>
    <definedName name="汇率" localSheetId="3">#REF!</definedName>
    <definedName name="汇率" localSheetId="4">#REF!</definedName>
    <definedName name="汇率" localSheetId="9">#REF!</definedName>
    <definedName name="汇率">#REF!</definedName>
    <definedName name="吉林" localSheetId="11">#REF!</definedName>
    <definedName name="吉林" localSheetId="12">#REF!</definedName>
    <definedName name="吉林" localSheetId="2">#REF!</definedName>
    <definedName name="吉林" localSheetId="3">#REF!</definedName>
    <definedName name="吉林" localSheetId="4">#REF!</definedName>
    <definedName name="吉林" localSheetId="9">#REF!</definedName>
    <definedName name="吉林">#REF!</definedName>
    <definedName name="江苏" localSheetId="11">#REF!</definedName>
    <definedName name="江苏" localSheetId="12">#REF!</definedName>
    <definedName name="江苏" localSheetId="2">#REF!</definedName>
    <definedName name="江苏" localSheetId="3">#REF!</definedName>
    <definedName name="江苏" localSheetId="4">#REF!</definedName>
    <definedName name="江苏" localSheetId="9">#REF!</definedName>
    <definedName name="江苏">#REF!</definedName>
    <definedName name="江西" localSheetId="11">#REF!</definedName>
    <definedName name="江西" localSheetId="12">#REF!</definedName>
    <definedName name="江西" localSheetId="2">#REF!</definedName>
    <definedName name="江西" localSheetId="3">#REF!</definedName>
    <definedName name="江西" localSheetId="4">#REF!</definedName>
    <definedName name="江西" localSheetId="9">#REF!</definedName>
    <definedName name="江西">#REF!</definedName>
    <definedName name="辽宁" localSheetId="11">#REF!</definedName>
    <definedName name="辽宁" localSheetId="12">#REF!</definedName>
    <definedName name="辽宁" localSheetId="2">#REF!</definedName>
    <definedName name="辽宁" localSheetId="3">#REF!</definedName>
    <definedName name="辽宁" localSheetId="4">#REF!</definedName>
    <definedName name="辽宁" localSheetId="9">#REF!</definedName>
    <definedName name="辽宁">#REF!</definedName>
    <definedName name="辽宁地区" localSheetId="11">#REF!</definedName>
    <definedName name="辽宁地区" localSheetId="12">#REF!</definedName>
    <definedName name="辽宁地区" localSheetId="2">#REF!</definedName>
    <definedName name="辽宁地区" localSheetId="3">#REF!</definedName>
    <definedName name="辽宁地区" localSheetId="4">#REF!</definedName>
    <definedName name="辽宁地区" localSheetId="9">#REF!</definedName>
    <definedName name="辽宁地区">#REF!</definedName>
    <definedName name="内蒙" localSheetId="11">#REF!</definedName>
    <definedName name="内蒙" localSheetId="12">#REF!</definedName>
    <definedName name="内蒙" localSheetId="2">#REF!</definedName>
    <definedName name="内蒙" localSheetId="3">#REF!</definedName>
    <definedName name="内蒙" localSheetId="4">#REF!</definedName>
    <definedName name="内蒙" localSheetId="9">#REF!</definedName>
    <definedName name="内蒙">#REF!</definedName>
    <definedName name="宁波" localSheetId="11">#REF!</definedName>
    <definedName name="宁波" localSheetId="12">#REF!</definedName>
    <definedName name="宁波" localSheetId="2">#REF!</definedName>
    <definedName name="宁波" localSheetId="3">#REF!</definedName>
    <definedName name="宁波" localSheetId="4">#REF!</definedName>
    <definedName name="宁波" localSheetId="9">#REF!</definedName>
    <definedName name="宁波">#REF!</definedName>
    <definedName name="宁夏" localSheetId="11">#REF!</definedName>
    <definedName name="宁夏" localSheetId="12">#REF!</definedName>
    <definedName name="宁夏" localSheetId="2">#REF!</definedName>
    <definedName name="宁夏" localSheetId="3">#REF!</definedName>
    <definedName name="宁夏" localSheetId="4">#REF!</definedName>
    <definedName name="宁夏" localSheetId="9">#REF!</definedName>
    <definedName name="宁夏">#REF!</definedName>
    <definedName name="青岛" localSheetId="11">#REF!</definedName>
    <definedName name="青岛" localSheetId="12">#REF!</definedName>
    <definedName name="青岛" localSheetId="2">#REF!</definedName>
    <definedName name="青岛" localSheetId="3">#REF!</definedName>
    <definedName name="青岛" localSheetId="4">#REF!</definedName>
    <definedName name="青岛" localSheetId="9">#REF!</definedName>
    <definedName name="青岛">#REF!</definedName>
    <definedName name="青海" localSheetId="11">#REF!</definedName>
    <definedName name="青海" localSheetId="12">#REF!</definedName>
    <definedName name="青海" localSheetId="2">#REF!</definedName>
    <definedName name="青海" localSheetId="3">#REF!</definedName>
    <definedName name="青海" localSheetId="4">#REF!</definedName>
    <definedName name="青海" localSheetId="9">#REF!</definedName>
    <definedName name="青海">#REF!</definedName>
    <definedName name="全国收入累计">#N/A</definedName>
    <definedName name="厦门" localSheetId="11">#REF!</definedName>
    <definedName name="厦门" localSheetId="12">#REF!</definedName>
    <definedName name="厦门" localSheetId="2">#REF!</definedName>
    <definedName name="厦门" localSheetId="3">#REF!</definedName>
    <definedName name="厦门" localSheetId="4">#REF!</definedName>
    <definedName name="厦门" localSheetId="9">#REF!</definedName>
    <definedName name="厦门">#REF!</definedName>
    <definedName name="山东" localSheetId="11">#REF!</definedName>
    <definedName name="山东" localSheetId="12">#REF!</definedName>
    <definedName name="山东" localSheetId="2">#REF!</definedName>
    <definedName name="山东" localSheetId="3">#REF!</definedName>
    <definedName name="山东" localSheetId="4">#REF!</definedName>
    <definedName name="山东" localSheetId="9">#REF!</definedName>
    <definedName name="山东">#REF!</definedName>
    <definedName name="山东地区" localSheetId="11">#REF!</definedName>
    <definedName name="山东地区" localSheetId="12">#REF!</definedName>
    <definedName name="山东地区" localSheetId="2">#REF!</definedName>
    <definedName name="山东地区" localSheetId="3">#REF!</definedName>
    <definedName name="山东地区" localSheetId="4">#REF!</definedName>
    <definedName name="山东地区" localSheetId="9">#REF!</definedName>
    <definedName name="山东地区">#REF!</definedName>
    <definedName name="山西" localSheetId="11">#REF!</definedName>
    <definedName name="山西" localSheetId="12">#REF!</definedName>
    <definedName name="山西" localSheetId="2">#REF!</definedName>
    <definedName name="山西" localSheetId="3">#REF!</definedName>
    <definedName name="山西" localSheetId="4">#REF!</definedName>
    <definedName name="山西" localSheetId="9">#REF!</definedName>
    <definedName name="山西">#REF!</definedName>
    <definedName name="陕西" localSheetId="11">#REF!</definedName>
    <definedName name="陕西" localSheetId="12">#REF!</definedName>
    <definedName name="陕西" localSheetId="2">#REF!</definedName>
    <definedName name="陕西" localSheetId="3">#REF!</definedName>
    <definedName name="陕西" localSheetId="4">#REF!</definedName>
    <definedName name="陕西" localSheetId="9">#REF!</definedName>
    <definedName name="陕西">#REF!</definedName>
    <definedName name="上海" localSheetId="11">#REF!</definedName>
    <definedName name="上海" localSheetId="12">#REF!</definedName>
    <definedName name="上海" localSheetId="2">#REF!</definedName>
    <definedName name="上海" localSheetId="3">#REF!</definedName>
    <definedName name="上海" localSheetId="4">#REF!</definedName>
    <definedName name="上海" localSheetId="9">#REF!</definedName>
    <definedName name="上海">#REF!</definedName>
    <definedName name="深圳" localSheetId="11">#REF!</definedName>
    <definedName name="深圳" localSheetId="12">#REF!</definedName>
    <definedName name="深圳" localSheetId="2">#REF!</definedName>
    <definedName name="深圳" localSheetId="3">#REF!</definedName>
    <definedName name="深圳" localSheetId="4">#REF!</definedName>
    <definedName name="深圳" localSheetId="9">#REF!</definedName>
    <definedName name="深圳">#REF!</definedName>
    <definedName name="生产列1" localSheetId="11">#REF!</definedName>
    <definedName name="生产列1" localSheetId="12">#REF!</definedName>
    <definedName name="生产列1" localSheetId="2">#REF!</definedName>
    <definedName name="生产列1" localSheetId="3">#REF!</definedName>
    <definedName name="生产列1" localSheetId="4">#REF!</definedName>
    <definedName name="生产列1" localSheetId="9">#REF!</definedName>
    <definedName name="生产列1">#REF!</definedName>
    <definedName name="生产列11" localSheetId="11">#REF!</definedName>
    <definedName name="生产列11" localSheetId="12">#REF!</definedName>
    <definedName name="生产列11" localSheetId="2">#REF!</definedName>
    <definedName name="生产列11" localSheetId="3">#REF!</definedName>
    <definedName name="生产列11" localSheetId="4">#REF!</definedName>
    <definedName name="生产列11" localSheetId="9">#REF!</definedName>
    <definedName name="生产列11">#REF!</definedName>
    <definedName name="生产列15" localSheetId="11">#REF!</definedName>
    <definedName name="生产列15" localSheetId="12">#REF!</definedName>
    <definedName name="生产列15" localSheetId="2">#REF!</definedName>
    <definedName name="生产列15" localSheetId="3">#REF!</definedName>
    <definedName name="生产列15" localSheetId="4">#REF!</definedName>
    <definedName name="生产列15" localSheetId="9">#REF!</definedName>
    <definedName name="生产列15">#REF!</definedName>
    <definedName name="生产列16" localSheetId="11">#REF!</definedName>
    <definedName name="生产列16" localSheetId="12">#REF!</definedName>
    <definedName name="生产列16" localSheetId="2">#REF!</definedName>
    <definedName name="生产列16" localSheetId="3">#REF!</definedName>
    <definedName name="生产列16" localSheetId="4">#REF!</definedName>
    <definedName name="生产列16" localSheetId="9">#REF!</definedName>
    <definedName name="生产列16">#REF!</definedName>
    <definedName name="生产列17" localSheetId="11">#REF!</definedName>
    <definedName name="生产列17" localSheetId="12">#REF!</definedName>
    <definedName name="生产列17" localSheetId="2">#REF!</definedName>
    <definedName name="生产列17" localSheetId="3">#REF!</definedName>
    <definedName name="生产列17" localSheetId="4">#REF!</definedName>
    <definedName name="生产列17" localSheetId="9">#REF!</definedName>
    <definedName name="生产列17">#REF!</definedName>
    <definedName name="生产列19" localSheetId="11">#REF!</definedName>
    <definedName name="生产列19" localSheetId="12">#REF!</definedName>
    <definedName name="生产列19" localSheetId="2">#REF!</definedName>
    <definedName name="生产列19" localSheetId="3">#REF!</definedName>
    <definedName name="生产列19" localSheetId="4">#REF!</definedName>
    <definedName name="生产列19" localSheetId="9">#REF!</definedName>
    <definedName name="生产列19">#REF!</definedName>
    <definedName name="生产列2" localSheetId="11">#REF!</definedName>
    <definedName name="生产列2" localSheetId="12">#REF!</definedName>
    <definedName name="生产列2" localSheetId="2">#REF!</definedName>
    <definedName name="生产列2" localSheetId="3">#REF!</definedName>
    <definedName name="生产列2" localSheetId="4">#REF!</definedName>
    <definedName name="生产列2" localSheetId="9">#REF!</definedName>
    <definedName name="生产列2">#REF!</definedName>
    <definedName name="生产列20" localSheetId="11">#REF!</definedName>
    <definedName name="生产列20" localSheetId="12">#REF!</definedName>
    <definedName name="生产列20" localSheetId="2">#REF!</definedName>
    <definedName name="生产列20" localSheetId="3">#REF!</definedName>
    <definedName name="生产列20" localSheetId="4">#REF!</definedName>
    <definedName name="生产列20" localSheetId="9">#REF!</definedName>
    <definedName name="生产列20">#REF!</definedName>
    <definedName name="生产列3" localSheetId="11">#REF!</definedName>
    <definedName name="生产列3" localSheetId="12">#REF!</definedName>
    <definedName name="生产列3" localSheetId="2">#REF!</definedName>
    <definedName name="生产列3" localSheetId="3">#REF!</definedName>
    <definedName name="生产列3" localSheetId="4">#REF!</definedName>
    <definedName name="生产列3" localSheetId="9">#REF!</definedName>
    <definedName name="生产列3">#REF!</definedName>
    <definedName name="生产列4" localSheetId="11">#REF!</definedName>
    <definedName name="生产列4" localSheetId="12">#REF!</definedName>
    <definedName name="生产列4" localSheetId="2">#REF!</definedName>
    <definedName name="生产列4" localSheetId="3">#REF!</definedName>
    <definedName name="生产列4" localSheetId="4">#REF!</definedName>
    <definedName name="生产列4" localSheetId="9">#REF!</definedName>
    <definedName name="生产列4">#REF!</definedName>
    <definedName name="生产列5" localSheetId="11">#REF!</definedName>
    <definedName name="生产列5" localSheetId="12">#REF!</definedName>
    <definedName name="生产列5" localSheetId="2">#REF!</definedName>
    <definedName name="生产列5" localSheetId="3">#REF!</definedName>
    <definedName name="生产列5" localSheetId="4">#REF!</definedName>
    <definedName name="生产列5" localSheetId="9">#REF!</definedName>
    <definedName name="生产列5">#REF!</definedName>
    <definedName name="生产列6" localSheetId="11">#REF!</definedName>
    <definedName name="生产列6" localSheetId="12">#REF!</definedName>
    <definedName name="生产列6" localSheetId="2">#REF!</definedName>
    <definedName name="生产列6" localSheetId="3">#REF!</definedName>
    <definedName name="生产列6" localSheetId="4">#REF!</definedName>
    <definedName name="生产列6" localSheetId="9">#REF!</definedName>
    <definedName name="生产列6">#REF!</definedName>
    <definedName name="生产列7" localSheetId="11">#REF!</definedName>
    <definedName name="生产列7" localSheetId="12">#REF!</definedName>
    <definedName name="生产列7" localSheetId="2">#REF!</definedName>
    <definedName name="生产列7" localSheetId="3">#REF!</definedName>
    <definedName name="生产列7" localSheetId="4">#REF!</definedName>
    <definedName name="生产列7" localSheetId="9">#REF!</definedName>
    <definedName name="生产列7">#REF!</definedName>
    <definedName name="生产列8" localSheetId="11">#REF!</definedName>
    <definedName name="生产列8" localSheetId="12">#REF!</definedName>
    <definedName name="生产列8" localSheetId="2">#REF!</definedName>
    <definedName name="生产列8" localSheetId="3">#REF!</definedName>
    <definedName name="生产列8" localSheetId="4">#REF!</definedName>
    <definedName name="生产列8" localSheetId="9">#REF!</definedName>
    <definedName name="生产列8">#REF!</definedName>
    <definedName name="生产列9" localSheetId="11">#REF!</definedName>
    <definedName name="生产列9" localSheetId="12">#REF!</definedName>
    <definedName name="生产列9" localSheetId="2">#REF!</definedName>
    <definedName name="生产列9" localSheetId="3">#REF!</definedName>
    <definedName name="生产列9" localSheetId="4">#REF!</definedName>
    <definedName name="生产列9" localSheetId="9">#REF!</definedName>
    <definedName name="生产列9">#REF!</definedName>
    <definedName name="生产期" localSheetId="11">#REF!</definedName>
    <definedName name="生产期" localSheetId="12">#REF!</definedName>
    <definedName name="生产期" localSheetId="2">#REF!</definedName>
    <definedName name="生产期" localSheetId="3">#REF!</definedName>
    <definedName name="生产期" localSheetId="4">#REF!</definedName>
    <definedName name="生产期" localSheetId="9">#REF!</definedName>
    <definedName name="生产期">#REF!</definedName>
    <definedName name="生产期1" localSheetId="11">#REF!</definedName>
    <definedName name="生产期1" localSheetId="12">#REF!</definedName>
    <definedName name="生产期1" localSheetId="2">#REF!</definedName>
    <definedName name="生产期1" localSheetId="3">#REF!</definedName>
    <definedName name="生产期1" localSheetId="4">#REF!</definedName>
    <definedName name="生产期1" localSheetId="9">#REF!</definedName>
    <definedName name="生产期1">#REF!</definedName>
    <definedName name="生产期11" localSheetId="11">#REF!</definedName>
    <definedName name="生产期11" localSheetId="12">#REF!</definedName>
    <definedName name="生产期11" localSheetId="2">#REF!</definedName>
    <definedName name="生产期11" localSheetId="3">#REF!</definedName>
    <definedName name="生产期11" localSheetId="4">#REF!</definedName>
    <definedName name="生产期11" localSheetId="9">#REF!</definedName>
    <definedName name="生产期11">#REF!</definedName>
    <definedName name="生产期15" localSheetId="11">#REF!</definedName>
    <definedName name="生产期15" localSheetId="12">#REF!</definedName>
    <definedName name="生产期15" localSheetId="2">#REF!</definedName>
    <definedName name="生产期15" localSheetId="3">#REF!</definedName>
    <definedName name="生产期15" localSheetId="4">#REF!</definedName>
    <definedName name="生产期15" localSheetId="9">#REF!</definedName>
    <definedName name="生产期15">#REF!</definedName>
    <definedName name="生产期16" localSheetId="11">#REF!</definedName>
    <definedName name="生产期16" localSheetId="12">#REF!</definedName>
    <definedName name="生产期16" localSheetId="2">#REF!</definedName>
    <definedName name="生产期16" localSheetId="3">#REF!</definedName>
    <definedName name="生产期16" localSheetId="4">#REF!</definedName>
    <definedName name="生产期16" localSheetId="9">#REF!</definedName>
    <definedName name="生产期16">#REF!</definedName>
    <definedName name="生产期17" localSheetId="11">#REF!</definedName>
    <definedName name="生产期17" localSheetId="12">#REF!</definedName>
    <definedName name="生产期17" localSheetId="2">#REF!</definedName>
    <definedName name="生产期17" localSheetId="3">#REF!</definedName>
    <definedName name="生产期17" localSheetId="4">#REF!</definedName>
    <definedName name="生产期17" localSheetId="9">#REF!</definedName>
    <definedName name="生产期17">#REF!</definedName>
    <definedName name="生产期19" localSheetId="11">#REF!</definedName>
    <definedName name="生产期19" localSheetId="12">#REF!</definedName>
    <definedName name="生产期19" localSheetId="2">#REF!</definedName>
    <definedName name="生产期19" localSheetId="3">#REF!</definedName>
    <definedName name="生产期19" localSheetId="4">#REF!</definedName>
    <definedName name="生产期19" localSheetId="9">#REF!</definedName>
    <definedName name="生产期19">#REF!</definedName>
    <definedName name="生产期2" localSheetId="11">#REF!</definedName>
    <definedName name="生产期2" localSheetId="12">#REF!</definedName>
    <definedName name="生产期2" localSheetId="2">#REF!</definedName>
    <definedName name="生产期2" localSheetId="3">#REF!</definedName>
    <definedName name="生产期2" localSheetId="4">#REF!</definedName>
    <definedName name="生产期2" localSheetId="9">#REF!</definedName>
    <definedName name="生产期2">#REF!</definedName>
    <definedName name="生产期20" localSheetId="11">#REF!</definedName>
    <definedName name="生产期20" localSheetId="12">#REF!</definedName>
    <definedName name="生产期20" localSheetId="2">#REF!</definedName>
    <definedName name="生产期20" localSheetId="3">#REF!</definedName>
    <definedName name="生产期20" localSheetId="4">#REF!</definedName>
    <definedName name="生产期20" localSheetId="9">#REF!</definedName>
    <definedName name="生产期20">#REF!</definedName>
    <definedName name="生产期3" localSheetId="11">#REF!</definedName>
    <definedName name="生产期3" localSheetId="12">#REF!</definedName>
    <definedName name="生产期3" localSheetId="2">#REF!</definedName>
    <definedName name="生产期3" localSheetId="3">#REF!</definedName>
    <definedName name="生产期3" localSheetId="4">#REF!</definedName>
    <definedName name="生产期3" localSheetId="9">#REF!</definedName>
    <definedName name="生产期3">#REF!</definedName>
    <definedName name="生产期4" localSheetId="11">#REF!</definedName>
    <definedName name="生产期4" localSheetId="12">#REF!</definedName>
    <definedName name="生产期4" localSheetId="2">#REF!</definedName>
    <definedName name="生产期4" localSheetId="3">#REF!</definedName>
    <definedName name="生产期4" localSheetId="4">#REF!</definedName>
    <definedName name="生产期4" localSheetId="9">#REF!</definedName>
    <definedName name="生产期4">#REF!</definedName>
    <definedName name="生产期5" localSheetId="11">#REF!</definedName>
    <definedName name="生产期5" localSheetId="12">#REF!</definedName>
    <definedName name="生产期5" localSheetId="2">#REF!</definedName>
    <definedName name="生产期5" localSheetId="3">#REF!</definedName>
    <definedName name="生产期5" localSheetId="4">#REF!</definedName>
    <definedName name="生产期5" localSheetId="9">#REF!</definedName>
    <definedName name="生产期5">#REF!</definedName>
    <definedName name="生产期6" localSheetId="11">#REF!</definedName>
    <definedName name="生产期6" localSheetId="12">#REF!</definedName>
    <definedName name="生产期6" localSheetId="2">#REF!</definedName>
    <definedName name="生产期6" localSheetId="3">#REF!</definedName>
    <definedName name="生产期6" localSheetId="4">#REF!</definedName>
    <definedName name="生产期6" localSheetId="9">#REF!</definedName>
    <definedName name="生产期6">#REF!</definedName>
    <definedName name="生产期7" localSheetId="11">#REF!</definedName>
    <definedName name="生产期7" localSheetId="12">#REF!</definedName>
    <definedName name="生产期7" localSheetId="2">#REF!</definedName>
    <definedName name="生产期7" localSheetId="3">#REF!</definedName>
    <definedName name="生产期7" localSheetId="4">#REF!</definedName>
    <definedName name="生产期7" localSheetId="9">#REF!</definedName>
    <definedName name="生产期7">#REF!</definedName>
    <definedName name="生产期8" localSheetId="11">#REF!</definedName>
    <definedName name="生产期8" localSheetId="12">#REF!</definedName>
    <definedName name="生产期8" localSheetId="2">#REF!</definedName>
    <definedName name="生产期8" localSheetId="3">#REF!</definedName>
    <definedName name="生产期8" localSheetId="4">#REF!</definedName>
    <definedName name="生产期8" localSheetId="9">#REF!</definedName>
    <definedName name="生产期8">#REF!</definedName>
    <definedName name="生产期9" localSheetId="11">#REF!</definedName>
    <definedName name="生产期9" localSheetId="12">#REF!</definedName>
    <definedName name="生产期9" localSheetId="2">#REF!</definedName>
    <definedName name="生产期9" localSheetId="3">#REF!</definedName>
    <definedName name="生产期9" localSheetId="4">#REF!</definedName>
    <definedName name="生产期9" localSheetId="9">#REF!</definedName>
    <definedName name="生产期9">#REF!</definedName>
    <definedName name="省级">#N/A</definedName>
    <definedName name="四川" localSheetId="11">#REF!</definedName>
    <definedName name="四川" localSheetId="12">#REF!</definedName>
    <definedName name="四川" localSheetId="2">#REF!</definedName>
    <definedName name="四川" localSheetId="3">#REF!</definedName>
    <definedName name="四川" localSheetId="4">#REF!</definedName>
    <definedName name="四川" localSheetId="9">#REF!</definedName>
    <definedName name="四川">#REF!</definedName>
    <definedName name="天津" localSheetId="11">#REF!</definedName>
    <definedName name="天津" localSheetId="12">#REF!</definedName>
    <definedName name="天津" localSheetId="2">#REF!</definedName>
    <definedName name="天津" localSheetId="3">#REF!</definedName>
    <definedName name="天津" localSheetId="4">#REF!</definedName>
    <definedName name="天津" localSheetId="9">#REF!</definedName>
    <definedName name="天津">#REF!</definedName>
    <definedName name="西藏" localSheetId="11">#REF!</definedName>
    <definedName name="西藏" localSheetId="12">#REF!</definedName>
    <definedName name="西藏" localSheetId="2">#REF!</definedName>
    <definedName name="西藏" localSheetId="3">#REF!</definedName>
    <definedName name="西藏" localSheetId="4">#REF!</definedName>
    <definedName name="西藏" localSheetId="9">#REF!</definedName>
    <definedName name="西藏">#REF!</definedName>
    <definedName name="新疆" localSheetId="11">#REF!</definedName>
    <definedName name="新疆" localSheetId="12">#REF!</definedName>
    <definedName name="新疆" localSheetId="2">#REF!</definedName>
    <definedName name="新疆" localSheetId="3">#REF!</definedName>
    <definedName name="新疆" localSheetId="4">#REF!</definedName>
    <definedName name="新疆" localSheetId="9">#REF!</definedName>
    <definedName name="新疆">#REF!</definedName>
    <definedName name="云南" localSheetId="11">#REF!</definedName>
    <definedName name="云南" localSheetId="12">#REF!</definedName>
    <definedName name="云南" localSheetId="2">#REF!</definedName>
    <definedName name="云南" localSheetId="3">#REF!</definedName>
    <definedName name="云南" localSheetId="4">#REF!</definedName>
    <definedName name="云南" localSheetId="9">#REF!</definedName>
    <definedName name="云南">#REF!</definedName>
    <definedName name="浙江" localSheetId="11">#REF!</definedName>
    <definedName name="浙江" localSheetId="12">#REF!</definedName>
    <definedName name="浙江" localSheetId="2">#REF!</definedName>
    <definedName name="浙江" localSheetId="3">#REF!</definedName>
    <definedName name="浙江" localSheetId="4">#REF!</definedName>
    <definedName name="浙江" localSheetId="9">#REF!</definedName>
    <definedName name="浙江">#REF!</definedName>
    <definedName name="浙江地区" localSheetId="11">#REF!</definedName>
    <definedName name="浙江地区" localSheetId="12">#REF!</definedName>
    <definedName name="浙江地区" localSheetId="2">#REF!</definedName>
    <definedName name="浙江地区" localSheetId="3">#REF!</definedName>
    <definedName name="浙江地区" localSheetId="4">#REF!</definedName>
    <definedName name="浙江地区" localSheetId="9">#REF!</definedName>
    <definedName name="浙江地区">#REF!</definedName>
    <definedName name="重庆" localSheetId="11">#REF!</definedName>
    <definedName name="重庆" localSheetId="12">#REF!</definedName>
    <definedName name="重庆" localSheetId="2">#REF!</definedName>
    <definedName name="重庆" localSheetId="3">#REF!</definedName>
    <definedName name="重庆" localSheetId="4">#REF!</definedName>
    <definedName name="重庆" localSheetId="9">#REF!</definedName>
    <definedName name="重庆">#REF!</definedName>
  </definedNames>
  <calcPr calcId="124519"/>
  <fileRecoveryPr autoRecover="0"/>
</workbook>
</file>

<file path=xl/calcChain.xml><?xml version="1.0" encoding="utf-8"?>
<calcChain xmlns="http://schemas.openxmlformats.org/spreadsheetml/2006/main">
  <c r="D30" i="44"/>
  <c r="F49" i="55"/>
  <c r="G48"/>
  <c r="I48" s="1"/>
  <c r="G47"/>
  <c r="I47" s="1"/>
  <c r="I46"/>
  <c r="F46"/>
  <c r="I45"/>
  <c r="F45"/>
  <c r="E45"/>
  <c r="I44"/>
  <c r="F44"/>
  <c r="I43"/>
  <c r="G42"/>
  <c r="I42" s="1"/>
  <c r="E41"/>
  <c r="G40"/>
  <c r="I40" s="1"/>
  <c r="I39"/>
  <c r="F39"/>
  <c r="E39"/>
  <c r="I38"/>
  <c r="F38"/>
  <c r="E38"/>
  <c r="I37"/>
  <c r="F37"/>
  <c r="E37"/>
  <c r="I36"/>
  <c r="G36"/>
  <c r="I35"/>
  <c r="F35"/>
  <c r="E35"/>
  <c r="I34"/>
  <c r="F34"/>
  <c r="E34"/>
  <c r="I33"/>
  <c r="F33"/>
  <c r="E33"/>
  <c r="I32"/>
  <c r="F32"/>
  <c r="E32"/>
  <c r="I31"/>
  <c r="F31"/>
  <c r="E31"/>
  <c r="I30"/>
  <c r="F30"/>
  <c r="E30"/>
  <c r="I29"/>
  <c r="F29"/>
  <c r="E29"/>
  <c r="I28"/>
  <c r="F28"/>
  <c r="E28"/>
  <c r="I27"/>
  <c r="F27"/>
  <c r="E27"/>
  <c r="I26"/>
  <c r="F26"/>
  <c r="E26"/>
  <c r="I25"/>
  <c r="F25"/>
  <c r="E25"/>
  <c r="I24"/>
  <c r="F24"/>
  <c r="E24"/>
  <c r="I23"/>
  <c r="F23"/>
  <c r="E23"/>
  <c r="I22"/>
  <c r="F22"/>
  <c r="E22"/>
  <c r="I21"/>
  <c r="F21"/>
  <c r="E21"/>
  <c r="I20"/>
  <c r="F20"/>
  <c r="E20"/>
  <c r="I19"/>
  <c r="F19"/>
  <c r="E19"/>
  <c r="I18"/>
  <c r="E18"/>
  <c r="I17"/>
  <c r="F17"/>
  <c r="E17"/>
  <c r="I16"/>
  <c r="F16"/>
  <c r="E16"/>
  <c r="I15"/>
  <c r="E15"/>
  <c r="G14"/>
  <c r="I14" s="1"/>
  <c r="I13"/>
  <c r="F13"/>
  <c r="E13"/>
  <c r="I12"/>
  <c r="F12"/>
  <c r="E12"/>
  <c r="I11"/>
  <c r="I10"/>
  <c r="F10"/>
  <c r="E10"/>
  <c r="I9"/>
  <c r="G9"/>
  <c r="I8"/>
  <c r="G8"/>
  <c r="I7"/>
  <c r="F7"/>
  <c r="E7"/>
  <c r="H6"/>
  <c r="H50" s="1"/>
  <c r="G6"/>
  <c r="I6" s="1"/>
  <c r="D6"/>
  <c r="D50" s="1"/>
  <c r="C6"/>
  <c r="E6" s="1"/>
  <c r="B6"/>
  <c r="B50" s="1"/>
  <c r="G33" i="54"/>
  <c r="E32"/>
  <c r="E31"/>
  <c r="F29"/>
  <c r="E29"/>
  <c r="F27"/>
  <c r="E27"/>
  <c r="F26"/>
  <c r="E26"/>
  <c r="D24"/>
  <c r="F24" s="1"/>
  <c r="C24"/>
  <c r="E24" s="1"/>
  <c r="F20"/>
  <c r="E20"/>
  <c r="F19"/>
  <c r="E19"/>
  <c r="F18"/>
  <c r="E18"/>
  <c r="F17"/>
  <c r="E17"/>
  <c r="F16"/>
  <c r="E16"/>
  <c r="F15"/>
  <c r="E15"/>
  <c r="F14"/>
  <c r="E14"/>
  <c r="F12"/>
  <c r="E12"/>
  <c r="F10"/>
  <c r="E10"/>
  <c r="F8"/>
  <c r="E8"/>
  <c r="D7"/>
  <c r="H7" s="1"/>
  <c r="C7"/>
  <c r="F7" s="1"/>
  <c r="B7"/>
  <c r="D6"/>
  <c r="D36" s="1"/>
  <c r="B6"/>
  <c r="B36" s="1"/>
  <c r="F6" i="55" l="1"/>
  <c r="C50"/>
  <c r="G50"/>
  <c r="I50" s="1"/>
  <c r="E7" i="54"/>
  <c r="G7"/>
  <c r="I7" s="1"/>
  <c r="C6"/>
  <c r="F50" i="55" l="1"/>
  <c r="E50"/>
  <c r="C36" i="54"/>
  <c r="E6"/>
  <c r="F6"/>
  <c r="E36" l="1"/>
  <c r="F36"/>
  <c r="C6" i="53" l="1"/>
  <c r="D6"/>
  <c r="B6"/>
  <c r="C16"/>
  <c r="D16"/>
  <c r="B16"/>
  <c r="C9"/>
  <c r="D9"/>
  <c r="B9"/>
  <c r="C114" i="51"/>
  <c r="D114"/>
  <c r="C100"/>
  <c r="D100"/>
  <c r="C84"/>
  <c r="D84"/>
  <c r="C5" i="52"/>
  <c r="D5"/>
  <c r="B6"/>
  <c r="C332" i="51"/>
  <c r="D332"/>
  <c r="B332"/>
  <c r="C316"/>
  <c r="D316"/>
  <c r="B316"/>
  <c r="C307"/>
  <c r="D307"/>
  <c r="B307"/>
  <c r="C299"/>
  <c r="D299"/>
  <c r="B299"/>
  <c r="C293"/>
  <c r="D293"/>
  <c r="B293"/>
  <c r="C286"/>
  <c r="D286"/>
  <c r="B286"/>
  <c r="D280"/>
  <c r="C280"/>
  <c r="B280"/>
  <c r="C273"/>
  <c r="D273"/>
  <c r="B273"/>
  <c r="C233"/>
  <c r="D233"/>
  <c r="E233" s="1"/>
  <c r="B233"/>
  <c r="D223"/>
  <c r="C223"/>
  <c r="B223"/>
  <c r="C208"/>
  <c r="D208"/>
  <c r="B208"/>
  <c r="C180"/>
  <c r="D180"/>
  <c r="B180"/>
  <c r="C127"/>
  <c r="D127"/>
  <c r="B127"/>
  <c r="B114"/>
  <c r="B100"/>
  <c r="B84"/>
  <c r="C5"/>
  <c r="C79"/>
  <c r="D79"/>
  <c r="B79"/>
  <c r="B5" s="1"/>
  <c r="C6"/>
  <c r="D6"/>
  <c r="C18" i="50"/>
  <c r="C7"/>
  <c r="C6"/>
  <c r="F10" i="53"/>
  <c r="F11"/>
  <c r="F12"/>
  <c r="D11" i="47"/>
  <c r="B11"/>
  <c r="G5" i="51"/>
  <c r="D5"/>
  <c r="F5" s="1"/>
  <c r="B30" i="44"/>
  <c r="E21" i="53"/>
  <c r="E20"/>
  <c r="F19"/>
  <c r="E19"/>
  <c r="F18"/>
  <c r="E18"/>
  <c r="F16"/>
  <c r="E16"/>
  <c r="F15"/>
  <c r="F14"/>
  <c r="E12"/>
  <c r="E11"/>
  <c r="E10"/>
  <c r="F9"/>
  <c r="E9"/>
  <c r="F8"/>
  <c r="E8"/>
  <c r="F7"/>
  <c r="E7"/>
  <c r="G6"/>
  <c r="E8" i="41"/>
  <c r="D8"/>
  <c r="E6"/>
  <c r="D6"/>
  <c r="D12" i="47"/>
  <c r="F11" i="46"/>
  <c r="E11"/>
  <c r="D11"/>
  <c r="E9"/>
  <c r="E8"/>
  <c r="E7"/>
  <c r="E6"/>
  <c r="E5"/>
  <c r="B5" i="52"/>
  <c r="F336" i="51"/>
  <c r="E336"/>
  <c r="F335"/>
  <c r="E335"/>
  <c r="F334"/>
  <c r="E334"/>
  <c r="F333"/>
  <c r="E333"/>
  <c r="F332"/>
  <c r="E332"/>
  <c r="E330"/>
  <c r="E328"/>
  <c r="E327"/>
  <c r="E323"/>
  <c r="E322"/>
  <c r="F321"/>
  <c r="E321"/>
  <c r="F320"/>
  <c r="E320"/>
  <c r="F319"/>
  <c r="E319"/>
  <c r="F318"/>
  <c r="E318"/>
  <c r="F317"/>
  <c r="E317"/>
  <c r="F316"/>
  <c r="E316"/>
  <c r="F315"/>
  <c r="E315"/>
  <c r="F314"/>
  <c r="E314"/>
  <c r="E313"/>
  <c r="E312"/>
  <c r="F311"/>
  <c r="E311"/>
  <c r="E310"/>
  <c r="F309"/>
  <c r="E309"/>
  <c r="F308"/>
  <c r="E308"/>
  <c r="F307"/>
  <c r="E307"/>
  <c r="E306"/>
  <c r="E305"/>
  <c r="F304"/>
  <c r="E304"/>
  <c r="F303"/>
  <c r="E303"/>
  <c r="F302"/>
  <c r="E302"/>
  <c r="F301"/>
  <c r="E301"/>
  <c r="F300"/>
  <c r="E300"/>
  <c r="F299"/>
  <c r="E299"/>
  <c r="E298"/>
  <c r="F297"/>
  <c r="E297"/>
  <c r="F296"/>
  <c r="E296"/>
  <c r="F295"/>
  <c r="E295"/>
  <c r="F294"/>
  <c r="E294"/>
  <c r="F293"/>
  <c r="E293"/>
  <c r="F292"/>
  <c r="E292"/>
  <c r="F291"/>
  <c r="E291"/>
  <c r="E290"/>
  <c r="E289"/>
  <c r="F288"/>
  <c r="F287"/>
  <c r="F286"/>
  <c r="E286"/>
  <c r="F285"/>
  <c r="E285"/>
  <c r="F284"/>
  <c r="E284"/>
  <c r="F282"/>
  <c r="E282"/>
  <c r="F281"/>
  <c r="E281"/>
  <c r="F280"/>
  <c r="E280"/>
  <c r="F279"/>
  <c r="E279"/>
  <c r="F278"/>
  <c r="E278"/>
  <c r="E277"/>
  <c r="F276"/>
  <c r="E276"/>
  <c r="F274"/>
  <c r="E274"/>
  <c r="F273"/>
  <c r="E273"/>
  <c r="F272"/>
  <c r="E272"/>
  <c r="F271"/>
  <c r="E271"/>
  <c r="F270"/>
  <c r="E270"/>
  <c r="F269"/>
  <c r="E269"/>
  <c r="E268"/>
  <c r="F267"/>
  <c r="E267"/>
  <c r="F266"/>
  <c r="E266"/>
  <c r="F265"/>
  <c r="E265"/>
  <c r="F262"/>
  <c r="E262"/>
  <c r="F261"/>
  <c r="E261"/>
  <c r="E260"/>
  <c r="E259"/>
  <c r="E258"/>
  <c r="E257"/>
  <c r="F256"/>
  <c r="F255"/>
  <c r="E255"/>
  <c r="F254"/>
  <c r="E254"/>
  <c r="E252"/>
  <c r="E251"/>
  <c r="F250"/>
  <c r="E250"/>
  <c r="F249"/>
  <c r="E249"/>
  <c r="F248"/>
  <c r="E248"/>
  <c r="F247"/>
  <c r="E247"/>
  <c r="E246"/>
  <c r="E244"/>
  <c r="E243"/>
  <c r="E242"/>
  <c r="F240"/>
  <c r="E240"/>
  <c r="F239"/>
  <c r="E239"/>
  <c r="F238"/>
  <c r="E238"/>
  <c r="E237"/>
  <c r="F236"/>
  <c r="E236"/>
  <c r="F235"/>
  <c r="E235"/>
  <c r="F234"/>
  <c r="E234"/>
  <c r="F233"/>
  <c r="F232"/>
  <c r="E232"/>
  <c r="F231"/>
  <c r="E231"/>
  <c r="F230"/>
  <c r="E230"/>
  <c r="F229"/>
  <c r="E229"/>
  <c r="F228"/>
  <c r="E228"/>
  <c r="F227"/>
  <c r="E227"/>
  <c r="F226"/>
  <c r="E226"/>
  <c r="F225"/>
  <c r="E225"/>
  <c r="F224"/>
  <c r="E224"/>
  <c r="F223"/>
  <c r="E223"/>
  <c r="F222"/>
  <c r="E222"/>
  <c r="F221"/>
  <c r="E221"/>
  <c r="F219"/>
  <c r="E219"/>
  <c r="F218"/>
  <c r="E218"/>
  <c r="F217"/>
  <c r="E217"/>
  <c r="F216"/>
  <c r="E216"/>
  <c r="F215"/>
  <c r="E215"/>
  <c r="F214"/>
  <c r="E214"/>
  <c r="F213"/>
  <c r="E213"/>
  <c r="E212"/>
  <c r="F211"/>
  <c r="E211"/>
  <c r="E210"/>
  <c r="F209"/>
  <c r="E209"/>
  <c r="F208"/>
  <c r="E208"/>
  <c r="F207"/>
  <c r="E207"/>
  <c r="F206"/>
  <c r="E206"/>
  <c r="F205"/>
  <c r="E205"/>
  <c r="F204"/>
  <c r="E204"/>
  <c r="F203"/>
  <c r="E203"/>
  <c r="F202"/>
  <c r="E202"/>
  <c r="F201"/>
  <c r="E201"/>
  <c r="F200"/>
  <c r="E200"/>
  <c r="F199"/>
  <c r="E199"/>
  <c r="E198"/>
  <c r="F197"/>
  <c r="E197"/>
  <c r="F196"/>
  <c r="E196"/>
  <c r="F195"/>
  <c r="E195"/>
  <c r="F194"/>
  <c r="E194"/>
  <c r="F193"/>
  <c r="E193"/>
  <c r="F192"/>
  <c r="E192"/>
  <c r="F191"/>
  <c r="E191"/>
  <c r="E190"/>
  <c r="F189"/>
  <c r="E189"/>
  <c r="F188"/>
  <c r="E188"/>
  <c r="F187"/>
  <c r="E187"/>
  <c r="F186"/>
  <c r="E186"/>
  <c r="F185"/>
  <c r="E185"/>
  <c r="F184"/>
  <c r="E184"/>
  <c r="F183"/>
  <c r="E183"/>
  <c r="F182"/>
  <c r="E182"/>
  <c r="F181"/>
  <c r="E181"/>
  <c r="F180"/>
  <c r="E180"/>
  <c r="F179"/>
  <c r="E179"/>
  <c r="E178"/>
  <c r="F177"/>
  <c r="E177"/>
  <c r="F176"/>
  <c r="E176"/>
  <c r="F175"/>
  <c r="E175"/>
  <c r="F174"/>
  <c r="E174"/>
  <c r="F173"/>
  <c r="E173"/>
  <c r="E172"/>
  <c r="F171"/>
  <c r="E171"/>
  <c r="E170"/>
  <c r="E169"/>
  <c r="F168"/>
  <c r="E168"/>
  <c r="F167"/>
  <c r="E167"/>
  <c r="F166"/>
  <c r="E166"/>
  <c r="F165"/>
  <c r="E165"/>
  <c r="F164"/>
  <c r="E164"/>
  <c r="E163"/>
  <c r="F162"/>
  <c r="E162"/>
  <c r="F161"/>
  <c r="E161"/>
  <c r="F160"/>
  <c r="E159"/>
  <c r="F158"/>
  <c r="E158"/>
  <c r="F157"/>
  <c r="E157"/>
  <c r="F156"/>
  <c r="E156"/>
  <c r="F155"/>
  <c r="E155"/>
  <c r="E154"/>
  <c r="E153"/>
  <c r="F152"/>
  <c r="E152"/>
  <c r="F151"/>
  <c r="E151"/>
  <c r="F150"/>
  <c r="E150"/>
  <c r="F149"/>
  <c r="E149"/>
  <c r="F148"/>
  <c r="E148"/>
  <c r="F147"/>
  <c r="E147"/>
  <c r="F146"/>
  <c r="E146"/>
  <c r="F145"/>
  <c r="E145"/>
  <c r="F144"/>
  <c r="E144"/>
  <c r="F143"/>
  <c r="E143"/>
  <c r="F142"/>
  <c r="E142"/>
  <c r="F141"/>
  <c r="F140"/>
  <c r="E140"/>
  <c r="F139"/>
  <c r="E139"/>
  <c r="F138"/>
  <c r="E138"/>
  <c r="F137"/>
  <c r="E137"/>
  <c r="F136"/>
  <c r="E136"/>
  <c r="F134"/>
  <c r="E134"/>
  <c r="F133"/>
  <c r="E133"/>
  <c r="F132"/>
  <c r="E132"/>
  <c r="F131"/>
  <c r="E131"/>
  <c r="F130"/>
  <c r="F129"/>
  <c r="E129"/>
  <c r="F128"/>
  <c r="E128"/>
  <c r="F127"/>
  <c r="E127"/>
  <c r="E126"/>
  <c r="E124"/>
  <c r="E123"/>
  <c r="F122"/>
  <c r="E122"/>
  <c r="F121"/>
  <c r="E121"/>
  <c r="F120"/>
  <c r="E120"/>
  <c r="F119"/>
  <c r="F118"/>
  <c r="F117"/>
  <c r="E117"/>
  <c r="F116"/>
  <c r="E116"/>
  <c r="F115"/>
  <c r="E115"/>
  <c r="F114"/>
  <c r="E114"/>
  <c r="F113"/>
  <c r="E113"/>
  <c r="F112"/>
  <c r="E112"/>
  <c r="E111"/>
  <c r="E110"/>
  <c r="F109"/>
  <c r="E109"/>
  <c r="E108"/>
  <c r="F107"/>
  <c r="E107"/>
  <c r="F106"/>
  <c r="E106"/>
  <c r="F105"/>
  <c r="E105"/>
  <c r="F104"/>
  <c r="E104"/>
  <c r="F103"/>
  <c r="E103"/>
  <c r="F102"/>
  <c r="E102"/>
  <c r="F101"/>
  <c r="E101"/>
  <c r="F100"/>
  <c r="E100"/>
  <c r="E99"/>
  <c r="F98"/>
  <c r="E98"/>
  <c r="E97"/>
  <c r="E96"/>
  <c r="F95"/>
  <c r="E95"/>
  <c r="F94"/>
  <c r="E94"/>
  <c r="F93"/>
  <c r="E93"/>
  <c r="F92"/>
  <c r="E92"/>
  <c r="F91"/>
  <c r="E91"/>
  <c r="F90"/>
  <c r="E90"/>
  <c r="F89"/>
  <c r="E89"/>
  <c r="F88"/>
  <c r="E88"/>
  <c r="F87"/>
  <c r="E87"/>
  <c r="F86"/>
  <c r="E86"/>
  <c r="F85"/>
  <c r="E85"/>
  <c r="F84"/>
  <c r="E84"/>
  <c r="E83"/>
  <c r="E82"/>
  <c r="E81"/>
  <c r="E80"/>
  <c r="F79"/>
  <c r="E79"/>
  <c r="F78"/>
  <c r="E78"/>
  <c r="F77"/>
  <c r="E77"/>
  <c r="E75"/>
  <c r="E74"/>
  <c r="E69"/>
  <c r="F68"/>
  <c r="E68"/>
  <c r="F67"/>
  <c r="E67"/>
  <c r="F66"/>
  <c r="E66"/>
  <c r="E65"/>
  <c r="E64"/>
  <c r="E63"/>
  <c r="E62"/>
  <c r="E61"/>
  <c r="F60"/>
  <c r="E60"/>
  <c r="F59"/>
  <c r="E59"/>
  <c r="F58"/>
  <c r="E58"/>
  <c r="F57"/>
  <c r="E57"/>
  <c r="F56"/>
  <c r="E56"/>
  <c r="F55"/>
  <c r="E55"/>
  <c r="E54"/>
  <c r="F53"/>
  <c r="F52"/>
  <c r="E52"/>
  <c r="E51"/>
  <c r="E50"/>
  <c r="E49"/>
  <c r="F48"/>
  <c r="E48"/>
  <c r="F47"/>
  <c r="E47"/>
  <c r="F46"/>
  <c r="E46"/>
  <c r="F45"/>
  <c r="E45"/>
  <c r="F43"/>
  <c r="E43"/>
  <c r="F42"/>
  <c r="E42"/>
  <c r="F41"/>
  <c r="E41"/>
  <c r="F40"/>
  <c r="E40"/>
  <c r="F39"/>
  <c r="E39"/>
  <c r="F38"/>
  <c r="E38"/>
  <c r="E37"/>
  <c r="E36"/>
  <c r="F35"/>
  <c r="E35"/>
  <c r="E34"/>
  <c r="F33"/>
  <c r="E33"/>
  <c r="F32"/>
  <c r="E32"/>
  <c r="E31"/>
  <c r="E30"/>
  <c r="F29"/>
  <c r="E29"/>
  <c r="F28"/>
  <c r="E28"/>
  <c r="F27"/>
  <c r="E27"/>
  <c r="F26"/>
  <c r="E26"/>
  <c r="F25"/>
  <c r="E25"/>
  <c r="F24"/>
  <c r="E24"/>
  <c r="F23"/>
  <c r="E23"/>
  <c r="F22"/>
  <c r="E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0"/>
  <c r="E10"/>
  <c r="F8"/>
  <c r="E8"/>
  <c r="F7"/>
  <c r="E7"/>
  <c r="F6"/>
  <c r="E6"/>
  <c r="B6"/>
  <c r="E25" i="50"/>
  <c r="D25"/>
  <c r="E24"/>
  <c r="D24"/>
  <c r="E23"/>
  <c r="E22"/>
  <c r="E21"/>
  <c r="D21"/>
  <c r="E20"/>
  <c r="D20"/>
  <c r="E19"/>
  <c r="F18"/>
  <c r="E18" s="1"/>
  <c r="D18"/>
  <c r="B18"/>
  <c r="E17"/>
  <c r="D17"/>
  <c r="E16"/>
  <c r="D16"/>
  <c r="E15"/>
  <c r="D15"/>
  <c r="E14"/>
  <c r="D14"/>
  <c r="E13"/>
  <c r="D13"/>
  <c r="E12"/>
  <c r="D12"/>
  <c r="E11"/>
  <c r="D11"/>
  <c r="E10"/>
  <c r="D10"/>
  <c r="E9"/>
  <c r="D9"/>
  <c r="E8"/>
  <c r="D8"/>
  <c r="F7"/>
  <c r="F6" s="1"/>
  <c r="E6" s="1"/>
  <c r="E7"/>
  <c r="B7"/>
  <c r="D7" s="1"/>
  <c r="B6"/>
  <c r="D6" s="1"/>
  <c r="B12" i="44"/>
  <c r="F6" i="53" l="1"/>
  <c r="E6"/>
  <c r="E5" i="51"/>
</calcChain>
</file>

<file path=xl/sharedStrings.xml><?xml version="1.0" encoding="utf-8"?>
<sst xmlns="http://schemas.openxmlformats.org/spreadsheetml/2006/main" count="645" uniqueCount="517">
  <si>
    <t xml:space="preserve"> </t>
  </si>
  <si>
    <r>
      <t>附表</t>
    </r>
    <r>
      <rPr>
        <sz val="16"/>
        <rFont val="黑体"/>
        <family val="3"/>
        <charset val="134"/>
      </rPr>
      <t>1</t>
    </r>
  </si>
  <si>
    <r>
      <t>2020</t>
    </r>
    <r>
      <rPr>
        <sz val="18"/>
        <rFont val="方正小标宋简体"/>
        <family val="4"/>
        <charset val="134"/>
      </rPr>
      <t>年高新区一般公共预算收支决算总表</t>
    </r>
  </si>
  <si>
    <r>
      <rPr>
        <sz val="12"/>
        <rFont val="宋体"/>
        <family val="3"/>
        <charset val="134"/>
      </rPr>
      <t>单位：万元</t>
    </r>
  </si>
  <si>
    <t>项  目</t>
  </si>
  <si>
    <t>决算数</t>
  </si>
  <si>
    <r>
      <rPr>
        <sz val="12"/>
        <rFont val="宋体"/>
        <family val="3"/>
        <charset val="134"/>
      </rPr>
      <t>本年收入</t>
    </r>
  </si>
  <si>
    <r>
      <rPr>
        <sz val="12"/>
        <rFont val="宋体"/>
        <family val="3"/>
        <charset val="134"/>
      </rPr>
      <t>本年支出</t>
    </r>
  </si>
  <si>
    <r>
      <rPr>
        <sz val="12"/>
        <rFont val="宋体"/>
        <family val="3"/>
        <charset val="134"/>
      </rPr>
      <t>上级补助收入</t>
    </r>
  </si>
  <si>
    <r>
      <rPr>
        <sz val="12"/>
        <rFont val="宋体"/>
        <family val="3"/>
        <charset val="134"/>
      </rPr>
      <t>上解上级支出</t>
    </r>
  </si>
  <si>
    <r>
      <rPr>
        <sz val="12"/>
        <rFont val="宋体"/>
        <family val="3"/>
        <charset val="134"/>
      </rPr>
      <t>返还性收入</t>
    </r>
  </si>
  <si>
    <r>
      <rPr>
        <sz val="12"/>
        <rFont val="宋体"/>
        <family val="3"/>
        <charset val="134"/>
      </rPr>
      <t>体制上解支出</t>
    </r>
  </si>
  <si>
    <r>
      <rPr>
        <sz val="12"/>
        <rFont val="Times New Roman"/>
        <family val="1"/>
      </rPr>
      <t xml:space="preserve">      </t>
    </r>
    <r>
      <rPr>
        <sz val="12"/>
        <rFont val="宋体"/>
        <family val="3"/>
        <charset val="134"/>
      </rPr>
      <t>所得税基数返还收入</t>
    </r>
  </si>
  <si>
    <r>
      <rPr>
        <sz val="12"/>
        <rFont val="宋体"/>
        <family val="3"/>
        <charset val="134"/>
      </rPr>
      <t>专项上解支出</t>
    </r>
  </si>
  <si>
    <r>
      <rPr>
        <sz val="12"/>
        <rFont val="Times New Roman"/>
        <family val="1"/>
      </rPr>
      <t xml:space="preserve">      </t>
    </r>
    <r>
      <rPr>
        <sz val="12"/>
        <rFont val="宋体"/>
        <family val="3"/>
        <charset val="134"/>
      </rPr>
      <t>增值税税收返还收入</t>
    </r>
  </si>
  <si>
    <r>
      <rPr>
        <sz val="12"/>
        <rFont val="宋体"/>
        <family val="3"/>
        <charset val="134"/>
      </rPr>
      <t>债务还本支出</t>
    </r>
  </si>
  <si>
    <r>
      <rPr>
        <sz val="12"/>
        <rFont val="Times New Roman"/>
        <family val="1"/>
      </rPr>
      <t xml:space="preserve">      </t>
    </r>
    <r>
      <rPr>
        <sz val="12"/>
        <rFont val="宋体"/>
        <family val="3"/>
        <charset val="134"/>
      </rPr>
      <t>消费税税收返还收入</t>
    </r>
  </si>
  <si>
    <r>
      <rPr>
        <sz val="12"/>
        <rFont val="宋体"/>
        <family val="3"/>
        <charset val="134"/>
      </rPr>
      <t>调出资金</t>
    </r>
  </si>
  <si>
    <r>
      <rPr>
        <sz val="12"/>
        <rFont val="Times New Roman"/>
        <family val="1"/>
      </rPr>
      <t xml:space="preserve">      </t>
    </r>
    <r>
      <rPr>
        <sz val="12"/>
        <rFont val="宋体"/>
        <family val="3"/>
        <charset val="134"/>
      </rPr>
      <t>增值税</t>
    </r>
    <r>
      <rPr>
        <sz val="12"/>
        <rFont val="Times New Roman"/>
        <family val="1"/>
      </rPr>
      <t>“</t>
    </r>
    <r>
      <rPr>
        <sz val="12"/>
        <rFont val="宋体"/>
        <family val="3"/>
        <charset val="134"/>
      </rPr>
      <t>五五分享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税收返还收入</t>
    </r>
  </si>
  <si>
    <r>
      <rPr>
        <sz val="12"/>
        <rFont val="宋体"/>
        <family val="3"/>
        <charset val="134"/>
      </rPr>
      <t>补充预算稳定调节基金</t>
    </r>
  </si>
  <si>
    <r>
      <rPr>
        <sz val="12"/>
        <rFont val="宋体"/>
        <family val="3"/>
        <charset val="134"/>
      </rPr>
      <t>一般性转移支付收入</t>
    </r>
  </si>
  <si>
    <r>
      <rPr>
        <sz val="12"/>
        <rFont val="宋体"/>
        <family val="3"/>
        <charset val="134"/>
      </rPr>
      <t>均衡性转移支付收入</t>
    </r>
  </si>
  <si>
    <r>
      <rPr>
        <sz val="12"/>
        <rFont val="宋体"/>
        <family val="3"/>
        <charset val="134"/>
      </rPr>
      <t>结算补助收入</t>
    </r>
  </si>
  <si>
    <r>
      <rPr>
        <sz val="12"/>
        <rFont val="宋体"/>
        <family val="3"/>
        <charset val="134"/>
      </rPr>
      <t>固定数额补助收入</t>
    </r>
  </si>
  <si>
    <r>
      <rPr>
        <sz val="12"/>
        <rFont val="宋体"/>
        <family val="3"/>
        <charset val="134"/>
      </rPr>
      <t>教育共同财政事权转移支付收入</t>
    </r>
  </si>
  <si>
    <r>
      <rPr>
        <sz val="12"/>
        <rFont val="宋体"/>
        <family val="3"/>
        <charset val="134"/>
      </rPr>
      <t>科学技术共同财政事权转移支付收入</t>
    </r>
  </si>
  <si>
    <r>
      <rPr>
        <sz val="12"/>
        <rFont val="宋体"/>
        <family val="3"/>
        <charset val="134"/>
      </rPr>
      <t>文化旅游体育与传媒共同财政事权转移支付收入</t>
    </r>
  </si>
  <si>
    <r>
      <rPr>
        <sz val="12"/>
        <rFont val="宋体"/>
        <family val="3"/>
        <charset val="134"/>
      </rPr>
      <t>社会保障和就业共同财政事权转移支付收入</t>
    </r>
  </si>
  <si>
    <r>
      <rPr>
        <sz val="12"/>
        <rFont val="宋体"/>
        <family val="3"/>
        <charset val="134"/>
      </rPr>
      <t>卫生健康共同财政事权转移支付收入</t>
    </r>
  </si>
  <si>
    <r>
      <rPr>
        <sz val="12"/>
        <rFont val="宋体"/>
        <family val="3"/>
        <charset val="134"/>
      </rPr>
      <t>农林水共同财政事权转移收入</t>
    </r>
  </si>
  <si>
    <r>
      <rPr>
        <sz val="12"/>
        <rFont val="宋体"/>
        <family val="3"/>
        <charset val="134"/>
      </rPr>
      <t>贫困地区转移支付收入</t>
    </r>
  </si>
  <si>
    <t>交通运输共同财政事权转移支付收入</t>
  </si>
  <si>
    <t>住房保障共同财政事权转移支付收入</t>
  </si>
  <si>
    <t>其他一般性转移支付收入</t>
  </si>
  <si>
    <r>
      <rPr>
        <sz val="12"/>
        <rFont val="宋体"/>
        <family val="3"/>
        <charset val="134"/>
      </rPr>
      <t>专项转移支付收入</t>
    </r>
  </si>
  <si>
    <r>
      <rPr>
        <sz val="12"/>
        <rFont val="宋体"/>
        <family val="3"/>
        <charset val="134"/>
      </rPr>
      <t>债务转贷收入</t>
    </r>
  </si>
  <si>
    <r>
      <rPr>
        <sz val="12"/>
        <rFont val="宋体"/>
        <family val="3"/>
        <charset val="134"/>
      </rPr>
      <t>调入预算稳定调节基金</t>
    </r>
  </si>
  <si>
    <r>
      <rPr>
        <b/>
        <sz val="12"/>
        <rFont val="宋体"/>
        <family val="3"/>
        <charset val="134"/>
      </rPr>
      <t>收入总计</t>
    </r>
  </si>
  <si>
    <r>
      <rPr>
        <b/>
        <sz val="12"/>
        <rFont val="宋体"/>
        <family val="3"/>
        <charset val="134"/>
      </rPr>
      <t>支出总计</t>
    </r>
  </si>
  <si>
    <t>附表2</t>
  </si>
  <si>
    <r>
      <t>2020</t>
    </r>
    <r>
      <rPr>
        <sz val="18"/>
        <rFont val="方正小标宋简体"/>
        <family val="4"/>
        <charset val="134"/>
      </rPr>
      <t>年高新区一般公共预算收入决算表</t>
    </r>
  </si>
  <si>
    <t>单位:万元</t>
  </si>
  <si>
    <t>项   目</t>
  </si>
  <si>
    <t>预算数</t>
  </si>
  <si>
    <t>为预算数的%</t>
  </si>
  <si>
    <t>增长%</t>
  </si>
  <si>
    <t>上年决算</t>
  </si>
  <si>
    <t>合   计</t>
  </si>
  <si>
    <t>税收收入</t>
  </si>
  <si>
    <t>增值税</t>
  </si>
  <si>
    <t>企业所得税</t>
  </si>
  <si>
    <t>个人所得税</t>
  </si>
  <si>
    <t>城市维护建设税</t>
  </si>
  <si>
    <t>房产税</t>
  </si>
  <si>
    <t>印花税</t>
  </si>
  <si>
    <t>城镇土地使用税</t>
  </si>
  <si>
    <t>土地增值税</t>
  </si>
  <si>
    <t>车船税</t>
  </si>
  <si>
    <t>耕地占用税</t>
  </si>
  <si>
    <t>非税收入</t>
  </si>
  <si>
    <t>专项收入</t>
  </si>
  <si>
    <t>行政事业性收费收入</t>
  </si>
  <si>
    <t>罚没收入</t>
  </si>
  <si>
    <t>国有资本经营收入</t>
  </si>
  <si>
    <t>国有资源(资产)有偿使用收入</t>
  </si>
  <si>
    <t>政府住房基金收入</t>
  </si>
  <si>
    <t>其他收入</t>
  </si>
  <si>
    <t>附表3</t>
  </si>
  <si>
    <r>
      <t>2020</t>
    </r>
    <r>
      <rPr>
        <sz val="18"/>
        <rFont val="方正小标宋简体"/>
        <family val="4"/>
        <charset val="134"/>
      </rPr>
      <t>年高新区一般公共预算支出决算表</t>
    </r>
  </si>
  <si>
    <t>单位：万元</t>
  </si>
  <si>
    <t>年初
预算数</t>
  </si>
  <si>
    <t>调整
预算数</t>
  </si>
  <si>
    <t>为调整预算数的%</t>
  </si>
  <si>
    <t>比上年
增长%</t>
  </si>
  <si>
    <t>上年决算数</t>
  </si>
  <si>
    <t>一般公共服务支出</t>
  </si>
  <si>
    <t xml:space="preserve">    人大事务</t>
  </si>
  <si>
    <t xml:space="preserve">      行政运行</t>
  </si>
  <si>
    <t xml:space="preserve">      一般行政管理事务</t>
  </si>
  <si>
    <t xml:space="preserve">      人大会议</t>
  </si>
  <si>
    <t xml:space="preserve">      人大代表履职能力提升</t>
  </si>
  <si>
    <t xml:space="preserve">      代表工作</t>
  </si>
  <si>
    <t xml:space="preserve">    政协事务</t>
  </si>
  <si>
    <t xml:space="preserve">    政府办公厅(室)及相关机构事务</t>
  </si>
  <si>
    <t xml:space="preserve">      信访事务</t>
  </si>
  <si>
    <t xml:space="preserve">      其他政府办公厅（室）及相关机构事务支出</t>
  </si>
  <si>
    <t xml:space="preserve">    发展与改革事务</t>
  </si>
  <si>
    <t xml:space="preserve">    统计信息事务</t>
  </si>
  <si>
    <t xml:space="preserve">      专项普查活动</t>
  </si>
  <si>
    <t xml:space="preserve">    财政事务</t>
  </si>
  <si>
    <t xml:space="preserve">      预算改革业务</t>
  </si>
  <si>
    <t xml:space="preserve">      财政监察</t>
  </si>
  <si>
    <t xml:space="preserve">      信息化建设</t>
  </si>
  <si>
    <t xml:space="preserve">      财政委托业务支出</t>
  </si>
  <si>
    <t xml:space="preserve">      其他财政事务支出</t>
  </si>
  <si>
    <t xml:space="preserve">    审计事务</t>
  </si>
  <si>
    <t xml:space="preserve">      审计业务</t>
  </si>
  <si>
    <t xml:space="preserve">    人力资源事务</t>
  </si>
  <si>
    <t xml:space="preserve">    纪检监察事务</t>
  </si>
  <si>
    <t xml:space="preserve">      大案要案查处</t>
  </si>
  <si>
    <t xml:space="preserve">      其他纪检监察事务支出</t>
  </si>
  <si>
    <t xml:space="preserve">    商贸事务</t>
  </si>
  <si>
    <t xml:space="preserve">      对外贸易管理</t>
  </si>
  <si>
    <t xml:space="preserve">      招商引资</t>
  </si>
  <si>
    <t xml:space="preserve">      其他商贸事务支出</t>
  </si>
  <si>
    <t xml:space="preserve">    群众团体事务</t>
  </si>
  <si>
    <t xml:space="preserve">      其他群众团体事务支出</t>
  </si>
  <si>
    <t xml:space="preserve">    党委办公厅（室）及相关机构事务</t>
  </si>
  <si>
    <t xml:space="preserve">    组织事务</t>
  </si>
  <si>
    <t xml:space="preserve">       公务员事务</t>
  </si>
  <si>
    <t xml:space="preserve">    宣传事务</t>
  </si>
  <si>
    <t xml:space="preserve">        一般行政管理事务</t>
  </si>
  <si>
    <t xml:space="preserve">    统战事务</t>
  </si>
  <si>
    <t xml:space="preserve">        宗教事务</t>
  </si>
  <si>
    <t xml:space="preserve">    市场监督管理事务</t>
  </si>
  <si>
    <t xml:space="preserve">       行政运行</t>
  </si>
  <si>
    <t xml:space="preserve">       一般行政管理事务</t>
  </si>
  <si>
    <t xml:space="preserve">       市场主体管理</t>
  </si>
  <si>
    <t xml:space="preserve">       市场秩序执法</t>
  </si>
  <si>
    <t xml:space="preserve">       药品事务</t>
  </si>
  <si>
    <t xml:space="preserve">       医疗器械事务</t>
  </si>
  <si>
    <t xml:space="preserve">       化妆品事务</t>
  </si>
  <si>
    <t xml:space="preserve">       质量安全监管</t>
  </si>
  <si>
    <t xml:space="preserve">       食品安全监管</t>
  </si>
  <si>
    <t xml:space="preserve">       其他市场监督管理事务</t>
  </si>
  <si>
    <t xml:space="preserve">    其他一般公共服务支出</t>
  </si>
  <si>
    <t xml:space="preserve">      其他一般公共服务支出</t>
  </si>
  <si>
    <t>公共安全支出</t>
  </si>
  <si>
    <t xml:space="preserve">    法院</t>
  </si>
  <si>
    <t xml:space="preserve">    司法</t>
  </si>
  <si>
    <t xml:space="preserve">    其他公共安全支出</t>
  </si>
  <si>
    <t>教育支出</t>
  </si>
  <si>
    <t xml:space="preserve">    教育管理事务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</si>
  <si>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</si>
  <si>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</si>
  <si>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</si>
  <si>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</si>
  <si>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其他普通教育支出</t>
  </si>
  <si>
    <t xml:space="preserve">    进修及培训</t>
  </si>
  <si>
    <t xml:space="preserve">      教师进修</t>
  </si>
  <si>
    <t xml:space="preserve">    教育费附加安排的支出</t>
  </si>
  <si>
    <t xml:space="preserve">      农村中小学校舍建设</t>
  </si>
  <si>
    <t xml:space="preserve">      城市中小学校舍建设</t>
  </si>
  <si>
    <t xml:space="preserve">      其他教育费附加安排的支出</t>
  </si>
  <si>
    <t xml:space="preserve">  其他教育支出(款)</t>
  </si>
  <si>
    <t>科学技术支出</t>
  </si>
  <si>
    <t xml:space="preserve">    应用研究</t>
  </si>
  <si>
    <t xml:space="preserve">      社会公益研究</t>
  </si>
  <si>
    <t xml:space="preserve">      其他应用研究支出</t>
  </si>
  <si>
    <t xml:space="preserve">    技术研究与开发</t>
  </si>
  <si>
    <t xml:space="preserve">      其他技术研究与开发支出</t>
  </si>
  <si>
    <t xml:space="preserve">    科技条件与服务</t>
  </si>
  <si>
    <t xml:space="preserve">      技术创新服务体系</t>
  </si>
  <si>
    <t xml:space="preserve">      其他科技条件与服务支出</t>
  </si>
  <si>
    <t xml:space="preserve">  科学技术普及</t>
  </si>
  <si>
    <t xml:space="preserve">  科技重大项目</t>
  </si>
  <si>
    <t xml:space="preserve">  其他科学技术支出</t>
  </si>
  <si>
    <t xml:space="preserve">      其他科学技术支出</t>
  </si>
  <si>
    <t>文化旅游体育与传媒支出</t>
  </si>
  <si>
    <t xml:space="preserve">    文化和旅游</t>
  </si>
  <si>
    <t xml:space="preserve">      艺术表演团体</t>
  </si>
  <si>
    <t xml:space="preserve">      群众文化</t>
  </si>
  <si>
    <t xml:space="preserve">      其他文化和旅游支出</t>
  </si>
  <si>
    <t xml:space="preserve">    文物</t>
  </si>
  <si>
    <t xml:space="preserve">      文物保护</t>
  </si>
  <si>
    <t xml:space="preserve">    体育</t>
  </si>
  <si>
    <t xml:space="preserve">      体育竞赛</t>
  </si>
  <si>
    <t>社会保障和就业支出</t>
  </si>
  <si>
    <t xml:space="preserve">    人力资源和社会保障管理事务</t>
  </si>
  <si>
    <t xml:space="preserve">      社会保险经办机构</t>
  </si>
  <si>
    <t xml:space="preserve">      劳动人事争议调解仲裁</t>
  </si>
  <si>
    <t xml:space="preserve">    民政管理事务</t>
  </si>
  <si>
    <t xml:space="preserve">      社会组织管理</t>
  </si>
  <si>
    <t xml:space="preserve">      行政区划和地名管理</t>
  </si>
  <si>
    <t xml:space="preserve">      基层政权和社区建设</t>
  </si>
  <si>
    <t xml:space="preserve">      其他民政管理事务支出</t>
  </si>
  <si>
    <t xml:space="preserve">    行政事业单位养老支出</t>
  </si>
  <si>
    <t xml:space="preserve">      行政单位离退休</t>
  </si>
  <si>
    <t xml:space="preserve">      事业单位离退休</t>
  </si>
  <si>
    <t xml:space="preserve">      应退休人员管理机构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</si>
  <si>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</si>
  <si>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</si>
  <si>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</si>
  <si>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就业补助</t>
  </si>
  <si>
    <t xml:space="preserve">      其他就业补助支出</t>
  </si>
  <si>
    <t xml:space="preserve">    抚恤</t>
  </si>
  <si>
    <t xml:space="preserve">      义务兵优待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</si>
  <si>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</si>
  <si>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</si>
  <si>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</si>
  <si>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军队移交政府离退休干部管理机构</t>
  </si>
  <si>
    <t xml:space="preserve">      军队转业干部安置</t>
  </si>
  <si>
    <t xml:space="preserve">      其他退役安置支出</t>
  </si>
  <si>
    <t xml:space="preserve">    社会福利</t>
  </si>
  <si>
    <t xml:space="preserve">      儿童福利</t>
  </si>
  <si>
    <t xml:space="preserve">      老年福利</t>
  </si>
  <si>
    <t xml:space="preserve">      殡葬</t>
  </si>
  <si>
    <t xml:space="preserve">      社会福利事业单位</t>
  </si>
  <si>
    <t xml:space="preserve">    残疾人事业</t>
  </si>
  <si>
    <t xml:space="preserve">      残疾人康复</t>
  </si>
  <si>
    <t xml:space="preserve">      残疾人就业和扶贫</t>
  </si>
  <si>
    <t xml:space="preserve">      残疾人生活和护理补贴</t>
  </si>
  <si>
    <t xml:space="preserve">      其他残疾人事业支出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</si>
  <si>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</si>
  <si>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</si>
  <si>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</si>
  <si>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</si>
  <si>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t xml:space="preserve">       临时救助支出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</si>
  <si>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</si>
  <si>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</si>
  <si>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</si>
  <si>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财政对基本养老保险基金的补助</t>
  </si>
  <si>
    <t xml:space="preserve">      财政对城乡居民基本养老保险基金的补助</t>
  </si>
  <si>
    <t xml:space="preserve">    其他社会保障和就业支出</t>
  </si>
  <si>
    <t>卫生健康支出</t>
  </si>
  <si>
    <t xml:space="preserve">      其他卫生健康管理事务支出</t>
  </si>
  <si>
    <t xml:space="preserve">    基层医疗卫生机构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</si>
  <si>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</si>
  <si>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</si>
  <si>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</si>
  <si>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基本公共卫生服务</t>
  </si>
  <si>
    <t xml:space="preserve">      重大公共卫生专项</t>
  </si>
  <si>
    <t xml:space="preserve">      突发公共卫生事件应急处理</t>
  </si>
  <si>
    <t xml:space="preserve">      其他公共卫生支出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</si>
  <si>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</si>
  <si>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</si>
  <si>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</si>
  <si>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</si>
  <si>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行政事业单位医疗</t>
  </si>
  <si>
    <t xml:space="preserve">      行政单位医疗</t>
  </si>
  <si>
    <t xml:space="preserve">      事业单位医疗</t>
  </si>
  <si>
    <t xml:space="preserve">    财政对基本医疗保险基金的补助</t>
  </si>
  <si>
    <t xml:space="preserve">      财政对城乡居民基本医疗保险基金的补助</t>
  </si>
  <si>
    <t xml:space="preserve">    医疗救助</t>
  </si>
  <si>
    <t xml:space="preserve">      城乡医疗救助</t>
  </si>
  <si>
    <t xml:space="preserve">    优抚对象医疗</t>
  </si>
  <si>
    <t xml:space="preserve">      优抚对象医疗补助</t>
  </si>
  <si>
    <t xml:space="preserve">    医疗保障管理事务</t>
  </si>
  <si>
    <t xml:space="preserve">      其他医疗保障管理事务</t>
  </si>
  <si>
    <t xml:space="preserve">    其他卫生健康支出</t>
  </si>
  <si>
    <t>节能环保支出</t>
  </si>
  <si>
    <t xml:space="preserve">    环境保护管理事务</t>
  </si>
  <si>
    <t xml:space="preserve">      其他环境保护管理事务支出</t>
  </si>
  <si>
    <t xml:space="preserve">    污染防治</t>
  </si>
  <si>
    <t xml:space="preserve">      大气</t>
  </si>
  <si>
    <t xml:space="preserve">      其他污染防治支出</t>
  </si>
  <si>
    <t xml:space="preserve">    自然生态保护</t>
  </si>
  <si>
    <t xml:space="preserve">      农村环境保护</t>
  </si>
  <si>
    <t xml:space="preserve">    能源节约利用</t>
  </si>
  <si>
    <t xml:space="preserve">      能源节约利用</t>
  </si>
  <si>
    <t xml:space="preserve">      其他节能环保支出</t>
  </si>
  <si>
    <t>城乡社区支出</t>
  </si>
  <si>
    <t xml:space="preserve">    城乡社区管理事务</t>
  </si>
  <si>
    <t xml:space="preserve">      工程建设管理</t>
  </si>
  <si>
    <t xml:space="preserve">    城乡社区规划与管理</t>
  </si>
  <si>
    <t xml:space="preserve">    城乡社区公共设施</t>
  </si>
  <si>
    <t xml:space="preserve">      其他城乡社区公共设施支出</t>
  </si>
  <si>
    <t xml:space="preserve">    城乡社区环境卫生</t>
  </si>
  <si>
    <t xml:space="preserve">    其他城乡社区支出</t>
  </si>
  <si>
    <t>农林水支出</t>
  </si>
  <si>
    <t xml:space="preserve">    农业农村</t>
  </si>
  <si>
    <t xml:space="preserve">      科技转化与推广服务</t>
  </si>
  <si>
    <t xml:space="preserve">      病虫害控制</t>
  </si>
  <si>
    <t xml:space="preserve">      农产品质量安全</t>
  </si>
  <si>
    <t xml:space="preserve">      农业结构调整补贴</t>
  </si>
  <si>
    <t xml:space="preserve">      统计监测与信息服务</t>
  </si>
  <si>
    <t xml:space="preserve">      行业业务管理</t>
  </si>
  <si>
    <t xml:space="preserve">      防灾救灾</t>
  </si>
  <si>
    <t xml:space="preserve">      农业生产发展</t>
  </si>
  <si>
    <t xml:space="preserve">      农村合作经济</t>
  </si>
  <si>
    <t xml:space="preserve">      农村社会事业</t>
  </si>
  <si>
    <t xml:space="preserve">      农村道路建设</t>
  </si>
  <si>
    <t xml:space="preserve">      其他农业农村支出</t>
  </si>
  <si>
    <t xml:space="preserve">    林业和草原</t>
  </si>
  <si>
    <t xml:space="preserve">      森林培育</t>
  </si>
  <si>
    <t xml:space="preserve">      森林资源管理</t>
  </si>
  <si>
    <t xml:space="preserve">      林业草原防灾减灾</t>
  </si>
  <si>
    <t xml:space="preserve">      其他林业和草原支出</t>
  </si>
  <si>
    <t xml:space="preserve">    水利</t>
  </si>
  <si>
    <t xml:space="preserve">      水利工程运行与维护</t>
  </si>
  <si>
    <t xml:space="preserve">      水质监测</t>
  </si>
  <si>
    <t xml:space="preserve">      防汛</t>
  </si>
  <si>
    <t xml:space="preserve">      农村人畜饮水</t>
  </si>
  <si>
    <t xml:space="preserve">      其他水利支出</t>
  </si>
  <si>
    <t xml:space="preserve">    扶贫</t>
  </si>
  <si>
    <t xml:space="preserve">      社会发展</t>
  </si>
  <si>
    <t xml:space="preserve">      扶贫贷款奖补和贴息</t>
  </si>
  <si>
    <t xml:space="preserve">      其他扶贫支出</t>
  </si>
  <si>
    <t xml:space="preserve">    农村综合改革</t>
  </si>
  <si>
    <t xml:space="preserve">      对村民委员会和村党支部的补助</t>
  </si>
  <si>
    <t xml:space="preserve">      其他农村综合改革支出</t>
  </si>
  <si>
    <t xml:space="preserve">    普惠金融发展支出</t>
  </si>
  <si>
    <t xml:space="preserve">      农业保险保费补贴</t>
  </si>
  <si>
    <t xml:space="preserve">    其他农林水支出</t>
  </si>
  <si>
    <t xml:space="preserve">      其他农林水支出</t>
  </si>
  <si>
    <t>交通运输支出</t>
  </si>
  <si>
    <t xml:space="preserve">    公路水路运输</t>
  </si>
  <si>
    <t xml:space="preserve">      公路建设</t>
  </si>
  <si>
    <t xml:space="preserve">      公路养护</t>
  </si>
  <si>
    <t xml:space="preserve">    车辆购置税支出</t>
  </si>
  <si>
    <t xml:space="preserve">    其他交通运输支出</t>
  </si>
  <si>
    <t xml:space="preserve">      公共交通运营补助</t>
  </si>
  <si>
    <t>资源勘探信息等支出</t>
  </si>
  <si>
    <t xml:space="preserve">    制造业</t>
  </si>
  <si>
    <t xml:space="preserve">    支持中小企业发展和管理支出</t>
  </si>
  <si>
    <t xml:space="preserve">      中小企业发展专项</t>
  </si>
  <si>
    <t xml:space="preserve">      其他支持中小企业发展和管理支出</t>
  </si>
  <si>
    <t>商业服务业等支出</t>
  </si>
  <si>
    <t xml:space="preserve">    商业流通事务</t>
  </si>
  <si>
    <t xml:space="preserve">      其他商业流通事务</t>
  </si>
  <si>
    <t xml:space="preserve">    涉外发展服务支出</t>
  </si>
  <si>
    <t xml:space="preserve">      其他涉外发展服务支出</t>
  </si>
  <si>
    <t xml:space="preserve">    其他商业服务业等支出</t>
  </si>
  <si>
    <t xml:space="preserve">      其他商业服务业等支出</t>
  </si>
  <si>
    <t>金融支出</t>
  </si>
  <si>
    <t xml:space="preserve">    金融部门行政支出</t>
  </si>
  <si>
    <t xml:space="preserve">    金融发展支出</t>
  </si>
  <si>
    <t xml:space="preserve">      利息费用补贴支出</t>
  </si>
  <si>
    <t>自然资源海洋气象等支出</t>
  </si>
  <si>
    <t xml:space="preserve">   自然资源事务</t>
  </si>
  <si>
    <t xml:space="preserve">      自然资源规划及管理</t>
  </si>
  <si>
    <t xml:space="preserve">      土地资源利用与保护</t>
  </si>
  <si>
    <t xml:space="preserve">      自然资源调查与确权登记</t>
  </si>
  <si>
    <t xml:space="preserve">      土地资源储备支出</t>
  </si>
  <si>
    <t>住房保障支出</t>
  </si>
  <si>
    <t xml:space="preserve">    保障性安居工程支出</t>
  </si>
  <si>
    <t xml:space="preserve">      棚户区改造</t>
  </si>
  <si>
    <t xml:space="preserve">      农村危房改造</t>
  </si>
  <si>
    <t xml:space="preserve">      公共租赁住房</t>
  </si>
  <si>
    <t xml:space="preserve">      老旧小区改造</t>
  </si>
  <si>
    <t xml:space="preserve">      其他保障性安居工程支出</t>
  </si>
  <si>
    <t xml:space="preserve">    住房改革支出</t>
  </si>
  <si>
    <t xml:space="preserve">      住房公积金</t>
  </si>
  <si>
    <t>灾害防治及应急管理支出</t>
  </si>
  <si>
    <t xml:space="preserve">   应急管理事务</t>
  </si>
  <si>
    <t xml:space="preserve">   消防事务</t>
  </si>
  <si>
    <t xml:space="preserve">     其他消防事务支出</t>
  </si>
  <si>
    <t xml:space="preserve">   地震事务</t>
  </si>
  <si>
    <t xml:space="preserve">   自然灾害防治</t>
  </si>
  <si>
    <t xml:space="preserve">       地质灾害防治</t>
  </si>
  <si>
    <t xml:space="preserve">       其他自然灾害防治</t>
  </si>
  <si>
    <t xml:space="preserve">   自然灾害救灾及恢复重建支出</t>
  </si>
  <si>
    <t xml:space="preserve">       中央自然灾害生活补助</t>
  </si>
  <si>
    <t xml:space="preserve">       地方自然灾害生活补助</t>
  </si>
  <si>
    <t xml:space="preserve">       其他自然灾害救灾及恢复重建支出</t>
  </si>
  <si>
    <t>预备费</t>
  </si>
  <si>
    <t>债务付息支出</t>
  </si>
  <si>
    <t xml:space="preserve">    地方政府一般债务付息支出</t>
  </si>
  <si>
    <t xml:space="preserve">      地方政府一般债券付息支出</t>
  </si>
  <si>
    <t>其他支出</t>
  </si>
  <si>
    <t xml:space="preserve">    其他支出</t>
  </si>
  <si>
    <t>附表4</t>
  </si>
  <si>
    <r>
      <t>2020</t>
    </r>
    <r>
      <rPr>
        <sz val="18"/>
        <color theme="1"/>
        <rFont val="方正小标宋简体"/>
        <family val="4"/>
        <charset val="134"/>
      </rPr>
      <t>年高新区一般公共预算基本支出决算表（按经济分类）</t>
    </r>
  </si>
  <si>
    <t>年初预算数</t>
  </si>
  <si>
    <t>调整预算数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</si>
  <si>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</si>
  <si>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</si>
  <si>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</si>
  <si>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</si>
  <si>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</si>
  <si>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</si>
  <si>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</si>
  <si>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</si>
  <si>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</si>
  <si>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</si>
  <si>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</si>
  <si>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</si>
  <si>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因公出国（境）费用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</si>
  <si>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</si>
  <si>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</si>
  <si>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</si>
  <si>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</si>
  <si>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设备购置</t>
  </si>
  <si>
    <t>对事业单位经常性补助</t>
  </si>
  <si>
    <t xml:space="preserve">  工资福利支出</t>
  </si>
  <si>
    <t xml:space="preserve">  商品和服务支出</t>
  </si>
  <si>
    <t>对个人和家庭的补助</t>
  </si>
  <si>
    <t xml:space="preserve">  社会福利和救助</t>
  </si>
  <si>
    <t xml:space="preserve">  离退休费</t>
  </si>
  <si>
    <t xml:space="preserve">  其他对个人和家庭补助</t>
  </si>
  <si>
    <t>附表5</t>
  </si>
  <si>
    <r>
      <t>2020</t>
    </r>
    <r>
      <rPr>
        <sz val="18"/>
        <rFont val="方正小标宋简体"/>
        <family val="4"/>
        <charset val="134"/>
      </rPr>
      <t>年高新区一般公共预算</t>
    </r>
    <r>
      <rPr>
        <sz val="18"/>
        <rFont val="Times New Roman"/>
        <family val="1"/>
      </rPr>
      <t>“</t>
    </r>
    <r>
      <rPr>
        <sz val="18"/>
        <rFont val="方正小标宋简体"/>
        <family val="4"/>
        <charset val="134"/>
      </rPr>
      <t>三公</t>
    </r>
    <r>
      <rPr>
        <sz val="18"/>
        <rFont val="Times New Roman"/>
        <family val="1"/>
      </rPr>
      <t>”</t>
    </r>
    <r>
      <rPr>
        <sz val="18"/>
        <rFont val="方正小标宋简体"/>
        <family val="4"/>
        <charset val="134"/>
      </rPr>
      <t>经费支出决算表</t>
    </r>
  </si>
  <si>
    <t>比上年增长%</t>
  </si>
  <si>
    <t>因公出国（境）费用</t>
  </si>
  <si>
    <t>公务接待费</t>
  </si>
  <si>
    <t>公务用车购置和运行费</t>
  </si>
  <si>
    <t>其中：公务用车运行维护费</t>
  </si>
  <si>
    <t xml:space="preserve">      公务用车购置费</t>
  </si>
  <si>
    <t>合    计</t>
  </si>
  <si>
    <t>附表6</t>
  </si>
  <si>
    <r>
      <t>2020</t>
    </r>
    <r>
      <rPr>
        <sz val="18"/>
        <rFont val="方正小标宋简体"/>
        <family val="4"/>
        <charset val="134"/>
      </rPr>
      <t>年政府一般债券举借和还本付息情况表</t>
    </r>
  </si>
  <si>
    <r>
      <rPr>
        <sz val="12"/>
        <rFont val="宋体"/>
        <family val="3"/>
        <charset val="134"/>
      </rPr>
      <t>一、201</t>
    </r>
    <r>
      <rPr>
        <sz val="12"/>
        <rFont val="宋体"/>
        <family val="3"/>
        <charset val="134"/>
      </rPr>
      <t>9年末地方政府一般债务余额</t>
    </r>
  </si>
  <si>
    <r>
      <rPr>
        <sz val="12"/>
        <rFont val="宋体"/>
        <family val="3"/>
        <charset val="134"/>
      </rPr>
      <t>二、201</t>
    </r>
    <r>
      <rPr>
        <sz val="12"/>
        <rFont val="宋体"/>
        <family val="3"/>
        <charset val="134"/>
      </rPr>
      <t>9年地方政府一般债务限额</t>
    </r>
  </si>
  <si>
    <r>
      <rPr>
        <sz val="12"/>
        <rFont val="宋体"/>
        <family val="3"/>
        <charset val="134"/>
      </rPr>
      <t>三、20</t>
    </r>
    <r>
      <rPr>
        <sz val="12"/>
        <rFont val="宋体"/>
        <family val="3"/>
        <charset val="134"/>
      </rPr>
      <t>20年地方政府一般债券新增数</t>
    </r>
  </si>
  <si>
    <r>
      <rPr>
        <sz val="12"/>
        <rFont val="宋体"/>
        <family val="3"/>
        <charset val="134"/>
      </rPr>
      <t>四、20</t>
    </r>
    <r>
      <rPr>
        <sz val="12"/>
        <rFont val="宋体"/>
        <family val="3"/>
        <charset val="134"/>
      </rPr>
      <t>20年地方政府一般债券还本数</t>
    </r>
  </si>
  <si>
    <r>
      <rPr>
        <sz val="12"/>
        <rFont val="宋体"/>
        <family val="3"/>
        <charset val="134"/>
      </rPr>
      <t>五、20</t>
    </r>
    <r>
      <rPr>
        <sz val="12"/>
        <rFont val="宋体"/>
        <family val="3"/>
        <charset val="134"/>
      </rPr>
      <t>20年地方政府一般债券付息数</t>
    </r>
  </si>
  <si>
    <r>
      <rPr>
        <sz val="12"/>
        <rFont val="宋体"/>
        <family val="3"/>
        <charset val="134"/>
      </rPr>
      <t>六、20</t>
    </r>
    <r>
      <rPr>
        <sz val="12"/>
        <rFont val="宋体"/>
        <family val="3"/>
        <charset val="134"/>
      </rPr>
      <t>20年末地方政府一般债务余额</t>
    </r>
  </si>
  <si>
    <r>
      <rPr>
        <sz val="12"/>
        <rFont val="宋体"/>
        <family val="3"/>
        <charset val="134"/>
      </rPr>
      <t>七、20</t>
    </r>
    <r>
      <rPr>
        <sz val="12"/>
        <rFont val="宋体"/>
        <family val="3"/>
        <charset val="134"/>
      </rPr>
      <t>20年地方政府一般债务限额</t>
    </r>
  </si>
  <si>
    <t>附表7</t>
  </si>
  <si>
    <r>
      <t>2020</t>
    </r>
    <r>
      <rPr>
        <sz val="18"/>
        <rFont val="方正小标宋简体"/>
        <family val="4"/>
        <charset val="134"/>
      </rPr>
      <t>年高新区政府性基金收支决算平衡表</t>
    </r>
  </si>
  <si>
    <t>本年政府性基金收入</t>
  </si>
  <si>
    <t>本年政府性基金支出</t>
  </si>
  <si>
    <t>上级补助收入</t>
  </si>
  <si>
    <t>上解上级支出</t>
  </si>
  <si>
    <t xml:space="preserve">    一般公共预算调入</t>
  </si>
  <si>
    <t>债券还本支出</t>
  </si>
  <si>
    <t>上年结余</t>
  </si>
  <si>
    <t>债券转贷收入</t>
  </si>
  <si>
    <t xml:space="preserve">      收入合计</t>
  </si>
  <si>
    <t xml:space="preserve">      支出合计</t>
  </si>
  <si>
    <t>年终结余</t>
  </si>
  <si>
    <t>附表8</t>
  </si>
  <si>
    <r>
      <t>2020</t>
    </r>
    <r>
      <rPr>
        <sz val="18"/>
        <rFont val="方正小标宋简体"/>
        <family val="4"/>
        <charset val="134"/>
      </rPr>
      <t>年高新区政府性基金收入决算报表</t>
    </r>
  </si>
  <si>
    <t xml:space="preserve">                                                     </t>
  </si>
  <si>
    <t>项     目</t>
  </si>
  <si>
    <t>合     计</t>
  </si>
  <si>
    <t>城市基础设施配套费收入</t>
  </si>
  <si>
    <t>附表9</t>
  </si>
  <si>
    <r>
      <t>2020</t>
    </r>
    <r>
      <rPr>
        <sz val="18"/>
        <rFont val="方正小标宋简体"/>
        <family val="4"/>
        <charset val="134"/>
      </rPr>
      <t>年高新区政府性基金支出决算报表</t>
    </r>
  </si>
  <si>
    <t>项    目</t>
  </si>
  <si>
    <t xml:space="preserve">    大中型水库移民后期扶持基金支出</t>
  </si>
  <si>
    <t xml:space="preserve">    国有土地收益基金安排的支出</t>
  </si>
  <si>
    <t xml:space="preserve">    城市基础设施配套费安排的支出</t>
  </si>
  <si>
    <t xml:space="preserve">  国有土地使用权出让收入安排的支出</t>
  </si>
  <si>
    <t xml:space="preserve">  棚户区改造专项债券收入安排的支出  </t>
  </si>
  <si>
    <t xml:space="preserve">    车辆通行费安排的支出</t>
  </si>
  <si>
    <t xml:space="preserve">    其他政府性基金及对应专项债务收入安排的支出</t>
  </si>
  <si>
    <t xml:space="preserve">    彩票公益金及对应专项债务收入安排的支出</t>
  </si>
  <si>
    <t>抗议特别国债安排的支出</t>
  </si>
  <si>
    <t xml:space="preserve">   基础设施建设</t>
  </si>
  <si>
    <t>附表10</t>
  </si>
  <si>
    <r>
      <t>2020</t>
    </r>
    <r>
      <rPr>
        <sz val="18"/>
        <rFont val="方正小标宋简体"/>
        <family val="4"/>
        <charset val="134"/>
      </rPr>
      <t>年政府专项债券举借和还本付息情况表</t>
    </r>
  </si>
  <si>
    <r>
      <rPr>
        <sz val="12"/>
        <rFont val="宋体"/>
        <family val="3"/>
        <charset val="134"/>
      </rPr>
      <t>一、20</t>
    </r>
    <r>
      <rPr>
        <sz val="12"/>
        <rFont val="宋体"/>
        <family val="3"/>
        <charset val="134"/>
      </rPr>
      <t>19</t>
    </r>
    <r>
      <rPr>
        <sz val="12"/>
        <rFont val="宋体"/>
        <family val="3"/>
        <charset val="134"/>
      </rPr>
      <t>年末地方政府专项债务余额</t>
    </r>
  </si>
  <si>
    <r>
      <rPr>
        <sz val="12"/>
        <rFont val="宋体"/>
        <family val="3"/>
        <charset val="134"/>
      </rPr>
      <t>二、20</t>
    </r>
    <r>
      <rPr>
        <sz val="12"/>
        <rFont val="宋体"/>
        <family val="3"/>
        <charset val="134"/>
      </rPr>
      <t>19</t>
    </r>
    <r>
      <rPr>
        <sz val="12"/>
        <rFont val="宋体"/>
        <family val="3"/>
        <charset val="134"/>
      </rPr>
      <t>年地方政府专项债务限额</t>
    </r>
  </si>
  <si>
    <r>
      <rPr>
        <sz val="12"/>
        <rFont val="宋体"/>
        <family val="3"/>
        <charset val="134"/>
      </rPr>
      <t>三、20</t>
    </r>
    <r>
      <rPr>
        <sz val="12"/>
        <rFont val="宋体"/>
        <family val="3"/>
        <charset val="134"/>
      </rPr>
      <t>20年地方政府专项债券新增数</t>
    </r>
  </si>
  <si>
    <r>
      <rPr>
        <sz val="12"/>
        <rFont val="宋体"/>
        <family val="3"/>
        <charset val="134"/>
      </rPr>
      <t>四、20</t>
    </r>
    <r>
      <rPr>
        <sz val="12"/>
        <rFont val="宋体"/>
        <family val="3"/>
        <charset val="134"/>
      </rPr>
      <t>20</t>
    </r>
    <r>
      <rPr>
        <sz val="12"/>
        <rFont val="宋体"/>
        <family val="3"/>
        <charset val="134"/>
      </rPr>
      <t>年地方政府专项债券还本数</t>
    </r>
  </si>
  <si>
    <r>
      <rPr>
        <sz val="12"/>
        <rFont val="宋体"/>
        <family val="3"/>
        <charset val="134"/>
      </rPr>
      <t>五、20</t>
    </r>
    <r>
      <rPr>
        <sz val="12"/>
        <rFont val="宋体"/>
        <family val="3"/>
        <charset val="134"/>
      </rPr>
      <t>20</t>
    </r>
    <r>
      <rPr>
        <sz val="12"/>
        <rFont val="宋体"/>
        <family val="3"/>
        <charset val="134"/>
      </rPr>
      <t>年地方政府专项债券付息数</t>
    </r>
  </si>
  <si>
    <r>
      <rPr>
        <sz val="12"/>
        <rFont val="宋体"/>
        <family val="3"/>
        <charset val="134"/>
      </rPr>
      <t>六、20</t>
    </r>
    <r>
      <rPr>
        <sz val="12"/>
        <rFont val="宋体"/>
        <family val="3"/>
        <charset val="134"/>
      </rPr>
      <t>20</t>
    </r>
    <r>
      <rPr>
        <sz val="12"/>
        <rFont val="宋体"/>
        <family val="3"/>
        <charset val="134"/>
      </rPr>
      <t>年末地方政府专项债务余额</t>
    </r>
  </si>
  <si>
    <r>
      <rPr>
        <sz val="12"/>
        <rFont val="宋体"/>
        <family val="3"/>
        <charset val="134"/>
      </rPr>
      <t>七、20</t>
    </r>
    <r>
      <rPr>
        <sz val="12"/>
        <rFont val="宋体"/>
        <family val="3"/>
        <charset val="134"/>
      </rPr>
      <t>20</t>
    </r>
    <r>
      <rPr>
        <sz val="12"/>
        <rFont val="宋体"/>
        <family val="3"/>
        <charset val="134"/>
      </rPr>
      <t>年地方政府专项债务限额</t>
    </r>
  </si>
  <si>
    <t>年终结余</t>
    <phoneticPr fontId="80" type="noConversion"/>
  </si>
  <si>
    <t xml:space="preserve">   其中：结转下年支出</t>
    <phoneticPr fontId="80" type="noConversion"/>
  </si>
  <si>
    <t xml:space="preserve">    基础研究</t>
  </si>
  <si>
    <t>国有土地收益金收入</t>
    <phoneticPr fontId="80" type="noConversion"/>
  </si>
  <si>
    <t xml:space="preserve">    检察</t>
    <phoneticPr fontId="80" type="noConversion"/>
  </si>
  <si>
    <t xml:space="preserve">    退役军人管理事务</t>
    <phoneticPr fontId="80" type="noConversion"/>
  </si>
  <si>
    <t xml:space="preserve">      一般行政管理事务</t>
    <phoneticPr fontId="80" type="noConversion"/>
  </si>
  <si>
    <t xml:space="preserve">      拥军优属</t>
    <phoneticPr fontId="80" type="noConversion"/>
  </si>
  <si>
    <t xml:space="preserve">    卫生健康管理事务</t>
    <phoneticPr fontId="80" type="noConversion"/>
  </si>
  <si>
    <t xml:space="preserve">    污染减排</t>
    <phoneticPr fontId="80" type="noConversion"/>
  </si>
  <si>
    <t xml:space="preserve">    其他节能环保支出</t>
    <phoneticPr fontId="80" type="noConversion"/>
  </si>
  <si>
    <t>本月止累计完成</t>
    <phoneticPr fontId="80" type="noConversion"/>
  </si>
  <si>
    <t>上年同期累计完成</t>
  </si>
  <si>
    <t>本月止累计完成</t>
  </si>
  <si>
    <t>为预算数%</t>
  </si>
  <si>
    <t>比上年同期±％</t>
  </si>
  <si>
    <t>公共财政收入</t>
  </si>
  <si>
    <t>国内增值税</t>
  </si>
  <si>
    <t>营业税</t>
  </si>
  <si>
    <t>企业所得税退税</t>
  </si>
  <si>
    <t>资源税</t>
  </si>
  <si>
    <t>契税</t>
  </si>
  <si>
    <t>烟叶税</t>
  </si>
  <si>
    <t>其他税收收入</t>
  </si>
  <si>
    <t>国有资源(资产)有偿使用</t>
  </si>
  <si>
    <t>政府性基金收入</t>
  </si>
  <si>
    <t>其中:土地类收入</t>
  </si>
  <si>
    <t xml:space="preserve">     残疾人就业保障金收入</t>
  </si>
  <si>
    <t xml:space="preserve">     城镇公用事业附加收入</t>
  </si>
  <si>
    <t>地方财政收入合计</t>
  </si>
  <si>
    <t>本月止            累计完成</t>
  </si>
  <si>
    <t>上年同期                        完成</t>
  </si>
  <si>
    <t>调整数</t>
  </si>
  <si>
    <t>公共财政支出</t>
  </si>
  <si>
    <t>一般公共服务</t>
  </si>
  <si>
    <t>外交</t>
  </si>
  <si>
    <t>国防</t>
  </si>
  <si>
    <t>公共安全</t>
  </si>
  <si>
    <t>其中:公安</t>
  </si>
  <si>
    <t>教育</t>
  </si>
  <si>
    <t>其中:普通教育</t>
  </si>
  <si>
    <t xml:space="preserve">     职业教育</t>
  </si>
  <si>
    <r>
      <t xml:space="preserve"> </t>
    </r>
    <r>
      <rPr>
        <sz val="12"/>
        <rFont val="宋体"/>
        <family val="3"/>
        <charset val="134"/>
      </rPr>
      <t xml:space="preserve">    教育费附加</t>
    </r>
  </si>
  <si>
    <t>科学技术</t>
  </si>
  <si>
    <t>其中：文化和旅游</t>
  </si>
  <si>
    <t>社会保障与就业</t>
  </si>
  <si>
    <r>
      <t>其中：</t>
    </r>
    <r>
      <rPr>
        <sz val="12"/>
        <rFont val="宋体"/>
        <family val="3"/>
        <charset val="134"/>
      </rPr>
      <t>行政事业单位养老支出</t>
    </r>
    <phoneticPr fontId="80" type="noConversion"/>
  </si>
  <si>
    <t xml:space="preserve">     就业补助</t>
    <phoneticPr fontId="80" type="noConversion"/>
  </si>
  <si>
    <t xml:space="preserve">  最低生活保障</t>
  </si>
  <si>
    <t>其中:公共卫生</t>
  </si>
  <si>
    <t>节能环保</t>
    <phoneticPr fontId="80" type="noConversion"/>
  </si>
  <si>
    <t>城乡社区</t>
  </si>
  <si>
    <t>农林水</t>
  </si>
  <si>
    <t>其中:农业农村</t>
  </si>
  <si>
    <t xml:space="preserve">     林业和草原</t>
  </si>
  <si>
    <t xml:space="preserve">     水利</t>
  </si>
  <si>
    <t xml:space="preserve">     扶贫</t>
  </si>
  <si>
    <t>交通运输</t>
  </si>
  <si>
    <t>资源勘探信息</t>
  </si>
  <si>
    <t>商业服务业</t>
  </si>
  <si>
    <t>金融</t>
  </si>
  <si>
    <t>援助其他地区支出</t>
  </si>
  <si>
    <t>自然资源海洋气象等</t>
  </si>
  <si>
    <t>其中:自然资源事务</t>
  </si>
  <si>
    <t>住房保障</t>
  </si>
  <si>
    <t>粮油物资储备</t>
  </si>
  <si>
    <t>国债还本付息支出</t>
  </si>
  <si>
    <t>政府性基金支出</t>
  </si>
  <si>
    <t>其中：城乡社区支出</t>
  </si>
  <si>
    <t xml:space="preserve">     残疾人就业保障金支出</t>
  </si>
  <si>
    <t xml:space="preserve">     城市公用事业附加支出</t>
  </si>
  <si>
    <t xml:space="preserve">     其他支出</t>
  </si>
  <si>
    <t>地方财政支出合计</t>
  </si>
  <si>
    <t>2021年1-6月高新区财政收入分项完成情况表</t>
    <phoneticPr fontId="80" type="noConversion"/>
  </si>
  <si>
    <t>2021年1-6月高新区财政支出分项完成情况表</t>
    <phoneticPr fontId="80" type="noConversion"/>
  </si>
  <si>
    <r>
      <rPr>
        <sz val="25"/>
        <rFont val="方正小标宋简体"/>
        <family val="4"/>
        <charset val="134"/>
      </rPr>
      <t>高新区</t>
    </r>
    <r>
      <rPr>
        <sz val="25"/>
        <rFont val="Times New Roman"/>
        <family val="1"/>
      </rPr>
      <t>2020</t>
    </r>
    <r>
      <rPr>
        <sz val="25"/>
        <rFont val="方正小标宋简体"/>
        <family val="4"/>
        <charset val="134"/>
      </rPr>
      <t>年财政决算及</t>
    </r>
    <r>
      <rPr>
        <sz val="25"/>
        <rFont val="Times New Roman"/>
        <family val="1"/>
      </rPr>
      <t>2021</t>
    </r>
    <r>
      <rPr>
        <sz val="25"/>
        <rFont val="方正小标宋简体"/>
        <family val="4"/>
        <charset val="134"/>
      </rPr>
      <t>年</t>
    </r>
    <r>
      <rPr>
        <sz val="25"/>
        <rFont val="Times New Roman"/>
        <family val="1"/>
      </rPr>
      <t>1-6</t>
    </r>
    <r>
      <rPr>
        <sz val="25"/>
        <rFont val="方正小标宋简体"/>
        <family val="4"/>
        <charset val="134"/>
      </rPr>
      <t>月财政预算执行情况（草案）</t>
    </r>
    <phoneticPr fontId="80" type="noConversion"/>
  </si>
  <si>
    <t>附表11</t>
    <phoneticPr fontId="80" type="noConversion"/>
  </si>
  <si>
    <t>附表12</t>
    <phoneticPr fontId="80" type="noConversion"/>
  </si>
</sst>
</file>

<file path=xl/styles.xml><?xml version="1.0" encoding="utf-8"?>
<styleSheet xmlns="http://schemas.openxmlformats.org/spreadsheetml/2006/main">
  <numFmts count="20">
    <numFmt numFmtId="41" formatCode="_ * #,##0_ ;_ * \-#,##0_ ;_ * &quot;-&quot;_ ;_ @_ "/>
    <numFmt numFmtId="43" formatCode="_ * #,##0.00_ ;_ * \-#,##0.00_ ;_ * &quot;-&quot;??_ ;_ @_ "/>
    <numFmt numFmtId="176" formatCode="\$#,##0;\(\$#,##0\)"/>
    <numFmt numFmtId="177" formatCode="_-* #,##0_$_-;\-* #,##0_$_-;_-* &quot;-&quot;_$_-;_-@_-"/>
    <numFmt numFmtId="178" formatCode="#,##0;\-#,##0;&quot;-&quot;"/>
    <numFmt numFmtId="179" formatCode="yyyy&quot;年&quot;m&quot;月&quot;d&quot;日&quot;;@"/>
    <numFmt numFmtId="180" formatCode="_-&quot;$&quot;* #,##0_-;\-&quot;$&quot;* #,##0_-;_-&quot;$&quot;* &quot;-&quot;_-;_-@_-"/>
    <numFmt numFmtId="181" formatCode="_-* #,##0&quot;$&quot;_-;\-* #,##0&quot;$&quot;_-;_-* &quot;-&quot;&quot;$&quot;_-;_-@_-"/>
    <numFmt numFmtId="182" formatCode="0;_琀"/>
    <numFmt numFmtId="183" formatCode="0_ "/>
    <numFmt numFmtId="184" formatCode="#,##0;\(#,##0\)"/>
    <numFmt numFmtId="185" formatCode="_(&quot;$&quot;* #,##0.00_);_(&quot;$&quot;* \(#,##0.00\);_(&quot;$&quot;* &quot;-&quot;??_);_(@_)"/>
    <numFmt numFmtId="186" formatCode="#,##0_ "/>
    <numFmt numFmtId="187" formatCode="\$#,##0.00;\(\$#,##0.00\)"/>
    <numFmt numFmtId="188" formatCode="_-* #,##0.00_$_-;\-* #,##0.00_$_-;_-* &quot;-&quot;??_$_-;_-@_-"/>
    <numFmt numFmtId="189" formatCode="_-* #,##0.00&quot;$&quot;_-;\-* #,##0.00&quot;$&quot;_-;_-* &quot;-&quot;??&quot;$&quot;_-;_-@_-"/>
    <numFmt numFmtId="190" formatCode="0.0"/>
    <numFmt numFmtId="191" formatCode="0.0_ "/>
    <numFmt numFmtId="192" formatCode="0.00_ "/>
    <numFmt numFmtId="193" formatCode="0_);[Red]\(0\)"/>
  </numFmts>
  <fonts count="83">
    <font>
      <sz val="12"/>
      <name val="宋体"/>
      <charset val="134"/>
    </font>
    <font>
      <sz val="16"/>
      <name val="黑体"/>
      <family val="3"/>
      <charset val="134"/>
    </font>
    <font>
      <sz val="18"/>
      <name val="Times New Roman"/>
      <family val="1"/>
    </font>
    <font>
      <sz val="12"/>
      <name val="黑体"/>
      <family val="3"/>
      <charset val="134"/>
    </font>
    <font>
      <sz val="16"/>
      <name val="黑体"/>
      <family val="3"/>
      <charset val="134"/>
    </font>
    <font>
      <sz val="18"/>
      <name val="Times New Roman"/>
      <family val="1"/>
    </font>
    <font>
      <sz val="12"/>
      <name val="黑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20"/>
      <name val="宋体"/>
      <family val="3"/>
      <charset val="134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Helv"/>
      <family val="2"/>
    </font>
    <font>
      <sz val="16"/>
      <name val="黑体"/>
      <family val="3"/>
      <charset val="134"/>
    </font>
    <font>
      <sz val="18"/>
      <name val="Times New Roman"/>
      <family val="1"/>
    </font>
    <font>
      <sz val="10"/>
      <name val="黑体"/>
      <family val="3"/>
      <charset val="134"/>
    </font>
    <font>
      <sz val="10"/>
      <name val="黑体"/>
      <family val="3"/>
      <charset val="134"/>
    </font>
    <font>
      <sz val="18"/>
      <color theme="1"/>
      <name val="Times New Roman"/>
      <family val="1"/>
    </font>
    <font>
      <sz val="12"/>
      <color theme="1"/>
      <name val="黑体"/>
      <family val="3"/>
      <charset val="134"/>
    </font>
    <font>
      <b/>
      <sz val="12"/>
      <color theme="1"/>
      <name val="Times New Roman"/>
      <family val="1"/>
    </font>
    <font>
      <sz val="10"/>
      <name val="宋体"/>
      <family val="3"/>
      <charset val="134"/>
    </font>
    <font>
      <sz val="16"/>
      <name val="黑体"/>
      <family val="3"/>
      <charset val="134"/>
    </font>
    <font>
      <sz val="18"/>
      <name val="Times New Roman"/>
      <family val="1"/>
    </font>
    <font>
      <sz val="11"/>
      <name val="Times New Roman"/>
      <family val="1"/>
    </font>
    <font>
      <sz val="11"/>
      <name val="黑体"/>
      <family val="3"/>
      <charset val="134"/>
    </font>
    <font>
      <sz val="10"/>
      <name val="Times New Roman"/>
      <family val="1"/>
    </font>
    <font>
      <sz val="14"/>
      <name val="黑体"/>
      <family val="3"/>
      <charset val="134"/>
    </font>
    <font>
      <sz val="14"/>
      <name val="宋体"/>
      <family val="3"/>
      <charset val="134"/>
    </font>
    <font>
      <sz val="22"/>
      <name val="华文中宋"/>
      <family val="3"/>
      <charset val="134"/>
    </font>
    <font>
      <b/>
      <sz val="20"/>
      <name val="宋体"/>
      <family val="3"/>
      <charset val="134"/>
    </font>
    <font>
      <sz val="25"/>
      <name val="Times New Roman"/>
      <family val="1"/>
    </font>
    <font>
      <b/>
      <sz val="16"/>
      <name val="宋体"/>
      <family val="3"/>
      <charset val="134"/>
    </font>
    <font>
      <sz val="10"/>
      <color indexed="8"/>
      <name val="Arial"/>
      <family val="2"/>
    </font>
    <font>
      <sz val="12"/>
      <color indexed="9"/>
      <name val="宋体"/>
      <family val="3"/>
      <charset val="134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8"/>
      <name val="Tahoma"/>
      <family val="2"/>
    </font>
    <font>
      <sz val="12"/>
      <color indexed="17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52"/>
      <name val="Tahoma"/>
      <family val="2"/>
    </font>
    <font>
      <b/>
      <sz val="11"/>
      <color indexed="63"/>
      <name val="Tahoma"/>
      <family val="2"/>
    </font>
    <font>
      <sz val="12"/>
      <color indexed="16"/>
      <name val="宋体"/>
      <family val="3"/>
      <charset val="134"/>
    </font>
    <font>
      <b/>
      <sz val="11"/>
      <color indexed="56"/>
      <name val="Tahoma"/>
      <family val="2"/>
    </font>
    <font>
      <sz val="11"/>
      <color indexed="2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1"/>
      <color indexed="52"/>
      <name val="Tahoma"/>
      <family val="2"/>
    </font>
    <font>
      <b/>
      <sz val="12"/>
      <name val="Arial"/>
      <family val="2"/>
    </font>
    <font>
      <sz val="11"/>
      <color indexed="20"/>
      <name val="微软雅黑"/>
      <family val="2"/>
      <charset val="134"/>
    </font>
    <font>
      <sz val="11"/>
      <color indexed="17"/>
      <name val="微软雅黑"/>
      <family val="2"/>
      <charset val="134"/>
    </font>
    <font>
      <i/>
      <sz val="11"/>
      <color indexed="23"/>
      <name val="Tahoma"/>
      <family val="2"/>
    </font>
    <font>
      <sz val="11"/>
      <color indexed="20"/>
      <name val="Tahoma"/>
      <family val="2"/>
    </font>
    <font>
      <sz val="8"/>
      <name val="Times New Roman"/>
      <family val="1"/>
    </font>
    <font>
      <sz val="12"/>
      <name val="Arial"/>
      <family val="2"/>
    </font>
    <font>
      <sz val="11"/>
      <color indexed="17"/>
      <name val="Tahoma"/>
      <family val="2"/>
    </font>
    <font>
      <sz val="11"/>
      <color indexed="60"/>
      <name val="Tahoma"/>
      <family val="2"/>
    </font>
    <font>
      <b/>
      <sz val="18"/>
      <color indexed="56"/>
      <name val="宋体"/>
      <family val="3"/>
      <charset val="134"/>
    </font>
    <font>
      <b/>
      <sz val="15"/>
      <color indexed="56"/>
      <name val="Tahoma"/>
      <family val="2"/>
    </font>
    <font>
      <sz val="10"/>
      <name val="Arial"/>
      <family val="2"/>
    </font>
    <font>
      <sz val="8"/>
      <name val="Arial"/>
      <family val="2"/>
    </font>
    <font>
      <sz val="11"/>
      <name val="宋体"/>
      <family val="3"/>
      <charset val="134"/>
    </font>
    <font>
      <sz val="7"/>
      <name val="Small Fonts"/>
      <family val="2"/>
    </font>
    <font>
      <b/>
      <sz val="13"/>
      <color indexed="56"/>
      <name val="Tahoma"/>
      <family val="2"/>
    </font>
    <font>
      <sz val="12"/>
      <name val="Helv"/>
      <family val="2"/>
    </font>
    <font>
      <b/>
      <sz val="18"/>
      <name val="Arial"/>
      <family val="2"/>
    </font>
    <font>
      <b/>
      <i/>
      <sz val="16"/>
      <name val="Helv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1"/>
      <color indexed="9"/>
      <name val="Tahoma"/>
      <family val="2"/>
    </font>
    <font>
      <sz val="12"/>
      <name val="官帕眉"/>
      <charset val="134"/>
    </font>
    <font>
      <u/>
      <sz val="12"/>
      <color indexed="36"/>
      <name val="宋体"/>
      <family val="3"/>
      <charset val="134"/>
    </font>
    <font>
      <sz val="12"/>
      <name val="바탕체"/>
      <charset val="134"/>
    </font>
    <font>
      <sz val="12"/>
      <name val="Courier"/>
      <family val="3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25"/>
      <name val="方正小标宋简体"/>
      <family val="4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8"/>
      <name val="宋体"/>
      <family val="3"/>
      <charset val="134"/>
    </font>
  </fonts>
  <fills count="3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5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6">
    <xf numFmtId="0" fontId="0" fillId="0" borderId="0"/>
    <xf numFmtId="0" fontId="34" fillId="14" borderId="0" applyNumberFormat="0" applyBorder="0" applyAlignment="0" applyProtection="0">
      <alignment vertical="center"/>
    </xf>
    <xf numFmtId="0" fontId="42" fillId="16" borderId="11" applyNumberFormat="0" applyAlignment="0" applyProtection="0">
      <alignment vertical="center"/>
    </xf>
    <xf numFmtId="0" fontId="7" fillId="0" borderId="0"/>
    <xf numFmtId="0" fontId="7" fillId="0" borderId="0"/>
    <xf numFmtId="0" fontId="46" fillId="16" borderId="0" applyNumberFormat="0" applyBorder="0" applyAlignment="0" applyProtection="0"/>
    <xf numFmtId="0" fontId="47" fillId="16" borderId="13" applyNumberFormat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3" fillId="20" borderId="0" applyNumberFormat="0" applyBorder="0" applyAlignment="0" applyProtection="0"/>
    <xf numFmtId="0" fontId="40" fillId="0" borderId="0">
      <alignment vertical="center"/>
    </xf>
    <xf numFmtId="0" fontId="35" fillId="11" borderId="0" applyNumberFormat="0" applyBorder="0" applyAlignment="0" applyProtection="0">
      <alignment vertical="center"/>
    </xf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Alignment="0" applyProtection="0">
      <alignment vertical="center"/>
    </xf>
    <xf numFmtId="0" fontId="43" fillId="1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12" fillId="0" borderId="0"/>
    <xf numFmtId="0" fontId="34" fillId="13" borderId="0" applyNumberFormat="0" applyBorder="0" applyAlignment="0" applyProtection="0">
      <alignment vertical="center"/>
    </xf>
    <xf numFmtId="180" fontId="7" fillId="0" borderId="0" applyFont="0" applyFill="0" applyBorder="0" applyAlignment="0" applyProtection="0"/>
    <xf numFmtId="0" fontId="34" fillId="17" borderId="0" applyNumberFormat="0" applyBorder="0" applyAlignment="0" applyProtection="0">
      <alignment vertical="center"/>
    </xf>
    <xf numFmtId="0" fontId="7" fillId="0" borderId="0" applyFont="0" applyFill="0" applyBorder="0" applyAlignment="0" applyProtection="0"/>
    <xf numFmtId="0" fontId="34" fillId="7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/>
    <xf numFmtId="0" fontId="41" fillId="0" borderId="10" applyNumberFormat="0" applyFill="0" applyAlignment="0" applyProtection="0">
      <alignment vertical="center"/>
    </xf>
    <xf numFmtId="0" fontId="42" fillId="16" borderId="11" applyNumberFormat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4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34" fillId="14" borderId="0" applyNumberFormat="0" applyBorder="0" applyAlignment="0" applyProtection="0">
      <alignment vertical="center"/>
    </xf>
    <xf numFmtId="0" fontId="42" fillId="16" borderId="11" applyNumberFormat="0" applyAlignment="0" applyProtection="0">
      <alignment vertical="center"/>
    </xf>
    <xf numFmtId="0" fontId="47" fillId="16" borderId="13" applyNumberFormat="0" applyAlignment="0" applyProtection="0">
      <alignment vertical="center"/>
    </xf>
    <xf numFmtId="0" fontId="47" fillId="16" borderId="13" applyNumberFormat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43" fillId="17" borderId="0" applyNumberFormat="0" applyBorder="0" applyAlignment="0" applyProtection="0"/>
    <xf numFmtId="0" fontId="59" fillId="0" borderId="0"/>
    <xf numFmtId="0" fontId="46" fillId="14" borderId="0" applyNumberFormat="0" applyBorder="0" applyAlignment="0" applyProtection="0"/>
    <xf numFmtId="0" fontId="11" fillId="0" borderId="0"/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38" fontId="7" fillId="0" borderId="0" applyFont="0" applyFill="0" applyBorder="0" applyAlignment="0" applyProtection="0"/>
    <xf numFmtId="0" fontId="35" fillId="19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7" fillId="0" borderId="0"/>
    <xf numFmtId="0" fontId="43" fillId="17" borderId="0" applyNumberFormat="0" applyBorder="0" applyAlignment="0" applyProtection="0"/>
    <xf numFmtId="0" fontId="34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34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17" borderId="0" applyNumberFormat="0" applyBorder="0" applyAlignment="0" applyProtection="0"/>
    <xf numFmtId="0" fontId="35" fillId="11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40" fontId="7" fillId="0" borderId="0" applyFont="0" applyFill="0" applyBorder="0" applyAlignment="0" applyProtection="0"/>
    <xf numFmtId="0" fontId="43" fillId="17" borderId="0" applyNumberFormat="0" applyBorder="0" applyAlignment="0" applyProtection="0"/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43" fillId="17" borderId="0" applyNumberFormat="0" applyBorder="0" applyAlignment="0" applyProtection="0"/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3" fillId="5" borderId="0" applyNumberFormat="0" applyBorder="0" applyAlignment="0" applyProtection="0"/>
    <xf numFmtId="0" fontId="34" fillId="6" borderId="0" applyNumberFormat="0" applyBorder="0" applyAlignment="0" applyProtection="0">
      <alignment vertical="center"/>
    </xf>
    <xf numFmtId="0" fontId="33" fillId="12" borderId="0" applyNumberFormat="0" applyBorder="0" applyAlignment="0" applyProtection="0"/>
    <xf numFmtId="0" fontId="34" fillId="6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43" fillId="17" borderId="0" applyNumberFormat="0" applyBorder="0" applyAlignment="0" applyProtection="0"/>
    <xf numFmtId="0" fontId="34" fillId="10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7" fillId="0" borderId="0"/>
    <xf numFmtId="0" fontId="35" fillId="11" borderId="0" applyNumberFormat="0" applyBorder="0" applyAlignment="0" applyProtection="0">
      <alignment vertical="center"/>
    </xf>
    <xf numFmtId="0" fontId="43" fillId="17" borderId="0" applyNumberFormat="0" applyBorder="0" applyAlignment="0" applyProtection="0"/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35" fillId="2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35" fillId="2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35" fillId="22" borderId="0" applyNumberFormat="0" applyBorder="0" applyAlignment="0" applyProtection="0">
      <alignment vertical="center"/>
    </xf>
    <xf numFmtId="0" fontId="46" fillId="14" borderId="0" applyNumberFormat="0" applyBorder="0" applyAlignment="0" applyProtection="0"/>
    <xf numFmtId="0" fontId="33" fillId="6" borderId="0" applyNumberFormat="0" applyBorder="0" applyAlignment="0" applyProtection="0"/>
    <xf numFmtId="0" fontId="46" fillId="24" borderId="0" applyNumberFormat="0" applyBorder="0" applyAlignment="0" applyProtection="0"/>
    <xf numFmtId="0" fontId="33" fillId="20" borderId="0" applyNumberFormat="0" applyBorder="0" applyAlignment="0" applyProtection="0"/>
    <xf numFmtId="0" fontId="46" fillId="24" borderId="0" applyNumberFormat="0" applyBorder="0" applyAlignment="0" applyProtection="0"/>
    <xf numFmtId="0" fontId="46" fillId="7" borderId="0" applyNumberFormat="0" applyBorder="0" applyAlignment="0" applyProtection="0"/>
    <xf numFmtId="0" fontId="33" fillId="16" borderId="0" applyNumberFormat="0" applyBorder="0" applyAlignment="0" applyProtection="0"/>
    <xf numFmtId="0" fontId="33" fillId="5" borderId="0" applyNumberFormat="0" applyBorder="0" applyAlignment="0" applyProtection="0"/>
    <xf numFmtId="0" fontId="46" fillId="14" borderId="0" applyNumberFormat="0" applyBorder="0" applyAlignment="0" applyProtection="0"/>
    <xf numFmtId="0" fontId="67" fillId="21" borderId="13" applyNumberFormat="0" applyAlignment="0" applyProtection="0">
      <alignment vertical="center"/>
    </xf>
    <xf numFmtId="0" fontId="37" fillId="7" borderId="0" applyNumberFormat="0" applyBorder="0" applyAlignment="0" applyProtection="0"/>
    <xf numFmtId="0" fontId="46" fillId="16" borderId="0" applyNumberFormat="0" applyBorder="0" applyAlignment="0" applyProtection="0"/>
    <xf numFmtId="0" fontId="7" fillId="0" borderId="0"/>
    <xf numFmtId="0" fontId="7" fillId="0" borderId="0"/>
    <xf numFmtId="0" fontId="33" fillId="16" borderId="0" applyNumberFormat="0" applyBorder="0" applyAlignment="0" applyProtection="0"/>
    <xf numFmtId="0" fontId="33" fillId="8" borderId="0" applyNumberFormat="0" applyBorder="0" applyAlignment="0" applyProtection="0"/>
    <xf numFmtId="0" fontId="46" fillId="18" borderId="0" applyNumberFormat="0" applyBorder="0" applyAlignment="0" applyProtection="0"/>
    <xf numFmtId="41" fontId="7" fillId="0" borderId="0" applyFont="0" applyFill="0" applyBorder="0" applyAlignment="0" applyProtection="0"/>
    <xf numFmtId="0" fontId="46" fillId="14" borderId="0" applyNumberFormat="0" applyBorder="0" applyAlignment="0" applyProtection="0"/>
    <xf numFmtId="0" fontId="7" fillId="0" borderId="0"/>
    <xf numFmtId="0" fontId="33" fillId="6" borderId="0" applyNumberFormat="0" applyBorder="0" applyAlignment="0" applyProtection="0"/>
    <xf numFmtId="0" fontId="33" fillId="22" borderId="0" applyNumberFormat="0" applyBorder="0" applyAlignment="0" applyProtection="0"/>
    <xf numFmtId="0" fontId="46" fillId="24" borderId="0" applyNumberFormat="0" applyBorder="0" applyAlignment="0" applyProtection="0"/>
    <xf numFmtId="0" fontId="43" fillId="17" borderId="0" applyNumberFormat="0" applyBorder="0" applyAlignment="0" applyProtection="0"/>
    <xf numFmtId="0" fontId="46" fillId="2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3" fillId="21" borderId="0" applyNumberFormat="0" applyBorder="0" applyAlignment="0" applyProtection="0"/>
    <xf numFmtId="0" fontId="7" fillId="0" borderId="0"/>
    <xf numFmtId="0" fontId="7" fillId="0" borderId="0"/>
    <xf numFmtId="178" fontId="32" fillId="0" borderId="0" applyFill="0" applyBorder="0" applyAlignment="0"/>
    <xf numFmtId="0" fontId="32" fillId="0" borderId="0" applyNumberFormat="0" applyFill="0" applyBorder="0" applyAlignment="0" applyProtection="0">
      <alignment vertical="top"/>
    </xf>
    <xf numFmtId="0" fontId="35" fillId="8" borderId="0" applyNumberFormat="0" applyBorder="0" applyAlignment="0" applyProtection="0">
      <alignment vertical="center"/>
    </xf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7" fillId="7" borderId="0" applyNumberFormat="0" applyBorder="0" applyAlignment="0" applyProtection="0"/>
    <xf numFmtId="184" fontId="25" fillId="0" borderId="0"/>
    <xf numFmtId="0" fontId="70" fillId="27" borderId="0" applyNumberFormat="0" applyBorder="0" applyAlignment="0" applyProtection="0"/>
    <xf numFmtId="0" fontId="39" fillId="7" borderId="0" applyNumberFormat="0" applyBorder="0" applyAlignment="0" applyProtection="0">
      <alignment vertical="center"/>
    </xf>
    <xf numFmtId="0" fontId="7" fillId="0" borderId="0">
      <alignment vertical="center"/>
    </xf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7" fillId="0" borderId="0"/>
    <xf numFmtId="187" fontId="25" fillId="0" borderId="0"/>
    <xf numFmtId="179" fontId="7" fillId="0" borderId="0" applyFont="0" applyFill="0" applyBorder="0" applyAlignment="0" applyProtection="0"/>
    <xf numFmtId="0" fontId="54" fillId="0" borderId="0" applyProtection="0"/>
    <xf numFmtId="176" fontId="25" fillId="0" borderId="0"/>
    <xf numFmtId="0" fontId="7" fillId="0" borderId="0"/>
    <xf numFmtId="2" fontId="54" fillId="0" borderId="0" applyProtection="0"/>
    <xf numFmtId="0" fontId="7" fillId="0" borderId="0"/>
    <xf numFmtId="0" fontId="63" fillId="0" borderId="18" applyNumberFormat="0" applyFill="0" applyAlignment="0" applyProtection="0">
      <alignment vertical="center"/>
    </xf>
    <xf numFmtId="0" fontId="60" fillId="16" borderId="0" applyNumberFormat="0" applyBorder="0" applyAlignment="0" applyProtection="0"/>
    <xf numFmtId="0" fontId="48" fillId="0" borderId="16" applyNumberFormat="0" applyAlignment="0" applyProtection="0">
      <alignment horizontal="left" vertical="center"/>
    </xf>
    <xf numFmtId="0" fontId="48" fillId="0" borderId="14">
      <alignment horizontal="left" vertical="center"/>
    </xf>
    <xf numFmtId="0" fontId="65" fillId="0" borderId="0" applyProtection="0"/>
    <xf numFmtId="0" fontId="48" fillId="0" borderId="0" applyProtection="0"/>
    <xf numFmtId="0" fontId="37" fillId="7" borderId="0" applyNumberFormat="0" applyBorder="0" applyAlignment="0" applyProtection="0"/>
    <xf numFmtId="0" fontId="60" fillId="2" borderId="3" applyNumberFormat="0" applyBorder="0" applyAlignment="0" applyProtection="0"/>
    <xf numFmtId="37" fontId="62" fillId="0" borderId="0"/>
    <xf numFmtId="0" fontId="64" fillId="0" borderId="0"/>
    <xf numFmtId="0" fontId="7" fillId="0" borderId="0"/>
    <xf numFmtId="0" fontId="7" fillId="0" borderId="0"/>
    <xf numFmtId="0" fontId="66" fillId="0" borderId="0"/>
    <xf numFmtId="0" fontId="53" fillId="0" borderId="0"/>
    <xf numFmtId="0" fontId="12" fillId="0" borderId="0"/>
    <xf numFmtId="10" fontId="7" fillId="0" borderId="0" applyFont="0" applyFill="0" applyBorder="0" applyAlignment="0" applyProtection="0"/>
    <xf numFmtId="1" fontId="59" fillId="0" borderId="0"/>
    <xf numFmtId="0" fontId="69" fillId="0" borderId="0" applyNumberFormat="0" applyFill="0" applyBorder="0" applyAlignment="0" applyProtection="0"/>
    <xf numFmtId="0" fontId="54" fillId="0" borderId="15" applyProtection="0"/>
    <xf numFmtId="0" fontId="52" fillId="17" borderId="0" applyNumberFormat="0" applyBorder="0" applyAlignment="0" applyProtection="0">
      <alignment vertical="center"/>
    </xf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58" fillId="0" borderId="17" applyNumberFormat="0" applyFill="0" applyAlignment="0" applyProtection="0">
      <alignment vertical="center"/>
    </xf>
    <xf numFmtId="0" fontId="7" fillId="0" borderId="0"/>
    <xf numFmtId="0" fontId="7" fillId="0" borderId="0"/>
    <xf numFmtId="0" fontId="58" fillId="0" borderId="17" applyNumberFormat="0" applyFill="0" applyAlignment="0" applyProtection="0">
      <alignment vertical="center"/>
    </xf>
    <xf numFmtId="0" fontId="37" fillId="7" borderId="0" applyNumberFormat="0" applyBorder="0" applyAlignment="0" applyProtection="0"/>
    <xf numFmtId="0" fontId="7" fillId="0" borderId="0"/>
    <xf numFmtId="0" fontId="7" fillId="0" borderId="0"/>
    <xf numFmtId="0" fontId="58" fillId="0" borderId="17" applyNumberFormat="0" applyFill="0" applyAlignment="0" applyProtection="0">
      <alignment vertical="center"/>
    </xf>
    <xf numFmtId="0" fontId="7" fillId="0" borderId="0"/>
    <xf numFmtId="0" fontId="63" fillId="0" borderId="18" applyNumberFormat="0" applyFill="0" applyAlignment="0" applyProtection="0">
      <alignment vertical="center"/>
    </xf>
    <xf numFmtId="0" fontId="7" fillId="0" borderId="0"/>
    <xf numFmtId="0" fontId="63" fillId="0" borderId="18" applyNumberFormat="0" applyFill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1" fillId="20" borderId="19" applyNumberFormat="0" applyAlignment="0" applyProtection="0">
      <alignment vertical="center"/>
    </xf>
    <xf numFmtId="9" fontId="7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1" fillId="0" borderId="3">
      <alignment horizontal="distributed" vertical="center" wrapText="1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/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/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181" fontId="7" fillId="0" borderId="0" applyFont="0" applyFill="0" applyBorder="0" applyAlignment="0" applyProtection="0"/>
    <xf numFmtId="0" fontId="45" fillId="17" borderId="0" applyNumberFormat="0" applyBorder="0" applyAlignment="0" applyProtection="0">
      <alignment vertical="center"/>
    </xf>
    <xf numFmtId="0" fontId="67" fillId="21" borderId="13" applyNumberFormat="0" applyAlignment="0" applyProtection="0">
      <alignment vertical="center"/>
    </xf>
    <xf numFmtId="0" fontId="7" fillId="0" borderId="0"/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/>
    <xf numFmtId="0" fontId="7" fillId="0" borderId="0"/>
    <xf numFmtId="0" fontId="35" fillId="30" borderId="0" applyNumberFormat="0" applyBorder="0" applyAlignment="0" applyProtection="0">
      <alignment vertical="center"/>
    </xf>
    <xf numFmtId="0" fontId="7" fillId="0" borderId="0"/>
    <xf numFmtId="0" fontId="35" fillId="30" borderId="0" applyNumberFormat="0" applyBorder="0" applyAlignment="0" applyProtection="0">
      <alignment vertical="center"/>
    </xf>
    <xf numFmtId="0" fontId="7" fillId="0" borderId="0"/>
    <xf numFmtId="0" fontId="35" fillId="3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7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7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34" fillId="0" borderId="0">
      <alignment vertical="center"/>
    </xf>
    <xf numFmtId="0" fontId="7" fillId="0" borderId="0"/>
    <xf numFmtId="0" fontId="34" fillId="0" borderId="0">
      <alignment vertical="center"/>
    </xf>
    <xf numFmtId="0" fontId="7" fillId="0" borderId="0"/>
    <xf numFmtId="0" fontId="34" fillId="0" borderId="0">
      <alignment vertical="center"/>
    </xf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37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7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35" fillId="9" borderId="0" applyNumberFormat="0" applyBorder="0" applyAlignment="0" applyProtection="0">
      <alignment vertical="center"/>
    </xf>
    <xf numFmtId="0" fontId="7" fillId="0" borderId="0"/>
    <xf numFmtId="0" fontId="35" fillId="9" borderId="0" applyNumberFormat="0" applyBorder="0" applyAlignment="0" applyProtection="0">
      <alignment vertical="center"/>
    </xf>
    <xf numFmtId="0" fontId="7" fillId="0" borderId="0"/>
    <xf numFmtId="0" fontId="35" fillId="9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190" fontId="61" fillId="0" borderId="3">
      <alignment vertical="center"/>
      <protection locked="0"/>
    </xf>
    <xf numFmtId="0" fontId="7" fillId="0" borderId="0"/>
    <xf numFmtId="0" fontId="12" fillId="0" borderId="0"/>
    <xf numFmtId="0" fontId="6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6" fillId="2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68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4" fillId="0" borderId="0"/>
    <xf numFmtId="0" fontId="68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37" fillId="7" borderId="0" applyNumberFormat="0" applyBorder="0" applyAlignment="0" applyProtection="0"/>
    <xf numFmtId="0" fontId="7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50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/>
    <xf numFmtId="0" fontId="39" fillId="7" borderId="0" applyNumberFormat="0" applyBorder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36" fillId="0" borderId="9" applyNumberFormat="0" applyFill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71" fillId="20" borderId="19" applyNumberFormat="0" applyAlignment="0" applyProtection="0">
      <alignment vertical="center"/>
    </xf>
    <xf numFmtId="0" fontId="71" fillId="20" borderId="19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17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25" fillId="0" borderId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0" fillId="29" borderId="0" applyNumberFormat="0" applyBorder="0" applyAlignment="0" applyProtection="0"/>
    <xf numFmtId="0" fontId="70" fillId="28" borderId="0" applyNumberFormat="0" applyBorder="0" applyAlignment="0" applyProtection="0"/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67" fillId="21" borderId="13" applyNumberFormat="0" applyAlignment="0" applyProtection="0">
      <alignment vertical="center"/>
    </xf>
    <xf numFmtId="1" fontId="61" fillId="0" borderId="3">
      <alignment vertical="center"/>
      <protection locked="0"/>
    </xf>
    <xf numFmtId="0" fontId="7" fillId="0" borderId="0" applyFont="0" applyFill="0" applyBorder="0" applyAlignment="0" applyProtection="0"/>
    <xf numFmtId="0" fontId="75" fillId="0" borderId="0"/>
    <xf numFmtId="0" fontId="59" fillId="0" borderId="0"/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0" borderId="0"/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7" fillId="0" borderId="0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</cellStyleXfs>
  <cellXfs count="289"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313" applyFont="1" applyBorder="1" applyAlignment="1"/>
    <xf numFmtId="0" fontId="3" fillId="0" borderId="0" xfId="313" applyFont="1" applyBorder="1" applyAlignment="1"/>
    <xf numFmtId="0" fontId="0" fillId="0" borderId="0" xfId="0" applyFont="1" applyBorder="1" applyAlignment="1"/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4" fillId="0" borderId="0" xfId="373" applyFont="1" applyFill="1" applyBorder="1" applyAlignment="1">
      <alignment vertical="center"/>
    </xf>
    <xf numFmtId="0" fontId="1" fillId="0" borderId="0" xfId="313" applyFont="1" applyBorder="1" applyAlignment="1"/>
    <xf numFmtId="0" fontId="2" fillId="0" borderId="0" xfId="313" applyFont="1" applyBorder="1" applyAlignment="1"/>
    <xf numFmtId="0" fontId="0" fillId="0" borderId="1" xfId="303" applyFont="1" applyBorder="1" applyAlignment="1">
      <alignment vertical="center"/>
    </xf>
    <xf numFmtId="0" fontId="0" fillId="0" borderId="1" xfId="303" applyFont="1" applyBorder="1" applyAlignment="1">
      <alignment horizontal="right" vertical="center" wrapText="1"/>
    </xf>
    <xf numFmtId="0" fontId="6" fillId="0" borderId="2" xfId="303" applyFont="1" applyBorder="1" applyAlignment="1">
      <alignment horizontal="center" vertical="center" wrapText="1"/>
    </xf>
    <xf numFmtId="0" fontId="7" fillId="0" borderId="3" xfId="303" applyFont="1" applyBorder="1" applyAlignment="1">
      <alignment horizontal="left" vertical="center" wrapText="1"/>
    </xf>
    <xf numFmtId="183" fontId="0" fillId="0" borderId="3" xfId="28" applyNumberFormat="1" applyFont="1" applyFill="1" applyBorder="1" applyAlignment="1">
      <alignment horizontal="right" vertical="center"/>
    </xf>
    <xf numFmtId="0" fontId="7" fillId="0" borderId="3" xfId="303" applyFont="1" applyFill="1" applyBorder="1" applyAlignment="1">
      <alignment horizontal="left" vertical="center" wrapText="1"/>
    </xf>
    <xf numFmtId="0" fontId="0" fillId="0" borderId="0" xfId="313" applyFont="1" applyFill="1" applyBorder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229" applyFill="1" applyAlignment="1">
      <alignment vertical="center" wrapText="1"/>
    </xf>
    <xf numFmtId="0" fontId="7" fillId="0" borderId="0" xfId="229" applyFill="1" applyAlignment="1">
      <alignment vertical="center"/>
    </xf>
    <xf numFmtId="191" fontId="7" fillId="0" borderId="0" xfId="229" applyNumberFormat="1" applyFill="1" applyAlignment="1">
      <alignment vertical="center"/>
    </xf>
    <xf numFmtId="0" fontId="7" fillId="0" borderId="0" xfId="229" applyAlignment="1">
      <alignment vertical="center"/>
    </xf>
    <xf numFmtId="0" fontId="4" fillId="0" borderId="0" xfId="229" applyFont="1" applyFill="1" applyAlignment="1">
      <alignment vertical="center" wrapText="1"/>
    </xf>
    <xf numFmtId="0" fontId="4" fillId="0" borderId="0" xfId="229" applyFont="1" applyFill="1" applyAlignment="1">
      <alignment vertical="center"/>
    </xf>
    <xf numFmtId="0" fontId="5" fillId="0" borderId="0" xfId="229" applyFont="1" applyFill="1" applyAlignment="1">
      <alignment vertical="center"/>
    </xf>
    <xf numFmtId="0" fontId="9" fillId="0" borderId="0" xfId="229" applyFont="1" applyFill="1" applyAlignment="1">
      <alignment horizontal="center" wrapText="1"/>
    </xf>
    <xf numFmtId="0" fontId="9" fillId="0" borderId="0" xfId="229" applyFont="1" applyFill="1" applyAlignment="1">
      <alignment horizontal="center"/>
    </xf>
    <xf numFmtId="191" fontId="9" fillId="0" borderId="0" xfId="229" applyNumberFormat="1" applyFont="1" applyFill="1" applyAlignment="1">
      <alignment horizontal="center"/>
    </xf>
    <xf numFmtId="0" fontId="7" fillId="0" borderId="0" xfId="229" applyFont="1" applyFill="1" applyAlignment="1">
      <alignment horizontal="right" vertical="center"/>
    </xf>
    <xf numFmtId="0" fontId="6" fillId="0" borderId="0" xfId="229" applyFont="1" applyFill="1" applyAlignment="1">
      <alignment vertical="center"/>
    </xf>
    <xf numFmtId="0" fontId="8" fillId="0" borderId="3" xfId="376" applyFont="1" applyFill="1" applyBorder="1" applyAlignment="1">
      <alignment horizontal="center" vertical="center" wrapText="1"/>
    </xf>
    <xf numFmtId="191" fontId="10" fillId="0" borderId="3" xfId="229" applyNumberFormat="1" applyFont="1" applyFill="1" applyBorder="1" applyAlignment="1">
      <alignment vertical="center"/>
    </xf>
    <xf numFmtId="0" fontId="8" fillId="0" borderId="3" xfId="229" applyFont="1" applyFill="1" applyBorder="1" applyAlignment="1">
      <alignment horizontal="left" vertical="center" wrapText="1"/>
    </xf>
    <xf numFmtId="0" fontId="7" fillId="0" borderId="3" xfId="229" applyFont="1" applyFill="1" applyBorder="1" applyAlignment="1">
      <alignment vertical="center" wrapText="1"/>
    </xf>
    <xf numFmtId="191" fontId="11" fillId="0" borderId="3" xfId="229" applyNumberFormat="1" applyFont="1" applyFill="1" applyBorder="1" applyAlignment="1">
      <alignment vertical="center"/>
    </xf>
    <xf numFmtId="0" fontId="8" fillId="0" borderId="4" xfId="229" applyFont="1" applyFill="1" applyBorder="1" applyAlignment="1">
      <alignment horizontal="left" vertical="center" wrapText="1"/>
    </xf>
    <xf numFmtId="0" fontId="7" fillId="0" borderId="0" xfId="229" applyFont="1" applyFill="1" applyAlignment="1">
      <alignment vertical="center"/>
    </xf>
    <xf numFmtId="0" fontId="8" fillId="0" borderId="3" xfId="229" applyFont="1" applyFill="1" applyBorder="1" applyAlignment="1">
      <alignment vertical="center" wrapText="1"/>
    </xf>
    <xf numFmtId="0" fontId="8" fillId="0" borderId="0" xfId="229" applyFont="1" applyFill="1" applyAlignment="1">
      <alignment vertical="center"/>
    </xf>
    <xf numFmtId="49" fontId="8" fillId="0" borderId="3" xfId="229" applyNumberFormat="1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2" fillId="0" borderId="0" xfId="0" applyFont="1" applyAlignment="1">
      <alignment vertical="center" wrapText="1"/>
    </xf>
    <xf numFmtId="0" fontId="0" fillId="0" borderId="0" xfId="0" applyFont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183" fontId="10" fillId="0" borderId="3" xfId="376" applyNumberFormat="1" applyFont="1" applyFill="1" applyBorder="1" applyAlignment="1">
      <alignment vertical="center"/>
    </xf>
    <xf numFmtId="191" fontId="10" fillId="0" borderId="3" xfId="376" applyNumberFormat="1" applyFont="1" applyFill="1" applyBorder="1" applyAlignment="1">
      <alignment vertical="center"/>
    </xf>
    <xf numFmtId="183" fontId="11" fillId="0" borderId="3" xfId="376" applyNumberFormat="1" applyFont="1" applyFill="1" applyBorder="1" applyAlignment="1">
      <alignment vertical="center"/>
    </xf>
    <xf numFmtId="191" fontId="11" fillId="0" borderId="3" xfId="376" applyNumberFormat="1" applyFont="1" applyFill="1" applyBorder="1" applyAlignment="1">
      <alignment vertical="center"/>
    </xf>
    <xf numFmtId="0" fontId="0" fillId="0" borderId="3" xfId="0" applyFont="1" applyFill="1" applyBorder="1" applyAlignment="1">
      <alignment horizontal="left" vertical="center"/>
    </xf>
    <xf numFmtId="0" fontId="7" fillId="0" borderId="0" xfId="137"/>
    <xf numFmtId="0" fontId="4" fillId="0" borderId="0" xfId="0" applyFont="1" applyAlignment="1">
      <alignment vertical="center"/>
    </xf>
    <xf numFmtId="0" fontId="4" fillId="0" borderId="0" xfId="137" applyFont="1"/>
    <xf numFmtId="0" fontId="5" fillId="0" borderId="0" xfId="137" applyFont="1"/>
    <xf numFmtId="0" fontId="7" fillId="0" borderId="0" xfId="137" applyAlignment="1">
      <alignment horizontal="right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6" fillId="0" borderId="0" xfId="137" applyFont="1"/>
    <xf numFmtId="0" fontId="0" fillId="0" borderId="3" xfId="0" applyNumberFormat="1" applyFill="1" applyBorder="1" applyAlignment="1" applyProtection="1">
      <alignment vertical="center"/>
    </xf>
    <xf numFmtId="183" fontId="11" fillId="0" borderId="3" xfId="0" applyNumberFormat="1" applyFont="1" applyFill="1" applyBorder="1" applyAlignment="1" applyProtection="1">
      <alignment horizontal="right" vertical="center"/>
    </xf>
    <xf numFmtId="0" fontId="0" fillId="0" borderId="3" xfId="0" applyNumberFormat="1" applyFont="1" applyFill="1" applyBorder="1" applyAlignment="1" applyProtection="1">
      <alignment vertical="center"/>
    </xf>
    <xf numFmtId="0" fontId="7" fillId="0" borderId="3" xfId="0" applyNumberFormat="1" applyFont="1" applyFill="1" applyBorder="1" applyAlignment="1" applyProtection="1">
      <alignment vertical="center"/>
    </xf>
    <xf numFmtId="0" fontId="8" fillId="0" borderId="3" xfId="0" applyNumberFormat="1" applyFont="1" applyFill="1" applyBorder="1" applyAlignment="1" applyProtection="1">
      <alignment vertical="center"/>
    </xf>
    <xf numFmtId="183" fontId="10" fillId="0" borderId="3" xfId="0" applyNumberFormat="1" applyFont="1" applyFill="1" applyBorder="1" applyAlignment="1" applyProtection="1">
      <alignment horizontal="right" vertical="center"/>
    </xf>
    <xf numFmtId="0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160" applyFont="1" applyBorder="1" applyAlignment="1"/>
    <xf numFmtId="0" fontId="3" fillId="0" borderId="0" xfId="160" applyFont="1" applyBorder="1" applyAlignment="1"/>
    <xf numFmtId="0" fontId="4" fillId="0" borderId="0" xfId="0" applyFont="1" applyBorder="1" applyAlignment="1">
      <alignment vertical="center"/>
    </xf>
    <xf numFmtId="0" fontId="1" fillId="0" borderId="0" xfId="160" applyFont="1" applyBorder="1" applyAlignment="1"/>
    <xf numFmtId="0" fontId="2" fillId="0" borderId="0" xfId="160" applyFont="1" applyBorder="1" applyAlignment="1"/>
    <xf numFmtId="0" fontId="0" fillId="0" borderId="1" xfId="302" applyFont="1" applyBorder="1" applyAlignment="1">
      <alignment vertical="center"/>
    </xf>
    <xf numFmtId="0" fontId="0" fillId="0" borderId="1" xfId="302" applyFont="1" applyBorder="1" applyAlignment="1">
      <alignment horizontal="right" vertical="center" wrapText="1"/>
    </xf>
    <xf numFmtId="0" fontId="6" fillId="0" borderId="2" xfId="302" applyFont="1" applyBorder="1" applyAlignment="1">
      <alignment horizontal="center" vertical="center" wrapText="1"/>
    </xf>
    <xf numFmtId="0" fontId="7" fillId="0" borderId="3" xfId="302" applyFont="1" applyBorder="1" applyAlignment="1">
      <alignment horizontal="left" vertical="center" wrapText="1"/>
    </xf>
    <xf numFmtId="3" fontId="0" fillId="0" borderId="0" xfId="160" applyNumberFormat="1" applyFont="1" applyBorder="1" applyAlignment="1"/>
    <xf numFmtId="0" fontId="7" fillId="0" borderId="3" xfId="302" applyFont="1" applyFill="1" applyBorder="1" applyAlignment="1">
      <alignment horizontal="left" vertical="center" wrapText="1"/>
    </xf>
    <xf numFmtId="0" fontId="0" fillId="0" borderId="0" xfId="160" applyFont="1" applyFill="1" applyBorder="1" applyAlignment="1"/>
    <xf numFmtId="0" fontId="0" fillId="0" borderId="0" xfId="0" applyFont="1" applyFill="1" applyAlignment="1"/>
    <xf numFmtId="0" fontId="4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Alignment="1"/>
    <xf numFmtId="1" fontId="0" fillId="0" borderId="0" xfId="0" applyNumberFormat="1" applyFont="1" applyFill="1" applyAlignment="1">
      <alignment horizontal="center" vertical="center"/>
    </xf>
    <xf numFmtId="1" fontId="0" fillId="0" borderId="0" xfId="0" applyNumberFormat="1" applyFont="1" applyFill="1" applyAlignment="1">
      <alignment horizontal="right" vertical="center"/>
    </xf>
    <xf numFmtId="0" fontId="6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 applyProtection="1">
      <alignment horizontal="centerContinuous" vertical="center"/>
    </xf>
    <xf numFmtId="0" fontId="6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0" fillId="0" borderId="3" xfId="0" applyFont="1" applyFill="1" applyBorder="1" applyAlignment="1">
      <alignment vertical="center"/>
    </xf>
    <xf numFmtId="191" fontId="11" fillId="0" borderId="3" xfId="0" applyNumberFormat="1" applyFont="1" applyFill="1" applyBorder="1" applyAlignment="1">
      <alignment horizontal="right" vertical="center"/>
    </xf>
    <xf numFmtId="183" fontId="11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center" vertical="center"/>
    </xf>
    <xf numFmtId="191" fontId="10" fillId="0" borderId="3" xfId="0" applyNumberFormat="1" applyFont="1" applyFill="1" applyBorder="1" applyAlignment="1">
      <alignment horizontal="right" vertical="center"/>
    </xf>
    <xf numFmtId="0" fontId="7" fillId="0" borderId="0" xfId="229" applyFont="1" applyFill="1" applyAlignment="1">
      <alignment vertical="center"/>
    </xf>
    <xf numFmtId="0" fontId="6" fillId="0" borderId="0" xfId="229" applyFont="1" applyFill="1" applyAlignment="1">
      <alignment horizontal="center" vertical="center"/>
    </xf>
    <xf numFmtId="0" fontId="7" fillId="0" borderId="0" xfId="229" applyFill="1" applyAlignment="1">
      <alignment horizontal="center" vertical="center"/>
    </xf>
    <xf numFmtId="0" fontId="7" fillId="0" borderId="0" xfId="229" applyFill="1" applyAlignment="1">
      <alignment horizontal="right" vertical="center"/>
    </xf>
    <xf numFmtId="0" fontId="4" fillId="0" borderId="0" xfId="229" applyFont="1" applyFill="1" applyAlignment="1">
      <alignment vertical="center"/>
    </xf>
    <xf numFmtId="0" fontId="4" fillId="0" borderId="0" xfId="229" applyFont="1" applyFill="1" applyAlignment="1">
      <alignment horizontal="right" vertical="center"/>
    </xf>
    <xf numFmtId="0" fontId="7" fillId="0" borderId="0" xfId="229" applyFont="1" applyFill="1" applyAlignment="1">
      <alignment horizontal="right" vertical="center"/>
    </xf>
    <xf numFmtId="0" fontId="6" fillId="0" borderId="3" xfId="229" applyNumberFormat="1" applyFont="1" applyFill="1" applyBorder="1" applyAlignment="1" applyProtection="1">
      <alignment horizontal="center" vertical="center" wrapText="1"/>
    </xf>
    <xf numFmtId="0" fontId="6" fillId="0" borderId="3" xfId="229" applyNumberFormat="1" applyFont="1" applyFill="1" applyBorder="1" applyAlignment="1" applyProtection="1">
      <alignment horizontal="center" vertical="center"/>
    </xf>
    <xf numFmtId="0" fontId="18" fillId="0" borderId="3" xfId="229" applyFont="1" applyFill="1" applyBorder="1" applyAlignment="1">
      <alignment horizontal="center" vertical="center"/>
    </xf>
    <xf numFmtId="0" fontId="8" fillId="0" borderId="3" xfId="229" applyNumberFormat="1" applyFont="1" applyFill="1" applyBorder="1" applyAlignment="1" applyProtection="1">
      <alignment horizontal="center" vertical="center" wrapText="1"/>
    </xf>
    <xf numFmtId="193" fontId="19" fillId="0" borderId="3" xfId="229" applyNumberFormat="1" applyFont="1" applyFill="1" applyBorder="1" applyAlignment="1">
      <alignment horizontal="right" vertical="center"/>
    </xf>
    <xf numFmtId="0" fontId="8" fillId="0" borderId="3" xfId="229" applyNumberFormat="1" applyFont="1" applyFill="1" applyBorder="1" applyAlignment="1" applyProtection="1">
      <alignment horizontal="left" vertical="center"/>
    </xf>
    <xf numFmtId="193" fontId="10" fillId="0" borderId="3" xfId="229" applyNumberFormat="1" applyFont="1" applyFill="1" applyBorder="1" applyAlignment="1" applyProtection="1">
      <alignment horizontal="right" vertical="center"/>
    </xf>
    <xf numFmtId="0" fontId="7" fillId="0" borderId="3" xfId="229" applyNumberFormat="1" applyFont="1" applyFill="1" applyBorder="1" applyAlignment="1" applyProtection="1">
      <alignment horizontal="left" vertical="center"/>
    </xf>
    <xf numFmtId="193" fontId="11" fillId="0" borderId="3" xfId="229" applyNumberFormat="1" applyFont="1" applyFill="1" applyBorder="1" applyAlignment="1" applyProtection="1">
      <alignment horizontal="right" vertical="center"/>
    </xf>
    <xf numFmtId="0" fontId="5" fillId="0" borderId="0" xfId="229" applyFont="1" applyFill="1" applyAlignment="1">
      <alignment vertical="center"/>
    </xf>
    <xf numFmtId="0" fontId="8" fillId="3" borderId="0" xfId="229" applyFont="1" applyFill="1" applyAlignment="1">
      <alignment vertical="center"/>
    </xf>
    <xf numFmtId="0" fontId="7" fillId="3" borderId="0" xfId="229" applyFill="1" applyAlignment="1">
      <alignment vertical="center"/>
    </xf>
    <xf numFmtId="0" fontId="7" fillId="0" borderId="0" xfId="229" applyFont="1" applyFill="1" applyAlignment="1">
      <alignment vertical="center" wrapText="1"/>
    </xf>
    <xf numFmtId="183" fontId="7" fillId="0" borderId="0" xfId="229" applyNumberFormat="1" applyFont="1" applyFill="1" applyAlignment="1">
      <alignment horizontal="center" vertical="center"/>
    </xf>
    <xf numFmtId="186" fontId="7" fillId="0" borderId="0" xfId="229" applyNumberFormat="1" applyFont="1" applyFill="1" applyAlignment="1">
      <alignment horizontal="center" vertical="center"/>
    </xf>
    <xf numFmtId="0" fontId="7" fillId="0" borderId="0" xfId="229" applyFont="1" applyFill="1" applyAlignment="1">
      <alignment horizontal="center" vertical="center"/>
    </xf>
    <xf numFmtId="192" fontId="7" fillId="0" borderId="0" xfId="229" applyNumberFormat="1" applyFont="1" applyFill="1" applyAlignment="1">
      <alignment vertical="center"/>
    </xf>
    <xf numFmtId="191" fontId="7" fillId="0" borderId="0" xfId="229" applyNumberFormat="1" applyFont="1" applyFill="1" applyAlignment="1">
      <alignment vertical="center"/>
    </xf>
    <xf numFmtId="183" fontId="4" fillId="0" borderId="0" xfId="229" applyNumberFormat="1" applyFont="1" applyFill="1" applyBorder="1" applyAlignment="1">
      <alignment horizontal="left" vertical="center" wrapText="1"/>
    </xf>
    <xf numFmtId="0" fontId="4" fillId="0" borderId="0" xfId="229" applyFont="1" applyFill="1" applyBorder="1" applyAlignment="1">
      <alignment horizontal="center" vertical="center"/>
    </xf>
    <xf numFmtId="186" fontId="4" fillId="0" borderId="0" xfId="229" applyNumberFormat="1" applyFont="1" applyFill="1" applyBorder="1" applyAlignment="1">
      <alignment horizontal="center" vertical="center"/>
    </xf>
    <xf numFmtId="0" fontId="4" fillId="0" borderId="0" xfId="229" applyFont="1" applyFill="1" applyBorder="1" applyAlignment="1">
      <alignment vertical="center"/>
    </xf>
    <xf numFmtId="192" fontId="4" fillId="0" borderId="0" xfId="229" applyNumberFormat="1" applyFont="1" applyFill="1" applyBorder="1" applyAlignment="1">
      <alignment vertical="center"/>
    </xf>
    <xf numFmtId="191" fontId="4" fillId="0" borderId="0" xfId="229" applyNumberFormat="1" applyFont="1" applyFill="1" applyAlignment="1">
      <alignment vertical="center"/>
    </xf>
    <xf numFmtId="0" fontId="7" fillId="0" borderId="0" xfId="229" applyFont="1" applyFill="1" applyBorder="1" applyAlignment="1">
      <alignment vertical="center" wrapText="1"/>
    </xf>
    <xf numFmtId="183" fontId="7" fillId="0" borderId="0" xfId="229" applyNumberFormat="1" applyFont="1" applyFill="1" applyBorder="1" applyAlignment="1">
      <alignment horizontal="center" vertical="center"/>
    </xf>
    <xf numFmtId="186" fontId="20" fillId="0" borderId="0" xfId="229" applyNumberFormat="1" applyFont="1" applyFill="1" applyBorder="1" applyAlignment="1">
      <alignment horizontal="center" vertical="center"/>
    </xf>
    <xf numFmtId="0" fontId="20" fillId="0" borderId="0" xfId="229" applyFont="1" applyFill="1" applyBorder="1" applyAlignment="1">
      <alignment horizontal="center" vertical="center"/>
    </xf>
    <xf numFmtId="0" fontId="6" fillId="0" borderId="3" xfId="229" applyFont="1" applyFill="1" applyBorder="1" applyAlignment="1">
      <alignment horizontal="center" vertical="center" wrapText="1"/>
    </xf>
    <xf numFmtId="183" fontId="6" fillId="0" borderId="3" xfId="246" applyNumberFormat="1" applyFont="1" applyFill="1" applyBorder="1" applyAlignment="1">
      <alignment horizontal="center" vertical="center" wrapText="1"/>
    </xf>
    <xf numFmtId="186" fontId="6" fillId="0" borderId="3" xfId="246" applyNumberFormat="1" applyFont="1" applyFill="1" applyBorder="1" applyAlignment="1">
      <alignment horizontal="center" vertical="center" wrapText="1"/>
    </xf>
    <xf numFmtId="193" fontId="6" fillId="0" borderId="3" xfId="246" applyNumberFormat="1" applyFont="1" applyFill="1" applyBorder="1" applyAlignment="1">
      <alignment horizontal="center" vertical="center"/>
    </xf>
    <xf numFmtId="192" fontId="6" fillId="0" borderId="3" xfId="246" applyNumberFormat="1" applyFont="1" applyFill="1" applyBorder="1" applyAlignment="1">
      <alignment horizontal="center" vertical="center" wrapText="1"/>
    </xf>
    <xf numFmtId="191" fontId="6" fillId="0" borderId="3" xfId="246" applyNumberFormat="1" applyFont="1" applyFill="1" applyBorder="1" applyAlignment="1">
      <alignment horizontal="center" vertical="center" wrapText="1"/>
    </xf>
    <xf numFmtId="0" fontId="8" fillId="0" borderId="3" xfId="229" applyFont="1" applyFill="1" applyBorder="1" applyAlignment="1">
      <alignment horizontal="center" vertical="center" wrapText="1"/>
    </xf>
    <xf numFmtId="183" fontId="10" fillId="0" borderId="3" xfId="246" applyNumberFormat="1" applyFont="1" applyFill="1" applyBorder="1" applyAlignment="1">
      <alignment horizontal="right" vertical="center"/>
    </xf>
    <xf numFmtId="183" fontId="10" fillId="0" borderId="3" xfId="229" applyNumberFormat="1" applyFont="1" applyFill="1" applyBorder="1" applyAlignment="1">
      <alignment vertical="center"/>
    </xf>
    <xf numFmtId="183" fontId="7" fillId="0" borderId="3" xfId="229" applyNumberFormat="1" applyFill="1" applyBorder="1" applyAlignment="1" applyProtection="1">
      <alignment horizontal="left" vertical="center" wrapText="1"/>
      <protection locked="0"/>
    </xf>
    <xf numFmtId="183" fontId="11" fillId="0" borderId="3" xfId="229" applyNumberFormat="1" applyFont="1" applyFill="1" applyBorder="1" applyAlignment="1">
      <alignment vertical="center"/>
    </xf>
    <xf numFmtId="191" fontId="11" fillId="0" borderId="3" xfId="229" applyNumberFormat="1" applyFont="1" applyFill="1" applyBorder="1" applyAlignment="1">
      <alignment horizontal="right" vertical="center"/>
    </xf>
    <xf numFmtId="183" fontId="7" fillId="0" borderId="3" xfId="229" applyNumberFormat="1" applyFont="1" applyFill="1" applyBorder="1" applyAlignment="1" applyProtection="1">
      <alignment horizontal="left" vertical="center" wrapText="1"/>
      <protection locked="0"/>
    </xf>
    <xf numFmtId="191" fontId="7" fillId="0" borderId="3" xfId="229" applyNumberFormat="1" applyFont="1" applyFill="1" applyBorder="1" applyAlignment="1" applyProtection="1">
      <alignment horizontal="left" vertical="center" wrapText="1"/>
      <protection locked="0"/>
    </xf>
    <xf numFmtId="183" fontId="11" fillId="4" borderId="3" xfId="229" applyNumberFormat="1" applyFont="1" applyFill="1" applyBorder="1" applyAlignment="1">
      <alignment vertical="center"/>
    </xf>
    <xf numFmtId="0" fontId="7" fillId="0" borderId="3" xfId="229" applyFill="1" applyBorder="1" applyAlignment="1">
      <alignment vertical="center" wrapText="1"/>
    </xf>
    <xf numFmtId="183" fontId="11" fillId="4" borderId="3" xfId="229" applyNumberFormat="1" applyFont="1" applyFill="1" applyBorder="1" applyAlignment="1" applyProtection="1">
      <alignment vertical="center"/>
      <protection locked="0"/>
    </xf>
    <xf numFmtId="183" fontId="11" fillId="0" borderId="3" xfId="229" applyNumberFormat="1" applyFont="1" applyFill="1" applyBorder="1" applyAlignment="1" applyProtection="1">
      <alignment vertical="center"/>
      <protection locked="0"/>
    </xf>
    <xf numFmtId="191" fontId="10" fillId="0" borderId="3" xfId="229" applyNumberFormat="1" applyFont="1" applyFill="1" applyBorder="1" applyAlignment="1">
      <alignment horizontal="right" vertical="center"/>
    </xf>
    <xf numFmtId="183" fontId="11" fillId="0" borderId="3" xfId="229" applyNumberFormat="1" applyFont="1" applyFill="1" applyBorder="1" applyAlignment="1">
      <alignment horizontal="right" vertical="center"/>
    </xf>
    <xf numFmtId="186" fontId="11" fillId="0" borderId="3" xfId="229" applyNumberFormat="1" applyFont="1" applyFill="1" applyBorder="1" applyAlignment="1">
      <alignment horizontal="right" vertical="center"/>
    </xf>
    <xf numFmtId="183" fontId="11" fillId="0" borderId="0" xfId="229" applyNumberFormat="1" applyFont="1" applyFill="1" applyAlignment="1">
      <alignment vertical="center"/>
    </xf>
    <xf numFmtId="183" fontId="7" fillId="0" borderId="0" xfId="229" applyNumberFormat="1" applyFont="1" applyFill="1" applyAlignment="1">
      <alignment horizontal="right" vertical="center"/>
    </xf>
    <xf numFmtId="186" fontId="7" fillId="0" borderId="0" xfId="229" applyNumberFormat="1" applyFont="1" applyFill="1" applyAlignment="1">
      <alignment horizontal="right" vertical="center"/>
    </xf>
    <xf numFmtId="192" fontId="7" fillId="0" borderId="0" xfId="229" applyNumberFormat="1" applyFont="1" applyFill="1" applyAlignment="1">
      <alignment horizontal="right" vertical="center"/>
    </xf>
    <xf numFmtId="0" fontId="8" fillId="0" borderId="3" xfId="229" applyFont="1" applyFill="1" applyBorder="1" applyAlignment="1">
      <alignment vertical="center"/>
    </xf>
    <xf numFmtId="0" fontId="7" fillId="0" borderId="0" xfId="229" applyNumberFormat="1" applyFont="1" applyFill="1" applyBorder="1" applyAlignment="1">
      <alignment horizontal="left" vertical="center"/>
    </xf>
    <xf numFmtId="0" fontId="7" fillId="0" borderId="0" xfId="229" applyNumberFormat="1" applyFont="1" applyFill="1" applyBorder="1" applyAlignment="1">
      <alignment horizontal="left" vertical="center" indent="1"/>
    </xf>
    <xf numFmtId="0" fontId="21" fillId="0" borderId="0" xfId="0" applyFont="1" applyAlignment="1">
      <alignment vertical="center"/>
    </xf>
    <xf numFmtId="3" fontId="22" fillId="0" borderId="0" xfId="137" applyNumberFormat="1" applyFont="1" applyFill="1" applyAlignment="1"/>
    <xf numFmtId="3" fontId="23" fillId="0" borderId="0" xfId="137" applyNumberFormat="1" applyFont="1" applyFill="1" applyAlignment="1">
      <alignment vertical="top"/>
    </xf>
    <xf numFmtId="3" fontId="24" fillId="0" borderId="0" xfId="137" applyNumberFormat="1" applyFont="1" applyFill="1" applyAlignment="1"/>
    <xf numFmtId="3" fontId="23" fillId="0" borderId="0" xfId="137" applyNumberFormat="1" applyFont="1" applyFill="1" applyAlignment="1">
      <alignment vertical="center"/>
    </xf>
    <xf numFmtId="3" fontId="11" fillId="0" borderId="0" xfId="137" applyNumberFormat="1" applyFont="1" applyFill="1" applyAlignment="1"/>
    <xf numFmtId="0" fontId="11" fillId="0" borderId="0" xfId="137" applyNumberFormat="1" applyFont="1" applyFill="1" applyAlignment="1">
      <alignment horizontal="center" vertical="center"/>
    </xf>
    <xf numFmtId="0" fontId="11" fillId="0" borderId="0" xfId="137" applyNumberFormat="1" applyFont="1" applyFill="1" applyAlignment="1"/>
    <xf numFmtId="0" fontId="11" fillId="0" borderId="0" xfId="0" applyFont="1" applyAlignment="1">
      <alignment vertical="center"/>
    </xf>
    <xf numFmtId="0" fontId="4" fillId="4" borderId="0" xfId="0" applyFont="1" applyFill="1" applyAlignment="1">
      <alignment vertical="center"/>
    </xf>
    <xf numFmtId="3" fontId="21" fillId="4" borderId="0" xfId="137" applyNumberFormat="1" applyFont="1" applyFill="1" applyAlignment="1"/>
    <xf numFmtId="0" fontId="21" fillId="4" borderId="0" xfId="137" applyNumberFormat="1" applyFont="1" applyFill="1" applyAlignment="1"/>
    <xf numFmtId="0" fontId="6" fillId="4" borderId="3" xfId="374" applyNumberFormat="1" applyFont="1" applyFill="1" applyBorder="1" applyAlignment="1" applyProtection="1">
      <alignment horizontal="center" vertical="center"/>
    </xf>
    <xf numFmtId="3" fontId="11" fillId="4" borderId="3" xfId="374" applyNumberFormat="1" applyFont="1" applyFill="1" applyBorder="1" applyAlignment="1" applyProtection="1">
      <alignment horizontal="left" vertical="center"/>
    </xf>
    <xf numFmtId="3" fontId="11" fillId="4" borderId="3" xfId="374" applyNumberFormat="1" applyFont="1" applyFill="1" applyBorder="1" applyAlignment="1" applyProtection="1">
      <alignment horizontal="left" vertical="center" indent="1"/>
    </xf>
    <xf numFmtId="3" fontId="11" fillId="4" borderId="3" xfId="374" applyNumberFormat="1" applyFont="1" applyFill="1" applyBorder="1" applyAlignment="1" applyProtection="1">
      <alignment horizontal="left" vertical="center" indent="2"/>
    </xf>
    <xf numFmtId="3" fontId="7" fillId="4" borderId="3" xfId="374" applyNumberFormat="1" applyFont="1" applyFill="1" applyBorder="1" applyAlignment="1" applyProtection="1">
      <alignment horizontal="left" vertical="center" indent="2"/>
    </xf>
    <xf numFmtId="3" fontId="10" fillId="4" borderId="3" xfId="374" applyNumberFormat="1" applyFont="1" applyFill="1" applyBorder="1" applyAlignment="1" applyProtection="1">
      <alignment horizontal="center" vertical="center"/>
    </xf>
    <xf numFmtId="3" fontId="25" fillId="0" borderId="0" xfId="137" applyNumberFormat="1" applyFont="1" applyFill="1" applyAlignment="1"/>
    <xf numFmtId="0" fontId="25" fillId="0" borderId="0" xfId="137" applyNumberFormat="1" applyFont="1" applyFill="1" applyAlignment="1">
      <alignment horizontal="center" vertical="center"/>
    </xf>
    <xf numFmtId="0" fontId="27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center"/>
    </xf>
    <xf numFmtId="0" fontId="27" fillId="0" borderId="0" xfId="0" applyFont="1" applyAlignment="1"/>
    <xf numFmtId="3" fontId="79" fillId="4" borderId="3" xfId="374" applyNumberFormat="1" applyFont="1" applyFill="1" applyBorder="1" applyAlignment="1" applyProtection="1">
      <alignment horizontal="left" vertical="center"/>
    </xf>
    <xf numFmtId="0" fontId="20" fillId="0" borderId="0" xfId="229" applyFont="1" applyFill="1" applyAlignment="1">
      <alignment vertical="center"/>
    </xf>
    <xf numFmtId="1" fontId="8" fillId="0" borderId="3" xfId="229" applyNumberFormat="1" applyFont="1" applyFill="1" applyBorder="1" applyAlignment="1">
      <alignment horizontal="center" vertical="center"/>
    </xf>
    <xf numFmtId="0" fontId="7" fillId="0" borderId="3" xfId="229" applyNumberFormat="1" applyFont="1" applyFill="1" applyBorder="1" applyAlignment="1">
      <alignment horizontal="left" vertical="center" indent="1"/>
    </xf>
    <xf numFmtId="183" fontId="79" fillId="0" borderId="3" xfId="229" applyNumberFormat="1" applyFont="1" applyFill="1" applyBorder="1" applyAlignment="1" applyProtection="1">
      <alignment horizontal="left" vertical="center" wrapText="1"/>
      <protection locked="0"/>
    </xf>
    <xf numFmtId="0" fontId="79" fillId="0" borderId="0" xfId="229" applyFont="1" applyFill="1" applyAlignment="1">
      <alignment vertical="center"/>
    </xf>
    <xf numFmtId="191" fontId="79" fillId="0" borderId="3" xfId="229" applyNumberFormat="1" applyFont="1" applyFill="1" applyBorder="1" applyAlignment="1" applyProtection="1">
      <alignment horizontal="left" vertical="center" wrapText="1"/>
      <protection locked="0"/>
    </xf>
    <xf numFmtId="0" fontId="79" fillId="0" borderId="3" xfId="229" applyFont="1" applyFill="1" applyBorder="1" applyAlignment="1">
      <alignment vertical="center" wrapText="1"/>
    </xf>
    <xf numFmtId="0" fontId="79" fillId="0" borderId="0" xfId="229" applyFont="1" applyAlignment="1">
      <alignment vertical="center"/>
    </xf>
    <xf numFmtId="0" fontId="79" fillId="0" borderId="3" xfId="229" applyFont="1" applyFill="1" applyBorder="1" applyAlignment="1">
      <alignment vertical="center"/>
    </xf>
    <xf numFmtId="0" fontId="79" fillId="3" borderId="0" xfId="229" applyFont="1" applyFill="1" applyAlignment="1">
      <alignment vertical="center"/>
    </xf>
    <xf numFmtId="0" fontId="79" fillId="0" borderId="3" xfId="376" applyFont="1" applyFill="1" applyBorder="1" applyAlignment="1">
      <alignment horizontal="left" vertical="center" wrapText="1"/>
    </xf>
    <xf numFmtId="191" fontId="10" fillId="0" borderId="3" xfId="0" applyNumberFormat="1" applyFont="1" applyFill="1" applyBorder="1" applyAlignment="1">
      <alignment vertical="center"/>
    </xf>
    <xf numFmtId="191" fontId="11" fillId="0" borderId="3" xfId="0" applyNumberFormat="1" applyFont="1" applyFill="1" applyBorder="1" applyAlignment="1">
      <alignment vertical="center"/>
    </xf>
    <xf numFmtId="183" fontId="79" fillId="0" borderId="3" xfId="229" applyNumberFormat="1" applyFont="1" applyFill="1" applyBorder="1" applyAlignment="1">
      <alignment vertical="center"/>
    </xf>
    <xf numFmtId="183" fontId="10" fillId="0" borderId="0" xfId="229" applyNumberFormat="1" applyFont="1" applyFill="1" applyBorder="1" applyAlignment="1">
      <alignment vertical="center"/>
    </xf>
    <xf numFmtId="183" fontId="11" fillId="0" borderId="0" xfId="229" applyNumberFormat="1" applyFont="1" applyFill="1" applyBorder="1" applyAlignment="1">
      <alignment vertical="center"/>
    </xf>
    <xf numFmtId="0" fontId="7" fillId="0" borderId="0" xfId="229" applyFont="1" applyAlignment="1">
      <alignment vertical="center"/>
    </xf>
    <xf numFmtId="0" fontId="7" fillId="4" borderId="0" xfId="229" applyFont="1" applyFill="1" applyAlignment="1">
      <alignment vertical="center"/>
    </xf>
    <xf numFmtId="1" fontId="3" fillId="0" borderId="0" xfId="229" applyNumberFormat="1" applyFont="1" applyAlignment="1">
      <alignment vertical="center"/>
    </xf>
    <xf numFmtId="1" fontId="3" fillId="4" borderId="0" xfId="229" applyNumberFormat="1" applyFont="1" applyFill="1" applyAlignment="1">
      <alignment vertical="center"/>
    </xf>
    <xf numFmtId="0" fontId="3" fillId="0" borderId="0" xfId="229" applyFont="1" applyAlignment="1">
      <alignment vertical="center"/>
    </xf>
    <xf numFmtId="1" fontId="7" fillId="0" borderId="0" xfId="229" applyNumberFormat="1" applyFont="1" applyAlignment="1">
      <alignment horizontal="right"/>
    </xf>
    <xf numFmtId="1" fontId="8" fillId="0" borderId="21" xfId="229" applyNumberFormat="1" applyFont="1" applyBorder="1" applyAlignment="1">
      <alignment horizontal="center" vertical="center" wrapText="1"/>
    </xf>
    <xf numFmtId="1" fontId="8" fillId="0" borderId="21" xfId="229" applyNumberFormat="1" applyFont="1" applyBorder="1" applyAlignment="1">
      <alignment horizontal="center" vertical="center"/>
    </xf>
    <xf numFmtId="193" fontId="8" fillId="0" borderId="21" xfId="429" applyNumberFormat="1" applyFont="1" applyBorder="1" applyAlignment="1">
      <alignment vertical="center"/>
    </xf>
    <xf numFmtId="193" fontId="8" fillId="4" borderId="21" xfId="429" applyNumberFormat="1" applyFont="1" applyFill="1" applyBorder="1" applyAlignment="1">
      <alignment vertical="center"/>
    </xf>
    <xf numFmtId="2" fontId="8" fillId="0" borderId="21" xfId="229" applyNumberFormat="1" applyFont="1" applyBorder="1" applyAlignment="1">
      <alignment vertical="center" wrapText="1"/>
    </xf>
    <xf numFmtId="1" fontId="7" fillId="0" borderId="0" xfId="229" applyNumberFormat="1" applyFont="1" applyAlignment="1">
      <alignment vertical="center"/>
    </xf>
    <xf numFmtId="192" fontId="7" fillId="0" borderId="0" xfId="229" applyNumberFormat="1" applyFont="1" applyAlignment="1">
      <alignment vertical="center"/>
    </xf>
    <xf numFmtId="1" fontId="7" fillId="0" borderId="21" xfId="229" applyNumberFormat="1" applyFont="1" applyBorder="1" applyAlignment="1">
      <alignment vertical="center"/>
    </xf>
    <xf numFmtId="1" fontId="7" fillId="0" borderId="21" xfId="229" applyNumberFormat="1" applyFont="1" applyBorder="1" applyAlignment="1">
      <alignment vertical="center" wrapText="1"/>
    </xf>
    <xf numFmtId="1" fontId="7" fillId="4" borderId="21" xfId="229" applyNumberFormat="1" applyFont="1" applyFill="1" applyBorder="1" applyAlignment="1">
      <alignment vertical="center"/>
    </xf>
    <xf numFmtId="2" fontId="7" fillId="0" borderId="21" xfId="229" applyNumberFormat="1" applyFont="1" applyBorder="1" applyAlignment="1">
      <alignment horizontal="right" vertical="center" wrapText="1"/>
    </xf>
    <xf numFmtId="193" fontId="7" fillId="0" borderId="21" xfId="229" applyNumberFormat="1" applyFont="1" applyFill="1" applyBorder="1" applyAlignment="1">
      <alignment vertical="center"/>
    </xf>
    <xf numFmtId="1" fontId="7" fillId="0" borderId="21" xfId="229" applyNumberFormat="1" applyFont="1" applyBorder="1" applyAlignment="1">
      <alignment horizontal="right" vertical="center" wrapText="1"/>
    </xf>
    <xf numFmtId="1" fontId="7" fillId="4" borderId="21" xfId="229" applyNumberFormat="1" applyFont="1" applyFill="1" applyBorder="1" applyAlignment="1">
      <alignment horizontal="right" vertical="center" wrapText="1"/>
    </xf>
    <xf numFmtId="1" fontId="8" fillId="0" borderId="21" xfId="229" applyNumberFormat="1" applyFont="1" applyBorder="1" applyAlignment="1">
      <alignment vertical="center"/>
    </xf>
    <xf numFmtId="1" fontId="8" fillId="4" borderId="21" xfId="229" applyNumberFormat="1" applyFont="1" applyFill="1" applyBorder="1" applyAlignment="1">
      <alignment vertical="center"/>
    </xf>
    <xf numFmtId="2" fontId="8" fillId="0" borderId="21" xfId="229" applyNumberFormat="1" applyFont="1" applyBorder="1" applyAlignment="1">
      <alignment horizontal="right" vertical="center" wrapText="1"/>
    </xf>
    <xf numFmtId="193" fontId="0" fillId="0" borderId="21" xfId="429" applyNumberFormat="1" applyFont="1" applyFill="1" applyBorder="1" applyAlignment="1">
      <alignment vertical="center"/>
    </xf>
    <xf numFmtId="1" fontId="7" fillId="0" borderId="21" xfId="229" applyNumberFormat="1" applyBorder="1" applyAlignment="1">
      <alignment vertical="center"/>
    </xf>
    <xf numFmtId="1" fontId="8" fillId="0" borderId="21" xfId="229" applyNumberFormat="1" applyFont="1" applyFill="1" applyBorder="1" applyAlignment="1">
      <alignment horizontal="center" vertical="center"/>
    </xf>
    <xf numFmtId="1" fontId="7" fillId="0" borderId="21" xfId="229" applyNumberFormat="1" applyFont="1" applyFill="1" applyBorder="1" applyAlignment="1">
      <alignment vertical="center"/>
    </xf>
    <xf numFmtId="0" fontId="7" fillId="0" borderId="21" xfId="229" applyFont="1" applyBorder="1" applyAlignment="1">
      <alignment vertical="center"/>
    </xf>
    <xf numFmtId="1" fontId="8" fillId="0" borderId="21" xfId="229" applyNumberFormat="1" applyFont="1" applyBorder="1" applyAlignment="1">
      <alignment horizontal="right" vertical="center"/>
    </xf>
    <xf numFmtId="1" fontId="8" fillId="4" borderId="21" xfId="229" applyNumberFormat="1" applyFont="1" applyFill="1" applyBorder="1" applyAlignment="1">
      <alignment horizontal="right" vertical="center"/>
    </xf>
    <xf numFmtId="1" fontId="3" fillId="0" borderId="0" xfId="229" applyNumberFormat="1" applyFont="1" applyFill="1" applyAlignment="1">
      <alignment vertical="center"/>
    </xf>
    <xf numFmtId="1" fontId="8" fillId="0" borderId="21" xfId="229" applyNumberFormat="1" applyFont="1" applyFill="1" applyBorder="1" applyAlignment="1">
      <alignment vertical="center"/>
    </xf>
    <xf numFmtId="2" fontId="8" fillId="0" borderId="21" xfId="229" applyNumberFormat="1" applyFont="1" applyBorder="1" applyAlignment="1">
      <alignment vertical="center"/>
    </xf>
    <xf numFmtId="0" fontId="8" fillId="0" borderId="0" xfId="229" applyFont="1" applyAlignment="1">
      <alignment vertical="center"/>
    </xf>
    <xf numFmtId="2" fontId="7" fillId="0" borderId="21" xfId="229" applyNumberFormat="1" applyFont="1" applyBorder="1" applyAlignment="1">
      <alignment vertical="center"/>
    </xf>
    <xf numFmtId="0" fontId="8" fillId="0" borderId="21" xfId="229" applyFont="1" applyBorder="1" applyAlignment="1">
      <alignment vertical="center"/>
    </xf>
    <xf numFmtId="190" fontId="7" fillId="0" borderId="0" xfId="229" applyNumberFormat="1" applyFont="1" applyAlignment="1">
      <alignment vertical="center"/>
    </xf>
    <xf numFmtId="0" fontId="31" fillId="0" borderId="0" xfId="229" applyFont="1" applyAlignment="1">
      <alignment vertical="center"/>
    </xf>
    <xf numFmtId="0" fontId="26" fillId="0" borderId="0" xfId="0" applyFont="1" applyAlignment="1">
      <alignment horizontal="left" wrapText="1"/>
    </xf>
    <xf numFmtId="0" fontId="28" fillId="0" borderId="0" xfId="0" applyFont="1" applyAlignment="1">
      <alignment horizontal="center" wrapText="1"/>
    </xf>
    <xf numFmtId="0" fontId="30" fillId="0" borderId="0" xfId="0" applyFont="1" applyAlignment="1">
      <alignment horizontal="center" vertical="center"/>
    </xf>
    <xf numFmtId="0" fontId="28" fillId="0" borderId="0" xfId="0" applyFont="1" applyAlignment="1">
      <alignment horizontal="center"/>
    </xf>
    <xf numFmtId="57" fontId="31" fillId="0" borderId="0" xfId="0" applyNumberFormat="1" applyFont="1" applyAlignment="1">
      <alignment horizontal="center"/>
    </xf>
    <xf numFmtId="0" fontId="31" fillId="0" borderId="0" xfId="0" applyFont="1" applyAlignment="1">
      <alignment horizontal="center"/>
    </xf>
    <xf numFmtId="3" fontId="22" fillId="4" borderId="0" xfId="137" applyNumberFormat="1" applyFont="1" applyFill="1" applyAlignment="1">
      <alignment horizontal="center"/>
    </xf>
    <xf numFmtId="0" fontId="22" fillId="4" borderId="0" xfId="137" applyNumberFormat="1" applyFont="1" applyFill="1" applyAlignment="1">
      <alignment horizontal="center"/>
    </xf>
    <xf numFmtId="3" fontId="11" fillId="4" borderId="1" xfId="137" applyNumberFormat="1" applyFont="1" applyFill="1" applyBorder="1" applyAlignment="1">
      <alignment horizontal="right" vertical="center"/>
    </xf>
    <xf numFmtId="0" fontId="11" fillId="4" borderId="1" xfId="137" applyNumberFormat="1" applyFont="1" applyFill="1" applyBorder="1" applyAlignment="1">
      <alignment horizontal="right" vertical="center"/>
    </xf>
    <xf numFmtId="0" fontId="5" fillId="0" borderId="0" xfId="229" applyFont="1" applyFill="1" applyAlignment="1">
      <alignment horizontal="center" vertical="center"/>
    </xf>
    <xf numFmtId="0" fontId="6" fillId="0" borderId="3" xfId="229" applyFont="1" applyFill="1" applyBorder="1" applyAlignment="1">
      <alignment horizontal="center" vertical="center"/>
    </xf>
    <xf numFmtId="0" fontId="6" fillId="0" borderId="3" xfId="229" applyFont="1" applyFill="1" applyBorder="1" applyAlignment="1">
      <alignment horizontal="center" vertical="center" wrapText="1"/>
    </xf>
    <xf numFmtId="0" fontId="5" fillId="0" borderId="0" xfId="229" applyFont="1" applyFill="1" applyBorder="1" applyAlignment="1">
      <alignment horizontal="center" vertical="center" wrapText="1"/>
    </xf>
    <xf numFmtId="191" fontId="5" fillId="0" borderId="0" xfId="229" applyNumberFormat="1" applyFont="1" applyFill="1" applyBorder="1" applyAlignment="1">
      <alignment horizontal="center" vertical="center" wrapText="1"/>
    </xf>
    <xf numFmtId="191" fontId="5" fillId="0" borderId="0" xfId="229" applyNumberFormat="1" applyFont="1" applyFill="1" applyAlignment="1">
      <alignment horizontal="center" vertical="center" wrapText="1"/>
    </xf>
    <xf numFmtId="191" fontId="7" fillId="0" borderId="0" xfId="229" applyNumberFormat="1" applyFont="1" applyFill="1" applyAlignment="1">
      <alignment horizontal="right" vertical="center"/>
    </xf>
    <xf numFmtId="0" fontId="17" fillId="0" borderId="0" xfId="229" applyFont="1" applyFill="1" applyAlignment="1">
      <alignment horizontal="center" vertical="center"/>
    </xf>
    <xf numFmtId="0" fontId="17" fillId="0" borderId="0" xfId="229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302" applyFont="1" applyFill="1" applyBorder="1" applyAlignment="1">
      <alignment horizontal="center" vertical="center" wrapText="1"/>
    </xf>
    <xf numFmtId="0" fontId="5" fillId="0" borderId="0" xfId="137" applyNumberFormat="1" applyFont="1" applyFill="1" applyAlignment="1" applyProtection="1">
      <alignment horizontal="center" vertical="center"/>
    </xf>
    <xf numFmtId="0" fontId="0" fillId="0" borderId="0" xfId="137" applyNumberFormat="1" applyFont="1" applyFill="1" applyAlignment="1" applyProtection="1">
      <alignment horizontal="right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91" fontId="5" fillId="0" borderId="0" xfId="229" applyNumberFormat="1" applyFont="1" applyFill="1" applyAlignment="1">
      <alignment horizontal="center" vertical="center"/>
    </xf>
    <xf numFmtId="0" fontId="6" fillId="0" borderId="4" xfId="229" applyFont="1" applyFill="1" applyBorder="1" applyAlignment="1">
      <alignment horizontal="center" vertical="center" wrapText="1"/>
    </xf>
    <xf numFmtId="0" fontId="6" fillId="0" borderId="6" xfId="229" applyFont="1" applyFill="1" applyBorder="1" applyAlignment="1">
      <alignment horizontal="center" vertical="center" wrapText="1"/>
    </xf>
    <xf numFmtId="0" fontId="6" fillId="0" borderId="2" xfId="229" applyFont="1" applyFill="1" applyBorder="1" applyAlignment="1">
      <alignment horizontal="center" vertical="center" wrapText="1"/>
    </xf>
    <xf numFmtId="191" fontId="6" fillId="0" borderId="5" xfId="229" applyNumberFormat="1" applyFont="1" applyFill="1" applyBorder="1" applyAlignment="1">
      <alignment horizontal="center" vertical="center" wrapText="1"/>
    </xf>
    <xf numFmtId="191" fontId="6" fillId="0" borderId="3" xfId="229" applyNumberFormat="1" applyFont="1" applyFill="1" applyBorder="1" applyAlignment="1">
      <alignment horizontal="center" vertical="center" wrapText="1"/>
    </xf>
    <xf numFmtId="0" fontId="5" fillId="0" borderId="0" xfId="303" applyFont="1" applyFill="1" applyBorder="1" applyAlignment="1">
      <alignment horizontal="center" vertical="center" wrapText="1"/>
    </xf>
    <xf numFmtId="1" fontId="81" fillId="0" borderId="0" xfId="229" applyNumberFormat="1" applyFont="1" applyAlignment="1">
      <alignment horizontal="center" vertical="center"/>
    </xf>
    <xf numFmtId="1" fontId="8" fillId="0" borderId="21" xfId="229" applyNumberFormat="1" applyFont="1" applyBorder="1" applyAlignment="1">
      <alignment horizontal="center" vertical="center"/>
    </xf>
    <xf numFmtId="1" fontId="8" fillId="0" borderId="21" xfId="229" applyNumberFormat="1" applyFont="1" applyBorder="1" applyAlignment="1">
      <alignment vertical="center"/>
    </xf>
    <xf numFmtId="1" fontId="8" fillId="0" borderId="21" xfId="229" applyNumberFormat="1" applyFont="1" applyBorder="1" applyAlignment="1">
      <alignment horizontal="center" vertical="center" wrapText="1"/>
    </xf>
    <xf numFmtId="1" fontId="8" fillId="4" borderId="21" xfId="229" applyNumberFormat="1" applyFont="1" applyFill="1" applyBorder="1" applyAlignment="1">
      <alignment horizontal="center" vertical="center" wrapText="1"/>
    </xf>
    <xf numFmtId="0" fontId="7" fillId="0" borderId="21" xfId="229" applyFont="1" applyBorder="1" applyAlignment="1">
      <alignment horizontal="center" vertical="center"/>
    </xf>
    <xf numFmtId="1" fontId="81" fillId="0" borderId="0" xfId="229" applyNumberFormat="1" applyFont="1" applyFill="1" applyAlignment="1">
      <alignment horizontal="center" vertical="center"/>
    </xf>
    <xf numFmtId="1" fontId="82" fillId="0" borderId="0" xfId="229" applyNumberFormat="1" applyFont="1" applyAlignment="1">
      <alignment horizontal="center" vertical="center"/>
    </xf>
    <xf numFmtId="1" fontId="8" fillId="0" borderId="21" xfId="229" applyNumberFormat="1" applyFont="1" applyFill="1" applyBorder="1" applyAlignment="1">
      <alignment horizontal="center" vertical="center" wrapText="1"/>
    </xf>
  </cellXfs>
  <cellStyles count="436">
    <cellStyle name="?鹎%U龡&amp;H齲_x0001_C铣_x0014__x0007__x0001__x0001_" xfId="41"/>
    <cellStyle name="_ET_STYLE_NoName_00_" xfId="11"/>
    <cellStyle name="0,0_x000d_&#10;NA_x000d_&#10;" xfId="43"/>
    <cellStyle name="20% - 强调文字颜色 1 11 10" xfId="430"/>
    <cellStyle name="20% - 强调文字颜色 1 19 2 4" xfId="431"/>
    <cellStyle name="20% - 强调文字颜色 1 2" xfId="1"/>
    <cellStyle name="20% - 强调文字颜色 1 26 4 2 6" xfId="28"/>
    <cellStyle name="20% - 强调文字颜色 1 3" xfId="35"/>
    <cellStyle name="20% - 强调文字颜色 1 3 7 3 7" xfId="432"/>
    <cellStyle name="20% - 强调文字颜色 1 4" xfId="27"/>
    <cellStyle name="20% - 强调文字颜色 2 2" xfId="44"/>
    <cellStyle name="20% - 强调文字颜色 2 3" xfId="24"/>
    <cellStyle name="20% - 强调文字颜色 2 4" xfId="45"/>
    <cellStyle name="20% - 强调文字颜色 3 2" xfId="46"/>
    <cellStyle name="20% - 强调文字颜色 3 3" xfId="26"/>
    <cellStyle name="20% - 强调文字颜色 3 4" xfId="49"/>
    <cellStyle name="20% - 强调文字颜色 3 9 8 2 6" xfId="16"/>
    <cellStyle name="20% - 强调文字颜色 4 13 4 3 5" xfId="433"/>
    <cellStyle name="20% - 强调文字颜色 4 2" xfId="52"/>
    <cellStyle name="20% - 强调文字颜色 4 25 6 12" xfId="434"/>
    <cellStyle name="20% - 强调文字颜色 4 3" xfId="54"/>
    <cellStyle name="20% - 强调文字颜色 4 4" xfId="58"/>
    <cellStyle name="20% - 强调文字颜色 5 2" xfId="61"/>
    <cellStyle name="20% - 强调文字颜色 5 3" xfId="62"/>
    <cellStyle name="20% - 强调文字颜色 5 4" xfId="64"/>
    <cellStyle name="20% - 强调文字颜色 5 7 7 2" xfId="435"/>
    <cellStyle name="20% - 强调文字颜色 6 2" xfId="66"/>
    <cellStyle name="20% - 强调文字颜色 6 3" xfId="67"/>
    <cellStyle name="20% - 强调文字颜色 6 4" xfId="69"/>
    <cellStyle name="40% - 强调文字颜色 1 2" xfId="70"/>
    <cellStyle name="40% - 强调文字颜色 1 3" xfId="72"/>
    <cellStyle name="40% - 强调文字颜色 1 4" xfId="74"/>
    <cellStyle name="40% - 强调文字颜色 2 2" xfId="75"/>
    <cellStyle name="40% - 强调文字颜色 2 3" xfId="76"/>
    <cellStyle name="40% - 强调文字颜色 2 4" xfId="77"/>
    <cellStyle name="40% - 强调文字颜色 3 2" xfId="78"/>
    <cellStyle name="40% - 强调文字颜色 3 3" xfId="80"/>
    <cellStyle name="40% - 强调文字颜色 3 4" xfId="81"/>
    <cellStyle name="40% - 强调文字颜色 4 2" xfId="22"/>
    <cellStyle name="40% - 强调文字颜色 4 3" xfId="82"/>
    <cellStyle name="40% - 强调文字颜色 4 4" xfId="83"/>
    <cellStyle name="40% - 强调文字颜色 5 2" xfId="84"/>
    <cellStyle name="40% - 强调文字颜色 5 3" xfId="85"/>
    <cellStyle name="40% - 强调文字颜色 5 4" xfId="86"/>
    <cellStyle name="40% - 强调文字颜色 6 2" xfId="87"/>
    <cellStyle name="40% - 强调文字颜色 6 3" xfId="88"/>
    <cellStyle name="40% - 强调文字颜色 6 4" xfId="90"/>
    <cellStyle name="60% - 强调文字颜色 1 2" xfId="48"/>
    <cellStyle name="60% - 强调文字颜色 1 3" xfId="91"/>
    <cellStyle name="60% - 强调文字颜色 1 4" xfId="92"/>
    <cellStyle name="60% - 强调文字颜色 2 2" xfId="57"/>
    <cellStyle name="60% - 强调文字颜色 2 3" xfId="10"/>
    <cellStyle name="60% - 强调文字颜色 2 4" xfId="94"/>
    <cellStyle name="60% - 强调文字颜色 3 2" xfId="63"/>
    <cellStyle name="60% - 强调文字颜色 3 3" xfId="96"/>
    <cellStyle name="60% - 强调文字颜色 3 4" xfId="97"/>
    <cellStyle name="60% - 强调文字颜色 4 2" xfId="68"/>
    <cellStyle name="60% - 强调文字颜色 4 3" xfId="98"/>
    <cellStyle name="60% - 强调文字颜色 4 4" xfId="99"/>
    <cellStyle name="60% - 强调文字颜色 5 2" xfId="100"/>
    <cellStyle name="60% - 强调文字颜色 5 3" xfId="101"/>
    <cellStyle name="60% - 强调文字颜色 5 4" xfId="102"/>
    <cellStyle name="60% - 强调文字颜色 6 2" xfId="105"/>
    <cellStyle name="60% - 强调文字颜色 6 3" xfId="108"/>
    <cellStyle name="60% - 强调文字颜色 6 4" xfId="111"/>
    <cellStyle name="Accent1" xfId="71"/>
    <cellStyle name="Accent1 - 20%" xfId="42"/>
    <cellStyle name="Accent1 - 40%" xfId="112"/>
    <cellStyle name="Accent1 - 60%" xfId="113"/>
    <cellStyle name="Accent2" xfId="73"/>
    <cellStyle name="Accent2 - 20%" xfId="114"/>
    <cellStyle name="Accent2 - 40%" xfId="5"/>
    <cellStyle name="Accent2 - 60%" xfId="8"/>
    <cellStyle name="Accent3" xfId="115"/>
    <cellStyle name="Accent3 - 20%" xfId="116"/>
    <cellStyle name="Accent3 - 40%" xfId="117"/>
    <cellStyle name="Accent3 - 60%" xfId="118"/>
    <cellStyle name="Accent4" xfId="119"/>
    <cellStyle name="Accent4 - 20%" xfId="120"/>
    <cellStyle name="Accent4 - 40%" xfId="123"/>
    <cellStyle name="Accent4 - 60%" xfId="126"/>
    <cellStyle name="Accent5" xfId="127"/>
    <cellStyle name="Accent5 - 20%" xfId="128"/>
    <cellStyle name="Accent5 - 40%" xfId="130"/>
    <cellStyle name="Accent5 - 60%" xfId="132"/>
    <cellStyle name="Accent6" xfId="133"/>
    <cellStyle name="Accent6 - 20%" xfId="134"/>
    <cellStyle name="Accent6 - 40%" xfId="136"/>
    <cellStyle name="Accent6 - 60%" xfId="140"/>
    <cellStyle name="Calc Currency (0)" xfId="143"/>
    <cellStyle name="ColLevel_0" xfId="144"/>
    <cellStyle name="Comma [0]" xfId="146"/>
    <cellStyle name="comma zerodec" xfId="149"/>
    <cellStyle name="Comma_1995" xfId="153"/>
    <cellStyle name="Currency [0]" xfId="23"/>
    <cellStyle name="Currency_1995" xfId="154"/>
    <cellStyle name="Currency1" xfId="156"/>
    <cellStyle name="Date" xfId="158"/>
    <cellStyle name="Dollar (zero dec)" xfId="159"/>
    <cellStyle name="Fixed" xfId="161"/>
    <cellStyle name="Grey" xfId="164"/>
    <cellStyle name="Header1" xfId="165"/>
    <cellStyle name="Header2" xfId="166"/>
    <cellStyle name="HEADING1" xfId="167"/>
    <cellStyle name="HEADING2" xfId="168"/>
    <cellStyle name="Input [yellow]" xfId="170"/>
    <cellStyle name="no dec" xfId="171"/>
    <cellStyle name="Norma,_laroux_4_营业在建 (2)_E21" xfId="172"/>
    <cellStyle name="Normal - Style1" xfId="175"/>
    <cellStyle name="Normal_#10-Headcount" xfId="176"/>
    <cellStyle name="Percent [2]" xfId="178"/>
    <cellStyle name="Percent_laroux" xfId="179"/>
    <cellStyle name="RowLevel_0" xfId="180"/>
    <cellStyle name="Total" xfId="181"/>
    <cellStyle name="百分比 2" xfId="183"/>
    <cellStyle name="标题 1 2" xfId="186"/>
    <cellStyle name="标题 1 3" xfId="189"/>
    <cellStyle name="标题 1 4" xfId="193"/>
    <cellStyle name="标题 2 2" xfId="163"/>
    <cellStyle name="标题 2 3" xfId="195"/>
    <cellStyle name="标题 2 4" xfId="197"/>
    <cellStyle name="标题 3 2" xfId="198"/>
    <cellStyle name="标题 3 3" xfId="200"/>
    <cellStyle name="标题 3 4" xfId="201"/>
    <cellStyle name="标题 4 2" xfId="202"/>
    <cellStyle name="标题 4 3" xfId="203"/>
    <cellStyle name="标题 4 4" xfId="206"/>
    <cellStyle name="标题 5" xfId="207"/>
    <cellStyle name="标题 6" xfId="208"/>
    <cellStyle name="标题 7" xfId="209"/>
    <cellStyle name="表标题" xfId="210"/>
    <cellStyle name="差 2" xfId="211"/>
    <cellStyle name="差 3" xfId="212"/>
    <cellStyle name="差 4" xfId="182"/>
    <cellStyle name="差_20 2007年河南结算单" xfId="199"/>
    <cellStyle name="差_2007结算与财力(6.2)" xfId="213"/>
    <cellStyle name="差_2007年结算已定项目对账单" xfId="214"/>
    <cellStyle name="差_2007年中央财政与河南省财政年终决算结算单" xfId="215"/>
    <cellStyle name="差_2008年财政收支预算草案(1.4)" xfId="79"/>
    <cellStyle name="差_2009年财力测算情况11.19" xfId="95"/>
    <cellStyle name="差_2009年结算（最终）" xfId="40"/>
    <cellStyle name="差_2010年收入预测表（20091218)）" xfId="51"/>
    <cellStyle name="差_2010年收入预测表（20091219)）" xfId="60"/>
    <cellStyle name="差_2010年收入预测表（20091230)）" xfId="65"/>
    <cellStyle name="差_2010省级行政性收费专项收入批复" xfId="135"/>
    <cellStyle name="差_20111127汇报附表（8张）" xfId="17"/>
    <cellStyle name="差_2011年全省及省级预计2011-12-12" xfId="216"/>
    <cellStyle name="差_2011年预算表格2010.12.9" xfId="218"/>
    <cellStyle name="差_2011年预算大表11-26" xfId="220"/>
    <cellStyle name="差_Book1" xfId="89"/>
    <cellStyle name="差_财政厅编制用表（2011年报省人大）" xfId="222"/>
    <cellStyle name="差_国有资本经营预算（2011年报省人大）" xfId="225"/>
    <cellStyle name="差_河南省----2009-05-21（补充数据）" xfId="226"/>
    <cellStyle name="差_津补贴保障测算(5.21)" xfId="56"/>
    <cellStyle name="差_商品交易所2006--2008年税收" xfId="217"/>
    <cellStyle name="差_省电力2008年 工作表" xfId="227"/>
    <cellStyle name="差_省属监狱人员级别表(驻外)" xfId="228"/>
    <cellStyle name="常规" xfId="0" builtinId="0"/>
    <cellStyle name="常规 10" xfId="229"/>
    <cellStyle name="常规 10 2" xfId="429"/>
    <cellStyle name="常规 100" xfId="231"/>
    <cellStyle name="常规 101" xfId="233"/>
    <cellStyle name="常规 102" xfId="235"/>
    <cellStyle name="常规 103" xfId="236"/>
    <cellStyle name="常规 104" xfId="237"/>
    <cellStyle name="常规 105" xfId="125"/>
    <cellStyle name="常规 106" xfId="239"/>
    <cellStyle name="常规 107" xfId="241"/>
    <cellStyle name="常规 108" xfId="243"/>
    <cellStyle name="常规 109" xfId="245"/>
    <cellStyle name="常规 11" xfId="246"/>
    <cellStyle name="常规 110" xfId="124"/>
    <cellStyle name="常规 111" xfId="238"/>
    <cellStyle name="常规 112" xfId="240"/>
    <cellStyle name="常规 113" xfId="242"/>
    <cellStyle name="常规 114" xfId="244"/>
    <cellStyle name="常规 115" xfId="248"/>
    <cellStyle name="常规 116" xfId="250"/>
    <cellStyle name="常规 117" xfId="252"/>
    <cellStyle name="常规 118" xfId="255"/>
    <cellStyle name="常规 119" xfId="142"/>
    <cellStyle name="常规 12" xfId="131"/>
    <cellStyle name="常规 120" xfId="247"/>
    <cellStyle name="常规 121" xfId="249"/>
    <cellStyle name="常规 122" xfId="251"/>
    <cellStyle name="常规 123" xfId="254"/>
    <cellStyle name="常规 124" xfId="141"/>
    <cellStyle name="常规 125" xfId="257"/>
    <cellStyle name="常规 126" xfId="104"/>
    <cellStyle name="常规 127" xfId="107"/>
    <cellStyle name="常规 128" xfId="110"/>
    <cellStyle name="常规 129" xfId="259"/>
    <cellStyle name="常规 13" xfId="155"/>
    <cellStyle name="常规 130" xfId="256"/>
    <cellStyle name="常规 131" xfId="103"/>
    <cellStyle name="常规 132" xfId="106"/>
    <cellStyle name="常规 133" xfId="109"/>
    <cellStyle name="常规 134" xfId="258"/>
    <cellStyle name="常规 135" xfId="261"/>
    <cellStyle name="常规 136" xfId="263"/>
    <cellStyle name="常规 137" xfId="13"/>
    <cellStyle name="常规 138" xfId="139"/>
    <cellStyle name="常规 139" xfId="266"/>
    <cellStyle name="常规 14" xfId="267"/>
    <cellStyle name="常规 140" xfId="260"/>
    <cellStyle name="常规 141" xfId="262"/>
    <cellStyle name="常规 142" xfId="12"/>
    <cellStyle name="常规 143" xfId="138"/>
    <cellStyle name="常规 144" xfId="265"/>
    <cellStyle name="常规 145" xfId="269"/>
    <cellStyle name="常规 146" xfId="271"/>
    <cellStyle name="常规 147" xfId="273"/>
    <cellStyle name="常规 148" xfId="275"/>
    <cellStyle name="常规 149" xfId="277"/>
    <cellStyle name="常规 15" xfId="279"/>
    <cellStyle name="常规 150" xfId="268"/>
    <cellStyle name="常规 151" xfId="270"/>
    <cellStyle name="常规 152" xfId="272"/>
    <cellStyle name="常规 153" xfId="274"/>
    <cellStyle name="常规 154" xfId="276"/>
    <cellStyle name="常规 155" xfId="177"/>
    <cellStyle name="常规 156" xfId="281"/>
    <cellStyle name="常规 157" xfId="282"/>
    <cellStyle name="常规 158" xfId="29"/>
    <cellStyle name="常规 16" xfId="284"/>
    <cellStyle name="常规 17" xfId="287"/>
    <cellStyle name="常规 18" xfId="289"/>
    <cellStyle name="常规 19" xfId="291"/>
    <cellStyle name="常规 2" xfId="294"/>
    <cellStyle name="常规 2 2" xfId="152"/>
    <cellStyle name="常规 2 3" xfId="295"/>
    <cellStyle name="常规 2 4" xfId="296"/>
    <cellStyle name="常规 2 5" xfId="298"/>
    <cellStyle name="常规 2 6" xfId="300"/>
    <cellStyle name="常规 2 7" xfId="302"/>
    <cellStyle name="常规 2 7 2" xfId="303"/>
    <cellStyle name="常规 2 8" xfId="224"/>
    <cellStyle name="常规 2_2009年结算（最终）" xfId="307"/>
    <cellStyle name="常规 20" xfId="278"/>
    <cellStyle name="常规 21" xfId="283"/>
    <cellStyle name="常规 22" xfId="286"/>
    <cellStyle name="常规 23" xfId="288"/>
    <cellStyle name="常规 24" xfId="290"/>
    <cellStyle name="常规 25" xfId="306"/>
    <cellStyle name="常规 26" xfId="21"/>
    <cellStyle name="常规 27" xfId="309"/>
    <cellStyle name="常规 28" xfId="311"/>
    <cellStyle name="常规 28 2" xfId="160"/>
    <cellStyle name="常规 28 2 2" xfId="313"/>
    <cellStyle name="常规 29" xfId="315"/>
    <cellStyle name="常规 3" xfId="50"/>
    <cellStyle name="常规 30" xfId="305"/>
    <cellStyle name="常规 31" xfId="20"/>
    <cellStyle name="常规 32" xfId="308"/>
    <cellStyle name="常规 33" xfId="310"/>
    <cellStyle name="常规 34" xfId="314"/>
    <cellStyle name="常规 35" xfId="317"/>
    <cellStyle name="常规 36" xfId="320"/>
    <cellStyle name="常规 37" xfId="322"/>
    <cellStyle name="常规 38" xfId="324"/>
    <cellStyle name="常规 39" xfId="4"/>
    <cellStyle name="常规 4" xfId="53"/>
    <cellStyle name="常规 40" xfId="316"/>
    <cellStyle name="常规 41" xfId="319"/>
    <cellStyle name="常规 42" xfId="321"/>
    <cellStyle name="常规 43" xfId="323"/>
    <cellStyle name="常规 44" xfId="3"/>
    <cellStyle name="常规 45" xfId="326"/>
    <cellStyle name="常规 46" xfId="185"/>
    <cellStyle name="常规 47" xfId="188"/>
    <cellStyle name="常规 48" xfId="192"/>
    <cellStyle name="常规 49" xfId="329"/>
    <cellStyle name="常规 5" xfId="55"/>
    <cellStyle name="常规 50" xfId="325"/>
    <cellStyle name="常规 51" xfId="184"/>
    <cellStyle name="常规 52" xfId="187"/>
    <cellStyle name="常规 53" xfId="191"/>
    <cellStyle name="常规 54" xfId="328"/>
    <cellStyle name="常规 55" xfId="331"/>
    <cellStyle name="常规 56" xfId="333"/>
    <cellStyle name="常规 57" xfId="335"/>
    <cellStyle name="常规 58" xfId="337"/>
    <cellStyle name="常规 59" xfId="340"/>
    <cellStyle name="常规 6" xfId="9"/>
    <cellStyle name="常规 60" xfId="330"/>
    <cellStyle name="常规 61" xfId="332"/>
    <cellStyle name="常规 62" xfId="334"/>
    <cellStyle name="常规 63" xfId="336"/>
    <cellStyle name="常规 64" xfId="339"/>
    <cellStyle name="常规 65" xfId="342"/>
    <cellStyle name="常规 66" xfId="174"/>
    <cellStyle name="常规 67" xfId="345"/>
    <cellStyle name="常规 68" xfId="348"/>
    <cellStyle name="常规 69" xfId="352"/>
    <cellStyle name="常规 7" xfId="93"/>
    <cellStyle name="常规 70" xfId="341"/>
    <cellStyle name="常规 71" xfId="173"/>
    <cellStyle name="常规 72" xfId="344"/>
    <cellStyle name="常规 73" xfId="347"/>
    <cellStyle name="常规 74" xfId="351"/>
    <cellStyle name="常规 75" xfId="354"/>
    <cellStyle name="常规 76" xfId="15"/>
    <cellStyle name="常规 77" xfId="356"/>
    <cellStyle name="常规 78" xfId="358"/>
    <cellStyle name="常规 79" xfId="360"/>
    <cellStyle name="常规 8" xfId="361"/>
    <cellStyle name="常规 80" xfId="353"/>
    <cellStyle name="常规 81" xfId="14"/>
    <cellStyle name="常规 82" xfId="355"/>
    <cellStyle name="常规 83" xfId="357"/>
    <cellStyle name="常规 84" xfId="359"/>
    <cellStyle name="常规 85" xfId="19"/>
    <cellStyle name="常规 86" xfId="363"/>
    <cellStyle name="常规 87" xfId="365"/>
    <cellStyle name="常规 88" xfId="367"/>
    <cellStyle name="常规 89" xfId="369"/>
    <cellStyle name="常规 9" xfId="370"/>
    <cellStyle name="常规 90" xfId="18"/>
    <cellStyle name="常规 91" xfId="362"/>
    <cellStyle name="常规 92" xfId="364"/>
    <cellStyle name="常规 93" xfId="366"/>
    <cellStyle name="常规 94" xfId="368"/>
    <cellStyle name="常规 95" xfId="371"/>
    <cellStyle name="常规 96" xfId="162"/>
    <cellStyle name="常规 97" xfId="194"/>
    <cellStyle name="常规 98" xfId="196"/>
    <cellStyle name="常规 99" xfId="372"/>
    <cellStyle name="常规_2007基金预算" xfId="373"/>
    <cellStyle name="常规_2010年决算表7-8" xfId="137"/>
    <cellStyle name="常规_河南省2011年度财政总决算生成表20120425" xfId="374"/>
    <cellStyle name="常规_市级基金收支情况表" xfId="376"/>
    <cellStyle name="超级链接" xfId="377"/>
    <cellStyle name="分级显示行_1_13区汇总" xfId="378"/>
    <cellStyle name="归盒啦_95" xfId="205"/>
    <cellStyle name="好 2" xfId="379"/>
    <cellStyle name="好 3" xfId="380"/>
    <cellStyle name="好 4" xfId="381"/>
    <cellStyle name="好_20 2007年河南结算单" xfId="382"/>
    <cellStyle name="好_2007结算与财力(6.2)" xfId="148"/>
    <cellStyle name="好_2007年结算已定项目对账单" xfId="253"/>
    <cellStyle name="好_2007年中央财政与河南省财政年终决算结算单" xfId="7"/>
    <cellStyle name="好_2008年财政收支预算草案(1.4)" xfId="383"/>
    <cellStyle name="好_2009年财力测算情况11.19" xfId="384"/>
    <cellStyle name="好_2009年结算（最终）" xfId="375"/>
    <cellStyle name="好_2010年收入预测表（20091218)）" xfId="385"/>
    <cellStyle name="好_2010年收入预测表（20091219)）" xfId="386"/>
    <cellStyle name="好_2010年收入预测表（20091230)）" xfId="190"/>
    <cellStyle name="好_2010省级行政性收费专项收入批复" xfId="318"/>
    <cellStyle name="好_20111127汇报附表（8张）" xfId="169"/>
    <cellStyle name="好_2011年全省及省级预计2011-12-12" xfId="280"/>
    <cellStyle name="好_2011年预算表格2010.12.9" xfId="293"/>
    <cellStyle name="好_2011年预算大表11-26" xfId="387"/>
    <cellStyle name="好_Book1" xfId="388"/>
    <cellStyle name="好_财政厅编制用表（2011年报省人大）" xfId="389"/>
    <cellStyle name="好_国有资本经营预算（2011年报省人大）" xfId="391"/>
    <cellStyle name="好_河南省----2009-05-21（补充数据）" xfId="264"/>
    <cellStyle name="好_津补贴保障测算(5.21)" xfId="122"/>
    <cellStyle name="好_商品交易所2006--2008年税收" xfId="292"/>
    <cellStyle name="好_省电力2008年 工作表" xfId="151"/>
    <cellStyle name="好_省属监狱人员级别表(驻外)" xfId="392"/>
    <cellStyle name="后继超级链接" xfId="285"/>
    <cellStyle name="后继超链接" xfId="393"/>
    <cellStyle name="汇总 2" xfId="394"/>
    <cellStyle name="汇总 3" xfId="395"/>
    <cellStyle name="汇总 4" xfId="396"/>
    <cellStyle name="货币 2" xfId="157"/>
    <cellStyle name="计算 2" xfId="6"/>
    <cellStyle name="计算 3" xfId="37"/>
    <cellStyle name="计算 4" xfId="38"/>
    <cellStyle name="检查单元格 2" xfId="204"/>
    <cellStyle name="检查单元格 3" xfId="397"/>
    <cellStyle name="检查单元格 4" xfId="398"/>
    <cellStyle name="解释性文本 2" xfId="399"/>
    <cellStyle name="解释性文本 3" xfId="400"/>
    <cellStyle name="解释性文本 4" xfId="401"/>
    <cellStyle name="警告文本 2" xfId="343"/>
    <cellStyle name="警告文本 3" xfId="346"/>
    <cellStyle name="警告文本 4" xfId="350"/>
    <cellStyle name="链接单元格 2" xfId="402"/>
    <cellStyle name="链接单元格 3" xfId="30"/>
    <cellStyle name="链接单元格 4" xfId="32"/>
    <cellStyle name="霓付 [0]_ +Foil &amp; -FOIL &amp; PAPER" xfId="403"/>
    <cellStyle name="霓付_ +Foil &amp; -FOIL &amp; PAPER" xfId="404"/>
    <cellStyle name="烹拳 [0]_ +Foil &amp; -FOIL &amp; PAPER" xfId="221"/>
    <cellStyle name="烹拳_ +Foil &amp; -FOIL &amp; PAPER" xfId="405"/>
    <cellStyle name="普通_ 白土" xfId="406"/>
    <cellStyle name="千分位[0]_ 白土" xfId="129"/>
    <cellStyle name="千分位_ 白土" xfId="407"/>
    <cellStyle name="千位[0]_(人代会用)" xfId="25"/>
    <cellStyle name="千位_(人代会用)" xfId="408"/>
    <cellStyle name="千位分隔[0] 2" xfId="33"/>
    <cellStyle name="千位分隔[0] 3" xfId="34"/>
    <cellStyle name="千位分季_新建 Microsoft Excel 工作表" xfId="338"/>
    <cellStyle name="钎霖_4岿角利" xfId="327"/>
    <cellStyle name="强调 1" xfId="409"/>
    <cellStyle name="强调 2" xfId="410"/>
    <cellStyle name="强调 3" xfId="150"/>
    <cellStyle name="强调文字颜色 1 2" xfId="411"/>
    <cellStyle name="强调文字颜色 1 3" xfId="412"/>
    <cellStyle name="强调文字颜色 1 4" xfId="219"/>
    <cellStyle name="强调文字颜色 2 2" xfId="413"/>
    <cellStyle name="强调文字颜色 2 3" xfId="414"/>
    <cellStyle name="强调文字颜色 2 4" xfId="415"/>
    <cellStyle name="强调文字颜色 3 2" xfId="416"/>
    <cellStyle name="强调文字颜色 3 3" xfId="417"/>
    <cellStyle name="强调文字颜色 3 4" xfId="418"/>
    <cellStyle name="强调文字颜色 4 2" xfId="297"/>
    <cellStyle name="强调文字颜色 4 3" xfId="299"/>
    <cellStyle name="强调文字颜色 4 4" xfId="301"/>
    <cellStyle name="强调文字颜色 5 2" xfId="419"/>
    <cellStyle name="强调文字颜色 5 3" xfId="145"/>
    <cellStyle name="强调文字颜色 5 4" xfId="420"/>
    <cellStyle name="强调文字颜色 6 2" xfId="230"/>
    <cellStyle name="强调文字颜色 6 3" xfId="232"/>
    <cellStyle name="强调文字颜色 6 4" xfId="234"/>
    <cellStyle name="适中 2" xfId="39"/>
    <cellStyle name="适中 3" xfId="312"/>
    <cellStyle name="适中 4" xfId="421"/>
    <cellStyle name="输出 2" xfId="31"/>
    <cellStyle name="输出 3" xfId="2"/>
    <cellStyle name="输出 4" xfId="36"/>
    <cellStyle name="输入 2" xfId="223"/>
    <cellStyle name="输入 3" xfId="422"/>
    <cellStyle name="输入 4" xfId="121"/>
    <cellStyle name="数字" xfId="423"/>
    <cellStyle name="未定义" xfId="425"/>
    <cellStyle name="小数" xfId="304"/>
    <cellStyle name="样式 1" xfId="426"/>
    <cellStyle name="注释 2" xfId="427"/>
    <cellStyle name="注释 3" xfId="390"/>
    <cellStyle name="注释 4" xfId="428"/>
    <cellStyle name="콤마 [0]_BOILER-CO1" xfId="47"/>
    <cellStyle name="콤마_BOILER-CO1" xfId="59"/>
    <cellStyle name="통화 [0]_BOILER-CO1" xfId="424"/>
    <cellStyle name="통화_BOILER-CO1" xfId="147"/>
    <cellStyle name="표준_0N-HANDLING " xfId="3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ARKET\2000Project\National%20Flood%20Warning\&#39547;&#39532;&#24215;\&#36164;&#23457;\WINDOWS\TEMP\MP-97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区划对应表"/>
      <sheetName val="1-4余额表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差异系数"/>
      <sheetName val="data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人民银行"/>
      <sheetName val="2009"/>
      <sheetName val="GDP"/>
      <sheetName val="本年收入合计"/>
      <sheetName val="财政部和发改委范围"/>
      <sheetName val="POWER ASSUMPTIONS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  <sheetName val="DB"/>
      <sheetName val="中小学生"/>
      <sheetName val="经费权重"/>
      <sheetName val="结余结转"/>
      <sheetName val="L24"/>
      <sheetName val="Mp-team 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/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/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/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/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/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/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/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/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/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/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/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/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/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/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/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Mp-team 3"/>
      <sheetName val="xxxxxx"/>
      <sheetName val="Mp-team 2"/>
      <sheetName val="Mp-team 4"/>
      <sheetName val="Mp-Automation College "/>
      <sheetName val="Mp-Project&amp;A.C.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739CC3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workbookViewId="0">
      <selection activeCell="A10" sqref="A10:G10"/>
    </sheetView>
  </sheetViews>
  <sheetFormatPr defaultColWidth="9" defaultRowHeight="14.25"/>
  <cols>
    <col min="1" max="1" width="6.25" customWidth="1"/>
    <col min="3" max="3" width="19.625" customWidth="1"/>
    <col min="6" max="6" width="9.875" customWidth="1"/>
    <col min="7" max="7" width="48.875" customWidth="1"/>
    <col min="8" max="8" width="9.875" customWidth="1"/>
  </cols>
  <sheetData>
    <row r="1" spans="1:8" ht="18" customHeight="1">
      <c r="A1" s="244"/>
      <c r="B1" s="244"/>
      <c r="C1" s="244"/>
      <c r="G1" s="185"/>
    </row>
    <row r="4" spans="1:8">
      <c r="D4" s="186"/>
    </row>
    <row r="9" spans="1:8" ht="30" customHeight="1">
      <c r="A9" s="245"/>
      <c r="B9" s="245"/>
      <c r="C9" s="245"/>
      <c r="D9" s="245"/>
      <c r="E9" s="245"/>
      <c r="F9" s="245"/>
      <c r="G9" s="245"/>
      <c r="H9" s="187"/>
    </row>
    <row r="10" spans="1:8" ht="54" customHeight="1">
      <c r="A10" s="246" t="s">
        <v>514</v>
      </c>
      <c r="B10" s="246"/>
      <c r="C10" s="246"/>
      <c r="D10" s="246"/>
      <c r="E10" s="246"/>
      <c r="F10" s="246"/>
      <c r="G10" s="246"/>
      <c r="H10" s="187"/>
    </row>
    <row r="11" spans="1:8" ht="33" customHeight="1">
      <c r="A11" s="247"/>
      <c r="B11" s="247"/>
      <c r="C11" s="247"/>
      <c r="D11" s="247"/>
      <c r="E11" s="247"/>
      <c r="F11" s="247"/>
      <c r="G11" s="247"/>
      <c r="H11" s="187"/>
    </row>
    <row r="13" spans="1:8">
      <c r="E13" t="s">
        <v>0</v>
      </c>
    </row>
    <row r="39" spans="1:8" ht="5.25" customHeight="1"/>
    <row r="40" spans="1:8" ht="25.5" customHeight="1">
      <c r="A40" s="248">
        <v>44409</v>
      </c>
      <c r="B40" s="249"/>
      <c r="C40" s="249"/>
      <c r="D40" s="249"/>
      <c r="E40" s="249"/>
      <c r="F40" s="249"/>
      <c r="G40" s="249"/>
      <c r="H40" s="188"/>
    </row>
  </sheetData>
  <mergeCells count="5">
    <mergeCell ref="A1:C1"/>
    <mergeCell ref="A9:G9"/>
    <mergeCell ref="A10:G10"/>
    <mergeCell ref="A11:G11"/>
    <mergeCell ref="A40:G40"/>
  </mergeCells>
  <phoneticPr fontId="80" type="noConversion"/>
  <printOptions horizontalCentered="1"/>
  <pageMargins left="0.75" right="0.75" top="0.69" bottom="1" header="0.50972222222222197" footer="0.50972222222222197"/>
  <pageSetup paperSize="9" orientation="portrait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/>
  </sheetPr>
  <dimension ref="A1:IS55"/>
  <sheetViews>
    <sheetView view="pageBreakPreview" workbookViewId="0">
      <selection activeCell="B26" sqref="B26"/>
    </sheetView>
  </sheetViews>
  <sheetFormatPr defaultColWidth="9" defaultRowHeight="15.75"/>
  <cols>
    <col min="1" max="1" width="48.375" style="170" customWidth="1"/>
    <col min="2" max="2" width="10.375" style="171" customWidth="1"/>
    <col min="3" max="3" width="21.625" style="170" customWidth="1"/>
    <col min="4" max="4" width="10.5" style="172" customWidth="1"/>
    <col min="5" max="253" width="9" style="170" customWidth="1"/>
    <col min="254" max="16384" width="9" style="173"/>
  </cols>
  <sheetData>
    <row r="1" spans="1:4" s="165" customFormat="1" ht="20.25">
      <c r="A1" s="174" t="s">
        <v>1</v>
      </c>
      <c r="B1" s="175"/>
      <c r="C1" s="176"/>
      <c r="D1" s="175"/>
    </row>
    <row r="2" spans="1:4" s="166" customFormat="1" ht="24">
      <c r="A2" s="250" t="s">
        <v>2</v>
      </c>
      <c r="B2" s="251"/>
      <c r="C2" s="250"/>
      <c r="D2" s="251"/>
    </row>
    <row r="3" spans="1:4" s="167" customFormat="1" ht="20.100000000000001" customHeight="1">
      <c r="A3" s="252" t="s">
        <v>3</v>
      </c>
      <c r="B3" s="253"/>
      <c r="C3" s="252"/>
      <c r="D3" s="253"/>
    </row>
    <row r="4" spans="1:4" s="168" customFormat="1" ht="21.75" customHeight="1">
      <c r="A4" s="177" t="s">
        <v>4</v>
      </c>
      <c r="B4" s="177" t="s">
        <v>5</v>
      </c>
      <c r="C4" s="177" t="s">
        <v>4</v>
      </c>
      <c r="D4" s="177" t="s">
        <v>5</v>
      </c>
    </row>
    <row r="5" spans="1:4" s="169" customFormat="1" ht="21.75" customHeight="1">
      <c r="A5" s="178" t="s">
        <v>6</v>
      </c>
      <c r="B5" s="147">
        <v>141300</v>
      </c>
      <c r="C5" s="178" t="s">
        <v>7</v>
      </c>
      <c r="D5" s="147">
        <v>180293</v>
      </c>
    </row>
    <row r="6" spans="1:4" s="169" customFormat="1" ht="21.75" customHeight="1">
      <c r="A6" s="178" t="s">
        <v>8</v>
      </c>
      <c r="B6" s="147">
        <v>80492</v>
      </c>
      <c r="C6" s="178" t="s">
        <v>9</v>
      </c>
      <c r="D6" s="147">
        <v>15760</v>
      </c>
    </row>
    <row r="7" spans="1:4" s="169" customFormat="1" ht="21.75" customHeight="1">
      <c r="A7" s="179" t="s">
        <v>10</v>
      </c>
      <c r="B7" s="147">
        <v>2683</v>
      </c>
      <c r="C7" s="179" t="s">
        <v>11</v>
      </c>
      <c r="D7" s="147">
        <v>1407</v>
      </c>
    </row>
    <row r="8" spans="1:4" s="169" customFormat="1" ht="21.75" customHeight="1">
      <c r="A8" s="179" t="s">
        <v>12</v>
      </c>
      <c r="B8" s="147">
        <v>988</v>
      </c>
      <c r="C8" s="179" t="s">
        <v>13</v>
      </c>
      <c r="D8" s="147">
        <v>14353</v>
      </c>
    </row>
    <row r="9" spans="1:4" s="169" customFormat="1" ht="21.75" customHeight="1">
      <c r="A9" s="179" t="s">
        <v>14</v>
      </c>
      <c r="B9" s="147">
        <v>300</v>
      </c>
      <c r="C9" s="178" t="s">
        <v>15</v>
      </c>
      <c r="D9" s="147">
        <v>5565</v>
      </c>
    </row>
    <row r="10" spans="1:4" s="169" customFormat="1" ht="21.75" customHeight="1">
      <c r="A10" s="179" t="s">
        <v>16</v>
      </c>
      <c r="B10" s="147">
        <v>628</v>
      </c>
      <c r="C10" s="178" t="s">
        <v>17</v>
      </c>
      <c r="D10" s="147"/>
    </row>
    <row r="11" spans="1:4" s="169" customFormat="1" ht="21.75" customHeight="1">
      <c r="A11" s="179" t="s">
        <v>18</v>
      </c>
      <c r="B11" s="147">
        <v>767</v>
      </c>
      <c r="C11" s="178" t="s">
        <v>19</v>
      </c>
      <c r="D11" s="147">
        <v>22936</v>
      </c>
    </row>
    <row r="12" spans="1:4" s="169" customFormat="1" ht="21.75" customHeight="1">
      <c r="A12" s="179" t="s">
        <v>20</v>
      </c>
      <c r="B12" s="147">
        <f>SUM(B13:B25)</f>
        <v>47605</v>
      </c>
      <c r="C12" s="178"/>
    </row>
    <row r="13" spans="1:4" s="169" customFormat="1" ht="21.75" customHeight="1">
      <c r="A13" s="180" t="s">
        <v>21</v>
      </c>
      <c r="B13" s="147">
        <v>2196</v>
      </c>
      <c r="C13" s="178"/>
      <c r="D13" s="147"/>
    </row>
    <row r="14" spans="1:4" s="169" customFormat="1" ht="21.75" customHeight="1">
      <c r="A14" s="180" t="s">
        <v>22</v>
      </c>
      <c r="B14" s="147">
        <v>29076</v>
      </c>
      <c r="C14" s="178"/>
      <c r="D14" s="147"/>
    </row>
    <row r="15" spans="1:4" s="169" customFormat="1" ht="21.75" customHeight="1">
      <c r="A15" s="180" t="s">
        <v>23</v>
      </c>
      <c r="B15" s="147">
        <v>835</v>
      </c>
      <c r="C15" s="180"/>
      <c r="D15" s="147"/>
    </row>
    <row r="16" spans="1:4" s="169" customFormat="1" ht="21.75" customHeight="1">
      <c r="A16" s="180" t="s">
        <v>24</v>
      </c>
      <c r="B16" s="147">
        <v>1459</v>
      </c>
      <c r="C16" s="180"/>
      <c r="D16" s="147"/>
    </row>
    <row r="17" spans="1:253" s="169" customFormat="1" ht="21.75" customHeight="1">
      <c r="A17" s="180" t="s">
        <v>25</v>
      </c>
      <c r="B17" s="147">
        <v>246</v>
      </c>
      <c r="C17" s="180"/>
      <c r="D17" s="147"/>
    </row>
    <row r="18" spans="1:253" s="169" customFormat="1" ht="21.75" customHeight="1">
      <c r="A18" s="180" t="s">
        <v>26</v>
      </c>
      <c r="B18" s="147">
        <v>39</v>
      </c>
      <c r="C18" s="180"/>
      <c r="D18" s="147"/>
    </row>
    <row r="19" spans="1:253" s="169" customFormat="1" ht="21.75" customHeight="1">
      <c r="A19" s="180" t="s">
        <v>27</v>
      </c>
      <c r="B19" s="147">
        <v>3938</v>
      </c>
      <c r="C19" s="180"/>
      <c r="D19" s="147"/>
    </row>
    <row r="20" spans="1:253" s="169" customFormat="1" ht="21.75" customHeight="1">
      <c r="A20" s="180" t="s">
        <v>28</v>
      </c>
      <c r="B20" s="147">
        <v>6796</v>
      </c>
      <c r="C20" s="180"/>
      <c r="D20" s="147"/>
    </row>
    <row r="21" spans="1:253" s="169" customFormat="1" ht="21.75" customHeight="1">
      <c r="A21" s="180" t="s">
        <v>29</v>
      </c>
      <c r="B21" s="147">
        <v>970</v>
      </c>
      <c r="C21" s="180"/>
      <c r="D21" s="147"/>
    </row>
    <row r="22" spans="1:253" s="169" customFormat="1" ht="21.75" customHeight="1">
      <c r="A22" s="180" t="s">
        <v>30</v>
      </c>
      <c r="B22" s="147">
        <v>68</v>
      </c>
      <c r="C22" s="180"/>
      <c r="D22" s="147"/>
    </row>
    <row r="23" spans="1:253" s="169" customFormat="1" ht="21.75" customHeight="1">
      <c r="A23" s="181" t="s">
        <v>31</v>
      </c>
      <c r="B23" s="147">
        <v>417</v>
      </c>
      <c r="C23" s="180"/>
      <c r="D23" s="147"/>
    </row>
    <row r="24" spans="1:253" s="169" customFormat="1" ht="21.75" customHeight="1">
      <c r="A24" s="181" t="s">
        <v>32</v>
      </c>
      <c r="B24" s="147">
        <v>1465</v>
      </c>
      <c r="C24" s="180"/>
      <c r="D24" s="147"/>
    </row>
    <row r="25" spans="1:253" s="169" customFormat="1" ht="21.75" customHeight="1">
      <c r="A25" s="181" t="s">
        <v>33</v>
      </c>
      <c r="B25" s="151">
        <v>100</v>
      </c>
      <c r="C25" s="179"/>
      <c r="D25" s="147"/>
    </row>
    <row r="26" spans="1:253" s="169" customFormat="1" ht="21.75" customHeight="1">
      <c r="A26" s="179" t="s">
        <v>34</v>
      </c>
      <c r="B26" s="147">
        <v>30204</v>
      </c>
      <c r="C26" s="179"/>
      <c r="D26" s="147"/>
    </row>
    <row r="27" spans="1:253" s="169" customFormat="1" ht="21.75" customHeight="1">
      <c r="A27" s="178" t="s">
        <v>35</v>
      </c>
      <c r="B27" s="147">
        <v>5565</v>
      </c>
      <c r="C27" s="179"/>
      <c r="D27" s="147"/>
    </row>
    <row r="28" spans="1:253" s="169" customFormat="1" ht="21.75" customHeight="1">
      <c r="A28" s="178" t="s">
        <v>36</v>
      </c>
      <c r="B28" s="147">
        <v>1381</v>
      </c>
      <c r="C28" s="179"/>
      <c r="D28" s="147"/>
    </row>
    <row r="29" spans="1:253" s="169" customFormat="1" ht="21.75" customHeight="1">
      <c r="A29" s="178"/>
      <c r="B29" s="147"/>
      <c r="C29" s="179"/>
      <c r="D29" s="147"/>
    </row>
    <row r="30" spans="1:253" ht="21.75" customHeight="1">
      <c r="A30" s="182" t="s">
        <v>37</v>
      </c>
      <c r="B30" s="145">
        <f>SUM(B5:B6,B27:B28)</f>
        <v>228738</v>
      </c>
      <c r="C30" s="182" t="s">
        <v>38</v>
      </c>
      <c r="D30" s="145">
        <f>D5+D6+D9+D10+D11</f>
        <v>224554</v>
      </c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173"/>
      <c r="AF30" s="173"/>
      <c r="AG30" s="173"/>
      <c r="AH30" s="173"/>
      <c r="AI30" s="173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3"/>
      <c r="BQ30" s="173"/>
      <c r="BR30" s="173"/>
      <c r="BS30" s="173"/>
      <c r="BT30" s="173"/>
      <c r="BU30" s="173"/>
      <c r="BV30" s="173"/>
      <c r="BW30" s="173"/>
      <c r="BX30" s="173"/>
      <c r="BY30" s="173"/>
      <c r="BZ30" s="173"/>
      <c r="CA30" s="173"/>
      <c r="CB30" s="173"/>
      <c r="CC30" s="173"/>
      <c r="CD30" s="173"/>
      <c r="CE30" s="173"/>
      <c r="CF30" s="173"/>
      <c r="CG30" s="173"/>
      <c r="CH30" s="173"/>
      <c r="CI30" s="173"/>
      <c r="CJ30" s="173"/>
      <c r="CK30" s="173"/>
      <c r="CL30" s="173"/>
      <c r="CM30" s="173"/>
      <c r="CN30" s="173"/>
      <c r="CO30" s="173"/>
      <c r="CP30" s="173"/>
      <c r="CQ30" s="173"/>
      <c r="CR30" s="173"/>
      <c r="CS30" s="173"/>
      <c r="CT30" s="173"/>
      <c r="CU30" s="173"/>
      <c r="CV30" s="173"/>
      <c r="CW30" s="173"/>
      <c r="CX30" s="173"/>
      <c r="CY30" s="173"/>
      <c r="CZ30" s="173"/>
      <c r="DA30" s="173"/>
      <c r="DB30" s="173"/>
      <c r="DC30" s="173"/>
      <c r="DD30" s="173"/>
      <c r="DE30" s="173"/>
      <c r="DF30" s="173"/>
      <c r="DG30" s="173"/>
      <c r="DH30" s="173"/>
      <c r="DI30" s="173"/>
      <c r="DJ30" s="173"/>
      <c r="DK30" s="173"/>
      <c r="DL30" s="173"/>
      <c r="DM30" s="173"/>
      <c r="DN30" s="173"/>
      <c r="DO30" s="173"/>
      <c r="DP30" s="173"/>
      <c r="DQ30" s="173"/>
      <c r="DR30" s="173"/>
      <c r="DS30" s="173"/>
      <c r="DT30" s="173"/>
      <c r="DU30" s="173"/>
      <c r="DV30" s="173"/>
      <c r="DW30" s="173"/>
      <c r="DX30" s="173"/>
      <c r="DY30" s="173"/>
      <c r="DZ30" s="173"/>
      <c r="EA30" s="173"/>
      <c r="EB30" s="173"/>
      <c r="EC30" s="173"/>
      <c r="ED30" s="173"/>
      <c r="EE30" s="173"/>
      <c r="EF30" s="173"/>
      <c r="EG30" s="173"/>
      <c r="EH30" s="173"/>
      <c r="EI30" s="173"/>
      <c r="EJ30" s="173"/>
      <c r="EK30" s="173"/>
      <c r="EL30" s="173"/>
      <c r="EM30" s="173"/>
      <c r="EN30" s="173"/>
      <c r="EO30" s="173"/>
      <c r="EP30" s="173"/>
      <c r="EQ30" s="173"/>
      <c r="ER30" s="173"/>
      <c r="ES30" s="173"/>
      <c r="ET30" s="173"/>
      <c r="EU30" s="173"/>
      <c r="EV30" s="173"/>
      <c r="EW30" s="173"/>
      <c r="EX30" s="173"/>
      <c r="EY30" s="173"/>
      <c r="EZ30" s="173"/>
      <c r="FA30" s="173"/>
      <c r="FB30" s="173"/>
      <c r="FC30" s="173"/>
      <c r="FD30" s="173"/>
      <c r="FE30" s="173"/>
      <c r="FF30" s="173"/>
      <c r="FG30" s="173"/>
      <c r="FH30" s="173"/>
      <c r="FI30" s="173"/>
      <c r="FJ30" s="173"/>
      <c r="FK30" s="173"/>
      <c r="FL30" s="173"/>
      <c r="FM30" s="173"/>
      <c r="FN30" s="173"/>
      <c r="FO30" s="173"/>
      <c r="FP30" s="173"/>
      <c r="FQ30" s="173"/>
      <c r="FR30" s="173"/>
      <c r="FS30" s="173"/>
      <c r="FT30" s="173"/>
      <c r="FU30" s="173"/>
      <c r="FV30" s="173"/>
      <c r="FW30" s="173"/>
      <c r="FX30" s="173"/>
      <c r="FY30" s="173"/>
      <c r="FZ30" s="173"/>
      <c r="GA30" s="173"/>
      <c r="GB30" s="173"/>
      <c r="GC30" s="173"/>
      <c r="GD30" s="173"/>
      <c r="GE30" s="173"/>
      <c r="GF30" s="173"/>
      <c r="GG30" s="173"/>
      <c r="GH30" s="173"/>
      <c r="GI30" s="173"/>
      <c r="GJ30" s="173"/>
      <c r="GK30" s="173"/>
      <c r="GL30" s="173"/>
      <c r="GM30" s="173"/>
      <c r="GN30" s="173"/>
      <c r="GO30" s="173"/>
      <c r="GP30" s="173"/>
      <c r="GQ30" s="173"/>
      <c r="GR30" s="173"/>
      <c r="GS30" s="173"/>
      <c r="GT30" s="173"/>
      <c r="GU30" s="173"/>
      <c r="GV30" s="173"/>
      <c r="GW30" s="173"/>
      <c r="GX30" s="173"/>
      <c r="GY30" s="173"/>
      <c r="GZ30" s="173"/>
      <c r="HA30" s="173"/>
      <c r="HB30" s="173"/>
      <c r="HC30" s="173"/>
      <c r="HD30" s="173"/>
      <c r="HE30" s="173"/>
      <c r="HF30" s="173"/>
      <c r="HG30" s="173"/>
      <c r="HH30" s="173"/>
      <c r="HI30" s="173"/>
      <c r="HJ30" s="173"/>
      <c r="HK30" s="173"/>
      <c r="HL30" s="173"/>
      <c r="HM30" s="173"/>
      <c r="HN30" s="173"/>
      <c r="HO30" s="173"/>
      <c r="HP30" s="173"/>
      <c r="HQ30" s="173"/>
      <c r="HR30" s="173"/>
      <c r="HS30" s="173"/>
      <c r="HT30" s="173"/>
      <c r="HU30" s="173"/>
      <c r="HV30" s="173"/>
      <c r="HW30" s="173"/>
      <c r="HX30" s="173"/>
      <c r="HY30" s="173"/>
      <c r="HZ30" s="173"/>
      <c r="IA30" s="173"/>
      <c r="IB30" s="173"/>
      <c r="IC30" s="173"/>
      <c r="ID30" s="173"/>
      <c r="IE30" s="173"/>
      <c r="IF30" s="173"/>
      <c r="IG30" s="173"/>
      <c r="IH30" s="173"/>
      <c r="II30" s="173"/>
      <c r="IJ30" s="173"/>
      <c r="IK30" s="173"/>
      <c r="IL30" s="173"/>
      <c r="IM30" s="173"/>
      <c r="IN30" s="173"/>
      <c r="IO30" s="173"/>
      <c r="IP30" s="173"/>
      <c r="IQ30" s="173"/>
      <c r="IR30" s="173"/>
      <c r="IS30" s="173"/>
    </row>
    <row r="31" spans="1:253" ht="21.75" customHeight="1">
      <c r="A31" s="182"/>
      <c r="B31" s="145"/>
      <c r="C31" s="178" t="s">
        <v>439</v>
      </c>
      <c r="D31" s="147">
        <v>4184</v>
      </c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3"/>
      <c r="BM31" s="173"/>
      <c r="BN31" s="173"/>
      <c r="BO31" s="173"/>
      <c r="BP31" s="173"/>
      <c r="BQ31" s="173"/>
      <c r="BR31" s="173"/>
      <c r="BS31" s="173"/>
      <c r="BT31" s="173"/>
      <c r="BU31" s="173"/>
      <c r="BV31" s="173"/>
      <c r="BW31" s="173"/>
      <c r="BX31" s="173"/>
      <c r="BY31" s="173"/>
      <c r="BZ31" s="173"/>
      <c r="CA31" s="173"/>
      <c r="CB31" s="173"/>
      <c r="CC31" s="173"/>
      <c r="CD31" s="173"/>
      <c r="CE31" s="173"/>
      <c r="CF31" s="173"/>
      <c r="CG31" s="173"/>
      <c r="CH31" s="173"/>
      <c r="CI31" s="173"/>
      <c r="CJ31" s="173"/>
      <c r="CK31" s="173"/>
      <c r="CL31" s="173"/>
      <c r="CM31" s="173"/>
      <c r="CN31" s="173"/>
      <c r="CO31" s="173"/>
      <c r="CP31" s="173"/>
      <c r="CQ31" s="173"/>
      <c r="CR31" s="173"/>
      <c r="CS31" s="173"/>
      <c r="CT31" s="173"/>
      <c r="CU31" s="173"/>
      <c r="CV31" s="173"/>
      <c r="CW31" s="173"/>
      <c r="CX31" s="173"/>
      <c r="CY31" s="173"/>
      <c r="CZ31" s="173"/>
      <c r="DA31" s="173"/>
      <c r="DB31" s="173"/>
      <c r="DC31" s="173"/>
      <c r="DD31" s="173"/>
      <c r="DE31" s="173"/>
      <c r="DF31" s="173"/>
      <c r="DG31" s="173"/>
      <c r="DH31" s="173"/>
      <c r="DI31" s="173"/>
      <c r="DJ31" s="173"/>
      <c r="DK31" s="173"/>
      <c r="DL31" s="173"/>
      <c r="DM31" s="173"/>
      <c r="DN31" s="173"/>
      <c r="DO31" s="173"/>
      <c r="DP31" s="173"/>
      <c r="DQ31" s="173"/>
      <c r="DR31" s="173"/>
      <c r="DS31" s="173"/>
      <c r="DT31" s="173"/>
      <c r="DU31" s="173"/>
      <c r="DV31" s="173"/>
      <c r="DW31" s="173"/>
      <c r="DX31" s="173"/>
      <c r="DY31" s="173"/>
      <c r="DZ31" s="173"/>
      <c r="EA31" s="173"/>
      <c r="EB31" s="173"/>
      <c r="EC31" s="173"/>
      <c r="ED31" s="173"/>
      <c r="EE31" s="173"/>
      <c r="EF31" s="173"/>
      <c r="EG31" s="173"/>
      <c r="EH31" s="173"/>
      <c r="EI31" s="173"/>
      <c r="EJ31" s="173"/>
      <c r="EK31" s="173"/>
      <c r="EL31" s="173"/>
      <c r="EM31" s="173"/>
      <c r="EN31" s="173"/>
      <c r="EO31" s="173"/>
      <c r="EP31" s="173"/>
      <c r="EQ31" s="173"/>
      <c r="ER31" s="173"/>
      <c r="ES31" s="173"/>
      <c r="ET31" s="173"/>
      <c r="EU31" s="173"/>
      <c r="EV31" s="173"/>
      <c r="EW31" s="173"/>
      <c r="EX31" s="173"/>
      <c r="EY31" s="173"/>
      <c r="EZ31" s="173"/>
      <c r="FA31" s="173"/>
      <c r="FB31" s="173"/>
      <c r="FC31" s="173"/>
      <c r="FD31" s="173"/>
      <c r="FE31" s="173"/>
      <c r="FF31" s="173"/>
      <c r="FG31" s="173"/>
      <c r="FH31" s="173"/>
      <c r="FI31" s="173"/>
      <c r="FJ31" s="173"/>
      <c r="FK31" s="173"/>
      <c r="FL31" s="173"/>
      <c r="FM31" s="173"/>
      <c r="FN31" s="173"/>
      <c r="FO31" s="173"/>
      <c r="FP31" s="173"/>
      <c r="FQ31" s="173"/>
      <c r="FR31" s="173"/>
      <c r="FS31" s="173"/>
      <c r="FT31" s="173"/>
      <c r="FU31" s="173"/>
      <c r="FV31" s="173"/>
      <c r="FW31" s="173"/>
      <c r="FX31" s="173"/>
      <c r="FY31" s="173"/>
      <c r="FZ31" s="173"/>
      <c r="GA31" s="173"/>
      <c r="GB31" s="173"/>
      <c r="GC31" s="173"/>
      <c r="GD31" s="173"/>
      <c r="GE31" s="173"/>
      <c r="GF31" s="173"/>
      <c r="GG31" s="173"/>
      <c r="GH31" s="173"/>
      <c r="GI31" s="173"/>
      <c r="GJ31" s="173"/>
      <c r="GK31" s="173"/>
      <c r="GL31" s="173"/>
      <c r="GM31" s="173"/>
      <c r="GN31" s="173"/>
      <c r="GO31" s="173"/>
      <c r="GP31" s="173"/>
      <c r="GQ31" s="173"/>
      <c r="GR31" s="173"/>
      <c r="GS31" s="173"/>
      <c r="GT31" s="173"/>
      <c r="GU31" s="173"/>
      <c r="GV31" s="173"/>
      <c r="GW31" s="173"/>
      <c r="GX31" s="173"/>
      <c r="GY31" s="173"/>
      <c r="GZ31" s="173"/>
      <c r="HA31" s="173"/>
      <c r="HB31" s="173"/>
      <c r="HC31" s="173"/>
      <c r="HD31" s="173"/>
      <c r="HE31" s="173"/>
      <c r="HF31" s="173"/>
      <c r="HG31" s="173"/>
      <c r="HH31" s="173"/>
      <c r="HI31" s="173"/>
      <c r="HJ31" s="173"/>
      <c r="HK31" s="173"/>
      <c r="HL31" s="173"/>
      <c r="HM31" s="173"/>
      <c r="HN31" s="173"/>
      <c r="HO31" s="173"/>
      <c r="HP31" s="173"/>
      <c r="HQ31" s="173"/>
      <c r="HR31" s="173"/>
      <c r="HS31" s="173"/>
      <c r="HT31" s="173"/>
      <c r="HU31" s="173"/>
      <c r="HV31" s="173"/>
      <c r="HW31" s="173"/>
      <c r="HX31" s="173"/>
      <c r="HY31" s="173"/>
      <c r="HZ31" s="173"/>
      <c r="IA31" s="173"/>
      <c r="IB31" s="173"/>
      <c r="IC31" s="173"/>
      <c r="ID31" s="173"/>
      <c r="IE31" s="173"/>
      <c r="IF31" s="173"/>
      <c r="IG31" s="173"/>
      <c r="IH31" s="173"/>
      <c r="II31" s="173"/>
      <c r="IJ31" s="173"/>
      <c r="IK31" s="173"/>
      <c r="IL31" s="173"/>
      <c r="IM31" s="173"/>
      <c r="IN31" s="173"/>
      <c r="IO31" s="173"/>
      <c r="IP31" s="173"/>
      <c r="IQ31" s="173"/>
      <c r="IR31" s="173"/>
      <c r="IS31" s="173"/>
    </row>
    <row r="32" spans="1:253" ht="21.75" customHeight="1">
      <c r="A32" s="182"/>
      <c r="B32" s="145"/>
      <c r="C32" s="189" t="s">
        <v>440</v>
      </c>
      <c r="D32" s="147">
        <v>4184</v>
      </c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  <c r="BM32" s="173"/>
      <c r="BN32" s="173"/>
      <c r="BO32" s="173"/>
      <c r="BP32" s="173"/>
      <c r="BQ32" s="173"/>
      <c r="BR32" s="173"/>
      <c r="BS32" s="173"/>
      <c r="BT32" s="173"/>
      <c r="BU32" s="173"/>
      <c r="BV32" s="173"/>
      <c r="BW32" s="173"/>
      <c r="BX32" s="173"/>
      <c r="BY32" s="173"/>
      <c r="BZ32" s="173"/>
      <c r="CA32" s="173"/>
      <c r="CB32" s="173"/>
      <c r="CC32" s="173"/>
      <c r="CD32" s="173"/>
      <c r="CE32" s="173"/>
      <c r="CF32" s="173"/>
      <c r="CG32" s="173"/>
      <c r="CH32" s="173"/>
      <c r="CI32" s="173"/>
      <c r="CJ32" s="173"/>
      <c r="CK32" s="173"/>
      <c r="CL32" s="173"/>
      <c r="CM32" s="173"/>
      <c r="CN32" s="173"/>
      <c r="CO32" s="173"/>
      <c r="CP32" s="173"/>
      <c r="CQ32" s="173"/>
      <c r="CR32" s="173"/>
      <c r="CS32" s="173"/>
      <c r="CT32" s="173"/>
      <c r="CU32" s="173"/>
      <c r="CV32" s="173"/>
      <c r="CW32" s="173"/>
      <c r="CX32" s="173"/>
      <c r="CY32" s="173"/>
      <c r="CZ32" s="173"/>
      <c r="DA32" s="173"/>
      <c r="DB32" s="173"/>
      <c r="DC32" s="173"/>
      <c r="DD32" s="173"/>
      <c r="DE32" s="173"/>
      <c r="DF32" s="173"/>
      <c r="DG32" s="173"/>
      <c r="DH32" s="173"/>
      <c r="DI32" s="173"/>
      <c r="DJ32" s="173"/>
      <c r="DK32" s="173"/>
      <c r="DL32" s="173"/>
      <c r="DM32" s="173"/>
      <c r="DN32" s="173"/>
      <c r="DO32" s="173"/>
      <c r="DP32" s="173"/>
      <c r="DQ32" s="173"/>
      <c r="DR32" s="173"/>
      <c r="DS32" s="173"/>
      <c r="DT32" s="173"/>
      <c r="DU32" s="173"/>
      <c r="DV32" s="173"/>
      <c r="DW32" s="173"/>
      <c r="DX32" s="173"/>
      <c r="DY32" s="173"/>
      <c r="DZ32" s="173"/>
      <c r="EA32" s="173"/>
      <c r="EB32" s="173"/>
      <c r="EC32" s="173"/>
      <c r="ED32" s="173"/>
      <c r="EE32" s="173"/>
      <c r="EF32" s="173"/>
      <c r="EG32" s="173"/>
      <c r="EH32" s="173"/>
      <c r="EI32" s="173"/>
      <c r="EJ32" s="173"/>
      <c r="EK32" s="173"/>
      <c r="EL32" s="173"/>
      <c r="EM32" s="173"/>
      <c r="EN32" s="173"/>
      <c r="EO32" s="173"/>
      <c r="EP32" s="173"/>
      <c r="EQ32" s="173"/>
      <c r="ER32" s="173"/>
      <c r="ES32" s="173"/>
      <c r="ET32" s="173"/>
      <c r="EU32" s="173"/>
      <c r="EV32" s="173"/>
      <c r="EW32" s="173"/>
      <c r="EX32" s="173"/>
      <c r="EY32" s="173"/>
      <c r="EZ32" s="173"/>
      <c r="FA32" s="173"/>
      <c r="FB32" s="173"/>
      <c r="FC32" s="173"/>
      <c r="FD32" s="173"/>
      <c r="FE32" s="173"/>
      <c r="FF32" s="173"/>
      <c r="FG32" s="173"/>
      <c r="FH32" s="173"/>
      <c r="FI32" s="173"/>
      <c r="FJ32" s="173"/>
      <c r="FK32" s="173"/>
      <c r="FL32" s="173"/>
      <c r="FM32" s="173"/>
      <c r="FN32" s="173"/>
      <c r="FO32" s="173"/>
      <c r="FP32" s="173"/>
      <c r="FQ32" s="173"/>
      <c r="FR32" s="173"/>
      <c r="FS32" s="173"/>
      <c r="FT32" s="173"/>
      <c r="FU32" s="173"/>
      <c r="FV32" s="173"/>
      <c r="FW32" s="173"/>
      <c r="FX32" s="173"/>
      <c r="FY32" s="173"/>
      <c r="FZ32" s="173"/>
      <c r="GA32" s="173"/>
      <c r="GB32" s="173"/>
      <c r="GC32" s="173"/>
      <c r="GD32" s="173"/>
      <c r="GE32" s="173"/>
      <c r="GF32" s="173"/>
      <c r="GG32" s="173"/>
      <c r="GH32" s="173"/>
      <c r="GI32" s="173"/>
      <c r="GJ32" s="173"/>
      <c r="GK32" s="173"/>
      <c r="GL32" s="173"/>
      <c r="GM32" s="173"/>
      <c r="GN32" s="173"/>
      <c r="GO32" s="173"/>
      <c r="GP32" s="173"/>
      <c r="GQ32" s="173"/>
      <c r="GR32" s="173"/>
      <c r="GS32" s="173"/>
      <c r="GT32" s="173"/>
      <c r="GU32" s="173"/>
      <c r="GV32" s="173"/>
      <c r="GW32" s="173"/>
      <c r="GX32" s="173"/>
      <c r="GY32" s="173"/>
      <c r="GZ32" s="173"/>
      <c r="HA32" s="173"/>
      <c r="HB32" s="173"/>
      <c r="HC32" s="173"/>
      <c r="HD32" s="173"/>
      <c r="HE32" s="173"/>
      <c r="HF32" s="173"/>
      <c r="HG32" s="173"/>
      <c r="HH32" s="173"/>
      <c r="HI32" s="173"/>
      <c r="HJ32" s="173"/>
      <c r="HK32" s="173"/>
      <c r="HL32" s="173"/>
      <c r="HM32" s="173"/>
      <c r="HN32" s="173"/>
      <c r="HO32" s="173"/>
      <c r="HP32" s="173"/>
      <c r="HQ32" s="173"/>
      <c r="HR32" s="173"/>
      <c r="HS32" s="173"/>
      <c r="HT32" s="173"/>
      <c r="HU32" s="173"/>
      <c r="HV32" s="173"/>
      <c r="HW32" s="173"/>
      <c r="HX32" s="173"/>
      <c r="HY32" s="173"/>
      <c r="HZ32" s="173"/>
      <c r="IA32" s="173"/>
      <c r="IB32" s="173"/>
      <c r="IC32" s="173"/>
      <c r="ID32" s="173"/>
      <c r="IE32" s="173"/>
      <c r="IF32" s="173"/>
      <c r="IG32" s="173"/>
      <c r="IH32" s="173"/>
      <c r="II32" s="173"/>
      <c r="IJ32" s="173"/>
      <c r="IK32" s="173"/>
      <c r="IL32" s="173"/>
      <c r="IM32" s="173"/>
      <c r="IN32" s="173"/>
      <c r="IO32" s="173"/>
      <c r="IP32" s="173"/>
      <c r="IQ32" s="173"/>
      <c r="IR32" s="173"/>
      <c r="IS32" s="173"/>
    </row>
    <row r="33" spans="1:253" ht="19.5" customHeight="1">
      <c r="A33" s="183"/>
      <c r="B33" s="184"/>
      <c r="C33" s="18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3"/>
      <c r="BQ33" s="173"/>
      <c r="BR33" s="173"/>
      <c r="BS33" s="173"/>
      <c r="BT33" s="173"/>
      <c r="BU33" s="173"/>
      <c r="BV33" s="173"/>
      <c r="BW33" s="173"/>
      <c r="BX33" s="173"/>
      <c r="BY33" s="173"/>
      <c r="BZ33" s="173"/>
      <c r="CA33" s="173"/>
      <c r="CB33" s="173"/>
      <c r="CC33" s="173"/>
      <c r="CD33" s="173"/>
      <c r="CE33" s="173"/>
      <c r="CF33" s="173"/>
      <c r="CG33" s="173"/>
      <c r="CH33" s="173"/>
      <c r="CI33" s="173"/>
      <c r="CJ33" s="173"/>
      <c r="CK33" s="173"/>
      <c r="CL33" s="173"/>
      <c r="CM33" s="173"/>
      <c r="CN33" s="173"/>
      <c r="CO33" s="173"/>
      <c r="CP33" s="173"/>
      <c r="CQ33" s="173"/>
      <c r="CR33" s="173"/>
      <c r="CS33" s="173"/>
      <c r="CT33" s="173"/>
      <c r="CU33" s="173"/>
      <c r="CV33" s="173"/>
      <c r="CW33" s="173"/>
      <c r="CX33" s="173"/>
      <c r="CY33" s="173"/>
      <c r="CZ33" s="173"/>
      <c r="DA33" s="173"/>
      <c r="DB33" s="173"/>
      <c r="DC33" s="173"/>
      <c r="DD33" s="173"/>
      <c r="DE33" s="173"/>
      <c r="DF33" s="173"/>
      <c r="DG33" s="173"/>
      <c r="DH33" s="173"/>
      <c r="DI33" s="173"/>
      <c r="DJ33" s="173"/>
      <c r="DK33" s="173"/>
      <c r="DL33" s="173"/>
      <c r="DM33" s="173"/>
      <c r="DN33" s="173"/>
      <c r="DO33" s="173"/>
      <c r="DP33" s="173"/>
      <c r="DQ33" s="173"/>
      <c r="DR33" s="173"/>
      <c r="DS33" s="173"/>
      <c r="DT33" s="173"/>
      <c r="DU33" s="173"/>
      <c r="DV33" s="173"/>
      <c r="DW33" s="173"/>
      <c r="DX33" s="173"/>
      <c r="DY33" s="173"/>
      <c r="DZ33" s="173"/>
      <c r="EA33" s="173"/>
      <c r="EB33" s="173"/>
      <c r="EC33" s="173"/>
      <c r="ED33" s="173"/>
      <c r="EE33" s="173"/>
      <c r="EF33" s="173"/>
      <c r="EG33" s="173"/>
      <c r="EH33" s="173"/>
      <c r="EI33" s="173"/>
      <c r="EJ33" s="173"/>
      <c r="EK33" s="173"/>
      <c r="EL33" s="173"/>
      <c r="EM33" s="173"/>
      <c r="EN33" s="173"/>
      <c r="EO33" s="173"/>
      <c r="EP33" s="173"/>
      <c r="EQ33" s="173"/>
      <c r="ER33" s="173"/>
      <c r="ES33" s="173"/>
      <c r="ET33" s="173"/>
      <c r="EU33" s="173"/>
      <c r="EV33" s="173"/>
      <c r="EW33" s="173"/>
      <c r="EX33" s="173"/>
      <c r="EY33" s="173"/>
      <c r="EZ33" s="173"/>
      <c r="FA33" s="173"/>
      <c r="FB33" s="173"/>
      <c r="FC33" s="173"/>
      <c r="FD33" s="173"/>
      <c r="FE33" s="173"/>
      <c r="FF33" s="173"/>
      <c r="FG33" s="173"/>
      <c r="FH33" s="173"/>
      <c r="FI33" s="173"/>
      <c r="FJ33" s="173"/>
      <c r="FK33" s="173"/>
      <c r="FL33" s="173"/>
      <c r="FM33" s="173"/>
      <c r="FN33" s="173"/>
      <c r="FO33" s="173"/>
      <c r="FP33" s="173"/>
      <c r="FQ33" s="173"/>
      <c r="FR33" s="173"/>
      <c r="FS33" s="173"/>
      <c r="FT33" s="173"/>
      <c r="FU33" s="173"/>
      <c r="FV33" s="173"/>
      <c r="FW33" s="173"/>
      <c r="FX33" s="173"/>
      <c r="FY33" s="173"/>
      <c r="FZ33" s="173"/>
      <c r="GA33" s="173"/>
      <c r="GB33" s="173"/>
      <c r="GC33" s="173"/>
      <c r="GD33" s="173"/>
      <c r="GE33" s="173"/>
      <c r="GF33" s="173"/>
      <c r="GG33" s="173"/>
      <c r="GH33" s="173"/>
      <c r="GI33" s="173"/>
      <c r="GJ33" s="173"/>
      <c r="GK33" s="173"/>
      <c r="GL33" s="173"/>
      <c r="GM33" s="173"/>
      <c r="GN33" s="173"/>
      <c r="GO33" s="173"/>
      <c r="GP33" s="173"/>
      <c r="GQ33" s="173"/>
      <c r="GR33" s="173"/>
      <c r="GS33" s="173"/>
      <c r="GT33" s="173"/>
      <c r="GU33" s="173"/>
      <c r="GV33" s="173"/>
      <c r="GW33" s="173"/>
      <c r="GX33" s="173"/>
      <c r="GY33" s="173"/>
      <c r="GZ33" s="173"/>
      <c r="HA33" s="173"/>
      <c r="HB33" s="173"/>
      <c r="HC33" s="173"/>
      <c r="HD33" s="173"/>
      <c r="HE33" s="173"/>
      <c r="HF33" s="173"/>
      <c r="HG33" s="173"/>
      <c r="HH33" s="173"/>
      <c r="HI33" s="173"/>
      <c r="HJ33" s="173"/>
      <c r="HK33" s="173"/>
      <c r="HL33" s="173"/>
      <c r="HM33" s="173"/>
      <c r="HN33" s="173"/>
      <c r="HO33" s="173"/>
      <c r="HP33" s="173"/>
      <c r="HQ33" s="173"/>
      <c r="HR33" s="173"/>
      <c r="HS33" s="173"/>
      <c r="HT33" s="173"/>
      <c r="HU33" s="173"/>
      <c r="HV33" s="173"/>
      <c r="HW33" s="173"/>
      <c r="HX33" s="173"/>
      <c r="HY33" s="173"/>
      <c r="HZ33" s="173"/>
      <c r="IA33" s="173"/>
      <c r="IB33" s="173"/>
      <c r="IC33" s="173"/>
      <c r="ID33" s="173"/>
      <c r="IE33" s="173"/>
      <c r="IF33" s="173"/>
      <c r="IG33" s="173"/>
      <c r="IH33" s="173"/>
      <c r="II33" s="173"/>
      <c r="IJ33" s="173"/>
      <c r="IK33" s="173"/>
      <c r="IL33" s="173"/>
      <c r="IM33" s="173"/>
      <c r="IN33" s="173"/>
      <c r="IO33" s="173"/>
      <c r="IP33" s="173"/>
      <c r="IQ33" s="173"/>
      <c r="IR33" s="173"/>
      <c r="IS33" s="173"/>
    </row>
    <row r="34" spans="1:253">
      <c r="A34" s="183"/>
      <c r="B34" s="184"/>
      <c r="C34" s="183"/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  <c r="AD34" s="173"/>
      <c r="AE34" s="173"/>
      <c r="AF34" s="173"/>
      <c r="AG34" s="173"/>
      <c r="AH34" s="173"/>
      <c r="AI34" s="173"/>
      <c r="AJ34" s="173"/>
      <c r="AK34" s="173"/>
      <c r="AL34" s="173"/>
      <c r="AM34" s="173"/>
      <c r="AN34" s="173"/>
      <c r="AO34" s="173"/>
      <c r="AP34" s="173"/>
      <c r="AQ34" s="173"/>
      <c r="AR34" s="173"/>
      <c r="AS34" s="173"/>
      <c r="AT34" s="173"/>
      <c r="AU34" s="173"/>
      <c r="AV34" s="173"/>
      <c r="AW34" s="173"/>
      <c r="AX34" s="173"/>
      <c r="AY34" s="173"/>
      <c r="AZ34" s="173"/>
      <c r="BA34" s="173"/>
      <c r="BB34" s="173"/>
      <c r="BC34" s="173"/>
      <c r="BD34" s="173"/>
      <c r="BE34" s="173"/>
      <c r="BF34" s="173"/>
      <c r="BG34" s="173"/>
      <c r="BH34" s="173"/>
      <c r="BI34" s="173"/>
      <c r="BJ34" s="173"/>
      <c r="BK34" s="173"/>
      <c r="BL34" s="173"/>
      <c r="BM34" s="173"/>
      <c r="BN34" s="173"/>
      <c r="BO34" s="173"/>
      <c r="BP34" s="173"/>
      <c r="BQ34" s="173"/>
      <c r="BR34" s="173"/>
      <c r="BS34" s="173"/>
      <c r="BT34" s="173"/>
      <c r="BU34" s="173"/>
      <c r="BV34" s="173"/>
      <c r="BW34" s="173"/>
      <c r="BX34" s="173"/>
      <c r="BY34" s="173"/>
      <c r="BZ34" s="173"/>
      <c r="CA34" s="173"/>
      <c r="CB34" s="173"/>
      <c r="CC34" s="173"/>
      <c r="CD34" s="173"/>
      <c r="CE34" s="173"/>
      <c r="CF34" s="173"/>
      <c r="CG34" s="173"/>
      <c r="CH34" s="173"/>
      <c r="CI34" s="173"/>
      <c r="CJ34" s="173"/>
      <c r="CK34" s="173"/>
      <c r="CL34" s="173"/>
      <c r="CM34" s="173"/>
      <c r="CN34" s="173"/>
      <c r="CO34" s="173"/>
      <c r="CP34" s="173"/>
      <c r="CQ34" s="173"/>
      <c r="CR34" s="173"/>
      <c r="CS34" s="173"/>
      <c r="CT34" s="173"/>
      <c r="CU34" s="173"/>
      <c r="CV34" s="173"/>
      <c r="CW34" s="173"/>
      <c r="CX34" s="173"/>
      <c r="CY34" s="173"/>
      <c r="CZ34" s="173"/>
      <c r="DA34" s="173"/>
      <c r="DB34" s="173"/>
      <c r="DC34" s="173"/>
      <c r="DD34" s="173"/>
      <c r="DE34" s="173"/>
      <c r="DF34" s="173"/>
      <c r="DG34" s="173"/>
      <c r="DH34" s="173"/>
      <c r="DI34" s="173"/>
      <c r="DJ34" s="173"/>
      <c r="DK34" s="173"/>
      <c r="DL34" s="173"/>
      <c r="DM34" s="173"/>
      <c r="DN34" s="173"/>
      <c r="DO34" s="173"/>
      <c r="DP34" s="173"/>
      <c r="DQ34" s="173"/>
      <c r="DR34" s="173"/>
      <c r="DS34" s="173"/>
      <c r="DT34" s="173"/>
      <c r="DU34" s="173"/>
      <c r="DV34" s="173"/>
      <c r="DW34" s="173"/>
      <c r="DX34" s="173"/>
      <c r="DY34" s="173"/>
      <c r="DZ34" s="173"/>
      <c r="EA34" s="173"/>
      <c r="EB34" s="173"/>
      <c r="EC34" s="173"/>
      <c r="ED34" s="173"/>
      <c r="EE34" s="173"/>
      <c r="EF34" s="173"/>
      <c r="EG34" s="173"/>
      <c r="EH34" s="173"/>
      <c r="EI34" s="173"/>
      <c r="EJ34" s="173"/>
      <c r="EK34" s="173"/>
      <c r="EL34" s="173"/>
      <c r="EM34" s="173"/>
      <c r="EN34" s="173"/>
      <c r="EO34" s="173"/>
      <c r="EP34" s="173"/>
      <c r="EQ34" s="173"/>
      <c r="ER34" s="173"/>
      <c r="ES34" s="173"/>
      <c r="ET34" s="173"/>
      <c r="EU34" s="173"/>
      <c r="EV34" s="173"/>
      <c r="EW34" s="173"/>
      <c r="EX34" s="173"/>
      <c r="EY34" s="173"/>
      <c r="EZ34" s="173"/>
      <c r="FA34" s="173"/>
      <c r="FB34" s="173"/>
      <c r="FC34" s="173"/>
      <c r="FD34" s="173"/>
      <c r="FE34" s="173"/>
      <c r="FF34" s="173"/>
      <c r="FG34" s="173"/>
      <c r="FH34" s="173"/>
      <c r="FI34" s="173"/>
      <c r="FJ34" s="173"/>
      <c r="FK34" s="173"/>
      <c r="FL34" s="173"/>
      <c r="FM34" s="173"/>
      <c r="FN34" s="173"/>
      <c r="FO34" s="173"/>
      <c r="FP34" s="173"/>
      <c r="FQ34" s="173"/>
      <c r="FR34" s="173"/>
      <c r="FS34" s="173"/>
      <c r="FT34" s="173"/>
      <c r="FU34" s="173"/>
      <c r="FV34" s="173"/>
      <c r="FW34" s="173"/>
      <c r="FX34" s="173"/>
      <c r="FY34" s="173"/>
      <c r="FZ34" s="173"/>
      <c r="GA34" s="173"/>
      <c r="GB34" s="173"/>
      <c r="GC34" s="173"/>
      <c r="GD34" s="173"/>
      <c r="GE34" s="173"/>
      <c r="GF34" s="173"/>
      <c r="GG34" s="173"/>
      <c r="GH34" s="173"/>
      <c r="GI34" s="173"/>
      <c r="GJ34" s="173"/>
      <c r="GK34" s="173"/>
      <c r="GL34" s="173"/>
      <c r="GM34" s="173"/>
      <c r="GN34" s="173"/>
      <c r="GO34" s="173"/>
      <c r="GP34" s="173"/>
      <c r="GQ34" s="173"/>
      <c r="GR34" s="173"/>
      <c r="GS34" s="173"/>
      <c r="GT34" s="173"/>
      <c r="GU34" s="173"/>
      <c r="GV34" s="173"/>
      <c r="GW34" s="173"/>
      <c r="GX34" s="173"/>
      <c r="GY34" s="173"/>
      <c r="GZ34" s="173"/>
      <c r="HA34" s="173"/>
      <c r="HB34" s="173"/>
      <c r="HC34" s="173"/>
      <c r="HD34" s="173"/>
      <c r="HE34" s="173"/>
      <c r="HF34" s="173"/>
      <c r="HG34" s="173"/>
      <c r="HH34" s="173"/>
      <c r="HI34" s="173"/>
      <c r="HJ34" s="173"/>
      <c r="HK34" s="173"/>
      <c r="HL34" s="173"/>
      <c r="HM34" s="173"/>
      <c r="HN34" s="173"/>
      <c r="HO34" s="173"/>
      <c r="HP34" s="173"/>
      <c r="HQ34" s="173"/>
      <c r="HR34" s="173"/>
      <c r="HS34" s="173"/>
      <c r="HT34" s="173"/>
      <c r="HU34" s="173"/>
      <c r="HV34" s="173"/>
      <c r="HW34" s="173"/>
      <c r="HX34" s="173"/>
      <c r="HY34" s="173"/>
      <c r="HZ34" s="173"/>
      <c r="IA34" s="173"/>
      <c r="IB34" s="173"/>
      <c r="IC34" s="173"/>
      <c r="ID34" s="173"/>
      <c r="IE34" s="173"/>
      <c r="IF34" s="173"/>
      <c r="IG34" s="173"/>
      <c r="IH34" s="173"/>
      <c r="II34" s="173"/>
      <c r="IJ34" s="173"/>
      <c r="IK34" s="173"/>
      <c r="IL34" s="173"/>
      <c r="IM34" s="173"/>
      <c r="IN34" s="173"/>
      <c r="IO34" s="173"/>
      <c r="IP34" s="173"/>
      <c r="IQ34" s="173"/>
      <c r="IR34" s="173"/>
      <c r="IS34" s="173"/>
    </row>
    <row r="35" spans="1:253">
      <c r="A35" s="183"/>
      <c r="B35" s="184"/>
      <c r="C35" s="183"/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173"/>
      <c r="AP35" s="173"/>
      <c r="AQ35" s="173"/>
      <c r="AR35" s="173"/>
      <c r="AS35" s="173"/>
      <c r="AT35" s="173"/>
      <c r="AU35" s="173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3"/>
      <c r="BM35" s="173"/>
      <c r="BN35" s="173"/>
      <c r="BO35" s="173"/>
      <c r="BP35" s="173"/>
      <c r="BQ35" s="173"/>
      <c r="BR35" s="173"/>
      <c r="BS35" s="173"/>
      <c r="BT35" s="173"/>
      <c r="BU35" s="173"/>
      <c r="BV35" s="173"/>
      <c r="BW35" s="173"/>
      <c r="BX35" s="173"/>
      <c r="BY35" s="173"/>
      <c r="BZ35" s="173"/>
      <c r="CA35" s="173"/>
      <c r="CB35" s="173"/>
      <c r="CC35" s="173"/>
      <c r="CD35" s="173"/>
      <c r="CE35" s="173"/>
      <c r="CF35" s="173"/>
      <c r="CG35" s="173"/>
      <c r="CH35" s="173"/>
      <c r="CI35" s="173"/>
      <c r="CJ35" s="173"/>
      <c r="CK35" s="173"/>
      <c r="CL35" s="173"/>
      <c r="CM35" s="173"/>
      <c r="CN35" s="173"/>
      <c r="CO35" s="173"/>
      <c r="CP35" s="173"/>
      <c r="CQ35" s="173"/>
      <c r="CR35" s="173"/>
      <c r="CS35" s="173"/>
      <c r="CT35" s="173"/>
      <c r="CU35" s="173"/>
      <c r="CV35" s="173"/>
      <c r="CW35" s="173"/>
      <c r="CX35" s="173"/>
      <c r="CY35" s="173"/>
      <c r="CZ35" s="173"/>
      <c r="DA35" s="173"/>
      <c r="DB35" s="173"/>
      <c r="DC35" s="173"/>
      <c r="DD35" s="173"/>
      <c r="DE35" s="173"/>
      <c r="DF35" s="173"/>
      <c r="DG35" s="173"/>
      <c r="DH35" s="173"/>
      <c r="DI35" s="173"/>
      <c r="DJ35" s="173"/>
      <c r="DK35" s="173"/>
      <c r="DL35" s="173"/>
      <c r="DM35" s="173"/>
      <c r="DN35" s="173"/>
      <c r="DO35" s="173"/>
      <c r="DP35" s="173"/>
      <c r="DQ35" s="173"/>
      <c r="DR35" s="173"/>
      <c r="DS35" s="173"/>
      <c r="DT35" s="173"/>
      <c r="DU35" s="173"/>
      <c r="DV35" s="173"/>
      <c r="DW35" s="173"/>
      <c r="DX35" s="173"/>
      <c r="DY35" s="173"/>
      <c r="DZ35" s="173"/>
      <c r="EA35" s="173"/>
      <c r="EB35" s="173"/>
      <c r="EC35" s="173"/>
      <c r="ED35" s="173"/>
      <c r="EE35" s="173"/>
      <c r="EF35" s="173"/>
      <c r="EG35" s="173"/>
      <c r="EH35" s="173"/>
      <c r="EI35" s="173"/>
      <c r="EJ35" s="173"/>
      <c r="EK35" s="173"/>
      <c r="EL35" s="173"/>
      <c r="EM35" s="173"/>
      <c r="EN35" s="173"/>
      <c r="EO35" s="173"/>
      <c r="EP35" s="173"/>
      <c r="EQ35" s="173"/>
      <c r="ER35" s="173"/>
      <c r="ES35" s="173"/>
      <c r="ET35" s="173"/>
      <c r="EU35" s="173"/>
      <c r="EV35" s="173"/>
      <c r="EW35" s="173"/>
      <c r="EX35" s="173"/>
      <c r="EY35" s="173"/>
      <c r="EZ35" s="173"/>
      <c r="FA35" s="173"/>
      <c r="FB35" s="173"/>
      <c r="FC35" s="173"/>
      <c r="FD35" s="173"/>
      <c r="FE35" s="173"/>
      <c r="FF35" s="173"/>
      <c r="FG35" s="173"/>
      <c r="FH35" s="173"/>
      <c r="FI35" s="173"/>
      <c r="FJ35" s="173"/>
      <c r="FK35" s="173"/>
      <c r="FL35" s="173"/>
      <c r="FM35" s="173"/>
      <c r="FN35" s="173"/>
      <c r="FO35" s="173"/>
      <c r="FP35" s="173"/>
      <c r="FQ35" s="173"/>
      <c r="FR35" s="173"/>
      <c r="FS35" s="173"/>
      <c r="FT35" s="173"/>
      <c r="FU35" s="173"/>
      <c r="FV35" s="173"/>
      <c r="FW35" s="173"/>
      <c r="FX35" s="173"/>
      <c r="FY35" s="173"/>
      <c r="FZ35" s="173"/>
      <c r="GA35" s="173"/>
      <c r="GB35" s="173"/>
      <c r="GC35" s="173"/>
      <c r="GD35" s="173"/>
      <c r="GE35" s="173"/>
      <c r="GF35" s="173"/>
      <c r="GG35" s="173"/>
      <c r="GH35" s="173"/>
      <c r="GI35" s="173"/>
      <c r="GJ35" s="173"/>
      <c r="GK35" s="173"/>
      <c r="GL35" s="173"/>
      <c r="GM35" s="173"/>
      <c r="GN35" s="173"/>
      <c r="GO35" s="173"/>
      <c r="GP35" s="173"/>
      <c r="GQ35" s="173"/>
      <c r="GR35" s="173"/>
      <c r="GS35" s="173"/>
      <c r="GT35" s="173"/>
      <c r="GU35" s="173"/>
      <c r="GV35" s="173"/>
      <c r="GW35" s="173"/>
      <c r="GX35" s="173"/>
      <c r="GY35" s="173"/>
      <c r="GZ35" s="173"/>
      <c r="HA35" s="173"/>
      <c r="HB35" s="173"/>
      <c r="HC35" s="173"/>
      <c r="HD35" s="173"/>
      <c r="HE35" s="173"/>
      <c r="HF35" s="173"/>
      <c r="HG35" s="173"/>
      <c r="HH35" s="173"/>
      <c r="HI35" s="173"/>
      <c r="HJ35" s="173"/>
      <c r="HK35" s="173"/>
      <c r="HL35" s="173"/>
      <c r="HM35" s="173"/>
      <c r="HN35" s="173"/>
      <c r="HO35" s="173"/>
      <c r="HP35" s="173"/>
      <c r="HQ35" s="173"/>
      <c r="HR35" s="173"/>
      <c r="HS35" s="173"/>
      <c r="HT35" s="173"/>
      <c r="HU35" s="173"/>
      <c r="HV35" s="173"/>
      <c r="HW35" s="173"/>
      <c r="HX35" s="173"/>
      <c r="HY35" s="173"/>
      <c r="HZ35" s="173"/>
      <c r="IA35" s="173"/>
      <c r="IB35" s="173"/>
      <c r="IC35" s="173"/>
      <c r="ID35" s="173"/>
      <c r="IE35" s="173"/>
      <c r="IF35" s="173"/>
      <c r="IG35" s="173"/>
      <c r="IH35" s="173"/>
      <c r="II35" s="173"/>
      <c r="IJ35" s="173"/>
      <c r="IK35" s="173"/>
      <c r="IL35" s="173"/>
      <c r="IM35" s="173"/>
      <c r="IN35" s="173"/>
      <c r="IO35" s="173"/>
      <c r="IP35" s="173"/>
      <c r="IQ35" s="173"/>
      <c r="IR35" s="173"/>
      <c r="IS35" s="173"/>
    </row>
    <row r="36" spans="1:253">
      <c r="A36" s="183"/>
      <c r="B36" s="184"/>
      <c r="C36" s="183"/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3"/>
      <c r="AL36" s="173"/>
      <c r="AM36" s="173"/>
      <c r="AN36" s="173"/>
      <c r="AO36" s="173"/>
      <c r="AP36" s="173"/>
      <c r="AQ36" s="173"/>
      <c r="AR36" s="173"/>
      <c r="AS36" s="173"/>
      <c r="AT36" s="173"/>
      <c r="AU36" s="173"/>
      <c r="AV36" s="173"/>
      <c r="AW36" s="173"/>
      <c r="AX36" s="173"/>
      <c r="AY36" s="173"/>
      <c r="AZ36" s="173"/>
      <c r="BA36" s="173"/>
      <c r="BB36" s="173"/>
      <c r="BC36" s="173"/>
      <c r="BD36" s="173"/>
      <c r="BE36" s="173"/>
      <c r="BF36" s="173"/>
      <c r="BG36" s="173"/>
      <c r="BH36" s="173"/>
      <c r="BI36" s="173"/>
      <c r="BJ36" s="173"/>
      <c r="BK36" s="173"/>
      <c r="BL36" s="173"/>
      <c r="BM36" s="173"/>
      <c r="BN36" s="173"/>
      <c r="BO36" s="173"/>
      <c r="BP36" s="173"/>
      <c r="BQ36" s="173"/>
      <c r="BR36" s="173"/>
      <c r="BS36" s="173"/>
      <c r="BT36" s="173"/>
      <c r="BU36" s="173"/>
      <c r="BV36" s="173"/>
      <c r="BW36" s="173"/>
      <c r="BX36" s="173"/>
      <c r="BY36" s="173"/>
      <c r="BZ36" s="173"/>
      <c r="CA36" s="173"/>
      <c r="CB36" s="173"/>
      <c r="CC36" s="173"/>
      <c r="CD36" s="173"/>
      <c r="CE36" s="173"/>
      <c r="CF36" s="173"/>
      <c r="CG36" s="173"/>
      <c r="CH36" s="173"/>
      <c r="CI36" s="173"/>
      <c r="CJ36" s="173"/>
      <c r="CK36" s="173"/>
      <c r="CL36" s="173"/>
      <c r="CM36" s="173"/>
      <c r="CN36" s="173"/>
      <c r="CO36" s="173"/>
      <c r="CP36" s="173"/>
      <c r="CQ36" s="173"/>
      <c r="CR36" s="173"/>
      <c r="CS36" s="173"/>
      <c r="CT36" s="173"/>
      <c r="CU36" s="173"/>
      <c r="CV36" s="173"/>
      <c r="CW36" s="173"/>
      <c r="CX36" s="173"/>
      <c r="CY36" s="173"/>
      <c r="CZ36" s="173"/>
      <c r="DA36" s="173"/>
      <c r="DB36" s="173"/>
      <c r="DC36" s="173"/>
      <c r="DD36" s="173"/>
      <c r="DE36" s="173"/>
      <c r="DF36" s="173"/>
      <c r="DG36" s="173"/>
      <c r="DH36" s="173"/>
      <c r="DI36" s="173"/>
      <c r="DJ36" s="173"/>
      <c r="DK36" s="173"/>
      <c r="DL36" s="173"/>
      <c r="DM36" s="173"/>
      <c r="DN36" s="173"/>
      <c r="DO36" s="173"/>
      <c r="DP36" s="173"/>
      <c r="DQ36" s="173"/>
      <c r="DR36" s="173"/>
      <c r="DS36" s="173"/>
      <c r="DT36" s="173"/>
      <c r="DU36" s="173"/>
      <c r="DV36" s="173"/>
      <c r="DW36" s="173"/>
      <c r="DX36" s="173"/>
      <c r="DY36" s="173"/>
      <c r="DZ36" s="173"/>
      <c r="EA36" s="173"/>
      <c r="EB36" s="173"/>
      <c r="EC36" s="173"/>
      <c r="ED36" s="173"/>
      <c r="EE36" s="173"/>
      <c r="EF36" s="173"/>
      <c r="EG36" s="173"/>
      <c r="EH36" s="173"/>
      <c r="EI36" s="173"/>
      <c r="EJ36" s="173"/>
      <c r="EK36" s="173"/>
      <c r="EL36" s="173"/>
      <c r="EM36" s="173"/>
      <c r="EN36" s="173"/>
      <c r="EO36" s="173"/>
      <c r="EP36" s="173"/>
      <c r="EQ36" s="173"/>
      <c r="ER36" s="173"/>
      <c r="ES36" s="173"/>
      <c r="ET36" s="173"/>
      <c r="EU36" s="173"/>
      <c r="EV36" s="173"/>
      <c r="EW36" s="173"/>
      <c r="EX36" s="173"/>
      <c r="EY36" s="173"/>
      <c r="EZ36" s="173"/>
      <c r="FA36" s="173"/>
      <c r="FB36" s="173"/>
      <c r="FC36" s="173"/>
      <c r="FD36" s="173"/>
      <c r="FE36" s="173"/>
      <c r="FF36" s="173"/>
      <c r="FG36" s="173"/>
      <c r="FH36" s="173"/>
      <c r="FI36" s="173"/>
      <c r="FJ36" s="173"/>
      <c r="FK36" s="173"/>
      <c r="FL36" s="173"/>
      <c r="FM36" s="173"/>
      <c r="FN36" s="173"/>
      <c r="FO36" s="173"/>
      <c r="FP36" s="173"/>
      <c r="FQ36" s="173"/>
      <c r="FR36" s="173"/>
      <c r="FS36" s="173"/>
      <c r="FT36" s="173"/>
      <c r="FU36" s="173"/>
      <c r="FV36" s="173"/>
      <c r="FW36" s="173"/>
      <c r="FX36" s="173"/>
      <c r="FY36" s="173"/>
      <c r="FZ36" s="173"/>
      <c r="GA36" s="173"/>
      <c r="GB36" s="173"/>
      <c r="GC36" s="173"/>
      <c r="GD36" s="173"/>
      <c r="GE36" s="173"/>
      <c r="GF36" s="173"/>
      <c r="GG36" s="173"/>
      <c r="GH36" s="173"/>
      <c r="GI36" s="173"/>
      <c r="GJ36" s="173"/>
      <c r="GK36" s="173"/>
      <c r="GL36" s="173"/>
      <c r="GM36" s="173"/>
      <c r="GN36" s="173"/>
      <c r="GO36" s="173"/>
      <c r="GP36" s="173"/>
      <c r="GQ36" s="173"/>
      <c r="GR36" s="173"/>
      <c r="GS36" s="173"/>
      <c r="GT36" s="173"/>
      <c r="GU36" s="173"/>
      <c r="GV36" s="173"/>
      <c r="GW36" s="173"/>
      <c r="GX36" s="173"/>
      <c r="GY36" s="173"/>
      <c r="GZ36" s="173"/>
      <c r="HA36" s="173"/>
      <c r="HB36" s="173"/>
      <c r="HC36" s="173"/>
      <c r="HD36" s="173"/>
      <c r="HE36" s="173"/>
      <c r="HF36" s="173"/>
      <c r="HG36" s="173"/>
      <c r="HH36" s="173"/>
      <c r="HI36" s="173"/>
      <c r="HJ36" s="173"/>
      <c r="HK36" s="173"/>
      <c r="HL36" s="173"/>
      <c r="HM36" s="173"/>
      <c r="HN36" s="173"/>
      <c r="HO36" s="173"/>
      <c r="HP36" s="173"/>
      <c r="HQ36" s="173"/>
      <c r="HR36" s="173"/>
      <c r="HS36" s="173"/>
      <c r="HT36" s="173"/>
      <c r="HU36" s="173"/>
      <c r="HV36" s="173"/>
      <c r="HW36" s="173"/>
      <c r="HX36" s="173"/>
      <c r="HY36" s="173"/>
      <c r="HZ36" s="173"/>
      <c r="IA36" s="173"/>
      <c r="IB36" s="173"/>
      <c r="IC36" s="173"/>
      <c r="ID36" s="173"/>
      <c r="IE36" s="173"/>
      <c r="IF36" s="173"/>
      <c r="IG36" s="173"/>
      <c r="IH36" s="173"/>
      <c r="II36" s="173"/>
      <c r="IJ36" s="173"/>
      <c r="IK36" s="173"/>
      <c r="IL36" s="173"/>
      <c r="IM36" s="173"/>
      <c r="IN36" s="173"/>
      <c r="IO36" s="173"/>
      <c r="IP36" s="173"/>
      <c r="IQ36" s="173"/>
      <c r="IR36" s="173"/>
      <c r="IS36" s="173"/>
    </row>
    <row r="37" spans="1:253">
      <c r="A37" s="183"/>
      <c r="B37" s="184"/>
      <c r="C37" s="183"/>
      <c r="D37" s="173"/>
      <c r="E37" s="173"/>
      <c r="F37" s="173"/>
      <c r="G37" s="173"/>
      <c r="H37" s="173"/>
      <c r="I37" s="173"/>
      <c r="J37" s="173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3"/>
      <c r="AL37" s="173"/>
      <c r="AM37" s="173"/>
      <c r="AN37" s="173"/>
      <c r="AO37" s="173"/>
      <c r="AP37" s="173"/>
      <c r="AQ37" s="173"/>
      <c r="AR37" s="173"/>
      <c r="AS37" s="173"/>
      <c r="AT37" s="173"/>
      <c r="AU37" s="173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3"/>
      <c r="BN37" s="173"/>
      <c r="BO37" s="173"/>
      <c r="BP37" s="173"/>
      <c r="BQ37" s="173"/>
      <c r="BR37" s="173"/>
      <c r="BS37" s="173"/>
      <c r="BT37" s="173"/>
      <c r="BU37" s="173"/>
      <c r="BV37" s="173"/>
      <c r="BW37" s="173"/>
      <c r="BX37" s="173"/>
      <c r="BY37" s="173"/>
      <c r="BZ37" s="173"/>
      <c r="CA37" s="173"/>
      <c r="CB37" s="173"/>
      <c r="CC37" s="173"/>
      <c r="CD37" s="173"/>
      <c r="CE37" s="173"/>
      <c r="CF37" s="173"/>
      <c r="CG37" s="173"/>
      <c r="CH37" s="173"/>
      <c r="CI37" s="173"/>
      <c r="CJ37" s="173"/>
      <c r="CK37" s="173"/>
      <c r="CL37" s="173"/>
      <c r="CM37" s="173"/>
      <c r="CN37" s="173"/>
      <c r="CO37" s="173"/>
      <c r="CP37" s="173"/>
      <c r="CQ37" s="173"/>
      <c r="CR37" s="173"/>
      <c r="CS37" s="173"/>
      <c r="CT37" s="173"/>
      <c r="CU37" s="173"/>
      <c r="CV37" s="173"/>
      <c r="CW37" s="173"/>
      <c r="CX37" s="173"/>
      <c r="CY37" s="173"/>
      <c r="CZ37" s="173"/>
      <c r="DA37" s="173"/>
      <c r="DB37" s="173"/>
      <c r="DC37" s="173"/>
      <c r="DD37" s="173"/>
      <c r="DE37" s="173"/>
      <c r="DF37" s="173"/>
      <c r="DG37" s="173"/>
      <c r="DH37" s="173"/>
      <c r="DI37" s="173"/>
      <c r="DJ37" s="173"/>
      <c r="DK37" s="173"/>
      <c r="DL37" s="173"/>
      <c r="DM37" s="173"/>
      <c r="DN37" s="173"/>
      <c r="DO37" s="173"/>
      <c r="DP37" s="173"/>
      <c r="DQ37" s="173"/>
      <c r="DR37" s="173"/>
      <c r="DS37" s="173"/>
      <c r="DT37" s="173"/>
      <c r="DU37" s="173"/>
      <c r="DV37" s="173"/>
      <c r="DW37" s="173"/>
      <c r="DX37" s="173"/>
      <c r="DY37" s="173"/>
      <c r="DZ37" s="173"/>
      <c r="EA37" s="173"/>
      <c r="EB37" s="173"/>
      <c r="EC37" s="173"/>
      <c r="ED37" s="173"/>
      <c r="EE37" s="173"/>
      <c r="EF37" s="173"/>
      <c r="EG37" s="173"/>
      <c r="EH37" s="173"/>
      <c r="EI37" s="173"/>
      <c r="EJ37" s="173"/>
      <c r="EK37" s="173"/>
      <c r="EL37" s="173"/>
      <c r="EM37" s="173"/>
      <c r="EN37" s="173"/>
      <c r="EO37" s="173"/>
      <c r="EP37" s="173"/>
      <c r="EQ37" s="173"/>
      <c r="ER37" s="173"/>
      <c r="ES37" s="173"/>
      <c r="ET37" s="173"/>
      <c r="EU37" s="173"/>
      <c r="EV37" s="173"/>
      <c r="EW37" s="173"/>
      <c r="EX37" s="173"/>
      <c r="EY37" s="173"/>
      <c r="EZ37" s="173"/>
      <c r="FA37" s="173"/>
      <c r="FB37" s="173"/>
      <c r="FC37" s="173"/>
      <c r="FD37" s="173"/>
      <c r="FE37" s="173"/>
      <c r="FF37" s="173"/>
      <c r="FG37" s="173"/>
      <c r="FH37" s="173"/>
      <c r="FI37" s="173"/>
      <c r="FJ37" s="173"/>
      <c r="FK37" s="173"/>
      <c r="FL37" s="173"/>
      <c r="FM37" s="173"/>
      <c r="FN37" s="173"/>
      <c r="FO37" s="173"/>
      <c r="FP37" s="173"/>
      <c r="FQ37" s="173"/>
      <c r="FR37" s="173"/>
      <c r="FS37" s="173"/>
      <c r="FT37" s="173"/>
      <c r="FU37" s="173"/>
      <c r="FV37" s="173"/>
      <c r="FW37" s="173"/>
      <c r="FX37" s="173"/>
      <c r="FY37" s="173"/>
      <c r="FZ37" s="173"/>
      <c r="GA37" s="173"/>
      <c r="GB37" s="173"/>
      <c r="GC37" s="173"/>
      <c r="GD37" s="173"/>
      <c r="GE37" s="173"/>
      <c r="GF37" s="173"/>
      <c r="GG37" s="173"/>
      <c r="GH37" s="173"/>
      <c r="GI37" s="173"/>
      <c r="GJ37" s="173"/>
      <c r="GK37" s="173"/>
      <c r="GL37" s="173"/>
      <c r="GM37" s="173"/>
      <c r="GN37" s="173"/>
      <c r="GO37" s="173"/>
      <c r="GP37" s="173"/>
      <c r="GQ37" s="173"/>
      <c r="GR37" s="173"/>
      <c r="GS37" s="173"/>
      <c r="GT37" s="173"/>
      <c r="GU37" s="173"/>
      <c r="GV37" s="173"/>
      <c r="GW37" s="173"/>
      <c r="GX37" s="173"/>
      <c r="GY37" s="173"/>
      <c r="GZ37" s="173"/>
      <c r="HA37" s="173"/>
      <c r="HB37" s="173"/>
      <c r="HC37" s="173"/>
      <c r="HD37" s="173"/>
      <c r="HE37" s="173"/>
      <c r="HF37" s="173"/>
      <c r="HG37" s="173"/>
      <c r="HH37" s="173"/>
      <c r="HI37" s="173"/>
      <c r="HJ37" s="173"/>
      <c r="HK37" s="173"/>
      <c r="HL37" s="173"/>
      <c r="HM37" s="173"/>
      <c r="HN37" s="173"/>
      <c r="HO37" s="173"/>
      <c r="HP37" s="173"/>
      <c r="HQ37" s="173"/>
      <c r="HR37" s="173"/>
      <c r="HS37" s="173"/>
      <c r="HT37" s="173"/>
      <c r="HU37" s="173"/>
      <c r="HV37" s="173"/>
      <c r="HW37" s="173"/>
      <c r="HX37" s="173"/>
      <c r="HY37" s="173"/>
      <c r="HZ37" s="173"/>
      <c r="IA37" s="173"/>
      <c r="IB37" s="173"/>
      <c r="IC37" s="173"/>
      <c r="ID37" s="173"/>
      <c r="IE37" s="173"/>
      <c r="IF37" s="173"/>
      <c r="IG37" s="173"/>
      <c r="IH37" s="173"/>
      <c r="II37" s="173"/>
      <c r="IJ37" s="173"/>
      <c r="IK37" s="173"/>
      <c r="IL37" s="173"/>
      <c r="IM37" s="173"/>
      <c r="IN37" s="173"/>
      <c r="IO37" s="173"/>
      <c r="IP37" s="173"/>
      <c r="IQ37" s="173"/>
      <c r="IR37" s="173"/>
      <c r="IS37" s="173"/>
    </row>
    <row r="38" spans="1:253">
      <c r="A38" s="183"/>
      <c r="B38" s="184"/>
      <c r="C38" s="183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3"/>
      <c r="AL38" s="173"/>
      <c r="AM38" s="173"/>
      <c r="AN38" s="173"/>
      <c r="AO38" s="173"/>
      <c r="AP38" s="173"/>
      <c r="AQ38" s="173"/>
      <c r="AR38" s="173"/>
      <c r="AS38" s="173"/>
      <c r="AT38" s="173"/>
      <c r="AU38" s="173"/>
      <c r="AV38" s="173"/>
      <c r="AW38" s="173"/>
      <c r="AX38" s="173"/>
      <c r="AY38" s="173"/>
      <c r="AZ38" s="173"/>
      <c r="BA38" s="173"/>
      <c r="BB38" s="173"/>
      <c r="BC38" s="173"/>
      <c r="BD38" s="173"/>
      <c r="BE38" s="173"/>
      <c r="BF38" s="173"/>
      <c r="BG38" s="173"/>
      <c r="BH38" s="173"/>
      <c r="BI38" s="173"/>
      <c r="BJ38" s="173"/>
      <c r="BK38" s="173"/>
      <c r="BL38" s="173"/>
      <c r="BM38" s="173"/>
      <c r="BN38" s="173"/>
      <c r="BO38" s="173"/>
      <c r="BP38" s="173"/>
      <c r="BQ38" s="173"/>
      <c r="BR38" s="173"/>
      <c r="BS38" s="173"/>
      <c r="BT38" s="173"/>
      <c r="BU38" s="173"/>
      <c r="BV38" s="173"/>
      <c r="BW38" s="173"/>
      <c r="BX38" s="173"/>
      <c r="BY38" s="173"/>
      <c r="BZ38" s="173"/>
      <c r="CA38" s="173"/>
      <c r="CB38" s="173"/>
      <c r="CC38" s="173"/>
      <c r="CD38" s="173"/>
      <c r="CE38" s="173"/>
      <c r="CF38" s="173"/>
      <c r="CG38" s="173"/>
      <c r="CH38" s="173"/>
      <c r="CI38" s="173"/>
      <c r="CJ38" s="173"/>
      <c r="CK38" s="173"/>
      <c r="CL38" s="173"/>
      <c r="CM38" s="173"/>
      <c r="CN38" s="173"/>
      <c r="CO38" s="173"/>
      <c r="CP38" s="173"/>
      <c r="CQ38" s="173"/>
      <c r="CR38" s="173"/>
      <c r="CS38" s="173"/>
      <c r="CT38" s="173"/>
      <c r="CU38" s="173"/>
      <c r="CV38" s="173"/>
      <c r="CW38" s="173"/>
      <c r="CX38" s="173"/>
      <c r="CY38" s="173"/>
      <c r="CZ38" s="173"/>
      <c r="DA38" s="173"/>
      <c r="DB38" s="173"/>
      <c r="DC38" s="173"/>
      <c r="DD38" s="173"/>
      <c r="DE38" s="173"/>
      <c r="DF38" s="173"/>
      <c r="DG38" s="173"/>
      <c r="DH38" s="173"/>
      <c r="DI38" s="173"/>
      <c r="DJ38" s="173"/>
      <c r="DK38" s="173"/>
      <c r="DL38" s="173"/>
      <c r="DM38" s="173"/>
      <c r="DN38" s="173"/>
      <c r="DO38" s="173"/>
      <c r="DP38" s="173"/>
      <c r="DQ38" s="173"/>
      <c r="DR38" s="173"/>
      <c r="DS38" s="173"/>
      <c r="DT38" s="173"/>
      <c r="DU38" s="173"/>
      <c r="DV38" s="173"/>
      <c r="DW38" s="173"/>
      <c r="DX38" s="173"/>
      <c r="DY38" s="173"/>
      <c r="DZ38" s="173"/>
      <c r="EA38" s="173"/>
      <c r="EB38" s="173"/>
      <c r="EC38" s="173"/>
      <c r="ED38" s="173"/>
      <c r="EE38" s="173"/>
      <c r="EF38" s="173"/>
      <c r="EG38" s="173"/>
      <c r="EH38" s="173"/>
      <c r="EI38" s="173"/>
      <c r="EJ38" s="173"/>
      <c r="EK38" s="173"/>
      <c r="EL38" s="173"/>
      <c r="EM38" s="173"/>
      <c r="EN38" s="173"/>
      <c r="EO38" s="173"/>
      <c r="EP38" s="173"/>
      <c r="EQ38" s="173"/>
      <c r="ER38" s="173"/>
      <c r="ES38" s="173"/>
      <c r="ET38" s="173"/>
      <c r="EU38" s="173"/>
      <c r="EV38" s="173"/>
      <c r="EW38" s="173"/>
      <c r="EX38" s="173"/>
      <c r="EY38" s="173"/>
      <c r="EZ38" s="173"/>
      <c r="FA38" s="173"/>
      <c r="FB38" s="173"/>
      <c r="FC38" s="173"/>
      <c r="FD38" s="173"/>
      <c r="FE38" s="173"/>
      <c r="FF38" s="173"/>
      <c r="FG38" s="173"/>
      <c r="FH38" s="173"/>
      <c r="FI38" s="173"/>
      <c r="FJ38" s="173"/>
      <c r="FK38" s="173"/>
      <c r="FL38" s="173"/>
      <c r="FM38" s="173"/>
      <c r="FN38" s="173"/>
      <c r="FO38" s="173"/>
      <c r="FP38" s="173"/>
      <c r="FQ38" s="173"/>
      <c r="FR38" s="173"/>
      <c r="FS38" s="173"/>
      <c r="FT38" s="173"/>
      <c r="FU38" s="173"/>
      <c r="FV38" s="173"/>
      <c r="FW38" s="173"/>
      <c r="FX38" s="173"/>
      <c r="FY38" s="173"/>
      <c r="FZ38" s="173"/>
      <c r="GA38" s="173"/>
      <c r="GB38" s="173"/>
      <c r="GC38" s="173"/>
      <c r="GD38" s="173"/>
      <c r="GE38" s="173"/>
      <c r="GF38" s="173"/>
      <c r="GG38" s="173"/>
      <c r="GH38" s="173"/>
      <c r="GI38" s="173"/>
      <c r="GJ38" s="173"/>
      <c r="GK38" s="173"/>
      <c r="GL38" s="173"/>
      <c r="GM38" s="173"/>
      <c r="GN38" s="173"/>
      <c r="GO38" s="173"/>
      <c r="GP38" s="173"/>
      <c r="GQ38" s="173"/>
      <c r="GR38" s="173"/>
      <c r="GS38" s="173"/>
      <c r="GT38" s="173"/>
      <c r="GU38" s="173"/>
      <c r="GV38" s="173"/>
      <c r="GW38" s="173"/>
      <c r="GX38" s="173"/>
      <c r="GY38" s="173"/>
      <c r="GZ38" s="173"/>
      <c r="HA38" s="173"/>
      <c r="HB38" s="173"/>
      <c r="HC38" s="173"/>
      <c r="HD38" s="173"/>
      <c r="HE38" s="173"/>
      <c r="HF38" s="173"/>
      <c r="HG38" s="173"/>
      <c r="HH38" s="173"/>
      <c r="HI38" s="173"/>
      <c r="HJ38" s="173"/>
      <c r="HK38" s="173"/>
      <c r="HL38" s="173"/>
      <c r="HM38" s="173"/>
      <c r="HN38" s="173"/>
      <c r="HO38" s="173"/>
      <c r="HP38" s="173"/>
      <c r="HQ38" s="173"/>
      <c r="HR38" s="173"/>
      <c r="HS38" s="173"/>
      <c r="HT38" s="173"/>
      <c r="HU38" s="173"/>
      <c r="HV38" s="173"/>
      <c r="HW38" s="173"/>
      <c r="HX38" s="173"/>
      <c r="HY38" s="173"/>
      <c r="HZ38" s="173"/>
      <c r="IA38" s="173"/>
      <c r="IB38" s="173"/>
      <c r="IC38" s="173"/>
      <c r="ID38" s="173"/>
      <c r="IE38" s="173"/>
      <c r="IF38" s="173"/>
      <c r="IG38" s="173"/>
      <c r="IH38" s="173"/>
      <c r="II38" s="173"/>
      <c r="IJ38" s="173"/>
      <c r="IK38" s="173"/>
      <c r="IL38" s="173"/>
      <c r="IM38" s="173"/>
      <c r="IN38" s="173"/>
      <c r="IO38" s="173"/>
      <c r="IP38" s="173"/>
      <c r="IQ38" s="173"/>
      <c r="IR38" s="173"/>
      <c r="IS38" s="173"/>
    </row>
    <row r="39" spans="1:253">
      <c r="A39" s="183"/>
      <c r="B39" s="184"/>
      <c r="C39" s="18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  <c r="BK39" s="173"/>
      <c r="BL39" s="173"/>
      <c r="BM39" s="173"/>
      <c r="BN39" s="173"/>
      <c r="BO39" s="173"/>
      <c r="BP39" s="173"/>
      <c r="BQ39" s="173"/>
      <c r="BR39" s="173"/>
      <c r="BS39" s="173"/>
      <c r="BT39" s="173"/>
      <c r="BU39" s="173"/>
      <c r="BV39" s="173"/>
      <c r="BW39" s="173"/>
      <c r="BX39" s="173"/>
      <c r="BY39" s="173"/>
      <c r="BZ39" s="173"/>
      <c r="CA39" s="173"/>
      <c r="CB39" s="173"/>
      <c r="CC39" s="173"/>
      <c r="CD39" s="173"/>
      <c r="CE39" s="173"/>
      <c r="CF39" s="173"/>
      <c r="CG39" s="173"/>
      <c r="CH39" s="173"/>
      <c r="CI39" s="173"/>
      <c r="CJ39" s="173"/>
      <c r="CK39" s="173"/>
      <c r="CL39" s="173"/>
      <c r="CM39" s="173"/>
      <c r="CN39" s="173"/>
      <c r="CO39" s="173"/>
      <c r="CP39" s="173"/>
      <c r="CQ39" s="173"/>
      <c r="CR39" s="173"/>
      <c r="CS39" s="173"/>
      <c r="CT39" s="173"/>
      <c r="CU39" s="173"/>
      <c r="CV39" s="173"/>
      <c r="CW39" s="173"/>
      <c r="CX39" s="173"/>
      <c r="CY39" s="173"/>
      <c r="CZ39" s="173"/>
      <c r="DA39" s="173"/>
      <c r="DB39" s="173"/>
      <c r="DC39" s="173"/>
      <c r="DD39" s="173"/>
      <c r="DE39" s="173"/>
      <c r="DF39" s="173"/>
      <c r="DG39" s="173"/>
      <c r="DH39" s="173"/>
      <c r="DI39" s="173"/>
      <c r="DJ39" s="173"/>
      <c r="DK39" s="173"/>
      <c r="DL39" s="173"/>
      <c r="DM39" s="173"/>
      <c r="DN39" s="173"/>
      <c r="DO39" s="173"/>
      <c r="DP39" s="173"/>
      <c r="DQ39" s="173"/>
      <c r="DR39" s="173"/>
      <c r="DS39" s="173"/>
      <c r="DT39" s="173"/>
      <c r="DU39" s="173"/>
      <c r="DV39" s="173"/>
      <c r="DW39" s="173"/>
      <c r="DX39" s="173"/>
      <c r="DY39" s="173"/>
      <c r="DZ39" s="173"/>
      <c r="EA39" s="173"/>
      <c r="EB39" s="173"/>
      <c r="EC39" s="173"/>
      <c r="ED39" s="173"/>
      <c r="EE39" s="173"/>
      <c r="EF39" s="173"/>
      <c r="EG39" s="173"/>
      <c r="EH39" s="173"/>
      <c r="EI39" s="173"/>
      <c r="EJ39" s="173"/>
      <c r="EK39" s="173"/>
      <c r="EL39" s="173"/>
      <c r="EM39" s="173"/>
      <c r="EN39" s="173"/>
      <c r="EO39" s="173"/>
      <c r="EP39" s="173"/>
      <c r="EQ39" s="173"/>
      <c r="ER39" s="173"/>
      <c r="ES39" s="173"/>
      <c r="ET39" s="173"/>
      <c r="EU39" s="173"/>
      <c r="EV39" s="173"/>
      <c r="EW39" s="173"/>
      <c r="EX39" s="173"/>
      <c r="EY39" s="173"/>
      <c r="EZ39" s="173"/>
      <c r="FA39" s="173"/>
      <c r="FB39" s="173"/>
      <c r="FC39" s="173"/>
      <c r="FD39" s="173"/>
      <c r="FE39" s="173"/>
      <c r="FF39" s="173"/>
      <c r="FG39" s="173"/>
      <c r="FH39" s="173"/>
      <c r="FI39" s="173"/>
      <c r="FJ39" s="173"/>
      <c r="FK39" s="173"/>
      <c r="FL39" s="173"/>
      <c r="FM39" s="173"/>
      <c r="FN39" s="173"/>
      <c r="FO39" s="173"/>
      <c r="FP39" s="173"/>
      <c r="FQ39" s="173"/>
      <c r="FR39" s="173"/>
      <c r="FS39" s="173"/>
      <c r="FT39" s="173"/>
      <c r="FU39" s="173"/>
      <c r="FV39" s="173"/>
      <c r="FW39" s="173"/>
      <c r="FX39" s="173"/>
      <c r="FY39" s="173"/>
      <c r="FZ39" s="173"/>
      <c r="GA39" s="173"/>
      <c r="GB39" s="173"/>
      <c r="GC39" s="173"/>
      <c r="GD39" s="173"/>
      <c r="GE39" s="173"/>
      <c r="GF39" s="173"/>
      <c r="GG39" s="173"/>
      <c r="GH39" s="173"/>
      <c r="GI39" s="173"/>
      <c r="GJ39" s="173"/>
      <c r="GK39" s="173"/>
      <c r="GL39" s="173"/>
      <c r="GM39" s="173"/>
      <c r="GN39" s="173"/>
      <c r="GO39" s="173"/>
      <c r="GP39" s="173"/>
      <c r="GQ39" s="173"/>
      <c r="GR39" s="173"/>
      <c r="GS39" s="173"/>
      <c r="GT39" s="173"/>
      <c r="GU39" s="173"/>
      <c r="GV39" s="173"/>
      <c r="GW39" s="173"/>
      <c r="GX39" s="173"/>
      <c r="GY39" s="173"/>
      <c r="GZ39" s="173"/>
      <c r="HA39" s="173"/>
      <c r="HB39" s="173"/>
      <c r="HC39" s="173"/>
      <c r="HD39" s="173"/>
      <c r="HE39" s="173"/>
      <c r="HF39" s="173"/>
      <c r="HG39" s="173"/>
      <c r="HH39" s="173"/>
      <c r="HI39" s="173"/>
      <c r="HJ39" s="173"/>
      <c r="HK39" s="173"/>
      <c r="HL39" s="173"/>
      <c r="HM39" s="173"/>
      <c r="HN39" s="173"/>
      <c r="HO39" s="173"/>
      <c r="HP39" s="173"/>
      <c r="HQ39" s="173"/>
      <c r="HR39" s="173"/>
      <c r="HS39" s="173"/>
      <c r="HT39" s="173"/>
      <c r="HU39" s="173"/>
      <c r="HV39" s="173"/>
      <c r="HW39" s="173"/>
      <c r="HX39" s="173"/>
      <c r="HY39" s="173"/>
      <c r="HZ39" s="173"/>
      <c r="IA39" s="173"/>
      <c r="IB39" s="173"/>
      <c r="IC39" s="173"/>
      <c r="ID39" s="173"/>
      <c r="IE39" s="173"/>
      <c r="IF39" s="173"/>
      <c r="IG39" s="173"/>
      <c r="IH39" s="173"/>
      <c r="II39" s="173"/>
      <c r="IJ39" s="173"/>
      <c r="IK39" s="173"/>
      <c r="IL39" s="173"/>
      <c r="IM39" s="173"/>
      <c r="IN39" s="173"/>
      <c r="IO39" s="173"/>
      <c r="IP39" s="173"/>
      <c r="IQ39" s="173"/>
      <c r="IR39" s="173"/>
      <c r="IS39" s="173"/>
    </row>
    <row r="40" spans="1:253">
      <c r="A40" s="183"/>
      <c r="B40" s="184"/>
      <c r="C40" s="18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173"/>
      <c r="AS40" s="173"/>
      <c r="AT40" s="173"/>
      <c r="AU40" s="173"/>
      <c r="AV40" s="173"/>
      <c r="AW40" s="173"/>
      <c r="AX40" s="173"/>
      <c r="AY40" s="173"/>
      <c r="AZ40" s="173"/>
      <c r="BA40" s="173"/>
      <c r="BB40" s="173"/>
      <c r="BC40" s="173"/>
      <c r="BD40" s="173"/>
      <c r="BE40" s="173"/>
      <c r="BF40" s="173"/>
      <c r="BG40" s="173"/>
      <c r="BH40" s="173"/>
      <c r="BI40" s="173"/>
      <c r="BJ40" s="173"/>
      <c r="BK40" s="173"/>
      <c r="BL40" s="173"/>
      <c r="BM40" s="173"/>
      <c r="BN40" s="173"/>
      <c r="BO40" s="173"/>
      <c r="BP40" s="173"/>
      <c r="BQ40" s="173"/>
      <c r="BR40" s="173"/>
      <c r="BS40" s="173"/>
      <c r="BT40" s="173"/>
      <c r="BU40" s="173"/>
      <c r="BV40" s="173"/>
      <c r="BW40" s="173"/>
      <c r="BX40" s="173"/>
      <c r="BY40" s="173"/>
      <c r="BZ40" s="173"/>
      <c r="CA40" s="173"/>
      <c r="CB40" s="173"/>
      <c r="CC40" s="173"/>
      <c r="CD40" s="173"/>
      <c r="CE40" s="173"/>
      <c r="CF40" s="173"/>
      <c r="CG40" s="173"/>
      <c r="CH40" s="173"/>
      <c r="CI40" s="173"/>
      <c r="CJ40" s="173"/>
      <c r="CK40" s="173"/>
      <c r="CL40" s="173"/>
      <c r="CM40" s="173"/>
      <c r="CN40" s="173"/>
      <c r="CO40" s="173"/>
      <c r="CP40" s="173"/>
      <c r="CQ40" s="173"/>
      <c r="CR40" s="173"/>
      <c r="CS40" s="173"/>
      <c r="CT40" s="173"/>
      <c r="CU40" s="173"/>
      <c r="CV40" s="173"/>
      <c r="CW40" s="173"/>
      <c r="CX40" s="173"/>
      <c r="CY40" s="173"/>
      <c r="CZ40" s="173"/>
      <c r="DA40" s="173"/>
      <c r="DB40" s="173"/>
      <c r="DC40" s="173"/>
      <c r="DD40" s="173"/>
      <c r="DE40" s="173"/>
      <c r="DF40" s="173"/>
      <c r="DG40" s="173"/>
      <c r="DH40" s="173"/>
      <c r="DI40" s="173"/>
      <c r="DJ40" s="173"/>
      <c r="DK40" s="173"/>
      <c r="DL40" s="173"/>
      <c r="DM40" s="173"/>
      <c r="DN40" s="173"/>
      <c r="DO40" s="173"/>
      <c r="DP40" s="173"/>
      <c r="DQ40" s="173"/>
      <c r="DR40" s="173"/>
      <c r="DS40" s="173"/>
      <c r="DT40" s="173"/>
      <c r="DU40" s="173"/>
      <c r="DV40" s="173"/>
      <c r="DW40" s="173"/>
      <c r="DX40" s="173"/>
      <c r="DY40" s="173"/>
      <c r="DZ40" s="173"/>
      <c r="EA40" s="173"/>
      <c r="EB40" s="173"/>
      <c r="EC40" s="173"/>
      <c r="ED40" s="173"/>
      <c r="EE40" s="173"/>
      <c r="EF40" s="173"/>
      <c r="EG40" s="173"/>
      <c r="EH40" s="173"/>
      <c r="EI40" s="173"/>
      <c r="EJ40" s="173"/>
      <c r="EK40" s="173"/>
      <c r="EL40" s="173"/>
      <c r="EM40" s="173"/>
      <c r="EN40" s="173"/>
      <c r="EO40" s="173"/>
      <c r="EP40" s="173"/>
      <c r="EQ40" s="173"/>
      <c r="ER40" s="173"/>
      <c r="ES40" s="173"/>
      <c r="ET40" s="173"/>
      <c r="EU40" s="173"/>
      <c r="EV40" s="173"/>
      <c r="EW40" s="173"/>
      <c r="EX40" s="173"/>
      <c r="EY40" s="173"/>
      <c r="EZ40" s="173"/>
      <c r="FA40" s="173"/>
      <c r="FB40" s="173"/>
      <c r="FC40" s="173"/>
      <c r="FD40" s="173"/>
      <c r="FE40" s="173"/>
      <c r="FF40" s="173"/>
      <c r="FG40" s="173"/>
      <c r="FH40" s="173"/>
      <c r="FI40" s="173"/>
      <c r="FJ40" s="173"/>
      <c r="FK40" s="173"/>
      <c r="FL40" s="173"/>
      <c r="FM40" s="173"/>
      <c r="FN40" s="173"/>
      <c r="FO40" s="173"/>
      <c r="FP40" s="173"/>
      <c r="FQ40" s="173"/>
      <c r="FR40" s="173"/>
      <c r="FS40" s="173"/>
      <c r="FT40" s="173"/>
      <c r="FU40" s="173"/>
      <c r="FV40" s="173"/>
      <c r="FW40" s="173"/>
      <c r="FX40" s="173"/>
      <c r="FY40" s="173"/>
      <c r="FZ40" s="173"/>
      <c r="GA40" s="173"/>
      <c r="GB40" s="173"/>
      <c r="GC40" s="173"/>
      <c r="GD40" s="173"/>
      <c r="GE40" s="173"/>
      <c r="GF40" s="173"/>
      <c r="GG40" s="173"/>
      <c r="GH40" s="173"/>
      <c r="GI40" s="173"/>
      <c r="GJ40" s="173"/>
      <c r="GK40" s="173"/>
      <c r="GL40" s="173"/>
      <c r="GM40" s="173"/>
      <c r="GN40" s="173"/>
      <c r="GO40" s="173"/>
      <c r="GP40" s="173"/>
      <c r="GQ40" s="173"/>
      <c r="GR40" s="173"/>
      <c r="GS40" s="173"/>
      <c r="GT40" s="173"/>
      <c r="GU40" s="173"/>
      <c r="GV40" s="173"/>
      <c r="GW40" s="173"/>
      <c r="GX40" s="173"/>
      <c r="GY40" s="173"/>
      <c r="GZ40" s="173"/>
      <c r="HA40" s="173"/>
      <c r="HB40" s="173"/>
      <c r="HC40" s="173"/>
      <c r="HD40" s="173"/>
      <c r="HE40" s="173"/>
      <c r="HF40" s="173"/>
      <c r="HG40" s="173"/>
      <c r="HH40" s="173"/>
      <c r="HI40" s="173"/>
      <c r="HJ40" s="173"/>
      <c r="HK40" s="173"/>
      <c r="HL40" s="173"/>
      <c r="HM40" s="173"/>
      <c r="HN40" s="173"/>
      <c r="HO40" s="173"/>
      <c r="HP40" s="173"/>
      <c r="HQ40" s="173"/>
      <c r="HR40" s="173"/>
      <c r="HS40" s="173"/>
      <c r="HT40" s="173"/>
      <c r="HU40" s="173"/>
      <c r="HV40" s="173"/>
      <c r="HW40" s="173"/>
      <c r="HX40" s="173"/>
      <c r="HY40" s="173"/>
      <c r="HZ40" s="173"/>
      <c r="IA40" s="173"/>
      <c r="IB40" s="173"/>
      <c r="IC40" s="173"/>
      <c r="ID40" s="173"/>
      <c r="IE40" s="173"/>
      <c r="IF40" s="173"/>
      <c r="IG40" s="173"/>
      <c r="IH40" s="173"/>
      <c r="II40" s="173"/>
      <c r="IJ40" s="173"/>
      <c r="IK40" s="173"/>
      <c r="IL40" s="173"/>
      <c r="IM40" s="173"/>
      <c r="IN40" s="173"/>
      <c r="IO40" s="173"/>
      <c r="IP40" s="173"/>
      <c r="IQ40" s="173"/>
      <c r="IR40" s="173"/>
      <c r="IS40" s="173"/>
    </row>
    <row r="41" spans="1:253">
      <c r="A41" s="183"/>
      <c r="B41" s="184"/>
      <c r="C41" s="18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173"/>
      <c r="AS41" s="173"/>
      <c r="AT41" s="173"/>
      <c r="AU41" s="173"/>
      <c r="AV41" s="173"/>
      <c r="AW41" s="173"/>
      <c r="AX41" s="173"/>
      <c r="AY41" s="173"/>
      <c r="AZ41" s="173"/>
      <c r="BA41" s="173"/>
      <c r="BB41" s="173"/>
      <c r="BC41" s="173"/>
      <c r="BD41" s="173"/>
      <c r="BE41" s="173"/>
      <c r="BF41" s="173"/>
      <c r="BG41" s="173"/>
      <c r="BH41" s="173"/>
      <c r="BI41" s="173"/>
      <c r="BJ41" s="173"/>
      <c r="BK41" s="173"/>
      <c r="BL41" s="173"/>
      <c r="BM41" s="173"/>
      <c r="BN41" s="173"/>
      <c r="BO41" s="173"/>
      <c r="BP41" s="173"/>
      <c r="BQ41" s="173"/>
      <c r="BR41" s="173"/>
      <c r="BS41" s="173"/>
      <c r="BT41" s="173"/>
      <c r="BU41" s="173"/>
      <c r="BV41" s="173"/>
      <c r="BW41" s="173"/>
      <c r="BX41" s="173"/>
      <c r="BY41" s="173"/>
      <c r="BZ41" s="173"/>
      <c r="CA41" s="173"/>
      <c r="CB41" s="173"/>
      <c r="CC41" s="173"/>
      <c r="CD41" s="173"/>
      <c r="CE41" s="173"/>
      <c r="CF41" s="173"/>
      <c r="CG41" s="173"/>
      <c r="CH41" s="173"/>
      <c r="CI41" s="173"/>
      <c r="CJ41" s="173"/>
      <c r="CK41" s="173"/>
      <c r="CL41" s="173"/>
      <c r="CM41" s="173"/>
      <c r="CN41" s="173"/>
      <c r="CO41" s="173"/>
      <c r="CP41" s="173"/>
      <c r="CQ41" s="173"/>
      <c r="CR41" s="173"/>
      <c r="CS41" s="173"/>
      <c r="CT41" s="173"/>
      <c r="CU41" s="173"/>
      <c r="CV41" s="173"/>
      <c r="CW41" s="173"/>
      <c r="CX41" s="173"/>
      <c r="CY41" s="173"/>
      <c r="CZ41" s="173"/>
      <c r="DA41" s="173"/>
      <c r="DB41" s="173"/>
      <c r="DC41" s="173"/>
      <c r="DD41" s="173"/>
      <c r="DE41" s="173"/>
      <c r="DF41" s="173"/>
      <c r="DG41" s="173"/>
      <c r="DH41" s="173"/>
      <c r="DI41" s="173"/>
      <c r="DJ41" s="173"/>
      <c r="DK41" s="173"/>
      <c r="DL41" s="173"/>
      <c r="DM41" s="173"/>
      <c r="DN41" s="173"/>
      <c r="DO41" s="173"/>
      <c r="DP41" s="173"/>
      <c r="DQ41" s="173"/>
      <c r="DR41" s="173"/>
      <c r="DS41" s="173"/>
      <c r="DT41" s="173"/>
      <c r="DU41" s="173"/>
      <c r="DV41" s="173"/>
      <c r="DW41" s="173"/>
      <c r="DX41" s="173"/>
      <c r="DY41" s="173"/>
      <c r="DZ41" s="173"/>
      <c r="EA41" s="173"/>
      <c r="EB41" s="173"/>
      <c r="EC41" s="173"/>
      <c r="ED41" s="173"/>
      <c r="EE41" s="173"/>
      <c r="EF41" s="173"/>
      <c r="EG41" s="173"/>
      <c r="EH41" s="173"/>
      <c r="EI41" s="173"/>
      <c r="EJ41" s="173"/>
      <c r="EK41" s="173"/>
      <c r="EL41" s="173"/>
      <c r="EM41" s="173"/>
      <c r="EN41" s="173"/>
      <c r="EO41" s="173"/>
      <c r="EP41" s="173"/>
      <c r="EQ41" s="173"/>
      <c r="ER41" s="173"/>
      <c r="ES41" s="173"/>
      <c r="ET41" s="173"/>
      <c r="EU41" s="173"/>
      <c r="EV41" s="173"/>
      <c r="EW41" s="173"/>
      <c r="EX41" s="173"/>
      <c r="EY41" s="173"/>
      <c r="EZ41" s="173"/>
      <c r="FA41" s="173"/>
      <c r="FB41" s="173"/>
      <c r="FC41" s="173"/>
      <c r="FD41" s="173"/>
      <c r="FE41" s="173"/>
      <c r="FF41" s="173"/>
      <c r="FG41" s="173"/>
      <c r="FH41" s="173"/>
      <c r="FI41" s="173"/>
      <c r="FJ41" s="173"/>
      <c r="FK41" s="173"/>
      <c r="FL41" s="173"/>
      <c r="FM41" s="173"/>
      <c r="FN41" s="173"/>
      <c r="FO41" s="173"/>
      <c r="FP41" s="173"/>
      <c r="FQ41" s="173"/>
      <c r="FR41" s="173"/>
      <c r="FS41" s="173"/>
      <c r="FT41" s="173"/>
      <c r="FU41" s="173"/>
      <c r="FV41" s="173"/>
      <c r="FW41" s="173"/>
      <c r="FX41" s="173"/>
      <c r="FY41" s="173"/>
      <c r="FZ41" s="173"/>
      <c r="GA41" s="173"/>
      <c r="GB41" s="173"/>
      <c r="GC41" s="173"/>
      <c r="GD41" s="173"/>
      <c r="GE41" s="173"/>
      <c r="GF41" s="173"/>
      <c r="GG41" s="173"/>
      <c r="GH41" s="173"/>
      <c r="GI41" s="173"/>
      <c r="GJ41" s="173"/>
      <c r="GK41" s="173"/>
      <c r="GL41" s="173"/>
      <c r="GM41" s="173"/>
      <c r="GN41" s="173"/>
      <c r="GO41" s="173"/>
      <c r="GP41" s="173"/>
      <c r="GQ41" s="173"/>
      <c r="GR41" s="173"/>
      <c r="GS41" s="173"/>
      <c r="GT41" s="173"/>
      <c r="GU41" s="173"/>
      <c r="GV41" s="173"/>
      <c r="GW41" s="173"/>
      <c r="GX41" s="173"/>
      <c r="GY41" s="173"/>
      <c r="GZ41" s="173"/>
      <c r="HA41" s="173"/>
      <c r="HB41" s="173"/>
      <c r="HC41" s="173"/>
      <c r="HD41" s="173"/>
      <c r="HE41" s="173"/>
      <c r="HF41" s="173"/>
      <c r="HG41" s="173"/>
      <c r="HH41" s="173"/>
      <c r="HI41" s="173"/>
      <c r="HJ41" s="173"/>
      <c r="HK41" s="173"/>
      <c r="HL41" s="173"/>
      <c r="HM41" s="173"/>
      <c r="HN41" s="173"/>
      <c r="HO41" s="173"/>
      <c r="HP41" s="173"/>
      <c r="HQ41" s="173"/>
      <c r="HR41" s="173"/>
      <c r="HS41" s="173"/>
      <c r="HT41" s="173"/>
      <c r="HU41" s="173"/>
      <c r="HV41" s="173"/>
      <c r="HW41" s="173"/>
      <c r="HX41" s="173"/>
      <c r="HY41" s="173"/>
      <c r="HZ41" s="173"/>
      <c r="IA41" s="173"/>
      <c r="IB41" s="173"/>
      <c r="IC41" s="173"/>
      <c r="ID41" s="173"/>
      <c r="IE41" s="173"/>
      <c r="IF41" s="173"/>
      <c r="IG41" s="173"/>
      <c r="IH41" s="173"/>
      <c r="II41" s="173"/>
      <c r="IJ41" s="173"/>
      <c r="IK41" s="173"/>
      <c r="IL41" s="173"/>
      <c r="IM41" s="173"/>
      <c r="IN41" s="173"/>
      <c r="IO41" s="173"/>
      <c r="IP41" s="173"/>
      <c r="IQ41" s="173"/>
      <c r="IR41" s="173"/>
      <c r="IS41" s="173"/>
    </row>
    <row r="42" spans="1:253">
      <c r="A42" s="183"/>
      <c r="B42" s="184"/>
      <c r="C42" s="18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  <c r="AF42" s="173"/>
      <c r="AG42" s="173"/>
      <c r="AH42" s="173"/>
      <c r="AI42" s="173"/>
      <c r="AJ42" s="173"/>
      <c r="AK42" s="173"/>
      <c r="AL42" s="173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3"/>
      <c r="AY42" s="173"/>
      <c r="AZ42" s="173"/>
      <c r="BA42" s="173"/>
      <c r="BB42" s="173"/>
      <c r="BC42" s="173"/>
      <c r="BD42" s="173"/>
      <c r="BE42" s="173"/>
      <c r="BF42" s="173"/>
      <c r="BG42" s="173"/>
      <c r="BH42" s="173"/>
      <c r="BI42" s="173"/>
      <c r="BJ42" s="173"/>
      <c r="BK42" s="173"/>
      <c r="BL42" s="173"/>
      <c r="BM42" s="173"/>
      <c r="BN42" s="173"/>
      <c r="BO42" s="173"/>
      <c r="BP42" s="173"/>
      <c r="BQ42" s="173"/>
      <c r="BR42" s="173"/>
      <c r="BS42" s="173"/>
      <c r="BT42" s="173"/>
      <c r="BU42" s="173"/>
      <c r="BV42" s="173"/>
      <c r="BW42" s="173"/>
      <c r="BX42" s="173"/>
      <c r="BY42" s="173"/>
      <c r="BZ42" s="173"/>
      <c r="CA42" s="173"/>
      <c r="CB42" s="173"/>
      <c r="CC42" s="173"/>
      <c r="CD42" s="173"/>
      <c r="CE42" s="173"/>
      <c r="CF42" s="173"/>
      <c r="CG42" s="173"/>
      <c r="CH42" s="173"/>
      <c r="CI42" s="173"/>
      <c r="CJ42" s="173"/>
      <c r="CK42" s="173"/>
      <c r="CL42" s="173"/>
      <c r="CM42" s="173"/>
      <c r="CN42" s="173"/>
      <c r="CO42" s="173"/>
      <c r="CP42" s="173"/>
      <c r="CQ42" s="173"/>
      <c r="CR42" s="173"/>
      <c r="CS42" s="173"/>
      <c r="CT42" s="173"/>
      <c r="CU42" s="173"/>
      <c r="CV42" s="173"/>
      <c r="CW42" s="173"/>
      <c r="CX42" s="173"/>
      <c r="CY42" s="173"/>
      <c r="CZ42" s="173"/>
      <c r="DA42" s="173"/>
      <c r="DB42" s="173"/>
      <c r="DC42" s="173"/>
      <c r="DD42" s="173"/>
      <c r="DE42" s="173"/>
      <c r="DF42" s="173"/>
      <c r="DG42" s="173"/>
      <c r="DH42" s="173"/>
      <c r="DI42" s="173"/>
      <c r="DJ42" s="173"/>
      <c r="DK42" s="173"/>
      <c r="DL42" s="173"/>
      <c r="DM42" s="173"/>
      <c r="DN42" s="173"/>
      <c r="DO42" s="173"/>
      <c r="DP42" s="173"/>
      <c r="DQ42" s="173"/>
      <c r="DR42" s="173"/>
      <c r="DS42" s="173"/>
      <c r="DT42" s="173"/>
      <c r="DU42" s="173"/>
      <c r="DV42" s="173"/>
      <c r="DW42" s="173"/>
      <c r="DX42" s="173"/>
      <c r="DY42" s="173"/>
      <c r="DZ42" s="173"/>
      <c r="EA42" s="173"/>
      <c r="EB42" s="173"/>
      <c r="EC42" s="173"/>
      <c r="ED42" s="173"/>
      <c r="EE42" s="173"/>
      <c r="EF42" s="173"/>
      <c r="EG42" s="173"/>
      <c r="EH42" s="173"/>
      <c r="EI42" s="173"/>
      <c r="EJ42" s="173"/>
      <c r="EK42" s="173"/>
      <c r="EL42" s="173"/>
      <c r="EM42" s="173"/>
      <c r="EN42" s="173"/>
      <c r="EO42" s="173"/>
      <c r="EP42" s="173"/>
      <c r="EQ42" s="173"/>
      <c r="ER42" s="173"/>
      <c r="ES42" s="173"/>
      <c r="ET42" s="173"/>
      <c r="EU42" s="173"/>
      <c r="EV42" s="173"/>
      <c r="EW42" s="173"/>
      <c r="EX42" s="173"/>
      <c r="EY42" s="173"/>
      <c r="EZ42" s="173"/>
      <c r="FA42" s="173"/>
      <c r="FB42" s="173"/>
      <c r="FC42" s="173"/>
      <c r="FD42" s="173"/>
      <c r="FE42" s="173"/>
      <c r="FF42" s="173"/>
      <c r="FG42" s="173"/>
      <c r="FH42" s="173"/>
      <c r="FI42" s="173"/>
      <c r="FJ42" s="173"/>
      <c r="FK42" s="173"/>
      <c r="FL42" s="173"/>
      <c r="FM42" s="173"/>
      <c r="FN42" s="173"/>
      <c r="FO42" s="173"/>
      <c r="FP42" s="173"/>
      <c r="FQ42" s="173"/>
      <c r="FR42" s="173"/>
      <c r="FS42" s="173"/>
      <c r="FT42" s="173"/>
      <c r="FU42" s="173"/>
      <c r="FV42" s="173"/>
      <c r="FW42" s="173"/>
      <c r="FX42" s="173"/>
      <c r="FY42" s="173"/>
      <c r="FZ42" s="173"/>
      <c r="GA42" s="173"/>
      <c r="GB42" s="173"/>
      <c r="GC42" s="173"/>
      <c r="GD42" s="173"/>
      <c r="GE42" s="173"/>
      <c r="GF42" s="173"/>
      <c r="GG42" s="173"/>
      <c r="GH42" s="173"/>
      <c r="GI42" s="173"/>
      <c r="GJ42" s="173"/>
      <c r="GK42" s="173"/>
      <c r="GL42" s="173"/>
      <c r="GM42" s="173"/>
      <c r="GN42" s="173"/>
      <c r="GO42" s="173"/>
      <c r="GP42" s="173"/>
      <c r="GQ42" s="173"/>
      <c r="GR42" s="173"/>
      <c r="GS42" s="173"/>
      <c r="GT42" s="173"/>
      <c r="GU42" s="173"/>
      <c r="GV42" s="173"/>
      <c r="GW42" s="173"/>
      <c r="GX42" s="173"/>
      <c r="GY42" s="173"/>
      <c r="GZ42" s="173"/>
      <c r="HA42" s="173"/>
      <c r="HB42" s="173"/>
      <c r="HC42" s="173"/>
      <c r="HD42" s="173"/>
      <c r="HE42" s="173"/>
      <c r="HF42" s="173"/>
      <c r="HG42" s="173"/>
      <c r="HH42" s="173"/>
      <c r="HI42" s="173"/>
      <c r="HJ42" s="173"/>
      <c r="HK42" s="173"/>
      <c r="HL42" s="173"/>
      <c r="HM42" s="173"/>
      <c r="HN42" s="173"/>
      <c r="HO42" s="173"/>
      <c r="HP42" s="173"/>
      <c r="HQ42" s="173"/>
      <c r="HR42" s="173"/>
      <c r="HS42" s="173"/>
      <c r="HT42" s="173"/>
      <c r="HU42" s="173"/>
      <c r="HV42" s="173"/>
      <c r="HW42" s="173"/>
      <c r="HX42" s="173"/>
      <c r="HY42" s="173"/>
      <c r="HZ42" s="173"/>
      <c r="IA42" s="173"/>
      <c r="IB42" s="173"/>
      <c r="IC42" s="173"/>
      <c r="ID42" s="173"/>
      <c r="IE42" s="173"/>
      <c r="IF42" s="173"/>
      <c r="IG42" s="173"/>
      <c r="IH42" s="173"/>
      <c r="II42" s="173"/>
      <c r="IJ42" s="173"/>
      <c r="IK42" s="173"/>
      <c r="IL42" s="173"/>
      <c r="IM42" s="173"/>
      <c r="IN42" s="173"/>
      <c r="IO42" s="173"/>
      <c r="IP42" s="173"/>
      <c r="IQ42" s="173"/>
      <c r="IR42" s="173"/>
      <c r="IS42" s="173"/>
    </row>
    <row r="43" spans="1:253">
      <c r="A43" s="183"/>
      <c r="B43" s="184"/>
      <c r="C43" s="183"/>
      <c r="D43" s="173"/>
      <c r="E43" s="173"/>
      <c r="F43" s="173"/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173"/>
      <c r="AB43" s="173"/>
      <c r="AC43" s="173"/>
      <c r="AD43" s="173"/>
      <c r="AE43" s="173"/>
      <c r="AF43" s="173"/>
      <c r="AG43" s="173"/>
      <c r="AH43" s="173"/>
      <c r="AI43" s="173"/>
      <c r="AJ43" s="173"/>
      <c r="AK43" s="173"/>
      <c r="AL43" s="173"/>
      <c r="AM43" s="173"/>
      <c r="AN43" s="173"/>
      <c r="AO43" s="173"/>
      <c r="AP43" s="173"/>
      <c r="AQ43" s="173"/>
      <c r="AR43" s="173"/>
      <c r="AS43" s="173"/>
      <c r="AT43" s="173"/>
      <c r="AU43" s="173"/>
      <c r="AV43" s="173"/>
      <c r="AW43" s="173"/>
      <c r="AX43" s="173"/>
      <c r="AY43" s="173"/>
      <c r="AZ43" s="173"/>
      <c r="BA43" s="173"/>
      <c r="BB43" s="173"/>
      <c r="BC43" s="173"/>
      <c r="BD43" s="173"/>
      <c r="BE43" s="173"/>
      <c r="BF43" s="173"/>
      <c r="BG43" s="173"/>
      <c r="BH43" s="173"/>
      <c r="BI43" s="173"/>
      <c r="BJ43" s="173"/>
      <c r="BK43" s="173"/>
      <c r="BL43" s="173"/>
      <c r="BM43" s="173"/>
      <c r="BN43" s="173"/>
      <c r="BO43" s="173"/>
      <c r="BP43" s="173"/>
      <c r="BQ43" s="173"/>
      <c r="BR43" s="173"/>
      <c r="BS43" s="173"/>
      <c r="BT43" s="173"/>
      <c r="BU43" s="173"/>
      <c r="BV43" s="173"/>
      <c r="BW43" s="173"/>
      <c r="BX43" s="173"/>
      <c r="BY43" s="173"/>
      <c r="BZ43" s="173"/>
      <c r="CA43" s="173"/>
      <c r="CB43" s="173"/>
      <c r="CC43" s="173"/>
      <c r="CD43" s="173"/>
      <c r="CE43" s="173"/>
      <c r="CF43" s="173"/>
      <c r="CG43" s="173"/>
      <c r="CH43" s="173"/>
      <c r="CI43" s="173"/>
      <c r="CJ43" s="173"/>
      <c r="CK43" s="173"/>
      <c r="CL43" s="173"/>
      <c r="CM43" s="173"/>
      <c r="CN43" s="173"/>
      <c r="CO43" s="173"/>
      <c r="CP43" s="173"/>
      <c r="CQ43" s="173"/>
      <c r="CR43" s="173"/>
      <c r="CS43" s="173"/>
      <c r="CT43" s="173"/>
      <c r="CU43" s="173"/>
      <c r="CV43" s="173"/>
      <c r="CW43" s="173"/>
      <c r="CX43" s="173"/>
      <c r="CY43" s="173"/>
      <c r="CZ43" s="173"/>
      <c r="DA43" s="173"/>
      <c r="DB43" s="173"/>
      <c r="DC43" s="173"/>
      <c r="DD43" s="173"/>
      <c r="DE43" s="173"/>
      <c r="DF43" s="173"/>
      <c r="DG43" s="173"/>
      <c r="DH43" s="173"/>
      <c r="DI43" s="173"/>
      <c r="DJ43" s="173"/>
      <c r="DK43" s="173"/>
      <c r="DL43" s="173"/>
      <c r="DM43" s="173"/>
      <c r="DN43" s="173"/>
      <c r="DO43" s="173"/>
      <c r="DP43" s="173"/>
      <c r="DQ43" s="173"/>
      <c r="DR43" s="173"/>
      <c r="DS43" s="173"/>
      <c r="DT43" s="173"/>
      <c r="DU43" s="173"/>
      <c r="DV43" s="173"/>
      <c r="DW43" s="173"/>
      <c r="DX43" s="173"/>
      <c r="DY43" s="173"/>
      <c r="DZ43" s="173"/>
      <c r="EA43" s="173"/>
      <c r="EB43" s="173"/>
      <c r="EC43" s="173"/>
      <c r="ED43" s="173"/>
      <c r="EE43" s="173"/>
      <c r="EF43" s="173"/>
      <c r="EG43" s="173"/>
      <c r="EH43" s="173"/>
      <c r="EI43" s="173"/>
      <c r="EJ43" s="173"/>
      <c r="EK43" s="173"/>
      <c r="EL43" s="173"/>
      <c r="EM43" s="173"/>
      <c r="EN43" s="173"/>
      <c r="EO43" s="173"/>
      <c r="EP43" s="173"/>
      <c r="EQ43" s="173"/>
      <c r="ER43" s="173"/>
      <c r="ES43" s="173"/>
      <c r="ET43" s="173"/>
      <c r="EU43" s="173"/>
      <c r="EV43" s="173"/>
      <c r="EW43" s="173"/>
      <c r="EX43" s="173"/>
      <c r="EY43" s="173"/>
      <c r="EZ43" s="173"/>
      <c r="FA43" s="173"/>
      <c r="FB43" s="173"/>
      <c r="FC43" s="173"/>
      <c r="FD43" s="173"/>
      <c r="FE43" s="173"/>
      <c r="FF43" s="173"/>
      <c r="FG43" s="173"/>
      <c r="FH43" s="173"/>
      <c r="FI43" s="173"/>
      <c r="FJ43" s="173"/>
      <c r="FK43" s="173"/>
      <c r="FL43" s="173"/>
      <c r="FM43" s="173"/>
      <c r="FN43" s="173"/>
      <c r="FO43" s="173"/>
      <c r="FP43" s="173"/>
      <c r="FQ43" s="173"/>
      <c r="FR43" s="173"/>
      <c r="FS43" s="173"/>
      <c r="FT43" s="173"/>
      <c r="FU43" s="173"/>
      <c r="FV43" s="173"/>
      <c r="FW43" s="173"/>
      <c r="FX43" s="173"/>
      <c r="FY43" s="173"/>
      <c r="FZ43" s="173"/>
      <c r="GA43" s="173"/>
      <c r="GB43" s="173"/>
      <c r="GC43" s="173"/>
      <c r="GD43" s="173"/>
      <c r="GE43" s="173"/>
      <c r="GF43" s="173"/>
      <c r="GG43" s="173"/>
      <c r="GH43" s="173"/>
      <c r="GI43" s="173"/>
      <c r="GJ43" s="173"/>
      <c r="GK43" s="173"/>
      <c r="GL43" s="173"/>
      <c r="GM43" s="173"/>
      <c r="GN43" s="173"/>
      <c r="GO43" s="173"/>
      <c r="GP43" s="173"/>
      <c r="GQ43" s="173"/>
      <c r="GR43" s="173"/>
      <c r="GS43" s="173"/>
      <c r="GT43" s="173"/>
      <c r="GU43" s="173"/>
      <c r="GV43" s="173"/>
      <c r="GW43" s="173"/>
      <c r="GX43" s="173"/>
      <c r="GY43" s="173"/>
      <c r="GZ43" s="173"/>
      <c r="HA43" s="173"/>
      <c r="HB43" s="173"/>
      <c r="HC43" s="173"/>
      <c r="HD43" s="173"/>
      <c r="HE43" s="173"/>
      <c r="HF43" s="173"/>
      <c r="HG43" s="173"/>
      <c r="HH43" s="173"/>
      <c r="HI43" s="173"/>
      <c r="HJ43" s="173"/>
      <c r="HK43" s="173"/>
      <c r="HL43" s="173"/>
      <c r="HM43" s="173"/>
      <c r="HN43" s="173"/>
      <c r="HO43" s="173"/>
      <c r="HP43" s="173"/>
      <c r="HQ43" s="173"/>
      <c r="HR43" s="173"/>
      <c r="HS43" s="173"/>
      <c r="HT43" s="173"/>
      <c r="HU43" s="173"/>
      <c r="HV43" s="173"/>
      <c r="HW43" s="173"/>
      <c r="HX43" s="173"/>
      <c r="HY43" s="173"/>
      <c r="HZ43" s="173"/>
      <c r="IA43" s="173"/>
      <c r="IB43" s="173"/>
      <c r="IC43" s="173"/>
      <c r="ID43" s="173"/>
      <c r="IE43" s="173"/>
      <c r="IF43" s="173"/>
      <c r="IG43" s="173"/>
      <c r="IH43" s="173"/>
      <c r="II43" s="173"/>
      <c r="IJ43" s="173"/>
      <c r="IK43" s="173"/>
      <c r="IL43" s="173"/>
      <c r="IM43" s="173"/>
      <c r="IN43" s="173"/>
      <c r="IO43" s="173"/>
      <c r="IP43" s="173"/>
      <c r="IQ43" s="173"/>
      <c r="IR43" s="173"/>
      <c r="IS43" s="173"/>
    </row>
    <row r="44" spans="1:253">
      <c r="A44" s="183"/>
      <c r="B44" s="184"/>
      <c r="C44" s="18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3"/>
      <c r="AR44" s="173"/>
      <c r="AS44" s="173"/>
      <c r="AT44" s="173"/>
      <c r="AU44" s="173"/>
      <c r="AV44" s="173"/>
      <c r="AW44" s="173"/>
      <c r="AX44" s="173"/>
      <c r="AY44" s="173"/>
      <c r="AZ44" s="173"/>
      <c r="BA44" s="173"/>
      <c r="BB44" s="173"/>
      <c r="BC44" s="173"/>
      <c r="BD44" s="173"/>
      <c r="BE44" s="173"/>
      <c r="BF44" s="173"/>
      <c r="BG44" s="173"/>
      <c r="BH44" s="173"/>
      <c r="BI44" s="173"/>
      <c r="BJ44" s="173"/>
      <c r="BK44" s="173"/>
      <c r="BL44" s="173"/>
      <c r="BM44" s="173"/>
      <c r="BN44" s="173"/>
      <c r="BO44" s="173"/>
      <c r="BP44" s="173"/>
      <c r="BQ44" s="173"/>
      <c r="BR44" s="173"/>
      <c r="BS44" s="173"/>
      <c r="BT44" s="173"/>
      <c r="BU44" s="173"/>
      <c r="BV44" s="173"/>
      <c r="BW44" s="173"/>
      <c r="BX44" s="173"/>
      <c r="BY44" s="173"/>
      <c r="BZ44" s="173"/>
      <c r="CA44" s="173"/>
      <c r="CB44" s="173"/>
      <c r="CC44" s="173"/>
      <c r="CD44" s="173"/>
      <c r="CE44" s="173"/>
      <c r="CF44" s="173"/>
      <c r="CG44" s="173"/>
      <c r="CH44" s="173"/>
      <c r="CI44" s="173"/>
      <c r="CJ44" s="173"/>
      <c r="CK44" s="173"/>
      <c r="CL44" s="173"/>
      <c r="CM44" s="173"/>
      <c r="CN44" s="173"/>
      <c r="CO44" s="173"/>
      <c r="CP44" s="173"/>
      <c r="CQ44" s="173"/>
      <c r="CR44" s="173"/>
      <c r="CS44" s="173"/>
      <c r="CT44" s="173"/>
      <c r="CU44" s="173"/>
      <c r="CV44" s="173"/>
      <c r="CW44" s="173"/>
      <c r="CX44" s="173"/>
      <c r="CY44" s="173"/>
      <c r="CZ44" s="173"/>
      <c r="DA44" s="173"/>
      <c r="DB44" s="173"/>
      <c r="DC44" s="173"/>
      <c r="DD44" s="173"/>
      <c r="DE44" s="173"/>
      <c r="DF44" s="173"/>
      <c r="DG44" s="173"/>
      <c r="DH44" s="173"/>
      <c r="DI44" s="173"/>
      <c r="DJ44" s="173"/>
      <c r="DK44" s="173"/>
      <c r="DL44" s="173"/>
      <c r="DM44" s="173"/>
      <c r="DN44" s="173"/>
      <c r="DO44" s="173"/>
      <c r="DP44" s="173"/>
      <c r="DQ44" s="173"/>
      <c r="DR44" s="173"/>
      <c r="DS44" s="173"/>
      <c r="DT44" s="173"/>
      <c r="DU44" s="173"/>
      <c r="DV44" s="173"/>
      <c r="DW44" s="173"/>
      <c r="DX44" s="173"/>
      <c r="DY44" s="173"/>
      <c r="DZ44" s="173"/>
      <c r="EA44" s="173"/>
      <c r="EB44" s="173"/>
      <c r="EC44" s="173"/>
      <c r="ED44" s="173"/>
      <c r="EE44" s="173"/>
      <c r="EF44" s="173"/>
      <c r="EG44" s="173"/>
      <c r="EH44" s="173"/>
      <c r="EI44" s="173"/>
      <c r="EJ44" s="173"/>
      <c r="EK44" s="173"/>
      <c r="EL44" s="173"/>
      <c r="EM44" s="173"/>
      <c r="EN44" s="173"/>
      <c r="EO44" s="173"/>
      <c r="EP44" s="173"/>
      <c r="EQ44" s="173"/>
      <c r="ER44" s="173"/>
      <c r="ES44" s="173"/>
      <c r="ET44" s="173"/>
      <c r="EU44" s="173"/>
      <c r="EV44" s="173"/>
      <c r="EW44" s="173"/>
      <c r="EX44" s="173"/>
      <c r="EY44" s="173"/>
      <c r="EZ44" s="173"/>
      <c r="FA44" s="173"/>
      <c r="FB44" s="173"/>
      <c r="FC44" s="173"/>
      <c r="FD44" s="173"/>
      <c r="FE44" s="173"/>
      <c r="FF44" s="173"/>
      <c r="FG44" s="173"/>
      <c r="FH44" s="173"/>
      <c r="FI44" s="173"/>
      <c r="FJ44" s="173"/>
      <c r="FK44" s="173"/>
      <c r="FL44" s="173"/>
      <c r="FM44" s="173"/>
      <c r="FN44" s="173"/>
      <c r="FO44" s="173"/>
      <c r="FP44" s="173"/>
      <c r="FQ44" s="173"/>
      <c r="FR44" s="173"/>
      <c r="FS44" s="173"/>
      <c r="FT44" s="173"/>
      <c r="FU44" s="173"/>
      <c r="FV44" s="173"/>
      <c r="FW44" s="173"/>
      <c r="FX44" s="173"/>
      <c r="FY44" s="173"/>
      <c r="FZ44" s="173"/>
      <c r="GA44" s="173"/>
      <c r="GB44" s="173"/>
      <c r="GC44" s="173"/>
      <c r="GD44" s="173"/>
      <c r="GE44" s="173"/>
      <c r="GF44" s="173"/>
      <c r="GG44" s="173"/>
      <c r="GH44" s="173"/>
      <c r="GI44" s="173"/>
      <c r="GJ44" s="173"/>
      <c r="GK44" s="173"/>
      <c r="GL44" s="173"/>
      <c r="GM44" s="173"/>
      <c r="GN44" s="173"/>
      <c r="GO44" s="173"/>
      <c r="GP44" s="173"/>
      <c r="GQ44" s="173"/>
      <c r="GR44" s="173"/>
      <c r="GS44" s="173"/>
      <c r="GT44" s="173"/>
      <c r="GU44" s="173"/>
      <c r="GV44" s="173"/>
      <c r="GW44" s="173"/>
      <c r="GX44" s="173"/>
      <c r="GY44" s="173"/>
      <c r="GZ44" s="173"/>
      <c r="HA44" s="173"/>
      <c r="HB44" s="173"/>
      <c r="HC44" s="173"/>
      <c r="HD44" s="173"/>
      <c r="HE44" s="173"/>
      <c r="HF44" s="173"/>
      <c r="HG44" s="173"/>
      <c r="HH44" s="173"/>
      <c r="HI44" s="173"/>
      <c r="HJ44" s="173"/>
      <c r="HK44" s="173"/>
      <c r="HL44" s="173"/>
      <c r="HM44" s="173"/>
      <c r="HN44" s="173"/>
      <c r="HO44" s="173"/>
      <c r="HP44" s="173"/>
      <c r="HQ44" s="173"/>
      <c r="HR44" s="173"/>
      <c r="HS44" s="173"/>
      <c r="HT44" s="173"/>
      <c r="HU44" s="173"/>
      <c r="HV44" s="173"/>
      <c r="HW44" s="173"/>
      <c r="HX44" s="173"/>
      <c r="HY44" s="173"/>
      <c r="HZ44" s="173"/>
      <c r="IA44" s="173"/>
      <c r="IB44" s="173"/>
      <c r="IC44" s="173"/>
      <c r="ID44" s="173"/>
      <c r="IE44" s="173"/>
      <c r="IF44" s="173"/>
      <c r="IG44" s="173"/>
      <c r="IH44" s="173"/>
      <c r="II44" s="173"/>
      <c r="IJ44" s="173"/>
      <c r="IK44" s="173"/>
      <c r="IL44" s="173"/>
      <c r="IM44" s="173"/>
      <c r="IN44" s="173"/>
      <c r="IO44" s="173"/>
      <c r="IP44" s="173"/>
      <c r="IQ44" s="173"/>
      <c r="IR44" s="173"/>
      <c r="IS44" s="173"/>
    </row>
    <row r="45" spans="1:253">
      <c r="A45" s="183"/>
      <c r="B45" s="184"/>
      <c r="C45" s="18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3"/>
      <c r="AL45" s="173"/>
      <c r="AM45" s="173"/>
      <c r="AN45" s="173"/>
      <c r="AO45" s="173"/>
      <c r="AP45" s="173"/>
      <c r="AQ45" s="173"/>
      <c r="AR45" s="173"/>
      <c r="AS45" s="173"/>
      <c r="AT45" s="173"/>
      <c r="AU45" s="173"/>
      <c r="AV45" s="173"/>
      <c r="AW45" s="173"/>
      <c r="AX45" s="173"/>
      <c r="AY45" s="173"/>
      <c r="AZ45" s="173"/>
      <c r="BA45" s="173"/>
      <c r="BB45" s="173"/>
      <c r="BC45" s="173"/>
      <c r="BD45" s="173"/>
      <c r="BE45" s="173"/>
      <c r="BF45" s="173"/>
      <c r="BG45" s="173"/>
      <c r="BH45" s="173"/>
      <c r="BI45" s="173"/>
      <c r="BJ45" s="173"/>
      <c r="BK45" s="173"/>
      <c r="BL45" s="173"/>
      <c r="BM45" s="173"/>
      <c r="BN45" s="173"/>
      <c r="BO45" s="173"/>
      <c r="BP45" s="173"/>
      <c r="BQ45" s="173"/>
      <c r="BR45" s="173"/>
      <c r="BS45" s="173"/>
      <c r="BT45" s="173"/>
      <c r="BU45" s="173"/>
      <c r="BV45" s="173"/>
      <c r="BW45" s="173"/>
      <c r="BX45" s="173"/>
      <c r="BY45" s="173"/>
      <c r="BZ45" s="173"/>
      <c r="CA45" s="173"/>
      <c r="CB45" s="173"/>
      <c r="CC45" s="173"/>
      <c r="CD45" s="173"/>
      <c r="CE45" s="173"/>
      <c r="CF45" s="173"/>
      <c r="CG45" s="173"/>
      <c r="CH45" s="173"/>
      <c r="CI45" s="173"/>
      <c r="CJ45" s="173"/>
      <c r="CK45" s="173"/>
      <c r="CL45" s="173"/>
      <c r="CM45" s="173"/>
      <c r="CN45" s="173"/>
      <c r="CO45" s="173"/>
      <c r="CP45" s="173"/>
      <c r="CQ45" s="173"/>
      <c r="CR45" s="173"/>
      <c r="CS45" s="173"/>
      <c r="CT45" s="173"/>
      <c r="CU45" s="173"/>
      <c r="CV45" s="173"/>
      <c r="CW45" s="173"/>
      <c r="CX45" s="173"/>
      <c r="CY45" s="173"/>
      <c r="CZ45" s="173"/>
      <c r="DA45" s="173"/>
      <c r="DB45" s="173"/>
      <c r="DC45" s="173"/>
      <c r="DD45" s="173"/>
      <c r="DE45" s="173"/>
      <c r="DF45" s="173"/>
      <c r="DG45" s="173"/>
      <c r="DH45" s="173"/>
      <c r="DI45" s="173"/>
      <c r="DJ45" s="173"/>
      <c r="DK45" s="173"/>
      <c r="DL45" s="173"/>
      <c r="DM45" s="173"/>
      <c r="DN45" s="173"/>
      <c r="DO45" s="173"/>
      <c r="DP45" s="173"/>
      <c r="DQ45" s="173"/>
      <c r="DR45" s="173"/>
      <c r="DS45" s="173"/>
      <c r="DT45" s="173"/>
      <c r="DU45" s="173"/>
      <c r="DV45" s="173"/>
      <c r="DW45" s="173"/>
      <c r="DX45" s="173"/>
      <c r="DY45" s="173"/>
      <c r="DZ45" s="173"/>
      <c r="EA45" s="173"/>
      <c r="EB45" s="173"/>
      <c r="EC45" s="173"/>
      <c r="ED45" s="173"/>
      <c r="EE45" s="173"/>
      <c r="EF45" s="173"/>
      <c r="EG45" s="173"/>
      <c r="EH45" s="173"/>
      <c r="EI45" s="173"/>
      <c r="EJ45" s="173"/>
      <c r="EK45" s="173"/>
      <c r="EL45" s="173"/>
      <c r="EM45" s="173"/>
      <c r="EN45" s="173"/>
      <c r="EO45" s="173"/>
      <c r="EP45" s="173"/>
      <c r="EQ45" s="173"/>
      <c r="ER45" s="173"/>
      <c r="ES45" s="173"/>
      <c r="ET45" s="173"/>
      <c r="EU45" s="173"/>
      <c r="EV45" s="173"/>
      <c r="EW45" s="173"/>
      <c r="EX45" s="173"/>
      <c r="EY45" s="173"/>
      <c r="EZ45" s="173"/>
      <c r="FA45" s="173"/>
      <c r="FB45" s="173"/>
      <c r="FC45" s="173"/>
      <c r="FD45" s="173"/>
      <c r="FE45" s="173"/>
      <c r="FF45" s="173"/>
      <c r="FG45" s="173"/>
      <c r="FH45" s="173"/>
      <c r="FI45" s="173"/>
      <c r="FJ45" s="173"/>
      <c r="FK45" s="173"/>
      <c r="FL45" s="173"/>
      <c r="FM45" s="173"/>
      <c r="FN45" s="173"/>
      <c r="FO45" s="173"/>
      <c r="FP45" s="173"/>
      <c r="FQ45" s="173"/>
      <c r="FR45" s="173"/>
      <c r="FS45" s="173"/>
      <c r="FT45" s="173"/>
      <c r="FU45" s="173"/>
      <c r="FV45" s="173"/>
      <c r="FW45" s="173"/>
      <c r="FX45" s="173"/>
      <c r="FY45" s="173"/>
      <c r="FZ45" s="173"/>
      <c r="GA45" s="173"/>
      <c r="GB45" s="173"/>
      <c r="GC45" s="173"/>
      <c r="GD45" s="173"/>
      <c r="GE45" s="173"/>
      <c r="GF45" s="173"/>
      <c r="GG45" s="173"/>
      <c r="GH45" s="173"/>
      <c r="GI45" s="173"/>
      <c r="GJ45" s="173"/>
      <c r="GK45" s="173"/>
      <c r="GL45" s="173"/>
      <c r="GM45" s="173"/>
      <c r="GN45" s="173"/>
      <c r="GO45" s="173"/>
      <c r="GP45" s="173"/>
      <c r="GQ45" s="173"/>
      <c r="GR45" s="173"/>
      <c r="GS45" s="173"/>
      <c r="GT45" s="173"/>
      <c r="GU45" s="173"/>
      <c r="GV45" s="173"/>
      <c r="GW45" s="173"/>
      <c r="GX45" s="173"/>
      <c r="GY45" s="173"/>
      <c r="GZ45" s="173"/>
      <c r="HA45" s="173"/>
      <c r="HB45" s="173"/>
      <c r="HC45" s="173"/>
      <c r="HD45" s="173"/>
      <c r="HE45" s="173"/>
      <c r="HF45" s="173"/>
      <c r="HG45" s="173"/>
      <c r="HH45" s="173"/>
      <c r="HI45" s="173"/>
      <c r="HJ45" s="173"/>
      <c r="HK45" s="173"/>
      <c r="HL45" s="173"/>
      <c r="HM45" s="173"/>
      <c r="HN45" s="173"/>
      <c r="HO45" s="173"/>
      <c r="HP45" s="173"/>
      <c r="HQ45" s="173"/>
      <c r="HR45" s="173"/>
      <c r="HS45" s="173"/>
      <c r="HT45" s="173"/>
      <c r="HU45" s="173"/>
      <c r="HV45" s="173"/>
      <c r="HW45" s="173"/>
      <c r="HX45" s="173"/>
      <c r="HY45" s="173"/>
      <c r="HZ45" s="173"/>
      <c r="IA45" s="173"/>
      <c r="IB45" s="173"/>
      <c r="IC45" s="173"/>
      <c r="ID45" s="173"/>
      <c r="IE45" s="173"/>
      <c r="IF45" s="173"/>
      <c r="IG45" s="173"/>
      <c r="IH45" s="173"/>
      <c r="II45" s="173"/>
      <c r="IJ45" s="173"/>
      <c r="IK45" s="173"/>
      <c r="IL45" s="173"/>
      <c r="IM45" s="173"/>
      <c r="IN45" s="173"/>
      <c r="IO45" s="173"/>
      <c r="IP45" s="173"/>
      <c r="IQ45" s="173"/>
      <c r="IR45" s="173"/>
      <c r="IS45" s="173"/>
    </row>
    <row r="46" spans="1:253">
      <c r="A46" s="183"/>
      <c r="B46" s="184"/>
      <c r="C46" s="18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73"/>
      <c r="AL46" s="173"/>
      <c r="AM46" s="173"/>
      <c r="AN46" s="173"/>
      <c r="AO46" s="173"/>
      <c r="AP46" s="173"/>
      <c r="AQ46" s="173"/>
      <c r="AR46" s="173"/>
      <c r="AS46" s="173"/>
      <c r="AT46" s="173"/>
      <c r="AU46" s="173"/>
      <c r="AV46" s="173"/>
      <c r="AW46" s="173"/>
      <c r="AX46" s="173"/>
      <c r="AY46" s="173"/>
      <c r="AZ46" s="173"/>
      <c r="BA46" s="173"/>
      <c r="BB46" s="173"/>
      <c r="BC46" s="173"/>
      <c r="BD46" s="173"/>
      <c r="BE46" s="173"/>
      <c r="BF46" s="173"/>
      <c r="BG46" s="173"/>
      <c r="BH46" s="173"/>
      <c r="BI46" s="173"/>
      <c r="BJ46" s="173"/>
      <c r="BK46" s="173"/>
      <c r="BL46" s="173"/>
      <c r="BM46" s="173"/>
      <c r="BN46" s="173"/>
      <c r="BO46" s="173"/>
      <c r="BP46" s="173"/>
      <c r="BQ46" s="173"/>
      <c r="BR46" s="173"/>
      <c r="BS46" s="173"/>
      <c r="BT46" s="173"/>
      <c r="BU46" s="173"/>
      <c r="BV46" s="173"/>
      <c r="BW46" s="173"/>
      <c r="BX46" s="173"/>
      <c r="BY46" s="173"/>
      <c r="BZ46" s="173"/>
      <c r="CA46" s="173"/>
      <c r="CB46" s="173"/>
      <c r="CC46" s="173"/>
      <c r="CD46" s="173"/>
      <c r="CE46" s="173"/>
      <c r="CF46" s="173"/>
      <c r="CG46" s="173"/>
      <c r="CH46" s="173"/>
      <c r="CI46" s="173"/>
      <c r="CJ46" s="173"/>
      <c r="CK46" s="173"/>
      <c r="CL46" s="173"/>
      <c r="CM46" s="173"/>
      <c r="CN46" s="173"/>
      <c r="CO46" s="173"/>
      <c r="CP46" s="173"/>
      <c r="CQ46" s="173"/>
      <c r="CR46" s="173"/>
      <c r="CS46" s="173"/>
      <c r="CT46" s="173"/>
      <c r="CU46" s="173"/>
      <c r="CV46" s="173"/>
      <c r="CW46" s="173"/>
      <c r="CX46" s="173"/>
      <c r="CY46" s="173"/>
      <c r="CZ46" s="173"/>
      <c r="DA46" s="173"/>
      <c r="DB46" s="173"/>
      <c r="DC46" s="173"/>
      <c r="DD46" s="173"/>
      <c r="DE46" s="173"/>
      <c r="DF46" s="173"/>
      <c r="DG46" s="173"/>
      <c r="DH46" s="173"/>
      <c r="DI46" s="173"/>
      <c r="DJ46" s="173"/>
      <c r="DK46" s="173"/>
      <c r="DL46" s="173"/>
      <c r="DM46" s="173"/>
      <c r="DN46" s="173"/>
      <c r="DO46" s="173"/>
      <c r="DP46" s="173"/>
      <c r="DQ46" s="173"/>
      <c r="DR46" s="173"/>
      <c r="DS46" s="173"/>
      <c r="DT46" s="173"/>
      <c r="DU46" s="173"/>
      <c r="DV46" s="173"/>
      <c r="DW46" s="173"/>
      <c r="DX46" s="173"/>
      <c r="DY46" s="173"/>
      <c r="DZ46" s="173"/>
      <c r="EA46" s="173"/>
      <c r="EB46" s="173"/>
      <c r="EC46" s="173"/>
      <c r="ED46" s="173"/>
      <c r="EE46" s="173"/>
      <c r="EF46" s="173"/>
      <c r="EG46" s="173"/>
      <c r="EH46" s="173"/>
      <c r="EI46" s="173"/>
      <c r="EJ46" s="173"/>
      <c r="EK46" s="173"/>
      <c r="EL46" s="173"/>
      <c r="EM46" s="173"/>
      <c r="EN46" s="173"/>
      <c r="EO46" s="173"/>
      <c r="EP46" s="173"/>
      <c r="EQ46" s="173"/>
      <c r="ER46" s="173"/>
      <c r="ES46" s="173"/>
      <c r="ET46" s="173"/>
      <c r="EU46" s="173"/>
      <c r="EV46" s="173"/>
      <c r="EW46" s="173"/>
      <c r="EX46" s="173"/>
      <c r="EY46" s="173"/>
      <c r="EZ46" s="173"/>
      <c r="FA46" s="173"/>
      <c r="FB46" s="173"/>
      <c r="FC46" s="173"/>
      <c r="FD46" s="173"/>
      <c r="FE46" s="173"/>
      <c r="FF46" s="173"/>
      <c r="FG46" s="173"/>
      <c r="FH46" s="173"/>
      <c r="FI46" s="173"/>
      <c r="FJ46" s="173"/>
      <c r="FK46" s="173"/>
      <c r="FL46" s="173"/>
      <c r="FM46" s="173"/>
      <c r="FN46" s="173"/>
      <c r="FO46" s="173"/>
      <c r="FP46" s="173"/>
      <c r="FQ46" s="173"/>
      <c r="FR46" s="173"/>
      <c r="FS46" s="173"/>
      <c r="FT46" s="173"/>
      <c r="FU46" s="173"/>
      <c r="FV46" s="173"/>
      <c r="FW46" s="173"/>
      <c r="FX46" s="173"/>
      <c r="FY46" s="173"/>
      <c r="FZ46" s="173"/>
      <c r="GA46" s="173"/>
      <c r="GB46" s="173"/>
      <c r="GC46" s="173"/>
      <c r="GD46" s="173"/>
      <c r="GE46" s="173"/>
      <c r="GF46" s="173"/>
      <c r="GG46" s="173"/>
      <c r="GH46" s="173"/>
      <c r="GI46" s="173"/>
      <c r="GJ46" s="173"/>
      <c r="GK46" s="173"/>
      <c r="GL46" s="173"/>
      <c r="GM46" s="173"/>
      <c r="GN46" s="173"/>
      <c r="GO46" s="173"/>
      <c r="GP46" s="173"/>
      <c r="GQ46" s="173"/>
      <c r="GR46" s="173"/>
      <c r="GS46" s="173"/>
      <c r="GT46" s="173"/>
      <c r="GU46" s="173"/>
      <c r="GV46" s="173"/>
      <c r="GW46" s="173"/>
      <c r="GX46" s="173"/>
      <c r="GY46" s="173"/>
      <c r="GZ46" s="173"/>
      <c r="HA46" s="173"/>
      <c r="HB46" s="173"/>
      <c r="HC46" s="173"/>
      <c r="HD46" s="173"/>
      <c r="HE46" s="173"/>
      <c r="HF46" s="173"/>
      <c r="HG46" s="173"/>
      <c r="HH46" s="173"/>
      <c r="HI46" s="173"/>
      <c r="HJ46" s="173"/>
      <c r="HK46" s="173"/>
      <c r="HL46" s="173"/>
      <c r="HM46" s="173"/>
      <c r="HN46" s="173"/>
      <c r="HO46" s="173"/>
      <c r="HP46" s="173"/>
      <c r="HQ46" s="173"/>
      <c r="HR46" s="173"/>
      <c r="HS46" s="173"/>
      <c r="HT46" s="173"/>
      <c r="HU46" s="173"/>
      <c r="HV46" s="173"/>
      <c r="HW46" s="173"/>
      <c r="HX46" s="173"/>
      <c r="HY46" s="173"/>
      <c r="HZ46" s="173"/>
      <c r="IA46" s="173"/>
      <c r="IB46" s="173"/>
      <c r="IC46" s="173"/>
      <c r="ID46" s="173"/>
      <c r="IE46" s="173"/>
      <c r="IF46" s="173"/>
      <c r="IG46" s="173"/>
      <c r="IH46" s="173"/>
      <c r="II46" s="173"/>
      <c r="IJ46" s="173"/>
      <c r="IK46" s="173"/>
      <c r="IL46" s="173"/>
      <c r="IM46" s="173"/>
      <c r="IN46" s="173"/>
      <c r="IO46" s="173"/>
      <c r="IP46" s="173"/>
      <c r="IQ46" s="173"/>
      <c r="IR46" s="173"/>
      <c r="IS46" s="173"/>
    </row>
    <row r="47" spans="1:253">
      <c r="A47" s="183"/>
      <c r="B47" s="184"/>
      <c r="C47" s="18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73"/>
      <c r="AL47" s="173"/>
      <c r="AM47" s="173"/>
      <c r="AN47" s="173"/>
      <c r="AO47" s="173"/>
      <c r="AP47" s="173"/>
      <c r="AQ47" s="173"/>
      <c r="AR47" s="173"/>
      <c r="AS47" s="173"/>
      <c r="AT47" s="173"/>
      <c r="AU47" s="173"/>
      <c r="AV47" s="173"/>
      <c r="AW47" s="173"/>
      <c r="AX47" s="173"/>
      <c r="AY47" s="173"/>
      <c r="AZ47" s="173"/>
      <c r="BA47" s="173"/>
      <c r="BB47" s="173"/>
      <c r="BC47" s="173"/>
      <c r="BD47" s="173"/>
      <c r="BE47" s="173"/>
      <c r="BF47" s="173"/>
      <c r="BG47" s="173"/>
      <c r="BH47" s="173"/>
      <c r="BI47" s="173"/>
      <c r="BJ47" s="173"/>
      <c r="BK47" s="173"/>
      <c r="BL47" s="173"/>
      <c r="BM47" s="173"/>
      <c r="BN47" s="173"/>
      <c r="BO47" s="173"/>
      <c r="BP47" s="173"/>
      <c r="BQ47" s="173"/>
      <c r="BR47" s="173"/>
      <c r="BS47" s="173"/>
      <c r="BT47" s="173"/>
      <c r="BU47" s="173"/>
      <c r="BV47" s="173"/>
      <c r="BW47" s="173"/>
      <c r="BX47" s="173"/>
      <c r="BY47" s="173"/>
      <c r="BZ47" s="173"/>
      <c r="CA47" s="173"/>
      <c r="CB47" s="173"/>
      <c r="CC47" s="173"/>
      <c r="CD47" s="173"/>
      <c r="CE47" s="173"/>
      <c r="CF47" s="173"/>
      <c r="CG47" s="173"/>
      <c r="CH47" s="173"/>
      <c r="CI47" s="173"/>
      <c r="CJ47" s="173"/>
      <c r="CK47" s="173"/>
      <c r="CL47" s="173"/>
      <c r="CM47" s="173"/>
      <c r="CN47" s="173"/>
      <c r="CO47" s="173"/>
      <c r="CP47" s="173"/>
      <c r="CQ47" s="173"/>
      <c r="CR47" s="173"/>
      <c r="CS47" s="173"/>
      <c r="CT47" s="173"/>
      <c r="CU47" s="173"/>
      <c r="CV47" s="173"/>
      <c r="CW47" s="173"/>
      <c r="CX47" s="173"/>
      <c r="CY47" s="173"/>
      <c r="CZ47" s="173"/>
      <c r="DA47" s="173"/>
      <c r="DB47" s="173"/>
      <c r="DC47" s="173"/>
      <c r="DD47" s="173"/>
      <c r="DE47" s="173"/>
      <c r="DF47" s="173"/>
      <c r="DG47" s="173"/>
      <c r="DH47" s="173"/>
      <c r="DI47" s="173"/>
      <c r="DJ47" s="173"/>
      <c r="DK47" s="173"/>
      <c r="DL47" s="173"/>
      <c r="DM47" s="173"/>
      <c r="DN47" s="173"/>
      <c r="DO47" s="173"/>
      <c r="DP47" s="173"/>
      <c r="DQ47" s="173"/>
      <c r="DR47" s="173"/>
      <c r="DS47" s="173"/>
      <c r="DT47" s="173"/>
      <c r="DU47" s="173"/>
      <c r="DV47" s="173"/>
      <c r="DW47" s="173"/>
      <c r="DX47" s="173"/>
      <c r="DY47" s="173"/>
      <c r="DZ47" s="173"/>
      <c r="EA47" s="173"/>
      <c r="EB47" s="173"/>
      <c r="EC47" s="173"/>
      <c r="ED47" s="173"/>
      <c r="EE47" s="173"/>
      <c r="EF47" s="173"/>
      <c r="EG47" s="173"/>
      <c r="EH47" s="173"/>
      <c r="EI47" s="173"/>
      <c r="EJ47" s="173"/>
      <c r="EK47" s="173"/>
      <c r="EL47" s="173"/>
      <c r="EM47" s="173"/>
      <c r="EN47" s="173"/>
      <c r="EO47" s="173"/>
      <c r="EP47" s="173"/>
      <c r="EQ47" s="173"/>
      <c r="ER47" s="173"/>
      <c r="ES47" s="173"/>
      <c r="ET47" s="173"/>
      <c r="EU47" s="173"/>
      <c r="EV47" s="173"/>
      <c r="EW47" s="173"/>
      <c r="EX47" s="173"/>
      <c r="EY47" s="173"/>
      <c r="EZ47" s="173"/>
      <c r="FA47" s="173"/>
      <c r="FB47" s="173"/>
      <c r="FC47" s="173"/>
      <c r="FD47" s="173"/>
      <c r="FE47" s="173"/>
      <c r="FF47" s="173"/>
      <c r="FG47" s="173"/>
      <c r="FH47" s="173"/>
      <c r="FI47" s="173"/>
      <c r="FJ47" s="173"/>
      <c r="FK47" s="173"/>
      <c r="FL47" s="173"/>
      <c r="FM47" s="173"/>
      <c r="FN47" s="173"/>
      <c r="FO47" s="173"/>
      <c r="FP47" s="173"/>
      <c r="FQ47" s="173"/>
      <c r="FR47" s="173"/>
      <c r="FS47" s="173"/>
      <c r="FT47" s="173"/>
      <c r="FU47" s="173"/>
      <c r="FV47" s="173"/>
      <c r="FW47" s="173"/>
      <c r="FX47" s="173"/>
      <c r="FY47" s="173"/>
      <c r="FZ47" s="173"/>
      <c r="GA47" s="173"/>
      <c r="GB47" s="173"/>
      <c r="GC47" s="173"/>
      <c r="GD47" s="173"/>
      <c r="GE47" s="173"/>
      <c r="GF47" s="173"/>
      <c r="GG47" s="173"/>
      <c r="GH47" s="173"/>
      <c r="GI47" s="173"/>
      <c r="GJ47" s="173"/>
      <c r="GK47" s="173"/>
      <c r="GL47" s="173"/>
      <c r="GM47" s="173"/>
      <c r="GN47" s="173"/>
      <c r="GO47" s="173"/>
      <c r="GP47" s="173"/>
      <c r="GQ47" s="173"/>
      <c r="GR47" s="173"/>
      <c r="GS47" s="173"/>
      <c r="GT47" s="173"/>
      <c r="GU47" s="173"/>
      <c r="GV47" s="173"/>
      <c r="GW47" s="173"/>
      <c r="GX47" s="173"/>
      <c r="GY47" s="173"/>
      <c r="GZ47" s="173"/>
      <c r="HA47" s="173"/>
      <c r="HB47" s="173"/>
      <c r="HC47" s="173"/>
      <c r="HD47" s="173"/>
      <c r="HE47" s="173"/>
      <c r="HF47" s="173"/>
      <c r="HG47" s="173"/>
      <c r="HH47" s="173"/>
      <c r="HI47" s="173"/>
      <c r="HJ47" s="173"/>
      <c r="HK47" s="173"/>
      <c r="HL47" s="173"/>
      <c r="HM47" s="173"/>
      <c r="HN47" s="173"/>
      <c r="HO47" s="173"/>
      <c r="HP47" s="173"/>
      <c r="HQ47" s="173"/>
      <c r="HR47" s="173"/>
      <c r="HS47" s="173"/>
      <c r="HT47" s="173"/>
      <c r="HU47" s="173"/>
      <c r="HV47" s="173"/>
      <c r="HW47" s="173"/>
      <c r="HX47" s="173"/>
      <c r="HY47" s="173"/>
      <c r="HZ47" s="173"/>
      <c r="IA47" s="173"/>
      <c r="IB47" s="173"/>
      <c r="IC47" s="173"/>
      <c r="ID47" s="173"/>
      <c r="IE47" s="173"/>
      <c r="IF47" s="173"/>
      <c r="IG47" s="173"/>
      <c r="IH47" s="173"/>
      <c r="II47" s="173"/>
      <c r="IJ47" s="173"/>
      <c r="IK47" s="173"/>
      <c r="IL47" s="173"/>
      <c r="IM47" s="173"/>
      <c r="IN47" s="173"/>
      <c r="IO47" s="173"/>
      <c r="IP47" s="173"/>
      <c r="IQ47" s="173"/>
      <c r="IR47" s="173"/>
      <c r="IS47" s="173"/>
    </row>
    <row r="48" spans="1:253">
      <c r="A48" s="183"/>
      <c r="B48" s="184"/>
      <c r="C48" s="183"/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3"/>
      <c r="AC48" s="173"/>
      <c r="AD48" s="173"/>
      <c r="AE48" s="173"/>
      <c r="AF48" s="173"/>
      <c r="AG48" s="173"/>
      <c r="AH48" s="173"/>
      <c r="AI48" s="173"/>
      <c r="AJ48" s="173"/>
      <c r="AK48" s="173"/>
      <c r="AL48" s="173"/>
      <c r="AM48" s="173"/>
      <c r="AN48" s="173"/>
      <c r="AO48" s="173"/>
      <c r="AP48" s="173"/>
      <c r="AQ48" s="173"/>
      <c r="AR48" s="173"/>
      <c r="AS48" s="173"/>
      <c r="AT48" s="173"/>
      <c r="AU48" s="173"/>
      <c r="AV48" s="173"/>
      <c r="AW48" s="173"/>
      <c r="AX48" s="173"/>
      <c r="AY48" s="173"/>
      <c r="AZ48" s="173"/>
      <c r="BA48" s="173"/>
      <c r="BB48" s="173"/>
      <c r="BC48" s="173"/>
      <c r="BD48" s="173"/>
      <c r="BE48" s="173"/>
      <c r="BF48" s="173"/>
      <c r="BG48" s="173"/>
      <c r="BH48" s="173"/>
      <c r="BI48" s="173"/>
      <c r="BJ48" s="173"/>
      <c r="BK48" s="173"/>
      <c r="BL48" s="173"/>
      <c r="BM48" s="173"/>
      <c r="BN48" s="173"/>
      <c r="BO48" s="173"/>
      <c r="BP48" s="173"/>
      <c r="BQ48" s="173"/>
      <c r="BR48" s="173"/>
      <c r="BS48" s="173"/>
      <c r="BT48" s="173"/>
      <c r="BU48" s="173"/>
      <c r="BV48" s="173"/>
      <c r="BW48" s="173"/>
      <c r="BX48" s="173"/>
      <c r="BY48" s="173"/>
      <c r="BZ48" s="173"/>
      <c r="CA48" s="173"/>
      <c r="CB48" s="173"/>
      <c r="CC48" s="173"/>
      <c r="CD48" s="173"/>
      <c r="CE48" s="173"/>
      <c r="CF48" s="173"/>
      <c r="CG48" s="173"/>
      <c r="CH48" s="173"/>
      <c r="CI48" s="173"/>
      <c r="CJ48" s="173"/>
      <c r="CK48" s="173"/>
      <c r="CL48" s="173"/>
      <c r="CM48" s="173"/>
      <c r="CN48" s="173"/>
      <c r="CO48" s="173"/>
      <c r="CP48" s="173"/>
      <c r="CQ48" s="173"/>
      <c r="CR48" s="173"/>
      <c r="CS48" s="173"/>
      <c r="CT48" s="173"/>
      <c r="CU48" s="173"/>
      <c r="CV48" s="173"/>
      <c r="CW48" s="173"/>
      <c r="CX48" s="173"/>
      <c r="CY48" s="173"/>
      <c r="CZ48" s="173"/>
      <c r="DA48" s="173"/>
      <c r="DB48" s="173"/>
      <c r="DC48" s="173"/>
      <c r="DD48" s="173"/>
      <c r="DE48" s="173"/>
      <c r="DF48" s="173"/>
      <c r="DG48" s="173"/>
      <c r="DH48" s="173"/>
      <c r="DI48" s="173"/>
      <c r="DJ48" s="173"/>
      <c r="DK48" s="173"/>
      <c r="DL48" s="173"/>
      <c r="DM48" s="173"/>
      <c r="DN48" s="173"/>
      <c r="DO48" s="173"/>
      <c r="DP48" s="173"/>
      <c r="DQ48" s="173"/>
      <c r="DR48" s="173"/>
      <c r="DS48" s="173"/>
      <c r="DT48" s="173"/>
      <c r="DU48" s="173"/>
      <c r="DV48" s="173"/>
      <c r="DW48" s="173"/>
      <c r="DX48" s="173"/>
      <c r="DY48" s="173"/>
      <c r="DZ48" s="173"/>
      <c r="EA48" s="173"/>
      <c r="EB48" s="173"/>
      <c r="EC48" s="173"/>
      <c r="ED48" s="173"/>
      <c r="EE48" s="173"/>
      <c r="EF48" s="173"/>
      <c r="EG48" s="173"/>
      <c r="EH48" s="173"/>
      <c r="EI48" s="173"/>
      <c r="EJ48" s="173"/>
      <c r="EK48" s="173"/>
      <c r="EL48" s="173"/>
      <c r="EM48" s="173"/>
      <c r="EN48" s="173"/>
      <c r="EO48" s="173"/>
      <c r="EP48" s="173"/>
      <c r="EQ48" s="173"/>
      <c r="ER48" s="173"/>
      <c r="ES48" s="173"/>
      <c r="ET48" s="173"/>
      <c r="EU48" s="173"/>
      <c r="EV48" s="173"/>
      <c r="EW48" s="173"/>
      <c r="EX48" s="173"/>
      <c r="EY48" s="173"/>
      <c r="EZ48" s="173"/>
      <c r="FA48" s="173"/>
      <c r="FB48" s="173"/>
      <c r="FC48" s="173"/>
      <c r="FD48" s="173"/>
      <c r="FE48" s="173"/>
      <c r="FF48" s="173"/>
      <c r="FG48" s="173"/>
      <c r="FH48" s="173"/>
      <c r="FI48" s="173"/>
      <c r="FJ48" s="173"/>
      <c r="FK48" s="173"/>
      <c r="FL48" s="173"/>
      <c r="FM48" s="173"/>
      <c r="FN48" s="173"/>
      <c r="FO48" s="173"/>
      <c r="FP48" s="173"/>
      <c r="FQ48" s="173"/>
      <c r="FR48" s="173"/>
      <c r="FS48" s="173"/>
      <c r="FT48" s="173"/>
      <c r="FU48" s="173"/>
      <c r="FV48" s="173"/>
      <c r="FW48" s="173"/>
      <c r="FX48" s="173"/>
      <c r="FY48" s="173"/>
      <c r="FZ48" s="173"/>
      <c r="GA48" s="173"/>
      <c r="GB48" s="173"/>
      <c r="GC48" s="173"/>
      <c r="GD48" s="173"/>
      <c r="GE48" s="173"/>
      <c r="GF48" s="173"/>
      <c r="GG48" s="173"/>
      <c r="GH48" s="173"/>
      <c r="GI48" s="173"/>
      <c r="GJ48" s="173"/>
      <c r="GK48" s="173"/>
      <c r="GL48" s="173"/>
      <c r="GM48" s="173"/>
      <c r="GN48" s="173"/>
      <c r="GO48" s="173"/>
      <c r="GP48" s="173"/>
      <c r="GQ48" s="173"/>
      <c r="GR48" s="173"/>
      <c r="GS48" s="173"/>
      <c r="GT48" s="173"/>
      <c r="GU48" s="173"/>
      <c r="GV48" s="173"/>
      <c r="GW48" s="173"/>
      <c r="GX48" s="173"/>
      <c r="GY48" s="173"/>
      <c r="GZ48" s="173"/>
      <c r="HA48" s="173"/>
      <c r="HB48" s="173"/>
      <c r="HC48" s="173"/>
      <c r="HD48" s="173"/>
      <c r="HE48" s="173"/>
      <c r="HF48" s="173"/>
      <c r="HG48" s="173"/>
      <c r="HH48" s="173"/>
      <c r="HI48" s="173"/>
      <c r="HJ48" s="173"/>
      <c r="HK48" s="173"/>
      <c r="HL48" s="173"/>
      <c r="HM48" s="173"/>
      <c r="HN48" s="173"/>
      <c r="HO48" s="173"/>
      <c r="HP48" s="173"/>
      <c r="HQ48" s="173"/>
      <c r="HR48" s="173"/>
      <c r="HS48" s="173"/>
      <c r="HT48" s="173"/>
      <c r="HU48" s="173"/>
      <c r="HV48" s="173"/>
      <c r="HW48" s="173"/>
      <c r="HX48" s="173"/>
      <c r="HY48" s="173"/>
      <c r="HZ48" s="173"/>
      <c r="IA48" s="173"/>
      <c r="IB48" s="173"/>
      <c r="IC48" s="173"/>
      <c r="ID48" s="173"/>
      <c r="IE48" s="173"/>
      <c r="IF48" s="173"/>
      <c r="IG48" s="173"/>
      <c r="IH48" s="173"/>
      <c r="II48" s="173"/>
      <c r="IJ48" s="173"/>
      <c r="IK48" s="173"/>
      <c r="IL48" s="173"/>
      <c r="IM48" s="173"/>
      <c r="IN48" s="173"/>
      <c r="IO48" s="173"/>
      <c r="IP48" s="173"/>
      <c r="IQ48" s="173"/>
      <c r="IR48" s="173"/>
      <c r="IS48" s="173"/>
    </row>
    <row r="49" spans="1:253">
      <c r="A49" s="183"/>
      <c r="B49" s="184"/>
      <c r="C49" s="183"/>
      <c r="D49" s="173"/>
      <c r="E49" s="173"/>
      <c r="F49" s="173"/>
      <c r="G49" s="173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  <c r="T49" s="173"/>
      <c r="U49" s="173"/>
      <c r="V49" s="173"/>
      <c r="W49" s="173"/>
      <c r="X49" s="173"/>
      <c r="Y49" s="173"/>
      <c r="Z49" s="173"/>
      <c r="AA49" s="173"/>
      <c r="AB49" s="173"/>
      <c r="AC49" s="173"/>
      <c r="AD49" s="173"/>
      <c r="AE49" s="173"/>
      <c r="AF49" s="173"/>
      <c r="AG49" s="173"/>
      <c r="AH49" s="173"/>
      <c r="AI49" s="173"/>
      <c r="AJ49" s="173"/>
      <c r="AK49" s="173"/>
      <c r="AL49" s="173"/>
      <c r="AM49" s="173"/>
      <c r="AN49" s="173"/>
      <c r="AO49" s="173"/>
      <c r="AP49" s="173"/>
      <c r="AQ49" s="173"/>
      <c r="AR49" s="173"/>
      <c r="AS49" s="173"/>
      <c r="AT49" s="173"/>
      <c r="AU49" s="173"/>
      <c r="AV49" s="173"/>
      <c r="AW49" s="173"/>
      <c r="AX49" s="173"/>
      <c r="AY49" s="173"/>
      <c r="AZ49" s="173"/>
      <c r="BA49" s="173"/>
      <c r="BB49" s="173"/>
      <c r="BC49" s="173"/>
      <c r="BD49" s="173"/>
      <c r="BE49" s="173"/>
      <c r="BF49" s="173"/>
      <c r="BG49" s="173"/>
      <c r="BH49" s="173"/>
      <c r="BI49" s="173"/>
      <c r="BJ49" s="173"/>
      <c r="BK49" s="173"/>
      <c r="BL49" s="173"/>
      <c r="BM49" s="173"/>
      <c r="BN49" s="173"/>
      <c r="BO49" s="173"/>
      <c r="BP49" s="173"/>
      <c r="BQ49" s="173"/>
      <c r="BR49" s="173"/>
      <c r="BS49" s="173"/>
      <c r="BT49" s="173"/>
      <c r="BU49" s="173"/>
      <c r="BV49" s="173"/>
      <c r="BW49" s="173"/>
      <c r="BX49" s="173"/>
      <c r="BY49" s="173"/>
      <c r="BZ49" s="173"/>
      <c r="CA49" s="173"/>
      <c r="CB49" s="173"/>
      <c r="CC49" s="173"/>
      <c r="CD49" s="173"/>
      <c r="CE49" s="173"/>
      <c r="CF49" s="173"/>
      <c r="CG49" s="173"/>
      <c r="CH49" s="173"/>
      <c r="CI49" s="173"/>
      <c r="CJ49" s="173"/>
      <c r="CK49" s="173"/>
      <c r="CL49" s="173"/>
      <c r="CM49" s="173"/>
      <c r="CN49" s="173"/>
      <c r="CO49" s="173"/>
      <c r="CP49" s="173"/>
      <c r="CQ49" s="173"/>
      <c r="CR49" s="173"/>
      <c r="CS49" s="173"/>
      <c r="CT49" s="173"/>
      <c r="CU49" s="173"/>
      <c r="CV49" s="173"/>
      <c r="CW49" s="173"/>
      <c r="CX49" s="173"/>
      <c r="CY49" s="173"/>
      <c r="CZ49" s="173"/>
      <c r="DA49" s="173"/>
      <c r="DB49" s="173"/>
      <c r="DC49" s="173"/>
      <c r="DD49" s="173"/>
      <c r="DE49" s="173"/>
      <c r="DF49" s="173"/>
      <c r="DG49" s="173"/>
      <c r="DH49" s="173"/>
      <c r="DI49" s="173"/>
      <c r="DJ49" s="173"/>
      <c r="DK49" s="173"/>
      <c r="DL49" s="173"/>
      <c r="DM49" s="173"/>
      <c r="DN49" s="173"/>
      <c r="DO49" s="173"/>
      <c r="DP49" s="173"/>
      <c r="DQ49" s="173"/>
      <c r="DR49" s="173"/>
      <c r="DS49" s="173"/>
      <c r="DT49" s="173"/>
      <c r="DU49" s="173"/>
      <c r="DV49" s="173"/>
      <c r="DW49" s="173"/>
      <c r="DX49" s="173"/>
      <c r="DY49" s="173"/>
      <c r="DZ49" s="173"/>
      <c r="EA49" s="173"/>
      <c r="EB49" s="173"/>
      <c r="EC49" s="173"/>
      <c r="ED49" s="173"/>
      <c r="EE49" s="173"/>
      <c r="EF49" s="173"/>
      <c r="EG49" s="173"/>
      <c r="EH49" s="173"/>
      <c r="EI49" s="173"/>
      <c r="EJ49" s="173"/>
      <c r="EK49" s="173"/>
      <c r="EL49" s="173"/>
      <c r="EM49" s="173"/>
      <c r="EN49" s="173"/>
      <c r="EO49" s="173"/>
      <c r="EP49" s="173"/>
      <c r="EQ49" s="173"/>
      <c r="ER49" s="173"/>
      <c r="ES49" s="173"/>
      <c r="ET49" s="173"/>
      <c r="EU49" s="173"/>
      <c r="EV49" s="173"/>
      <c r="EW49" s="173"/>
      <c r="EX49" s="173"/>
      <c r="EY49" s="173"/>
      <c r="EZ49" s="173"/>
      <c r="FA49" s="173"/>
      <c r="FB49" s="173"/>
      <c r="FC49" s="173"/>
      <c r="FD49" s="173"/>
      <c r="FE49" s="173"/>
      <c r="FF49" s="173"/>
      <c r="FG49" s="173"/>
      <c r="FH49" s="173"/>
      <c r="FI49" s="173"/>
      <c r="FJ49" s="173"/>
      <c r="FK49" s="173"/>
      <c r="FL49" s="173"/>
      <c r="FM49" s="173"/>
      <c r="FN49" s="173"/>
      <c r="FO49" s="173"/>
      <c r="FP49" s="173"/>
      <c r="FQ49" s="173"/>
      <c r="FR49" s="173"/>
      <c r="FS49" s="173"/>
      <c r="FT49" s="173"/>
      <c r="FU49" s="173"/>
      <c r="FV49" s="173"/>
      <c r="FW49" s="173"/>
      <c r="FX49" s="173"/>
      <c r="FY49" s="173"/>
      <c r="FZ49" s="173"/>
      <c r="GA49" s="173"/>
      <c r="GB49" s="173"/>
      <c r="GC49" s="173"/>
      <c r="GD49" s="173"/>
      <c r="GE49" s="173"/>
      <c r="GF49" s="173"/>
      <c r="GG49" s="173"/>
      <c r="GH49" s="173"/>
      <c r="GI49" s="173"/>
      <c r="GJ49" s="173"/>
      <c r="GK49" s="173"/>
      <c r="GL49" s="173"/>
      <c r="GM49" s="173"/>
      <c r="GN49" s="173"/>
      <c r="GO49" s="173"/>
      <c r="GP49" s="173"/>
      <c r="GQ49" s="173"/>
      <c r="GR49" s="173"/>
      <c r="GS49" s="173"/>
      <c r="GT49" s="173"/>
      <c r="GU49" s="173"/>
      <c r="GV49" s="173"/>
      <c r="GW49" s="173"/>
      <c r="GX49" s="173"/>
      <c r="GY49" s="173"/>
      <c r="GZ49" s="173"/>
      <c r="HA49" s="173"/>
      <c r="HB49" s="173"/>
      <c r="HC49" s="173"/>
      <c r="HD49" s="173"/>
      <c r="HE49" s="173"/>
      <c r="HF49" s="173"/>
      <c r="HG49" s="173"/>
      <c r="HH49" s="173"/>
      <c r="HI49" s="173"/>
      <c r="HJ49" s="173"/>
      <c r="HK49" s="173"/>
      <c r="HL49" s="173"/>
      <c r="HM49" s="173"/>
      <c r="HN49" s="173"/>
      <c r="HO49" s="173"/>
      <c r="HP49" s="173"/>
      <c r="HQ49" s="173"/>
      <c r="HR49" s="173"/>
      <c r="HS49" s="173"/>
      <c r="HT49" s="173"/>
      <c r="HU49" s="173"/>
      <c r="HV49" s="173"/>
      <c r="HW49" s="173"/>
      <c r="HX49" s="173"/>
      <c r="HY49" s="173"/>
      <c r="HZ49" s="173"/>
      <c r="IA49" s="173"/>
      <c r="IB49" s="173"/>
      <c r="IC49" s="173"/>
      <c r="ID49" s="173"/>
      <c r="IE49" s="173"/>
      <c r="IF49" s="173"/>
      <c r="IG49" s="173"/>
      <c r="IH49" s="173"/>
      <c r="II49" s="173"/>
      <c r="IJ49" s="173"/>
      <c r="IK49" s="173"/>
      <c r="IL49" s="173"/>
      <c r="IM49" s="173"/>
      <c r="IN49" s="173"/>
      <c r="IO49" s="173"/>
      <c r="IP49" s="173"/>
      <c r="IQ49" s="173"/>
      <c r="IR49" s="173"/>
      <c r="IS49" s="173"/>
    </row>
    <row r="50" spans="1:253">
      <c r="A50" s="183"/>
      <c r="B50" s="184"/>
      <c r="C50" s="183"/>
      <c r="D50" s="173"/>
      <c r="E50" s="173"/>
      <c r="F50" s="173"/>
      <c r="G50" s="173"/>
      <c r="H50" s="173"/>
      <c r="I50" s="173"/>
      <c r="J50" s="173"/>
      <c r="K50" s="173"/>
      <c r="L50" s="173"/>
      <c r="M50" s="173"/>
      <c r="N50" s="173"/>
      <c r="O50" s="173"/>
      <c r="P50" s="173"/>
      <c r="Q50" s="173"/>
      <c r="R50" s="173"/>
      <c r="S50" s="173"/>
      <c r="T50" s="173"/>
      <c r="U50" s="173"/>
      <c r="V50" s="173"/>
      <c r="W50" s="173"/>
      <c r="X50" s="173"/>
      <c r="Y50" s="173"/>
      <c r="Z50" s="173"/>
      <c r="AA50" s="173"/>
      <c r="AB50" s="173"/>
      <c r="AC50" s="173"/>
      <c r="AD50" s="173"/>
      <c r="AE50" s="173"/>
      <c r="AF50" s="173"/>
      <c r="AG50" s="173"/>
      <c r="AH50" s="173"/>
      <c r="AI50" s="173"/>
      <c r="AJ50" s="173"/>
      <c r="AK50" s="173"/>
      <c r="AL50" s="173"/>
      <c r="AM50" s="173"/>
      <c r="AN50" s="173"/>
      <c r="AO50" s="173"/>
      <c r="AP50" s="173"/>
      <c r="AQ50" s="173"/>
      <c r="AR50" s="173"/>
      <c r="AS50" s="173"/>
      <c r="AT50" s="173"/>
      <c r="AU50" s="173"/>
      <c r="AV50" s="173"/>
      <c r="AW50" s="173"/>
      <c r="AX50" s="173"/>
      <c r="AY50" s="173"/>
      <c r="AZ50" s="173"/>
      <c r="BA50" s="173"/>
      <c r="BB50" s="173"/>
      <c r="BC50" s="173"/>
      <c r="BD50" s="173"/>
      <c r="BE50" s="173"/>
      <c r="BF50" s="173"/>
      <c r="BG50" s="173"/>
      <c r="BH50" s="173"/>
      <c r="BI50" s="173"/>
      <c r="BJ50" s="173"/>
      <c r="BK50" s="173"/>
      <c r="BL50" s="173"/>
      <c r="BM50" s="173"/>
      <c r="BN50" s="173"/>
      <c r="BO50" s="173"/>
      <c r="BP50" s="173"/>
      <c r="BQ50" s="173"/>
      <c r="BR50" s="173"/>
      <c r="BS50" s="173"/>
      <c r="BT50" s="173"/>
      <c r="BU50" s="173"/>
      <c r="BV50" s="173"/>
      <c r="BW50" s="173"/>
      <c r="BX50" s="173"/>
      <c r="BY50" s="173"/>
      <c r="BZ50" s="173"/>
      <c r="CA50" s="173"/>
      <c r="CB50" s="173"/>
      <c r="CC50" s="173"/>
      <c r="CD50" s="173"/>
      <c r="CE50" s="173"/>
      <c r="CF50" s="173"/>
      <c r="CG50" s="173"/>
      <c r="CH50" s="173"/>
      <c r="CI50" s="173"/>
      <c r="CJ50" s="173"/>
      <c r="CK50" s="173"/>
      <c r="CL50" s="173"/>
      <c r="CM50" s="173"/>
      <c r="CN50" s="173"/>
      <c r="CO50" s="173"/>
      <c r="CP50" s="173"/>
      <c r="CQ50" s="173"/>
      <c r="CR50" s="173"/>
      <c r="CS50" s="173"/>
      <c r="CT50" s="173"/>
      <c r="CU50" s="173"/>
      <c r="CV50" s="173"/>
      <c r="CW50" s="173"/>
      <c r="CX50" s="173"/>
      <c r="CY50" s="173"/>
      <c r="CZ50" s="173"/>
      <c r="DA50" s="173"/>
      <c r="DB50" s="173"/>
      <c r="DC50" s="173"/>
      <c r="DD50" s="173"/>
      <c r="DE50" s="173"/>
      <c r="DF50" s="173"/>
      <c r="DG50" s="173"/>
      <c r="DH50" s="173"/>
      <c r="DI50" s="173"/>
      <c r="DJ50" s="173"/>
      <c r="DK50" s="173"/>
      <c r="DL50" s="173"/>
      <c r="DM50" s="173"/>
      <c r="DN50" s="173"/>
      <c r="DO50" s="173"/>
      <c r="DP50" s="173"/>
      <c r="DQ50" s="173"/>
      <c r="DR50" s="173"/>
      <c r="DS50" s="173"/>
      <c r="DT50" s="173"/>
      <c r="DU50" s="173"/>
      <c r="DV50" s="173"/>
      <c r="DW50" s="173"/>
      <c r="DX50" s="173"/>
      <c r="DY50" s="173"/>
      <c r="DZ50" s="173"/>
      <c r="EA50" s="173"/>
      <c r="EB50" s="173"/>
      <c r="EC50" s="173"/>
      <c r="ED50" s="173"/>
      <c r="EE50" s="173"/>
      <c r="EF50" s="173"/>
      <c r="EG50" s="173"/>
      <c r="EH50" s="173"/>
      <c r="EI50" s="173"/>
      <c r="EJ50" s="173"/>
      <c r="EK50" s="173"/>
      <c r="EL50" s="173"/>
      <c r="EM50" s="173"/>
      <c r="EN50" s="173"/>
      <c r="EO50" s="173"/>
      <c r="EP50" s="173"/>
      <c r="EQ50" s="173"/>
      <c r="ER50" s="173"/>
      <c r="ES50" s="173"/>
      <c r="ET50" s="173"/>
      <c r="EU50" s="173"/>
      <c r="EV50" s="173"/>
      <c r="EW50" s="173"/>
      <c r="EX50" s="173"/>
      <c r="EY50" s="173"/>
      <c r="EZ50" s="173"/>
      <c r="FA50" s="173"/>
      <c r="FB50" s="173"/>
      <c r="FC50" s="173"/>
      <c r="FD50" s="173"/>
      <c r="FE50" s="173"/>
      <c r="FF50" s="173"/>
      <c r="FG50" s="173"/>
      <c r="FH50" s="173"/>
      <c r="FI50" s="173"/>
      <c r="FJ50" s="173"/>
      <c r="FK50" s="173"/>
      <c r="FL50" s="173"/>
      <c r="FM50" s="173"/>
      <c r="FN50" s="173"/>
      <c r="FO50" s="173"/>
      <c r="FP50" s="173"/>
      <c r="FQ50" s="173"/>
      <c r="FR50" s="173"/>
      <c r="FS50" s="173"/>
      <c r="FT50" s="173"/>
      <c r="FU50" s="173"/>
      <c r="FV50" s="173"/>
      <c r="FW50" s="173"/>
      <c r="FX50" s="173"/>
      <c r="FY50" s="173"/>
      <c r="FZ50" s="173"/>
      <c r="GA50" s="173"/>
      <c r="GB50" s="173"/>
      <c r="GC50" s="173"/>
      <c r="GD50" s="173"/>
      <c r="GE50" s="173"/>
      <c r="GF50" s="173"/>
      <c r="GG50" s="173"/>
      <c r="GH50" s="173"/>
      <c r="GI50" s="173"/>
      <c r="GJ50" s="173"/>
      <c r="GK50" s="173"/>
      <c r="GL50" s="173"/>
      <c r="GM50" s="173"/>
      <c r="GN50" s="173"/>
      <c r="GO50" s="173"/>
      <c r="GP50" s="173"/>
      <c r="GQ50" s="173"/>
      <c r="GR50" s="173"/>
      <c r="GS50" s="173"/>
      <c r="GT50" s="173"/>
      <c r="GU50" s="173"/>
      <c r="GV50" s="173"/>
      <c r="GW50" s="173"/>
      <c r="GX50" s="173"/>
      <c r="GY50" s="173"/>
      <c r="GZ50" s="173"/>
      <c r="HA50" s="173"/>
      <c r="HB50" s="173"/>
      <c r="HC50" s="173"/>
      <c r="HD50" s="173"/>
      <c r="HE50" s="173"/>
      <c r="HF50" s="173"/>
      <c r="HG50" s="173"/>
      <c r="HH50" s="173"/>
      <c r="HI50" s="173"/>
      <c r="HJ50" s="173"/>
      <c r="HK50" s="173"/>
      <c r="HL50" s="173"/>
      <c r="HM50" s="173"/>
      <c r="HN50" s="173"/>
      <c r="HO50" s="173"/>
      <c r="HP50" s="173"/>
      <c r="HQ50" s="173"/>
      <c r="HR50" s="173"/>
      <c r="HS50" s="173"/>
      <c r="HT50" s="173"/>
      <c r="HU50" s="173"/>
      <c r="HV50" s="173"/>
      <c r="HW50" s="173"/>
      <c r="HX50" s="173"/>
      <c r="HY50" s="173"/>
      <c r="HZ50" s="173"/>
      <c r="IA50" s="173"/>
      <c r="IB50" s="173"/>
      <c r="IC50" s="173"/>
      <c r="ID50" s="173"/>
      <c r="IE50" s="173"/>
      <c r="IF50" s="173"/>
      <c r="IG50" s="173"/>
      <c r="IH50" s="173"/>
      <c r="II50" s="173"/>
      <c r="IJ50" s="173"/>
      <c r="IK50" s="173"/>
      <c r="IL50" s="173"/>
      <c r="IM50" s="173"/>
      <c r="IN50" s="173"/>
      <c r="IO50" s="173"/>
      <c r="IP50" s="173"/>
      <c r="IQ50" s="173"/>
      <c r="IR50" s="173"/>
      <c r="IS50" s="173"/>
    </row>
    <row r="51" spans="1:253">
      <c r="A51" s="183"/>
      <c r="B51" s="184"/>
      <c r="C51" s="183"/>
      <c r="D51" s="173"/>
      <c r="E51" s="173"/>
      <c r="F51" s="173"/>
      <c r="G51" s="173"/>
      <c r="H51" s="173"/>
      <c r="I51" s="173"/>
      <c r="J51" s="173"/>
      <c r="K51" s="173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/>
      <c r="AI51" s="173"/>
      <c r="AJ51" s="173"/>
      <c r="AK51" s="173"/>
      <c r="AL51" s="173"/>
      <c r="AM51" s="173"/>
      <c r="AN51" s="173"/>
      <c r="AO51" s="173"/>
      <c r="AP51" s="173"/>
      <c r="AQ51" s="173"/>
      <c r="AR51" s="173"/>
      <c r="AS51" s="173"/>
      <c r="AT51" s="173"/>
      <c r="AU51" s="173"/>
      <c r="AV51" s="173"/>
      <c r="AW51" s="173"/>
      <c r="AX51" s="173"/>
      <c r="AY51" s="173"/>
      <c r="AZ51" s="173"/>
      <c r="BA51" s="173"/>
      <c r="BB51" s="173"/>
      <c r="BC51" s="173"/>
      <c r="BD51" s="173"/>
      <c r="BE51" s="173"/>
      <c r="BF51" s="173"/>
      <c r="BG51" s="173"/>
      <c r="BH51" s="173"/>
      <c r="BI51" s="173"/>
      <c r="BJ51" s="173"/>
      <c r="BK51" s="173"/>
      <c r="BL51" s="173"/>
      <c r="BM51" s="173"/>
      <c r="BN51" s="173"/>
      <c r="BO51" s="173"/>
      <c r="BP51" s="173"/>
      <c r="BQ51" s="173"/>
      <c r="BR51" s="173"/>
      <c r="BS51" s="173"/>
      <c r="BT51" s="173"/>
      <c r="BU51" s="173"/>
      <c r="BV51" s="173"/>
      <c r="BW51" s="173"/>
      <c r="BX51" s="173"/>
      <c r="BY51" s="173"/>
      <c r="BZ51" s="173"/>
      <c r="CA51" s="173"/>
      <c r="CB51" s="173"/>
      <c r="CC51" s="173"/>
      <c r="CD51" s="173"/>
      <c r="CE51" s="173"/>
      <c r="CF51" s="173"/>
      <c r="CG51" s="173"/>
      <c r="CH51" s="173"/>
      <c r="CI51" s="173"/>
      <c r="CJ51" s="173"/>
      <c r="CK51" s="173"/>
      <c r="CL51" s="173"/>
      <c r="CM51" s="173"/>
      <c r="CN51" s="173"/>
      <c r="CO51" s="173"/>
      <c r="CP51" s="173"/>
      <c r="CQ51" s="173"/>
      <c r="CR51" s="173"/>
      <c r="CS51" s="173"/>
      <c r="CT51" s="173"/>
      <c r="CU51" s="173"/>
      <c r="CV51" s="173"/>
      <c r="CW51" s="173"/>
      <c r="CX51" s="173"/>
      <c r="CY51" s="173"/>
      <c r="CZ51" s="173"/>
      <c r="DA51" s="173"/>
      <c r="DB51" s="173"/>
      <c r="DC51" s="173"/>
      <c r="DD51" s="173"/>
      <c r="DE51" s="173"/>
      <c r="DF51" s="173"/>
      <c r="DG51" s="173"/>
      <c r="DH51" s="173"/>
      <c r="DI51" s="173"/>
      <c r="DJ51" s="173"/>
      <c r="DK51" s="173"/>
      <c r="DL51" s="173"/>
      <c r="DM51" s="173"/>
      <c r="DN51" s="173"/>
      <c r="DO51" s="173"/>
      <c r="DP51" s="173"/>
      <c r="DQ51" s="173"/>
      <c r="DR51" s="173"/>
      <c r="DS51" s="173"/>
      <c r="DT51" s="173"/>
      <c r="DU51" s="173"/>
      <c r="DV51" s="173"/>
      <c r="DW51" s="173"/>
      <c r="DX51" s="173"/>
      <c r="DY51" s="173"/>
      <c r="DZ51" s="173"/>
      <c r="EA51" s="173"/>
      <c r="EB51" s="173"/>
      <c r="EC51" s="173"/>
      <c r="ED51" s="173"/>
      <c r="EE51" s="173"/>
      <c r="EF51" s="173"/>
      <c r="EG51" s="173"/>
      <c r="EH51" s="173"/>
      <c r="EI51" s="173"/>
      <c r="EJ51" s="173"/>
      <c r="EK51" s="173"/>
      <c r="EL51" s="173"/>
      <c r="EM51" s="173"/>
      <c r="EN51" s="173"/>
      <c r="EO51" s="173"/>
      <c r="EP51" s="173"/>
      <c r="EQ51" s="173"/>
      <c r="ER51" s="173"/>
      <c r="ES51" s="173"/>
      <c r="ET51" s="173"/>
      <c r="EU51" s="173"/>
      <c r="EV51" s="173"/>
      <c r="EW51" s="173"/>
      <c r="EX51" s="173"/>
      <c r="EY51" s="173"/>
      <c r="EZ51" s="173"/>
      <c r="FA51" s="173"/>
      <c r="FB51" s="173"/>
      <c r="FC51" s="173"/>
      <c r="FD51" s="173"/>
      <c r="FE51" s="173"/>
      <c r="FF51" s="173"/>
      <c r="FG51" s="173"/>
      <c r="FH51" s="173"/>
      <c r="FI51" s="173"/>
      <c r="FJ51" s="173"/>
      <c r="FK51" s="173"/>
      <c r="FL51" s="173"/>
      <c r="FM51" s="173"/>
      <c r="FN51" s="173"/>
      <c r="FO51" s="173"/>
      <c r="FP51" s="173"/>
      <c r="FQ51" s="173"/>
      <c r="FR51" s="173"/>
      <c r="FS51" s="173"/>
      <c r="FT51" s="173"/>
      <c r="FU51" s="173"/>
      <c r="FV51" s="173"/>
      <c r="FW51" s="173"/>
      <c r="FX51" s="173"/>
      <c r="FY51" s="173"/>
      <c r="FZ51" s="173"/>
      <c r="GA51" s="173"/>
      <c r="GB51" s="173"/>
      <c r="GC51" s="173"/>
      <c r="GD51" s="173"/>
      <c r="GE51" s="173"/>
      <c r="GF51" s="173"/>
      <c r="GG51" s="173"/>
      <c r="GH51" s="173"/>
      <c r="GI51" s="173"/>
      <c r="GJ51" s="173"/>
      <c r="GK51" s="173"/>
      <c r="GL51" s="173"/>
      <c r="GM51" s="173"/>
      <c r="GN51" s="173"/>
      <c r="GO51" s="173"/>
      <c r="GP51" s="173"/>
      <c r="GQ51" s="173"/>
      <c r="GR51" s="173"/>
      <c r="GS51" s="173"/>
      <c r="GT51" s="173"/>
      <c r="GU51" s="173"/>
      <c r="GV51" s="173"/>
      <c r="GW51" s="173"/>
      <c r="GX51" s="173"/>
      <c r="GY51" s="173"/>
      <c r="GZ51" s="173"/>
      <c r="HA51" s="173"/>
      <c r="HB51" s="173"/>
      <c r="HC51" s="173"/>
      <c r="HD51" s="173"/>
      <c r="HE51" s="173"/>
      <c r="HF51" s="173"/>
      <c r="HG51" s="173"/>
      <c r="HH51" s="173"/>
      <c r="HI51" s="173"/>
      <c r="HJ51" s="173"/>
      <c r="HK51" s="173"/>
      <c r="HL51" s="173"/>
      <c r="HM51" s="173"/>
      <c r="HN51" s="173"/>
      <c r="HO51" s="173"/>
      <c r="HP51" s="173"/>
      <c r="HQ51" s="173"/>
      <c r="HR51" s="173"/>
      <c r="HS51" s="173"/>
      <c r="HT51" s="173"/>
      <c r="HU51" s="173"/>
      <c r="HV51" s="173"/>
      <c r="HW51" s="173"/>
      <c r="HX51" s="173"/>
      <c r="HY51" s="173"/>
      <c r="HZ51" s="173"/>
      <c r="IA51" s="173"/>
      <c r="IB51" s="173"/>
      <c r="IC51" s="173"/>
      <c r="ID51" s="173"/>
      <c r="IE51" s="173"/>
      <c r="IF51" s="173"/>
      <c r="IG51" s="173"/>
      <c r="IH51" s="173"/>
      <c r="II51" s="173"/>
      <c r="IJ51" s="173"/>
      <c r="IK51" s="173"/>
      <c r="IL51" s="173"/>
      <c r="IM51" s="173"/>
      <c r="IN51" s="173"/>
      <c r="IO51" s="173"/>
      <c r="IP51" s="173"/>
      <c r="IQ51" s="173"/>
      <c r="IR51" s="173"/>
      <c r="IS51" s="173"/>
    </row>
    <row r="52" spans="1:253">
      <c r="A52" s="183"/>
      <c r="B52" s="184"/>
      <c r="C52" s="183"/>
      <c r="E52" s="173"/>
      <c r="F52" s="173"/>
      <c r="G52" s="173"/>
      <c r="H52" s="173"/>
      <c r="I52" s="173"/>
      <c r="J52" s="173"/>
      <c r="K52" s="173"/>
      <c r="L52" s="173"/>
      <c r="M52" s="173"/>
      <c r="N52" s="173"/>
      <c r="O52" s="173"/>
      <c r="P52" s="173"/>
      <c r="Q52" s="173"/>
      <c r="R52" s="173"/>
      <c r="S52" s="173"/>
      <c r="T52" s="173"/>
      <c r="U52" s="173"/>
      <c r="V52" s="173"/>
      <c r="W52" s="173"/>
      <c r="X52" s="173"/>
      <c r="Y52" s="173"/>
      <c r="Z52" s="173"/>
      <c r="AA52" s="173"/>
      <c r="AB52" s="173"/>
      <c r="AC52" s="173"/>
      <c r="AD52" s="173"/>
      <c r="AE52" s="173"/>
      <c r="AF52" s="173"/>
      <c r="AG52" s="173"/>
      <c r="AH52" s="173"/>
      <c r="AI52" s="173"/>
      <c r="AJ52" s="173"/>
      <c r="AK52" s="173"/>
      <c r="AL52" s="173"/>
      <c r="AM52" s="173"/>
      <c r="AN52" s="173"/>
      <c r="AO52" s="173"/>
      <c r="AP52" s="173"/>
      <c r="AQ52" s="173"/>
      <c r="AR52" s="173"/>
      <c r="AS52" s="173"/>
      <c r="AT52" s="173"/>
      <c r="AU52" s="173"/>
      <c r="AV52" s="173"/>
      <c r="AW52" s="173"/>
      <c r="AX52" s="173"/>
      <c r="AY52" s="173"/>
      <c r="AZ52" s="173"/>
      <c r="BA52" s="173"/>
      <c r="BB52" s="173"/>
      <c r="BC52" s="173"/>
      <c r="BD52" s="173"/>
      <c r="BE52" s="173"/>
      <c r="BF52" s="173"/>
      <c r="BG52" s="173"/>
      <c r="BH52" s="173"/>
      <c r="BI52" s="173"/>
      <c r="BJ52" s="173"/>
      <c r="BK52" s="173"/>
      <c r="BL52" s="173"/>
      <c r="BM52" s="173"/>
      <c r="BN52" s="173"/>
      <c r="BO52" s="173"/>
      <c r="BP52" s="173"/>
      <c r="BQ52" s="173"/>
      <c r="BR52" s="173"/>
      <c r="BS52" s="173"/>
      <c r="BT52" s="173"/>
      <c r="BU52" s="173"/>
      <c r="BV52" s="173"/>
      <c r="BW52" s="173"/>
      <c r="BX52" s="173"/>
      <c r="BY52" s="173"/>
      <c r="BZ52" s="173"/>
      <c r="CA52" s="173"/>
      <c r="CB52" s="173"/>
      <c r="CC52" s="173"/>
      <c r="CD52" s="173"/>
      <c r="CE52" s="173"/>
      <c r="CF52" s="173"/>
      <c r="CG52" s="173"/>
      <c r="CH52" s="173"/>
      <c r="CI52" s="173"/>
      <c r="CJ52" s="173"/>
      <c r="CK52" s="173"/>
      <c r="CL52" s="173"/>
      <c r="CM52" s="173"/>
      <c r="CN52" s="173"/>
      <c r="CO52" s="173"/>
      <c r="CP52" s="173"/>
      <c r="CQ52" s="173"/>
      <c r="CR52" s="173"/>
      <c r="CS52" s="173"/>
      <c r="CT52" s="173"/>
      <c r="CU52" s="173"/>
      <c r="CV52" s="173"/>
      <c r="CW52" s="173"/>
      <c r="CX52" s="173"/>
      <c r="CY52" s="173"/>
      <c r="CZ52" s="173"/>
      <c r="DA52" s="173"/>
      <c r="DB52" s="173"/>
      <c r="DC52" s="173"/>
      <c r="DD52" s="173"/>
      <c r="DE52" s="173"/>
      <c r="DF52" s="173"/>
      <c r="DG52" s="173"/>
      <c r="DH52" s="173"/>
      <c r="DI52" s="173"/>
      <c r="DJ52" s="173"/>
      <c r="DK52" s="173"/>
      <c r="DL52" s="173"/>
      <c r="DM52" s="173"/>
      <c r="DN52" s="173"/>
      <c r="DO52" s="173"/>
      <c r="DP52" s="173"/>
      <c r="DQ52" s="173"/>
      <c r="DR52" s="173"/>
      <c r="DS52" s="173"/>
      <c r="DT52" s="173"/>
      <c r="DU52" s="173"/>
      <c r="DV52" s="173"/>
      <c r="DW52" s="173"/>
      <c r="DX52" s="173"/>
      <c r="DY52" s="173"/>
      <c r="DZ52" s="173"/>
      <c r="EA52" s="173"/>
      <c r="EB52" s="173"/>
      <c r="EC52" s="173"/>
      <c r="ED52" s="173"/>
      <c r="EE52" s="173"/>
      <c r="EF52" s="173"/>
      <c r="EG52" s="173"/>
      <c r="EH52" s="173"/>
      <c r="EI52" s="173"/>
      <c r="EJ52" s="173"/>
      <c r="EK52" s="173"/>
      <c r="EL52" s="173"/>
      <c r="EM52" s="173"/>
      <c r="EN52" s="173"/>
      <c r="EO52" s="173"/>
      <c r="EP52" s="173"/>
      <c r="EQ52" s="173"/>
      <c r="ER52" s="173"/>
      <c r="ES52" s="173"/>
      <c r="ET52" s="173"/>
      <c r="EU52" s="173"/>
      <c r="EV52" s="173"/>
      <c r="EW52" s="173"/>
      <c r="EX52" s="173"/>
      <c r="EY52" s="173"/>
      <c r="EZ52" s="173"/>
      <c r="FA52" s="173"/>
      <c r="FB52" s="173"/>
      <c r="FC52" s="173"/>
      <c r="FD52" s="173"/>
      <c r="FE52" s="173"/>
      <c r="FF52" s="173"/>
      <c r="FG52" s="173"/>
      <c r="FH52" s="173"/>
      <c r="FI52" s="173"/>
      <c r="FJ52" s="173"/>
      <c r="FK52" s="173"/>
      <c r="FL52" s="173"/>
      <c r="FM52" s="173"/>
      <c r="FN52" s="173"/>
      <c r="FO52" s="173"/>
      <c r="FP52" s="173"/>
      <c r="FQ52" s="173"/>
      <c r="FR52" s="173"/>
      <c r="FS52" s="173"/>
      <c r="FT52" s="173"/>
      <c r="FU52" s="173"/>
      <c r="FV52" s="173"/>
      <c r="FW52" s="173"/>
      <c r="FX52" s="173"/>
      <c r="FY52" s="173"/>
      <c r="FZ52" s="173"/>
      <c r="GA52" s="173"/>
      <c r="GB52" s="173"/>
      <c r="GC52" s="173"/>
      <c r="GD52" s="173"/>
      <c r="GE52" s="173"/>
      <c r="GF52" s="173"/>
      <c r="GG52" s="173"/>
      <c r="GH52" s="173"/>
      <c r="GI52" s="173"/>
      <c r="GJ52" s="173"/>
      <c r="GK52" s="173"/>
      <c r="GL52" s="173"/>
      <c r="GM52" s="173"/>
      <c r="GN52" s="173"/>
      <c r="GO52" s="173"/>
      <c r="GP52" s="173"/>
      <c r="GQ52" s="173"/>
      <c r="GR52" s="173"/>
      <c r="GS52" s="173"/>
      <c r="GT52" s="173"/>
      <c r="GU52" s="173"/>
      <c r="GV52" s="173"/>
      <c r="GW52" s="173"/>
      <c r="GX52" s="173"/>
      <c r="GY52" s="173"/>
      <c r="GZ52" s="173"/>
      <c r="HA52" s="173"/>
      <c r="HB52" s="173"/>
      <c r="HC52" s="173"/>
      <c r="HD52" s="173"/>
      <c r="HE52" s="173"/>
      <c r="HF52" s="173"/>
      <c r="HG52" s="173"/>
      <c r="HH52" s="173"/>
      <c r="HI52" s="173"/>
      <c r="HJ52" s="173"/>
      <c r="HK52" s="173"/>
      <c r="HL52" s="173"/>
      <c r="HM52" s="173"/>
      <c r="HN52" s="173"/>
      <c r="HO52" s="173"/>
      <c r="HP52" s="173"/>
      <c r="HQ52" s="173"/>
      <c r="HR52" s="173"/>
      <c r="HS52" s="173"/>
      <c r="HT52" s="173"/>
      <c r="HU52" s="173"/>
      <c r="HV52" s="173"/>
      <c r="HW52" s="173"/>
      <c r="HX52" s="173"/>
      <c r="HY52" s="173"/>
      <c r="HZ52" s="173"/>
      <c r="IA52" s="173"/>
      <c r="IB52" s="173"/>
      <c r="IC52" s="173"/>
      <c r="ID52" s="173"/>
      <c r="IE52" s="173"/>
      <c r="IF52" s="173"/>
      <c r="IG52" s="173"/>
      <c r="IH52" s="173"/>
      <c r="II52" s="173"/>
      <c r="IJ52" s="173"/>
      <c r="IK52" s="173"/>
      <c r="IL52" s="173"/>
      <c r="IM52" s="173"/>
      <c r="IN52" s="173"/>
      <c r="IO52" s="173"/>
      <c r="IP52" s="173"/>
      <c r="IQ52" s="173"/>
      <c r="IR52" s="173"/>
      <c r="IS52" s="173"/>
    </row>
    <row r="53" spans="1:253">
      <c r="A53" s="183"/>
      <c r="B53" s="184"/>
      <c r="C53" s="183"/>
    </row>
    <row r="54" spans="1:253">
      <c r="A54" s="183"/>
      <c r="B54" s="184"/>
      <c r="C54" s="183"/>
    </row>
    <row r="55" spans="1:253">
      <c r="C55" s="183"/>
    </row>
  </sheetData>
  <mergeCells count="2">
    <mergeCell ref="A2:D2"/>
    <mergeCell ref="A3:D3"/>
  </mergeCells>
  <phoneticPr fontId="80" type="noConversion"/>
  <printOptions horizontalCentered="1"/>
  <pageMargins left="0.70833333333333304" right="0.70833333333333304" top="0.98402777777777795" bottom="0.86597222222222203" header="0.51180555555555596" footer="0.51180555555555596"/>
  <pageSetup paperSize="9" scale="9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/>
  </sheetPr>
  <dimension ref="A1:WVN28"/>
  <sheetViews>
    <sheetView topLeftCell="A25" workbookViewId="0">
      <pane activePane="bottomRight" state="frozen"/>
      <selection activeCell="H18" sqref="H18"/>
    </sheetView>
  </sheetViews>
  <sheetFormatPr defaultColWidth="9" defaultRowHeight="14.25"/>
  <cols>
    <col min="1" max="1" width="30.375" style="102" customWidth="1"/>
    <col min="2" max="2" width="11.875" style="102" customWidth="1"/>
    <col min="3" max="3" width="10.5" style="102" customWidth="1"/>
    <col min="4" max="4" width="13.625" style="102" customWidth="1"/>
    <col min="5" max="5" width="14.75" style="102" customWidth="1"/>
    <col min="6" max="6" width="9" style="102" hidden="1" customWidth="1"/>
    <col min="7" max="249" width="9" style="102" customWidth="1"/>
    <col min="250" max="256" width="9" style="22"/>
    <col min="257" max="257" width="29.125" style="22" customWidth="1"/>
    <col min="258" max="258" width="11.875" style="22" customWidth="1"/>
    <col min="259" max="261" width="10.5" style="22" customWidth="1"/>
    <col min="262" max="262" width="9" style="22" hidden="1" customWidth="1"/>
    <col min="263" max="505" width="9" style="22" customWidth="1"/>
    <col min="506" max="512" width="9" style="22"/>
    <col min="513" max="513" width="29.125" style="22" customWidth="1"/>
    <col min="514" max="514" width="11.875" style="22" customWidth="1"/>
    <col min="515" max="517" width="10.5" style="22" customWidth="1"/>
    <col min="518" max="518" width="9" style="22" hidden="1" customWidth="1"/>
    <col min="519" max="761" width="9" style="22" customWidth="1"/>
    <col min="762" max="768" width="9" style="22"/>
    <col min="769" max="769" width="29.125" style="22" customWidth="1"/>
    <col min="770" max="770" width="11.875" style="22" customWidth="1"/>
    <col min="771" max="773" width="10.5" style="22" customWidth="1"/>
    <col min="774" max="774" width="9" style="22" hidden="1" customWidth="1"/>
    <col min="775" max="1017" width="9" style="22" customWidth="1"/>
    <col min="1018" max="1024" width="9" style="22"/>
    <col min="1025" max="1025" width="29.125" style="22" customWidth="1"/>
    <col min="1026" max="1026" width="11.875" style="22" customWidth="1"/>
    <col min="1027" max="1029" width="10.5" style="22" customWidth="1"/>
    <col min="1030" max="1030" width="9" style="22" hidden="1" customWidth="1"/>
    <col min="1031" max="1273" width="9" style="22" customWidth="1"/>
    <col min="1274" max="1280" width="9" style="22"/>
    <col min="1281" max="1281" width="29.125" style="22" customWidth="1"/>
    <col min="1282" max="1282" width="11.875" style="22" customWidth="1"/>
    <col min="1283" max="1285" width="10.5" style="22" customWidth="1"/>
    <col min="1286" max="1286" width="9" style="22" hidden="1" customWidth="1"/>
    <col min="1287" max="1529" width="9" style="22" customWidth="1"/>
    <col min="1530" max="1536" width="9" style="22"/>
    <col min="1537" max="1537" width="29.125" style="22" customWidth="1"/>
    <col min="1538" max="1538" width="11.875" style="22" customWidth="1"/>
    <col min="1539" max="1541" width="10.5" style="22" customWidth="1"/>
    <col min="1542" max="1542" width="9" style="22" hidden="1" customWidth="1"/>
    <col min="1543" max="1785" width="9" style="22" customWidth="1"/>
    <col min="1786" max="1792" width="9" style="22"/>
    <col min="1793" max="1793" width="29.125" style="22" customWidth="1"/>
    <col min="1794" max="1794" width="11.875" style="22" customWidth="1"/>
    <col min="1795" max="1797" width="10.5" style="22" customWidth="1"/>
    <col min="1798" max="1798" width="9" style="22" hidden="1" customWidth="1"/>
    <col min="1799" max="2041" width="9" style="22" customWidth="1"/>
    <col min="2042" max="2048" width="9" style="22"/>
    <col min="2049" max="2049" width="29.125" style="22" customWidth="1"/>
    <col min="2050" max="2050" width="11.875" style="22" customWidth="1"/>
    <col min="2051" max="2053" width="10.5" style="22" customWidth="1"/>
    <col min="2054" max="2054" width="9" style="22" hidden="1" customWidth="1"/>
    <col min="2055" max="2297" width="9" style="22" customWidth="1"/>
    <col min="2298" max="2304" width="9" style="22"/>
    <col min="2305" max="2305" width="29.125" style="22" customWidth="1"/>
    <col min="2306" max="2306" width="11.875" style="22" customWidth="1"/>
    <col min="2307" max="2309" width="10.5" style="22" customWidth="1"/>
    <col min="2310" max="2310" width="9" style="22" hidden="1" customWidth="1"/>
    <col min="2311" max="2553" width="9" style="22" customWidth="1"/>
    <col min="2554" max="2560" width="9" style="22"/>
    <col min="2561" max="2561" width="29.125" style="22" customWidth="1"/>
    <col min="2562" max="2562" width="11.875" style="22" customWidth="1"/>
    <col min="2563" max="2565" width="10.5" style="22" customWidth="1"/>
    <col min="2566" max="2566" width="9" style="22" hidden="1" customWidth="1"/>
    <col min="2567" max="2809" width="9" style="22" customWidth="1"/>
    <col min="2810" max="2816" width="9" style="22"/>
    <col min="2817" max="2817" width="29.125" style="22" customWidth="1"/>
    <col min="2818" max="2818" width="11.875" style="22" customWidth="1"/>
    <col min="2819" max="2821" width="10.5" style="22" customWidth="1"/>
    <col min="2822" max="2822" width="9" style="22" hidden="1" customWidth="1"/>
    <col min="2823" max="3065" width="9" style="22" customWidth="1"/>
    <col min="3066" max="3072" width="9" style="22"/>
    <col min="3073" max="3073" width="29.125" style="22" customWidth="1"/>
    <col min="3074" max="3074" width="11.875" style="22" customWidth="1"/>
    <col min="3075" max="3077" width="10.5" style="22" customWidth="1"/>
    <col min="3078" max="3078" width="9" style="22" hidden="1" customWidth="1"/>
    <col min="3079" max="3321" width="9" style="22" customWidth="1"/>
    <col min="3322" max="3328" width="9" style="22"/>
    <col min="3329" max="3329" width="29.125" style="22" customWidth="1"/>
    <col min="3330" max="3330" width="11.875" style="22" customWidth="1"/>
    <col min="3331" max="3333" width="10.5" style="22" customWidth="1"/>
    <col min="3334" max="3334" width="9" style="22" hidden="1" customWidth="1"/>
    <col min="3335" max="3577" width="9" style="22" customWidth="1"/>
    <col min="3578" max="3584" width="9" style="22"/>
    <col min="3585" max="3585" width="29.125" style="22" customWidth="1"/>
    <col min="3586" max="3586" width="11.875" style="22" customWidth="1"/>
    <col min="3587" max="3589" width="10.5" style="22" customWidth="1"/>
    <col min="3590" max="3590" width="9" style="22" hidden="1" customWidth="1"/>
    <col min="3591" max="3833" width="9" style="22" customWidth="1"/>
    <col min="3834" max="3840" width="9" style="22"/>
    <col min="3841" max="3841" width="29.125" style="22" customWidth="1"/>
    <col min="3842" max="3842" width="11.875" style="22" customWidth="1"/>
    <col min="3843" max="3845" width="10.5" style="22" customWidth="1"/>
    <col min="3846" max="3846" width="9" style="22" hidden="1" customWidth="1"/>
    <col min="3847" max="4089" width="9" style="22" customWidth="1"/>
    <col min="4090" max="4096" width="9" style="22"/>
    <col min="4097" max="4097" width="29.125" style="22" customWidth="1"/>
    <col min="4098" max="4098" width="11.875" style="22" customWidth="1"/>
    <col min="4099" max="4101" width="10.5" style="22" customWidth="1"/>
    <col min="4102" max="4102" width="9" style="22" hidden="1" customWidth="1"/>
    <col min="4103" max="4345" width="9" style="22" customWidth="1"/>
    <col min="4346" max="4352" width="9" style="22"/>
    <col min="4353" max="4353" width="29.125" style="22" customWidth="1"/>
    <col min="4354" max="4354" width="11.875" style="22" customWidth="1"/>
    <col min="4355" max="4357" width="10.5" style="22" customWidth="1"/>
    <col min="4358" max="4358" width="9" style="22" hidden="1" customWidth="1"/>
    <col min="4359" max="4601" width="9" style="22" customWidth="1"/>
    <col min="4602" max="4608" width="9" style="22"/>
    <col min="4609" max="4609" width="29.125" style="22" customWidth="1"/>
    <col min="4610" max="4610" width="11.875" style="22" customWidth="1"/>
    <col min="4611" max="4613" width="10.5" style="22" customWidth="1"/>
    <col min="4614" max="4614" width="9" style="22" hidden="1" customWidth="1"/>
    <col min="4615" max="4857" width="9" style="22" customWidth="1"/>
    <col min="4858" max="4864" width="9" style="22"/>
    <col min="4865" max="4865" width="29.125" style="22" customWidth="1"/>
    <col min="4866" max="4866" width="11.875" style="22" customWidth="1"/>
    <col min="4867" max="4869" width="10.5" style="22" customWidth="1"/>
    <col min="4870" max="4870" width="9" style="22" hidden="1" customWidth="1"/>
    <col min="4871" max="5113" width="9" style="22" customWidth="1"/>
    <col min="5114" max="5120" width="9" style="22"/>
    <col min="5121" max="5121" width="29.125" style="22" customWidth="1"/>
    <col min="5122" max="5122" width="11.875" style="22" customWidth="1"/>
    <col min="5123" max="5125" width="10.5" style="22" customWidth="1"/>
    <col min="5126" max="5126" width="9" style="22" hidden="1" customWidth="1"/>
    <col min="5127" max="5369" width="9" style="22" customWidth="1"/>
    <col min="5370" max="5376" width="9" style="22"/>
    <col min="5377" max="5377" width="29.125" style="22" customWidth="1"/>
    <col min="5378" max="5378" width="11.875" style="22" customWidth="1"/>
    <col min="5379" max="5381" width="10.5" style="22" customWidth="1"/>
    <col min="5382" max="5382" width="9" style="22" hidden="1" customWidth="1"/>
    <col min="5383" max="5625" width="9" style="22" customWidth="1"/>
    <col min="5626" max="5632" width="9" style="22"/>
    <col min="5633" max="5633" width="29.125" style="22" customWidth="1"/>
    <col min="5634" max="5634" width="11.875" style="22" customWidth="1"/>
    <col min="5635" max="5637" width="10.5" style="22" customWidth="1"/>
    <col min="5638" max="5638" width="9" style="22" hidden="1" customWidth="1"/>
    <col min="5639" max="5881" width="9" style="22" customWidth="1"/>
    <col min="5882" max="5888" width="9" style="22"/>
    <col min="5889" max="5889" width="29.125" style="22" customWidth="1"/>
    <col min="5890" max="5890" width="11.875" style="22" customWidth="1"/>
    <col min="5891" max="5893" width="10.5" style="22" customWidth="1"/>
    <col min="5894" max="5894" width="9" style="22" hidden="1" customWidth="1"/>
    <col min="5895" max="6137" width="9" style="22" customWidth="1"/>
    <col min="6138" max="6144" width="9" style="22"/>
    <col min="6145" max="6145" width="29.125" style="22" customWidth="1"/>
    <col min="6146" max="6146" width="11.875" style="22" customWidth="1"/>
    <col min="6147" max="6149" width="10.5" style="22" customWidth="1"/>
    <col min="6150" max="6150" width="9" style="22" hidden="1" customWidth="1"/>
    <col min="6151" max="6393" width="9" style="22" customWidth="1"/>
    <col min="6394" max="6400" width="9" style="22"/>
    <col min="6401" max="6401" width="29.125" style="22" customWidth="1"/>
    <col min="6402" max="6402" width="11.875" style="22" customWidth="1"/>
    <col min="6403" max="6405" width="10.5" style="22" customWidth="1"/>
    <col min="6406" max="6406" width="9" style="22" hidden="1" customWidth="1"/>
    <col min="6407" max="6649" width="9" style="22" customWidth="1"/>
    <col min="6650" max="6656" width="9" style="22"/>
    <col min="6657" max="6657" width="29.125" style="22" customWidth="1"/>
    <col min="6658" max="6658" width="11.875" style="22" customWidth="1"/>
    <col min="6659" max="6661" width="10.5" style="22" customWidth="1"/>
    <col min="6662" max="6662" width="9" style="22" hidden="1" customWidth="1"/>
    <col min="6663" max="6905" width="9" style="22" customWidth="1"/>
    <col min="6906" max="6912" width="9" style="22"/>
    <col min="6913" max="6913" width="29.125" style="22" customWidth="1"/>
    <col min="6914" max="6914" width="11.875" style="22" customWidth="1"/>
    <col min="6915" max="6917" width="10.5" style="22" customWidth="1"/>
    <col min="6918" max="6918" width="9" style="22" hidden="1" customWidth="1"/>
    <col min="6919" max="7161" width="9" style="22" customWidth="1"/>
    <col min="7162" max="7168" width="9" style="22"/>
    <col min="7169" max="7169" width="29.125" style="22" customWidth="1"/>
    <col min="7170" max="7170" width="11.875" style="22" customWidth="1"/>
    <col min="7171" max="7173" width="10.5" style="22" customWidth="1"/>
    <col min="7174" max="7174" width="9" style="22" hidden="1" customWidth="1"/>
    <col min="7175" max="7417" width="9" style="22" customWidth="1"/>
    <col min="7418" max="7424" width="9" style="22"/>
    <col min="7425" max="7425" width="29.125" style="22" customWidth="1"/>
    <col min="7426" max="7426" width="11.875" style="22" customWidth="1"/>
    <col min="7427" max="7429" width="10.5" style="22" customWidth="1"/>
    <col min="7430" max="7430" width="9" style="22" hidden="1" customWidth="1"/>
    <col min="7431" max="7673" width="9" style="22" customWidth="1"/>
    <col min="7674" max="7680" width="9" style="22"/>
    <col min="7681" max="7681" width="29.125" style="22" customWidth="1"/>
    <col min="7682" max="7682" width="11.875" style="22" customWidth="1"/>
    <col min="7683" max="7685" width="10.5" style="22" customWidth="1"/>
    <col min="7686" max="7686" width="9" style="22" hidden="1" customWidth="1"/>
    <col min="7687" max="7929" width="9" style="22" customWidth="1"/>
    <col min="7930" max="7936" width="9" style="22"/>
    <col min="7937" max="7937" width="29.125" style="22" customWidth="1"/>
    <col min="7938" max="7938" width="11.875" style="22" customWidth="1"/>
    <col min="7939" max="7941" width="10.5" style="22" customWidth="1"/>
    <col min="7942" max="7942" width="9" style="22" hidden="1" customWidth="1"/>
    <col min="7943" max="8185" width="9" style="22" customWidth="1"/>
    <col min="8186" max="8192" width="9" style="22"/>
    <col min="8193" max="8193" width="29.125" style="22" customWidth="1"/>
    <col min="8194" max="8194" width="11.875" style="22" customWidth="1"/>
    <col min="8195" max="8197" width="10.5" style="22" customWidth="1"/>
    <col min="8198" max="8198" width="9" style="22" hidden="1" customWidth="1"/>
    <col min="8199" max="8441" width="9" style="22" customWidth="1"/>
    <col min="8442" max="8448" width="9" style="22"/>
    <col min="8449" max="8449" width="29.125" style="22" customWidth="1"/>
    <col min="8450" max="8450" width="11.875" style="22" customWidth="1"/>
    <col min="8451" max="8453" width="10.5" style="22" customWidth="1"/>
    <col min="8454" max="8454" width="9" style="22" hidden="1" customWidth="1"/>
    <col min="8455" max="8697" width="9" style="22" customWidth="1"/>
    <col min="8698" max="8704" width="9" style="22"/>
    <col min="8705" max="8705" width="29.125" style="22" customWidth="1"/>
    <col min="8706" max="8706" width="11.875" style="22" customWidth="1"/>
    <col min="8707" max="8709" width="10.5" style="22" customWidth="1"/>
    <col min="8710" max="8710" width="9" style="22" hidden="1" customWidth="1"/>
    <col min="8711" max="8953" width="9" style="22" customWidth="1"/>
    <col min="8954" max="8960" width="9" style="22"/>
    <col min="8961" max="8961" width="29.125" style="22" customWidth="1"/>
    <col min="8962" max="8962" width="11.875" style="22" customWidth="1"/>
    <col min="8963" max="8965" width="10.5" style="22" customWidth="1"/>
    <col min="8966" max="8966" width="9" style="22" hidden="1" customWidth="1"/>
    <col min="8967" max="9209" width="9" style="22" customWidth="1"/>
    <col min="9210" max="9216" width="9" style="22"/>
    <col min="9217" max="9217" width="29.125" style="22" customWidth="1"/>
    <col min="9218" max="9218" width="11.875" style="22" customWidth="1"/>
    <col min="9219" max="9221" width="10.5" style="22" customWidth="1"/>
    <col min="9222" max="9222" width="9" style="22" hidden="1" customWidth="1"/>
    <col min="9223" max="9465" width="9" style="22" customWidth="1"/>
    <col min="9466" max="9472" width="9" style="22"/>
    <col min="9473" max="9473" width="29.125" style="22" customWidth="1"/>
    <col min="9474" max="9474" width="11.875" style="22" customWidth="1"/>
    <col min="9475" max="9477" width="10.5" style="22" customWidth="1"/>
    <col min="9478" max="9478" width="9" style="22" hidden="1" customWidth="1"/>
    <col min="9479" max="9721" width="9" style="22" customWidth="1"/>
    <col min="9722" max="9728" width="9" style="22"/>
    <col min="9729" max="9729" width="29.125" style="22" customWidth="1"/>
    <col min="9730" max="9730" width="11.875" style="22" customWidth="1"/>
    <col min="9731" max="9733" width="10.5" style="22" customWidth="1"/>
    <col min="9734" max="9734" width="9" style="22" hidden="1" customWidth="1"/>
    <col min="9735" max="9977" width="9" style="22" customWidth="1"/>
    <col min="9978" max="9984" width="9" style="22"/>
    <col min="9985" max="9985" width="29.125" style="22" customWidth="1"/>
    <col min="9986" max="9986" width="11.875" style="22" customWidth="1"/>
    <col min="9987" max="9989" width="10.5" style="22" customWidth="1"/>
    <col min="9990" max="9990" width="9" style="22" hidden="1" customWidth="1"/>
    <col min="9991" max="10233" width="9" style="22" customWidth="1"/>
    <col min="10234" max="10240" width="9" style="22"/>
    <col min="10241" max="10241" width="29.125" style="22" customWidth="1"/>
    <col min="10242" max="10242" width="11.875" style="22" customWidth="1"/>
    <col min="10243" max="10245" width="10.5" style="22" customWidth="1"/>
    <col min="10246" max="10246" width="9" style="22" hidden="1" customWidth="1"/>
    <col min="10247" max="10489" width="9" style="22" customWidth="1"/>
    <col min="10490" max="10496" width="9" style="22"/>
    <col min="10497" max="10497" width="29.125" style="22" customWidth="1"/>
    <col min="10498" max="10498" width="11.875" style="22" customWidth="1"/>
    <col min="10499" max="10501" width="10.5" style="22" customWidth="1"/>
    <col min="10502" max="10502" width="9" style="22" hidden="1" customWidth="1"/>
    <col min="10503" max="10745" width="9" style="22" customWidth="1"/>
    <col min="10746" max="10752" width="9" style="22"/>
    <col min="10753" max="10753" width="29.125" style="22" customWidth="1"/>
    <col min="10754" max="10754" width="11.875" style="22" customWidth="1"/>
    <col min="10755" max="10757" width="10.5" style="22" customWidth="1"/>
    <col min="10758" max="10758" width="9" style="22" hidden="1" customWidth="1"/>
    <col min="10759" max="11001" width="9" style="22" customWidth="1"/>
    <col min="11002" max="11008" width="9" style="22"/>
    <col min="11009" max="11009" width="29.125" style="22" customWidth="1"/>
    <col min="11010" max="11010" width="11.875" style="22" customWidth="1"/>
    <col min="11011" max="11013" width="10.5" style="22" customWidth="1"/>
    <col min="11014" max="11014" width="9" style="22" hidden="1" customWidth="1"/>
    <col min="11015" max="11257" width="9" style="22" customWidth="1"/>
    <col min="11258" max="11264" width="9" style="22"/>
    <col min="11265" max="11265" width="29.125" style="22" customWidth="1"/>
    <col min="11266" max="11266" width="11.875" style="22" customWidth="1"/>
    <col min="11267" max="11269" width="10.5" style="22" customWidth="1"/>
    <col min="11270" max="11270" width="9" style="22" hidden="1" customWidth="1"/>
    <col min="11271" max="11513" width="9" style="22" customWidth="1"/>
    <col min="11514" max="11520" width="9" style="22"/>
    <col min="11521" max="11521" width="29.125" style="22" customWidth="1"/>
    <col min="11522" max="11522" width="11.875" style="22" customWidth="1"/>
    <col min="11523" max="11525" width="10.5" style="22" customWidth="1"/>
    <col min="11526" max="11526" width="9" style="22" hidden="1" customWidth="1"/>
    <col min="11527" max="11769" width="9" style="22" customWidth="1"/>
    <col min="11770" max="11776" width="9" style="22"/>
    <col min="11777" max="11777" width="29.125" style="22" customWidth="1"/>
    <col min="11778" max="11778" width="11.875" style="22" customWidth="1"/>
    <col min="11779" max="11781" width="10.5" style="22" customWidth="1"/>
    <col min="11782" max="11782" width="9" style="22" hidden="1" customWidth="1"/>
    <col min="11783" max="12025" width="9" style="22" customWidth="1"/>
    <col min="12026" max="12032" width="9" style="22"/>
    <col min="12033" max="12033" width="29.125" style="22" customWidth="1"/>
    <col min="12034" max="12034" width="11.875" style="22" customWidth="1"/>
    <col min="12035" max="12037" width="10.5" style="22" customWidth="1"/>
    <col min="12038" max="12038" width="9" style="22" hidden="1" customWidth="1"/>
    <col min="12039" max="12281" width="9" style="22" customWidth="1"/>
    <col min="12282" max="12288" width="9" style="22"/>
    <col min="12289" max="12289" width="29.125" style="22" customWidth="1"/>
    <col min="12290" max="12290" width="11.875" style="22" customWidth="1"/>
    <col min="12291" max="12293" width="10.5" style="22" customWidth="1"/>
    <col min="12294" max="12294" width="9" style="22" hidden="1" customWidth="1"/>
    <col min="12295" max="12537" width="9" style="22" customWidth="1"/>
    <col min="12538" max="12544" width="9" style="22"/>
    <col min="12545" max="12545" width="29.125" style="22" customWidth="1"/>
    <col min="12546" max="12546" width="11.875" style="22" customWidth="1"/>
    <col min="12547" max="12549" width="10.5" style="22" customWidth="1"/>
    <col min="12550" max="12550" width="9" style="22" hidden="1" customWidth="1"/>
    <col min="12551" max="12793" width="9" style="22" customWidth="1"/>
    <col min="12794" max="12800" width="9" style="22"/>
    <col min="12801" max="12801" width="29.125" style="22" customWidth="1"/>
    <col min="12802" max="12802" width="11.875" style="22" customWidth="1"/>
    <col min="12803" max="12805" width="10.5" style="22" customWidth="1"/>
    <col min="12806" max="12806" width="9" style="22" hidden="1" customWidth="1"/>
    <col min="12807" max="13049" width="9" style="22" customWidth="1"/>
    <col min="13050" max="13056" width="9" style="22"/>
    <col min="13057" max="13057" width="29.125" style="22" customWidth="1"/>
    <col min="13058" max="13058" width="11.875" style="22" customWidth="1"/>
    <col min="13059" max="13061" width="10.5" style="22" customWidth="1"/>
    <col min="13062" max="13062" width="9" style="22" hidden="1" customWidth="1"/>
    <col min="13063" max="13305" width="9" style="22" customWidth="1"/>
    <col min="13306" max="13312" width="9" style="22"/>
    <col min="13313" max="13313" width="29.125" style="22" customWidth="1"/>
    <col min="13314" max="13314" width="11.875" style="22" customWidth="1"/>
    <col min="13315" max="13317" width="10.5" style="22" customWidth="1"/>
    <col min="13318" max="13318" width="9" style="22" hidden="1" customWidth="1"/>
    <col min="13319" max="13561" width="9" style="22" customWidth="1"/>
    <col min="13562" max="13568" width="9" style="22"/>
    <col min="13569" max="13569" width="29.125" style="22" customWidth="1"/>
    <col min="13570" max="13570" width="11.875" style="22" customWidth="1"/>
    <col min="13571" max="13573" width="10.5" style="22" customWidth="1"/>
    <col min="13574" max="13574" width="9" style="22" hidden="1" customWidth="1"/>
    <col min="13575" max="13817" width="9" style="22" customWidth="1"/>
    <col min="13818" max="13824" width="9" style="22"/>
    <col min="13825" max="13825" width="29.125" style="22" customWidth="1"/>
    <col min="13826" max="13826" width="11.875" style="22" customWidth="1"/>
    <col min="13827" max="13829" width="10.5" style="22" customWidth="1"/>
    <col min="13830" max="13830" width="9" style="22" hidden="1" customWidth="1"/>
    <col min="13831" max="14073" width="9" style="22" customWidth="1"/>
    <col min="14074" max="14080" width="9" style="22"/>
    <col min="14081" max="14081" width="29.125" style="22" customWidth="1"/>
    <col min="14082" max="14082" width="11.875" style="22" customWidth="1"/>
    <col min="14083" max="14085" width="10.5" style="22" customWidth="1"/>
    <col min="14086" max="14086" width="9" style="22" hidden="1" customWidth="1"/>
    <col min="14087" max="14329" width="9" style="22" customWidth="1"/>
    <col min="14330" max="14336" width="9" style="22"/>
    <col min="14337" max="14337" width="29.125" style="22" customWidth="1"/>
    <col min="14338" max="14338" width="11.875" style="22" customWidth="1"/>
    <col min="14339" max="14341" width="10.5" style="22" customWidth="1"/>
    <col min="14342" max="14342" width="9" style="22" hidden="1" customWidth="1"/>
    <col min="14343" max="14585" width="9" style="22" customWidth="1"/>
    <col min="14586" max="14592" width="9" style="22"/>
    <col min="14593" max="14593" width="29.125" style="22" customWidth="1"/>
    <col min="14594" max="14594" width="11.875" style="22" customWidth="1"/>
    <col min="14595" max="14597" width="10.5" style="22" customWidth="1"/>
    <col min="14598" max="14598" width="9" style="22" hidden="1" customWidth="1"/>
    <col min="14599" max="14841" width="9" style="22" customWidth="1"/>
    <col min="14842" max="14848" width="9" style="22"/>
    <col min="14849" max="14849" width="29.125" style="22" customWidth="1"/>
    <col min="14850" max="14850" width="11.875" style="22" customWidth="1"/>
    <col min="14851" max="14853" width="10.5" style="22" customWidth="1"/>
    <col min="14854" max="14854" width="9" style="22" hidden="1" customWidth="1"/>
    <col min="14855" max="15097" width="9" style="22" customWidth="1"/>
    <col min="15098" max="15104" width="9" style="22"/>
    <col min="15105" max="15105" width="29.125" style="22" customWidth="1"/>
    <col min="15106" max="15106" width="11.875" style="22" customWidth="1"/>
    <col min="15107" max="15109" width="10.5" style="22" customWidth="1"/>
    <col min="15110" max="15110" width="9" style="22" hidden="1" customWidth="1"/>
    <col min="15111" max="15353" width="9" style="22" customWidth="1"/>
    <col min="15354" max="15360" width="9" style="22"/>
    <col min="15361" max="15361" width="29.125" style="22" customWidth="1"/>
    <col min="15362" max="15362" width="11.875" style="22" customWidth="1"/>
    <col min="15363" max="15365" width="10.5" style="22" customWidth="1"/>
    <col min="15366" max="15366" width="9" style="22" hidden="1" customWidth="1"/>
    <col min="15367" max="15609" width="9" style="22" customWidth="1"/>
    <col min="15610" max="15616" width="9" style="22"/>
    <col min="15617" max="15617" width="29.125" style="22" customWidth="1"/>
    <col min="15618" max="15618" width="11.875" style="22" customWidth="1"/>
    <col min="15619" max="15621" width="10.5" style="22" customWidth="1"/>
    <col min="15622" max="15622" width="9" style="22" hidden="1" customWidth="1"/>
    <col min="15623" max="15865" width="9" style="22" customWidth="1"/>
    <col min="15866" max="15872" width="9" style="22"/>
    <col min="15873" max="15873" width="29.125" style="22" customWidth="1"/>
    <col min="15874" max="15874" width="11.875" style="22" customWidth="1"/>
    <col min="15875" max="15877" width="10.5" style="22" customWidth="1"/>
    <col min="15878" max="15878" width="9" style="22" hidden="1" customWidth="1"/>
    <col min="15879" max="16121" width="9" style="22" customWidth="1"/>
    <col min="16122" max="16128" width="9" style="22"/>
    <col min="16129" max="16129" width="29.125" style="22" customWidth="1"/>
    <col min="16130" max="16130" width="11.875" style="22" customWidth="1"/>
    <col min="16131" max="16133" width="10.5" style="22" customWidth="1"/>
    <col min="16134" max="16134" width="9" style="22" hidden="1" customWidth="1"/>
    <col min="16135" max="16377" width="9" style="22" customWidth="1"/>
    <col min="16378" max="16384" width="9" style="22"/>
  </cols>
  <sheetData>
    <row r="1" spans="1:6" s="106" customFormat="1" ht="20.25">
      <c r="A1" s="106" t="s">
        <v>39</v>
      </c>
    </row>
    <row r="2" spans="1:6" s="118" customFormat="1" ht="35.1" customHeight="1">
      <c r="A2" s="254" t="s">
        <v>40</v>
      </c>
      <c r="B2" s="254"/>
      <c r="C2" s="254"/>
      <c r="D2" s="254"/>
      <c r="E2" s="254"/>
    </row>
    <row r="3" spans="1:6" s="102" customFormat="1" ht="25.5" customHeight="1">
      <c r="A3" s="190"/>
      <c r="E3" s="108" t="s">
        <v>41</v>
      </c>
    </row>
    <row r="4" spans="1:6" s="32" customFormat="1">
      <c r="A4" s="255" t="s">
        <v>42</v>
      </c>
      <c r="B4" s="256" t="s">
        <v>43</v>
      </c>
      <c r="C4" s="256" t="s">
        <v>5</v>
      </c>
      <c r="D4" s="256" t="s">
        <v>44</v>
      </c>
      <c r="E4" s="256" t="s">
        <v>45</v>
      </c>
    </row>
    <row r="5" spans="1:6" s="32" customFormat="1">
      <c r="A5" s="255"/>
      <c r="B5" s="256"/>
      <c r="C5" s="256"/>
      <c r="D5" s="256"/>
      <c r="E5" s="256"/>
      <c r="F5" s="32" t="s">
        <v>46</v>
      </c>
    </row>
    <row r="6" spans="1:6" s="102" customFormat="1" ht="26.1" customHeight="1">
      <c r="A6" s="191" t="s">
        <v>47</v>
      </c>
      <c r="B6" s="145">
        <f>B7+B18</f>
        <v>139763</v>
      </c>
      <c r="C6" s="145">
        <f>C7+C18</f>
        <v>141300</v>
      </c>
      <c r="D6" s="34">
        <f>C6/B6*100</f>
        <v>101.09971880969928</v>
      </c>
      <c r="E6" s="34">
        <f>(C6-F6)/F6*100</f>
        <v>8.3356334529395539</v>
      </c>
      <c r="F6" s="145">
        <f>F7+F18</f>
        <v>130428</v>
      </c>
    </row>
    <row r="7" spans="1:6" s="102" customFormat="1" ht="26.1" customHeight="1">
      <c r="A7" s="162" t="s">
        <v>48</v>
      </c>
      <c r="B7" s="145">
        <f>SUM(B8:B17)</f>
        <v>103321</v>
      </c>
      <c r="C7" s="145">
        <f>SUM(C8:C17)</f>
        <v>104346</v>
      </c>
      <c r="D7" s="34">
        <f>C7/B7*100</f>
        <v>100.99205389030304</v>
      </c>
      <c r="E7" s="34">
        <f>(C7-F7)/F7*100</f>
        <v>0.24690409169076463</v>
      </c>
      <c r="F7" s="145">
        <f>SUM(F8:F17)</f>
        <v>104089</v>
      </c>
    </row>
    <row r="8" spans="1:6" s="102" customFormat="1" ht="26.1" customHeight="1">
      <c r="A8" s="192" t="s">
        <v>49</v>
      </c>
      <c r="B8" s="147">
        <v>25475</v>
      </c>
      <c r="C8" s="147">
        <v>23922</v>
      </c>
      <c r="D8" s="37">
        <f>C8/B8*100</f>
        <v>93.903827281648674</v>
      </c>
      <c r="E8" s="37">
        <f>(C8-F8)/F8*100</f>
        <v>1.7481179022585174</v>
      </c>
      <c r="F8" s="147">
        <v>23511</v>
      </c>
    </row>
    <row r="9" spans="1:6" s="102" customFormat="1" ht="26.1" customHeight="1">
      <c r="A9" s="192" t="s">
        <v>50</v>
      </c>
      <c r="B9" s="147">
        <v>7246</v>
      </c>
      <c r="C9" s="147">
        <v>6450</v>
      </c>
      <c r="D9" s="37">
        <f>C9/B9*100</f>
        <v>89.014628760695558</v>
      </c>
      <c r="E9" s="37">
        <f>(C9-F9)/F9*100</f>
        <v>1.7350157728706623</v>
      </c>
      <c r="F9" s="147">
        <v>6340</v>
      </c>
    </row>
    <row r="10" spans="1:6" s="102" customFormat="1" ht="26.1" customHeight="1">
      <c r="A10" s="192" t="s">
        <v>51</v>
      </c>
      <c r="B10" s="147">
        <v>2606</v>
      </c>
      <c r="C10" s="147">
        <v>3642</v>
      </c>
      <c r="D10" s="37">
        <f>C10/B10*100</f>
        <v>139.75441289332312</v>
      </c>
      <c r="E10" s="37">
        <f>(C10-F10)/F10*100</f>
        <v>67.52529898804049</v>
      </c>
      <c r="F10" s="147">
        <v>2174</v>
      </c>
    </row>
    <row r="11" spans="1:6" s="102" customFormat="1" ht="26.1" customHeight="1">
      <c r="A11" s="192" t="s">
        <v>52</v>
      </c>
      <c r="B11" s="147">
        <v>12000</v>
      </c>
      <c r="C11" s="147">
        <v>9609</v>
      </c>
      <c r="D11" s="37">
        <f t="shared" ref="D11:D25" si="0">C11/B11*100</f>
        <v>80.075000000000003</v>
      </c>
      <c r="E11" s="37">
        <f t="shared" ref="E11:E25" si="1">(C11-F11)/F11*100</f>
        <v>-9.4003394305110319</v>
      </c>
      <c r="F11" s="147">
        <v>10606</v>
      </c>
    </row>
    <row r="12" spans="1:6" s="102" customFormat="1" ht="26.1" customHeight="1">
      <c r="A12" s="192" t="s">
        <v>53</v>
      </c>
      <c r="B12" s="147">
        <v>7692</v>
      </c>
      <c r="C12" s="147">
        <v>7171</v>
      </c>
      <c r="D12" s="37">
        <f t="shared" si="0"/>
        <v>93.226729069162758</v>
      </c>
      <c r="E12" s="37">
        <f t="shared" si="1"/>
        <v>4.3054545454545456</v>
      </c>
      <c r="F12" s="147">
        <v>6875</v>
      </c>
    </row>
    <row r="13" spans="1:6" s="102" customFormat="1" ht="26.1" customHeight="1">
      <c r="A13" s="192" t="s">
        <v>54</v>
      </c>
      <c r="B13" s="147">
        <v>3369</v>
      </c>
      <c r="C13" s="147">
        <v>3596</v>
      </c>
      <c r="D13" s="37">
        <f t="shared" si="0"/>
        <v>106.73790442267735</v>
      </c>
      <c r="E13" s="37">
        <f t="shared" si="1"/>
        <v>21.07744107744108</v>
      </c>
      <c r="F13" s="147">
        <v>2970</v>
      </c>
    </row>
    <row r="14" spans="1:6" s="102" customFormat="1" ht="26.1" customHeight="1">
      <c r="A14" s="192" t="s">
        <v>55</v>
      </c>
      <c r="B14" s="147">
        <v>5526</v>
      </c>
      <c r="C14" s="147">
        <v>5154</v>
      </c>
      <c r="D14" s="37">
        <f t="shared" si="0"/>
        <v>93.268186753528767</v>
      </c>
      <c r="E14" s="37">
        <f t="shared" si="1"/>
        <v>6.1585993820803298</v>
      </c>
      <c r="F14" s="147">
        <v>4855</v>
      </c>
    </row>
    <row r="15" spans="1:6" s="102" customFormat="1" ht="26.1" customHeight="1">
      <c r="A15" s="192" t="s">
        <v>56</v>
      </c>
      <c r="B15" s="147">
        <v>13135</v>
      </c>
      <c r="C15" s="147">
        <v>7836</v>
      </c>
      <c r="D15" s="37">
        <f t="shared" si="0"/>
        <v>59.657403882756</v>
      </c>
      <c r="E15" s="37">
        <f t="shared" si="1"/>
        <v>-35.728346456692911</v>
      </c>
      <c r="F15" s="147">
        <v>12192</v>
      </c>
    </row>
    <row r="16" spans="1:6" s="102" customFormat="1" ht="26.1" customHeight="1">
      <c r="A16" s="192" t="s">
        <v>57</v>
      </c>
      <c r="B16" s="147">
        <v>341</v>
      </c>
      <c r="C16" s="147">
        <v>355</v>
      </c>
      <c r="D16" s="37">
        <f t="shared" si="0"/>
        <v>104.10557184750732</v>
      </c>
      <c r="E16" s="37">
        <f t="shared" si="1"/>
        <v>20.748299319727892</v>
      </c>
      <c r="F16" s="147">
        <v>294</v>
      </c>
    </row>
    <row r="17" spans="1:256" s="102" customFormat="1" ht="26.1" customHeight="1">
      <c r="A17" s="192" t="s">
        <v>58</v>
      </c>
      <c r="B17" s="147">
        <v>25931</v>
      </c>
      <c r="C17" s="147">
        <v>36611</v>
      </c>
      <c r="D17" s="37">
        <f t="shared" si="0"/>
        <v>141.18622498168216</v>
      </c>
      <c r="E17" s="37">
        <f t="shared" si="1"/>
        <v>6.8248132586367873</v>
      </c>
      <c r="F17" s="147">
        <v>34272</v>
      </c>
    </row>
    <row r="18" spans="1:256" s="102" customFormat="1" ht="26.1" customHeight="1">
      <c r="A18" s="162" t="s">
        <v>59</v>
      </c>
      <c r="B18" s="145">
        <f>SUM(B19:B25)</f>
        <v>36442</v>
      </c>
      <c r="C18" s="145">
        <f>SUM(C19:C25)</f>
        <v>36954</v>
      </c>
      <c r="D18" s="34">
        <f t="shared" si="0"/>
        <v>101.40497228472643</v>
      </c>
      <c r="E18" s="34">
        <f t="shared" si="1"/>
        <v>40.301454117468396</v>
      </c>
      <c r="F18" s="145">
        <f>SUM(F19:F25)</f>
        <v>26339</v>
      </c>
    </row>
    <row r="19" spans="1:256" s="102" customFormat="1" ht="26.1" customHeight="1">
      <c r="A19" s="192" t="s">
        <v>60</v>
      </c>
      <c r="B19" s="147"/>
      <c r="C19" s="147">
        <v>5</v>
      </c>
      <c r="D19" s="37"/>
      <c r="E19" s="37">
        <f t="shared" si="1"/>
        <v>-88.63636363636364</v>
      </c>
      <c r="F19" s="147">
        <v>44</v>
      </c>
    </row>
    <row r="20" spans="1:256" s="102" customFormat="1" ht="26.1" customHeight="1">
      <c r="A20" s="192" t="s">
        <v>61</v>
      </c>
      <c r="B20" s="147">
        <v>905</v>
      </c>
      <c r="C20" s="147">
        <v>981</v>
      </c>
      <c r="D20" s="37">
        <f t="shared" si="0"/>
        <v>108.39779005524861</v>
      </c>
      <c r="E20" s="37">
        <f t="shared" si="1"/>
        <v>30.452127659574469</v>
      </c>
      <c r="F20" s="147">
        <v>752</v>
      </c>
    </row>
    <row r="21" spans="1:256" s="102" customFormat="1" ht="26.1" customHeight="1">
      <c r="A21" s="192" t="s">
        <v>62</v>
      </c>
      <c r="B21" s="147">
        <v>402</v>
      </c>
      <c r="C21" s="147">
        <v>794</v>
      </c>
      <c r="D21" s="37">
        <f t="shared" si="0"/>
        <v>197.51243781094527</v>
      </c>
      <c r="E21" s="37">
        <f t="shared" si="1"/>
        <v>158.63192182410424</v>
      </c>
      <c r="F21" s="147">
        <v>307</v>
      </c>
    </row>
    <row r="22" spans="1:256" s="102" customFormat="1" ht="26.1" customHeight="1">
      <c r="A22" s="192" t="s">
        <v>63</v>
      </c>
      <c r="B22" s="147"/>
      <c r="C22" s="147">
        <v>72</v>
      </c>
      <c r="D22" s="37"/>
      <c r="E22" s="37">
        <f t="shared" si="1"/>
        <v>-60.655737704918032</v>
      </c>
      <c r="F22" s="147">
        <v>183</v>
      </c>
    </row>
    <row r="23" spans="1:256" s="102" customFormat="1" ht="26.1" customHeight="1">
      <c r="A23" s="192" t="s">
        <v>64</v>
      </c>
      <c r="B23" s="147"/>
      <c r="C23" s="147">
        <v>25875</v>
      </c>
      <c r="D23" s="37"/>
      <c r="E23" s="37">
        <f t="shared" si="1"/>
        <v>9851.923076923078</v>
      </c>
      <c r="F23" s="147">
        <v>260</v>
      </c>
    </row>
    <row r="24" spans="1:256" s="102" customFormat="1" ht="26.1" customHeight="1">
      <c r="A24" s="192" t="s">
        <v>65</v>
      </c>
      <c r="B24" s="147">
        <v>270</v>
      </c>
      <c r="C24" s="147">
        <v>273</v>
      </c>
      <c r="D24" s="37">
        <f t="shared" si="0"/>
        <v>101.11111111111111</v>
      </c>
      <c r="E24" s="37">
        <f t="shared" si="1"/>
        <v>103.73134328358209</v>
      </c>
      <c r="F24" s="147">
        <v>134</v>
      </c>
    </row>
    <row r="25" spans="1:256" s="102" customFormat="1" ht="26.1" customHeight="1">
      <c r="A25" s="192" t="s">
        <v>66</v>
      </c>
      <c r="B25" s="147">
        <v>34865</v>
      </c>
      <c r="C25" s="147">
        <v>8954</v>
      </c>
      <c r="D25" s="37">
        <f t="shared" si="0"/>
        <v>25.681915961566045</v>
      </c>
      <c r="E25" s="37">
        <f t="shared" si="1"/>
        <v>-63.688714059775329</v>
      </c>
      <c r="F25" s="147">
        <v>24659</v>
      </c>
    </row>
    <row r="26" spans="1:256" s="102" customFormat="1"/>
    <row r="27" spans="1:256" s="102" customFormat="1">
      <c r="A27" s="163"/>
      <c r="IP27" s="22"/>
      <c r="IQ27" s="22"/>
      <c r="IR27" s="22"/>
      <c r="IS27" s="22"/>
      <c r="IT27" s="22"/>
      <c r="IU27" s="22"/>
      <c r="IV27" s="22"/>
    </row>
    <row r="28" spans="1:256" s="102" customFormat="1">
      <c r="A28" s="164"/>
      <c r="IP28" s="22"/>
      <c r="IQ28" s="22"/>
      <c r="IR28" s="22"/>
      <c r="IS28" s="22"/>
      <c r="IT28" s="22"/>
      <c r="IU28" s="22"/>
      <c r="IV28" s="22"/>
    </row>
  </sheetData>
  <mergeCells count="6">
    <mergeCell ref="A2:E2"/>
    <mergeCell ref="A4:A5"/>
    <mergeCell ref="B4:B5"/>
    <mergeCell ref="C4:C5"/>
    <mergeCell ref="D4:D5"/>
    <mergeCell ref="E4:E5"/>
  </mergeCells>
  <phoneticPr fontId="80" type="noConversion"/>
  <printOptions horizontalCentered="1"/>
  <pageMargins left="0.70833333333333304" right="0.70833333333333304" top="0.98402777777777795" bottom="0.86597222222222203" header="0.51180555555555596" footer="0.51180555555555596"/>
  <pageSetup paperSize="9" orientation="portrait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/>
    <pageSetUpPr autoPageBreaks="0"/>
  </sheetPr>
  <dimension ref="A1:XEX366"/>
  <sheetViews>
    <sheetView showZeros="0" view="pageBreakPreview" zoomScale="85" workbookViewId="0">
      <pane ySplit="4" topLeftCell="A125" activePane="bottomLeft" state="frozen"/>
      <selection pane="bottomLeft" activeCell="P11" sqref="P11"/>
    </sheetView>
  </sheetViews>
  <sheetFormatPr defaultColWidth="9" defaultRowHeight="14.25"/>
  <cols>
    <col min="1" max="1" width="39.75" style="121" customWidth="1"/>
    <col min="2" max="2" width="9.75" style="122" customWidth="1"/>
    <col min="3" max="3" width="9.75" style="123" customWidth="1"/>
    <col min="4" max="4" width="9.375" style="124" customWidth="1"/>
    <col min="5" max="5" width="10.875" style="125" customWidth="1"/>
    <col min="6" max="6" width="9.75" style="126" customWidth="1"/>
    <col min="7" max="7" width="21.125" style="39" hidden="1" customWidth="1"/>
    <col min="8" max="243" width="9" style="39" customWidth="1"/>
    <col min="244" max="250" width="9" style="39"/>
    <col min="251" max="252" width="12.5" style="39" customWidth="1"/>
    <col min="253" max="253" width="12.75" style="39" customWidth="1"/>
    <col min="254" max="254" width="12.5" style="39" customWidth="1"/>
    <col min="255" max="255" width="12.125" style="39" customWidth="1"/>
    <col min="256" max="256" width="9" style="39" hidden="1" customWidth="1"/>
    <col min="257" max="498" width="9" style="39" customWidth="1"/>
    <col min="499" max="505" width="9" style="39"/>
    <col min="506" max="506" width="39.75" style="39" customWidth="1"/>
    <col min="507" max="508" width="12.5" style="39" customWidth="1"/>
    <col min="509" max="509" width="12.75" style="39" customWidth="1"/>
    <col min="510" max="510" width="12.5" style="39" customWidth="1"/>
    <col min="511" max="511" width="12.125" style="39" customWidth="1"/>
    <col min="512" max="512" width="9" style="39" hidden="1" customWidth="1"/>
    <col min="513" max="754" width="9" style="39" customWidth="1"/>
    <col min="755" max="761" width="9" style="39"/>
    <col min="762" max="762" width="39.75" style="39" customWidth="1"/>
    <col min="763" max="764" width="12.5" style="39" customWidth="1"/>
    <col min="765" max="765" width="12.75" style="39" customWidth="1"/>
    <col min="766" max="766" width="12.5" style="39" customWidth="1"/>
    <col min="767" max="767" width="12.125" style="39" customWidth="1"/>
    <col min="768" max="768" width="9" style="39" hidden="1" customWidth="1"/>
    <col min="769" max="1010" width="9" style="39" customWidth="1"/>
    <col min="1011" max="1017" width="9" style="39"/>
    <col min="1018" max="1018" width="39.75" style="39" customWidth="1"/>
    <col min="1019" max="1020" width="12.5" style="39" customWidth="1"/>
    <col min="1021" max="1021" width="12.75" style="39" customWidth="1"/>
    <col min="1022" max="1022" width="12.5" style="39" customWidth="1"/>
    <col min="1023" max="1023" width="12.125" style="39" customWidth="1"/>
    <col min="1024" max="1024" width="9" style="39" hidden="1" customWidth="1"/>
    <col min="1025" max="1266" width="9" style="39" customWidth="1"/>
    <col min="1267" max="1273" width="9" style="39"/>
    <col min="1274" max="1274" width="39.75" style="39" customWidth="1"/>
    <col min="1275" max="1276" width="12.5" style="39" customWidth="1"/>
    <col min="1277" max="1277" width="12.75" style="39" customWidth="1"/>
    <col min="1278" max="1278" width="12.5" style="39" customWidth="1"/>
    <col min="1279" max="1279" width="12.125" style="39" customWidth="1"/>
    <col min="1280" max="1280" width="9" style="39" hidden="1" customWidth="1"/>
    <col min="1281" max="1522" width="9" style="39" customWidth="1"/>
    <col min="1523" max="1529" width="9" style="39"/>
    <col min="1530" max="1530" width="39.75" style="39" customWidth="1"/>
    <col min="1531" max="1532" width="12.5" style="39" customWidth="1"/>
    <col min="1533" max="1533" width="12.75" style="39" customWidth="1"/>
    <col min="1534" max="1534" width="12.5" style="39" customWidth="1"/>
    <col min="1535" max="1535" width="12.125" style="39" customWidth="1"/>
    <col min="1536" max="1536" width="9" style="39" hidden="1" customWidth="1"/>
    <col min="1537" max="1778" width="9" style="39" customWidth="1"/>
    <col min="1779" max="1785" width="9" style="39"/>
    <col min="1786" max="1786" width="39.75" style="39" customWidth="1"/>
    <col min="1787" max="1788" width="12.5" style="39" customWidth="1"/>
    <col min="1789" max="1789" width="12.75" style="39" customWidth="1"/>
    <col min="1790" max="1790" width="12.5" style="39" customWidth="1"/>
    <col min="1791" max="1791" width="12.125" style="39" customWidth="1"/>
    <col min="1792" max="1792" width="9" style="39" hidden="1" customWidth="1"/>
    <col min="1793" max="2034" width="9" style="39" customWidth="1"/>
    <col min="2035" max="2041" width="9" style="39"/>
    <col min="2042" max="2042" width="39.75" style="39" customWidth="1"/>
    <col min="2043" max="2044" width="12.5" style="39" customWidth="1"/>
    <col min="2045" max="2045" width="12.75" style="39" customWidth="1"/>
    <col min="2046" max="2046" width="12.5" style="39" customWidth="1"/>
    <col min="2047" max="2047" width="12.125" style="39" customWidth="1"/>
    <col min="2048" max="2048" width="9" style="39" hidden="1" customWidth="1"/>
    <col min="2049" max="2290" width="9" style="39" customWidth="1"/>
    <col min="2291" max="2297" width="9" style="39"/>
    <col min="2298" max="2298" width="39.75" style="39" customWidth="1"/>
    <col min="2299" max="2300" width="12.5" style="39" customWidth="1"/>
    <col min="2301" max="2301" width="12.75" style="39" customWidth="1"/>
    <col min="2302" max="2302" width="12.5" style="39" customWidth="1"/>
    <col min="2303" max="2303" width="12.125" style="39" customWidth="1"/>
    <col min="2304" max="2304" width="9" style="39" hidden="1" customWidth="1"/>
    <col min="2305" max="2546" width="9" style="39" customWidth="1"/>
    <col min="2547" max="2553" width="9" style="39"/>
    <col min="2554" max="2554" width="39.75" style="39" customWidth="1"/>
    <col min="2555" max="2556" width="12.5" style="39" customWidth="1"/>
    <col min="2557" max="2557" width="12.75" style="39" customWidth="1"/>
    <col min="2558" max="2558" width="12.5" style="39" customWidth="1"/>
    <col min="2559" max="2559" width="12.125" style="39" customWidth="1"/>
    <col min="2560" max="2560" width="9" style="39" hidden="1" customWidth="1"/>
    <col min="2561" max="2802" width="9" style="39" customWidth="1"/>
    <col min="2803" max="2809" width="9" style="39"/>
    <col min="2810" max="2810" width="39.75" style="39" customWidth="1"/>
    <col min="2811" max="2812" width="12.5" style="39" customWidth="1"/>
    <col min="2813" max="2813" width="12.75" style="39" customWidth="1"/>
    <col min="2814" max="2814" width="12.5" style="39" customWidth="1"/>
    <col min="2815" max="2815" width="12.125" style="39" customWidth="1"/>
    <col min="2816" max="2816" width="9" style="39" hidden="1" customWidth="1"/>
    <col min="2817" max="3058" width="9" style="39" customWidth="1"/>
    <col min="3059" max="3065" width="9" style="39"/>
    <col min="3066" max="3066" width="39.75" style="39" customWidth="1"/>
    <col min="3067" max="3068" width="12.5" style="39" customWidth="1"/>
    <col min="3069" max="3069" width="12.75" style="39" customWidth="1"/>
    <col min="3070" max="3070" width="12.5" style="39" customWidth="1"/>
    <col min="3071" max="3071" width="12.125" style="39" customWidth="1"/>
    <col min="3072" max="3072" width="9" style="39" hidden="1" customWidth="1"/>
    <col min="3073" max="3314" width="9" style="39" customWidth="1"/>
    <col min="3315" max="3321" width="9" style="39"/>
    <col min="3322" max="3322" width="39.75" style="39" customWidth="1"/>
    <col min="3323" max="3324" width="12.5" style="39" customWidth="1"/>
    <col min="3325" max="3325" width="12.75" style="39" customWidth="1"/>
    <col min="3326" max="3326" width="12.5" style="39" customWidth="1"/>
    <col min="3327" max="3327" width="12.125" style="39" customWidth="1"/>
    <col min="3328" max="3328" width="9" style="39" hidden="1" customWidth="1"/>
    <col min="3329" max="3570" width="9" style="39" customWidth="1"/>
    <col min="3571" max="3577" width="9" style="39"/>
    <col min="3578" max="3578" width="39.75" style="39" customWidth="1"/>
    <col min="3579" max="3580" width="12.5" style="39" customWidth="1"/>
    <col min="3581" max="3581" width="12.75" style="39" customWidth="1"/>
    <col min="3582" max="3582" width="12.5" style="39" customWidth="1"/>
    <col min="3583" max="3583" width="12.125" style="39" customWidth="1"/>
    <col min="3584" max="3584" width="9" style="39" hidden="1" customWidth="1"/>
    <col min="3585" max="3826" width="9" style="39" customWidth="1"/>
    <col min="3827" max="3833" width="9" style="39"/>
    <col min="3834" max="3834" width="39.75" style="39" customWidth="1"/>
    <col min="3835" max="3836" width="12.5" style="39" customWidth="1"/>
    <col min="3837" max="3837" width="12.75" style="39" customWidth="1"/>
    <col min="3838" max="3838" width="12.5" style="39" customWidth="1"/>
    <col min="3839" max="3839" width="12.125" style="39" customWidth="1"/>
    <col min="3840" max="3840" width="9" style="39" hidden="1" customWidth="1"/>
    <col min="3841" max="4082" width="9" style="39" customWidth="1"/>
    <col min="4083" max="4089" width="9" style="39"/>
    <col min="4090" max="4090" width="39.75" style="39" customWidth="1"/>
    <col min="4091" max="4092" width="12.5" style="39" customWidth="1"/>
    <col min="4093" max="4093" width="12.75" style="39" customWidth="1"/>
    <col min="4094" max="4094" width="12.5" style="39" customWidth="1"/>
    <col min="4095" max="4095" width="12.125" style="39" customWidth="1"/>
    <col min="4096" max="4096" width="9" style="39" hidden="1" customWidth="1"/>
    <col min="4097" max="4338" width="9" style="39" customWidth="1"/>
    <col min="4339" max="4345" width="9" style="39"/>
    <col min="4346" max="4346" width="39.75" style="39" customWidth="1"/>
    <col min="4347" max="4348" width="12.5" style="39" customWidth="1"/>
    <col min="4349" max="4349" width="12.75" style="39" customWidth="1"/>
    <col min="4350" max="4350" width="12.5" style="39" customWidth="1"/>
    <col min="4351" max="4351" width="12.125" style="39" customWidth="1"/>
    <col min="4352" max="4352" width="9" style="39" hidden="1" customWidth="1"/>
    <col min="4353" max="4594" width="9" style="39" customWidth="1"/>
    <col min="4595" max="4601" width="9" style="39"/>
    <col min="4602" max="4602" width="39.75" style="39" customWidth="1"/>
    <col min="4603" max="4604" width="12.5" style="39" customWidth="1"/>
    <col min="4605" max="4605" width="12.75" style="39" customWidth="1"/>
    <col min="4606" max="4606" width="12.5" style="39" customWidth="1"/>
    <col min="4607" max="4607" width="12.125" style="39" customWidth="1"/>
    <col min="4608" max="4608" width="9" style="39" hidden="1" customWidth="1"/>
    <col min="4609" max="4850" width="9" style="39" customWidth="1"/>
    <col min="4851" max="4857" width="9" style="39"/>
    <col min="4858" max="4858" width="39.75" style="39" customWidth="1"/>
    <col min="4859" max="4860" width="12.5" style="39" customWidth="1"/>
    <col min="4861" max="4861" width="12.75" style="39" customWidth="1"/>
    <col min="4862" max="4862" width="12.5" style="39" customWidth="1"/>
    <col min="4863" max="4863" width="12.125" style="39" customWidth="1"/>
    <col min="4864" max="4864" width="9" style="39" hidden="1" customWidth="1"/>
    <col min="4865" max="5106" width="9" style="39" customWidth="1"/>
    <col min="5107" max="5113" width="9" style="39"/>
    <col min="5114" max="5114" width="39.75" style="39" customWidth="1"/>
    <col min="5115" max="5116" width="12.5" style="39" customWidth="1"/>
    <col min="5117" max="5117" width="12.75" style="39" customWidth="1"/>
    <col min="5118" max="5118" width="12.5" style="39" customWidth="1"/>
    <col min="5119" max="5119" width="12.125" style="39" customWidth="1"/>
    <col min="5120" max="5120" width="9" style="39" hidden="1" customWidth="1"/>
    <col min="5121" max="5362" width="9" style="39" customWidth="1"/>
    <col min="5363" max="5369" width="9" style="39"/>
    <col min="5370" max="5370" width="39.75" style="39" customWidth="1"/>
    <col min="5371" max="5372" width="12.5" style="39" customWidth="1"/>
    <col min="5373" max="5373" width="12.75" style="39" customWidth="1"/>
    <col min="5374" max="5374" width="12.5" style="39" customWidth="1"/>
    <col min="5375" max="5375" width="12.125" style="39" customWidth="1"/>
    <col min="5376" max="5376" width="9" style="39" hidden="1" customWidth="1"/>
    <col min="5377" max="5618" width="9" style="39" customWidth="1"/>
    <col min="5619" max="5625" width="9" style="39"/>
    <col min="5626" max="5626" width="39.75" style="39" customWidth="1"/>
    <col min="5627" max="5628" width="12.5" style="39" customWidth="1"/>
    <col min="5629" max="5629" width="12.75" style="39" customWidth="1"/>
    <col min="5630" max="5630" width="12.5" style="39" customWidth="1"/>
    <col min="5631" max="5631" width="12.125" style="39" customWidth="1"/>
    <col min="5632" max="5632" width="9" style="39" hidden="1" customWidth="1"/>
    <col min="5633" max="5874" width="9" style="39" customWidth="1"/>
    <col min="5875" max="5881" width="9" style="39"/>
    <col min="5882" max="5882" width="39.75" style="39" customWidth="1"/>
    <col min="5883" max="5884" width="12.5" style="39" customWidth="1"/>
    <col min="5885" max="5885" width="12.75" style="39" customWidth="1"/>
    <col min="5886" max="5886" width="12.5" style="39" customWidth="1"/>
    <col min="5887" max="5887" width="12.125" style="39" customWidth="1"/>
    <col min="5888" max="5888" width="9" style="39" hidden="1" customWidth="1"/>
    <col min="5889" max="6130" width="9" style="39" customWidth="1"/>
    <col min="6131" max="6137" width="9" style="39"/>
    <col min="6138" max="6138" width="39.75" style="39" customWidth="1"/>
    <col min="6139" max="6140" width="12.5" style="39" customWidth="1"/>
    <col min="6141" max="6141" width="12.75" style="39" customWidth="1"/>
    <col min="6142" max="6142" width="12.5" style="39" customWidth="1"/>
    <col min="6143" max="6143" width="12.125" style="39" customWidth="1"/>
    <col min="6144" max="6144" width="9" style="39" hidden="1" customWidth="1"/>
    <col min="6145" max="6386" width="9" style="39" customWidth="1"/>
    <col min="6387" max="6393" width="9" style="39"/>
    <col min="6394" max="6394" width="39.75" style="39" customWidth="1"/>
    <col min="6395" max="6396" width="12.5" style="39" customWidth="1"/>
    <col min="6397" max="6397" width="12.75" style="39" customWidth="1"/>
    <col min="6398" max="6398" width="12.5" style="39" customWidth="1"/>
    <col min="6399" max="6399" width="12.125" style="39" customWidth="1"/>
    <col min="6400" max="6400" width="9" style="39" hidden="1" customWidth="1"/>
    <col min="6401" max="6642" width="9" style="39" customWidth="1"/>
    <col min="6643" max="6649" width="9" style="39"/>
    <col min="6650" max="6650" width="39.75" style="39" customWidth="1"/>
    <col min="6651" max="6652" width="12.5" style="39" customWidth="1"/>
    <col min="6653" max="6653" width="12.75" style="39" customWidth="1"/>
    <col min="6654" max="6654" width="12.5" style="39" customWidth="1"/>
    <col min="6655" max="6655" width="12.125" style="39" customWidth="1"/>
    <col min="6656" max="6656" width="9" style="39" hidden="1" customWidth="1"/>
    <col min="6657" max="6898" width="9" style="39" customWidth="1"/>
    <col min="6899" max="6905" width="9" style="39"/>
    <col min="6906" max="6906" width="39.75" style="39" customWidth="1"/>
    <col min="6907" max="6908" width="12.5" style="39" customWidth="1"/>
    <col min="6909" max="6909" width="12.75" style="39" customWidth="1"/>
    <col min="6910" max="6910" width="12.5" style="39" customWidth="1"/>
    <col min="6911" max="6911" width="12.125" style="39" customWidth="1"/>
    <col min="6912" max="6912" width="9" style="39" hidden="1" customWidth="1"/>
    <col min="6913" max="7154" width="9" style="39" customWidth="1"/>
    <col min="7155" max="7161" width="9" style="39"/>
    <col min="7162" max="7162" width="39.75" style="39" customWidth="1"/>
    <col min="7163" max="7164" width="12.5" style="39" customWidth="1"/>
    <col min="7165" max="7165" width="12.75" style="39" customWidth="1"/>
    <col min="7166" max="7166" width="12.5" style="39" customWidth="1"/>
    <col min="7167" max="7167" width="12.125" style="39" customWidth="1"/>
    <col min="7168" max="7168" width="9" style="39" hidden="1" customWidth="1"/>
    <col min="7169" max="7410" width="9" style="39" customWidth="1"/>
    <col min="7411" max="7417" width="9" style="39"/>
    <col min="7418" max="7418" width="39.75" style="39" customWidth="1"/>
    <col min="7419" max="7420" width="12.5" style="39" customWidth="1"/>
    <col min="7421" max="7421" width="12.75" style="39" customWidth="1"/>
    <col min="7422" max="7422" width="12.5" style="39" customWidth="1"/>
    <col min="7423" max="7423" width="12.125" style="39" customWidth="1"/>
    <col min="7424" max="7424" width="9" style="39" hidden="1" customWidth="1"/>
    <col min="7425" max="7666" width="9" style="39" customWidth="1"/>
    <col min="7667" max="7673" width="9" style="39"/>
    <col min="7674" max="7674" width="39.75" style="39" customWidth="1"/>
    <col min="7675" max="7676" width="12.5" style="39" customWidth="1"/>
    <col min="7677" max="7677" width="12.75" style="39" customWidth="1"/>
    <col min="7678" max="7678" width="12.5" style="39" customWidth="1"/>
    <col min="7679" max="7679" width="12.125" style="39" customWidth="1"/>
    <col min="7680" max="7680" width="9" style="39" hidden="1" customWidth="1"/>
    <col min="7681" max="7922" width="9" style="39" customWidth="1"/>
    <col min="7923" max="7929" width="9" style="39"/>
    <col min="7930" max="7930" width="39.75" style="39" customWidth="1"/>
    <col min="7931" max="7932" width="12.5" style="39" customWidth="1"/>
    <col min="7933" max="7933" width="12.75" style="39" customWidth="1"/>
    <col min="7934" max="7934" width="12.5" style="39" customWidth="1"/>
    <col min="7935" max="7935" width="12.125" style="39" customWidth="1"/>
    <col min="7936" max="7936" width="9" style="39" hidden="1" customWidth="1"/>
    <col min="7937" max="8178" width="9" style="39" customWidth="1"/>
    <col min="8179" max="8185" width="9" style="39"/>
    <col min="8186" max="8186" width="39.75" style="39" customWidth="1"/>
    <col min="8187" max="8188" width="12.5" style="39" customWidth="1"/>
    <col min="8189" max="8189" width="12.75" style="39" customWidth="1"/>
    <col min="8190" max="8190" width="12.5" style="39" customWidth="1"/>
    <col min="8191" max="8191" width="12.125" style="39" customWidth="1"/>
    <col min="8192" max="8192" width="9" style="39" hidden="1" customWidth="1"/>
    <col min="8193" max="8434" width="9" style="39" customWidth="1"/>
    <col min="8435" max="8441" width="9" style="39"/>
    <col min="8442" max="8442" width="39.75" style="39" customWidth="1"/>
    <col min="8443" max="8444" width="12.5" style="39" customWidth="1"/>
    <col min="8445" max="8445" width="12.75" style="39" customWidth="1"/>
    <col min="8446" max="8446" width="12.5" style="39" customWidth="1"/>
    <col min="8447" max="8447" width="12.125" style="39" customWidth="1"/>
    <col min="8448" max="8448" width="9" style="39" hidden="1" customWidth="1"/>
    <col min="8449" max="8690" width="9" style="39" customWidth="1"/>
    <col min="8691" max="8697" width="9" style="39"/>
    <col min="8698" max="8698" width="39.75" style="39" customWidth="1"/>
    <col min="8699" max="8700" width="12.5" style="39" customWidth="1"/>
    <col min="8701" max="8701" width="12.75" style="39" customWidth="1"/>
    <col min="8702" max="8702" width="12.5" style="39" customWidth="1"/>
    <col min="8703" max="8703" width="12.125" style="39" customWidth="1"/>
    <col min="8704" max="8704" width="9" style="39" hidden="1" customWidth="1"/>
    <col min="8705" max="8946" width="9" style="39" customWidth="1"/>
    <col min="8947" max="8953" width="9" style="39"/>
    <col min="8954" max="8954" width="39.75" style="39" customWidth="1"/>
    <col min="8955" max="8956" width="12.5" style="39" customWidth="1"/>
    <col min="8957" max="8957" width="12.75" style="39" customWidth="1"/>
    <col min="8958" max="8958" width="12.5" style="39" customWidth="1"/>
    <col min="8959" max="8959" width="12.125" style="39" customWidth="1"/>
    <col min="8960" max="8960" width="9" style="39" hidden="1" customWidth="1"/>
    <col min="8961" max="9202" width="9" style="39" customWidth="1"/>
    <col min="9203" max="9209" width="9" style="39"/>
    <col min="9210" max="9210" width="39.75" style="39" customWidth="1"/>
    <col min="9211" max="9212" width="12.5" style="39" customWidth="1"/>
    <col min="9213" max="9213" width="12.75" style="39" customWidth="1"/>
    <col min="9214" max="9214" width="12.5" style="39" customWidth="1"/>
    <col min="9215" max="9215" width="12.125" style="39" customWidth="1"/>
    <col min="9216" max="9216" width="9" style="39" hidden="1" customWidth="1"/>
    <col min="9217" max="9458" width="9" style="39" customWidth="1"/>
    <col min="9459" max="9465" width="9" style="39"/>
    <col min="9466" max="9466" width="39.75" style="39" customWidth="1"/>
    <col min="9467" max="9468" width="12.5" style="39" customWidth="1"/>
    <col min="9469" max="9469" width="12.75" style="39" customWidth="1"/>
    <col min="9470" max="9470" width="12.5" style="39" customWidth="1"/>
    <col min="9471" max="9471" width="12.125" style="39" customWidth="1"/>
    <col min="9472" max="9472" width="9" style="39" hidden="1" customWidth="1"/>
    <col min="9473" max="9714" width="9" style="39" customWidth="1"/>
    <col min="9715" max="9721" width="9" style="39"/>
    <col min="9722" max="9722" width="39.75" style="39" customWidth="1"/>
    <col min="9723" max="9724" width="12.5" style="39" customWidth="1"/>
    <col min="9725" max="9725" width="12.75" style="39" customWidth="1"/>
    <col min="9726" max="9726" width="12.5" style="39" customWidth="1"/>
    <col min="9727" max="9727" width="12.125" style="39" customWidth="1"/>
    <col min="9728" max="9728" width="9" style="39" hidden="1" customWidth="1"/>
    <col min="9729" max="9970" width="9" style="39" customWidth="1"/>
    <col min="9971" max="9977" width="9" style="39"/>
    <col min="9978" max="9978" width="39.75" style="39" customWidth="1"/>
    <col min="9979" max="9980" width="12.5" style="39" customWidth="1"/>
    <col min="9981" max="9981" width="12.75" style="39" customWidth="1"/>
    <col min="9982" max="9982" width="12.5" style="39" customWidth="1"/>
    <col min="9983" max="9983" width="12.125" style="39" customWidth="1"/>
    <col min="9984" max="9984" width="9" style="39" hidden="1" customWidth="1"/>
    <col min="9985" max="10226" width="9" style="39" customWidth="1"/>
    <col min="10227" max="10233" width="9" style="39"/>
    <col min="10234" max="10234" width="39.75" style="39" customWidth="1"/>
    <col min="10235" max="10236" width="12.5" style="39" customWidth="1"/>
    <col min="10237" max="10237" width="12.75" style="39" customWidth="1"/>
    <col min="10238" max="10238" width="12.5" style="39" customWidth="1"/>
    <col min="10239" max="10239" width="12.125" style="39" customWidth="1"/>
    <col min="10240" max="10240" width="9" style="39" hidden="1" customWidth="1"/>
    <col min="10241" max="10482" width="9" style="39" customWidth="1"/>
    <col min="10483" max="10489" width="9" style="39"/>
    <col min="10490" max="10490" width="39.75" style="39" customWidth="1"/>
    <col min="10491" max="10492" width="12.5" style="39" customWidth="1"/>
    <col min="10493" max="10493" width="12.75" style="39" customWidth="1"/>
    <col min="10494" max="10494" width="12.5" style="39" customWidth="1"/>
    <col min="10495" max="10495" width="12.125" style="39" customWidth="1"/>
    <col min="10496" max="10496" width="9" style="39" hidden="1" customWidth="1"/>
    <col min="10497" max="10738" width="9" style="39" customWidth="1"/>
    <col min="10739" max="10745" width="9" style="39"/>
    <col min="10746" max="10746" width="39.75" style="39" customWidth="1"/>
    <col min="10747" max="10748" width="12.5" style="39" customWidth="1"/>
    <col min="10749" max="10749" width="12.75" style="39" customWidth="1"/>
    <col min="10750" max="10750" width="12.5" style="39" customWidth="1"/>
    <col min="10751" max="10751" width="12.125" style="39" customWidth="1"/>
    <col min="10752" max="10752" width="9" style="39" hidden="1" customWidth="1"/>
    <col min="10753" max="10994" width="9" style="39" customWidth="1"/>
    <col min="10995" max="11001" width="9" style="39"/>
    <col min="11002" max="11002" width="39.75" style="39" customWidth="1"/>
    <col min="11003" max="11004" width="12.5" style="39" customWidth="1"/>
    <col min="11005" max="11005" width="12.75" style="39" customWidth="1"/>
    <col min="11006" max="11006" width="12.5" style="39" customWidth="1"/>
    <col min="11007" max="11007" width="12.125" style="39" customWidth="1"/>
    <col min="11008" max="11008" width="9" style="39" hidden="1" customWidth="1"/>
    <col min="11009" max="11250" width="9" style="39" customWidth="1"/>
    <col min="11251" max="11257" width="9" style="39"/>
    <col min="11258" max="11258" width="39.75" style="39" customWidth="1"/>
    <col min="11259" max="11260" width="12.5" style="39" customWidth="1"/>
    <col min="11261" max="11261" width="12.75" style="39" customWidth="1"/>
    <col min="11262" max="11262" width="12.5" style="39" customWidth="1"/>
    <col min="11263" max="11263" width="12.125" style="39" customWidth="1"/>
    <col min="11264" max="11264" width="9" style="39" hidden="1" customWidth="1"/>
    <col min="11265" max="11506" width="9" style="39" customWidth="1"/>
    <col min="11507" max="11513" width="9" style="39"/>
    <col min="11514" max="11514" width="39.75" style="39" customWidth="1"/>
    <col min="11515" max="11516" width="12.5" style="39" customWidth="1"/>
    <col min="11517" max="11517" width="12.75" style="39" customWidth="1"/>
    <col min="11518" max="11518" width="12.5" style="39" customWidth="1"/>
    <col min="11519" max="11519" width="12.125" style="39" customWidth="1"/>
    <col min="11520" max="11520" width="9" style="39" hidden="1" customWidth="1"/>
    <col min="11521" max="11762" width="9" style="39" customWidth="1"/>
    <col min="11763" max="11769" width="9" style="39"/>
    <col min="11770" max="11770" width="39.75" style="39" customWidth="1"/>
    <col min="11771" max="11772" width="12.5" style="39" customWidth="1"/>
    <col min="11773" max="11773" width="12.75" style="39" customWidth="1"/>
    <col min="11774" max="11774" width="12.5" style="39" customWidth="1"/>
    <col min="11775" max="11775" width="12.125" style="39" customWidth="1"/>
    <col min="11776" max="11776" width="9" style="39" hidden="1" customWidth="1"/>
    <col min="11777" max="12018" width="9" style="39" customWidth="1"/>
    <col min="12019" max="12025" width="9" style="39"/>
    <col min="12026" max="12026" width="39.75" style="39" customWidth="1"/>
    <col min="12027" max="12028" width="12.5" style="39" customWidth="1"/>
    <col min="12029" max="12029" width="12.75" style="39" customWidth="1"/>
    <col min="12030" max="12030" width="12.5" style="39" customWidth="1"/>
    <col min="12031" max="12031" width="12.125" style="39" customWidth="1"/>
    <col min="12032" max="12032" width="9" style="39" hidden="1" customWidth="1"/>
    <col min="12033" max="12274" width="9" style="39" customWidth="1"/>
    <col min="12275" max="12281" width="9" style="39"/>
    <col min="12282" max="12282" width="39.75" style="39" customWidth="1"/>
    <col min="12283" max="12284" width="12.5" style="39" customWidth="1"/>
    <col min="12285" max="12285" width="12.75" style="39" customWidth="1"/>
    <col min="12286" max="12286" width="12.5" style="39" customWidth="1"/>
    <col min="12287" max="12287" width="12.125" style="39" customWidth="1"/>
    <col min="12288" max="12288" width="9" style="39" hidden="1" customWidth="1"/>
    <col min="12289" max="12530" width="9" style="39" customWidth="1"/>
    <col min="12531" max="12537" width="9" style="39"/>
    <col min="12538" max="12538" width="39.75" style="39" customWidth="1"/>
    <col min="12539" max="12540" width="12.5" style="39" customWidth="1"/>
    <col min="12541" max="12541" width="12.75" style="39" customWidth="1"/>
    <col min="12542" max="12542" width="12.5" style="39" customWidth="1"/>
    <col min="12543" max="12543" width="12.125" style="39" customWidth="1"/>
    <col min="12544" max="12544" width="9" style="39" hidden="1" customWidth="1"/>
    <col min="12545" max="12786" width="9" style="39" customWidth="1"/>
    <col min="12787" max="12793" width="9" style="39"/>
    <col min="12794" max="12794" width="39.75" style="39" customWidth="1"/>
    <col min="12795" max="12796" width="12.5" style="39" customWidth="1"/>
    <col min="12797" max="12797" width="12.75" style="39" customWidth="1"/>
    <col min="12798" max="12798" width="12.5" style="39" customWidth="1"/>
    <col min="12799" max="12799" width="12.125" style="39" customWidth="1"/>
    <col min="12800" max="12800" width="9" style="39" hidden="1" customWidth="1"/>
    <col min="12801" max="13042" width="9" style="39" customWidth="1"/>
    <col min="13043" max="13049" width="9" style="39"/>
    <col min="13050" max="13050" width="39.75" style="39" customWidth="1"/>
    <col min="13051" max="13052" width="12.5" style="39" customWidth="1"/>
    <col min="13053" max="13053" width="12.75" style="39" customWidth="1"/>
    <col min="13054" max="13054" width="12.5" style="39" customWidth="1"/>
    <col min="13055" max="13055" width="12.125" style="39" customWidth="1"/>
    <col min="13056" max="13056" width="9" style="39" hidden="1" customWidth="1"/>
    <col min="13057" max="13298" width="9" style="39" customWidth="1"/>
    <col min="13299" max="13305" width="9" style="39"/>
    <col min="13306" max="13306" width="39.75" style="39" customWidth="1"/>
    <col min="13307" max="13308" width="12.5" style="39" customWidth="1"/>
    <col min="13309" max="13309" width="12.75" style="39" customWidth="1"/>
    <col min="13310" max="13310" width="12.5" style="39" customWidth="1"/>
    <col min="13311" max="13311" width="12.125" style="39" customWidth="1"/>
    <col min="13312" max="13312" width="9" style="39" hidden="1" customWidth="1"/>
    <col min="13313" max="13554" width="9" style="39" customWidth="1"/>
    <col min="13555" max="13561" width="9" style="39"/>
    <col min="13562" max="13562" width="39.75" style="39" customWidth="1"/>
    <col min="13563" max="13564" width="12.5" style="39" customWidth="1"/>
    <col min="13565" max="13565" width="12.75" style="39" customWidth="1"/>
    <col min="13566" max="13566" width="12.5" style="39" customWidth="1"/>
    <col min="13567" max="13567" width="12.125" style="39" customWidth="1"/>
    <col min="13568" max="13568" width="9" style="39" hidden="1" customWidth="1"/>
    <col min="13569" max="13810" width="9" style="39" customWidth="1"/>
    <col min="13811" max="13817" width="9" style="39"/>
    <col min="13818" max="13818" width="39.75" style="39" customWidth="1"/>
    <col min="13819" max="13820" width="12.5" style="39" customWidth="1"/>
    <col min="13821" max="13821" width="12.75" style="39" customWidth="1"/>
    <col min="13822" max="13822" width="12.5" style="39" customWidth="1"/>
    <col min="13823" max="13823" width="12.125" style="39" customWidth="1"/>
    <col min="13824" max="13824" width="9" style="39" hidden="1" customWidth="1"/>
    <col min="13825" max="14066" width="9" style="39" customWidth="1"/>
    <col min="14067" max="14073" width="9" style="39"/>
    <col min="14074" max="14074" width="39.75" style="39" customWidth="1"/>
    <col min="14075" max="14076" width="12.5" style="39" customWidth="1"/>
    <col min="14077" max="14077" width="12.75" style="39" customWidth="1"/>
    <col min="14078" max="14078" width="12.5" style="39" customWidth="1"/>
    <col min="14079" max="14079" width="12.125" style="39" customWidth="1"/>
    <col min="14080" max="14080" width="9" style="39" hidden="1" customWidth="1"/>
    <col min="14081" max="14322" width="9" style="39" customWidth="1"/>
    <col min="14323" max="14329" width="9" style="39"/>
    <col min="14330" max="14330" width="39.75" style="39" customWidth="1"/>
    <col min="14331" max="14332" width="12.5" style="39" customWidth="1"/>
    <col min="14333" max="14333" width="12.75" style="39" customWidth="1"/>
    <col min="14334" max="14334" width="12.5" style="39" customWidth="1"/>
    <col min="14335" max="14335" width="12.125" style="39" customWidth="1"/>
    <col min="14336" max="14336" width="9" style="39" hidden="1" customWidth="1"/>
    <col min="14337" max="14578" width="9" style="39" customWidth="1"/>
    <col min="14579" max="14585" width="9" style="39"/>
    <col min="14586" max="14586" width="39.75" style="39" customWidth="1"/>
    <col min="14587" max="14588" width="12.5" style="39" customWidth="1"/>
    <col min="14589" max="14589" width="12.75" style="39" customWidth="1"/>
    <col min="14590" max="14590" width="12.5" style="39" customWidth="1"/>
    <col min="14591" max="14591" width="12.125" style="39" customWidth="1"/>
    <col min="14592" max="14592" width="9" style="39" hidden="1" customWidth="1"/>
    <col min="14593" max="14834" width="9" style="39" customWidth="1"/>
    <col min="14835" max="14841" width="9" style="39"/>
    <col min="14842" max="14842" width="39.75" style="39" customWidth="1"/>
    <col min="14843" max="14844" width="12.5" style="39" customWidth="1"/>
    <col min="14845" max="14845" width="12.75" style="39" customWidth="1"/>
    <col min="14846" max="14846" width="12.5" style="39" customWidth="1"/>
    <col min="14847" max="14847" width="12.125" style="39" customWidth="1"/>
    <col min="14848" max="14848" width="9" style="39" hidden="1" customWidth="1"/>
    <col min="14849" max="15090" width="9" style="39" customWidth="1"/>
    <col min="15091" max="15097" width="9" style="39"/>
    <col min="15098" max="15098" width="39.75" style="39" customWidth="1"/>
    <col min="15099" max="15100" width="12.5" style="39" customWidth="1"/>
    <col min="15101" max="15101" width="12.75" style="39" customWidth="1"/>
    <col min="15102" max="15102" width="12.5" style="39" customWidth="1"/>
    <col min="15103" max="15103" width="12.125" style="39" customWidth="1"/>
    <col min="15104" max="15104" width="9" style="39" hidden="1" customWidth="1"/>
    <col min="15105" max="15346" width="9" style="39" customWidth="1"/>
    <col min="15347" max="15353" width="9" style="39"/>
    <col min="15354" max="15354" width="39.75" style="39" customWidth="1"/>
    <col min="15355" max="15356" width="12.5" style="39" customWidth="1"/>
    <col min="15357" max="15357" width="12.75" style="39" customWidth="1"/>
    <col min="15358" max="15358" width="12.5" style="39" customWidth="1"/>
    <col min="15359" max="15359" width="12.125" style="39" customWidth="1"/>
    <col min="15360" max="15360" width="9" style="39" hidden="1" customWidth="1"/>
    <col min="15361" max="15602" width="9" style="39" customWidth="1"/>
    <col min="15603" max="15609" width="9" style="39"/>
    <col min="15610" max="15610" width="39.75" style="39" customWidth="1"/>
    <col min="15611" max="15612" width="12.5" style="39" customWidth="1"/>
    <col min="15613" max="15613" width="12.75" style="39" customWidth="1"/>
    <col min="15614" max="15614" width="12.5" style="39" customWidth="1"/>
    <col min="15615" max="15615" width="12.125" style="39" customWidth="1"/>
    <col min="15616" max="15616" width="9" style="39" hidden="1" customWidth="1"/>
    <col min="15617" max="15858" width="9" style="39" customWidth="1"/>
    <col min="15859" max="15865" width="9" style="39"/>
    <col min="15866" max="15866" width="39.75" style="39" customWidth="1"/>
    <col min="15867" max="15868" width="12.5" style="39" customWidth="1"/>
    <col min="15869" max="15869" width="12.75" style="39" customWidth="1"/>
    <col min="15870" max="15870" width="12.5" style="39" customWidth="1"/>
    <col min="15871" max="15871" width="12.125" style="39" customWidth="1"/>
    <col min="15872" max="15872" width="9" style="39" hidden="1" customWidth="1"/>
    <col min="15873" max="16114" width="9" style="39" customWidth="1"/>
    <col min="16115" max="16121" width="9" style="39"/>
    <col min="16122" max="16122" width="39.75" style="39" customWidth="1"/>
    <col min="16123" max="16124" width="12.5" style="39" customWidth="1"/>
    <col min="16125" max="16125" width="12.75" style="39" customWidth="1"/>
    <col min="16126" max="16126" width="12.5" style="39" customWidth="1"/>
    <col min="16127" max="16127" width="12.125" style="39" customWidth="1"/>
    <col min="16128" max="16128" width="9" style="39" hidden="1" customWidth="1"/>
    <col min="16129" max="16370" width="9" style="39" customWidth="1"/>
    <col min="16371" max="16384" width="9" style="39"/>
  </cols>
  <sheetData>
    <row r="1" spans="1:250" s="106" customFormat="1" ht="20.25">
      <c r="A1" s="127" t="s">
        <v>67</v>
      </c>
      <c r="B1" s="128"/>
      <c r="C1" s="129"/>
      <c r="D1" s="130"/>
      <c r="E1" s="131"/>
      <c r="F1" s="132"/>
    </row>
    <row r="2" spans="1:250" s="118" customFormat="1" ht="39" customHeight="1">
      <c r="A2" s="257" t="s">
        <v>68</v>
      </c>
      <c r="B2" s="257"/>
      <c r="C2" s="257"/>
      <c r="D2" s="257"/>
      <c r="E2" s="258"/>
      <c r="F2" s="259"/>
    </row>
    <row r="3" spans="1:250" ht="24" customHeight="1">
      <c r="A3" s="133"/>
      <c r="B3" s="134"/>
      <c r="C3" s="135"/>
      <c r="D3" s="136"/>
      <c r="E3" s="260" t="s">
        <v>69</v>
      </c>
      <c r="F3" s="260"/>
    </row>
    <row r="4" spans="1:250" s="32" customFormat="1" ht="36.950000000000003" customHeight="1">
      <c r="A4" s="137" t="s">
        <v>42</v>
      </c>
      <c r="B4" s="138" t="s">
        <v>70</v>
      </c>
      <c r="C4" s="139" t="s">
        <v>71</v>
      </c>
      <c r="D4" s="140" t="s">
        <v>5</v>
      </c>
      <c r="E4" s="141" t="s">
        <v>72</v>
      </c>
      <c r="F4" s="142" t="s">
        <v>73</v>
      </c>
      <c r="G4" s="32" t="s">
        <v>74</v>
      </c>
    </row>
    <row r="5" spans="1:250" ht="22.5" customHeight="1">
      <c r="A5" s="143" t="s">
        <v>47</v>
      </c>
      <c r="B5" s="144">
        <f t="shared" ref="B5:D5" si="0">SUM(B6,B79,B84,B100,B114,B127,B180,B208,B223,B233,B273,B280,B286,B293,B299,B307,B316,B331,B332,B335)</f>
        <v>147640</v>
      </c>
      <c r="C5" s="144">
        <f t="shared" si="0"/>
        <v>184477</v>
      </c>
      <c r="D5" s="144">
        <f t="shared" si="0"/>
        <v>180293</v>
      </c>
      <c r="E5" s="155">
        <f t="shared" ref="E5:E8" si="1">D5/C5*100</f>
        <v>97.731966586620558</v>
      </c>
      <c r="F5" s="34">
        <f t="shared" ref="F5:F8" si="2">(D5-G5)/G5*100</f>
        <v>4.549197439228057</v>
      </c>
      <c r="G5" s="144">
        <f t="shared" ref="G5" si="3">SUM(G6,G79,G84,G100,G114,G127,G180,G208,G223,G233,G273,G280,G286,G293,G299,G307,G316,G331,G332,G335)</f>
        <v>172448</v>
      </c>
    </row>
    <row r="6" spans="1:250" s="119" customFormat="1" ht="22.5" customHeight="1">
      <c r="A6" s="40" t="s">
        <v>75</v>
      </c>
      <c r="B6" s="145">
        <f>B7+B12+B15+B20+B23+B27+B35+B38+B41+B46+B52+B56+B59+B61+B63+B66+B77</f>
        <v>22680</v>
      </c>
      <c r="C6" s="145">
        <f t="shared" ref="C6:D6" si="4">C7+C12+C15+C20+C23+C27+C35+C38+C41+C46+C52+C56+C59+C61+C63+C66+C77</f>
        <v>19482</v>
      </c>
      <c r="D6" s="145">
        <f t="shared" si="4"/>
        <v>19482</v>
      </c>
      <c r="E6" s="155">
        <f t="shared" si="1"/>
        <v>100</v>
      </c>
      <c r="F6" s="34">
        <f t="shared" si="2"/>
        <v>-18.263058527375708</v>
      </c>
      <c r="G6" s="145">
        <v>23835</v>
      </c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</row>
    <row r="7" spans="1:250" s="194" customFormat="1" ht="22.5" customHeight="1">
      <c r="A7" s="193" t="s">
        <v>76</v>
      </c>
      <c r="B7" s="147">
        <v>347</v>
      </c>
      <c r="C7" s="147">
        <v>346</v>
      </c>
      <c r="D7" s="147">
        <v>346</v>
      </c>
      <c r="E7" s="148">
        <f t="shared" si="1"/>
        <v>100</v>
      </c>
      <c r="F7" s="37">
        <f t="shared" si="2"/>
        <v>6.4615384615384617</v>
      </c>
      <c r="G7" s="147">
        <v>325</v>
      </c>
    </row>
    <row r="8" spans="1:250" s="194" customFormat="1" ht="22.5" customHeight="1">
      <c r="A8" s="193" t="s">
        <v>77</v>
      </c>
      <c r="B8" s="147">
        <v>325</v>
      </c>
      <c r="C8" s="147">
        <v>328</v>
      </c>
      <c r="D8" s="147">
        <v>328</v>
      </c>
      <c r="E8" s="148">
        <f t="shared" si="1"/>
        <v>100</v>
      </c>
      <c r="F8" s="37">
        <f t="shared" si="2"/>
        <v>4.1269841269841265</v>
      </c>
      <c r="G8" s="147">
        <v>315</v>
      </c>
    </row>
    <row r="9" spans="1:250" s="194" customFormat="1" ht="22.5" customHeight="1">
      <c r="A9" s="195" t="s">
        <v>79</v>
      </c>
      <c r="B9" s="147">
        <v>15</v>
      </c>
      <c r="C9" s="147">
        <v>15</v>
      </c>
      <c r="D9" s="147">
        <v>15</v>
      </c>
      <c r="E9" s="148"/>
      <c r="F9" s="37"/>
      <c r="G9" s="147">
        <v>6</v>
      </c>
    </row>
    <row r="10" spans="1:250" s="194" customFormat="1" ht="22.5" customHeight="1">
      <c r="A10" s="196" t="s">
        <v>80</v>
      </c>
      <c r="B10" s="147">
        <v>3</v>
      </c>
      <c r="C10" s="147">
        <v>2</v>
      </c>
      <c r="D10" s="147">
        <v>2</v>
      </c>
      <c r="E10" s="148">
        <f t="shared" ref="E10:E17" si="5">D10/C10*100</f>
        <v>100</v>
      </c>
      <c r="F10" s="37">
        <f t="shared" ref="F10:F17" si="6">(D10-G10)/G10*100</f>
        <v>0</v>
      </c>
      <c r="G10" s="147">
        <v>2</v>
      </c>
    </row>
    <row r="11" spans="1:250" s="194" customFormat="1" ht="22.5" customHeight="1">
      <c r="A11" s="196" t="s">
        <v>81</v>
      </c>
      <c r="B11" s="147">
        <v>4</v>
      </c>
      <c r="C11" s="147">
        <v>1</v>
      </c>
      <c r="D11" s="147">
        <v>1</v>
      </c>
      <c r="E11" s="148"/>
      <c r="F11" s="37"/>
      <c r="G11" s="147">
        <v>0</v>
      </c>
    </row>
    <row r="12" spans="1:250" s="194" customFormat="1" ht="22.5" customHeight="1">
      <c r="A12" s="193" t="s">
        <v>82</v>
      </c>
      <c r="B12" s="147">
        <v>277</v>
      </c>
      <c r="C12" s="147">
        <v>256</v>
      </c>
      <c r="D12" s="147">
        <v>256</v>
      </c>
      <c r="E12" s="148">
        <f t="shared" si="5"/>
        <v>100</v>
      </c>
      <c r="F12" s="37">
        <f t="shared" si="6"/>
        <v>6.2240663900414939</v>
      </c>
      <c r="G12" s="147">
        <v>241</v>
      </c>
    </row>
    <row r="13" spans="1:250" s="194" customFormat="1" ht="22.5" customHeight="1">
      <c r="A13" s="193" t="s">
        <v>77</v>
      </c>
      <c r="B13" s="147">
        <v>266</v>
      </c>
      <c r="C13" s="147">
        <v>253</v>
      </c>
      <c r="D13" s="147">
        <v>253</v>
      </c>
      <c r="E13" s="148">
        <f t="shared" si="5"/>
        <v>100</v>
      </c>
      <c r="F13" s="37">
        <f t="shared" si="6"/>
        <v>9.0517241379310338</v>
      </c>
      <c r="G13" s="147">
        <v>232</v>
      </c>
    </row>
    <row r="14" spans="1:250" s="194" customFormat="1" ht="22.5" customHeight="1">
      <c r="A14" s="193" t="s">
        <v>78</v>
      </c>
      <c r="B14" s="147">
        <v>11</v>
      </c>
      <c r="C14" s="147">
        <v>3</v>
      </c>
      <c r="D14" s="147">
        <v>3</v>
      </c>
      <c r="E14" s="148">
        <f t="shared" si="5"/>
        <v>100</v>
      </c>
      <c r="F14" s="37">
        <f t="shared" si="6"/>
        <v>-66.666666666666657</v>
      </c>
      <c r="G14" s="147">
        <v>9</v>
      </c>
    </row>
    <row r="15" spans="1:250" s="194" customFormat="1" ht="22.5" customHeight="1">
      <c r="A15" s="193" t="s">
        <v>83</v>
      </c>
      <c r="B15" s="147">
        <v>10419</v>
      </c>
      <c r="C15" s="147">
        <v>8281</v>
      </c>
      <c r="D15" s="147">
        <v>8281</v>
      </c>
      <c r="E15" s="148">
        <f t="shared" si="5"/>
        <v>100</v>
      </c>
      <c r="F15" s="37">
        <f t="shared" si="6"/>
        <v>-14.78699320847911</v>
      </c>
      <c r="G15" s="147">
        <v>9718</v>
      </c>
    </row>
    <row r="16" spans="1:250" s="194" customFormat="1" ht="22.5" customHeight="1">
      <c r="A16" s="193" t="s">
        <v>77</v>
      </c>
      <c r="B16" s="147">
        <v>5567</v>
      </c>
      <c r="C16" s="147">
        <v>5393</v>
      </c>
      <c r="D16" s="147">
        <v>5393</v>
      </c>
      <c r="E16" s="148">
        <f t="shared" si="5"/>
        <v>100</v>
      </c>
      <c r="F16" s="37">
        <f t="shared" si="6"/>
        <v>11.887966804979252</v>
      </c>
      <c r="G16" s="147">
        <v>4820</v>
      </c>
    </row>
    <row r="17" spans="1:7" s="194" customFormat="1" ht="22.5" customHeight="1">
      <c r="A17" s="193" t="s">
        <v>78</v>
      </c>
      <c r="B17" s="147">
        <v>2915</v>
      </c>
      <c r="C17" s="147">
        <v>1267</v>
      </c>
      <c r="D17" s="147">
        <v>1267</v>
      </c>
      <c r="E17" s="148">
        <f t="shared" si="5"/>
        <v>100</v>
      </c>
      <c r="F17" s="37">
        <f t="shared" si="6"/>
        <v>-48.911290322580648</v>
      </c>
      <c r="G17" s="147">
        <v>2480</v>
      </c>
    </row>
    <row r="18" spans="1:7" s="194" customFormat="1" ht="22.5" customHeight="1">
      <c r="A18" s="193" t="s">
        <v>84</v>
      </c>
      <c r="B18" s="147">
        <v>21</v>
      </c>
      <c r="C18" s="147">
        <v>12</v>
      </c>
      <c r="D18" s="147">
        <v>12</v>
      </c>
      <c r="E18" s="148">
        <f t="shared" ref="E18:E25" si="7">D18/C18*100</f>
        <v>100</v>
      </c>
      <c r="F18" s="37">
        <f t="shared" ref="F18:F29" si="8">(D18-G18)/G18*100</f>
        <v>-94</v>
      </c>
      <c r="G18" s="147">
        <v>200</v>
      </c>
    </row>
    <row r="19" spans="1:7" s="194" customFormat="1" ht="32.25" customHeight="1">
      <c r="A19" s="195" t="s">
        <v>85</v>
      </c>
      <c r="B19" s="147">
        <v>1916</v>
      </c>
      <c r="C19" s="147">
        <v>1609</v>
      </c>
      <c r="D19" s="147">
        <v>1609</v>
      </c>
      <c r="E19" s="148">
        <f t="shared" si="7"/>
        <v>100</v>
      </c>
      <c r="F19" s="37">
        <f t="shared" si="8"/>
        <v>-27.128623188405797</v>
      </c>
      <c r="G19" s="147">
        <v>2208</v>
      </c>
    </row>
    <row r="20" spans="1:7" s="194" customFormat="1" ht="22.5" customHeight="1">
      <c r="A20" s="193" t="s">
        <v>86</v>
      </c>
      <c r="B20" s="147">
        <v>635</v>
      </c>
      <c r="C20" s="147">
        <v>575</v>
      </c>
      <c r="D20" s="147">
        <v>575</v>
      </c>
      <c r="E20" s="148">
        <f t="shared" si="7"/>
        <v>100</v>
      </c>
      <c r="F20" s="37">
        <f t="shared" si="8"/>
        <v>2.8622540250447228</v>
      </c>
      <c r="G20" s="147">
        <v>559</v>
      </c>
    </row>
    <row r="21" spans="1:7" s="194" customFormat="1" ht="22.5" customHeight="1">
      <c r="A21" s="193" t="s">
        <v>77</v>
      </c>
      <c r="B21" s="147">
        <v>590</v>
      </c>
      <c r="C21" s="147">
        <v>538</v>
      </c>
      <c r="D21" s="147">
        <v>538</v>
      </c>
      <c r="E21" s="148">
        <f t="shared" si="7"/>
        <v>100</v>
      </c>
      <c r="F21" s="37">
        <f t="shared" si="8"/>
        <v>2.4761904761904763</v>
      </c>
      <c r="G21" s="147">
        <v>525</v>
      </c>
    </row>
    <row r="22" spans="1:7" s="194" customFormat="1" ht="22.5" customHeight="1">
      <c r="A22" s="193" t="s">
        <v>78</v>
      </c>
      <c r="B22" s="147">
        <v>45</v>
      </c>
      <c r="C22" s="147">
        <v>37</v>
      </c>
      <c r="D22" s="147">
        <v>37</v>
      </c>
      <c r="E22" s="148">
        <f t="shared" si="7"/>
        <v>100</v>
      </c>
      <c r="F22" s="37">
        <f t="shared" si="8"/>
        <v>8.8235294117647065</v>
      </c>
      <c r="G22" s="147">
        <v>34</v>
      </c>
    </row>
    <row r="23" spans="1:7" s="194" customFormat="1" ht="22.5" customHeight="1">
      <c r="A23" s="195" t="s">
        <v>87</v>
      </c>
      <c r="B23" s="147">
        <v>214</v>
      </c>
      <c r="C23" s="147">
        <v>305</v>
      </c>
      <c r="D23" s="147">
        <v>305</v>
      </c>
      <c r="E23" s="148">
        <f t="shared" si="7"/>
        <v>100</v>
      </c>
      <c r="F23" s="37">
        <f t="shared" si="8"/>
        <v>23.983739837398375</v>
      </c>
      <c r="G23" s="147">
        <v>246</v>
      </c>
    </row>
    <row r="24" spans="1:7" s="194" customFormat="1" ht="22.5" customHeight="1">
      <c r="A24" s="195" t="s">
        <v>77</v>
      </c>
      <c r="B24" s="147">
        <v>174</v>
      </c>
      <c r="C24" s="147">
        <v>145</v>
      </c>
      <c r="D24" s="147">
        <v>145</v>
      </c>
      <c r="E24" s="148">
        <f t="shared" si="7"/>
        <v>100</v>
      </c>
      <c r="F24" s="37">
        <f t="shared" si="8"/>
        <v>-2.0270270270270272</v>
      </c>
      <c r="G24" s="147">
        <v>148</v>
      </c>
    </row>
    <row r="25" spans="1:7" s="194" customFormat="1" ht="22.5" customHeight="1">
      <c r="A25" s="196" t="s">
        <v>78</v>
      </c>
      <c r="B25" s="147">
        <v>40</v>
      </c>
      <c r="C25" s="147">
        <v>28</v>
      </c>
      <c r="D25" s="147">
        <v>28</v>
      </c>
      <c r="E25" s="148">
        <f t="shared" si="7"/>
        <v>100</v>
      </c>
      <c r="F25" s="37">
        <f t="shared" si="8"/>
        <v>75</v>
      </c>
      <c r="G25" s="147">
        <v>16</v>
      </c>
    </row>
    <row r="26" spans="1:7" s="194" customFormat="1" ht="22.5" customHeight="1">
      <c r="A26" s="195" t="s">
        <v>88</v>
      </c>
      <c r="B26" s="147"/>
      <c r="C26" s="147">
        <v>132</v>
      </c>
      <c r="D26" s="147">
        <v>132</v>
      </c>
      <c r="E26" s="148">
        <f t="shared" ref="E26:E43" si="9">D26/C26*100</f>
        <v>100</v>
      </c>
      <c r="F26" s="37">
        <f t="shared" si="8"/>
        <v>123.72881355932203</v>
      </c>
      <c r="G26" s="147">
        <v>59</v>
      </c>
    </row>
    <row r="27" spans="1:7" s="194" customFormat="1" ht="22.5" customHeight="1">
      <c r="A27" s="193" t="s">
        <v>89</v>
      </c>
      <c r="B27" s="147">
        <v>1851</v>
      </c>
      <c r="C27" s="147">
        <v>1735</v>
      </c>
      <c r="D27" s="147">
        <v>1735</v>
      </c>
      <c r="E27" s="148">
        <f t="shared" si="9"/>
        <v>100</v>
      </c>
      <c r="F27" s="37">
        <f t="shared" si="8"/>
        <v>11.075544174135723</v>
      </c>
      <c r="G27" s="147">
        <v>1562</v>
      </c>
    </row>
    <row r="28" spans="1:7" s="194" customFormat="1" ht="22.5" customHeight="1">
      <c r="A28" s="195" t="s">
        <v>77</v>
      </c>
      <c r="B28" s="147">
        <v>475</v>
      </c>
      <c r="C28" s="147">
        <v>421</v>
      </c>
      <c r="D28" s="147">
        <v>421</v>
      </c>
      <c r="E28" s="148">
        <f t="shared" si="9"/>
        <v>100</v>
      </c>
      <c r="F28" s="37">
        <f t="shared" si="8"/>
        <v>0</v>
      </c>
      <c r="G28" s="147">
        <v>421</v>
      </c>
    </row>
    <row r="29" spans="1:7" s="194" customFormat="1" ht="22.5" customHeight="1">
      <c r="A29" s="196" t="s">
        <v>78</v>
      </c>
      <c r="B29" s="147">
        <v>32</v>
      </c>
      <c r="C29" s="147">
        <v>24</v>
      </c>
      <c r="D29" s="147">
        <v>24</v>
      </c>
      <c r="E29" s="148">
        <f t="shared" si="9"/>
        <v>100</v>
      </c>
      <c r="F29" s="37">
        <f t="shared" si="8"/>
        <v>-46.666666666666664</v>
      </c>
      <c r="G29" s="147">
        <v>45</v>
      </c>
    </row>
    <row r="30" spans="1:7" s="194" customFormat="1" ht="22.5" customHeight="1">
      <c r="A30" s="196" t="s">
        <v>90</v>
      </c>
      <c r="B30" s="147">
        <v>2</v>
      </c>
      <c r="C30" s="147">
        <v>2</v>
      </c>
      <c r="D30" s="147">
        <v>2</v>
      </c>
      <c r="E30" s="148">
        <f t="shared" si="9"/>
        <v>100</v>
      </c>
      <c r="F30" s="37"/>
      <c r="G30" s="147"/>
    </row>
    <row r="31" spans="1:7" s="194" customFormat="1" ht="22.5" customHeight="1">
      <c r="A31" s="196" t="s">
        <v>91</v>
      </c>
      <c r="B31" s="147">
        <v>14</v>
      </c>
      <c r="C31" s="147">
        <v>6</v>
      </c>
      <c r="D31" s="147">
        <v>6</v>
      </c>
      <c r="E31" s="148">
        <f t="shared" si="9"/>
        <v>100</v>
      </c>
      <c r="F31" s="37"/>
      <c r="G31" s="147">
        <v>2</v>
      </c>
    </row>
    <row r="32" spans="1:7" s="194" customFormat="1" ht="22.5" customHeight="1">
      <c r="A32" s="193" t="s">
        <v>92</v>
      </c>
      <c r="B32" s="147">
        <v>43</v>
      </c>
      <c r="C32" s="147">
        <v>36</v>
      </c>
      <c r="D32" s="147">
        <v>36</v>
      </c>
      <c r="E32" s="148">
        <f t="shared" si="9"/>
        <v>100</v>
      </c>
      <c r="F32" s="37">
        <f t="shared" ref="F32:F35" si="10">(D32-G32)/G32*100</f>
        <v>33.333333333333329</v>
      </c>
      <c r="G32" s="147">
        <v>27</v>
      </c>
    </row>
    <row r="33" spans="1:7" s="194" customFormat="1" ht="22.5" customHeight="1">
      <c r="A33" s="195" t="s">
        <v>93</v>
      </c>
      <c r="B33" s="147">
        <v>85</v>
      </c>
      <c r="C33" s="147">
        <v>64</v>
      </c>
      <c r="D33" s="147">
        <v>64</v>
      </c>
      <c r="E33" s="148">
        <f t="shared" si="9"/>
        <v>100</v>
      </c>
      <c r="F33" s="37">
        <f t="shared" si="10"/>
        <v>-20.987654320987652</v>
      </c>
      <c r="G33" s="147">
        <v>81</v>
      </c>
    </row>
    <row r="34" spans="1:7" s="194" customFormat="1" ht="22.5" customHeight="1">
      <c r="A34" s="195" t="s">
        <v>94</v>
      </c>
      <c r="B34" s="147">
        <v>1200</v>
      </c>
      <c r="C34" s="147">
        <v>1182</v>
      </c>
      <c r="D34" s="147">
        <v>1182</v>
      </c>
      <c r="E34" s="148">
        <f t="shared" si="9"/>
        <v>100</v>
      </c>
      <c r="F34" s="37"/>
      <c r="G34" s="147">
        <v>986</v>
      </c>
    </row>
    <row r="35" spans="1:7" s="194" customFormat="1" ht="22.5" customHeight="1">
      <c r="A35" s="195" t="s">
        <v>95</v>
      </c>
      <c r="B35" s="147">
        <v>75</v>
      </c>
      <c r="C35" s="147">
        <v>44</v>
      </c>
      <c r="D35" s="147">
        <v>44</v>
      </c>
      <c r="E35" s="148">
        <f t="shared" si="9"/>
        <v>100</v>
      </c>
      <c r="F35" s="37">
        <f t="shared" si="10"/>
        <v>100</v>
      </c>
      <c r="G35" s="147">
        <v>22</v>
      </c>
    </row>
    <row r="36" spans="1:7" s="194" customFormat="1" ht="22.5" customHeight="1">
      <c r="A36" s="195" t="s">
        <v>96</v>
      </c>
      <c r="B36" s="151">
        <v>60</v>
      </c>
      <c r="C36" s="147">
        <v>40</v>
      </c>
      <c r="D36" s="147">
        <v>40</v>
      </c>
      <c r="E36" s="148">
        <f t="shared" si="9"/>
        <v>100</v>
      </c>
      <c r="F36" s="37"/>
      <c r="G36" s="147">
        <v>22</v>
      </c>
    </row>
    <row r="37" spans="1:7" s="194" customFormat="1" ht="22.5" customHeight="1">
      <c r="A37" s="195" t="s">
        <v>92</v>
      </c>
      <c r="B37" s="151">
        <v>15</v>
      </c>
      <c r="C37" s="147">
        <v>4</v>
      </c>
      <c r="D37" s="147">
        <v>4</v>
      </c>
      <c r="E37" s="148">
        <f t="shared" si="9"/>
        <v>100</v>
      </c>
      <c r="F37" s="37"/>
      <c r="G37" s="147"/>
    </row>
    <row r="38" spans="1:7" s="194" customFormat="1" ht="22.5" customHeight="1">
      <c r="A38" s="195" t="s">
        <v>97</v>
      </c>
      <c r="B38" s="147">
        <v>3700</v>
      </c>
      <c r="C38" s="147">
        <v>3221</v>
      </c>
      <c r="D38" s="147">
        <v>3221</v>
      </c>
      <c r="E38" s="148">
        <f t="shared" si="9"/>
        <v>100</v>
      </c>
      <c r="F38" s="37">
        <f t="shared" ref="F38:F43" si="11">(D38-G38)/G38*100</f>
        <v>8.3053127101546735</v>
      </c>
      <c r="G38" s="147">
        <v>2974</v>
      </c>
    </row>
    <row r="39" spans="1:7" s="194" customFormat="1" ht="22.5" customHeight="1">
      <c r="A39" s="195" t="s">
        <v>77</v>
      </c>
      <c r="B39" s="147">
        <v>522</v>
      </c>
      <c r="C39" s="147">
        <v>458</v>
      </c>
      <c r="D39" s="147">
        <v>458</v>
      </c>
      <c r="E39" s="148">
        <f t="shared" si="9"/>
        <v>100</v>
      </c>
      <c r="F39" s="37">
        <f t="shared" si="11"/>
        <v>5.2873563218390807</v>
      </c>
      <c r="G39" s="147">
        <v>435</v>
      </c>
    </row>
    <row r="40" spans="1:7" s="194" customFormat="1" ht="22.5" customHeight="1">
      <c r="A40" s="193" t="s">
        <v>78</v>
      </c>
      <c r="B40" s="147">
        <v>3178</v>
      </c>
      <c r="C40" s="147">
        <v>2763</v>
      </c>
      <c r="D40" s="147">
        <v>2763</v>
      </c>
      <c r="E40" s="148">
        <f t="shared" si="9"/>
        <v>100</v>
      </c>
      <c r="F40" s="37">
        <f t="shared" si="11"/>
        <v>8.8223710122095316</v>
      </c>
      <c r="G40" s="147">
        <v>2539</v>
      </c>
    </row>
    <row r="41" spans="1:7" s="194" customFormat="1" ht="22.5" customHeight="1">
      <c r="A41" s="196" t="s">
        <v>98</v>
      </c>
      <c r="B41" s="147">
        <v>496</v>
      </c>
      <c r="C41" s="147">
        <v>336</v>
      </c>
      <c r="D41" s="147">
        <v>336</v>
      </c>
      <c r="E41" s="148">
        <f t="shared" si="9"/>
        <v>100</v>
      </c>
      <c r="F41" s="37">
        <f t="shared" si="11"/>
        <v>5.9936908517350158</v>
      </c>
      <c r="G41" s="147">
        <v>317</v>
      </c>
    </row>
    <row r="42" spans="1:7" s="194" customFormat="1" ht="22.5" customHeight="1">
      <c r="A42" s="193" t="s">
        <v>77</v>
      </c>
      <c r="B42" s="147">
        <v>212</v>
      </c>
      <c r="C42" s="147">
        <v>266</v>
      </c>
      <c r="D42" s="147">
        <v>266</v>
      </c>
      <c r="E42" s="148">
        <f t="shared" si="9"/>
        <v>100</v>
      </c>
      <c r="F42" s="37">
        <f t="shared" si="11"/>
        <v>36.410256410256409</v>
      </c>
      <c r="G42" s="147">
        <v>195</v>
      </c>
    </row>
    <row r="43" spans="1:7" s="194" customFormat="1" ht="22.5" customHeight="1">
      <c r="A43" s="193" t="s">
        <v>78</v>
      </c>
      <c r="B43" s="147">
        <v>34</v>
      </c>
      <c r="C43" s="147">
        <v>17</v>
      </c>
      <c r="D43" s="147">
        <v>17</v>
      </c>
      <c r="E43" s="148">
        <f t="shared" si="9"/>
        <v>100</v>
      </c>
      <c r="F43" s="37">
        <f t="shared" si="11"/>
        <v>0</v>
      </c>
      <c r="G43" s="147">
        <v>17</v>
      </c>
    </row>
    <row r="44" spans="1:7" s="194" customFormat="1" ht="22.5" customHeight="1">
      <c r="A44" s="193" t="s">
        <v>99</v>
      </c>
      <c r="B44" s="147">
        <v>15</v>
      </c>
      <c r="C44" s="147"/>
      <c r="D44" s="147"/>
      <c r="E44" s="148"/>
      <c r="F44" s="37"/>
      <c r="G44" s="147"/>
    </row>
    <row r="45" spans="1:7" s="194" customFormat="1" ht="22.5" customHeight="1">
      <c r="A45" s="193" t="s">
        <v>100</v>
      </c>
      <c r="B45" s="151">
        <v>235</v>
      </c>
      <c r="C45" s="147">
        <v>53</v>
      </c>
      <c r="D45" s="147">
        <v>53</v>
      </c>
      <c r="E45" s="148">
        <f t="shared" ref="E45:E48" si="12">D45/C45*100</f>
        <v>100</v>
      </c>
      <c r="F45" s="37">
        <f t="shared" ref="F45:F48" si="13">(D45-G45)/G45*100</f>
        <v>-49.523809523809526</v>
      </c>
      <c r="G45" s="147">
        <v>105</v>
      </c>
    </row>
    <row r="46" spans="1:7" s="194" customFormat="1" ht="22.5" customHeight="1">
      <c r="A46" s="195" t="s">
        <v>101</v>
      </c>
      <c r="B46" s="147">
        <v>1300</v>
      </c>
      <c r="C46" s="147">
        <v>1491</v>
      </c>
      <c r="D46" s="147">
        <v>1491</v>
      </c>
      <c r="E46" s="148">
        <f t="shared" si="12"/>
        <v>100</v>
      </c>
      <c r="F46" s="37">
        <f t="shared" si="13"/>
        <v>10.444444444444445</v>
      </c>
      <c r="G46" s="147">
        <v>1350</v>
      </c>
    </row>
    <row r="47" spans="1:7" s="194" customFormat="1" ht="22.5" customHeight="1">
      <c r="A47" s="195" t="s">
        <v>77</v>
      </c>
      <c r="B47" s="147">
        <v>1149</v>
      </c>
      <c r="C47" s="147">
        <v>1079</v>
      </c>
      <c r="D47" s="147">
        <v>1079</v>
      </c>
      <c r="E47" s="148">
        <f t="shared" si="12"/>
        <v>100</v>
      </c>
      <c r="F47" s="37">
        <f t="shared" si="13"/>
        <v>10.780287474332649</v>
      </c>
      <c r="G47" s="147">
        <v>974</v>
      </c>
    </row>
    <row r="48" spans="1:7" s="194" customFormat="1" ht="22.5" customHeight="1">
      <c r="A48" s="195" t="s">
        <v>78</v>
      </c>
      <c r="B48" s="147">
        <v>83</v>
      </c>
      <c r="C48" s="147">
        <v>111</v>
      </c>
      <c r="D48" s="147">
        <v>111</v>
      </c>
      <c r="E48" s="148">
        <f t="shared" si="12"/>
        <v>100</v>
      </c>
      <c r="F48" s="37">
        <f t="shared" si="13"/>
        <v>-62.876254180602011</v>
      </c>
      <c r="G48" s="147">
        <v>299</v>
      </c>
    </row>
    <row r="49" spans="1:16378" s="194" customFormat="1" ht="22.5" customHeight="1">
      <c r="A49" s="195" t="s">
        <v>102</v>
      </c>
      <c r="B49" s="147"/>
      <c r="C49" s="147">
        <v>252</v>
      </c>
      <c r="D49" s="147">
        <v>252</v>
      </c>
      <c r="E49" s="148">
        <f t="shared" ref="E49:E52" si="14">D49/C49*100</f>
        <v>100</v>
      </c>
      <c r="F49" s="37">
        <v>0</v>
      </c>
      <c r="G49" s="147"/>
    </row>
    <row r="50" spans="1:16378" s="197" customFormat="1" ht="22.5" customHeight="1">
      <c r="A50" s="195" t="s">
        <v>103</v>
      </c>
      <c r="B50" s="147">
        <v>60</v>
      </c>
      <c r="C50" s="147">
        <v>48</v>
      </c>
      <c r="D50" s="147">
        <v>48</v>
      </c>
      <c r="E50" s="148">
        <f t="shared" si="14"/>
        <v>100</v>
      </c>
      <c r="F50" s="37"/>
      <c r="G50" s="147">
        <v>77</v>
      </c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  <c r="AA50" s="194"/>
      <c r="AB50" s="194"/>
      <c r="AC50" s="194"/>
      <c r="AD50" s="194"/>
      <c r="AE50" s="194"/>
      <c r="AF50" s="194"/>
      <c r="AG50" s="194"/>
      <c r="AH50" s="194"/>
      <c r="AI50" s="194"/>
      <c r="AJ50" s="194"/>
      <c r="AK50" s="194"/>
      <c r="AL50" s="194"/>
      <c r="AM50" s="194"/>
      <c r="AN50" s="194"/>
      <c r="AO50" s="194"/>
      <c r="AP50" s="194"/>
      <c r="AQ50" s="194"/>
      <c r="AR50" s="194"/>
      <c r="AS50" s="194"/>
      <c r="AT50" s="194"/>
      <c r="AU50" s="194"/>
      <c r="AV50" s="194"/>
      <c r="AW50" s="194"/>
      <c r="AX50" s="194"/>
      <c r="AY50" s="194"/>
      <c r="AZ50" s="194"/>
      <c r="BA50" s="194"/>
      <c r="BB50" s="194"/>
      <c r="BC50" s="194"/>
      <c r="BD50" s="194"/>
      <c r="BE50" s="194"/>
      <c r="BF50" s="194"/>
      <c r="BG50" s="194"/>
      <c r="BH50" s="194"/>
      <c r="BI50" s="194"/>
      <c r="BJ50" s="194"/>
      <c r="BK50" s="194"/>
      <c r="BL50" s="194"/>
      <c r="BM50" s="194"/>
      <c r="BN50" s="194"/>
      <c r="BO50" s="194"/>
      <c r="BP50" s="194"/>
      <c r="BQ50" s="194"/>
      <c r="BR50" s="194"/>
      <c r="BS50" s="194"/>
      <c r="BT50" s="194"/>
      <c r="BU50" s="194"/>
      <c r="BV50" s="194"/>
      <c r="BW50" s="194"/>
      <c r="BX50" s="194"/>
      <c r="BY50" s="194"/>
      <c r="BZ50" s="194"/>
      <c r="CA50" s="194"/>
      <c r="CB50" s="194"/>
      <c r="CC50" s="194"/>
      <c r="CD50" s="194"/>
      <c r="CE50" s="194"/>
      <c r="CF50" s="194"/>
      <c r="CG50" s="194"/>
      <c r="CH50" s="194"/>
      <c r="CI50" s="194"/>
      <c r="CJ50" s="194"/>
      <c r="CK50" s="194"/>
      <c r="CL50" s="194"/>
      <c r="CM50" s="194"/>
      <c r="CN50" s="194"/>
      <c r="CO50" s="194"/>
      <c r="CP50" s="194"/>
      <c r="CQ50" s="194"/>
      <c r="CR50" s="194"/>
      <c r="CS50" s="194"/>
      <c r="CT50" s="194"/>
      <c r="CU50" s="194"/>
      <c r="CV50" s="194"/>
      <c r="CW50" s="194"/>
      <c r="CX50" s="194"/>
      <c r="CY50" s="194"/>
      <c r="CZ50" s="194"/>
      <c r="DA50" s="194"/>
      <c r="DB50" s="194"/>
      <c r="DC50" s="194"/>
      <c r="DD50" s="194"/>
      <c r="DE50" s="194"/>
      <c r="DF50" s="194"/>
      <c r="DG50" s="194"/>
      <c r="DH50" s="194"/>
      <c r="DI50" s="194"/>
      <c r="DJ50" s="194"/>
      <c r="DK50" s="194"/>
      <c r="DL50" s="194"/>
      <c r="DM50" s="194"/>
      <c r="DN50" s="194"/>
      <c r="DO50" s="194"/>
      <c r="DP50" s="194"/>
      <c r="DQ50" s="194"/>
      <c r="DR50" s="194"/>
      <c r="DS50" s="194"/>
      <c r="DT50" s="194"/>
      <c r="DU50" s="194"/>
      <c r="DV50" s="194"/>
      <c r="DW50" s="194"/>
      <c r="DX50" s="194"/>
      <c r="DY50" s="194"/>
      <c r="DZ50" s="194"/>
      <c r="EA50" s="194"/>
      <c r="EB50" s="194"/>
      <c r="EC50" s="194"/>
      <c r="ED50" s="194"/>
      <c r="EE50" s="194"/>
      <c r="EF50" s="194"/>
      <c r="EG50" s="194"/>
      <c r="EH50" s="194"/>
      <c r="EI50" s="194"/>
      <c r="EJ50" s="194"/>
      <c r="EK50" s="194"/>
      <c r="EL50" s="194"/>
      <c r="EM50" s="194"/>
      <c r="EN50" s="194"/>
      <c r="EO50" s="194"/>
      <c r="EP50" s="194"/>
      <c r="EQ50" s="194"/>
      <c r="ER50" s="194"/>
      <c r="ES50" s="194"/>
      <c r="ET50" s="194"/>
      <c r="EU50" s="194"/>
      <c r="EV50" s="194"/>
      <c r="EW50" s="194"/>
      <c r="EX50" s="194"/>
      <c r="EY50" s="194"/>
      <c r="EZ50" s="194"/>
      <c r="FA50" s="194"/>
      <c r="FB50" s="194"/>
      <c r="FC50" s="194"/>
      <c r="FD50" s="194"/>
      <c r="FE50" s="194"/>
      <c r="FF50" s="194"/>
      <c r="FG50" s="194"/>
      <c r="FH50" s="194"/>
      <c r="FI50" s="194"/>
      <c r="FJ50" s="194"/>
      <c r="FK50" s="194"/>
      <c r="FL50" s="194"/>
      <c r="FM50" s="194"/>
      <c r="FN50" s="194"/>
      <c r="FO50" s="194"/>
      <c r="FP50" s="194"/>
      <c r="FQ50" s="194"/>
      <c r="FR50" s="194"/>
      <c r="FS50" s="194"/>
      <c r="FT50" s="194"/>
      <c r="FU50" s="194"/>
      <c r="FV50" s="194"/>
      <c r="FW50" s="194"/>
      <c r="FX50" s="194"/>
      <c r="FY50" s="194"/>
      <c r="FZ50" s="194"/>
      <c r="GA50" s="194"/>
      <c r="GB50" s="194"/>
      <c r="GC50" s="194"/>
      <c r="GD50" s="194"/>
      <c r="GE50" s="194"/>
      <c r="GF50" s="194"/>
      <c r="GG50" s="194"/>
      <c r="GH50" s="194"/>
      <c r="GI50" s="194"/>
      <c r="GJ50" s="194"/>
      <c r="GK50" s="194"/>
      <c r="GL50" s="194"/>
      <c r="GM50" s="194"/>
      <c r="GN50" s="194"/>
      <c r="GO50" s="194"/>
      <c r="GP50" s="194"/>
      <c r="GQ50" s="194"/>
      <c r="GR50" s="194"/>
      <c r="GS50" s="194"/>
      <c r="GT50" s="194"/>
      <c r="GU50" s="194"/>
      <c r="GV50" s="194"/>
      <c r="GW50" s="194"/>
      <c r="GX50" s="194"/>
      <c r="GY50" s="194"/>
      <c r="GZ50" s="194"/>
      <c r="HA50" s="194"/>
      <c r="HB50" s="194"/>
      <c r="HC50" s="194"/>
      <c r="HD50" s="194"/>
      <c r="HE50" s="194"/>
      <c r="HF50" s="194"/>
      <c r="HG50" s="194"/>
      <c r="HH50" s="194"/>
      <c r="HI50" s="194"/>
      <c r="HJ50" s="194"/>
      <c r="HK50" s="194"/>
      <c r="HL50" s="194"/>
      <c r="HM50" s="194"/>
      <c r="HN50" s="194"/>
      <c r="HO50" s="194"/>
      <c r="HP50" s="194"/>
      <c r="HQ50" s="194"/>
      <c r="HR50" s="194"/>
      <c r="HS50" s="194"/>
      <c r="HT50" s="194"/>
      <c r="HU50" s="194"/>
      <c r="HV50" s="194"/>
      <c r="HW50" s="194"/>
      <c r="HX50" s="194"/>
      <c r="HY50" s="194"/>
      <c r="HZ50" s="194"/>
      <c r="IA50" s="194"/>
      <c r="IB50" s="194"/>
      <c r="IC50" s="194"/>
      <c r="ID50" s="194"/>
      <c r="IE50" s="194"/>
      <c r="IF50" s="194"/>
      <c r="IG50" s="194"/>
      <c r="IH50" s="194"/>
      <c r="II50" s="194"/>
      <c r="IJ50" s="194"/>
      <c r="IK50" s="194"/>
      <c r="IL50" s="194"/>
      <c r="IM50" s="194"/>
      <c r="IN50" s="194"/>
      <c r="IO50" s="194"/>
      <c r="IP50" s="194"/>
      <c r="IQ50" s="194"/>
      <c r="IR50" s="194"/>
      <c r="IS50" s="194"/>
      <c r="IT50" s="194"/>
      <c r="IU50" s="194"/>
      <c r="IV50" s="194"/>
      <c r="IW50" s="194"/>
      <c r="IX50" s="194"/>
      <c r="IY50" s="194"/>
      <c r="IZ50" s="194"/>
      <c r="JA50" s="194"/>
      <c r="JB50" s="194"/>
      <c r="JC50" s="194"/>
      <c r="JD50" s="194"/>
      <c r="JE50" s="194"/>
      <c r="JF50" s="194"/>
      <c r="JG50" s="194"/>
      <c r="JH50" s="194"/>
      <c r="JI50" s="194"/>
      <c r="JJ50" s="194"/>
      <c r="JK50" s="194"/>
      <c r="JL50" s="194"/>
      <c r="JM50" s="194"/>
      <c r="JN50" s="194"/>
      <c r="JO50" s="194"/>
      <c r="JP50" s="194"/>
      <c r="JQ50" s="194"/>
      <c r="JR50" s="194"/>
      <c r="JS50" s="194"/>
      <c r="JT50" s="194"/>
      <c r="JU50" s="194"/>
      <c r="JV50" s="194"/>
      <c r="JW50" s="194"/>
      <c r="JX50" s="194"/>
      <c r="JY50" s="194"/>
      <c r="JZ50" s="194"/>
      <c r="KA50" s="194"/>
      <c r="KB50" s="194"/>
      <c r="KC50" s="194"/>
      <c r="KD50" s="194"/>
      <c r="KE50" s="194"/>
      <c r="KF50" s="194"/>
      <c r="KG50" s="194"/>
      <c r="KH50" s="194"/>
      <c r="KI50" s="194"/>
      <c r="KJ50" s="194"/>
      <c r="KK50" s="194"/>
      <c r="KL50" s="194"/>
      <c r="KM50" s="194"/>
      <c r="KN50" s="194"/>
      <c r="KO50" s="194"/>
      <c r="KP50" s="194"/>
      <c r="KQ50" s="194"/>
      <c r="KR50" s="194"/>
      <c r="KS50" s="194"/>
      <c r="KT50" s="194"/>
      <c r="KU50" s="194"/>
      <c r="KV50" s="194"/>
      <c r="KW50" s="194"/>
      <c r="KX50" s="194"/>
      <c r="KY50" s="194"/>
      <c r="KZ50" s="194"/>
      <c r="LA50" s="194"/>
      <c r="LB50" s="194"/>
      <c r="LC50" s="194"/>
      <c r="LD50" s="194"/>
      <c r="LE50" s="194"/>
      <c r="LF50" s="194"/>
      <c r="LG50" s="194"/>
      <c r="LH50" s="194"/>
      <c r="LI50" s="194"/>
      <c r="LJ50" s="194"/>
      <c r="LK50" s="194"/>
      <c r="LL50" s="194"/>
      <c r="LM50" s="194"/>
      <c r="LN50" s="194"/>
      <c r="LO50" s="194"/>
      <c r="LP50" s="194"/>
      <c r="LQ50" s="194"/>
      <c r="LR50" s="194"/>
      <c r="LS50" s="194"/>
      <c r="LT50" s="194"/>
      <c r="LU50" s="194"/>
      <c r="LV50" s="194"/>
      <c r="LW50" s="194"/>
      <c r="LX50" s="194"/>
      <c r="LY50" s="194"/>
      <c r="LZ50" s="194"/>
      <c r="MA50" s="194"/>
      <c r="MB50" s="194"/>
      <c r="MC50" s="194"/>
      <c r="MD50" s="194"/>
      <c r="ME50" s="194"/>
      <c r="MF50" s="194"/>
      <c r="MG50" s="194"/>
      <c r="MH50" s="194"/>
      <c r="MI50" s="194"/>
      <c r="MJ50" s="194"/>
      <c r="MK50" s="194"/>
      <c r="ML50" s="194"/>
      <c r="MM50" s="194"/>
      <c r="MN50" s="194"/>
      <c r="MO50" s="194"/>
      <c r="MP50" s="194"/>
      <c r="MQ50" s="194"/>
      <c r="MR50" s="194"/>
      <c r="MS50" s="194"/>
      <c r="MT50" s="194"/>
      <c r="MU50" s="194"/>
      <c r="MV50" s="194"/>
      <c r="MW50" s="194"/>
      <c r="MX50" s="194"/>
      <c r="MY50" s="194"/>
      <c r="MZ50" s="194"/>
      <c r="NA50" s="194"/>
      <c r="NB50" s="194"/>
      <c r="NC50" s="194"/>
      <c r="ND50" s="194"/>
      <c r="NE50" s="194"/>
      <c r="NF50" s="194"/>
      <c r="NG50" s="194"/>
      <c r="NH50" s="194"/>
      <c r="NI50" s="194"/>
      <c r="NJ50" s="194"/>
      <c r="NK50" s="194"/>
      <c r="NL50" s="194"/>
      <c r="NM50" s="194"/>
      <c r="NN50" s="194"/>
      <c r="NO50" s="194"/>
      <c r="NP50" s="194"/>
      <c r="NQ50" s="194"/>
      <c r="NR50" s="194"/>
      <c r="NS50" s="194"/>
      <c r="NT50" s="194"/>
      <c r="NU50" s="194"/>
      <c r="NV50" s="194"/>
      <c r="NW50" s="194"/>
      <c r="NX50" s="194"/>
      <c r="NY50" s="194"/>
      <c r="NZ50" s="194"/>
      <c r="OA50" s="194"/>
      <c r="OB50" s="194"/>
      <c r="OC50" s="194"/>
      <c r="OD50" s="194"/>
      <c r="OE50" s="194"/>
      <c r="OF50" s="194"/>
      <c r="OG50" s="194"/>
      <c r="OH50" s="194"/>
      <c r="OI50" s="194"/>
      <c r="OJ50" s="194"/>
      <c r="OK50" s="194"/>
      <c r="OL50" s="194"/>
      <c r="OM50" s="194"/>
      <c r="ON50" s="194"/>
      <c r="OO50" s="194"/>
      <c r="OP50" s="194"/>
      <c r="OQ50" s="194"/>
      <c r="OR50" s="194"/>
      <c r="OS50" s="194"/>
      <c r="OT50" s="194"/>
      <c r="OU50" s="194"/>
      <c r="OV50" s="194"/>
      <c r="OW50" s="194"/>
      <c r="OX50" s="194"/>
      <c r="OY50" s="194"/>
      <c r="OZ50" s="194"/>
      <c r="PA50" s="194"/>
      <c r="PB50" s="194"/>
      <c r="PC50" s="194"/>
      <c r="PD50" s="194"/>
      <c r="PE50" s="194"/>
      <c r="PF50" s="194"/>
      <c r="PG50" s="194"/>
      <c r="PH50" s="194"/>
      <c r="PI50" s="194"/>
      <c r="PJ50" s="194"/>
      <c r="PK50" s="194"/>
      <c r="PL50" s="194"/>
      <c r="PM50" s="194"/>
      <c r="PN50" s="194"/>
      <c r="PO50" s="194"/>
      <c r="PP50" s="194"/>
      <c r="PQ50" s="194"/>
      <c r="PR50" s="194"/>
      <c r="PS50" s="194"/>
      <c r="PT50" s="194"/>
      <c r="PU50" s="194"/>
      <c r="PV50" s="194"/>
      <c r="PW50" s="194"/>
      <c r="PX50" s="194"/>
      <c r="PY50" s="194"/>
      <c r="PZ50" s="194"/>
      <c r="QA50" s="194"/>
      <c r="QB50" s="194"/>
      <c r="QC50" s="194"/>
      <c r="QD50" s="194"/>
      <c r="QE50" s="194"/>
      <c r="QF50" s="194"/>
      <c r="QG50" s="194"/>
      <c r="QH50" s="194"/>
      <c r="QI50" s="194"/>
      <c r="QJ50" s="194"/>
      <c r="QK50" s="194"/>
      <c r="QL50" s="194"/>
      <c r="QM50" s="194"/>
      <c r="QN50" s="194"/>
      <c r="QO50" s="194"/>
      <c r="QP50" s="194"/>
      <c r="QQ50" s="194"/>
      <c r="QR50" s="194"/>
      <c r="QS50" s="194"/>
      <c r="QT50" s="194"/>
      <c r="QU50" s="194"/>
      <c r="QV50" s="194"/>
      <c r="QW50" s="194"/>
      <c r="QX50" s="194"/>
      <c r="QY50" s="194"/>
      <c r="QZ50" s="194"/>
      <c r="RA50" s="194"/>
      <c r="RB50" s="194"/>
      <c r="RC50" s="194"/>
      <c r="RD50" s="194"/>
      <c r="RE50" s="194"/>
      <c r="RF50" s="194"/>
      <c r="RG50" s="194"/>
      <c r="RH50" s="194"/>
      <c r="RI50" s="194"/>
      <c r="RJ50" s="194"/>
      <c r="RK50" s="194"/>
      <c r="RL50" s="194"/>
      <c r="RM50" s="194"/>
      <c r="RN50" s="194"/>
      <c r="RO50" s="194"/>
      <c r="RP50" s="194"/>
      <c r="RQ50" s="194"/>
      <c r="RR50" s="194"/>
      <c r="RS50" s="194"/>
      <c r="RT50" s="194"/>
      <c r="RU50" s="194"/>
      <c r="RV50" s="194"/>
      <c r="RW50" s="194"/>
      <c r="RX50" s="194"/>
      <c r="RY50" s="194"/>
      <c r="RZ50" s="194"/>
      <c r="SA50" s="194"/>
      <c r="SB50" s="194"/>
      <c r="SC50" s="194"/>
      <c r="SD50" s="194"/>
      <c r="SE50" s="194"/>
      <c r="SF50" s="194"/>
      <c r="SG50" s="194"/>
      <c r="SH50" s="194"/>
      <c r="SI50" s="194"/>
      <c r="SJ50" s="194"/>
      <c r="SK50" s="194"/>
      <c r="SL50" s="194"/>
      <c r="SM50" s="194"/>
      <c r="SN50" s="194"/>
      <c r="SO50" s="194"/>
      <c r="SP50" s="194"/>
      <c r="SQ50" s="194"/>
      <c r="SR50" s="194"/>
      <c r="SS50" s="194"/>
      <c r="ST50" s="194"/>
      <c r="SU50" s="194"/>
      <c r="SV50" s="194"/>
      <c r="SW50" s="194"/>
      <c r="SX50" s="194"/>
      <c r="SY50" s="194"/>
      <c r="SZ50" s="194"/>
      <c r="TA50" s="194"/>
      <c r="TB50" s="194"/>
      <c r="TC50" s="194"/>
      <c r="TD50" s="194"/>
      <c r="TE50" s="194"/>
      <c r="TF50" s="194"/>
      <c r="TG50" s="194"/>
      <c r="TH50" s="194"/>
      <c r="TI50" s="194"/>
      <c r="TJ50" s="194"/>
      <c r="TK50" s="194"/>
      <c r="TL50" s="194"/>
      <c r="TM50" s="194"/>
      <c r="TN50" s="194"/>
      <c r="TO50" s="194"/>
      <c r="TP50" s="194"/>
      <c r="TQ50" s="194"/>
      <c r="TR50" s="194"/>
      <c r="TS50" s="194"/>
      <c r="TT50" s="194"/>
      <c r="TU50" s="194"/>
      <c r="TV50" s="194"/>
      <c r="TW50" s="194"/>
      <c r="TX50" s="194"/>
      <c r="TY50" s="194"/>
      <c r="TZ50" s="194"/>
      <c r="UA50" s="194"/>
      <c r="UB50" s="194"/>
      <c r="UC50" s="194"/>
      <c r="UD50" s="194"/>
      <c r="UE50" s="194"/>
      <c r="UF50" s="194"/>
      <c r="UG50" s="194"/>
      <c r="UH50" s="194"/>
      <c r="UI50" s="194"/>
      <c r="UJ50" s="194"/>
      <c r="UK50" s="194"/>
      <c r="UL50" s="194"/>
      <c r="UM50" s="194"/>
      <c r="UN50" s="194"/>
      <c r="UO50" s="194"/>
      <c r="UP50" s="194"/>
      <c r="UQ50" s="194"/>
      <c r="UR50" s="194"/>
      <c r="US50" s="194"/>
      <c r="UT50" s="194"/>
      <c r="UU50" s="194"/>
      <c r="UV50" s="194"/>
      <c r="UW50" s="194"/>
      <c r="UX50" s="194"/>
      <c r="UY50" s="194"/>
      <c r="UZ50" s="194"/>
      <c r="VA50" s="194"/>
      <c r="VB50" s="194"/>
      <c r="VC50" s="194"/>
      <c r="VD50" s="194"/>
      <c r="VE50" s="194"/>
      <c r="VF50" s="194"/>
      <c r="VG50" s="194"/>
      <c r="VH50" s="194"/>
      <c r="VI50" s="194"/>
      <c r="VJ50" s="194"/>
      <c r="VK50" s="194"/>
      <c r="VL50" s="194"/>
      <c r="VM50" s="194"/>
      <c r="VN50" s="194"/>
      <c r="VO50" s="194"/>
      <c r="VP50" s="194"/>
      <c r="VQ50" s="194"/>
      <c r="VR50" s="194"/>
      <c r="VS50" s="194"/>
      <c r="VT50" s="194"/>
      <c r="VU50" s="194"/>
      <c r="VV50" s="194"/>
      <c r="VW50" s="194"/>
      <c r="VX50" s="194"/>
      <c r="VY50" s="194"/>
      <c r="VZ50" s="194"/>
      <c r="WA50" s="194"/>
      <c r="WB50" s="194"/>
      <c r="WC50" s="194"/>
      <c r="WD50" s="194"/>
      <c r="WE50" s="194"/>
      <c r="WF50" s="194"/>
      <c r="WG50" s="194"/>
      <c r="WH50" s="194"/>
      <c r="WI50" s="194"/>
      <c r="WJ50" s="194"/>
      <c r="WK50" s="194"/>
      <c r="WL50" s="194"/>
      <c r="WM50" s="194"/>
      <c r="WN50" s="194"/>
      <c r="WO50" s="194"/>
      <c r="WP50" s="194"/>
      <c r="WQ50" s="194"/>
      <c r="WR50" s="194"/>
      <c r="WS50" s="194"/>
      <c r="WT50" s="194"/>
      <c r="WU50" s="194"/>
      <c r="WV50" s="194"/>
      <c r="WW50" s="194"/>
      <c r="WX50" s="194"/>
      <c r="WY50" s="194"/>
      <c r="WZ50" s="194"/>
      <c r="XA50" s="194"/>
      <c r="XB50" s="194"/>
      <c r="XC50" s="194"/>
      <c r="XD50" s="194"/>
      <c r="XE50" s="194"/>
      <c r="XF50" s="194"/>
      <c r="XG50" s="194"/>
      <c r="XH50" s="194"/>
      <c r="XI50" s="194"/>
      <c r="XJ50" s="194"/>
      <c r="XK50" s="194"/>
      <c r="XL50" s="194"/>
      <c r="XM50" s="194"/>
      <c r="XN50" s="194"/>
      <c r="XO50" s="194"/>
      <c r="XP50" s="194"/>
      <c r="XQ50" s="194"/>
      <c r="XR50" s="194"/>
      <c r="XS50" s="194"/>
      <c r="XT50" s="194"/>
      <c r="XU50" s="194"/>
      <c r="XV50" s="194"/>
      <c r="XW50" s="194"/>
      <c r="XX50" s="194"/>
      <c r="XY50" s="194"/>
      <c r="XZ50" s="194"/>
      <c r="YA50" s="194"/>
      <c r="YB50" s="194"/>
      <c r="YC50" s="194"/>
      <c r="YD50" s="194"/>
      <c r="YE50" s="194"/>
      <c r="YF50" s="194"/>
      <c r="YG50" s="194"/>
      <c r="YH50" s="194"/>
      <c r="YI50" s="194"/>
      <c r="YJ50" s="194"/>
      <c r="YK50" s="194"/>
      <c r="YL50" s="194"/>
      <c r="YM50" s="194"/>
      <c r="YN50" s="194"/>
      <c r="YO50" s="194"/>
      <c r="YP50" s="194"/>
      <c r="YQ50" s="194"/>
      <c r="YR50" s="194"/>
      <c r="YS50" s="194"/>
      <c r="YT50" s="194"/>
      <c r="YU50" s="194"/>
      <c r="YV50" s="194"/>
      <c r="YW50" s="194"/>
      <c r="YX50" s="194"/>
      <c r="YY50" s="194"/>
      <c r="YZ50" s="194"/>
      <c r="ZA50" s="194"/>
      <c r="ZB50" s="194"/>
      <c r="ZC50" s="194"/>
      <c r="ZD50" s="194"/>
      <c r="ZE50" s="194"/>
      <c r="ZF50" s="194"/>
      <c r="ZG50" s="194"/>
      <c r="ZH50" s="194"/>
      <c r="ZI50" s="194"/>
      <c r="ZJ50" s="194"/>
      <c r="ZK50" s="194"/>
      <c r="ZL50" s="194"/>
      <c r="ZM50" s="194"/>
      <c r="ZN50" s="194"/>
      <c r="ZO50" s="194"/>
      <c r="ZP50" s="194"/>
      <c r="ZQ50" s="194"/>
      <c r="ZR50" s="194"/>
      <c r="ZS50" s="194"/>
      <c r="ZT50" s="194"/>
      <c r="ZU50" s="194"/>
      <c r="ZV50" s="194"/>
      <c r="ZW50" s="194"/>
      <c r="ZX50" s="194"/>
      <c r="ZY50" s="194"/>
      <c r="ZZ50" s="194"/>
      <c r="AAA50" s="194"/>
      <c r="AAB50" s="194"/>
      <c r="AAC50" s="194"/>
      <c r="AAD50" s="194"/>
      <c r="AAE50" s="194"/>
      <c r="AAF50" s="194"/>
      <c r="AAG50" s="194"/>
      <c r="AAH50" s="194"/>
      <c r="AAI50" s="194"/>
      <c r="AAJ50" s="194"/>
      <c r="AAK50" s="194"/>
      <c r="AAL50" s="194"/>
      <c r="AAM50" s="194"/>
      <c r="AAN50" s="194"/>
      <c r="AAO50" s="194"/>
      <c r="AAP50" s="194"/>
      <c r="AAQ50" s="194"/>
      <c r="AAR50" s="194"/>
      <c r="AAS50" s="194"/>
      <c r="AAT50" s="194"/>
      <c r="AAU50" s="194"/>
      <c r="AAV50" s="194"/>
      <c r="AAW50" s="194"/>
      <c r="AAX50" s="194"/>
      <c r="AAY50" s="194"/>
      <c r="AAZ50" s="194"/>
      <c r="ABA50" s="194"/>
      <c r="ABB50" s="194"/>
      <c r="ABC50" s="194"/>
      <c r="ABD50" s="194"/>
      <c r="ABE50" s="194"/>
      <c r="ABF50" s="194"/>
      <c r="ABG50" s="194"/>
      <c r="ABH50" s="194"/>
      <c r="ABI50" s="194"/>
      <c r="ABJ50" s="194"/>
      <c r="ABK50" s="194"/>
      <c r="ABL50" s="194"/>
      <c r="ABM50" s="194"/>
      <c r="ABN50" s="194"/>
      <c r="ABO50" s="194"/>
      <c r="ABP50" s="194"/>
      <c r="ABQ50" s="194"/>
      <c r="ABR50" s="194"/>
      <c r="ABS50" s="194"/>
      <c r="ABT50" s="194"/>
      <c r="ABU50" s="194"/>
      <c r="ABV50" s="194"/>
      <c r="ABW50" s="194"/>
      <c r="ABX50" s="194"/>
      <c r="ABY50" s="194"/>
      <c r="ABZ50" s="194"/>
      <c r="ACA50" s="194"/>
      <c r="ACB50" s="194"/>
      <c r="ACC50" s="194"/>
      <c r="ACD50" s="194"/>
      <c r="ACE50" s="194"/>
      <c r="ACF50" s="194"/>
      <c r="ACG50" s="194"/>
      <c r="ACH50" s="194"/>
      <c r="ACI50" s="194"/>
      <c r="ACJ50" s="194"/>
      <c r="ACK50" s="194"/>
      <c r="ACL50" s="194"/>
      <c r="ACM50" s="194"/>
      <c r="ACN50" s="194"/>
      <c r="ACO50" s="194"/>
      <c r="ACP50" s="194"/>
      <c r="ACQ50" s="194"/>
      <c r="ACR50" s="194"/>
      <c r="ACS50" s="194"/>
      <c r="ACT50" s="194"/>
      <c r="ACU50" s="194"/>
      <c r="ACV50" s="194"/>
      <c r="ACW50" s="194"/>
      <c r="ACX50" s="194"/>
      <c r="ACY50" s="194"/>
      <c r="ACZ50" s="194"/>
      <c r="ADA50" s="194"/>
      <c r="ADB50" s="194"/>
      <c r="ADC50" s="194"/>
      <c r="ADD50" s="194"/>
      <c r="ADE50" s="194"/>
      <c r="ADF50" s="194"/>
      <c r="ADG50" s="194"/>
      <c r="ADH50" s="194"/>
      <c r="ADI50" s="194"/>
      <c r="ADJ50" s="194"/>
      <c r="ADK50" s="194"/>
      <c r="ADL50" s="194"/>
      <c r="ADM50" s="194"/>
      <c r="ADN50" s="194"/>
      <c r="ADO50" s="194"/>
      <c r="ADP50" s="194"/>
      <c r="ADQ50" s="194"/>
      <c r="ADR50" s="194"/>
      <c r="ADS50" s="194"/>
      <c r="ADT50" s="194"/>
      <c r="ADU50" s="194"/>
      <c r="ADV50" s="194"/>
      <c r="ADW50" s="194"/>
      <c r="ADX50" s="194"/>
      <c r="ADY50" s="194"/>
      <c r="ADZ50" s="194"/>
      <c r="AEA50" s="194"/>
      <c r="AEB50" s="194"/>
      <c r="AEC50" s="194"/>
      <c r="AED50" s="194"/>
      <c r="AEE50" s="194"/>
      <c r="AEF50" s="194"/>
      <c r="AEG50" s="194"/>
      <c r="AEH50" s="194"/>
      <c r="AEI50" s="194"/>
      <c r="AEJ50" s="194"/>
      <c r="AEK50" s="194"/>
      <c r="AEL50" s="194"/>
      <c r="AEM50" s="194"/>
      <c r="AEN50" s="194"/>
      <c r="AEO50" s="194"/>
      <c r="AEP50" s="194"/>
      <c r="AEQ50" s="194"/>
      <c r="AER50" s="194"/>
      <c r="AES50" s="194"/>
      <c r="AET50" s="194"/>
      <c r="AEU50" s="194"/>
      <c r="AEV50" s="194"/>
      <c r="AEW50" s="194"/>
      <c r="AEX50" s="194"/>
      <c r="AEY50" s="194"/>
      <c r="AEZ50" s="194"/>
      <c r="AFA50" s="194"/>
      <c r="AFB50" s="194"/>
      <c r="AFC50" s="194"/>
      <c r="AFD50" s="194"/>
      <c r="AFE50" s="194"/>
      <c r="AFF50" s="194"/>
      <c r="AFG50" s="194"/>
      <c r="AFH50" s="194"/>
      <c r="AFI50" s="194"/>
      <c r="AFJ50" s="194"/>
      <c r="AFK50" s="194"/>
      <c r="AFL50" s="194"/>
      <c r="AFM50" s="194"/>
      <c r="AFN50" s="194"/>
      <c r="AFO50" s="194"/>
      <c r="AFP50" s="194"/>
      <c r="AFQ50" s="194"/>
      <c r="AFR50" s="194"/>
      <c r="AFS50" s="194"/>
      <c r="AFT50" s="194"/>
      <c r="AFU50" s="194"/>
      <c r="AFV50" s="194"/>
      <c r="AFW50" s="194"/>
      <c r="AFX50" s="194"/>
      <c r="AFY50" s="194"/>
      <c r="AFZ50" s="194"/>
      <c r="AGA50" s="194"/>
      <c r="AGB50" s="194"/>
      <c r="AGC50" s="194"/>
      <c r="AGD50" s="194"/>
      <c r="AGE50" s="194"/>
      <c r="AGF50" s="194"/>
      <c r="AGG50" s="194"/>
      <c r="AGH50" s="194"/>
      <c r="AGI50" s="194"/>
      <c r="AGJ50" s="194"/>
      <c r="AGK50" s="194"/>
      <c r="AGL50" s="194"/>
      <c r="AGM50" s="194"/>
      <c r="AGN50" s="194"/>
      <c r="AGO50" s="194"/>
      <c r="AGP50" s="194"/>
      <c r="AGQ50" s="194"/>
      <c r="AGR50" s="194"/>
      <c r="AGS50" s="194"/>
      <c r="AGT50" s="194"/>
      <c r="AGU50" s="194"/>
      <c r="AGV50" s="194"/>
      <c r="AGW50" s="194"/>
      <c r="AGX50" s="194"/>
      <c r="AGY50" s="194"/>
      <c r="AGZ50" s="194"/>
      <c r="AHA50" s="194"/>
      <c r="AHB50" s="194"/>
      <c r="AHC50" s="194"/>
      <c r="AHD50" s="194"/>
      <c r="AHE50" s="194"/>
      <c r="AHF50" s="194"/>
      <c r="AHG50" s="194"/>
      <c r="AHH50" s="194"/>
      <c r="AHI50" s="194"/>
      <c r="AHJ50" s="194"/>
      <c r="AHK50" s="194"/>
      <c r="AHL50" s="194"/>
      <c r="AHM50" s="194"/>
      <c r="AHN50" s="194"/>
      <c r="AHO50" s="194"/>
      <c r="AHP50" s="194"/>
      <c r="AHQ50" s="194"/>
      <c r="AHR50" s="194"/>
      <c r="AHS50" s="194"/>
      <c r="AHT50" s="194"/>
      <c r="AHU50" s="194"/>
      <c r="AHV50" s="194"/>
      <c r="AHW50" s="194"/>
      <c r="AHX50" s="194"/>
      <c r="AHY50" s="194"/>
      <c r="AHZ50" s="194"/>
      <c r="AIA50" s="194"/>
      <c r="AIB50" s="194"/>
      <c r="AIC50" s="194"/>
      <c r="AID50" s="194"/>
      <c r="AIE50" s="194"/>
      <c r="AIF50" s="194"/>
      <c r="AIG50" s="194"/>
      <c r="AIH50" s="194"/>
      <c r="AII50" s="194"/>
      <c r="AIJ50" s="194"/>
      <c r="AIK50" s="194"/>
      <c r="AIL50" s="194"/>
      <c r="AIM50" s="194"/>
      <c r="AIN50" s="194"/>
      <c r="AIO50" s="194"/>
      <c r="AIP50" s="194"/>
      <c r="AIQ50" s="194"/>
      <c r="AIR50" s="194"/>
      <c r="AIS50" s="194"/>
      <c r="AIT50" s="194"/>
      <c r="AIU50" s="194"/>
      <c r="AIV50" s="194"/>
      <c r="AIW50" s="194"/>
      <c r="AIX50" s="194"/>
      <c r="AIY50" s="194"/>
      <c r="AIZ50" s="194"/>
      <c r="AJA50" s="194"/>
      <c r="AJB50" s="194"/>
      <c r="AJC50" s="194"/>
      <c r="AJD50" s="194"/>
      <c r="AJE50" s="194"/>
      <c r="AJF50" s="194"/>
      <c r="AJG50" s="194"/>
      <c r="AJH50" s="194"/>
      <c r="AJI50" s="194"/>
      <c r="AJJ50" s="194"/>
      <c r="AJK50" s="194"/>
      <c r="AJL50" s="194"/>
      <c r="AJM50" s="194"/>
      <c r="AJN50" s="194"/>
      <c r="AJO50" s="194"/>
      <c r="AJP50" s="194"/>
      <c r="AJQ50" s="194"/>
      <c r="AJR50" s="194"/>
      <c r="AJS50" s="194"/>
      <c r="AJT50" s="194"/>
      <c r="AJU50" s="194"/>
      <c r="AJV50" s="194"/>
      <c r="AJW50" s="194"/>
      <c r="AJX50" s="194"/>
      <c r="AJY50" s="194"/>
      <c r="AJZ50" s="194"/>
      <c r="AKA50" s="194"/>
      <c r="AKB50" s="194"/>
      <c r="AKC50" s="194"/>
      <c r="AKD50" s="194"/>
      <c r="AKE50" s="194"/>
      <c r="AKF50" s="194"/>
      <c r="AKG50" s="194"/>
      <c r="AKH50" s="194"/>
      <c r="AKI50" s="194"/>
      <c r="AKJ50" s="194"/>
      <c r="AKK50" s="194"/>
      <c r="AKL50" s="194"/>
      <c r="AKM50" s="194"/>
      <c r="AKN50" s="194"/>
      <c r="AKO50" s="194"/>
      <c r="AKP50" s="194"/>
      <c r="AKQ50" s="194"/>
      <c r="AKR50" s="194"/>
      <c r="AKS50" s="194"/>
      <c r="AKT50" s="194"/>
      <c r="AKU50" s="194"/>
      <c r="AKV50" s="194"/>
      <c r="AKW50" s="194"/>
      <c r="AKX50" s="194"/>
      <c r="AKY50" s="194"/>
      <c r="AKZ50" s="194"/>
      <c r="ALA50" s="194"/>
      <c r="ALB50" s="194"/>
      <c r="ALC50" s="194"/>
      <c r="ALD50" s="194"/>
      <c r="ALE50" s="194"/>
      <c r="ALF50" s="194"/>
      <c r="ALG50" s="194"/>
      <c r="ALH50" s="194"/>
      <c r="ALI50" s="194"/>
      <c r="ALJ50" s="194"/>
      <c r="ALK50" s="194"/>
      <c r="ALL50" s="194"/>
      <c r="ALM50" s="194"/>
      <c r="ALN50" s="194"/>
      <c r="ALO50" s="194"/>
      <c r="ALP50" s="194"/>
      <c r="ALQ50" s="194"/>
      <c r="ALR50" s="194"/>
      <c r="ALS50" s="194"/>
      <c r="ALT50" s="194"/>
      <c r="ALU50" s="194"/>
      <c r="ALV50" s="194"/>
      <c r="ALW50" s="194"/>
      <c r="ALX50" s="194"/>
      <c r="ALY50" s="194"/>
      <c r="ALZ50" s="194"/>
      <c r="AMA50" s="194"/>
      <c r="AMB50" s="194"/>
      <c r="AMC50" s="194"/>
      <c r="AMD50" s="194"/>
      <c r="AME50" s="194"/>
      <c r="AMF50" s="194"/>
      <c r="AMG50" s="194"/>
      <c r="AMH50" s="194"/>
      <c r="AMI50" s="194"/>
      <c r="AMJ50" s="194"/>
      <c r="AMK50" s="194"/>
      <c r="AML50" s="194"/>
      <c r="AMM50" s="194"/>
      <c r="AMN50" s="194"/>
      <c r="AMO50" s="194"/>
      <c r="AMP50" s="194"/>
      <c r="AMQ50" s="194"/>
      <c r="AMR50" s="194"/>
      <c r="AMS50" s="194"/>
      <c r="AMT50" s="194"/>
      <c r="AMU50" s="194"/>
      <c r="AMV50" s="194"/>
      <c r="AMW50" s="194"/>
      <c r="AMX50" s="194"/>
      <c r="AMY50" s="194"/>
      <c r="AMZ50" s="194"/>
      <c r="ANA50" s="194"/>
      <c r="ANB50" s="194"/>
      <c r="ANC50" s="194"/>
      <c r="AND50" s="194"/>
      <c r="ANE50" s="194"/>
      <c r="ANF50" s="194"/>
      <c r="ANG50" s="194"/>
      <c r="ANH50" s="194"/>
      <c r="ANI50" s="194"/>
      <c r="ANJ50" s="194"/>
      <c r="ANK50" s="194"/>
      <c r="ANL50" s="194"/>
      <c r="ANM50" s="194"/>
      <c r="ANN50" s="194"/>
      <c r="ANO50" s="194"/>
      <c r="ANP50" s="194"/>
      <c r="ANQ50" s="194"/>
      <c r="ANR50" s="194"/>
      <c r="ANS50" s="194"/>
      <c r="ANT50" s="194"/>
      <c r="ANU50" s="194"/>
      <c r="ANV50" s="194"/>
      <c r="ANW50" s="194"/>
      <c r="ANX50" s="194"/>
      <c r="ANY50" s="194"/>
      <c r="ANZ50" s="194"/>
      <c r="AOA50" s="194"/>
      <c r="AOB50" s="194"/>
      <c r="AOC50" s="194"/>
      <c r="AOD50" s="194"/>
      <c r="AOE50" s="194"/>
      <c r="AOF50" s="194"/>
      <c r="AOG50" s="194"/>
      <c r="AOH50" s="194"/>
      <c r="AOI50" s="194"/>
      <c r="AOJ50" s="194"/>
      <c r="AOK50" s="194"/>
      <c r="AOL50" s="194"/>
      <c r="AOM50" s="194"/>
      <c r="AON50" s="194"/>
      <c r="AOO50" s="194"/>
      <c r="AOP50" s="194"/>
      <c r="AOQ50" s="194"/>
      <c r="AOR50" s="194"/>
      <c r="AOS50" s="194"/>
      <c r="AOT50" s="194"/>
      <c r="AOU50" s="194"/>
      <c r="AOV50" s="194"/>
      <c r="AOW50" s="194"/>
      <c r="AOX50" s="194"/>
      <c r="AOY50" s="194"/>
      <c r="AOZ50" s="194"/>
      <c r="APA50" s="194"/>
      <c r="APB50" s="194"/>
      <c r="APC50" s="194"/>
      <c r="APD50" s="194"/>
      <c r="APE50" s="194"/>
      <c r="APF50" s="194"/>
      <c r="APG50" s="194"/>
      <c r="APH50" s="194"/>
      <c r="API50" s="194"/>
      <c r="APJ50" s="194"/>
      <c r="APK50" s="194"/>
      <c r="APL50" s="194"/>
      <c r="APM50" s="194"/>
      <c r="APN50" s="194"/>
      <c r="APO50" s="194"/>
      <c r="APP50" s="194"/>
      <c r="APQ50" s="194"/>
      <c r="APR50" s="194"/>
      <c r="APS50" s="194"/>
      <c r="APT50" s="194"/>
      <c r="APU50" s="194"/>
      <c r="APV50" s="194"/>
      <c r="APW50" s="194"/>
      <c r="APX50" s="194"/>
      <c r="APY50" s="194"/>
      <c r="APZ50" s="194"/>
      <c r="AQA50" s="194"/>
      <c r="AQB50" s="194"/>
      <c r="AQC50" s="194"/>
      <c r="AQD50" s="194"/>
      <c r="AQE50" s="194"/>
      <c r="AQF50" s="194"/>
      <c r="AQG50" s="194"/>
      <c r="AQH50" s="194"/>
      <c r="AQI50" s="194"/>
      <c r="AQJ50" s="194"/>
      <c r="AQK50" s="194"/>
      <c r="AQL50" s="194"/>
      <c r="AQM50" s="194"/>
      <c r="AQN50" s="194"/>
      <c r="AQO50" s="194"/>
      <c r="AQP50" s="194"/>
      <c r="AQQ50" s="194"/>
      <c r="AQR50" s="194"/>
      <c r="AQS50" s="194"/>
      <c r="AQT50" s="194"/>
      <c r="AQU50" s="194"/>
      <c r="AQV50" s="194"/>
      <c r="AQW50" s="194"/>
      <c r="AQX50" s="194"/>
      <c r="AQY50" s="194"/>
      <c r="AQZ50" s="194"/>
      <c r="ARA50" s="194"/>
      <c r="ARB50" s="194"/>
      <c r="ARC50" s="194"/>
      <c r="ARD50" s="194"/>
      <c r="ARE50" s="194"/>
      <c r="ARF50" s="194"/>
      <c r="ARG50" s="194"/>
      <c r="ARH50" s="194"/>
      <c r="ARI50" s="194"/>
      <c r="ARJ50" s="194"/>
      <c r="ARK50" s="194"/>
      <c r="ARL50" s="194"/>
      <c r="ARM50" s="194"/>
      <c r="ARN50" s="194"/>
      <c r="ARO50" s="194"/>
      <c r="ARP50" s="194"/>
      <c r="ARQ50" s="194"/>
      <c r="ARR50" s="194"/>
      <c r="ARS50" s="194"/>
      <c r="ART50" s="194"/>
      <c r="ARU50" s="194"/>
      <c r="ARV50" s="194"/>
      <c r="ARW50" s="194"/>
      <c r="ARX50" s="194"/>
      <c r="ARY50" s="194"/>
      <c r="ARZ50" s="194"/>
      <c r="ASA50" s="194"/>
      <c r="ASB50" s="194"/>
      <c r="ASC50" s="194"/>
      <c r="ASD50" s="194"/>
      <c r="ASE50" s="194"/>
      <c r="ASF50" s="194"/>
      <c r="ASG50" s="194"/>
      <c r="ASH50" s="194"/>
      <c r="ASI50" s="194"/>
      <c r="ASJ50" s="194"/>
      <c r="ASK50" s="194"/>
      <c r="ASL50" s="194"/>
      <c r="ASM50" s="194"/>
      <c r="ASN50" s="194"/>
      <c r="ASO50" s="194"/>
      <c r="ASP50" s="194"/>
      <c r="ASQ50" s="194"/>
      <c r="ASR50" s="194"/>
      <c r="ASS50" s="194"/>
      <c r="AST50" s="194"/>
      <c r="ASU50" s="194"/>
      <c r="ASV50" s="194"/>
      <c r="ASW50" s="194"/>
      <c r="ASX50" s="194"/>
      <c r="ASY50" s="194"/>
      <c r="ASZ50" s="194"/>
      <c r="ATA50" s="194"/>
      <c r="ATB50" s="194"/>
      <c r="ATC50" s="194"/>
      <c r="ATD50" s="194"/>
      <c r="ATE50" s="194"/>
      <c r="ATF50" s="194"/>
      <c r="ATG50" s="194"/>
      <c r="ATH50" s="194"/>
      <c r="ATI50" s="194"/>
      <c r="ATJ50" s="194"/>
      <c r="ATK50" s="194"/>
      <c r="ATL50" s="194"/>
      <c r="ATM50" s="194"/>
      <c r="ATN50" s="194"/>
      <c r="ATO50" s="194"/>
      <c r="ATP50" s="194"/>
      <c r="ATQ50" s="194"/>
      <c r="ATR50" s="194"/>
      <c r="ATS50" s="194"/>
      <c r="ATT50" s="194"/>
      <c r="ATU50" s="194"/>
      <c r="ATV50" s="194"/>
      <c r="ATW50" s="194"/>
      <c r="ATX50" s="194"/>
      <c r="ATY50" s="194"/>
      <c r="ATZ50" s="194"/>
      <c r="AUA50" s="194"/>
      <c r="AUB50" s="194"/>
      <c r="AUC50" s="194"/>
      <c r="AUD50" s="194"/>
      <c r="AUE50" s="194"/>
      <c r="AUF50" s="194"/>
      <c r="AUG50" s="194"/>
      <c r="AUH50" s="194"/>
      <c r="AUI50" s="194"/>
      <c r="AUJ50" s="194"/>
      <c r="AUK50" s="194"/>
      <c r="AUL50" s="194"/>
      <c r="AUM50" s="194"/>
      <c r="AUN50" s="194"/>
      <c r="AUO50" s="194"/>
      <c r="AUP50" s="194"/>
      <c r="AUQ50" s="194"/>
      <c r="AUR50" s="194"/>
      <c r="AUS50" s="194"/>
      <c r="AUT50" s="194"/>
      <c r="AUU50" s="194"/>
      <c r="AUV50" s="194"/>
      <c r="AUW50" s="194"/>
      <c r="AUX50" s="194"/>
      <c r="AUY50" s="194"/>
      <c r="AUZ50" s="194"/>
      <c r="AVA50" s="194"/>
      <c r="AVB50" s="194"/>
      <c r="AVC50" s="194"/>
      <c r="AVD50" s="194"/>
      <c r="AVE50" s="194"/>
      <c r="AVF50" s="194"/>
      <c r="AVG50" s="194"/>
      <c r="AVH50" s="194"/>
      <c r="AVI50" s="194"/>
      <c r="AVJ50" s="194"/>
      <c r="AVK50" s="194"/>
      <c r="AVL50" s="194"/>
      <c r="AVM50" s="194"/>
      <c r="AVN50" s="194"/>
      <c r="AVO50" s="194"/>
      <c r="AVP50" s="194"/>
      <c r="AVQ50" s="194"/>
      <c r="AVR50" s="194"/>
      <c r="AVS50" s="194"/>
      <c r="AVT50" s="194"/>
      <c r="AVU50" s="194"/>
      <c r="AVV50" s="194"/>
      <c r="AVW50" s="194"/>
      <c r="AVX50" s="194"/>
      <c r="AVY50" s="194"/>
      <c r="AVZ50" s="194"/>
      <c r="AWA50" s="194"/>
      <c r="AWB50" s="194"/>
      <c r="AWC50" s="194"/>
      <c r="AWD50" s="194"/>
      <c r="AWE50" s="194"/>
      <c r="AWF50" s="194"/>
      <c r="AWG50" s="194"/>
      <c r="AWH50" s="194"/>
      <c r="AWI50" s="194"/>
      <c r="AWJ50" s="194"/>
      <c r="AWK50" s="194"/>
      <c r="AWL50" s="194"/>
      <c r="AWM50" s="194"/>
      <c r="AWN50" s="194"/>
      <c r="AWO50" s="194"/>
      <c r="AWP50" s="194"/>
      <c r="AWQ50" s="194"/>
      <c r="AWR50" s="194"/>
      <c r="AWS50" s="194"/>
      <c r="AWT50" s="194"/>
      <c r="AWU50" s="194"/>
      <c r="AWV50" s="194"/>
      <c r="AWW50" s="194"/>
      <c r="AWX50" s="194"/>
      <c r="AWY50" s="194"/>
      <c r="AWZ50" s="194"/>
      <c r="AXA50" s="194"/>
      <c r="AXB50" s="194"/>
      <c r="AXC50" s="194"/>
      <c r="AXD50" s="194"/>
      <c r="AXE50" s="194"/>
      <c r="AXF50" s="194"/>
      <c r="AXG50" s="194"/>
      <c r="AXH50" s="194"/>
      <c r="AXI50" s="194"/>
      <c r="AXJ50" s="194"/>
      <c r="AXK50" s="194"/>
      <c r="AXL50" s="194"/>
      <c r="AXM50" s="194"/>
      <c r="AXN50" s="194"/>
      <c r="AXO50" s="194"/>
      <c r="AXP50" s="194"/>
      <c r="AXQ50" s="194"/>
      <c r="AXR50" s="194"/>
      <c r="AXS50" s="194"/>
      <c r="AXT50" s="194"/>
      <c r="AXU50" s="194"/>
      <c r="AXV50" s="194"/>
      <c r="AXW50" s="194"/>
      <c r="AXX50" s="194"/>
      <c r="AXY50" s="194"/>
      <c r="AXZ50" s="194"/>
      <c r="AYA50" s="194"/>
      <c r="AYB50" s="194"/>
      <c r="AYC50" s="194"/>
      <c r="AYD50" s="194"/>
      <c r="AYE50" s="194"/>
      <c r="AYF50" s="194"/>
      <c r="AYG50" s="194"/>
      <c r="AYH50" s="194"/>
      <c r="AYI50" s="194"/>
      <c r="AYJ50" s="194"/>
      <c r="AYK50" s="194"/>
      <c r="AYL50" s="194"/>
      <c r="AYM50" s="194"/>
      <c r="AYN50" s="194"/>
      <c r="AYO50" s="194"/>
      <c r="AYP50" s="194"/>
      <c r="AYQ50" s="194"/>
      <c r="AYR50" s="194"/>
      <c r="AYS50" s="194"/>
      <c r="AYT50" s="194"/>
      <c r="AYU50" s="194"/>
      <c r="AYV50" s="194"/>
      <c r="AYW50" s="194"/>
      <c r="AYX50" s="194"/>
      <c r="AYY50" s="194"/>
      <c r="AYZ50" s="194"/>
      <c r="AZA50" s="194"/>
      <c r="AZB50" s="194"/>
      <c r="AZC50" s="194"/>
      <c r="AZD50" s="194"/>
      <c r="AZE50" s="194"/>
      <c r="AZF50" s="194"/>
      <c r="AZG50" s="194"/>
      <c r="AZH50" s="194"/>
      <c r="AZI50" s="194"/>
      <c r="AZJ50" s="194"/>
      <c r="AZK50" s="194"/>
      <c r="AZL50" s="194"/>
      <c r="AZM50" s="194"/>
      <c r="AZN50" s="194"/>
      <c r="AZO50" s="194"/>
      <c r="AZP50" s="194"/>
      <c r="AZQ50" s="194"/>
      <c r="AZR50" s="194"/>
      <c r="AZS50" s="194"/>
      <c r="AZT50" s="194"/>
      <c r="AZU50" s="194"/>
      <c r="AZV50" s="194"/>
      <c r="AZW50" s="194"/>
      <c r="AZX50" s="194"/>
      <c r="AZY50" s="194"/>
      <c r="AZZ50" s="194"/>
      <c r="BAA50" s="194"/>
      <c r="BAB50" s="194"/>
      <c r="BAC50" s="194"/>
      <c r="BAD50" s="194"/>
      <c r="BAE50" s="194"/>
      <c r="BAF50" s="194"/>
      <c r="BAG50" s="194"/>
      <c r="BAH50" s="194"/>
      <c r="BAI50" s="194"/>
      <c r="BAJ50" s="194"/>
      <c r="BAK50" s="194"/>
      <c r="BAL50" s="194"/>
      <c r="BAM50" s="194"/>
      <c r="BAN50" s="194"/>
      <c r="BAO50" s="194"/>
      <c r="BAP50" s="194"/>
      <c r="BAQ50" s="194"/>
      <c r="BAR50" s="194"/>
      <c r="BAS50" s="194"/>
      <c r="BAT50" s="194"/>
      <c r="BAU50" s="194"/>
      <c r="BAV50" s="194"/>
      <c r="BAW50" s="194"/>
      <c r="BAX50" s="194"/>
      <c r="BAY50" s="194"/>
      <c r="BAZ50" s="194"/>
      <c r="BBA50" s="194"/>
      <c r="BBB50" s="194"/>
      <c r="BBC50" s="194"/>
      <c r="BBD50" s="194"/>
      <c r="BBE50" s="194"/>
      <c r="BBF50" s="194"/>
      <c r="BBG50" s="194"/>
      <c r="BBH50" s="194"/>
      <c r="BBI50" s="194"/>
      <c r="BBJ50" s="194"/>
      <c r="BBK50" s="194"/>
      <c r="BBL50" s="194"/>
      <c r="BBM50" s="194"/>
      <c r="BBN50" s="194"/>
      <c r="BBO50" s="194"/>
      <c r="BBP50" s="194"/>
      <c r="BBQ50" s="194"/>
      <c r="BBR50" s="194"/>
      <c r="BBS50" s="194"/>
      <c r="BBT50" s="194"/>
      <c r="BBU50" s="194"/>
      <c r="BBV50" s="194"/>
      <c r="BBW50" s="194"/>
      <c r="BBX50" s="194"/>
      <c r="BBY50" s="194"/>
      <c r="BBZ50" s="194"/>
      <c r="BCA50" s="194"/>
      <c r="BCB50" s="194"/>
      <c r="BCC50" s="194"/>
      <c r="BCD50" s="194"/>
      <c r="BCE50" s="194"/>
      <c r="BCF50" s="194"/>
      <c r="BCG50" s="194"/>
      <c r="BCH50" s="194"/>
      <c r="BCI50" s="194"/>
      <c r="BCJ50" s="194"/>
      <c r="BCK50" s="194"/>
      <c r="BCL50" s="194"/>
      <c r="BCM50" s="194"/>
      <c r="BCN50" s="194"/>
      <c r="BCO50" s="194"/>
      <c r="BCP50" s="194"/>
      <c r="BCQ50" s="194"/>
      <c r="BCR50" s="194"/>
      <c r="BCS50" s="194"/>
      <c r="BCT50" s="194"/>
      <c r="BCU50" s="194"/>
      <c r="BCV50" s="194"/>
      <c r="BCW50" s="194"/>
      <c r="BCX50" s="194"/>
      <c r="BCY50" s="194"/>
      <c r="BCZ50" s="194"/>
      <c r="BDA50" s="194"/>
      <c r="BDB50" s="194"/>
      <c r="BDC50" s="194"/>
      <c r="BDD50" s="194"/>
      <c r="BDE50" s="194"/>
      <c r="BDF50" s="194"/>
      <c r="BDG50" s="194"/>
      <c r="BDH50" s="194"/>
      <c r="BDI50" s="194"/>
      <c r="BDJ50" s="194"/>
      <c r="BDK50" s="194"/>
      <c r="BDL50" s="194"/>
      <c r="BDM50" s="194"/>
      <c r="BDN50" s="194"/>
      <c r="BDO50" s="194"/>
      <c r="BDP50" s="194"/>
      <c r="BDQ50" s="194"/>
      <c r="BDR50" s="194"/>
      <c r="BDS50" s="194"/>
      <c r="BDT50" s="194"/>
      <c r="BDU50" s="194"/>
      <c r="BDV50" s="194"/>
      <c r="BDW50" s="194"/>
      <c r="BDX50" s="194"/>
      <c r="BDY50" s="194"/>
      <c r="BDZ50" s="194"/>
      <c r="BEA50" s="194"/>
      <c r="BEB50" s="194"/>
      <c r="BEC50" s="194"/>
      <c r="BED50" s="194"/>
      <c r="BEE50" s="194"/>
      <c r="BEF50" s="194"/>
      <c r="BEG50" s="194"/>
      <c r="BEH50" s="194"/>
      <c r="BEI50" s="194"/>
      <c r="BEJ50" s="194"/>
      <c r="BEK50" s="194"/>
      <c r="BEL50" s="194"/>
      <c r="BEM50" s="194"/>
      <c r="BEN50" s="194"/>
      <c r="BEO50" s="194"/>
      <c r="BEP50" s="194"/>
      <c r="BEQ50" s="194"/>
      <c r="BER50" s="194"/>
      <c r="BES50" s="194"/>
      <c r="BET50" s="194"/>
      <c r="BEU50" s="194"/>
      <c r="BEV50" s="194"/>
      <c r="BEW50" s="194"/>
      <c r="BEX50" s="194"/>
      <c r="BEY50" s="194"/>
      <c r="BEZ50" s="194"/>
      <c r="BFA50" s="194"/>
      <c r="BFB50" s="194"/>
      <c r="BFC50" s="194"/>
      <c r="BFD50" s="194"/>
      <c r="BFE50" s="194"/>
      <c r="BFF50" s="194"/>
      <c r="BFG50" s="194"/>
      <c r="BFH50" s="194"/>
      <c r="BFI50" s="194"/>
      <c r="BFJ50" s="194"/>
      <c r="BFK50" s="194"/>
      <c r="BFL50" s="194"/>
      <c r="BFM50" s="194"/>
      <c r="BFN50" s="194"/>
      <c r="BFO50" s="194"/>
      <c r="BFP50" s="194"/>
      <c r="BFQ50" s="194"/>
      <c r="BFR50" s="194"/>
      <c r="BFS50" s="194"/>
      <c r="BFT50" s="194"/>
      <c r="BFU50" s="194"/>
      <c r="BFV50" s="194"/>
      <c r="BFW50" s="194"/>
      <c r="BFX50" s="194"/>
      <c r="BFY50" s="194"/>
      <c r="BFZ50" s="194"/>
      <c r="BGA50" s="194"/>
      <c r="BGB50" s="194"/>
      <c r="BGC50" s="194"/>
      <c r="BGD50" s="194"/>
      <c r="BGE50" s="194"/>
      <c r="BGF50" s="194"/>
      <c r="BGG50" s="194"/>
      <c r="BGH50" s="194"/>
      <c r="BGI50" s="194"/>
      <c r="BGJ50" s="194"/>
      <c r="BGK50" s="194"/>
      <c r="BGL50" s="194"/>
      <c r="BGM50" s="194"/>
      <c r="BGN50" s="194"/>
      <c r="BGO50" s="194"/>
      <c r="BGP50" s="194"/>
      <c r="BGQ50" s="194"/>
      <c r="BGR50" s="194"/>
      <c r="BGS50" s="194"/>
      <c r="BGT50" s="194"/>
      <c r="BGU50" s="194"/>
      <c r="BGV50" s="194"/>
      <c r="BGW50" s="194"/>
      <c r="BGX50" s="194"/>
      <c r="BGY50" s="194"/>
      <c r="BGZ50" s="194"/>
      <c r="BHA50" s="194"/>
      <c r="BHB50" s="194"/>
      <c r="BHC50" s="194"/>
      <c r="BHD50" s="194"/>
      <c r="BHE50" s="194"/>
      <c r="BHF50" s="194"/>
      <c r="BHG50" s="194"/>
      <c r="BHH50" s="194"/>
      <c r="BHI50" s="194"/>
      <c r="BHJ50" s="194"/>
      <c r="BHK50" s="194"/>
      <c r="BHL50" s="194"/>
      <c r="BHM50" s="194"/>
      <c r="BHN50" s="194"/>
      <c r="BHO50" s="194"/>
      <c r="BHP50" s="194"/>
      <c r="BHQ50" s="194"/>
      <c r="BHR50" s="194"/>
      <c r="BHS50" s="194"/>
      <c r="BHT50" s="194"/>
      <c r="BHU50" s="194"/>
      <c r="BHV50" s="194"/>
      <c r="BHW50" s="194"/>
      <c r="BHX50" s="194"/>
      <c r="BHY50" s="194"/>
      <c r="BHZ50" s="194"/>
      <c r="BIA50" s="194"/>
      <c r="BIB50" s="194"/>
      <c r="BIC50" s="194"/>
      <c r="BID50" s="194"/>
      <c r="BIE50" s="194"/>
      <c r="BIF50" s="194"/>
      <c r="BIG50" s="194"/>
      <c r="BIH50" s="194"/>
      <c r="BII50" s="194"/>
      <c r="BIJ50" s="194"/>
      <c r="BIK50" s="194"/>
      <c r="BIL50" s="194"/>
      <c r="BIM50" s="194"/>
      <c r="BIN50" s="194"/>
      <c r="BIO50" s="194"/>
      <c r="BIP50" s="194"/>
      <c r="BIQ50" s="194"/>
      <c r="BIR50" s="194"/>
      <c r="BIS50" s="194"/>
      <c r="BIT50" s="194"/>
      <c r="BIU50" s="194"/>
      <c r="BIV50" s="194"/>
      <c r="BIW50" s="194"/>
      <c r="BIX50" s="194"/>
      <c r="BIY50" s="194"/>
      <c r="BIZ50" s="194"/>
      <c r="BJA50" s="194"/>
      <c r="BJB50" s="194"/>
      <c r="BJC50" s="194"/>
      <c r="BJD50" s="194"/>
      <c r="BJE50" s="194"/>
      <c r="BJF50" s="194"/>
      <c r="BJG50" s="194"/>
      <c r="BJH50" s="194"/>
      <c r="BJI50" s="194"/>
      <c r="BJJ50" s="194"/>
      <c r="BJK50" s="194"/>
      <c r="BJL50" s="194"/>
      <c r="BJM50" s="194"/>
      <c r="BJN50" s="194"/>
      <c r="BJO50" s="194"/>
      <c r="BJP50" s="194"/>
      <c r="BJQ50" s="194"/>
      <c r="BJR50" s="194"/>
      <c r="BJS50" s="194"/>
      <c r="BJT50" s="194"/>
      <c r="BJU50" s="194"/>
      <c r="BJV50" s="194"/>
      <c r="BJW50" s="194"/>
      <c r="BJX50" s="194"/>
      <c r="BJY50" s="194"/>
      <c r="BJZ50" s="194"/>
      <c r="BKA50" s="194"/>
      <c r="BKB50" s="194"/>
      <c r="BKC50" s="194"/>
      <c r="BKD50" s="194"/>
      <c r="BKE50" s="194"/>
      <c r="BKF50" s="194"/>
      <c r="BKG50" s="194"/>
      <c r="BKH50" s="194"/>
      <c r="BKI50" s="194"/>
      <c r="BKJ50" s="194"/>
      <c r="BKK50" s="194"/>
      <c r="BKL50" s="194"/>
      <c r="BKM50" s="194"/>
      <c r="BKN50" s="194"/>
      <c r="BKO50" s="194"/>
      <c r="BKP50" s="194"/>
      <c r="BKQ50" s="194"/>
      <c r="BKR50" s="194"/>
      <c r="BKS50" s="194"/>
      <c r="BKT50" s="194"/>
      <c r="BKU50" s="194"/>
      <c r="BKV50" s="194"/>
      <c r="BKW50" s="194"/>
      <c r="BKX50" s="194"/>
      <c r="BKY50" s="194"/>
      <c r="BKZ50" s="194"/>
      <c r="BLA50" s="194"/>
      <c r="BLB50" s="194"/>
      <c r="BLC50" s="194"/>
      <c r="BLD50" s="194"/>
      <c r="BLE50" s="194"/>
      <c r="BLF50" s="194"/>
      <c r="BLG50" s="194"/>
      <c r="BLH50" s="194"/>
      <c r="BLI50" s="194"/>
      <c r="BLJ50" s="194"/>
      <c r="BLK50" s="194"/>
      <c r="BLL50" s="194"/>
      <c r="BLM50" s="194"/>
      <c r="BLN50" s="194"/>
      <c r="BLO50" s="194"/>
      <c r="BLP50" s="194"/>
      <c r="BLQ50" s="194"/>
      <c r="BLR50" s="194"/>
      <c r="BLS50" s="194"/>
      <c r="BLT50" s="194"/>
      <c r="BLU50" s="194"/>
      <c r="BLV50" s="194"/>
      <c r="BLW50" s="194"/>
      <c r="BLX50" s="194"/>
      <c r="BLY50" s="194"/>
      <c r="BLZ50" s="194"/>
      <c r="BMA50" s="194"/>
      <c r="BMB50" s="194"/>
      <c r="BMC50" s="194"/>
      <c r="BMD50" s="194"/>
      <c r="BME50" s="194"/>
      <c r="BMF50" s="194"/>
      <c r="BMG50" s="194"/>
      <c r="BMH50" s="194"/>
      <c r="BMI50" s="194"/>
      <c r="BMJ50" s="194"/>
      <c r="BMK50" s="194"/>
      <c r="BML50" s="194"/>
      <c r="BMM50" s="194"/>
      <c r="BMN50" s="194"/>
      <c r="BMO50" s="194"/>
      <c r="BMP50" s="194"/>
      <c r="BMQ50" s="194"/>
      <c r="BMR50" s="194"/>
      <c r="BMS50" s="194"/>
      <c r="BMT50" s="194"/>
      <c r="BMU50" s="194"/>
      <c r="BMV50" s="194"/>
      <c r="BMW50" s="194"/>
      <c r="BMX50" s="194"/>
      <c r="BMY50" s="194"/>
      <c r="BMZ50" s="194"/>
      <c r="BNA50" s="194"/>
      <c r="BNB50" s="194"/>
      <c r="BNC50" s="194"/>
      <c r="BND50" s="194"/>
      <c r="BNE50" s="194"/>
      <c r="BNF50" s="194"/>
      <c r="BNG50" s="194"/>
      <c r="BNH50" s="194"/>
      <c r="BNI50" s="194"/>
      <c r="BNJ50" s="194"/>
      <c r="BNK50" s="194"/>
      <c r="BNL50" s="194"/>
      <c r="BNM50" s="194"/>
      <c r="BNN50" s="194"/>
      <c r="BNO50" s="194"/>
      <c r="BNP50" s="194"/>
      <c r="BNQ50" s="194"/>
      <c r="BNR50" s="194"/>
      <c r="BNS50" s="194"/>
      <c r="BNT50" s="194"/>
      <c r="BNU50" s="194"/>
      <c r="BNV50" s="194"/>
      <c r="BNW50" s="194"/>
      <c r="BNX50" s="194"/>
      <c r="BNY50" s="194"/>
      <c r="BNZ50" s="194"/>
      <c r="BOA50" s="194"/>
      <c r="BOB50" s="194"/>
      <c r="BOC50" s="194"/>
      <c r="BOD50" s="194"/>
      <c r="BOE50" s="194"/>
      <c r="BOF50" s="194"/>
      <c r="BOG50" s="194"/>
      <c r="BOH50" s="194"/>
      <c r="BOI50" s="194"/>
      <c r="BOJ50" s="194"/>
      <c r="BOK50" s="194"/>
      <c r="BOL50" s="194"/>
      <c r="BOM50" s="194"/>
      <c r="BON50" s="194"/>
      <c r="BOO50" s="194"/>
      <c r="BOP50" s="194"/>
      <c r="BOQ50" s="194"/>
      <c r="BOR50" s="194"/>
      <c r="BOS50" s="194"/>
      <c r="BOT50" s="194"/>
      <c r="BOU50" s="194"/>
      <c r="BOV50" s="194"/>
      <c r="BOW50" s="194"/>
      <c r="BOX50" s="194"/>
      <c r="BOY50" s="194"/>
      <c r="BOZ50" s="194"/>
      <c r="BPA50" s="194"/>
      <c r="BPB50" s="194"/>
      <c r="BPC50" s="194"/>
      <c r="BPD50" s="194"/>
      <c r="BPE50" s="194"/>
      <c r="BPF50" s="194"/>
      <c r="BPG50" s="194"/>
      <c r="BPH50" s="194"/>
      <c r="BPI50" s="194"/>
      <c r="BPJ50" s="194"/>
      <c r="BPK50" s="194"/>
      <c r="BPL50" s="194"/>
      <c r="BPM50" s="194"/>
      <c r="BPN50" s="194"/>
      <c r="BPO50" s="194"/>
      <c r="BPP50" s="194"/>
      <c r="BPQ50" s="194"/>
      <c r="BPR50" s="194"/>
      <c r="BPS50" s="194"/>
      <c r="BPT50" s="194"/>
      <c r="BPU50" s="194"/>
      <c r="BPV50" s="194"/>
      <c r="BPW50" s="194"/>
      <c r="BPX50" s="194"/>
      <c r="BPY50" s="194"/>
      <c r="BPZ50" s="194"/>
      <c r="BQA50" s="194"/>
      <c r="BQB50" s="194"/>
      <c r="BQC50" s="194"/>
      <c r="BQD50" s="194"/>
      <c r="BQE50" s="194"/>
      <c r="BQF50" s="194"/>
      <c r="BQG50" s="194"/>
      <c r="BQH50" s="194"/>
      <c r="BQI50" s="194"/>
      <c r="BQJ50" s="194"/>
      <c r="BQK50" s="194"/>
      <c r="BQL50" s="194"/>
      <c r="BQM50" s="194"/>
      <c r="BQN50" s="194"/>
      <c r="BQO50" s="194"/>
      <c r="BQP50" s="194"/>
      <c r="BQQ50" s="194"/>
      <c r="BQR50" s="194"/>
      <c r="BQS50" s="194"/>
      <c r="BQT50" s="194"/>
      <c r="BQU50" s="194"/>
      <c r="BQV50" s="194"/>
      <c r="BQW50" s="194"/>
      <c r="BQX50" s="194"/>
      <c r="BQY50" s="194"/>
      <c r="BQZ50" s="194"/>
      <c r="BRA50" s="194"/>
      <c r="BRB50" s="194"/>
      <c r="BRC50" s="194"/>
      <c r="BRD50" s="194"/>
      <c r="BRE50" s="194"/>
      <c r="BRF50" s="194"/>
      <c r="BRG50" s="194"/>
      <c r="BRH50" s="194"/>
      <c r="BRI50" s="194"/>
      <c r="BRJ50" s="194"/>
      <c r="BRK50" s="194"/>
      <c r="BRL50" s="194"/>
      <c r="BRM50" s="194"/>
      <c r="BRN50" s="194"/>
      <c r="BRO50" s="194"/>
      <c r="BRP50" s="194"/>
      <c r="BRQ50" s="194"/>
      <c r="BRR50" s="194"/>
      <c r="BRS50" s="194"/>
      <c r="BRT50" s="194"/>
      <c r="BRU50" s="194"/>
      <c r="BRV50" s="194"/>
      <c r="BRW50" s="194"/>
      <c r="BRX50" s="194"/>
      <c r="BRY50" s="194"/>
      <c r="BRZ50" s="194"/>
      <c r="BSA50" s="194"/>
      <c r="BSB50" s="194"/>
      <c r="BSC50" s="194"/>
      <c r="BSD50" s="194"/>
      <c r="BSE50" s="194"/>
      <c r="BSF50" s="194"/>
      <c r="BSG50" s="194"/>
      <c r="BSH50" s="194"/>
      <c r="BSI50" s="194"/>
      <c r="BSJ50" s="194"/>
      <c r="BSK50" s="194"/>
      <c r="BSL50" s="194"/>
      <c r="BSM50" s="194"/>
      <c r="BSN50" s="194"/>
      <c r="BSO50" s="194"/>
      <c r="BSP50" s="194"/>
      <c r="BSQ50" s="194"/>
      <c r="BSR50" s="194"/>
      <c r="BSS50" s="194"/>
      <c r="BST50" s="194"/>
      <c r="BSU50" s="194"/>
      <c r="BSV50" s="194"/>
      <c r="BSW50" s="194"/>
      <c r="BSX50" s="194"/>
      <c r="BSY50" s="194"/>
      <c r="BSZ50" s="194"/>
      <c r="BTA50" s="194"/>
      <c r="BTB50" s="194"/>
      <c r="BTC50" s="194"/>
      <c r="BTD50" s="194"/>
      <c r="BTE50" s="194"/>
      <c r="BTF50" s="194"/>
      <c r="BTG50" s="194"/>
      <c r="BTH50" s="194"/>
      <c r="BTI50" s="194"/>
      <c r="BTJ50" s="194"/>
      <c r="BTK50" s="194"/>
      <c r="BTL50" s="194"/>
      <c r="BTM50" s="194"/>
      <c r="BTN50" s="194"/>
      <c r="BTO50" s="194"/>
      <c r="BTP50" s="194"/>
      <c r="BTQ50" s="194"/>
      <c r="BTR50" s="194"/>
      <c r="BTS50" s="194"/>
      <c r="BTT50" s="194"/>
      <c r="BTU50" s="194"/>
      <c r="BTV50" s="194"/>
      <c r="BTW50" s="194"/>
      <c r="BTX50" s="194"/>
      <c r="BTY50" s="194"/>
      <c r="BTZ50" s="194"/>
      <c r="BUA50" s="194"/>
      <c r="BUB50" s="194"/>
      <c r="BUC50" s="194"/>
      <c r="BUD50" s="194"/>
      <c r="BUE50" s="194"/>
      <c r="BUF50" s="194"/>
      <c r="BUG50" s="194"/>
      <c r="BUH50" s="194"/>
      <c r="BUI50" s="194"/>
      <c r="BUJ50" s="194"/>
      <c r="BUK50" s="194"/>
      <c r="BUL50" s="194"/>
      <c r="BUM50" s="194"/>
      <c r="BUN50" s="194"/>
      <c r="BUO50" s="194"/>
      <c r="BUP50" s="194"/>
      <c r="BUQ50" s="194"/>
      <c r="BUR50" s="194"/>
      <c r="BUS50" s="194"/>
      <c r="BUT50" s="194"/>
      <c r="BUU50" s="194"/>
      <c r="BUV50" s="194"/>
      <c r="BUW50" s="194"/>
      <c r="BUX50" s="194"/>
      <c r="BUY50" s="194"/>
      <c r="BUZ50" s="194"/>
      <c r="BVA50" s="194"/>
      <c r="BVB50" s="194"/>
      <c r="BVC50" s="194"/>
      <c r="BVD50" s="194"/>
      <c r="BVE50" s="194"/>
      <c r="BVF50" s="194"/>
      <c r="BVG50" s="194"/>
      <c r="BVH50" s="194"/>
      <c r="BVI50" s="194"/>
      <c r="BVJ50" s="194"/>
      <c r="BVK50" s="194"/>
      <c r="BVL50" s="194"/>
      <c r="BVM50" s="194"/>
      <c r="BVN50" s="194"/>
      <c r="BVO50" s="194"/>
      <c r="BVP50" s="194"/>
      <c r="BVQ50" s="194"/>
      <c r="BVR50" s="194"/>
      <c r="BVS50" s="194"/>
      <c r="BVT50" s="194"/>
      <c r="BVU50" s="194"/>
      <c r="BVV50" s="194"/>
      <c r="BVW50" s="194"/>
      <c r="BVX50" s="194"/>
      <c r="BVY50" s="194"/>
      <c r="BVZ50" s="194"/>
      <c r="BWA50" s="194"/>
      <c r="BWB50" s="194"/>
      <c r="BWC50" s="194"/>
      <c r="BWD50" s="194"/>
      <c r="BWE50" s="194"/>
      <c r="BWF50" s="194"/>
      <c r="BWG50" s="194"/>
      <c r="BWH50" s="194"/>
      <c r="BWI50" s="194"/>
      <c r="BWJ50" s="194"/>
      <c r="BWK50" s="194"/>
      <c r="BWL50" s="194"/>
      <c r="BWM50" s="194"/>
      <c r="BWN50" s="194"/>
      <c r="BWO50" s="194"/>
      <c r="BWP50" s="194"/>
      <c r="BWQ50" s="194"/>
      <c r="BWR50" s="194"/>
      <c r="BWS50" s="194"/>
      <c r="BWT50" s="194"/>
      <c r="BWU50" s="194"/>
      <c r="BWV50" s="194"/>
      <c r="BWW50" s="194"/>
      <c r="BWX50" s="194"/>
      <c r="BWY50" s="194"/>
      <c r="BWZ50" s="194"/>
      <c r="BXA50" s="194"/>
      <c r="BXB50" s="194"/>
      <c r="BXC50" s="194"/>
      <c r="BXD50" s="194"/>
      <c r="BXE50" s="194"/>
      <c r="BXF50" s="194"/>
      <c r="BXG50" s="194"/>
      <c r="BXH50" s="194"/>
      <c r="BXI50" s="194"/>
      <c r="BXJ50" s="194"/>
      <c r="BXK50" s="194"/>
      <c r="BXL50" s="194"/>
      <c r="BXM50" s="194"/>
      <c r="BXN50" s="194"/>
      <c r="BXO50" s="194"/>
      <c r="BXP50" s="194"/>
      <c r="BXQ50" s="194"/>
      <c r="BXR50" s="194"/>
      <c r="BXS50" s="194"/>
      <c r="BXT50" s="194"/>
      <c r="BXU50" s="194"/>
      <c r="BXV50" s="194"/>
      <c r="BXW50" s="194"/>
      <c r="BXX50" s="194"/>
      <c r="BXY50" s="194"/>
      <c r="BXZ50" s="194"/>
      <c r="BYA50" s="194"/>
      <c r="BYB50" s="194"/>
      <c r="BYC50" s="194"/>
      <c r="BYD50" s="194"/>
      <c r="BYE50" s="194"/>
      <c r="BYF50" s="194"/>
      <c r="BYG50" s="194"/>
      <c r="BYH50" s="194"/>
      <c r="BYI50" s="194"/>
      <c r="BYJ50" s="194"/>
      <c r="BYK50" s="194"/>
      <c r="BYL50" s="194"/>
      <c r="BYM50" s="194"/>
      <c r="BYN50" s="194"/>
      <c r="BYO50" s="194"/>
      <c r="BYP50" s="194"/>
      <c r="BYQ50" s="194"/>
      <c r="BYR50" s="194"/>
      <c r="BYS50" s="194"/>
      <c r="BYT50" s="194"/>
      <c r="BYU50" s="194"/>
      <c r="BYV50" s="194"/>
      <c r="BYW50" s="194"/>
      <c r="BYX50" s="194"/>
      <c r="BYY50" s="194"/>
      <c r="BYZ50" s="194"/>
      <c r="BZA50" s="194"/>
      <c r="BZB50" s="194"/>
      <c r="BZC50" s="194"/>
      <c r="BZD50" s="194"/>
      <c r="BZE50" s="194"/>
      <c r="BZF50" s="194"/>
      <c r="BZG50" s="194"/>
      <c r="BZH50" s="194"/>
      <c r="BZI50" s="194"/>
      <c r="BZJ50" s="194"/>
      <c r="BZK50" s="194"/>
      <c r="BZL50" s="194"/>
      <c r="BZM50" s="194"/>
      <c r="BZN50" s="194"/>
      <c r="BZO50" s="194"/>
      <c r="BZP50" s="194"/>
      <c r="BZQ50" s="194"/>
      <c r="BZR50" s="194"/>
      <c r="BZS50" s="194"/>
      <c r="BZT50" s="194"/>
      <c r="BZU50" s="194"/>
      <c r="BZV50" s="194"/>
      <c r="BZW50" s="194"/>
      <c r="BZX50" s="194"/>
      <c r="BZY50" s="194"/>
      <c r="BZZ50" s="194"/>
      <c r="CAA50" s="194"/>
      <c r="CAB50" s="194"/>
      <c r="CAC50" s="194"/>
      <c r="CAD50" s="194"/>
      <c r="CAE50" s="194"/>
      <c r="CAF50" s="194"/>
      <c r="CAG50" s="194"/>
      <c r="CAH50" s="194"/>
      <c r="CAI50" s="194"/>
      <c r="CAJ50" s="194"/>
      <c r="CAK50" s="194"/>
      <c r="CAL50" s="194"/>
      <c r="CAM50" s="194"/>
      <c r="CAN50" s="194"/>
      <c r="CAO50" s="194"/>
      <c r="CAP50" s="194"/>
      <c r="CAQ50" s="194"/>
      <c r="CAR50" s="194"/>
      <c r="CAS50" s="194"/>
      <c r="CAT50" s="194"/>
      <c r="CAU50" s="194"/>
      <c r="CAV50" s="194"/>
      <c r="CAW50" s="194"/>
      <c r="CAX50" s="194"/>
      <c r="CAY50" s="194"/>
      <c r="CAZ50" s="194"/>
      <c r="CBA50" s="194"/>
      <c r="CBB50" s="194"/>
      <c r="CBC50" s="194"/>
      <c r="CBD50" s="194"/>
      <c r="CBE50" s="194"/>
      <c r="CBF50" s="194"/>
      <c r="CBG50" s="194"/>
      <c r="CBH50" s="194"/>
      <c r="CBI50" s="194"/>
      <c r="CBJ50" s="194"/>
      <c r="CBK50" s="194"/>
      <c r="CBL50" s="194"/>
      <c r="CBM50" s="194"/>
      <c r="CBN50" s="194"/>
      <c r="CBO50" s="194"/>
      <c r="CBP50" s="194"/>
      <c r="CBQ50" s="194"/>
      <c r="CBR50" s="194"/>
      <c r="CBS50" s="194"/>
      <c r="CBT50" s="194"/>
      <c r="CBU50" s="194"/>
      <c r="CBV50" s="194"/>
      <c r="CBW50" s="194"/>
      <c r="CBX50" s="194"/>
      <c r="CBY50" s="194"/>
      <c r="CBZ50" s="194"/>
      <c r="CCA50" s="194"/>
      <c r="CCB50" s="194"/>
      <c r="CCC50" s="194"/>
      <c r="CCD50" s="194"/>
      <c r="CCE50" s="194"/>
      <c r="CCF50" s="194"/>
      <c r="CCG50" s="194"/>
      <c r="CCH50" s="194"/>
      <c r="CCI50" s="194"/>
      <c r="CCJ50" s="194"/>
      <c r="CCK50" s="194"/>
      <c r="CCL50" s="194"/>
      <c r="CCM50" s="194"/>
      <c r="CCN50" s="194"/>
      <c r="CCO50" s="194"/>
      <c r="CCP50" s="194"/>
      <c r="CCQ50" s="194"/>
      <c r="CCR50" s="194"/>
      <c r="CCS50" s="194"/>
      <c r="CCT50" s="194"/>
      <c r="CCU50" s="194"/>
      <c r="CCV50" s="194"/>
      <c r="CCW50" s="194"/>
      <c r="CCX50" s="194"/>
      <c r="CCY50" s="194"/>
      <c r="CCZ50" s="194"/>
      <c r="CDA50" s="194"/>
      <c r="CDB50" s="194"/>
      <c r="CDC50" s="194"/>
      <c r="CDD50" s="194"/>
      <c r="CDE50" s="194"/>
      <c r="CDF50" s="194"/>
      <c r="CDG50" s="194"/>
      <c r="CDH50" s="194"/>
      <c r="CDI50" s="194"/>
      <c r="CDJ50" s="194"/>
      <c r="CDK50" s="194"/>
      <c r="CDL50" s="194"/>
      <c r="CDM50" s="194"/>
      <c r="CDN50" s="194"/>
      <c r="CDO50" s="194"/>
      <c r="CDP50" s="194"/>
      <c r="CDQ50" s="194"/>
      <c r="CDR50" s="194"/>
      <c r="CDS50" s="194"/>
      <c r="CDT50" s="194"/>
      <c r="CDU50" s="194"/>
      <c r="CDV50" s="194"/>
      <c r="CDW50" s="194"/>
      <c r="CDX50" s="194"/>
      <c r="CDY50" s="194"/>
      <c r="CDZ50" s="194"/>
      <c r="CEA50" s="194"/>
      <c r="CEB50" s="194"/>
      <c r="CEC50" s="194"/>
      <c r="CED50" s="194"/>
      <c r="CEE50" s="194"/>
      <c r="CEF50" s="194"/>
      <c r="CEG50" s="194"/>
      <c r="CEH50" s="194"/>
      <c r="CEI50" s="194"/>
      <c r="CEJ50" s="194"/>
      <c r="CEK50" s="194"/>
      <c r="CEL50" s="194"/>
      <c r="CEM50" s="194"/>
      <c r="CEN50" s="194"/>
      <c r="CEO50" s="194"/>
      <c r="CEP50" s="194"/>
      <c r="CEQ50" s="194"/>
      <c r="CER50" s="194"/>
      <c r="CES50" s="194"/>
      <c r="CET50" s="194"/>
      <c r="CEU50" s="194"/>
      <c r="CEV50" s="194"/>
      <c r="CEW50" s="194"/>
      <c r="CEX50" s="194"/>
      <c r="CEY50" s="194"/>
      <c r="CEZ50" s="194"/>
      <c r="CFA50" s="194"/>
      <c r="CFB50" s="194"/>
      <c r="CFC50" s="194"/>
      <c r="CFD50" s="194"/>
      <c r="CFE50" s="194"/>
      <c r="CFF50" s="194"/>
      <c r="CFG50" s="194"/>
      <c r="CFH50" s="194"/>
      <c r="CFI50" s="194"/>
      <c r="CFJ50" s="194"/>
      <c r="CFK50" s="194"/>
      <c r="CFL50" s="194"/>
      <c r="CFM50" s="194"/>
      <c r="CFN50" s="194"/>
      <c r="CFO50" s="194"/>
      <c r="CFP50" s="194"/>
      <c r="CFQ50" s="194"/>
      <c r="CFR50" s="194"/>
      <c r="CFS50" s="194"/>
      <c r="CFT50" s="194"/>
      <c r="CFU50" s="194"/>
      <c r="CFV50" s="194"/>
      <c r="CFW50" s="194"/>
      <c r="CFX50" s="194"/>
      <c r="CFY50" s="194"/>
      <c r="CFZ50" s="194"/>
      <c r="CGA50" s="194"/>
      <c r="CGB50" s="194"/>
      <c r="CGC50" s="194"/>
      <c r="CGD50" s="194"/>
      <c r="CGE50" s="194"/>
      <c r="CGF50" s="194"/>
      <c r="CGG50" s="194"/>
      <c r="CGH50" s="194"/>
      <c r="CGI50" s="194"/>
      <c r="CGJ50" s="194"/>
      <c r="CGK50" s="194"/>
      <c r="CGL50" s="194"/>
      <c r="CGM50" s="194"/>
      <c r="CGN50" s="194"/>
      <c r="CGO50" s="194"/>
      <c r="CGP50" s="194"/>
      <c r="CGQ50" s="194"/>
      <c r="CGR50" s="194"/>
      <c r="CGS50" s="194"/>
      <c r="CGT50" s="194"/>
      <c r="CGU50" s="194"/>
      <c r="CGV50" s="194"/>
      <c r="CGW50" s="194"/>
      <c r="CGX50" s="194"/>
      <c r="CGY50" s="194"/>
      <c r="CGZ50" s="194"/>
      <c r="CHA50" s="194"/>
      <c r="CHB50" s="194"/>
      <c r="CHC50" s="194"/>
      <c r="CHD50" s="194"/>
      <c r="CHE50" s="194"/>
      <c r="CHF50" s="194"/>
      <c r="CHG50" s="194"/>
      <c r="CHH50" s="194"/>
      <c r="CHI50" s="194"/>
      <c r="CHJ50" s="194"/>
      <c r="CHK50" s="194"/>
      <c r="CHL50" s="194"/>
      <c r="CHM50" s="194"/>
      <c r="CHN50" s="194"/>
      <c r="CHO50" s="194"/>
      <c r="CHP50" s="194"/>
      <c r="CHQ50" s="194"/>
      <c r="CHR50" s="194"/>
      <c r="CHS50" s="194"/>
      <c r="CHT50" s="194"/>
      <c r="CHU50" s="194"/>
      <c r="CHV50" s="194"/>
      <c r="CHW50" s="194"/>
      <c r="CHX50" s="194"/>
      <c r="CHY50" s="194"/>
      <c r="CHZ50" s="194"/>
      <c r="CIA50" s="194"/>
      <c r="CIB50" s="194"/>
      <c r="CIC50" s="194"/>
      <c r="CID50" s="194"/>
      <c r="CIE50" s="194"/>
      <c r="CIF50" s="194"/>
      <c r="CIG50" s="194"/>
      <c r="CIH50" s="194"/>
      <c r="CII50" s="194"/>
      <c r="CIJ50" s="194"/>
      <c r="CIK50" s="194"/>
      <c r="CIL50" s="194"/>
      <c r="CIM50" s="194"/>
      <c r="CIN50" s="194"/>
      <c r="CIO50" s="194"/>
      <c r="CIP50" s="194"/>
      <c r="CIQ50" s="194"/>
      <c r="CIR50" s="194"/>
      <c r="CIS50" s="194"/>
      <c r="CIT50" s="194"/>
      <c r="CIU50" s="194"/>
      <c r="CIV50" s="194"/>
      <c r="CIW50" s="194"/>
      <c r="CIX50" s="194"/>
      <c r="CIY50" s="194"/>
      <c r="CIZ50" s="194"/>
      <c r="CJA50" s="194"/>
      <c r="CJB50" s="194"/>
      <c r="CJC50" s="194"/>
      <c r="CJD50" s="194"/>
      <c r="CJE50" s="194"/>
      <c r="CJF50" s="194"/>
      <c r="CJG50" s="194"/>
      <c r="CJH50" s="194"/>
      <c r="CJI50" s="194"/>
      <c r="CJJ50" s="194"/>
      <c r="CJK50" s="194"/>
      <c r="CJL50" s="194"/>
      <c r="CJM50" s="194"/>
      <c r="CJN50" s="194"/>
      <c r="CJO50" s="194"/>
      <c r="CJP50" s="194"/>
      <c r="CJQ50" s="194"/>
      <c r="CJR50" s="194"/>
      <c r="CJS50" s="194"/>
      <c r="CJT50" s="194"/>
      <c r="CJU50" s="194"/>
      <c r="CJV50" s="194"/>
      <c r="CJW50" s="194"/>
      <c r="CJX50" s="194"/>
      <c r="CJY50" s="194"/>
      <c r="CJZ50" s="194"/>
      <c r="CKA50" s="194"/>
      <c r="CKB50" s="194"/>
      <c r="CKC50" s="194"/>
      <c r="CKD50" s="194"/>
      <c r="CKE50" s="194"/>
      <c r="CKF50" s="194"/>
      <c r="CKG50" s="194"/>
      <c r="CKH50" s="194"/>
      <c r="CKI50" s="194"/>
      <c r="CKJ50" s="194"/>
      <c r="CKK50" s="194"/>
      <c r="CKL50" s="194"/>
      <c r="CKM50" s="194"/>
      <c r="CKN50" s="194"/>
      <c r="CKO50" s="194"/>
      <c r="CKP50" s="194"/>
      <c r="CKQ50" s="194"/>
      <c r="CKR50" s="194"/>
      <c r="CKS50" s="194"/>
      <c r="CKT50" s="194"/>
      <c r="CKU50" s="194"/>
      <c r="CKV50" s="194"/>
      <c r="CKW50" s="194"/>
      <c r="CKX50" s="194"/>
      <c r="CKY50" s="194"/>
      <c r="CKZ50" s="194"/>
      <c r="CLA50" s="194"/>
      <c r="CLB50" s="194"/>
      <c r="CLC50" s="194"/>
      <c r="CLD50" s="194"/>
      <c r="CLE50" s="194"/>
      <c r="CLF50" s="194"/>
      <c r="CLG50" s="194"/>
      <c r="CLH50" s="194"/>
      <c r="CLI50" s="194"/>
      <c r="CLJ50" s="194"/>
      <c r="CLK50" s="194"/>
      <c r="CLL50" s="194"/>
      <c r="CLM50" s="194"/>
      <c r="CLN50" s="194"/>
      <c r="CLO50" s="194"/>
      <c r="CLP50" s="194"/>
      <c r="CLQ50" s="194"/>
      <c r="CLR50" s="194"/>
      <c r="CLS50" s="194"/>
      <c r="CLT50" s="194"/>
      <c r="CLU50" s="194"/>
      <c r="CLV50" s="194"/>
      <c r="CLW50" s="194"/>
      <c r="CLX50" s="194"/>
      <c r="CLY50" s="194"/>
      <c r="CLZ50" s="194"/>
      <c r="CMA50" s="194"/>
      <c r="CMB50" s="194"/>
      <c r="CMC50" s="194"/>
      <c r="CMD50" s="194"/>
      <c r="CME50" s="194"/>
      <c r="CMF50" s="194"/>
      <c r="CMG50" s="194"/>
      <c r="CMH50" s="194"/>
      <c r="CMI50" s="194"/>
      <c r="CMJ50" s="194"/>
      <c r="CMK50" s="194"/>
      <c r="CML50" s="194"/>
      <c r="CMM50" s="194"/>
      <c r="CMN50" s="194"/>
      <c r="CMO50" s="194"/>
      <c r="CMP50" s="194"/>
      <c r="CMQ50" s="194"/>
      <c r="CMR50" s="194"/>
      <c r="CMS50" s="194"/>
      <c r="CMT50" s="194"/>
      <c r="CMU50" s="194"/>
      <c r="CMV50" s="194"/>
      <c r="CMW50" s="194"/>
      <c r="CMX50" s="194"/>
      <c r="CMY50" s="194"/>
      <c r="CMZ50" s="194"/>
      <c r="CNA50" s="194"/>
      <c r="CNB50" s="194"/>
      <c r="CNC50" s="194"/>
      <c r="CND50" s="194"/>
      <c r="CNE50" s="194"/>
      <c r="CNF50" s="194"/>
      <c r="CNG50" s="194"/>
      <c r="CNH50" s="194"/>
      <c r="CNI50" s="194"/>
      <c r="CNJ50" s="194"/>
      <c r="CNK50" s="194"/>
      <c r="CNL50" s="194"/>
      <c r="CNM50" s="194"/>
      <c r="CNN50" s="194"/>
      <c r="CNO50" s="194"/>
      <c r="CNP50" s="194"/>
      <c r="CNQ50" s="194"/>
      <c r="CNR50" s="194"/>
      <c r="CNS50" s="194"/>
      <c r="CNT50" s="194"/>
      <c r="CNU50" s="194"/>
      <c r="CNV50" s="194"/>
      <c r="CNW50" s="194"/>
      <c r="CNX50" s="194"/>
      <c r="CNY50" s="194"/>
      <c r="CNZ50" s="194"/>
      <c r="COA50" s="194"/>
      <c r="COB50" s="194"/>
      <c r="COC50" s="194"/>
      <c r="COD50" s="194"/>
      <c r="COE50" s="194"/>
      <c r="COF50" s="194"/>
      <c r="COG50" s="194"/>
      <c r="COH50" s="194"/>
      <c r="COI50" s="194"/>
      <c r="COJ50" s="194"/>
      <c r="COK50" s="194"/>
      <c r="COL50" s="194"/>
      <c r="COM50" s="194"/>
      <c r="CON50" s="194"/>
      <c r="COO50" s="194"/>
      <c r="COP50" s="194"/>
      <c r="COQ50" s="194"/>
      <c r="COR50" s="194"/>
      <c r="COS50" s="194"/>
      <c r="COT50" s="194"/>
      <c r="COU50" s="194"/>
      <c r="COV50" s="194"/>
      <c r="COW50" s="194"/>
      <c r="COX50" s="194"/>
      <c r="COY50" s="194"/>
      <c r="COZ50" s="194"/>
      <c r="CPA50" s="194"/>
      <c r="CPB50" s="194"/>
      <c r="CPC50" s="194"/>
      <c r="CPD50" s="194"/>
      <c r="CPE50" s="194"/>
      <c r="CPF50" s="194"/>
      <c r="CPG50" s="194"/>
      <c r="CPH50" s="194"/>
      <c r="CPI50" s="194"/>
      <c r="CPJ50" s="194"/>
      <c r="CPK50" s="194"/>
      <c r="CPL50" s="194"/>
      <c r="CPM50" s="194"/>
      <c r="CPN50" s="194"/>
      <c r="CPO50" s="194"/>
      <c r="CPP50" s="194"/>
      <c r="CPQ50" s="194"/>
      <c r="CPR50" s="194"/>
      <c r="CPS50" s="194"/>
      <c r="CPT50" s="194"/>
      <c r="CPU50" s="194"/>
      <c r="CPV50" s="194"/>
      <c r="CPW50" s="194"/>
      <c r="CPX50" s="194"/>
      <c r="CPY50" s="194"/>
      <c r="CPZ50" s="194"/>
      <c r="CQA50" s="194"/>
      <c r="CQB50" s="194"/>
      <c r="CQC50" s="194"/>
      <c r="CQD50" s="194"/>
      <c r="CQE50" s="194"/>
      <c r="CQF50" s="194"/>
      <c r="CQG50" s="194"/>
      <c r="CQH50" s="194"/>
      <c r="CQI50" s="194"/>
      <c r="CQJ50" s="194"/>
      <c r="CQK50" s="194"/>
      <c r="CQL50" s="194"/>
      <c r="CQM50" s="194"/>
      <c r="CQN50" s="194"/>
      <c r="CQO50" s="194"/>
      <c r="CQP50" s="194"/>
      <c r="CQQ50" s="194"/>
      <c r="CQR50" s="194"/>
      <c r="CQS50" s="194"/>
      <c r="CQT50" s="194"/>
      <c r="CQU50" s="194"/>
      <c r="CQV50" s="194"/>
      <c r="CQW50" s="194"/>
      <c r="CQX50" s="194"/>
      <c r="CQY50" s="194"/>
      <c r="CQZ50" s="194"/>
      <c r="CRA50" s="194"/>
      <c r="CRB50" s="194"/>
      <c r="CRC50" s="194"/>
      <c r="CRD50" s="194"/>
      <c r="CRE50" s="194"/>
      <c r="CRF50" s="194"/>
      <c r="CRG50" s="194"/>
      <c r="CRH50" s="194"/>
      <c r="CRI50" s="194"/>
      <c r="CRJ50" s="194"/>
      <c r="CRK50" s="194"/>
      <c r="CRL50" s="194"/>
      <c r="CRM50" s="194"/>
      <c r="CRN50" s="194"/>
      <c r="CRO50" s="194"/>
      <c r="CRP50" s="194"/>
      <c r="CRQ50" s="194"/>
      <c r="CRR50" s="194"/>
      <c r="CRS50" s="194"/>
      <c r="CRT50" s="194"/>
      <c r="CRU50" s="194"/>
      <c r="CRV50" s="194"/>
      <c r="CRW50" s="194"/>
      <c r="CRX50" s="194"/>
      <c r="CRY50" s="194"/>
      <c r="CRZ50" s="194"/>
      <c r="CSA50" s="194"/>
      <c r="CSB50" s="194"/>
      <c r="CSC50" s="194"/>
      <c r="CSD50" s="194"/>
      <c r="CSE50" s="194"/>
      <c r="CSF50" s="194"/>
      <c r="CSG50" s="194"/>
      <c r="CSH50" s="194"/>
      <c r="CSI50" s="194"/>
      <c r="CSJ50" s="194"/>
      <c r="CSK50" s="194"/>
      <c r="CSL50" s="194"/>
      <c r="CSM50" s="194"/>
      <c r="CSN50" s="194"/>
      <c r="CSO50" s="194"/>
      <c r="CSP50" s="194"/>
      <c r="CSQ50" s="194"/>
      <c r="CSR50" s="194"/>
      <c r="CSS50" s="194"/>
      <c r="CST50" s="194"/>
      <c r="CSU50" s="194"/>
      <c r="CSV50" s="194"/>
      <c r="CSW50" s="194"/>
      <c r="CSX50" s="194"/>
      <c r="CSY50" s="194"/>
      <c r="CSZ50" s="194"/>
      <c r="CTA50" s="194"/>
      <c r="CTB50" s="194"/>
      <c r="CTC50" s="194"/>
      <c r="CTD50" s="194"/>
      <c r="CTE50" s="194"/>
      <c r="CTF50" s="194"/>
      <c r="CTG50" s="194"/>
      <c r="CTH50" s="194"/>
      <c r="CTI50" s="194"/>
      <c r="CTJ50" s="194"/>
      <c r="CTK50" s="194"/>
      <c r="CTL50" s="194"/>
      <c r="CTM50" s="194"/>
      <c r="CTN50" s="194"/>
      <c r="CTO50" s="194"/>
      <c r="CTP50" s="194"/>
      <c r="CTQ50" s="194"/>
      <c r="CTR50" s="194"/>
      <c r="CTS50" s="194"/>
      <c r="CTT50" s="194"/>
      <c r="CTU50" s="194"/>
      <c r="CTV50" s="194"/>
      <c r="CTW50" s="194"/>
      <c r="CTX50" s="194"/>
      <c r="CTY50" s="194"/>
      <c r="CTZ50" s="194"/>
      <c r="CUA50" s="194"/>
      <c r="CUB50" s="194"/>
      <c r="CUC50" s="194"/>
      <c r="CUD50" s="194"/>
      <c r="CUE50" s="194"/>
      <c r="CUF50" s="194"/>
      <c r="CUG50" s="194"/>
      <c r="CUH50" s="194"/>
      <c r="CUI50" s="194"/>
      <c r="CUJ50" s="194"/>
      <c r="CUK50" s="194"/>
      <c r="CUL50" s="194"/>
      <c r="CUM50" s="194"/>
      <c r="CUN50" s="194"/>
      <c r="CUO50" s="194"/>
      <c r="CUP50" s="194"/>
      <c r="CUQ50" s="194"/>
      <c r="CUR50" s="194"/>
      <c r="CUS50" s="194"/>
      <c r="CUT50" s="194"/>
      <c r="CUU50" s="194"/>
      <c r="CUV50" s="194"/>
      <c r="CUW50" s="194"/>
      <c r="CUX50" s="194"/>
      <c r="CUY50" s="194"/>
      <c r="CUZ50" s="194"/>
      <c r="CVA50" s="194"/>
      <c r="CVB50" s="194"/>
      <c r="CVC50" s="194"/>
      <c r="CVD50" s="194"/>
      <c r="CVE50" s="194"/>
      <c r="CVF50" s="194"/>
      <c r="CVG50" s="194"/>
      <c r="CVH50" s="194"/>
      <c r="CVI50" s="194"/>
      <c r="CVJ50" s="194"/>
      <c r="CVK50" s="194"/>
      <c r="CVL50" s="194"/>
      <c r="CVM50" s="194"/>
      <c r="CVN50" s="194"/>
      <c r="CVO50" s="194"/>
      <c r="CVP50" s="194"/>
      <c r="CVQ50" s="194"/>
      <c r="CVR50" s="194"/>
      <c r="CVS50" s="194"/>
      <c r="CVT50" s="194"/>
      <c r="CVU50" s="194"/>
      <c r="CVV50" s="194"/>
      <c r="CVW50" s="194"/>
      <c r="CVX50" s="194"/>
      <c r="CVY50" s="194"/>
      <c r="CVZ50" s="194"/>
      <c r="CWA50" s="194"/>
      <c r="CWB50" s="194"/>
      <c r="CWC50" s="194"/>
      <c r="CWD50" s="194"/>
      <c r="CWE50" s="194"/>
      <c r="CWF50" s="194"/>
      <c r="CWG50" s="194"/>
      <c r="CWH50" s="194"/>
      <c r="CWI50" s="194"/>
      <c r="CWJ50" s="194"/>
      <c r="CWK50" s="194"/>
      <c r="CWL50" s="194"/>
      <c r="CWM50" s="194"/>
      <c r="CWN50" s="194"/>
      <c r="CWO50" s="194"/>
      <c r="CWP50" s="194"/>
      <c r="CWQ50" s="194"/>
      <c r="CWR50" s="194"/>
      <c r="CWS50" s="194"/>
      <c r="CWT50" s="194"/>
      <c r="CWU50" s="194"/>
      <c r="CWV50" s="194"/>
      <c r="CWW50" s="194"/>
      <c r="CWX50" s="194"/>
      <c r="CWY50" s="194"/>
      <c r="CWZ50" s="194"/>
      <c r="CXA50" s="194"/>
      <c r="CXB50" s="194"/>
      <c r="CXC50" s="194"/>
      <c r="CXD50" s="194"/>
      <c r="CXE50" s="194"/>
      <c r="CXF50" s="194"/>
      <c r="CXG50" s="194"/>
      <c r="CXH50" s="194"/>
      <c r="CXI50" s="194"/>
      <c r="CXJ50" s="194"/>
      <c r="CXK50" s="194"/>
      <c r="CXL50" s="194"/>
      <c r="CXM50" s="194"/>
      <c r="CXN50" s="194"/>
      <c r="CXO50" s="194"/>
      <c r="CXP50" s="194"/>
      <c r="CXQ50" s="194"/>
      <c r="CXR50" s="194"/>
      <c r="CXS50" s="194"/>
      <c r="CXT50" s="194"/>
      <c r="CXU50" s="194"/>
      <c r="CXV50" s="194"/>
      <c r="CXW50" s="194"/>
      <c r="CXX50" s="194"/>
      <c r="CXY50" s="194"/>
      <c r="CXZ50" s="194"/>
      <c r="CYA50" s="194"/>
      <c r="CYB50" s="194"/>
      <c r="CYC50" s="194"/>
      <c r="CYD50" s="194"/>
      <c r="CYE50" s="194"/>
      <c r="CYF50" s="194"/>
      <c r="CYG50" s="194"/>
      <c r="CYH50" s="194"/>
      <c r="CYI50" s="194"/>
      <c r="CYJ50" s="194"/>
      <c r="CYK50" s="194"/>
      <c r="CYL50" s="194"/>
      <c r="CYM50" s="194"/>
      <c r="CYN50" s="194"/>
      <c r="CYO50" s="194"/>
      <c r="CYP50" s="194"/>
      <c r="CYQ50" s="194"/>
      <c r="CYR50" s="194"/>
      <c r="CYS50" s="194"/>
      <c r="CYT50" s="194"/>
      <c r="CYU50" s="194"/>
      <c r="CYV50" s="194"/>
      <c r="CYW50" s="194"/>
      <c r="CYX50" s="194"/>
      <c r="CYY50" s="194"/>
      <c r="CYZ50" s="194"/>
      <c r="CZA50" s="194"/>
      <c r="CZB50" s="194"/>
      <c r="CZC50" s="194"/>
      <c r="CZD50" s="194"/>
      <c r="CZE50" s="194"/>
      <c r="CZF50" s="194"/>
      <c r="CZG50" s="194"/>
      <c r="CZH50" s="194"/>
      <c r="CZI50" s="194"/>
      <c r="CZJ50" s="194"/>
      <c r="CZK50" s="194"/>
      <c r="CZL50" s="194"/>
      <c r="CZM50" s="194"/>
      <c r="CZN50" s="194"/>
      <c r="CZO50" s="194"/>
      <c r="CZP50" s="194"/>
      <c r="CZQ50" s="194"/>
      <c r="CZR50" s="194"/>
      <c r="CZS50" s="194"/>
      <c r="CZT50" s="194"/>
      <c r="CZU50" s="194"/>
      <c r="CZV50" s="194"/>
      <c r="CZW50" s="194"/>
      <c r="CZX50" s="194"/>
      <c r="CZY50" s="194"/>
      <c r="CZZ50" s="194"/>
      <c r="DAA50" s="194"/>
      <c r="DAB50" s="194"/>
      <c r="DAC50" s="194"/>
      <c r="DAD50" s="194"/>
      <c r="DAE50" s="194"/>
      <c r="DAF50" s="194"/>
      <c r="DAG50" s="194"/>
      <c r="DAH50" s="194"/>
      <c r="DAI50" s="194"/>
      <c r="DAJ50" s="194"/>
      <c r="DAK50" s="194"/>
      <c r="DAL50" s="194"/>
      <c r="DAM50" s="194"/>
      <c r="DAN50" s="194"/>
      <c r="DAO50" s="194"/>
      <c r="DAP50" s="194"/>
      <c r="DAQ50" s="194"/>
      <c r="DAR50" s="194"/>
      <c r="DAS50" s="194"/>
      <c r="DAT50" s="194"/>
      <c r="DAU50" s="194"/>
      <c r="DAV50" s="194"/>
      <c r="DAW50" s="194"/>
      <c r="DAX50" s="194"/>
      <c r="DAY50" s="194"/>
      <c r="DAZ50" s="194"/>
      <c r="DBA50" s="194"/>
      <c r="DBB50" s="194"/>
      <c r="DBC50" s="194"/>
      <c r="DBD50" s="194"/>
      <c r="DBE50" s="194"/>
      <c r="DBF50" s="194"/>
      <c r="DBG50" s="194"/>
      <c r="DBH50" s="194"/>
      <c r="DBI50" s="194"/>
      <c r="DBJ50" s="194"/>
      <c r="DBK50" s="194"/>
      <c r="DBL50" s="194"/>
      <c r="DBM50" s="194"/>
      <c r="DBN50" s="194"/>
      <c r="DBO50" s="194"/>
      <c r="DBP50" s="194"/>
      <c r="DBQ50" s="194"/>
      <c r="DBR50" s="194"/>
      <c r="DBS50" s="194"/>
      <c r="DBT50" s="194"/>
      <c r="DBU50" s="194"/>
      <c r="DBV50" s="194"/>
      <c r="DBW50" s="194"/>
      <c r="DBX50" s="194"/>
      <c r="DBY50" s="194"/>
      <c r="DBZ50" s="194"/>
      <c r="DCA50" s="194"/>
      <c r="DCB50" s="194"/>
      <c r="DCC50" s="194"/>
      <c r="DCD50" s="194"/>
      <c r="DCE50" s="194"/>
      <c r="DCF50" s="194"/>
      <c r="DCG50" s="194"/>
      <c r="DCH50" s="194"/>
      <c r="DCI50" s="194"/>
      <c r="DCJ50" s="194"/>
      <c r="DCK50" s="194"/>
      <c r="DCL50" s="194"/>
      <c r="DCM50" s="194"/>
      <c r="DCN50" s="194"/>
      <c r="DCO50" s="194"/>
      <c r="DCP50" s="194"/>
      <c r="DCQ50" s="194"/>
      <c r="DCR50" s="194"/>
      <c r="DCS50" s="194"/>
      <c r="DCT50" s="194"/>
      <c r="DCU50" s="194"/>
      <c r="DCV50" s="194"/>
      <c r="DCW50" s="194"/>
      <c r="DCX50" s="194"/>
      <c r="DCY50" s="194"/>
      <c r="DCZ50" s="194"/>
      <c r="DDA50" s="194"/>
      <c r="DDB50" s="194"/>
      <c r="DDC50" s="194"/>
      <c r="DDD50" s="194"/>
      <c r="DDE50" s="194"/>
      <c r="DDF50" s="194"/>
      <c r="DDG50" s="194"/>
      <c r="DDH50" s="194"/>
      <c r="DDI50" s="194"/>
      <c r="DDJ50" s="194"/>
      <c r="DDK50" s="194"/>
      <c r="DDL50" s="194"/>
      <c r="DDM50" s="194"/>
      <c r="DDN50" s="194"/>
      <c r="DDO50" s="194"/>
      <c r="DDP50" s="194"/>
      <c r="DDQ50" s="194"/>
      <c r="DDR50" s="194"/>
      <c r="DDS50" s="194"/>
      <c r="DDT50" s="194"/>
      <c r="DDU50" s="194"/>
      <c r="DDV50" s="194"/>
      <c r="DDW50" s="194"/>
      <c r="DDX50" s="194"/>
      <c r="DDY50" s="194"/>
      <c r="DDZ50" s="194"/>
      <c r="DEA50" s="194"/>
      <c r="DEB50" s="194"/>
      <c r="DEC50" s="194"/>
      <c r="DED50" s="194"/>
      <c r="DEE50" s="194"/>
      <c r="DEF50" s="194"/>
      <c r="DEG50" s="194"/>
      <c r="DEH50" s="194"/>
      <c r="DEI50" s="194"/>
      <c r="DEJ50" s="194"/>
      <c r="DEK50" s="194"/>
      <c r="DEL50" s="194"/>
      <c r="DEM50" s="194"/>
      <c r="DEN50" s="194"/>
      <c r="DEO50" s="194"/>
      <c r="DEP50" s="194"/>
      <c r="DEQ50" s="194"/>
      <c r="DER50" s="194"/>
      <c r="DES50" s="194"/>
      <c r="DET50" s="194"/>
      <c r="DEU50" s="194"/>
      <c r="DEV50" s="194"/>
      <c r="DEW50" s="194"/>
      <c r="DEX50" s="194"/>
      <c r="DEY50" s="194"/>
      <c r="DEZ50" s="194"/>
      <c r="DFA50" s="194"/>
      <c r="DFB50" s="194"/>
      <c r="DFC50" s="194"/>
      <c r="DFD50" s="194"/>
      <c r="DFE50" s="194"/>
      <c r="DFF50" s="194"/>
      <c r="DFG50" s="194"/>
      <c r="DFH50" s="194"/>
      <c r="DFI50" s="194"/>
      <c r="DFJ50" s="194"/>
      <c r="DFK50" s="194"/>
      <c r="DFL50" s="194"/>
      <c r="DFM50" s="194"/>
      <c r="DFN50" s="194"/>
      <c r="DFO50" s="194"/>
      <c r="DFP50" s="194"/>
      <c r="DFQ50" s="194"/>
      <c r="DFR50" s="194"/>
      <c r="DFS50" s="194"/>
      <c r="DFT50" s="194"/>
      <c r="DFU50" s="194"/>
      <c r="DFV50" s="194"/>
      <c r="DFW50" s="194"/>
      <c r="DFX50" s="194"/>
      <c r="DFY50" s="194"/>
      <c r="DFZ50" s="194"/>
      <c r="DGA50" s="194"/>
      <c r="DGB50" s="194"/>
      <c r="DGC50" s="194"/>
      <c r="DGD50" s="194"/>
      <c r="DGE50" s="194"/>
      <c r="DGF50" s="194"/>
      <c r="DGG50" s="194"/>
      <c r="DGH50" s="194"/>
      <c r="DGI50" s="194"/>
      <c r="DGJ50" s="194"/>
      <c r="DGK50" s="194"/>
      <c r="DGL50" s="194"/>
      <c r="DGM50" s="194"/>
      <c r="DGN50" s="194"/>
      <c r="DGO50" s="194"/>
      <c r="DGP50" s="194"/>
      <c r="DGQ50" s="194"/>
      <c r="DGR50" s="194"/>
      <c r="DGS50" s="194"/>
      <c r="DGT50" s="194"/>
      <c r="DGU50" s="194"/>
      <c r="DGV50" s="194"/>
      <c r="DGW50" s="194"/>
      <c r="DGX50" s="194"/>
      <c r="DGY50" s="194"/>
      <c r="DGZ50" s="194"/>
      <c r="DHA50" s="194"/>
      <c r="DHB50" s="194"/>
      <c r="DHC50" s="194"/>
      <c r="DHD50" s="194"/>
      <c r="DHE50" s="194"/>
      <c r="DHF50" s="194"/>
      <c r="DHG50" s="194"/>
      <c r="DHH50" s="194"/>
      <c r="DHI50" s="194"/>
      <c r="DHJ50" s="194"/>
      <c r="DHK50" s="194"/>
      <c r="DHL50" s="194"/>
      <c r="DHM50" s="194"/>
      <c r="DHN50" s="194"/>
      <c r="DHO50" s="194"/>
      <c r="DHP50" s="194"/>
      <c r="DHQ50" s="194"/>
      <c r="DHR50" s="194"/>
      <c r="DHS50" s="194"/>
      <c r="DHT50" s="194"/>
      <c r="DHU50" s="194"/>
      <c r="DHV50" s="194"/>
      <c r="DHW50" s="194"/>
      <c r="DHX50" s="194"/>
      <c r="DHY50" s="194"/>
      <c r="DHZ50" s="194"/>
      <c r="DIA50" s="194"/>
      <c r="DIB50" s="194"/>
      <c r="DIC50" s="194"/>
      <c r="DID50" s="194"/>
      <c r="DIE50" s="194"/>
      <c r="DIF50" s="194"/>
      <c r="DIG50" s="194"/>
      <c r="DIH50" s="194"/>
      <c r="DII50" s="194"/>
      <c r="DIJ50" s="194"/>
      <c r="DIK50" s="194"/>
      <c r="DIL50" s="194"/>
      <c r="DIM50" s="194"/>
      <c r="DIN50" s="194"/>
      <c r="DIO50" s="194"/>
      <c r="DIP50" s="194"/>
      <c r="DIQ50" s="194"/>
      <c r="DIR50" s="194"/>
      <c r="DIS50" s="194"/>
      <c r="DIT50" s="194"/>
      <c r="DIU50" s="194"/>
      <c r="DIV50" s="194"/>
      <c r="DIW50" s="194"/>
      <c r="DIX50" s="194"/>
      <c r="DIY50" s="194"/>
      <c r="DIZ50" s="194"/>
      <c r="DJA50" s="194"/>
      <c r="DJB50" s="194"/>
      <c r="DJC50" s="194"/>
      <c r="DJD50" s="194"/>
      <c r="DJE50" s="194"/>
      <c r="DJF50" s="194"/>
      <c r="DJG50" s="194"/>
      <c r="DJH50" s="194"/>
      <c r="DJI50" s="194"/>
      <c r="DJJ50" s="194"/>
      <c r="DJK50" s="194"/>
      <c r="DJL50" s="194"/>
      <c r="DJM50" s="194"/>
      <c r="DJN50" s="194"/>
      <c r="DJO50" s="194"/>
      <c r="DJP50" s="194"/>
      <c r="DJQ50" s="194"/>
      <c r="DJR50" s="194"/>
      <c r="DJS50" s="194"/>
      <c r="DJT50" s="194"/>
      <c r="DJU50" s="194"/>
      <c r="DJV50" s="194"/>
      <c r="DJW50" s="194"/>
      <c r="DJX50" s="194"/>
      <c r="DJY50" s="194"/>
      <c r="DJZ50" s="194"/>
      <c r="DKA50" s="194"/>
      <c r="DKB50" s="194"/>
      <c r="DKC50" s="194"/>
      <c r="DKD50" s="194"/>
      <c r="DKE50" s="194"/>
      <c r="DKF50" s="194"/>
      <c r="DKG50" s="194"/>
      <c r="DKH50" s="194"/>
      <c r="DKI50" s="194"/>
      <c r="DKJ50" s="194"/>
      <c r="DKK50" s="194"/>
      <c r="DKL50" s="194"/>
      <c r="DKM50" s="194"/>
      <c r="DKN50" s="194"/>
      <c r="DKO50" s="194"/>
      <c r="DKP50" s="194"/>
      <c r="DKQ50" s="194"/>
      <c r="DKR50" s="194"/>
      <c r="DKS50" s="194"/>
      <c r="DKT50" s="194"/>
      <c r="DKU50" s="194"/>
      <c r="DKV50" s="194"/>
      <c r="DKW50" s="194"/>
      <c r="DKX50" s="194"/>
      <c r="DKY50" s="194"/>
      <c r="DKZ50" s="194"/>
      <c r="DLA50" s="194"/>
      <c r="DLB50" s="194"/>
      <c r="DLC50" s="194"/>
      <c r="DLD50" s="194"/>
      <c r="DLE50" s="194"/>
      <c r="DLF50" s="194"/>
      <c r="DLG50" s="194"/>
      <c r="DLH50" s="194"/>
      <c r="DLI50" s="194"/>
      <c r="DLJ50" s="194"/>
      <c r="DLK50" s="194"/>
      <c r="DLL50" s="194"/>
      <c r="DLM50" s="194"/>
      <c r="DLN50" s="194"/>
      <c r="DLO50" s="194"/>
      <c r="DLP50" s="194"/>
      <c r="DLQ50" s="194"/>
      <c r="DLR50" s="194"/>
      <c r="DLS50" s="194"/>
      <c r="DLT50" s="194"/>
      <c r="DLU50" s="194"/>
      <c r="DLV50" s="194"/>
      <c r="DLW50" s="194"/>
      <c r="DLX50" s="194"/>
      <c r="DLY50" s="194"/>
      <c r="DLZ50" s="194"/>
      <c r="DMA50" s="194"/>
      <c r="DMB50" s="194"/>
      <c r="DMC50" s="194"/>
      <c r="DMD50" s="194"/>
      <c r="DME50" s="194"/>
      <c r="DMF50" s="194"/>
      <c r="DMG50" s="194"/>
      <c r="DMH50" s="194"/>
      <c r="DMI50" s="194"/>
      <c r="DMJ50" s="194"/>
      <c r="DMK50" s="194"/>
      <c r="DML50" s="194"/>
      <c r="DMM50" s="194"/>
      <c r="DMN50" s="194"/>
      <c r="DMO50" s="194"/>
      <c r="DMP50" s="194"/>
      <c r="DMQ50" s="194"/>
      <c r="DMR50" s="194"/>
      <c r="DMS50" s="194"/>
      <c r="DMT50" s="194"/>
      <c r="DMU50" s="194"/>
      <c r="DMV50" s="194"/>
      <c r="DMW50" s="194"/>
      <c r="DMX50" s="194"/>
      <c r="DMY50" s="194"/>
      <c r="DMZ50" s="194"/>
      <c r="DNA50" s="194"/>
      <c r="DNB50" s="194"/>
      <c r="DNC50" s="194"/>
      <c r="DND50" s="194"/>
      <c r="DNE50" s="194"/>
      <c r="DNF50" s="194"/>
      <c r="DNG50" s="194"/>
      <c r="DNH50" s="194"/>
      <c r="DNI50" s="194"/>
      <c r="DNJ50" s="194"/>
      <c r="DNK50" s="194"/>
      <c r="DNL50" s="194"/>
      <c r="DNM50" s="194"/>
      <c r="DNN50" s="194"/>
      <c r="DNO50" s="194"/>
      <c r="DNP50" s="194"/>
      <c r="DNQ50" s="194"/>
      <c r="DNR50" s="194"/>
      <c r="DNS50" s="194"/>
      <c r="DNT50" s="194"/>
      <c r="DNU50" s="194"/>
      <c r="DNV50" s="194"/>
      <c r="DNW50" s="194"/>
      <c r="DNX50" s="194"/>
      <c r="DNY50" s="194"/>
      <c r="DNZ50" s="194"/>
      <c r="DOA50" s="194"/>
      <c r="DOB50" s="194"/>
      <c r="DOC50" s="194"/>
      <c r="DOD50" s="194"/>
      <c r="DOE50" s="194"/>
      <c r="DOF50" s="194"/>
      <c r="DOG50" s="194"/>
      <c r="DOH50" s="194"/>
      <c r="DOI50" s="194"/>
      <c r="DOJ50" s="194"/>
      <c r="DOK50" s="194"/>
      <c r="DOL50" s="194"/>
      <c r="DOM50" s="194"/>
      <c r="DON50" s="194"/>
      <c r="DOO50" s="194"/>
      <c r="DOP50" s="194"/>
      <c r="DOQ50" s="194"/>
      <c r="DOR50" s="194"/>
      <c r="DOS50" s="194"/>
      <c r="DOT50" s="194"/>
      <c r="DOU50" s="194"/>
      <c r="DOV50" s="194"/>
      <c r="DOW50" s="194"/>
      <c r="DOX50" s="194"/>
      <c r="DOY50" s="194"/>
      <c r="DOZ50" s="194"/>
      <c r="DPA50" s="194"/>
      <c r="DPB50" s="194"/>
      <c r="DPC50" s="194"/>
      <c r="DPD50" s="194"/>
      <c r="DPE50" s="194"/>
      <c r="DPF50" s="194"/>
      <c r="DPG50" s="194"/>
      <c r="DPH50" s="194"/>
      <c r="DPI50" s="194"/>
      <c r="DPJ50" s="194"/>
      <c r="DPK50" s="194"/>
      <c r="DPL50" s="194"/>
      <c r="DPM50" s="194"/>
      <c r="DPN50" s="194"/>
      <c r="DPO50" s="194"/>
      <c r="DPP50" s="194"/>
      <c r="DPQ50" s="194"/>
      <c r="DPR50" s="194"/>
      <c r="DPS50" s="194"/>
      <c r="DPT50" s="194"/>
      <c r="DPU50" s="194"/>
      <c r="DPV50" s="194"/>
      <c r="DPW50" s="194"/>
      <c r="DPX50" s="194"/>
      <c r="DPY50" s="194"/>
      <c r="DPZ50" s="194"/>
      <c r="DQA50" s="194"/>
      <c r="DQB50" s="194"/>
      <c r="DQC50" s="194"/>
      <c r="DQD50" s="194"/>
      <c r="DQE50" s="194"/>
      <c r="DQF50" s="194"/>
      <c r="DQG50" s="194"/>
      <c r="DQH50" s="194"/>
      <c r="DQI50" s="194"/>
      <c r="DQJ50" s="194"/>
      <c r="DQK50" s="194"/>
      <c r="DQL50" s="194"/>
      <c r="DQM50" s="194"/>
      <c r="DQN50" s="194"/>
      <c r="DQO50" s="194"/>
      <c r="DQP50" s="194"/>
      <c r="DQQ50" s="194"/>
      <c r="DQR50" s="194"/>
      <c r="DQS50" s="194"/>
      <c r="DQT50" s="194"/>
      <c r="DQU50" s="194"/>
      <c r="DQV50" s="194"/>
      <c r="DQW50" s="194"/>
      <c r="DQX50" s="194"/>
      <c r="DQY50" s="194"/>
      <c r="DQZ50" s="194"/>
      <c r="DRA50" s="194"/>
      <c r="DRB50" s="194"/>
      <c r="DRC50" s="194"/>
      <c r="DRD50" s="194"/>
      <c r="DRE50" s="194"/>
      <c r="DRF50" s="194"/>
      <c r="DRG50" s="194"/>
      <c r="DRH50" s="194"/>
      <c r="DRI50" s="194"/>
      <c r="DRJ50" s="194"/>
      <c r="DRK50" s="194"/>
      <c r="DRL50" s="194"/>
      <c r="DRM50" s="194"/>
      <c r="DRN50" s="194"/>
      <c r="DRO50" s="194"/>
      <c r="DRP50" s="194"/>
      <c r="DRQ50" s="194"/>
      <c r="DRR50" s="194"/>
      <c r="DRS50" s="194"/>
      <c r="DRT50" s="194"/>
      <c r="DRU50" s="194"/>
      <c r="DRV50" s="194"/>
      <c r="DRW50" s="194"/>
      <c r="DRX50" s="194"/>
      <c r="DRY50" s="194"/>
      <c r="DRZ50" s="194"/>
      <c r="DSA50" s="194"/>
      <c r="DSB50" s="194"/>
      <c r="DSC50" s="194"/>
      <c r="DSD50" s="194"/>
      <c r="DSE50" s="194"/>
      <c r="DSF50" s="194"/>
      <c r="DSG50" s="194"/>
      <c r="DSH50" s="194"/>
      <c r="DSI50" s="194"/>
      <c r="DSJ50" s="194"/>
      <c r="DSK50" s="194"/>
      <c r="DSL50" s="194"/>
      <c r="DSM50" s="194"/>
      <c r="DSN50" s="194"/>
      <c r="DSO50" s="194"/>
      <c r="DSP50" s="194"/>
      <c r="DSQ50" s="194"/>
      <c r="DSR50" s="194"/>
      <c r="DSS50" s="194"/>
      <c r="DST50" s="194"/>
      <c r="DSU50" s="194"/>
      <c r="DSV50" s="194"/>
      <c r="DSW50" s="194"/>
      <c r="DSX50" s="194"/>
      <c r="DSY50" s="194"/>
      <c r="DSZ50" s="194"/>
      <c r="DTA50" s="194"/>
      <c r="DTB50" s="194"/>
      <c r="DTC50" s="194"/>
      <c r="DTD50" s="194"/>
      <c r="DTE50" s="194"/>
      <c r="DTF50" s="194"/>
      <c r="DTG50" s="194"/>
      <c r="DTH50" s="194"/>
      <c r="DTI50" s="194"/>
      <c r="DTJ50" s="194"/>
      <c r="DTK50" s="194"/>
      <c r="DTL50" s="194"/>
      <c r="DTM50" s="194"/>
      <c r="DTN50" s="194"/>
      <c r="DTO50" s="194"/>
      <c r="DTP50" s="194"/>
      <c r="DTQ50" s="194"/>
      <c r="DTR50" s="194"/>
      <c r="DTS50" s="194"/>
      <c r="DTT50" s="194"/>
      <c r="DTU50" s="194"/>
      <c r="DTV50" s="194"/>
      <c r="DTW50" s="194"/>
      <c r="DTX50" s="194"/>
      <c r="DTY50" s="194"/>
      <c r="DTZ50" s="194"/>
      <c r="DUA50" s="194"/>
      <c r="DUB50" s="194"/>
      <c r="DUC50" s="194"/>
      <c r="DUD50" s="194"/>
      <c r="DUE50" s="194"/>
      <c r="DUF50" s="194"/>
      <c r="DUG50" s="194"/>
      <c r="DUH50" s="194"/>
      <c r="DUI50" s="194"/>
      <c r="DUJ50" s="194"/>
      <c r="DUK50" s="194"/>
      <c r="DUL50" s="194"/>
      <c r="DUM50" s="194"/>
      <c r="DUN50" s="194"/>
      <c r="DUO50" s="194"/>
      <c r="DUP50" s="194"/>
      <c r="DUQ50" s="194"/>
      <c r="DUR50" s="194"/>
      <c r="DUS50" s="194"/>
      <c r="DUT50" s="194"/>
      <c r="DUU50" s="194"/>
      <c r="DUV50" s="194"/>
      <c r="DUW50" s="194"/>
      <c r="DUX50" s="194"/>
      <c r="DUY50" s="194"/>
      <c r="DUZ50" s="194"/>
      <c r="DVA50" s="194"/>
      <c r="DVB50" s="194"/>
      <c r="DVC50" s="194"/>
      <c r="DVD50" s="194"/>
      <c r="DVE50" s="194"/>
      <c r="DVF50" s="194"/>
      <c r="DVG50" s="194"/>
      <c r="DVH50" s="194"/>
      <c r="DVI50" s="194"/>
      <c r="DVJ50" s="194"/>
      <c r="DVK50" s="194"/>
      <c r="DVL50" s="194"/>
      <c r="DVM50" s="194"/>
      <c r="DVN50" s="194"/>
      <c r="DVO50" s="194"/>
      <c r="DVP50" s="194"/>
      <c r="DVQ50" s="194"/>
      <c r="DVR50" s="194"/>
      <c r="DVS50" s="194"/>
      <c r="DVT50" s="194"/>
      <c r="DVU50" s="194"/>
      <c r="DVV50" s="194"/>
      <c r="DVW50" s="194"/>
      <c r="DVX50" s="194"/>
      <c r="DVY50" s="194"/>
      <c r="DVZ50" s="194"/>
      <c r="DWA50" s="194"/>
      <c r="DWB50" s="194"/>
      <c r="DWC50" s="194"/>
      <c r="DWD50" s="194"/>
      <c r="DWE50" s="194"/>
      <c r="DWF50" s="194"/>
      <c r="DWG50" s="194"/>
      <c r="DWH50" s="194"/>
      <c r="DWI50" s="194"/>
      <c r="DWJ50" s="194"/>
      <c r="DWK50" s="194"/>
      <c r="DWL50" s="194"/>
      <c r="DWM50" s="194"/>
      <c r="DWN50" s="194"/>
      <c r="DWO50" s="194"/>
      <c r="DWP50" s="194"/>
      <c r="DWQ50" s="194"/>
      <c r="DWR50" s="194"/>
      <c r="DWS50" s="194"/>
      <c r="DWT50" s="194"/>
      <c r="DWU50" s="194"/>
      <c r="DWV50" s="194"/>
      <c r="DWW50" s="194"/>
      <c r="DWX50" s="194"/>
      <c r="DWY50" s="194"/>
      <c r="DWZ50" s="194"/>
      <c r="DXA50" s="194"/>
      <c r="DXB50" s="194"/>
      <c r="DXC50" s="194"/>
      <c r="DXD50" s="194"/>
      <c r="DXE50" s="194"/>
      <c r="DXF50" s="194"/>
      <c r="DXG50" s="194"/>
      <c r="DXH50" s="194"/>
      <c r="DXI50" s="194"/>
      <c r="DXJ50" s="194"/>
      <c r="DXK50" s="194"/>
      <c r="DXL50" s="194"/>
      <c r="DXM50" s="194"/>
      <c r="DXN50" s="194"/>
      <c r="DXO50" s="194"/>
      <c r="DXP50" s="194"/>
      <c r="DXQ50" s="194"/>
      <c r="DXR50" s="194"/>
      <c r="DXS50" s="194"/>
      <c r="DXT50" s="194"/>
      <c r="DXU50" s="194"/>
      <c r="DXV50" s="194"/>
      <c r="DXW50" s="194"/>
      <c r="DXX50" s="194"/>
      <c r="DXY50" s="194"/>
      <c r="DXZ50" s="194"/>
      <c r="DYA50" s="194"/>
      <c r="DYB50" s="194"/>
      <c r="DYC50" s="194"/>
      <c r="DYD50" s="194"/>
      <c r="DYE50" s="194"/>
      <c r="DYF50" s="194"/>
      <c r="DYG50" s="194"/>
      <c r="DYH50" s="194"/>
      <c r="DYI50" s="194"/>
      <c r="DYJ50" s="194"/>
      <c r="DYK50" s="194"/>
      <c r="DYL50" s="194"/>
      <c r="DYM50" s="194"/>
      <c r="DYN50" s="194"/>
      <c r="DYO50" s="194"/>
      <c r="DYP50" s="194"/>
      <c r="DYQ50" s="194"/>
      <c r="DYR50" s="194"/>
      <c r="DYS50" s="194"/>
      <c r="DYT50" s="194"/>
      <c r="DYU50" s="194"/>
      <c r="DYV50" s="194"/>
      <c r="DYW50" s="194"/>
      <c r="DYX50" s="194"/>
      <c r="DYY50" s="194"/>
      <c r="DYZ50" s="194"/>
      <c r="DZA50" s="194"/>
      <c r="DZB50" s="194"/>
      <c r="DZC50" s="194"/>
      <c r="DZD50" s="194"/>
      <c r="DZE50" s="194"/>
      <c r="DZF50" s="194"/>
      <c r="DZG50" s="194"/>
      <c r="DZH50" s="194"/>
      <c r="DZI50" s="194"/>
      <c r="DZJ50" s="194"/>
      <c r="DZK50" s="194"/>
      <c r="DZL50" s="194"/>
      <c r="DZM50" s="194"/>
      <c r="DZN50" s="194"/>
      <c r="DZO50" s="194"/>
      <c r="DZP50" s="194"/>
      <c r="DZQ50" s="194"/>
      <c r="DZR50" s="194"/>
      <c r="DZS50" s="194"/>
      <c r="DZT50" s="194"/>
      <c r="DZU50" s="194"/>
      <c r="DZV50" s="194"/>
      <c r="DZW50" s="194"/>
      <c r="DZX50" s="194"/>
      <c r="DZY50" s="194"/>
      <c r="DZZ50" s="194"/>
      <c r="EAA50" s="194"/>
      <c r="EAB50" s="194"/>
      <c r="EAC50" s="194"/>
      <c r="EAD50" s="194"/>
      <c r="EAE50" s="194"/>
      <c r="EAF50" s="194"/>
      <c r="EAG50" s="194"/>
      <c r="EAH50" s="194"/>
      <c r="EAI50" s="194"/>
      <c r="EAJ50" s="194"/>
      <c r="EAK50" s="194"/>
      <c r="EAL50" s="194"/>
      <c r="EAM50" s="194"/>
      <c r="EAN50" s="194"/>
      <c r="EAO50" s="194"/>
      <c r="EAP50" s="194"/>
      <c r="EAQ50" s="194"/>
      <c r="EAR50" s="194"/>
      <c r="EAS50" s="194"/>
      <c r="EAT50" s="194"/>
      <c r="EAU50" s="194"/>
      <c r="EAV50" s="194"/>
      <c r="EAW50" s="194"/>
      <c r="EAX50" s="194"/>
      <c r="EAY50" s="194"/>
      <c r="EAZ50" s="194"/>
      <c r="EBA50" s="194"/>
      <c r="EBB50" s="194"/>
      <c r="EBC50" s="194"/>
      <c r="EBD50" s="194"/>
      <c r="EBE50" s="194"/>
      <c r="EBF50" s="194"/>
      <c r="EBG50" s="194"/>
      <c r="EBH50" s="194"/>
      <c r="EBI50" s="194"/>
      <c r="EBJ50" s="194"/>
      <c r="EBK50" s="194"/>
      <c r="EBL50" s="194"/>
      <c r="EBM50" s="194"/>
      <c r="EBN50" s="194"/>
      <c r="EBO50" s="194"/>
      <c r="EBP50" s="194"/>
      <c r="EBQ50" s="194"/>
      <c r="EBR50" s="194"/>
      <c r="EBS50" s="194"/>
      <c r="EBT50" s="194"/>
      <c r="EBU50" s="194"/>
      <c r="EBV50" s="194"/>
      <c r="EBW50" s="194"/>
      <c r="EBX50" s="194"/>
      <c r="EBY50" s="194"/>
      <c r="EBZ50" s="194"/>
      <c r="ECA50" s="194"/>
      <c r="ECB50" s="194"/>
      <c r="ECC50" s="194"/>
      <c r="ECD50" s="194"/>
      <c r="ECE50" s="194"/>
      <c r="ECF50" s="194"/>
      <c r="ECG50" s="194"/>
      <c r="ECH50" s="194"/>
      <c r="ECI50" s="194"/>
      <c r="ECJ50" s="194"/>
      <c r="ECK50" s="194"/>
      <c r="ECL50" s="194"/>
      <c r="ECM50" s="194"/>
      <c r="ECN50" s="194"/>
      <c r="ECO50" s="194"/>
      <c r="ECP50" s="194"/>
      <c r="ECQ50" s="194"/>
      <c r="ECR50" s="194"/>
      <c r="ECS50" s="194"/>
      <c r="ECT50" s="194"/>
      <c r="ECU50" s="194"/>
      <c r="ECV50" s="194"/>
      <c r="ECW50" s="194"/>
      <c r="ECX50" s="194"/>
      <c r="ECY50" s="194"/>
      <c r="ECZ50" s="194"/>
      <c r="EDA50" s="194"/>
      <c r="EDB50" s="194"/>
      <c r="EDC50" s="194"/>
      <c r="EDD50" s="194"/>
      <c r="EDE50" s="194"/>
      <c r="EDF50" s="194"/>
      <c r="EDG50" s="194"/>
      <c r="EDH50" s="194"/>
      <c r="EDI50" s="194"/>
      <c r="EDJ50" s="194"/>
      <c r="EDK50" s="194"/>
      <c r="EDL50" s="194"/>
      <c r="EDM50" s="194"/>
      <c r="EDN50" s="194"/>
      <c r="EDO50" s="194"/>
      <c r="EDP50" s="194"/>
      <c r="EDQ50" s="194"/>
      <c r="EDR50" s="194"/>
      <c r="EDS50" s="194"/>
      <c r="EDT50" s="194"/>
      <c r="EDU50" s="194"/>
      <c r="EDV50" s="194"/>
      <c r="EDW50" s="194"/>
      <c r="EDX50" s="194"/>
      <c r="EDY50" s="194"/>
      <c r="EDZ50" s="194"/>
      <c r="EEA50" s="194"/>
      <c r="EEB50" s="194"/>
      <c r="EEC50" s="194"/>
      <c r="EED50" s="194"/>
      <c r="EEE50" s="194"/>
      <c r="EEF50" s="194"/>
      <c r="EEG50" s="194"/>
      <c r="EEH50" s="194"/>
      <c r="EEI50" s="194"/>
      <c r="EEJ50" s="194"/>
      <c r="EEK50" s="194"/>
      <c r="EEL50" s="194"/>
      <c r="EEM50" s="194"/>
      <c r="EEN50" s="194"/>
      <c r="EEO50" s="194"/>
      <c r="EEP50" s="194"/>
      <c r="EEQ50" s="194"/>
      <c r="EER50" s="194"/>
      <c r="EES50" s="194"/>
      <c r="EET50" s="194"/>
      <c r="EEU50" s="194"/>
      <c r="EEV50" s="194"/>
      <c r="EEW50" s="194"/>
      <c r="EEX50" s="194"/>
      <c r="EEY50" s="194"/>
      <c r="EEZ50" s="194"/>
      <c r="EFA50" s="194"/>
      <c r="EFB50" s="194"/>
      <c r="EFC50" s="194"/>
      <c r="EFD50" s="194"/>
      <c r="EFE50" s="194"/>
      <c r="EFF50" s="194"/>
      <c r="EFG50" s="194"/>
      <c r="EFH50" s="194"/>
      <c r="EFI50" s="194"/>
      <c r="EFJ50" s="194"/>
      <c r="EFK50" s="194"/>
      <c r="EFL50" s="194"/>
      <c r="EFM50" s="194"/>
      <c r="EFN50" s="194"/>
      <c r="EFO50" s="194"/>
      <c r="EFP50" s="194"/>
      <c r="EFQ50" s="194"/>
      <c r="EFR50" s="194"/>
      <c r="EFS50" s="194"/>
      <c r="EFT50" s="194"/>
      <c r="EFU50" s="194"/>
      <c r="EFV50" s="194"/>
      <c r="EFW50" s="194"/>
      <c r="EFX50" s="194"/>
      <c r="EFY50" s="194"/>
      <c r="EFZ50" s="194"/>
      <c r="EGA50" s="194"/>
      <c r="EGB50" s="194"/>
      <c r="EGC50" s="194"/>
      <c r="EGD50" s="194"/>
      <c r="EGE50" s="194"/>
      <c r="EGF50" s="194"/>
      <c r="EGG50" s="194"/>
      <c r="EGH50" s="194"/>
      <c r="EGI50" s="194"/>
      <c r="EGJ50" s="194"/>
      <c r="EGK50" s="194"/>
      <c r="EGL50" s="194"/>
      <c r="EGM50" s="194"/>
      <c r="EGN50" s="194"/>
      <c r="EGO50" s="194"/>
      <c r="EGP50" s="194"/>
      <c r="EGQ50" s="194"/>
      <c r="EGR50" s="194"/>
      <c r="EGS50" s="194"/>
      <c r="EGT50" s="194"/>
      <c r="EGU50" s="194"/>
      <c r="EGV50" s="194"/>
      <c r="EGW50" s="194"/>
      <c r="EGX50" s="194"/>
      <c r="EGY50" s="194"/>
      <c r="EGZ50" s="194"/>
      <c r="EHA50" s="194"/>
      <c r="EHB50" s="194"/>
      <c r="EHC50" s="194"/>
      <c r="EHD50" s="194"/>
      <c r="EHE50" s="194"/>
      <c r="EHF50" s="194"/>
      <c r="EHG50" s="194"/>
      <c r="EHH50" s="194"/>
      <c r="EHI50" s="194"/>
      <c r="EHJ50" s="194"/>
      <c r="EHK50" s="194"/>
      <c r="EHL50" s="194"/>
      <c r="EHM50" s="194"/>
      <c r="EHN50" s="194"/>
      <c r="EHO50" s="194"/>
      <c r="EHP50" s="194"/>
      <c r="EHQ50" s="194"/>
      <c r="EHR50" s="194"/>
      <c r="EHS50" s="194"/>
      <c r="EHT50" s="194"/>
      <c r="EHU50" s="194"/>
      <c r="EHV50" s="194"/>
      <c r="EHW50" s="194"/>
      <c r="EHX50" s="194"/>
      <c r="EHY50" s="194"/>
      <c r="EHZ50" s="194"/>
      <c r="EIA50" s="194"/>
      <c r="EIB50" s="194"/>
      <c r="EIC50" s="194"/>
      <c r="EID50" s="194"/>
      <c r="EIE50" s="194"/>
      <c r="EIF50" s="194"/>
      <c r="EIG50" s="194"/>
      <c r="EIH50" s="194"/>
      <c r="EII50" s="194"/>
      <c r="EIJ50" s="194"/>
      <c r="EIK50" s="194"/>
      <c r="EIL50" s="194"/>
      <c r="EIM50" s="194"/>
      <c r="EIN50" s="194"/>
      <c r="EIO50" s="194"/>
      <c r="EIP50" s="194"/>
      <c r="EIQ50" s="194"/>
      <c r="EIR50" s="194"/>
      <c r="EIS50" s="194"/>
      <c r="EIT50" s="194"/>
      <c r="EIU50" s="194"/>
      <c r="EIV50" s="194"/>
      <c r="EIW50" s="194"/>
      <c r="EIX50" s="194"/>
      <c r="EIY50" s="194"/>
      <c r="EIZ50" s="194"/>
      <c r="EJA50" s="194"/>
      <c r="EJB50" s="194"/>
      <c r="EJC50" s="194"/>
      <c r="EJD50" s="194"/>
      <c r="EJE50" s="194"/>
      <c r="EJF50" s="194"/>
      <c r="EJG50" s="194"/>
      <c r="EJH50" s="194"/>
      <c r="EJI50" s="194"/>
      <c r="EJJ50" s="194"/>
      <c r="EJK50" s="194"/>
      <c r="EJL50" s="194"/>
      <c r="EJM50" s="194"/>
      <c r="EJN50" s="194"/>
      <c r="EJO50" s="194"/>
      <c r="EJP50" s="194"/>
      <c r="EJQ50" s="194"/>
      <c r="EJR50" s="194"/>
      <c r="EJS50" s="194"/>
      <c r="EJT50" s="194"/>
      <c r="EJU50" s="194"/>
      <c r="EJV50" s="194"/>
      <c r="EJW50" s="194"/>
      <c r="EJX50" s="194"/>
      <c r="EJY50" s="194"/>
      <c r="EJZ50" s="194"/>
      <c r="EKA50" s="194"/>
      <c r="EKB50" s="194"/>
      <c r="EKC50" s="194"/>
      <c r="EKD50" s="194"/>
      <c r="EKE50" s="194"/>
      <c r="EKF50" s="194"/>
      <c r="EKG50" s="194"/>
      <c r="EKH50" s="194"/>
      <c r="EKI50" s="194"/>
      <c r="EKJ50" s="194"/>
      <c r="EKK50" s="194"/>
      <c r="EKL50" s="194"/>
      <c r="EKM50" s="194"/>
      <c r="EKN50" s="194"/>
      <c r="EKO50" s="194"/>
      <c r="EKP50" s="194"/>
      <c r="EKQ50" s="194"/>
      <c r="EKR50" s="194"/>
      <c r="EKS50" s="194"/>
      <c r="EKT50" s="194"/>
      <c r="EKU50" s="194"/>
      <c r="EKV50" s="194"/>
      <c r="EKW50" s="194"/>
      <c r="EKX50" s="194"/>
      <c r="EKY50" s="194"/>
      <c r="EKZ50" s="194"/>
      <c r="ELA50" s="194"/>
      <c r="ELB50" s="194"/>
      <c r="ELC50" s="194"/>
      <c r="ELD50" s="194"/>
      <c r="ELE50" s="194"/>
      <c r="ELF50" s="194"/>
      <c r="ELG50" s="194"/>
      <c r="ELH50" s="194"/>
      <c r="ELI50" s="194"/>
      <c r="ELJ50" s="194"/>
      <c r="ELK50" s="194"/>
      <c r="ELL50" s="194"/>
      <c r="ELM50" s="194"/>
      <c r="ELN50" s="194"/>
      <c r="ELO50" s="194"/>
      <c r="ELP50" s="194"/>
      <c r="ELQ50" s="194"/>
      <c r="ELR50" s="194"/>
      <c r="ELS50" s="194"/>
      <c r="ELT50" s="194"/>
      <c r="ELU50" s="194"/>
      <c r="ELV50" s="194"/>
      <c r="ELW50" s="194"/>
      <c r="ELX50" s="194"/>
      <c r="ELY50" s="194"/>
      <c r="ELZ50" s="194"/>
      <c r="EMA50" s="194"/>
      <c r="EMB50" s="194"/>
      <c r="EMC50" s="194"/>
      <c r="EMD50" s="194"/>
      <c r="EME50" s="194"/>
      <c r="EMF50" s="194"/>
      <c r="EMG50" s="194"/>
      <c r="EMH50" s="194"/>
      <c r="EMI50" s="194"/>
      <c r="EMJ50" s="194"/>
      <c r="EMK50" s="194"/>
      <c r="EML50" s="194"/>
      <c r="EMM50" s="194"/>
      <c r="EMN50" s="194"/>
      <c r="EMO50" s="194"/>
      <c r="EMP50" s="194"/>
      <c r="EMQ50" s="194"/>
      <c r="EMR50" s="194"/>
      <c r="EMS50" s="194"/>
      <c r="EMT50" s="194"/>
      <c r="EMU50" s="194"/>
      <c r="EMV50" s="194"/>
      <c r="EMW50" s="194"/>
      <c r="EMX50" s="194"/>
      <c r="EMY50" s="194"/>
      <c r="EMZ50" s="194"/>
      <c r="ENA50" s="194"/>
      <c r="ENB50" s="194"/>
      <c r="ENC50" s="194"/>
      <c r="END50" s="194"/>
      <c r="ENE50" s="194"/>
      <c r="ENF50" s="194"/>
      <c r="ENG50" s="194"/>
      <c r="ENH50" s="194"/>
      <c r="ENI50" s="194"/>
      <c r="ENJ50" s="194"/>
      <c r="ENK50" s="194"/>
      <c r="ENL50" s="194"/>
      <c r="ENM50" s="194"/>
      <c r="ENN50" s="194"/>
      <c r="ENO50" s="194"/>
      <c r="ENP50" s="194"/>
      <c r="ENQ50" s="194"/>
      <c r="ENR50" s="194"/>
      <c r="ENS50" s="194"/>
      <c r="ENT50" s="194"/>
      <c r="ENU50" s="194"/>
      <c r="ENV50" s="194"/>
      <c r="ENW50" s="194"/>
      <c r="ENX50" s="194"/>
      <c r="ENY50" s="194"/>
      <c r="ENZ50" s="194"/>
      <c r="EOA50" s="194"/>
      <c r="EOB50" s="194"/>
      <c r="EOC50" s="194"/>
      <c r="EOD50" s="194"/>
      <c r="EOE50" s="194"/>
      <c r="EOF50" s="194"/>
      <c r="EOG50" s="194"/>
      <c r="EOH50" s="194"/>
      <c r="EOI50" s="194"/>
      <c r="EOJ50" s="194"/>
      <c r="EOK50" s="194"/>
      <c r="EOL50" s="194"/>
      <c r="EOM50" s="194"/>
      <c r="EON50" s="194"/>
      <c r="EOO50" s="194"/>
      <c r="EOP50" s="194"/>
      <c r="EOQ50" s="194"/>
      <c r="EOR50" s="194"/>
      <c r="EOS50" s="194"/>
      <c r="EOT50" s="194"/>
      <c r="EOU50" s="194"/>
      <c r="EOV50" s="194"/>
      <c r="EOW50" s="194"/>
      <c r="EOX50" s="194"/>
      <c r="EOY50" s="194"/>
      <c r="EOZ50" s="194"/>
      <c r="EPA50" s="194"/>
      <c r="EPB50" s="194"/>
      <c r="EPC50" s="194"/>
      <c r="EPD50" s="194"/>
      <c r="EPE50" s="194"/>
      <c r="EPF50" s="194"/>
      <c r="EPG50" s="194"/>
      <c r="EPH50" s="194"/>
      <c r="EPI50" s="194"/>
      <c r="EPJ50" s="194"/>
      <c r="EPK50" s="194"/>
      <c r="EPL50" s="194"/>
      <c r="EPM50" s="194"/>
      <c r="EPN50" s="194"/>
      <c r="EPO50" s="194"/>
      <c r="EPP50" s="194"/>
      <c r="EPQ50" s="194"/>
      <c r="EPR50" s="194"/>
      <c r="EPS50" s="194"/>
      <c r="EPT50" s="194"/>
      <c r="EPU50" s="194"/>
      <c r="EPV50" s="194"/>
      <c r="EPW50" s="194"/>
      <c r="EPX50" s="194"/>
      <c r="EPY50" s="194"/>
      <c r="EPZ50" s="194"/>
      <c r="EQA50" s="194"/>
      <c r="EQB50" s="194"/>
      <c r="EQC50" s="194"/>
      <c r="EQD50" s="194"/>
      <c r="EQE50" s="194"/>
      <c r="EQF50" s="194"/>
      <c r="EQG50" s="194"/>
      <c r="EQH50" s="194"/>
      <c r="EQI50" s="194"/>
      <c r="EQJ50" s="194"/>
      <c r="EQK50" s="194"/>
      <c r="EQL50" s="194"/>
      <c r="EQM50" s="194"/>
      <c r="EQN50" s="194"/>
      <c r="EQO50" s="194"/>
      <c r="EQP50" s="194"/>
      <c r="EQQ50" s="194"/>
      <c r="EQR50" s="194"/>
      <c r="EQS50" s="194"/>
      <c r="EQT50" s="194"/>
      <c r="EQU50" s="194"/>
      <c r="EQV50" s="194"/>
      <c r="EQW50" s="194"/>
      <c r="EQX50" s="194"/>
      <c r="EQY50" s="194"/>
      <c r="EQZ50" s="194"/>
      <c r="ERA50" s="194"/>
      <c r="ERB50" s="194"/>
      <c r="ERC50" s="194"/>
      <c r="ERD50" s="194"/>
      <c r="ERE50" s="194"/>
      <c r="ERF50" s="194"/>
      <c r="ERG50" s="194"/>
      <c r="ERH50" s="194"/>
      <c r="ERI50" s="194"/>
      <c r="ERJ50" s="194"/>
      <c r="ERK50" s="194"/>
      <c r="ERL50" s="194"/>
      <c r="ERM50" s="194"/>
      <c r="ERN50" s="194"/>
      <c r="ERO50" s="194"/>
      <c r="ERP50" s="194"/>
      <c r="ERQ50" s="194"/>
      <c r="ERR50" s="194"/>
      <c r="ERS50" s="194"/>
      <c r="ERT50" s="194"/>
      <c r="ERU50" s="194"/>
      <c r="ERV50" s="194"/>
      <c r="ERW50" s="194"/>
      <c r="ERX50" s="194"/>
      <c r="ERY50" s="194"/>
      <c r="ERZ50" s="194"/>
      <c r="ESA50" s="194"/>
      <c r="ESB50" s="194"/>
      <c r="ESC50" s="194"/>
      <c r="ESD50" s="194"/>
      <c r="ESE50" s="194"/>
      <c r="ESF50" s="194"/>
      <c r="ESG50" s="194"/>
      <c r="ESH50" s="194"/>
      <c r="ESI50" s="194"/>
      <c r="ESJ50" s="194"/>
      <c r="ESK50" s="194"/>
      <c r="ESL50" s="194"/>
      <c r="ESM50" s="194"/>
      <c r="ESN50" s="194"/>
      <c r="ESO50" s="194"/>
      <c r="ESP50" s="194"/>
      <c r="ESQ50" s="194"/>
      <c r="ESR50" s="194"/>
      <c r="ESS50" s="194"/>
      <c r="EST50" s="194"/>
      <c r="ESU50" s="194"/>
      <c r="ESV50" s="194"/>
      <c r="ESW50" s="194"/>
      <c r="ESX50" s="194"/>
      <c r="ESY50" s="194"/>
      <c r="ESZ50" s="194"/>
      <c r="ETA50" s="194"/>
      <c r="ETB50" s="194"/>
      <c r="ETC50" s="194"/>
      <c r="ETD50" s="194"/>
      <c r="ETE50" s="194"/>
      <c r="ETF50" s="194"/>
      <c r="ETG50" s="194"/>
      <c r="ETH50" s="194"/>
      <c r="ETI50" s="194"/>
      <c r="ETJ50" s="194"/>
      <c r="ETK50" s="194"/>
      <c r="ETL50" s="194"/>
      <c r="ETM50" s="194"/>
      <c r="ETN50" s="194"/>
      <c r="ETO50" s="194"/>
      <c r="ETP50" s="194"/>
      <c r="ETQ50" s="194"/>
      <c r="ETR50" s="194"/>
      <c r="ETS50" s="194"/>
      <c r="ETT50" s="194"/>
      <c r="ETU50" s="194"/>
      <c r="ETV50" s="194"/>
      <c r="ETW50" s="194"/>
      <c r="ETX50" s="194"/>
      <c r="ETY50" s="194"/>
      <c r="ETZ50" s="194"/>
      <c r="EUA50" s="194"/>
      <c r="EUB50" s="194"/>
      <c r="EUC50" s="194"/>
      <c r="EUD50" s="194"/>
      <c r="EUE50" s="194"/>
      <c r="EUF50" s="194"/>
      <c r="EUG50" s="194"/>
      <c r="EUH50" s="194"/>
      <c r="EUI50" s="194"/>
      <c r="EUJ50" s="194"/>
      <c r="EUK50" s="194"/>
      <c r="EUL50" s="194"/>
      <c r="EUM50" s="194"/>
      <c r="EUN50" s="194"/>
      <c r="EUO50" s="194"/>
      <c r="EUP50" s="194"/>
      <c r="EUQ50" s="194"/>
      <c r="EUR50" s="194"/>
      <c r="EUS50" s="194"/>
      <c r="EUT50" s="194"/>
      <c r="EUU50" s="194"/>
      <c r="EUV50" s="194"/>
      <c r="EUW50" s="194"/>
      <c r="EUX50" s="194"/>
      <c r="EUY50" s="194"/>
      <c r="EUZ50" s="194"/>
      <c r="EVA50" s="194"/>
      <c r="EVB50" s="194"/>
      <c r="EVC50" s="194"/>
      <c r="EVD50" s="194"/>
      <c r="EVE50" s="194"/>
      <c r="EVF50" s="194"/>
      <c r="EVG50" s="194"/>
      <c r="EVH50" s="194"/>
      <c r="EVI50" s="194"/>
      <c r="EVJ50" s="194"/>
      <c r="EVK50" s="194"/>
      <c r="EVL50" s="194"/>
      <c r="EVM50" s="194"/>
      <c r="EVN50" s="194"/>
      <c r="EVO50" s="194"/>
      <c r="EVP50" s="194"/>
      <c r="EVQ50" s="194"/>
      <c r="EVR50" s="194"/>
      <c r="EVS50" s="194"/>
      <c r="EVT50" s="194"/>
      <c r="EVU50" s="194"/>
      <c r="EVV50" s="194"/>
      <c r="EVW50" s="194"/>
      <c r="EVX50" s="194"/>
      <c r="EVY50" s="194"/>
      <c r="EVZ50" s="194"/>
      <c r="EWA50" s="194"/>
      <c r="EWB50" s="194"/>
      <c r="EWC50" s="194"/>
      <c r="EWD50" s="194"/>
      <c r="EWE50" s="194"/>
      <c r="EWF50" s="194"/>
      <c r="EWG50" s="194"/>
      <c r="EWH50" s="194"/>
      <c r="EWI50" s="194"/>
      <c r="EWJ50" s="194"/>
      <c r="EWK50" s="194"/>
      <c r="EWL50" s="194"/>
      <c r="EWM50" s="194"/>
      <c r="EWN50" s="194"/>
      <c r="EWO50" s="194"/>
      <c r="EWP50" s="194"/>
      <c r="EWQ50" s="194"/>
      <c r="EWR50" s="194"/>
      <c r="EWS50" s="194"/>
      <c r="EWT50" s="194"/>
      <c r="EWU50" s="194"/>
      <c r="EWV50" s="194"/>
      <c r="EWW50" s="194"/>
      <c r="EWX50" s="194"/>
      <c r="EWY50" s="194"/>
      <c r="EWZ50" s="194"/>
      <c r="EXA50" s="194"/>
      <c r="EXB50" s="194"/>
      <c r="EXC50" s="194"/>
      <c r="EXD50" s="194"/>
      <c r="EXE50" s="194"/>
      <c r="EXF50" s="194"/>
      <c r="EXG50" s="194"/>
      <c r="EXH50" s="194"/>
      <c r="EXI50" s="194"/>
      <c r="EXJ50" s="194"/>
      <c r="EXK50" s="194"/>
      <c r="EXL50" s="194"/>
      <c r="EXM50" s="194"/>
      <c r="EXN50" s="194"/>
      <c r="EXO50" s="194"/>
      <c r="EXP50" s="194"/>
      <c r="EXQ50" s="194"/>
      <c r="EXR50" s="194"/>
      <c r="EXS50" s="194"/>
      <c r="EXT50" s="194"/>
      <c r="EXU50" s="194"/>
      <c r="EXV50" s="194"/>
      <c r="EXW50" s="194"/>
      <c r="EXX50" s="194"/>
      <c r="EXY50" s="194"/>
      <c r="EXZ50" s="194"/>
      <c r="EYA50" s="194"/>
      <c r="EYB50" s="194"/>
      <c r="EYC50" s="194"/>
      <c r="EYD50" s="194"/>
      <c r="EYE50" s="194"/>
      <c r="EYF50" s="194"/>
      <c r="EYG50" s="194"/>
      <c r="EYH50" s="194"/>
      <c r="EYI50" s="194"/>
      <c r="EYJ50" s="194"/>
      <c r="EYK50" s="194"/>
      <c r="EYL50" s="194"/>
      <c r="EYM50" s="194"/>
      <c r="EYN50" s="194"/>
      <c r="EYO50" s="194"/>
      <c r="EYP50" s="194"/>
      <c r="EYQ50" s="194"/>
      <c r="EYR50" s="194"/>
      <c r="EYS50" s="194"/>
      <c r="EYT50" s="194"/>
      <c r="EYU50" s="194"/>
      <c r="EYV50" s="194"/>
      <c r="EYW50" s="194"/>
      <c r="EYX50" s="194"/>
      <c r="EYY50" s="194"/>
      <c r="EYZ50" s="194"/>
      <c r="EZA50" s="194"/>
      <c r="EZB50" s="194"/>
      <c r="EZC50" s="194"/>
      <c r="EZD50" s="194"/>
      <c r="EZE50" s="194"/>
      <c r="EZF50" s="194"/>
      <c r="EZG50" s="194"/>
      <c r="EZH50" s="194"/>
      <c r="EZI50" s="194"/>
      <c r="EZJ50" s="194"/>
      <c r="EZK50" s="194"/>
      <c r="EZL50" s="194"/>
      <c r="EZM50" s="194"/>
      <c r="EZN50" s="194"/>
      <c r="EZO50" s="194"/>
      <c r="EZP50" s="194"/>
      <c r="EZQ50" s="194"/>
      <c r="EZR50" s="194"/>
      <c r="EZS50" s="194"/>
      <c r="EZT50" s="194"/>
      <c r="EZU50" s="194"/>
      <c r="EZV50" s="194"/>
      <c r="EZW50" s="194"/>
      <c r="EZX50" s="194"/>
      <c r="EZY50" s="194"/>
      <c r="EZZ50" s="194"/>
      <c r="FAA50" s="194"/>
      <c r="FAB50" s="194"/>
      <c r="FAC50" s="194"/>
      <c r="FAD50" s="194"/>
      <c r="FAE50" s="194"/>
      <c r="FAF50" s="194"/>
      <c r="FAG50" s="194"/>
      <c r="FAH50" s="194"/>
      <c r="FAI50" s="194"/>
      <c r="FAJ50" s="194"/>
      <c r="FAK50" s="194"/>
      <c r="FAL50" s="194"/>
      <c r="FAM50" s="194"/>
      <c r="FAN50" s="194"/>
      <c r="FAO50" s="194"/>
      <c r="FAP50" s="194"/>
      <c r="FAQ50" s="194"/>
      <c r="FAR50" s="194"/>
      <c r="FAS50" s="194"/>
      <c r="FAT50" s="194"/>
      <c r="FAU50" s="194"/>
      <c r="FAV50" s="194"/>
      <c r="FAW50" s="194"/>
      <c r="FAX50" s="194"/>
      <c r="FAY50" s="194"/>
      <c r="FAZ50" s="194"/>
      <c r="FBA50" s="194"/>
      <c r="FBB50" s="194"/>
      <c r="FBC50" s="194"/>
      <c r="FBD50" s="194"/>
      <c r="FBE50" s="194"/>
      <c r="FBF50" s="194"/>
      <c r="FBG50" s="194"/>
      <c r="FBH50" s="194"/>
      <c r="FBI50" s="194"/>
      <c r="FBJ50" s="194"/>
      <c r="FBK50" s="194"/>
      <c r="FBL50" s="194"/>
      <c r="FBM50" s="194"/>
      <c r="FBN50" s="194"/>
      <c r="FBO50" s="194"/>
      <c r="FBP50" s="194"/>
      <c r="FBQ50" s="194"/>
      <c r="FBR50" s="194"/>
      <c r="FBS50" s="194"/>
      <c r="FBT50" s="194"/>
      <c r="FBU50" s="194"/>
      <c r="FBV50" s="194"/>
      <c r="FBW50" s="194"/>
      <c r="FBX50" s="194"/>
      <c r="FBY50" s="194"/>
      <c r="FBZ50" s="194"/>
      <c r="FCA50" s="194"/>
      <c r="FCB50" s="194"/>
      <c r="FCC50" s="194"/>
      <c r="FCD50" s="194"/>
      <c r="FCE50" s="194"/>
      <c r="FCF50" s="194"/>
      <c r="FCG50" s="194"/>
      <c r="FCH50" s="194"/>
      <c r="FCI50" s="194"/>
      <c r="FCJ50" s="194"/>
      <c r="FCK50" s="194"/>
      <c r="FCL50" s="194"/>
      <c r="FCM50" s="194"/>
      <c r="FCN50" s="194"/>
      <c r="FCO50" s="194"/>
      <c r="FCP50" s="194"/>
      <c r="FCQ50" s="194"/>
      <c r="FCR50" s="194"/>
      <c r="FCS50" s="194"/>
      <c r="FCT50" s="194"/>
      <c r="FCU50" s="194"/>
      <c r="FCV50" s="194"/>
      <c r="FCW50" s="194"/>
      <c r="FCX50" s="194"/>
      <c r="FCY50" s="194"/>
      <c r="FCZ50" s="194"/>
      <c r="FDA50" s="194"/>
      <c r="FDB50" s="194"/>
      <c r="FDC50" s="194"/>
      <c r="FDD50" s="194"/>
      <c r="FDE50" s="194"/>
      <c r="FDF50" s="194"/>
      <c r="FDG50" s="194"/>
      <c r="FDH50" s="194"/>
      <c r="FDI50" s="194"/>
      <c r="FDJ50" s="194"/>
      <c r="FDK50" s="194"/>
      <c r="FDL50" s="194"/>
      <c r="FDM50" s="194"/>
      <c r="FDN50" s="194"/>
      <c r="FDO50" s="194"/>
      <c r="FDP50" s="194"/>
      <c r="FDQ50" s="194"/>
      <c r="FDR50" s="194"/>
      <c r="FDS50" s="194"/>
      <c r="FDT50" s="194"/>
      <c r="FDU50" s="194"/>
      <c r="FDV50" s="194"/>
      <c r="FDW50" s="194"/>
      <c r="FDX50" s="194"/>
      <c r="FDY50" s="194"/>
      <c r="FDZ50" s="194"/>
      <c r="FEA50" s="194"/>
      <c r="FEB50" s="194"/>
      <c r="FEC50" s="194"/>
      <c r="FED50" s="194"/>
      <c r="FEE50" s="194"/>
      <c r="FEF50" s="194"/>
      <c r="FEG50" s="194"/>
      <c r="FEH50" s="194"/>
      <c r="FEI50" s="194"/>
      <c r="FEJ50" s="194"/>
      <c r="FEK50" s="194"/>
      <c r="FEL50" s="194"/>
      <c r="FEM50" s="194"/>
      <c r="FEN50" s="194"/>
      <c r="FEO50" s="194"/>
      <c r="FEP50" s="194"/>
      <c r="FEQ50" s="194"/>
      <c r="FER50" s="194"/>
      <c r="FES50" s="194"/>
      <c r="FET50" s="194"/>
      <c r="FEU50" s="194"/>
      <c r="FEV50" s="194"/>
      <c r="FEW50" s="194"/>
      <c r="FEX50" s="194"/>
      <c r="FEY50" s="194"/>
      <c r="FEZ50" s="194"/>
      <c r="FFA50" s="194"/>
      <c r="FFB50" s="194"/>
      <c r="FFC50" s="194"/>
      <c r="FFD50" s="194"/>
      <c r="FFE50" s="194"/>
      <c r="FFF50" s="194"/>
      <c r="FFG50" s="194"/>
      <c r="FFH50" s="194"/>
      <c r="FFI50" s="194"/>
      <c r="FFJ50" s="194"/>
      <c r="FFK50" s="194"/>
      <c r="FFL50" s="194"/>
      <c r="FFM50" s="194"/>
      <c r="FFN50" s="194"/>
      <c r="FFO50" s="194"/>
      <c r="FFP50" s="194"/>
      <c r="FFQ50" s="194"/>
      <c r="FFR50" s="194"/>
      <c r="FFS50" s="194"/>
      <c r="FFT50" s="194"/>
      <c r="FFU50" s="194"/>
      <c r="FFV50" s="194"/>
      <c r="FFW50" s="194"/>
      <c r="FFX50" s="194"/>
      <c r="FFY50" s="194"/>
      <c r="FFZ50" s="194"/>
      <c r="FGA50" s="194"/>
      <c r="FGB50" s="194"/>
      <c r="FGC50" s="194"/>
      <c r="FGD50" s="194"/>
      <c r="FGE50" s="194"/>
      <c r="FGF50" s="194"/>
      <c r="FGG50" s="194"/>
      <c r="FGH50" s="194"/>
      <c r="FGI50" s="194"/>
      <c r="FGJ50" s="194"/>
      <c r="FGK50" s="194"/>
      <c r="FGL50" s="194"/>
      <c r="FGM50" s="194"/>
      <c r="FGN50" s="194"/>
      <c r="FGO50" s="194"/>
      <c r="FGP50" s="194"/>
      <c r="FGQ50" s="194"/>
      <c r="FGR50" s="194"/>
      <c r="FGS50" s="194"/>
      <c r="FGT50" s="194"/>
      <c r="FGU50" s="194"/>
      <c r="FGV50" s="194"/>
      <c r="FGW50" s="194"/>
      <c r="FGX50" s="194"/>
      <c r="FGY50" s="194"/>
      <c r="FGZ50" s="194"/>
      <c r="FHA50" s="194"/>
      <c r="FHB50" s="194"/>
      <c r="FHC50" s="194"/>
      <c r="FHD50" s="194"/>
      <c r="FHE50" s="194"/>
      <c r="FHF50" s="194"/>
      <c r="FHG50" s="194"/>
      <c r="FHH50" s="194"/>
      <c r="FHI50" s="194"/>
      <c r="FHJ50" s="194"/>
      <c r="FHK50" s="194"/>
      <c r="FHL50" s="194"/>
      <c r="FHM50" s="194"/>
      <c r="FHN50" s="194"/>
      <c r="FHO50" s="194"/>
      <c r="FHP50" s="194"/>
      <c r="FHQ50" s="194"/>
      <c r="FHR50" s="194"/>
      <c r="FHS50" s="194"/>
      <c r="FHT50" s="194"/>
      <c r="FHU50" s="194"/>
      <c r="FHV50" s="194"/>
      <c r="FHW50" s="194"/>
      <c r="FHX50" s="194"/>
      <c r="FHY50" s="194"/>
      <c r="FHZ50" s="194"/>
      <c r="FIA50" s="194"/>
      <c r="FIB50" s="194"/>
      <c r="FIC50" s="194"/>
      <c r="FID50" s="194"/>
      <c r="FIE50" s="194"/>
      <c r="FIF50" s="194"/>
      <c r="FIG50" s="194"/>
      <c r="FIH50" s="194"/>
      <c r="FII50" s="194"/>
      <c r="FIJ50" s="194"/>
      <c r="FIK50" s="194"/>
      <c r="FIL50" s="194"/>
      <c r="FIM50" s="194"/>
      <c r="FIN50" s="194"/>
      <c r="FIO50" s="194"/>
      <c r="FIP50" s="194"/>
      <c r="FIQ50" s="194"/>
      <c r="FIR50" s="194"/>
      <c r="FIS50" s="194"/>
      <c r="FIT50" s="194"/>
      <c r="FIU50" s="194"/>
      <c r="FIV50" s="194"/>
      <c r="FIW50" s="194"/>
      <c r="FIX50" s="194"/>
      <c r="FIY50" s="194"/>
      <c r="FIZ50" s="194"/>
      <c r="FJA50" s="194"/>
      <c r="FJB50" s="194"/>
      <c r="FJC50" s="194"/>
      <c r="FJD50" s="194"/>
      <c r="FJE50" s="194"/>
      <c r="FJF50" s="194"/>
      <c r="FJG50" s="194"/>
      <c r="FJH50" s="194"/>
      <c r="FJI50" s="194"/>
      <c r="FJJ50" s="194"/>
      <c r="FJK50" s="194"/>
      <c r="FJL50" s="194"/>
      <c r="FJM50" s="194"/>
      <c r="FJN50" s="194"/>
      <c r="FJO50" s="194"/>
      <c r="FJP50" s="194"/>
      <c r="FJQ50" s="194"/>
      <c r="FJR50" s="194"/>
      <c r="FJS50" s="194"/>
      <c r="FJT50" s="194"/>
      <c r="FJU50" s="194"/>
      <c r="FJV50" s="194"/>
      <c r="FJW50" s="194"/>
      <c r="FJX50" s="194"/>
      <c r="FJY50" s="194"/>
      <c r="FJZ50" s="194"/>
      <c r="FKA50" s="194"/>
      <c r="FKB50" s="194"/>
      <c r="FKC50" s="194"/>
      <c r="FKD50" s="194"/>
      <c r="FKE50" s="194"/>
      <c r="FKF50" s="194"/>
      <c r="FKG50" s="194"/>
      <c r="FKH50" s="194"/>
      <c r="FKI50" s="194"/>
      <c r="FKJ50" s="194"/>
      <c r="FKK50" s="194"/>
      <c r="FKL50" s="194"/>
      <c r="FKM50" s="194"/>
      <c r="FKN50" s="194"/>
      <c r="FKO50" s="194"/>
      <c r="FKP50" s="194"/>
      <c r="FKQ50" s="194"/>
      <c r="FKR50" s="194"/>
      <c r="FKS50" s="194"/>
      <c r="FKT50" s="194"/>
      <c r="FKU50" s="194"/>
      <c r="FKV50" s="194"/>
      <c r="FKW50" s="194"/>
      <c r="FKX50" s="194"/>
      <c r="FKY50" s="194"/>
      <c r="FKZ50" s="194"/>
      <c r="FLA50" s="194"/>
      <c r="FLB50" s="194"/>
      <c r="FLC50" s="194"/>
      <c r="FLD50" s="194"/>
      <c r="FLE50" s="194"/>
      <c r="FLF50" s="194"/>
      <c r="FLG50" s="194"/>
      <c r="FLH50" s="194"/>
      <c r="FLI50" s="194"/>
      <c r="FLJ50" s="194"/>
      <c r="FLK50" s="194"/>
      <c r="FLL50" s="194"/>
      <c r="FLM50" s="194"/>
      <c r="FLN50" s="194"/>
      <c r="FLO50" s="194"/>
      <c r="FLP50" s="194"/>
      <c r="FLQ50" s="194"/>
      <c r="FLR50" s="194"/>
      <c r="FLS50" s="194"/>
      <c r="FLT50" s="194"/>
      <c r="FLU50" s="194"/>
      <c r="FLV50" s="194"/>
      <c r="FLW50" s="194"/>
      <c r="FLX50" s="194"/>
      <c r="FLY50" s="194"/>
      <c r="FLZ50" s="194"/>
      <c r="FMA50" s="194"/>
      <c r="FMB50" s="194"/>
      <c r="FMC50" s="194"/>
      <c r="FMD50" s="194"/>
      <c r="FME50" s="194"/>
      <c r="FMF50" s="194"/>
      <c r="FMG50" s="194"/>
      <c r="FMH50" s="194"/>
      <c r="FMI50" s="194"/>
      <c r="FMJ50" s="194"/>
      <c r="FMK50" s="194"/>
      <c r="FML50" s="194"/>
      <c r="FMM50" s="194"/>
      <c r="FMN50" s="194"/>
      <c r="FMO50" s="194"/>
      <c r="FMP50" s="194"/>
      <c r="FMQ50" s="194"/>
      <c r="FMR50" s="194"/>
      <c r="FMS50" s="194"/>
      <c r="FMT50" s="194"/>
      <c r="FMU50" s="194"/>
      <c r="FMV50" s="194"/>
      <c r="FMW50" s="194"/>
      <c r="FMX50" s="194"/>
      <c r="FMY50" s="194"/>
      <c r="FMZ50" s="194"/>
      <c r="FNA50" s="194"/>
      <c r="FNB50" s="194"/>
      <c r="FNC50" s="194"/>
      <c r="FND50" s="194"/>
      <c r="FNE50" s="194"/>
      <c r="FNF50" s="194"/>
      <c r="FNG50" s="194"/>
      <c r="FNH50" s="194"/>
      <c r="FNI50" s="194"/>
      <c r="FNJ50" s="194"/>
      <c r="FNK50" s="194"/>
      <c r="FNL50" s="194"/>
      <c r="FNM50" s="194"/>
      <c r="FNN50" s="194"/>
      <c r="FNO50" s="194"/>
      <c r="FNP50" s="194"/>
      <c r="FNQ50" s="194"/>
      <c r="FNR50" s="194"/>
      <c r="FNS50" s="194"/>
      <c r="FNT50" s="194"/>
      <c r="FNU50" s="194"/>
      <c r="FNV50" s="194"/>
      <c r="FNW50" s="194"/>
      <c r="FNX50" s="194"/>
      <c r="FNY50" s="194"/>
      <c r="FNZ50" s="194"/>
      <c r="FOA50" s="194"/>
      <c r="FOB50" s="194"/>
      <c r="FOC50" s="194"/>
      <c r="FOD50" s="194"/>
      <c r="FOE50" s="194"/>
      <c r="FOF50" s="194"/>
      <c r="FOG50" s="194"/>
      <c r="FOH50" s="194"/>
      <c r="FOI50" s="194"/>
      <c r="FOJ50" s="194"/>
      <c r="FOK50" s="194"/>
      <c r="FOL50" s="194"/>
      <c r="FOM50" s="194"/>
      <c r="FON50" s="194"/>
      <c r="FOO50" s="194"/>
      <c r="FOP50" s="194"/>
      <c r="FOQ50" s="194"/>
      <c r="FOR50" s="194"/>
      <c r="FOS50" s="194"/>
      <c r="FOT50" s="194"/>
      <c r="FOU50" s="194"/>
      <c r="FOV50" s="194"/>
      <c r="FOW50" s="194"/>
      <c r="FOX50" s="194"/>
      <c r="FOY50" s="194"/>
      <c r="FOZ50" s="194"/>
      <c r="FPA50" s="194"/>
      <c r="FPB50" s="194"/>
      <c r="FPC50" s="194"/>
      <c r="FPD50" s="194"/>
      <c r="FPE50" s="194"/>
      <c r="FPF50" s="194"/>
      <c r="FPG50" s="194"/>
      <c r="FPH50" s="194"/>
      <c r="FPI50" s="194"/>
      <c r="FPJ50" s="194"/>
      <c r="FPK50" s="194"/>
      <c r="FPL50" s="194"/>
      <c r="FPM50" s="194"/>
      <c r="FPN50" s="194"/>
      <c r="FPO50" s="194"/>
      <c r="FPP50" s="194"/>
      <c r="FPQ50" s="194"/>
      <c r="FPR50" s="194"/>
      <c r="FPS50" s="194"/>
      <c r="FPT50" s="194"/>
      <c r="FPU50" s="194"/>
      <c r="FPV50" s="194"/>
      <c r="FPW50" s="194"/>
      <c r="FPX50" s="194"/>
      <c r="FPY50" s="194"/>
      <c r="FPZ50" s="194"/>
      <c r="FQA50" s="194"/>
      <c r="FQB50" s="194"/>
      <c r="FQC50" s="194"/>
      <c r="FQD50" s="194"/>
      <c r="FQE50" s="194"/>
      <c r="FQF50" s="194"/>
      <c r="FQG50" s="194"/>
      <c r="FQH50" s="194"/>
      <c r="FQI50" s="194"/>
      <c r="FQJ50" s="194"/>
      <c r="FQK50" s="194"/>
      <c r="FQL50" s="194"/>
      <c r="FQM50" s="194"/>
      <c r="FQN50" s="194"/>
      <c r="FQO50" s="194"/>
      <c r="FQP50" s="194"/>
      <c r="FQQ50" s="194"/>
      <c r="FQR50" s="194"/>
      <c r="FQS50" s="194"/>
      <c r="FQT50" s="194"/>
      <c r="FQU50" s="194"/>
      <c r="FQV50" s="194"/>
      <c r="FQW50" s="194"/>
      <c r="FQX50" s="194"/>
      <c r="FQY50" s="194"/>
      <c r="FQZ50" s="194"/>
      <c r="FRA50" s="194"/>
      <c r="FRB50" s="194"/>
      <c r="FRC50" s="194"/>
      <c r="FRD50" s="194"/>
      <c r="FRE50" s="194"/>
      <c r="FRF50" s="194"/>
      <c r="FRG50" s="194"/>
      <c r="FRH50" s="194"/>
      <c r="FRI50" s="194"/>
      <c r="FRJ50" s="194"/>
      <c r="FRK50" s="194"/>
      <c r="FRL50" s="194"/>
      <c r="FRM50" s="194"/>
      <c r="FRN50" s="194"/>
      <c r="FRO50" s="194"/>
      <c r="FRP50" s="194"/>
      <c r="FRQ50" s="194"/>
      <c r="FRR50" s="194"/>
      <c r="FRS50" s="194"/>
      <c r="FRT50" s="194"/>
      <c r="FRU50" s="194"/>
      <c r="FRV50" s="194"/>
      <c r="FRW50" s="194"/>
      <c r="FRX50" s="194"/>
      <c r="FRY50" s="194"/>
      <c r="FRZ50" s="194"/>
      <c r="FSA50" s="194"/>
      <c r="FSB50" s="194"/>
      <c r="FSC50" s="194"/>
      <c r="FSD50" s="194"/>
      <c r="FSE50" s="194"/>
      <c r="FSF50" s="194"/>
      <c r="FSG50" s="194"/>
      <c r="FSH50" s="194"/>
      <c r="FSI50" s="194"/>
      <c r="FSJ50" s="194"/>
      <c r="FSK50" s="194"/>
      <c r="FSL50" s="194"/>
      <c r="FSM50" s="194"/>
      <c r="FSN50" s="194"/>
      <c r="FSO50" s="194"/>
      <c r="FSP50" s="194"/>
      <c r="FSQ50" s="194"/>
      <c r="FSR50" s="194"/>
      <c r="FSS50" s="194"/>
      <c r="FST50" s="194"/>
      <c r="FSU50" s="194"/>
      <c r="FSV50" s="194"/>
      <c r="FSW50" s="194"/>
      <c r="FSX50" s="194"/>
      <c r="FSY50" s="194"/>
      <c r="FSZ50" s="194"/>
      <c r="FTA50" s="194"/>
      <c r="FTB50" s="194"/>
      <c r="FTC50" s="194"/>
      <c r="FTD50" s="194"/>
      <c r="FTE50" s="194"/>
      <c r="FTF50" s="194"/>
      <c r="FTG50" s="194"/>
      <c r="FTH50" s="194"/>
      <c r="FTI50" s="194"/>
      <c r="FTJ50" s="194"/>
      <c r="FTK50" s="194"/>
      <c r="FTL50" s="194"/>
      <c r="FTM50" s="194"/>
      <c r="FTN50" s="194"/>
      <c r="FTO50" s="194"/>
      <c r="FTP50" s="194"/>
      <c r="FTQ50" s="194"/>
      <c r="FTR50" s="194"/>
      <c r="FTS50" s="194"/>
      <c r="FTT50" s="194"/>
      <c r="FTU50" s="194"/>
      <c r="FTV50" s="194"/>
      <c r="FTW50" s="194"/>
      <c r="FTX50" s="194"/>
      <c r="FTY50" s="194"/>
      <c r="FTZ50" s="194"/>
      <c r="FUA50" s="194"/>
      <c r="FUB50" s="194"/>
      <c r="FUC50" s="194"/>
      <c r="FUD50" s="194"/>
      <c r="FUE50" s="194"/>
      <c r="FUF50" s="194"/>
      <c r="FUG50" s="194"/>
      <c r="FUH50" s="194"/>
      <c r="FUI50" s="194"/>
      <c r="FUJ50" s="194"/>
      <c r="FUK50" s="194"/>
      <c r="FUL50" s="194"/>
      <c r="FUM50" s="194"/>
      <c r="FUN50" s="194"/>
      <c r="FUO50" s="194"/>
      <c r="FUP50" s="194"/>
      <c r="FUQ50" s="194"/>
      <c r="FUR50" s="194"/>
      <c r="FUS50" s="194"/>
      <c r="FUT50" s="194"/>
      <c r="FUU50" s="194"/>
      <c r="FUV50" s="194"/>
      <c r="FUW50" s="194"/>
      <c r="FUX50" s="194"/>
      <c r="FUY50" s="194"/>
      <c r="FUZ50" s="194"/>
      <c r="FVA50" s="194"/>
      <c r="FVB50" s="194"/>
      <c r="FVC50" s="194"/>
      <c r="FVD50" s="194"/>
      <c r="FVE50" s="194"/>
      <c r="FVF50" s="194"/>
      <c r="FVG50" s="194"/>
      <c r="FVH50" s="194"/>
      <c r="FVI50" s="194"/>
      <c r="FVJ50" s="194"/>
      <c r="FVK50" s="194"/>
      <c r="FVL50" s="194"/>
      <c r="FVM50" s="194"/>
      <c r="FVN50" s="194"/>
      <c r="FVO50" s="194"/>
      <c r="FVP50" s="194"/>
      <c r="FVQ50" s="194"/>
      <c r="FVR50" s="194"/>
      <c r="FVS50" s="194"/>
      <c r="FVT50" s="194"/>
      <c r="FVU50" s="194"/>
      <c r="FVV50" s="194"/>
      <c r="FVW50" s="194"/>
      <c r="FVX50" s="194"/>
      <c r="FVY50" s="194"/>
      <c r="FVZ50" s="194"/>
      <c r="FWA50" s="194"/>
      <c r="FWB50" s="194"/>
      <c r="FWC50" s="194"/>
      <c r="FWD50" s="194"/>
      <c r="FWE50" s="194"/>
      <c r="FWF50" s="194"/>
      <c r="FWG50" s="194"/>
      <c r="FWH50" s="194"/>
      <c r="FWI50" s="194"/>
      <c r="FWJ50" s="194"/>
      <c r="FWK50" s="194"/>
      <c r="FWL50" s="194"/>
      <c r="FWM50" s="194"/>
      <c r="FWN50" s="194"/>
      <c r="FWO50" s="194"/>
      <c r="FWP50" s="194"/>
      <c r="FWQ50" s="194"/>
      <c r="FWR50" s="194"/>
      <c r="FWS50" s="194"/>
      <c r="FWT50" s="194"/>
      <c r="FWU50" s="194"/>
      <c r="FWV50" s="194"/>
      <c r="FWW50" s="194"/>
      <c r="FWX50" s="194"/>
      <c r="FWY50" s="194"/>
      <c r="FWZ50" s="194"/>
      <c r="FXA50" s="194"/>
      <c r="FXB50" s="194"/>
      <c r="FXC50" s="194"/>
      <c r="FXD50" s="194"/>
      <c r="FXE50" s="194"/>
      <c r="FXF50" s="194"/>
      <c r="FXG50" s="194"/>
      <c r="FXH50" s="194"/>
      <c r="FXI50" s="194"/>
      <c r="FXJ50" s="194"/>
      <c r="FXK50" s="194"/>
      <c r="FXL50" s="194"/>
      <c r="FXM50" s="194"/>
      <c r="FXN50" s="194"/>
      <c r="FXO50" s="194"/>
      <c r="FXP50" s="194"/>
      <c r="FXQ50" s="194"/>
      <c r="FXR50" s="194"/>
      <c r="FXS50" s="194"/>
      <c r="FXT50" s="194"/>
      <c r="FXU50" s="194"/>
      <c r="FXV50" s="194"/>
      <c r="FXW50" s="194"/>
      <c r="FXX50" s="194"/>
      <c r="FXY50" s="194"/>
      <c r="FXZ50" s="194"/>
      <c r="FYA50" s="194"/>
      <c r="FYB50" s="194"/>
      <c r="FYC50" s="194"/>
      <c r="FYD50" s="194"/>
      <c r="FYE50" s="194"/>
      <c r="FYF50" s="194"/>
      <c r="FYG50" s="194"/>
      <c r="FYH50" s="194"/>
      <c r="FYI50" s="194"/>
      <c r="FYJ50" s="194"/>
      <c r="FYK50" s="194"/>
      <c r="FYL50" s="194"/>
      <c r="FYM50" s="194"/>
      <c r="FYN50" s="194"/>
      <c r="FYO50" s="194"/>
      <c r="FYP50" s="194"/>
      <c r="FYQ50" s="194"/>
      <c r="FYR50" s="194"/>
      <c r="FYS50" s="194"/>
      <c r="FYT50" s="194"/>
      <c r="FYU50" s="194"/>
      <c r="FYV50" s="194"/>
      <c r="FYW50" s="194"/>
      <c r="FYX50" s="194"/>
      <c r="FYY50" s="194"/>
      <c r="FYZ50" s="194"/>
      <c r="FZA50" s="194"/>
      <c r="FZB50" s="194"/>
      <c r="FZC50" s="194"/>
      <c r="FZD50" s="194"/>
      <c r="FZE50" s="194"/>
      <c r="FZF50" s="194"/>
      <c r="FZG50" s="194"/>
      <c r="FZH50" s="194"/>
      <c r="FZI50" s="194"/>
      <c r="FZJ50" s="194"/>
      <c r="FZK50" s="194"/>
      <c r="FZL50" s="194"/>
      <c r="FZM50" s="194"/>
      <c r="FZN50" s="194"/>
      <c r="FZO50" s="194"/>
      <c r="FZP50" s="194"/>
      <c r="FZQ50" s="194"/>
      <c r="FZR50" s="194"/>
      <c r="FZS50" s="194"/>
      <c r="FZT50" s="194"/>
      <c r="FZU50" s="194"/>
      <c r="FZV50" s="194"/>
      <c r="FZW50" s="194"/>
      <c r="FZX50" s="194"/>
      <c r="FZY50" s="194"/>
      <c r="FZZ50" s="194"/>
      <c r="GAA50" s="194"/>
      <c r="GAB50" s="194"/>
      <c r="GAC50" s="194"/>
      <c r="GAD50" s="194"/>
      <c r="GAE50" s="194"/>
      <c r="GAF50" s="194"/>
      <c r="GAG50" s="194"/>
      <c r="GAH50" s="194"/>
      <c r="GAI50" s="194"/>
      <c r="GAJ50" s="194"/>
      <c r="GAK50" s="194"/>
      <c r="GAL50" s="194"/>
      <c r="GAM50" s="194"/>
      <c r="GAN50" s="194"/>
      <c r="GAO50" s="194"/>
      <c r="GAP50" s="194"/>
      <c r="GAQ50" s="194"/>
      <c r="GAR50" s="194"/>
      <c r="GAS50" s="194"/>
      <c r="GAT50" s="194"/>
      <c r="GAU50" s="194"/>
      <c r="GAV50" s="194"/>
      <c r="GAW50" s="194"/>
      <c r="GAX50" s="194"/>
      <c r="GAY50" s="194"/>
      <c r="GAZ50" s="194"/>
      <c r="GBA50" s="194"/>
      <c r="GBB50" s="194"/>
      <c r="GBC50" s="194"/>
      <c r="GBD50" s="194"/>
      <c r="GBE50" s="194"/>
      <c r="GBF50" s="194"/>
      <c r="GBG50" s="194"/>
      <c r="GBH50" s="194"/>
      <c r="GBI50" s="194"/>
      <c r="GBJ50" s="194"/>
      <c r="GBK50" s="194"/>
      <c r="GBL50" s="194"/>
      <c r="GBM50" s="194"/>
      <c r="GBN50" s="194"/>
      <c r="GBO50" s="194"/>
      <c r="GBP50" s="194"/>
      <c r="GBQ50" s="194"/>
      <c r="GBR50" s="194"/>
      <c r="GBS50" s="194"/>
      <c r="GBT50" s="194"/>
      <c r="GBU50" s="194"/>
      <c r="GBV50" s="194"/>
      <c r="GBW50" s="194"/>
      <c r="GBX50" s="194"/>
      <c r="GBY50" s="194"/>
      <c r="GBZ50" s="194"/>
      <c r="GCA50" s="194"/>
      <c r="GCB50" s="194"/>
      <c r="GCC50" s="194"/>
      <c r="GCD50" s="194"/>
      <c r="GCE50" s="194"/>
      <c r="GCF50" s="194"/>
      <c r="GCG50" s="194"/>
      <c r="GCH50" s="194"/>
      <c r="GCI50" s="194"/>
      <c r="GCJ50" s="194"/>
      <c r="GCK50" s="194"/>
      <c r="GCL50" s="194"/>
      <c r="GCM50" s="194"/>
      <c r="GCN50" s="194"/>
      <c r="GCO50" s="194"/>
      <c r="GCP50" s="194"/>
      <c r="GCQ50" s="194"/>
      <c r="GCR50" s="194"/>
      <c r="GCS50" s="194"/>
      <c r="GCT50" s="194"/>
      <c r="GCU50" s="194"/>
      <c r="GCV50" s="194"/>
      <c r="GCW50" s="194"/>
      <c r="GCX50" s="194"/>
      <c r="GCY50" s="194"/>
      <c r="GCZ50" s="194"/>
      <c r="GDA50" s="194"/>
      <c r="GDB50" s="194"/>
      <c r="GDC50" s="194"/>
      <c r="GDD50" s="194"/>
      <c r="GDE50" s="194"/>
      <c r="GDF50" s="194"/>
      <c r="GDG50" s="194"/>
      <c r="GDH50" s="194"/>
      <c r="GDI50" s="194"/>
      <c r="GDJ50" s="194"/>
      <c r="GDK50" s="194"/>
      <c r="GDL50" s="194"/>
      <c r="GDM50" s="194"/>
      <c r="GDN50" s="194"/>
      <c r="GDO50" s="194"/>
      <c r="GDP50" s="194"/>
      <c r="GDQ50" s="194"/>
      <c r="GDR50" s="194"/>
      <c r="GDS50" s="194"/>
      <c r="GDT50" s="194"/>
      <c r="GDU50" s="194"/>
      <c r="GDV50" s="194"/>
      <c r="GDW50" s="194"/>
      <c r="GDX50" s="194"/>
      <c r="GDY50" s="194"/>
      <c r="GDZ50" s="194"/>
      <c r="GEA50" s="194"/>
      <c r="GEB50" s="194"/>
      <c r="GEC50" s="194"/>
      <c r="GED50" s="194"/>
      <c r="GEE50" s="194"/>
      <c r="GEF50" s="194"/>
      <c r="GEG50" s="194"/>
      <c r="GEH50" s="194"/>
      <c r="GEI50" s="194"/>
      <c r="GEJ50" s="194"/>
      <c r="GEK50" s="194"/>
      <c r="GEL50" s="194"/>
      <c r="GEM50" s="194"/>
      <c r="GEN50" s="194"/>
      <c r="GEO50" s="194"/>
      <c r="GEP50" s="194"/>
      <c r="GEQ50" s="194"/>
      <c r="GER50" s="194"/>
      <c r="GES50" s="194"/>
      <c r="GET50" s="194"/>
      <c r="GEU50" s="194"/>
      <c r="GEV50" s="194"/>
      <c r="GEW50" s="194"/>
      <c r="GEX50" s="194"/>
      <c r="GEY50" s="194"/>
      <c r="GEZ50" s="194"/>
      <c r="GFA50" s="194"/>
      <c r="GFB50" s="194"/>
      <c r="GFC50" s="194"/>
      <c r="GFD50" s="194"/>
      <c r="GFE50" s="194"/>
      <c r="GFF50" s="194"/>
      <c r="GFG50" s="194"/>
      <c r="GFH50" s="194"/>
      <c r="GFI50" s="194"/>
      <c r="GFJ50" s="194"/>
      <c r="GFK50" s="194"/>
      <c r="GFL50" s="194"/>
      <c r="GFM50" s="194"/>
      <c r="GFN50" s="194"/>
      <c r="GFO50" s="194"/>
      <c r="GFP50" s="194"/>
      <c r="GFQ50" s="194"/>
      <c r="GFR50" s="194"/>
      <c r="GFS50" s="194"/>
      <c r="GFT50" s="194"/>
      <c r="GFU50" s="194"/>
      <c r="GFV50" s="194"/>
      <c r="GFW50" s="194"/>
      <c r="GFX50" s="194"/>
      <c r="GFY50" s="194"/>
      <c r="GFZ50" s="194"/>
      <c r="GGA50" s="194"/>
      <c r="GGB50" s="194"/>
      <c r="GGC50" s="194"/>
      <c r="GGD50" s="194"/>
      <c r="GGE50" s="194"/>
      <c r="GGF50" s="194"/>
      <c r="GGG50" s="194"/>
      <c r="GGH50" s="194"/>
      <c r="GGI50" s="194"/>
      <c r="GGJ50" s="194"/>
      <c r="GGK50" s="194"/>
      <c r="GGL50" s="194"/>
      <c r="GGM50" s="194"/>
      <c r="GGN50" s="194"/>
      <c r="GGO50" s="194"/>
      <c r="GGP50" s="194"/>
      <c r="GGQ50" s="194"/>
      <c r="GGR50" s="194"/>
      <c r="GGS50" s="194"/>
      <c r="GGT50" s="194"/>
      <c r="GGU50" s="194"/>
      <c r="GGV50" s="194"/>
      <c r="GGW50" s="194"/>
      <c r="GGX50" s="194"/>
      <c r="GGY50" s="194"/>
      <c r="GGZ50" s="194"/>
      <c r="GHA50" s="194"/>
      <c r="GHB50" s="194"/>
      <c r="GHC50" s="194"/>
      <c r="GHD50" s="194"/>
      <c r="GHE50" s="194"/>
      <c r="GHF50" s="194"/>
      <c r="GHG50" s="194"/>
      <c r="GHH50" s="194"/>
      <c r="GHI50" s="194"/>
      <c r="GHJ50" s="194"/>
      <c r="GHK50" s="194"/>
      <c r="GHL50" s="194"/>
      <c r="GHM50" s="194"/>
      <c r="GHN50" s="194"/>
      <c r="GHO50" s="194"/>
      <c r="GHP50" s="194"/>
      <c r="GHQ50" s="194"/>
      <c r="GHR50" s="194"/>
      <c r="GHS50" s="194"/>
      <c r="GHT50" s="194"/>
      <c r="GHU50" s="194"/>
      <c r="GHV50" s="194"/>
      <c r="GHW50" s="194"/>
      <c r="GHX50" s="194"/>
      <c r="GHY50" s="194"/>
      <c r="GHZ50" s="194"/>
      <c r="GIA50" s="194"/>
      <c r="GIB50" s="194"/>
      <c r="GIC50" s="194"/>
      <c r="GID50" s="194"/>
      <c r="GIE50" s="194"/>
      <c r="GIF50" s="194"/>
      <c r="GIG50" s="194"/>
      <c r="GIH50" s="194"/>
      <c r="GII50" s="194"/>
      <c r="GIJ50" s="194"/>
      <c r="GIK50" s="194"/>
      <c r="GIL50" s="194"/>
      <c r="GIM50" s="194"/>
      <c r="GIN50" s="194"/>
      <c r="GIO50" s="194"/>
      <c r="GIP50" s="194"/>
      <c r="GIQ50" s="194"/>
      <c r="GIR50" s="194"/>
      <c r="GIS50" s="194"/>
      <c r="GIT50" s="194"/>
      <c r="GIU50" s="194"/>
      <c r="GIV50" s="194"/>
      <c r="GIW50" s="194"/>
      <c r="GIX50" s="194"/>
      <c r="GIY50" s="194"/>
      <c r="GIZ50" s="194"/>
      <c r="GJA50" s="194"/>
      <c r="GJB50" s="194"/>
      <c r="GJC50" s="194"/>
      <c r="GJD50" s="194"/>
      <c r="GJE50" s="194"/>
      <c r="GJF50" s="194"/>
      <c r="GJG50" s="194"/>
      <c r="GJH50" s="194"/>
      <c r="GJI50" s="194"/>
      <c r="GJJ50" s="194"/>
      <c r="GJK50" s="194"/>
      <c r="GJL50" s="194"/>
      <c r="GJM50" s="194"/>
      <c r="GJN50" s="194"/>
      <c r="GJO50" s="194"/>
      <c r="GJP50" s="194"/>
      <c r="GJQ50" s="194"/>
      <c r="GJR50" s="194"/>
      <c r="GJS50" s="194"/>
      <c r="GJT50" s="194"/>
      <c r="GJU50" s="194"/>
      <c r="GJV50" s="194"/>
      <c r="GJW50" s="194"/>
      <c r="GJX50" s="194"/>
      <c r="GJY50" s="194"/>
      <c r="GJZ50" s="194"/>
      <c r="GKA50" s="194"/>
      <c r="GKB50" s="194"/>
      <c r="GKC50" s="194"/>
      <c r="GKD50" s="194"/>
      <c r="GKE50" s="194"/>
      <c r="GKF50" s="194"/>
      <c r="GKG50" s="194"/>
      <c r="GKH50" s="194"/>
      <c r="GKI50" s="194"/>
      <c r="GKJ50" s="194"/>
      <c r="GKK50" s="194"/>
      <c r="GKL50" s="194"/>
      <c r="GKM50" s="194"/>
      <c r="GKN50" s="194"/>
      <c r="GKO50" s="194"/>
      <c r="GKP50" s="194"/>
      <c r="GKQ50" s="194"/>
      <c r="GKR50" s="194"/>
      <c r="GKS50" s="194"/>
      <c r="GKT50" s="194"/>
      <c r="GKU50" s="194"/>
      <c r="GKV50" s="194"/>
      <c r="GKW50" s="194"/>
      <c r="GKX50" s="194"/>
      <c r="GKY50" s="194"/>
      <c r="GKZ50" s="194"/>
      <c r="GLA50" s="194"/>
      <c r="GLB50" s="194"/>
      <c r="GLC50" s="194"/>
      <c r="GLD50" s="194"/>
      <c r="GLE50" s="194"/>
      <c r="GLF50" s="194"/>
      <c r="GLG50" s="194"/>
      <c r="GLH50" s="194"/>
      <c r="GLI50" s="194"/>
      <c r="GLJ50" s="194"/>
      <c r="GLK50" s="194"/>
      <c r="GLL50" s="194"/>
      <c r="GLM50" s="194"/>
      <c r="GLN50" s="194"/>
      <c r="GLO50" s="194"/>
      <c r="GLP50" s="194"/>
      <c r="GLQ50" s="194"/>
      <c r="GLR50" s="194"/>
      <c r="GLS50" s="194"/>
      <c r="GLT50" s="194"/>
      <c r="GLU50" s="194"/>
      <c r="GLV50" s="194"/>
      <c r="GLW50" s="194"/>
      <c r="GLX50" s="194"/>
      <c r="GLY50" s="194"/>
      <c r="GLZ50" s="194"/>
      <c r="GMA50" s="194"/>
      <c r="GMB50" s="194"/>
      <c r="GMC50" s="194"/>
      <c r="GMD50" s="194"/>
      <c r="GME50" s="194"/>
      <c r="GMF50" s="194"/>
      <c r="GMG50" s="194"/>
      <c r="GMH50" s="194"/>
      <c r="GMI50" s="194"/>
      <c r="GMJ50" s="194"/>
      <c r="GMK50" s="194"/>
      <c r="GML50" s="194"/>
      <c r="GMM50" s="194"/>
      <c r="GMN50" s="194"/>
      <c r="GMO50" s="194"/>
      <c r="GMP50" s="194"/>
      <c r="GMQ50" s="194"/>
      <c r="GMR50" s="194"/>
      <c r="GMS50" s="194"/>
      <c r="GMT50" s="194"/>
      <c r="GMU50" s="194"/>
      <c r="GMV50" s="194"/>
      <c r="GMW50" s="194"/>
      <c r="GMX50" s="194"/>
      <c r="GMY50" s="194"/>
      <c r="GMZ50" s="194"/>
      <c r="GNA50" s="194"/>
      <c r="GNB50" s="194"/>
      <c r="GNC50" s="194"/>
      <c r="GND50" s="194"/>
      <c r="GNE50" s="194"/>
      <c r="GNF50" s="194"/>
      <c r="GNG50" s="194"/>
      <c r="GNH50" s="194"/>
      <c r="GNI50" s="194"/>
      <c r="GNJ50" s="194"/>
      <c r="GNK50" s="194"/>
      <c r="GNL50" s="194"/>
      <c r="GNM50" s="194"/>
      <c r="GNN50" s="194"/>
      <c r="GNO50" s="194"/>
      <c r="GNP50" s="194"/>
      <c r="GNQ50" s="194"/>
      <c r="GNR50" s="194"/>
      <c r="GNS50" s="194"/>
      <c r="GNT50" s="194"/>
      <c r="GNU50" s="194"/>
      <c r="GNV50" s="194"/>
      <c r="GNW50" s="194"/>
      <c r="GNX50" s="194"/>
      <c r="GNY50" s="194"/>
      <c r="GNZ50" s="194"/>
      <c r="GOA50" s="194"/>
      <c r="GOB50" s="194"/>
      <c r="GOC50" s="194"/>
      <c r="GOD50" s="194"/>
      <c r="GOE50" s="194"/>
      <c r="GOF50" s="194"/>
      <c r="GOG50" s="194"/>
      <c r="GOH50" s="194"/>
      <c r="GOI50" s="194"/>
      <c r="GOJ50" s="194"/>
      <c r="GOK50" s="194"/>
      <c r="GOL50" s="194"/>
      <c r="GOM50" s="194"/>
      <c r="GON50" s="194"/>
      <c r="GOO50" s="194"/>
      <c r="GOP50" s="194"/>
      <c r="GOQ50" s="194"/>
      <c r="GOR50" s="194"/>
      <c r="GOS50" s="194"/>
      <c r="GOT50" s="194"/>
      <c r="GOU50" s="194"/>
      <c r="GOV50" s="194"/>
      <c r="GOW50" s="194"/>
      <c r="GOX50" s="194"/>
      <c r="GOY50" s="194"/>
      <c r="GOZ50" s="194"/>
      <c r="GPA50" s="194"/>
      <c r="GPB50" s="194"/>
      <c r="GPC50" s="194"/>
      <c r="GPD50" s="194"/>
      <c r="GPE50" s="194"/>
      <c r="GPF50" s="194"/>
      <c r="GPG50" s="194"/>
      <c r="GPH50" s="194"/>
      <c r="GPI50" s="194"/>
      <c r="GPJ50" s="194"/>
      <c r="GPK50" s="194"/>
      <c r="GPL50" s="194"/>
      <c r="GPM50" s="194"/>
      <c r="GPN50" s="194"/>
      <c r="GPO50" s="194"/>
      <c r="GPP50" s="194"/>
      <c r="GPQ50" s="194"/>
      <c r="GPR50" s="194"/>
      <c r="GPS50" s="194"/>
      <c r="GPT50" s="194"/>
      <c r="GPU50" s="194"/>
      <c r="GPV50" s="194"/>
      <c r="GPW50" s="194"/>
      <c r="GPX50" s="194"/>
      <c r="GPY50" s="194"/>
      <c r="GPZ50" s="194"/>
      <c r="GQA50" s="194"/>
      <c r="GQB50" s="194"/>
      <c r="GQC50" s="194"/>
      <c r="GQD50" s="194"/>
      <c r="GQE50" s="194"/>
      <c r="GQF50" s="194"/>
      <c r="GQG50" s="194"/>
      <c r="GQH50" s="194"/>
      <c r="GQI50" s="194"/>
      <c r="GQJ50" s="194"/>
      <c r="GQK50" s="194"/>
      <c r="GQL50" s="194"/>
      <c r="GQM50" s="194"/>
      <c r="GQN50" s="194"/>
      <c r="GQO50" s="194"/>
      <c r="GQP50" s="194"/>
      <c r="GQQ50" s="194"/>
      <c r="GQR50" s="194"/>
      <c r="GQS50" s="194"/>
      <c r="GQT50" s="194"/>
      <c r="GQU50" s="194"/>
      <c r="GQV50" s="194"/>
      <c r="GQW50" s="194"/>
      <c r="GQX50" s="194"/>
      <c r="GQY50" s="194"/>
      <c r="GQZ50" s="194"/>
      <c r="GRA50" s="194"/>
      <c r="GRB50" s="194"/>
      <c r="GRC50" s="194"/>
      <c r="GRD50" s="194"/>
      <c r="GRE50" s="194"/>
      <c r="GRF50" s="194"/>
      <c r="GRG50" s="194"/>
      <c r="GRH50" s="194"/>
      <c r="GRI50" s="194"/>
      <c r="GRJ50" s="194"/>
      <c r="GRK50" s="194"/>
      <c r="GRL50" s="194"/>
      <c r="GRM50" s="194"/>
      <c r="GRN50" s="194"/>
      <c r="GRO50" s="194"/>
      <c r="GRP50" s="194"/>
      <c r="GRQ50" s="194"/>
      <c r="GRR50" s="194"/>
      <c r="GRS50" s="194"/>
      <c r="GRT50" s="194"/>
      <c r="GRU50" s="194"/>
      <c r="GRV50" s="194"/>
      <c r="GRW50" s="194"/>
      <c r="GRX50" s="194"/>
      <c r="GRY50" s="194"/>
      <c r="GRZ50" s="194"/>
      <c r="GSA50" s="194"/>
      <c r="GSB50" s="194"/>
      <c r="GSC50" s="194"/>
      <c r="GSD50" s="194"/>
      <c r="GSE50" s="194"/>
      <c r="GSF50" s="194"/>
      <c r="GSG50" s="194"/>
      <c r="GSH50" s="194"/>
      <c r="GSI50" s="194"/>
      <c r="GSJ50" s="194"/>
      <c r="GSK50" s="194"/>
      <c r="GSL50" s="194"/>
      <c r="GSM50" s="194"/>
      <c r="GSN50" s="194"/>
      <c r="GSO50" s="194"/>
      <c r="GSP50" s="194"/>
      <c r="GSQ50" s="194"/>
      <c r="GSR50" s="194"/>
      <c r="GSS50" s="194"/>
      <c r="GST50" s="194"/>
      <c r="GSU50" s="194"/>
      <c r="GSV50" s="194"/>
      <c r="GSW50" s="194"/>
      <c r="GSX50" s="194"/>
      <c r="GSY50" s="194"/>
      <c r="GSZ50" s="194"/>
      <c r="GTA50" s="194"/>
      <c r="GTB50" s="194"/>
      <c r="GTC50" s="194"/>
      <c r="GTD50" s="194"/>
      <c r="GTE50" s="194"/>
      <c r="GTF50" s="194"/>
      <c r="GTG50" s="194"/>
      <c r="GTH50" s="194"/>
      <c r="GTI50" s="194"/>
      <c r="GTJ50" s="194"/>
      <c r="GTK50" s="194"/>
      <c r="GTL50" s="194"/>
      <c r="GTM50" s="194"/>
      <c r="GTN50" s="194"/>
      <c r="GTO50" s="194"/>
      <c r="GTP50" s="194"/>
      <c r="GTQ50" s="194"/>
      <c r="GTR50" s="194"/>
      <c r="GTS50" s="194"/>
      <c r="GTT50" s="194"/>
      <c r="GTU50" s="194"/>
      <c r="GTV50" s="194"/>
      <c r="GTW50" s="194"/>
      <c r="GTX50" s="194"/>
      <c r="GTY50" s="194"/>
      <c r="GTZ50" s="194"/>
      <c r="GUA50" s="194"/>
      <c r="GUB50" s="194"/>
      <c r="GUC50" s="194"/>
      <c r="GUD50" s="194"/>
      <c r="GUE50" s="194"/>
      <c r="GUF50" s="194"/>
      <c r="GUG50" s="194"/>
      <c r="GUH50" s="194"/>
      <c r="GUI50" s="194"/>
      <c r="GUJ50" s="194"/>
      <c r="GUK50" s="194"/>
      <c r="GUL50" s="194"/>
      <c r="GUM50" s="194"/>
      <c r="GUN50" s="194"/>
      <c r="GUO50" s="194"/>
      <c r="GUP50" s="194"/>
      <c r="GUQ50" s="194"/>
      <c r="GUR50" s="194"/>
      <c r="GUS50" s="194"/>
      <c r="GUT50" s="194"/>
      <c r="GUU50" s="194"/>
      <c r="GUV50" s="194"/>
      <c r="GUW50" s="194"/>
      <c r="GUX50" s="194"/>
      <c r="GUY50" s="194"/>
      <c r="GUZ50" s="194"/>
      <c r="GVA50" s="194"/>
      <c r="GVB50" s="194"/>
      <c r="GVC50" s="194"/>
      <c r="GVD50" s="194"/>
      <c r="GVE50" s="194"/>
      <c r="GVF50" s="194"/>
      <c r="GVG50" s="194"/>
      <c r="GVH50" s="194"/>
      <c r="GVI50" s="194"/>
      <c r="GVJ50" s="194"/>
      <c r="GVK50" s="194"/>
      <c r="GVL50" s="194"/>
      <c r="GVM50" s="194"/>
      <c r="GVN50" s="194"/>
      <c r="GVO50" s="194"/>
      <c r="GVP50" s="194"/>
      <c r="GVQ50" s="194"/>
      <c r="GVR50" s="194"/>
      <c r="GVS50" s="194"/>
      <c r="GVT50" s="194"/>
      <c r="GVU50" s="194"/>
      <c r="GVV50" s="194"/>
      <c r="GVW50" s="194"/>
      <c r="GVX50" s="194"/>
      <c r="GVY50" s="194"/>
      <c r="GVZ50" s="194"/>
      <c r="GWA50" s="194"/>
      <c r="GWB50" s="194"/>
      <c r="GWC50" s="194"/>
      <c r="GWD50" s="194"/>
      <c r="GWE50" s="194"/>
      <c r="GWF50" s="194"/>
      <c r="GWG50" s="194"/>
      <c r="GWH50" s="194"/>
      <c r="GWI50" s="194"/>
      <c r="GWJ50" s="194"/>
      <c r="GWK50" s="194"/>
      <c r="GWL50" s="194"/>
      <c r="GWM50" s="194"/>
      <c r="GWN50" s="194"/>
      <c r="GWO50" s="194"/>
      <c r="GWP50" s="194"/>
      <c r="GWQ50" s="194"/>
      <c r="GWR50" s="194"/>
      <c r="GWS50" s="194"/>
      <c r="GWT50" s="194"/>
      <c r="GWU50" s="194"/>
      <c r="GWV50" s="194"/>
      <c r="GWW50" s="194"/>
      <c r="GWX50" s="194"/>
      <c r="GWY50" s="194"/>
      <c r="GWZ50" s="194"/>
      <c r="GXA50" s="194"/>
      <c r="GXB50" s="194"/>
      <c r="GXC50" s="194"/>
      <c r="GXD50" s="194"/>
      <c r="GXE50" s="194"/>
      <c r="GXF50" s="194"/>
      <c r="GXG50" s="194"/>
      <c r="GXH50" s="194"/>
      <c r="GXI50" s="194"/>
      <c r="GXJ50" s="194"/>
      <c r="GXK50" s="194"/>
      <c r="GXL50" s="194"/>
      <c r="GXM50" s="194"/>
      <c r="GXN50" s="194"/>
      <c r="GXO50" s="194"/>
      <c r="GXP50" s="194"/>
      <c r="GXQ50" s="194"/>
      <c r="GXR50" s="194"/>
      <c r="GXS50" s="194"/>
      <c r="GXT50" s="194"/>
      <c r="GXU50" s="194"/>
      <c r="GXV50" s="194"/>
      <c r="GXW50" s="194"/>
      <c r="GXX50" s="194"/>
      <c r="GXY50" s="194"/>
      <c r="GXZ50" s="194"/>
      <c r="GYA50" s="194"/>
      <c r="GYB50" s="194"/>
      <c r="GYC50" s="194"/>
      <c r="GYD50" s="194"/>
      <c r="GYE50" s="194"/>
      <c r="GYF50" s="194"/>
      <c r="GYG50" s="194"/>
      <c r="GYH50" s="194"/>
      <c r="GYI50" s="194"/>
      <c r="GYJ50" s="194"/>
      <c r="GYK50" s="194"/>
      <c r="GYL50" s="194"/>
      <c r="GYM50" s="194"/>
      <c r="GYN50" s="194"/>
      <c r="GYO50" s="194"/>
      <c r="GYP50" s="194"/>
      <c r="GYQ50" s="194"/>
      <c r="GYR50" s="194"/>
      <c r="GYS50" s="194"/>
      <c r="GYT50" s="194"/>
      <c r="GYU50" s="194"/>
      <c r="GYV50" s="194"/>
      <c r="GYW50" s="194"/>
      <c r="GYX50" s="194"/>
      <c r="GYY50" s="194"/>
      <c r="GYZ50" s="194"/>
      <c r="GZA50" s="194"/>
      <c r="GZB50" s="194"/>
      <c r="GZC50" s="194"/>
      <c r="GZD50" s="194"/>
      <c r="GZE50" s="194"/>
      <c r="GZF50" s="194"/>
      <c r="GZG50" s="194"/>
      <c r="GZH50" s="194"/>
      <c r="GZI50" s="194"/>
      <c r="GZJ50" s="194"/>
      <c r="GZK50" s="194"/>
      <c r="GZL50" s="194"/>
      <c r="GZM50" s="194"/>
      <c r="GZN50" s="194"/>
      <c r="GZO50" s="194"/>
      <c r="GZP50" s="194"/>
      <c r="GZQ50" s="194"/>
      <c r="GZR50" s="194"/>
      <c r="GZS50" s="194"/>
      <c r="GZT50" s="194"/>
      <c r="GZU50" s="194"/>
      <c r="GZV50" s="194"/>
      <c r="GZW50" s="194"/>
      <c r="GZX50" s="194"/>
      <c r="GZY50" s="194"/>
      <c r="GZZ50" s="194"/>
      <c r="HAA50" s="194"/>
      <c r="HAB50" s="194"/>
      <c r="HAC50" s="194"/>
      <c r="HAD50" s="194"/>
      <c r="HAE50" s="194"/>
      <c r="HAF50" s="194"/>
      <c r="HAG50" s="194"/>
      <c r="HAH50" s="194"/>
      <c r="HAI50" s="194"/>
      <c r="HAJ50" s="194"/>
      <c r="HAK50" s="194"/>
      <c r="HAL50" s="194"/>
      <c r="HAM50" s="194"/>
      <c r="HAN50" s="194"/>
      <c r="HAO50" s="194"/>
      <c r="HAP50" s="194"/>
      <c r="HAQ50" s="194"/>
      <c r="HAR50" s="194"/>
      <c r="HAS50" s="194"/>
      <c r="HAT50" s="194"/>
      <c r="HAU50" s="194"/>
      <c r="HAV50" s="194"/>
      <c r="HAW50" s="194"/>
      <c r="HAX50" s="194"/>
      <c r="HAY50" s="194"/>
      <c r="HAZ50" s="194"/>
      <c r="HBA50" s="194"/>
      <c r="HBB50" s="194"/>
      <c r="HBC50" s="194"/>
      <c r="HBD50" s="194"/>
      <c r="HBE50" s="194"/>
      <c r="HBF50" s="194"/>
      <c r="HBG50" s="194"/>
      <c r="HBH50" s="194"/>
      <c r="HBI50" s="194"/>
      <c r="HBJ50" s="194"/>
      <c r="HBK50" s="194"/>
      <c r="HBL50" s="194"/>
      <c r="HBM50" s="194"/>
      <c r="HBN50" s="194"/>
      <c r="HBO50" s="194"/>
      <c r="HBP50" s="194"/>
      <c r="HBQ50" s="194"/>
      <c r="HBR50" s="194"/>
      <c r="HBS50" s="194"/>
      <c r="HBT50" s="194"/>
      <c r="HBU50" s="194"/>
      <c r="HBV50" s="194"/>
      <c r="HBW50" s="194"/>
      <c r="HBX50" s="194"/>
      <c r="HBY50" s="194"/>
      <c r="HBZ50" s="194"/>
      <c r="HCA50" s="194"/>
      <c r="HCB50" s="194"/>
      <c r="HCC50" s="194"/>
      <c r="HCD50" s="194"/>
      <c r="HCE50" s="194"/>
      <c r="HCF50" s="194"/>
      <c r="HCG50" s="194"/>
      <c r="HCH50" s="194"/>
      <c r="HCI50" s="194"/>
      <c r="HCJ50" s="194"/>
      <c r="HCK50" s="194"/>
      <c r="HCL50" s="194"/>
      <c r="HCM50" s="194"/>
      <c r="HCN50" s="194"/>
      <c r="HCO50" s="194"/>
      <c r="HCP50" s="194"/>
      <c r="HCQ50" s="194"/>
      <c r="HCR50" s="194"/>
      <c r="HCS50" s="194"/>
      <c r="HCT50" s="194"/>
      <c r="HCU50" s="194"/>
      <c r="HCV50" s="194"/>
      <c r="HCW50" s="194"/>
      <c r="HCX50" s="194"/>
      <c r="HCY50" s="194"/>
      <c r="HCZ50" s="194"/>
      <c r="HDA50" s="194"/>
      <c r="HDB50" s="194"/>
      <c r="HDC50" s="194"/>
      <c r="HDD50" s="194"/>
      <c r="HDE50" s="194"/>
      <c r="HDF50" s="194"/>
      <c r="HDG50" s="194"/>
      <c r="HDH50" s="194"/>
      <c r="HDI50" s="194"/>
      <c r="HDJ50" s="194"/>
      <c r="HDK50" s="194"/>
      <c r="HDL50" s="194"/>
      <c r="HDM50" s="194"/>
      <c r="HDN50" s="194"/>
      <c r="HDO50" s="194"/>
      <c r="HDP50" s="194"/>
      <c r="HDQ50" s="194"/>
      <c r="HDR50" s="194"/>
      <c r="HDS50" s="194"/>
      <c r="HDT50" s="194"/>
      <c r="HDU50" s="194"/>
      <c r="HDV50" s="194"/>
      <c r="HDW50" s="194"/>
      <c r="HDX50" s="194"/>
      <c r="HDY50" s="194"/>
      <c r="HDZ50" s="194"/>
      <c r="HEA50" s="194"/>
      <c r="HEB50" s="194"/>
      <c r="HEC50" s="194"/>
      <c r="HED50" s="194"/>
      <c r="HEE50" s="194"/>
      <c r="HEF50" s="194"/>
      <c r="HEG50" s="194"/>
      <c r="HEH50" s="194"/>
      <c r="HEI50" s="194"/>
      <c r="HEJ50" s="194"/>
      <c r="HEK50" s="194"/>
      <c r="HEL50" s="194"/>
      <c r="HEM50" s="194"/>
      <c r="HEN50" s="194"/>
      <c r="HEO50" s="194"/>
      <c r="HEP50" s="194"/>
      <c r="HEQ50" s="194"/>
      <c r="HER50" s="194"/>
      <c r="HES50" s="194"/>
      <c r="HET50" s="194"/>
      <c r="HEU50" s="194"/>
      <c r="HEV50" s="194"/>
      <c r="HEW50" s="194"/>
      <c r="HEX50" s="194"/>
      <c r="HEY50" s="194"/>
      <c r="HEZ50" s="194"/>
      <c r="HFA50" s="194"/>
      <c r="HFB50" s="194"/>
      <c r="HFC50" s="194"/>
      <c r="HFD50" s="194"/>
      <c r="HFE50" s="194"/>
      <c r="HFF50" s="194"/>
      <c r="HFG50" s="194"/>
      <c r="HFH50" s="194"/>
      <c r="HFI50" s="194"/>
      <c r="HFJ50" s="194"/>
      <c r="HFK50" s="194"/>
      <c r="HFL50" s="194"/>
      <c r="HFM50" s="194"/>
      <c r="HFN50" s="194"/>
      <c r="HFO50" s="194"/>
      <c r="HFP50" s="194"/>
      <c r="HFQ50" s="194"/>
      <c r="HFR50" s="194"/>
      <c r="HFS50" s="194"/>
      <c r="HFT50" s="194"/>
      <c r="HFU50" s="194"/>
      <c r="HFV50" s="194"/>
      <c r="HFW50" s="194"/>
      <c r="HFX50" s="194"/>
      <c r="HFY50" s="194"/>
      <c r="HFZ50" s="194"/>
      <c r="HGA50" s="194"/>
      <c r="HGB50" s="194"/>
      <c r="HGC50" s="194"/>
      <c r="HGD50" s="194"/>
      <c r="HGE50" s="194"/>
      <c r="HGF50" s="194"/>
      <c r="HGG50" s="194"/>
      <c r="HGH50" s="194"/>
      <c r="HGI50" s="194"/>
      <c r="HGJ50" s="194"/>
      <c r="HGK50" s="194"/>
      <c r="HGL50" s="194"/>
      <c r="HGM50" s="194"/>
      <c r="HGN50" s="194"/>
      <c r="HGO50" s="194"/>
      <c r="HGP50" s="194"/>
      <c r="HGQ50" s="194"/>
      <c r="HGR50" s="194"/>
      <c r="HGS50" s="194"/>
      <c r="HGT50" s="194"/>
      <c r="HGU50" s="194"/>
      <c r="HGV50" s="194"/>
      <c r="HGW50" s="194"/>
      <c r="HGX50" s="194"/>
      <c r="HGY50" s="194"/>
      <c r="HGZ50" s="194"/>
      <c r="HHA50" s="194"/>
      <c r="HHB50" s="194"/>
      <c r="HHC50" s="194"/>
      <c r="HHD50" s="194"/>
      <c r="HHE50" s="194"/>
      <c r="HHF50" s="194"/>
      <c r="HHG50" s="194"/>
      <c r="HHH50" s="194"/>
      <c r="HHI50" s="194"/>
      <c r="HHJ50" s="194"/>
      <c r="HHK50" s="194"/>
      <c r="HHL50" s="194"/>
      <c r="HHM50" s="194"/>
      <c r="HHN50" s="194"/>
      <c r="HHO50" s="194"/>
      <c r="HHP50" s="194"/>
      <c r="HHQ50" s="194"/>
      <c r="HHR50" s="194"/>
      <c r="HHS50" s="194"/>
      <c r="HHT50" s="194"/>
      <c r="HHU50" s="194"/>
      <c r="HHV50" s="194"/>
      <c r="HHW50" s="194"/>
      <c r="HHX50" s="194"/>
      <c r="HHY50" s="194"/>
      <c r="HHZ50" s="194"/>
      <c r="HIA50" s="194"/>
      <c r="HIB50" s="194"/>
      <c r="HIC50" s="194"/>
      <c r="HID50" s="194"/>
      <c r="HIE50" s="194"/>
      <c r="HIF50" s="194"/>
      <c r="HIG50" s="194"/>
      <c r="HIH50" s="194"/>
      <c r="HII50" s="194"/>
      <c r="HIJ50" s="194"/>
      <c r="HIK50" s="194"/>
      <c r="HIL50" s="194"/>
      <c r="HIM50" s="194"/>
      <c r="HIN50" s="194"/>
      <c r="HIO50" s="194"/>
      <c r="HIP50" s="194"/>
      <c r="HIQ50" s="194"/>
      <c r="HIR50" s="194"/>
      <c r="HIS50" s="194"/>
      <c r="HIT50" s="194"/>
      <c r="HIU50" s="194"/>
      <c r="HIV50" s="194"/>
      <c r="HIW50" s="194"/>
      <c r="HIX50" s="194"/>
      <c r="HIY50" s="194"/>
      <c r="HIZ50" s="194"/>
      <c r="HJA50" s="194"/>
      <c r="HJB50" s="194"/>
      <c r="HJC50" s="194"/>
      <c r="HJD50" s="194"/>
      <c r="HJE50" s="194"/>
      <c r="HJF50" s="194"/>
      <c r="HJG50" s="194"/>
      <c r="HJH50" s="194"/>
      <c r="HJI50" s="194"/>
      <c r="HJJ50" s="194"/>
      <c r="HJK50" s="194"/>
      <c r="HJL50" s="194"/>
      <c r="HJM50" s="194"/>
      <c r="HJN50" s="194"/>
      <c r="HJO50" s="194"/>
      <c r="HJP50" s="194"/>
      <c r="HJQ50" s="194"/>
      <c r="HJR50" s="194"/>
      <c r="HJS50" s="194"/>
      <c r="HJT50" s="194"/>
      <c r="HJU50" s="194"/>
      <c r="HJV50" s="194"/>
      <c r="HJW50" s="194"/>
      <c r="HJX50" s="194"/>
      <c r="HJY50" s="194"/>
      <c r="HJZ50" s="194"/>
      <c r="HKA50" s="194"/>
      <c r="HKB50" s="194"/>
      <c r="HKC50" s="194"/>
      <c r="HKD50" s="194"/>
      <c r="HKE50" s="194"/>
      <c r="HKF50" s="194"/>
      <c r="HKG50" s="194"/>
      <c r="HKH50" s="194"/>
      <c r="HKI50" s="194"/>
      <c r="HKJ50" s="194"/>
      <c r="HKK50" s="194"/>
      <c r="HKL50" s="194"/>
      <c r="HKM50" s="194"/>
      <c r="HKN50" s="194"/>
      <c r="HKO50" s="194"/>
      <c r="HKP50" s="194"/>
      <c r="HKQ50" s="194"/>
      <c r="HKR50" s="194"/>
      <c r="HKS50" s="194"/>
      <c r="HKT50" s="194"/>
      <c r="HKU50" s="194"/>
      <c r="HKV50" s="194"/>
      <c r="HKW50" s="194"/>
      <c r="HKX50" s="194"/>
      <c r="HKY50" s="194"/>
      <c r="HKZ50" s="194"/>
      <c r="HLA50" s="194"/>
      <c r="HLB50" s="194"/>
      <c r="HLC50" s="194"/>
      <c r="HLD50" s="194"/>
      <c r="HLE50" s="194"/>
      <c r="HLF50" s="194"/>
      <c r="HLG50" s="194"/>
      <c r="HLH50" s="194"/>
      <c r="HLI50" s="194"/>
      <c r="HLJ50" s="194"/>
      <c r="HLK50" s="194"/>
      <c r="HLL50" s="194"/>
      <c r="HLM50" s="194"/>
      <c r="HLN50" s="194"/>
      <c r="HLO50" s="194"/>
      <c r="HLP50" s="194"/>
      <c r="HLQ50" s="194"/>
      <c r="HLR50" s="194"/>
      <c r="HLS50" s="194"/>
      <c r="HLT50" s="194"/>
      <c r="HLU50" s="194"/>
      <c r="HLV50" s="194"/>
      <c r="HLW50" s="194"/>
      <c r="HLX50" s="194"/>
      <c r="HLY50" s="194"/>
      <c r="HLZ50" s="194"/>
      <c r="HMA50" s="194"/>
      <c r="HMB50" s="194"/>
      <c r="HMC50" s="194"/>
      <c r="HMD50" s="194"/>
      <c r="HME50" s="194"/>
      <c r="HMF50" s="194"/>
      <c r="HMG50" s="194"/>
      <c r="HMH50" s="194"/>
      <c r="HMI50" s="194"/>
      <c r="HMJ50" s="194"/>
      <c r="HMK50" s="194"/>
      <c r="HML50" s="194"/>
      <c r="HMM50" s="194"/>
      <c r="HMN50" s="194"/>
      <c r="HMO50" s="194"/>
      <c r="HMP50" s="194"/>
      <c r="HMQ50" s="194"/>
      <c r="HMR50" s="194"/>
      <c r="HMS50" s="194"/>
      <c r="HMT50" s="194"/>
      <c r="HMU50" s="194"/>
      <c r="HMV50" s="194"/>
      <c r="HMW50" s="194"/>
      <c r="HMX50" s="194"/>
      <c r="HMY50" s="194"/>
      <c r="HMZ50" s="194"/>
      <c r="HNA50" s="194"/>
      <c r="HNB50" s="194"/>
      <c r="HNC50" s="194"/>
      <c r="HND50" s="194"/>
      <c r="HNE50" s="194"/>
      <c r="HNF50" s="194"/>
      <c r="HNG50" s="194"/>
      <c r="HNH50" s="194"/>
      <c r="HNI50" s="194"/>
      <c r="HNJ50" s="194"/>
      <c r="HNK50" s="194"/>
      <c r="HNL50" s="194"/>
      <c r="HNM50" s="194"/>
      <c r="HNN50" s="194"/>
      <c r="HNO50" s="194"/>
      <c r="HNP50" s="194"/>
      <c r="HNQ50" s="194"/>
      <c r="HNR50" s="194"/>
      <c r="HNS50" s="194"/>
      <c r="HNT50" s="194"/>
      <c r="HNU50" s="194"/>
      <c r="HNV50" s="194"/>
      <c r="HNW50" s="194"/>
      <c r="HNX50" s="194"/>
      <c r="HNY50" s="194"/>
      <c r="HNZ50" s="194"/>
      <c r="HOA50" s="194"/>
      <c r="HOB50" s="194"/>
      <c r="HOC50" s="194"/>
      <c r="HOD50" s="194"/>
      <c r="HOE50" s="194"/>
      <c r="HOF50" s="194"/>
      <c r="HOG50" s="194"/>
      <c r="HOH50" s="194"/>
      <c r="HOI50" s="194"/>
      <c r="HOJ50" s="194"/>
      <c r="HOK50" s="194"/>
      <c r="HOL50" s="194"/>
      <c r="HOM50" s="194"/>
      <c r="HON50" s="194"/>
      <c r="HOO50" s="194"/>
      <c r="HOP50" s="194"/>
      <c r="HOQ50" s="194"/>
      <c r="HOR50" s="194"/>
      <c r="HOS50" s="194"/>
      <c r="HOT50" s="194"/>
      <c r="HOU50" s="194"/>
      <c r="HOV50" s="194"/>
      <c r="HOW50" s="194"/>
      <c r="HOX50" s="194"/>
      <c r="HOY50" s="194"/>
      <c r="HOZ50" s="194"/>
      <c r="HPA50" s="194"/>
      <c r="HPB50" s="194"/>
      <c r="HPC50" s="194"/>
      <c r="HPD50" s="194"/>
      <c r="HPE50" s="194"/>
      <c r="HPF50" s="194"/>
      <c r="HPG50" s="194"/>
      <c r="HPH50" s="194"/>
      <c r="HPI50" s="194"/>
      <c r="HPJ50" s="194"/>
      <c r="HPK50" s="194"/>
      <c r="HPL50" s="194"/>
      <c r="HPM50" s="194"/>
      <c r="HPN50" s="194"/>
      <c r="HPO50" s="194"/>
      <c r="HPP50" s="194"/>
      <c r="HPQ50" s="194"/>
      <c r="HPR50" s="194"/>
      <c r="HPS50" s="194"/>
      <c r="HPT50" s="194"/>
      <c r="HPU50" s="194"/>
      <c r="HPV50" s="194"/>
      <c r="HPW50" s="194"/>
      <c r="HPX50" s="194"/>
      <c r="HPY50" s="194"/>
      <c r="HPZ50" s="194"/>
      <c r="HQA50" s="194"/>
      <c r="HQB50" s="194"/>
      <c r="HQC50" s="194"/>
      <c r="HQD50" s="194"/>
      <c r="HQE50" s="194"/>
      <c r="HQF50" s="194"/>
      <c r="HQG50" s="194"/>
      <c r="HQH50" s="194"/>
      <c r="HQI50" s="194"/>
      <c r="HQJ50" s="194"/>
      <c r="HQK50" s="194"/>
      <c r="HQL50" s="194"/>
      <c r="HQM50" s="194"/>
      <c r="HQN50" s="194"/>
      <c r="HQO50" s="194"/>
      <c r="HQP50" s="194"/>
      <c r="HQQ50" s="194"/>
      <c r="HQR50" s="194"/>
      <c r="HQS50" s="194"/>
      <c r="HQT50" s="194"/>
      <c r="HQU50" s="194"/>
      <c r="HQV50" s="194"/>
      <c r="HQW50" s="194"/>
      <c r="HQX50" s="194"/>
      <c r="HQY50" s="194"/>
      <c r="HQZ50" s="194"/>
      <c r="HRA50" s="194"/>
      <c r="HRB50" s="194"/>
      <c r="HRC50" s="194"/>
      <c r="HRD50" s="194"/>
      <c r="HRE50" s="194"/>
      <c r="HRF50" s="194"/>
      <c r="HRG50" s="194"/>
      <c r="HRH50" s="194"/>
      <c r="HRI50" s="194"/>
      <c r="HRJ50" s="194"/>
      <c r="HRK50" s="194"/>
      <c r="HRL50" s="194"/>
      <c r="HRM50" s="194"/>
      <c r="HRN50" s="194"/>
      <c r="HRO50" s="194"/>
      <c r="HRP50" s="194"/>
      <c r="HRQ50" s="194"/>
      <c r="HRR50" s="194"/>
      <c r="HRS50" s="194"/>
      <c r="HRT50" s="194"/>
      <c r="HRU50" s="194"/>
      <c r="HRV50" s="194"/>
      <c r="HRW50" s="194"/>
      <c r="HRX50" s="194"/>
      <c r="HRY50" s="194"/>
      <c r="HRZ50" s="194"/>
      <c r="HSA50" s="194"/>
      <c r="HSB50" s="194"/>
      <c r="HSC50" s="194"/>
      <c r="HSD50" s="194"/>
      <c r="HSE50" s="194"/>
      <c r="HSF50" s="194"/>
      <c r="HSG50" s="194"/>
      <c r="HSH50" s="194"/>
      <c r="HSI50" s="194"/>
      <c r="HSJ50" s="194"/>
      <c r="HSK50" s="194"/>
      <c r="HSL50" s="194"/>
      <c r="HSM50" s="194"/>
      <c r="HSN50" s="194"/>
      <c r="HSO50" s="194"/>
      <c r="HSP50" s="194"/>
      <c r="HSQ50" s="194"/>
      <c r="HSR50" s="194"/>
      <c r="HSS50" s="194"/>
      <c r="HST50" s="194"/>
      <c r="HSU50" s="194"/>
      <c r="HSV50" s="194"/>
      <c r="HSW50" s="194"/>
      <c r="HSX50" s="194"/>
      <c r="HSY50" s="194"/>
      <c r="HSZ50" s="194"/>
      <c r="HTA50" s="194"/>
      <c r="HTB50" s="194"/>
      <c r="HTC50" s="194"/>
      <c r="HTD50" s="194"/>
      <c r="HTE50" s="194"/>
      <c r="HTF50" s="194"/>
      <c r="HTG50" s="194"/>
      <c r="HTH50" s="194"/>
      <c r="HTI50" s="194"/>
      <c r="HTJ50" s="194"/>
      <c r="HTK50" s="194"/>
      <c r="HTL50" s="194"/>
      <c r="HTM50" s="194"/>
      <c r="HTN50" s="194"/>
      <c r="HTO50" s="194"/>
      <c r="HTP50" s="194"/>
      <c r="HTQ50" s="194"/>
      <c r="HTR50" s="194"/>
      <c r="HTS50" s="194"/>
      <c r="HTT50" s="194"/>
      <c r="HTU50" s="194"/>
      <c r="HTV50" s="194"/>
      <c r="HTW50" s="194"/>
      <c r="HTX50" s="194"/>
      <c r="HTY50" s="194"/>
      <c r="HTZ50" s="194"/>
      <c r="HUA50" s="194"/>
      <c r="HUB50" s="194"/>
      <c r="HUC50" s="194"/>
      <c r="HUD50" s="194"/>
      <c r="HUE50" s="194"/>
      <c r="HUF50" s="194"/>
      <c r="HUG50" s="194"/>
      <c r="HUH50" s="194"/>
      <c r="HUI50" s="194"/>
      <c r="HUJ50" s="194"/>
      <c r="HUK50" s="194"/>
      <c r="HUL50" s="194"/>
      <c r="HUM50" s="194"/>
      <c r="HUN50" s="194"/>
      <c r="HUO50" s="194"/>
      <c r="HUP50" s="194"/>
      <c r="HUQ50" s="194"/>
      <c r="HUR50" s="194"/>
      <c r="HUS50" s="194"/>
      <c r="HUT50" s="194"/>
      <c r="HUU50" s="194"/>
      <c r="HUV50" s="194"/>
      <c r="HUW50" s="194"/>
      <c r="HUX50" s="194"/>
      <c r="HUY50" s="194"/>
      <c r="HUZ50" s="194"/>
      <c r="HVA50" s="194"/>
      <c r="HVB50" s="194"/>
      <c r="HVC50" s="194"/>
      <c r="HVD50" s="194"/>
      <c r="HVE50" s="194"/>
      <c r="HVF50" s="194"/>
      <c r="HVG50" s="194"/>
      <c r="HVH50" s="194"/>
      <c r="HVI50" s="194"/>
      <c r="HVJ50" s="194"/>
      <c r="HVK50" s="194"/>
      <c r="HVL50" s="194"/>
      <c r="HVM50" s="194"/>
      <c r="HVN50" s="194"/>
      <c r="HVO50" s="194"/>
      <c r="HVP50" s="194"/>
      <c r="HVQ50" s="194"/>
      <c r="HVR50" s="194"/>
      <c r="HVS50" s="194"/>
      <c r="HVT50" s="194"/>
      <c r="HVU50" s="194"/>
      <c r="HVV50" s="194"/>
      <c r="HVW50" s="194"/>
      <c r="HVX50" s="194"/>
      <c r="HVY50" s="194"/>
      <c r="HVZ50" s="194"/>
      <c r="HWA50" s="194"/>
      <c r="HWB50" s="194"/>
      <c r="HWC50" s="194"/>
      <c r="HWD50" s="194"/>
      <c r="HWE50" s="194"/>
      <c r="HWF50" s="194"/>
      <c r="HWG50" s="194"/>
      <c r="HWH50" s="194"/>
      <c r="HWI50" s="194"/>
      <c r="HWJ50" s="194"/>
      <c r="HWK50" s="194"/>
      <c r="HWL50" s="194"/>
      <c r="HWM50" s="194"/>
      <c r="HWN50" s="194"/>
      <c r="HWO50" s="194"/>
      <c r="HWP50" s="194"/>
      <c r="HWQ50" s="194"/>
      <c r="HWR50" s="194"/>
      <c r="HWS50" s="194"/>
      <c r="HWT50" s="194"/>
      <c r="HWU50" s="194"/>
      <c r="HWV50" s="194"/>
      <c r="HWW50" s="194"/>
      <c r="HWX50" s="194"/>
      <c r="HWY50" s="194"/>
      <c r="HWZ50" s="194"/>
      <c r="HXA50" s="194"/>
      <c r="HXB50" s="194"/>
      <c r="HXC50" s="194"/>
      <c r="HXD50" s="194"/>
      <c r="HXE50" s="194"/>
      <c r="HXF50" s="194"/>
      <c r="HXG50" s="194"/>
      <c r="HXH50" s="194"/>
      <c r="HXI50" s="194"/>
      <c r="HXJ50" s="194"/>
      <c r="HXK50" s="194"/>
      <c r="HXL50" s="194"/>
      <c r="HXM50" s="194"/>
      <c r="HXN50" s="194"/>
      <c r="HXO50" s="194"/>
      <c r="HXP50" s="194"/>
      <c r="HXQ50" s="194"/>
      <c r="HXR50" s="194"/>
      <c r="HXS50" s="194"/>
      <c r="HXT50" s="194"/>
      <c r="HXU50" s="194"/>
      <c r="HXV50" s="194"/>
      <c r="HXW50" s="194"/>
      <c r="HXX50" s="194"/>
      <c r="HXY50" s="194"/>
      <c r="HXZ50" s="194"/>
      <c r="HYA50" s="194"/>
      <c r="HYB50" s="194"/>
      <c r="HYC50" s="194"/>
      <c r="HYD50" s="194"/>
      <c r="HYE50" s="194"/>
      <c r="HYF50" s="194"/>
      <c r="HYG50" s="194"/>
      <c r="HYH50" s="194"/>
      <c r="HYI50" s="194"/>
      <c r="HYJ50" s="194"/>
      <c r="HYK50" s="194"/>
      <c r="HYL50" s="194"/>
      <c r="HYM50" s="194"/>
      <c r="HYN50" s="194"/>
      <c r="HYO50" s="194"/>
      <c r="HYP50" s="194"/>
      <c r="HYQ50" s="194"/>
      <c r="HYR50" s="194"/>
      <c r="HYS50" s="194"/>
      <c r="HYT50" s="194"/>
      <c r="HYU50" s="194"/>
      <c r="HYV50" s="194"/>
      <c r="HYW50" s="194"/>
      <c r="HYX50" s="194"/>
      <c r="HYY50" s="194"/>
      <c r="HYZ50" s="194"/>
      <c r="HZA50" s="194"/>
      <c r="HZB50" s="194"/>
      <c r="HZC50" s="194"/>
      <c r="HZD50" s="194"/>
      <c r="HZE50" s="194"/>
      <c r="HZF50" s="194"/>
      <c r="HZG50" s="194"/>
      <c r="HZH50" s="194"/>
      <c r="HZI50" s="194"/>
      <c r="HZJ50" s="194"/>
      <c r="HZK50" s="194"/>
      <c r="HZL50" s="194"/>
      <c r="HZM50" s="194"/>
      <c r="HZN50" s="194"/>
      <c r="HZO50" s="194"/>
      <c r="HZP50" s="194"/>
      <c r="HZQ50" s="194"/>
      <c r="HZR50" s="194"/>
      <c r="HZS50" s="194"/>
      <c r="HZT50" s="194"/>
      <c r="HZU50" s="194"/>
      <c r="HZV50" s="194"/>
      <c r="HZW50" s="194"/>
      <c r="HZX50" s="194"/>
      <c r="HZY50" s="194"/>
      <c r="HZZ50" s="194"/>
      <c r="IAA50" s="194"/>
      <c r="IAB50" s="194"/>
      <c r="IAC50" s="194"/>
      <c r="IAD50" s="194"/>
      <c r="IAE50" s="194"/>
      <c r="IAF50" s="194"/>
      <c r="IAG50" s="194"/>
      <c r="IAH50" s="194"/>
      <c r="IAI50" s="194"/>
      <c r="IAJ50" s="194"/>
      <c r="IAK50" s="194"/>
      <c r="IAL50" s="194"/>
      <c r="IAM50" s="194"/>
      <c r="IAN50" s="194"/>
      <c r="IAO50" s="194"/>
      <c r="IAP50" s="194"/>
      <c r="IAQ50" s="194"/>
      <c r="IAR50" s="194"/>
      <c r="IAS50" s="194"/>
      <c r="IAT50" s="194"/>
      <c r="IAU50" s="194"/>
      <c r="IAV50" s="194"/>
      <c r="IAW50" s="194"/>
      <c r="IAX50" s="194"/>
      <c r="IAY50" s="194"/>
      <c r="IAZ50" s="194"/>
      <c r="IBA50" s="194"/>
      <c r="IBB50" s="194"/>
      <c r="IBC50" s="194"/>
      <c r="IBD50" s="194"/>
      <c r="IBE50" s="194"/>
      <c r="IBF50" s="194"/>
      <c r="IBG50" s="194"/>
      <c r="IBH50" s="194"/>
      <c r="IBI50" s="194"/>
      <c r="IBJ50" s="194"/>
      <c r="IBK50" s="194"/>
      <c r="IBL50" s="194"/>
      <c r="IBM50" s="194"/>
      <c r="IBN50" s="194"/>
      <c r="IBO50" s="194"/>
      <c r="IBP50" s="194"/>
      <c r="IBQ50" s="194"/>
      <c r="IBR50" s="194"/>
      <c r="IBS50" s="194"/>
      <c r="IBT50" s="194"/>
      <c r="IBU50" s="194"/>
      <c r="IBV50" s="194"/>
      <c r="IBW50" s="194"/>
      <c r="IBX50" s="194"/>
      <c r="IBY50" s="194"/>
      <c r="IBZ50" s="194"/>
      <c r="ICA50" s="194"/>
      <c r="ICB50" s="194"/>
      <c r="ICC50" s="194"/>
      <c r="ICD50" s="194"/>
      <c r="ICE50" s="194"/>
      <c r="ICF50" s="194"/>
      <c r="ICG50" s="194"/>
      <c r="ICH50" s="194"/>
      <c r="ICI50" s="194"/>
      <c r="ICJ50" s="194"/>
      <c r="ICK50" s="194"/>
      <c r="ICL50" s="194"/>
      <c r="ICM50" s="194"/>
      <c r="ICN50" s="194"/>
      <c r="ICO50" s="194"/>
      <c r="ICP50" s="194"/>
      <c r="ICQ50" s="194"/>
      <c r="ICR50" s="194"/>
      <c r="ICS50" s="194"/>
      <c r="ICT50" s="194"/>
      <c r="ICU50" s="194"/>
      <c r="ICV50" s="194"/>
      <c r="ICW50" s="194"/>
      <c r="ICX50" s="194"/>
      <c r="ICY50" s="194"/>
      <c r="ICZ50" s="194"/>
      <c r="IDA50" s="194"/>
      <c r="IDB50" s="194"/>
      <c r="IDC50" s="194"/>
      <c r="IDD50" s="194"/>
      <c r="IDE50" s="194"/>
      <c r="IDF50" s="194"/>
      <c r="IDG50" s="194"/>
      <c r="IDH50" s="194"/>
      <c r="IDI50" s="194"/>
      <c r="IDJ50" s="194"/>
      <c r="IDK50" s="194"/>
      <c r="IDL50" s="194"/>
      <c r="IDM50" s="194"/>
      <c r="IDN50" s="194"/>
      <c r="IDO50" s="194"/>
      <c r="IDP50" s="194"/>
      <c r="IDQ50" s="194"/>
      <c r="IDR50" s="194"/>
      <c r="IDS50" s="194"/>
      <c r="IDT50" s="194"/>
      <c r="IDU50" s="194"/>
      <c r="IDV50" s="194"/>
      <c r="IDW50" s="194"/>
      <c r="IDX50" s="194"/>
      <c r="IDY50" s="194"/>
      <c r="IDZ50" s="194"/>
      <c r="IEA50" s="194"/>
      <c r="IEB50" s="194"/>
      <c r="IEC50" s="194"/>
      <c r="IED50" s="194"/>
      <c r="IEE50" s="194"/>
      <c r="IEF50" s="194"/>
      <c r="IEG50" s="194"/>
      <c r="IEH50" s="194"/>
      <c r="IEI50" s="194"/>
      <c r="IEJ50" s="194"/>
      <c r="IEK50" s="194"/>
      <c r="IEL50" s="194"/>
      <c r="IEM50" s="194"/>
      <c r="IEN50" s="194"/>
      <c r="IEO50" s="194"/>
      <c r="IEP50" s="194"/>
      <c r="IEQ50" s="194"/>
      <c r="IER50" s="194"/>
      <c r="IES50" s="194"/>
      <c r="IET50" s="194"/>
      <c r="IEU50" s="194"/>
      <c r="IEV50" s="194"/>
      <c r="IEW50" s="194"/>
      <c r="IEX50" s="194"/>
      <c r="IEY50" s="194"/>
      <c r="IEZ50" s="194"/>
      <c r="IFA50" s="194"/>
      <c r="IFB50" s="194"/>
      <c r="IFC50" s="194"/>
      <c r="IFD50" s="194"/>
      <c r="IFE50" s="194"/>
      <c r="IFF50" s="194"/>
      <c r="IFG50" s="194"/>
      <c r="IFH50" s="194"/>
      <c r="IFI50" s="194"/>
      <c r="IFJ50" s="194"/>
      <c r="IFK50" s="194"/>
      <c r="IFL50" s="194"/>
      <c r="IFM50" s="194"/>
      <c r="IFN50" s="194"/>
      <c r="IFO50" s="194"/>
      <c r="IFP50" s="194"/>
      <c r="IFQ50" s="194"/>
      <c r="IFR50" s="194"/>
      <c r="IFS50" s="194"/>
      <c r="IFT50" s="194"/>
      <c r="IFU50" s="194"/>
      <c r="IFV50" s="194"/>
      <c r="IFW50" s="194"/>
      <c r="IFX50" s="194"/>
      <c r="IFY50" s="194"/>
      <c r="IFZ50" s="194"/>
      <c r="IGA50" s="194"/>
      <c r="IGB50" s="194"/>
      <c r="IGC50" s="194"/>
      <c r="IGD50" s="194"/>
      <c r="IGE50" s="194"/>
      <c r="IGF50" s="194"/>
      <c r="IGG50" s="194"/>
      <c r="IGH50" s="194"/>
      <c r="IGI50" s="194"/>
      <c r="IGJ50" s="194"/>
      <c r="IGK50" s="194"/>
      <c r="IGL50" s="194"/>
      <c r="IGM50" s="194"/>
      <c r="IGN50" s="194"/>
      <c r="IGO50" s="194"/>
      <c r="IGP50" s="194"/>
      <c r="IGQ50" s="194"/>
      <c r="IGR50" s="194"/>
      <c r="IGS50" s="194"/>
      <c r="IGT50" s="194"/>
      <c r="IGU50" s="194"/>
      <c r="IGV50" s="194"/>
      <c r="IGW50" s="194"/>
      <c r="IGX50" s="194"/>
      <c r="IGY50" s="194"/>
      <c r="IGZ50" s="194"/>
      <c r="IHA50" s="194"/>
      <c r="IHB50" s="194"/>
      <c r="IHC50" s="194"/>
      <c r="IHD50" s="194"/>
      <c r="IHE50" s="194"/>
      <c r="IHF50" s="194"/>
      <c r="IHG50" s="194"/>
      <c r="IHH50" s="194"/>
      <c r="IHI50" s="194"/>
      <c r="IHJ50" s="194"/>
      <c r="IHK50" s="194"/>
      <c r="IHL50" s="194"/>
      <c r="IHM50" s="194"/>
      <c r="IHN50" s="194"/>
      <c r="IHO50" s="194"/>
      <c r="IHP50" s="194"/>
      <c r="IHQ50" s="194"/>
      <c r="IHR50" s="194"/>
      <c r="IHS50" s="194"/>
      <c r="IHT50" s="194"/>
      <c r="IHU50" s="194"/>
      <c r="IHV50" s="194"/>
      <c r="IHW50" s="194"/>
      <c r="IHX50" s="194"/>
      <c r="IHY50" s="194"/>
      <c r="IHZ50" s="194"/>
      <c r="IIA50" s="194"/>
      <c r="IIB50" s="194"/>
      <c r="IIC50" s="194"/>
      <c r="IID50" s="194"/>
      <c r="IIE50" s="194"/>
      <c r="IIF50" s="194"/>
      <c r="IIG50" s="194"/>
      <c r="IIH50" s="194"/>
      <c r="III50" s="194"/>
      <c r="IIJ50" s="194"/>
      <c r="IIK50" s="194"/>
      <c r="IIL50" s="194"/>
      <c r="IIM50" s="194"/>
      <c r="IIN50" s="194"/>
      <c r="IIO50" s="194"/>
      <c r="IIP50" s="194"/>
      <c r="IIQ50" s="194"/>
      <c r="IIR50" s="194"/>
      <c r="IIS50" s="194"/>
      <c r="IIT50" s="194"/>
      <c r="IIU50" s="194"/>
      <c r="IIV50" s="194"/>
      <c r="IIW50" s="194"/>
      <c r="IIX50" s="194"/>
      <c r="IIY50" s="194"/>
      <c r="IIZ50" s="194"/>
      <c r="IJA50" s="194"/>
      <c r="IJB50" s="194"/>
      <c r="IJC50" s="194"/>
      <c r="IJD50" s="194"/>
      <c r="IJE50" s="194"/>
      <c r="IJF50" s="194"/>
      <c r="IJG50" s="194"/>
      <c r="IJH50" s="194"/>
      <c r="IJI50" s="194"/>
      <c r="IJJ50" s="194"/>
      <c r="IJK50" s="194"/>
      <c r="IJL50" s="194"/>
      <c r="IJM50" s="194"/>
      <c r="IJN50" s="194"/>
      <c r="IJO50" s="194"/>
      <c r="IJP50" s="194"/>
      <c r="IJQ50" s="194"/>
      <c r="IJR50" s="194"/>
      <c r="IJS50" s="194"/>
      <c r="IJT50" s="194"/>
      <c r="IJU50" s="194"/>
      <c r="IJV50" s="194"/>
      <c r="IJW50" s="194"/>
      <c r="IJX50" s="194"/>
      <c r="IJY50" s="194"/>
      <c r="IJZ50" s="194"/>
      <c r="IKA50" s="194"/>
      <c r="IKB50" s="194"/>
      <c r="IKC50" s="194"/>
      <c r="IKD50" s="194"/>
      <c r="IKE50" s="194"/>
      <c r="IKF50" s="194"/>
      <c r="IKG50" s="194"/>
      <c r="IKH50" s="194"/>
      <c r="IKI50" s="194"/>
      <c r="IKJ50" s="194"/>
      <c r="IKK50" s="194"/>
      <c r="IKL50" s="194"/>
      <c r="IKM50" s="194"/>
      <c r="IKN50" s="194"/>
      <c r="IKO50" s="194"/>
      <c r="IKP50" s="194"/>
      <c r="IKQ50" s="194"/>
      <c r="IKR50" s="194"/>
      <c r="IKS50" s="194"/>
      <c r="IKT50" s="194"/>
      <c r="IKU50" s="194"/>
      <c r="IKV50" s="194"/>
      <c r="IKW50" s="194"/>
      <c r="IKX50" s="194"/>
      <c r="IKY50" s="194"/>
      <c r="IKZ50" s="194"/>
      <c r="ILA50" s="194"/>
      <c r="ILB50" s="194"/>
      <c r="ILC50" s="194"/>
      <c r="ILD50" s="194"/>
      <c r="ILE50" s="194"/>
      <c r="ILF50" s="194"/>
      <c r="ILG50" s="194"/>
      <c r="ILH50" s="194"/>
      <c r="ILI50" s="194"/>
      <c r="ILJ50" s="194"/>
      <c r="ILK50" s="194"/>
      <c r="ILL50" s="194"/>
      <c r="ILM50" s="194"/>
      <c r="ILN50" s="194"/>
      <c r="ILO50" s="194"/>
      <c r="ILP50" s="194"/>
      <c r="ILQ50" s="194"/>
      <c r="ILR50" s="194"/>
      <c r="ILS50" s="194"/>
      <c r="ILT50" s="194"/>
      <c r="ILU50" s="194"/>
      <c r="ILV50" s="194"/>
      <c r="ILW50" s="194"/>
      <c r="ILX50" s="194"/>
      <c r="ILY50" s="194"/>
      <c r="ILZ50" s="194"/>
      <c r="IMA50" s="194"/>
      <c r="IMB50" s="194"/>
      <c r="IMC50" s="194"/>
      <c r="IMD50" s="194"/>
      <c r="IME50" s="194"/>
      <c r="IMF50" s="194"/>
      <c r="IMG50" s="194"/>
      <c r="IMH50" s="194"/>
      <c r="IMI50" s="194"/>
      <c r="IMJ50" s="194"/>
      <c r="IMK50" s="194"/>
      <c r="IML50" s="194"/>
      <c r="IMM50" s="194"/>
      <c r="IMN50" s="194"/>
      <c r="IMO50" s="194"/>
      <c r="IMP50" s="194"/>
      <c r="IMQ50" s="194"/>
      <c r="IMR50" s="194"/>
      <c r="IMS50" s="194"/>
      <c r="IMT50" s="194"/>
      <c r="IMU50" s="194"/>
      <c r="IMV50" s="194"/>
      <c r="IMW50" s="194"/>
      <c r="IMX50" s="194"/>
      <c r="IMY50" s="194"/>
      <c r="IMZ50" s="194"/>
      <c r="INA50" s="194"/>
      <c r="INB50" s="194"/>
      <c r="INC50" s="194"/>
      <c r="IND50" s="194"/>
      <c r="INE50" s="194"/>
      <c r="INF50" s="194"/>
      <c r="ING50" s="194"/>
      <c r="INH50" s="194"/>
      <c r="INI50" s="194"/>
      <c r="INJ50" s="194"/>
      <c r="INK50" s="194"/>
      <c r="INL50" s="194"/>
      <c r="INM50" s="194"/>
      <c r="INN50" s="194"/>
      <c r="INO50" s="194"/>
      <c r="INP50" s="194"/>
      <c r="INQ50" s="194"/>
      <c r="INR50" s="194"/>
      <c r="INS50" s="194"/>
      <c r="INT50" s="194"/>
      <c r="INU50" s="194"/>
      <c r="INV50" s="194"/>
      <c r="INW50" s="194"/>
      <c r="INX50" s="194"/>
      <c r="INY50" s="194"/>
      <c r="INZ50" s="194"/>
      <c r="IOA50" s="194"/>
      <c r="IOB50" s="194"/>
      <c r="IOC50" s="194"/>
      <c r="IOD50" s="194"/>
      <c r="IOE50" s="194"/>
      <c r="IOF50" s="194"/>
      <c r="IOG50" s="194"/>
      <c r="IOH50" s="194"/>
      <c r="IOI50" s="194"/>
      <c r="IOJ50" s="194"/>
      <c r="IOK50" s="194"/>
      <c r="IOL50" s="194"/>
      <c r="IOM50" s="194"/>
      <c r="ION50" s="194"/>
      <c r="IOO50" s="194"/>
      <c r="IOP50" s="194"/>
      <c r="IOQ50" s="194"/>
      <c r="IOR50" s="194"/>
      <c r="IOS50" s="194"/>
      <c r="IOT50" s="194"/>
      <c r="IOU50" s="194"/>
      <c r="IOV50" s="194"/>
      <c r="IOW50" s="194"/>
      <c r="IOX50" s="194"/>
      <c r="IOY50" s="194"/>
      <c r="IOZ50" s="194"/>
      <c r="IPA50" s="194"/>
      <c r="IPB50" s="194"/>
      <c r="IPC50" s="194"/>
      <c r="IPD50" s="194"/>
      <c r="IPE50" s="194"/>
      <c r="IPF50" s="194"/>
      <c r="IPG50" s="194"/>
      <c r="IPH50" s="194"/>
      <c r="IPI50" s="194"/>
      <c r="IPJ50" s="194"/>
      <c r="IPK50" s="194"/>
      <c r="IPL50" s="194"/>
      <c r="IPM50" s="194"/>
      <c r="IPN50" s="194"/>
      <c r="IPO50" s="194"/>
      <c r="IPP50" s="194"/>
      <c r="IPQ50" s="194"/>
      <c r="IPR50" s="194"/>
      <c r="IPS50" s="194"/>
      <c r="IPT50" s="194"/>
      <c r="IPU50" s="194"/>
      <c r="IPV50" s="194"/>
      <c r="IPW50" s="194"/>
      <c r="IPX50" s="194"/>
      <c r="IPY50" s="194"/>
      <c r="IPZ50" s="194"/>
      <c r="IQA50" s="194"/>
      <c r="IQB50" s="194"/>
      <c r="IQC50" s="194"/>
      <c r="IQD50" s="194"/>
      <c r="IQE50" s="194"/>
      <c r="IQF50" s="194"/>
      <c r="IQG50" s="194"/>
      <c r="IQH50" s="194"/>
      <c r="IQI50" s="194"/>
      <c r="IQJ50" s="194"/>
      <c r="IQK50" s="194"/>
      <c r="IQL50" s="194"/>
      <c r="IQM50" s="194"/>
      <c r="IQN50" s="194"/>
      <c r="IQO50" s="194"/>
      <c r="IQP50" s="194"/>
      <c r="IQQ50" s="194"/>
      <c r="IQR50" s="194"/>
      <c r="IQS50" s="194"/>
      <c r="IQT50" s="194"/>
      <c r="IQU50" s="194"/>
      <c r="IQV50" s="194"/>
      <c r="IQW50" s="194"/>
      <c r="IQX50" s="194"/>
      <c r="IQY50" s="194"/>
      <c r="IQZ50" s="194"/>
      <c r="IRA50" s="194"/>
      <c r="IRB50" s="194"/>
      <c r="IRC50" s="194"/>
      <c r="IRD50" s="194"/>
      <c r="IRE50" s="194"/>
      <c r="IRF50" s="194"/>
      <c r="IRG50" s="194"/>
      <c r="IRH50" s="194"/>
      <c r="IRI50" s="194"/>
      <c r="IRJ50" s="194"/>
      <c r="IRK50" s="194"/>
      <c r="IRL50" s="194"/>
      <c r="IRM50" s="194"/>
      <c r="IRN50" s="194"/>
      <c r="IRO50" s="194"/>
      <c r="IRP50" s="194"/>
      <c r="IRQ50" s="194"/>
      <c r="IRR50" s="194"/>
      <c r="IRS50" s="194"/>
      <c r="IRT50" s="194"/>
      <c r="IRU50" s="194"/>
      <c r="IRV50" s="194"/>
      <c r="IRW50" s="194"/>
      <c r="IRX50" s="194"/>
      <c r="IRY50" s="194"/>
      <c r="IRZ50" s="194"/>
      <c r="ISA50" s="194"/>
      <c r="ISB50" s="194"/>
      <c r="ISC50" s="194"/>
      <c r="ISD50" s="194"/>
      <c r="ISE50" s="194"/>
      <c r="ISF50" s="194"/>
      <c r="ISG50" s="194"/>
      <c r="ISH50" s="194"/>
      <c r="ISI50" s="194"/>
      <c r="ISJ50" s="194"/>
      <c r="ISK50" s="194"/>
      <c r="ISL50" s="194"/>
      <c r="ISM50" s="194"/>
      <c r="ISN50" s="194"/>
      <c r="ISO50" s="194"/>
      <c r="ISP50" s="194"/>
      <c r="ISQ50" s="194"/>
      <c r="ISR50" s="194"/>
      <c r="ISS50" s="194"/>
      <c r="IST50" s="194"/>
      <c r="ISU50" s="194"/>
      <c r="ISV50" s="194"/>
      <c r="ISW50" s="194"/>
      <c r="ISX50" s="194"/>
      <c r="ISY50" s="194"/>
      <c r="ISZ50" s="194"/>
      <c r="ITA50" s="194"/>
      <c r="ITB50" s="194"/>
      <c r="ITC50" s="194"/>
      <c r="ITD50" s="194"/>
      <c r="ITE50" s="194"/>
      <c r="ITF50" s="194"/>
      <c r="ITG50" s="194"/>
      <c r="ITH50" s="194"/>
      <c r="ITI50" s="194"/>
      <c r="ITJ50" s="194"/>
      <c r="ITK50" s="194"/>
      <c r="ITL50" s="194"/>
      <c r="ITM50" s="194"/>
      <c r="ITN50" s="194"/>
      <c r="ITO50" s="194"/>
      <c r="ITP50" s="194"/>
      <c r="ITQ50" s="194"/>
      <c r="ITR50" s="194"/>
      <c r="ITS50" s="194"/>
      <c r="ITT50" s="194"/>
      <c r="ITU50" s="194"/>
      <c r="ITV50" s="194"/>
      <c r="ITW50" s="194"/>
      <c r="ITX50" s="194"/>
      <c r="ITY50" s="194"/>
      <c r="ITZ50" s="194"/>
      <c r="IUA50" s="194"/>
      <c r="IUB50" s="194"/>
      <c r="IUC50" s="194"/>
      <c r="IUD50" s="194"/>
      <c r="IUE50" s="194"/>
      <c r="IUF50" s="194"/>
      <c r="IUG50" s="194"/>
      <c r="IUH50" s="194"/>
      <c r="IUI50" s="194"/>
      <c r="IUJ50" s="194"/>
      <c r="IUK50" s="194"/>
      <c r="IUL50" s="194"/>
      <c r="IUM50" s="194"/>
      <c r="IUN50" s="194"/>
      <c r="IUO50" s="194"/>
      <c r="IUP50" s="194"/>
      <c r="IUQ50" s="194"/>
      <c r="IUR50" s="194"/>
      <c r="IUS50" s="194"/>
      <c r="IUT50" s="194"/>
      <c r="IUU50" s="194"/>
      <c r="IUV50" s="194"/>
      <c r="IUW50" s="194"/>
      <c r="IUX50" s="194"/>
      <c r="IUY50" s="194"/>
      <c r="IUZ50" s="194"/>
      <c r="IVA50" s="194"/>
      <c r="IVB50" s="194"/>
      <c r="IVC50" s="194"/>
      <c r="IVD50" s="194"/>
      <c r="IVE50" s="194"/>
      <c r="IVF50" s="194"/>
      <c r="IVG50" s="194"/>
      <c r="IVH50" s="194"/>
      <c r="IVI50" s="194"/>
      <c r="IVJ50" s="194"/>
      <c r="IVK50" s="194"/>
      <c r="IVL50" s="194"/>
      <c r="IVM50" s="194"/>
      <c r="IVN50" s="194"/>
      <c r="IVO50" s="194"/>
      <c r="IVP50" s="194"/>
      <c r="IVQ50" s="194"/>
      <c r="IVR50" s="194"/>
      <c r="IVS50" s="194"/>
      <c r="IVT50" s="194"/>
      <c r="IVU50" s="194"/>
      <c r="IVV50" s="194"/>
      <c r="IVW50" s="194"/>
      <c r="IVX50" s="194"/>
      <c r="IVY50" s="194"/>
      <c r="IVZ50" s="194"/>
      <c r="IWA50" s="194"/>
      <c r="IWB50" s="194"/>
      <c r="IWC50" s="194"/>
      <c r="IWD50" s="194"/>
      <c r="IWE50" s="194"/>
      <c r="IWF50" s="194"/>
      <c r="IWG50" s="194"/>
      <c r="IWH50" s="194"/>
      <c r="IWI50" s="194"/>
      <c r="IWJ50" s="194"/>
      <c r="IWK50" s="194"/>
      <c r="IWL50" s="194"/>
      <c r="IWM50" s="194"/>
      <c r="IWN50" s="194"/>
      <c r="IWO50" s="194"/>
      <c r="IWP50" s="194"/>
      <c r="IWQ50" s="194"/>
      <c r="IWR50" s="194"/>
      <c r="IWS50" s="194"/>
      <c r="IWT50" s="194"/>
      <c r="IWU50" s="194"/>
      <c r="IWV50" s="194"/>
      <c r="IWW50" s="194"/>
      <c r="IWX50" s="194"/>
      <c r="IWY50" s="194"/>
      <c r="IWZ50" s="194"/>
      <c r="IXA50" s="194"/>
      <c r="IXB50" s="194"/>
      <c r="IXC50" s="194"/>
      <c r="IXD50" s="194"/>
      <c r="IXE50" s="194"/>
      <c r="IXF50" s="194"/>
      <c r="IXG50" s="194"/>
      <c r="IXH50" s="194"/>
      <c r="IXI50" s="194"/>
      <c r="IXJ50" s="194"/>
      <c r="IXK50" s="194"/>
      <c r="IXL50" s="194"/>
      <c r="IXM50" s="194"/>
      <c r="IXN50" s="194"/>
      <c r="IXO50" s="194"/>
      <c r="IXP50" s="194"/>
      <c r="IXQ50" s="194"/>
      <c r="IXR50" s="194"/>
      <c r="IXS50" s="194"/>
      <c r="IXT50" s="194"/>
      <c r="IXU50" s="194"/>
      <c r="IXV50" s="194"/>
      <c r="IXW50" s="194"/>
      <c r="IXX50" s="194"/>
      <c r="IXY50" s="194"/>
      <c r="IXZ50" s="194"/>
      <c r="IYA50" s="194"/>
      <c r="IYB50" s="194"/>
      <c r="IYC50" s="194"/>
      <c r="IYD50" s="194"/>
      <c r="IYE50" s="194"/>
      <c r="IYF50" s="194"/>
      <c r="IYG50" s="194"/>
      <c r="IYH50" s="194"/>
      <c r="IYI50" s="194"/>
      <c r="IYJ50" s="194"/>
      <c r="IYK50" s="194"/>
      <c r="IYL50" s="194"/>
      <c r="IYM50" s="194"/>
      <c r="IYN50" s="194"/>
      <c r="IYO50" s="194"/>
      <c r="IYP50" s="194"/>
      <c r="IYQ50" s="194"/>
      <c r="IYR50" s="194"/>
      <c r="IYS50" s="194"/>
      <c r="IYT50" s="194"/>
      <c r="IYU50" s="194"/>
      <c r="IYV50" s="194"/>
      <c r="IYW50" s="194"/>
      <c r="IYX50" s="194"/>
      <c r="IYY50" s="194"/>
      <c r="IYZ50" s="194"/>
      <c r="IZA50" s="194"/>
      <c r="IZB50" s="194"/>
      <c r="IZC50" s="194"/>
      <c r="IZD50" s="194"/>
      <c r="IZE50" s="194"/>
      <c r="IZF50" s="194"/>
      <c r="IZG50" s="194"/>
      <c r="IZH50" s="194"/>
      <c r="IZI50" s="194"/>
      <c r="IZJ50" s="194"/>
      <c r="IZK50" s="194"/>
      <c r="IZL50" s="194"/>
      <c r="IZM50" s="194"/>
      <c r="IZN50" s="194"/>
      <c r="IZO50" s="194"/>
      <c r="IZP50" s="194"/>
      <c r="IZQ50" s="194"/>
      <c r="IZR50" s="194"/>
      <c r="IZS50" s="194"/>
      <c r="IZT50" s="194"/>
      <c r="IZU50" s="194"/>
      <c r="IZV50" s="194"/>
      <c r="IZW50" s="194"/>
      <c r="IZX50" s="194"/>
      <c r="IZY50" s="194"/>
      <c r="IZZ50" s="194"/>
      <c r="JAA50" s="194"/>
      <c r="JAB50" s="194"/>
      <c r="JAC50" s="194"/>
      <c r="JAD50" s="194"/>
      <c r="JAE50" s="194"/>
      <c r="JAF50" s="194"/>
      <c r="JAG50" s="194"/>
      <c r="JAH50" s="194"/>
      <c r="JAI50" s="194"/>
      <c r="JAJ50" s="194"/>
      <c r="JAK50" s="194"/>
      <c r="JAL50" s="194"/>
      <c r="JAM50" s="194"/>
      <c r="JAN50" s="194"/>
      <c r="JAO50" s="194"/>
      <c r="JAP50" s="194"/>
      <c r="JAQ50" s="194"/>
      <c r="JAR50" s="194"/>
      <c r="JAS50" s="194"/>
      <c r="JAT50" s="194"/>
      <c r="JAU50" s="194"/>
      <c r="JAV50" s="194"/>
      <c r="JAW50" s="194"/>
      <c r="JAX50" s="194"/>
      <c r="JAY50" s="194"/>
      <c r="JAZ50" s="194"/>
      <c r="JBA50" s="194"/>
      <c r="JBB50" s="194"/>
      <c r="JBC50" s="194"/>
      <c r="JBD50" s="194"/>
      <c r="JBE50" s="194"/>
      <c r="JBF50" s="194"/>
      <c r="JBG50" s="194"/>
      <c r="JBH50" s="194"/>
      <c r="JBI50" s="194"/>
      <c r="JBJ50" s="194"/>
      <c r="JBK50" s="194"/>
      <c r="JBL50" s="194"/>
      <c r="JBM50" s="194"/>
      <c r="JBN50" s="194"/>
      <c r="JBO50" s="194"/>
      <c r="JBP50" s="194"/>
      <c r="JBQ50" s="194"/>
      <c r="JBR50" s="194"/>
      <c r="JBS50" s="194"/>
      <c r="JBT50" s="194"/>
      <c r="JBU50" s="194"/>
      <c r="JBV50" s="194"/>
      <c r="JBW50" s="194"/>
      <c r="JBX50" s="194"/>
      <c r="JBY50" s="194"/>
      <c r="JBZ50" s="194"/>
      <c r="JCA50" s="194"/>
      <c r="JCB50" s="194"/>
      <c r="JCC50" s="194"/>
      <c r="JCD50" s="194"/>
      <c r="JCE50" s="194"/>
      <c r="JCF50" s="194"/>
      <c r="JCG50" s="194"/>
      <c r="JCH50" s="194"/>
      <c r="JCI50" s="194"/>
      <c r="JCJ50" s="194"/>
      <c r="JCK50" s="194"/>
      <c r="JCL50" s="194"/>
      <c r="JCM50" s="194"/>
      <c r="JCN50" s="194"/>
      <c r="JCO50" s="194"/>
      <c r="JCP50" s="194"/>
      <c r="JCQ50" s="194"/>
      <c r="JCR50" s="194"/>
      <c r="JCS50" s="194"/>
      <c r="JCT50" s="194"/>
      <c r="JCU50" s="194"/>
      <c r="JCV50" s="194"/>
      <c r="JCW50" s="194"/>
      <c r="JCX50" s="194"/>
      <c r="JCY50" s="194"/>
      <c r="JCZ50" s="194"/>
      <c r="JDA50" s="194"/>
      <c r="JDB50" s="194"/>
      <c r="JDC50" s="194"/>
      <c r="JDD50" s="194"/>
      <c r="JDE50" s="194"/>
      <c r="JDF50" s="194"/>
      <c r="JDG50" s="194"/>
      <c r="JDH50" s="194"/>
      <c r="JDI50" s="194"/>
      <c r="JDJ50" s="194"/>
      <c r="JDK50" s="194"/>
      <c r="JDL50" s="194"/>
      <c r="JDM50" s="194"/>
      <c r="JDN50" s="194"/>
      <c r="JDO50" s="194"/>
      <c r="JDP50" s="194"/>
      <c r="JDQ50" s="194"/>
      <c r="JDR50" s="194"/>
      <c r="JDS50" s="194"/>
      <c r="JDT50" s="194"/>
      <c r="JDU50" s="194"/>
      <c r="JDV50" s="194"/>
      <c r="JDW50" s="194"/>
      <c r="JDX50" s="194"/>
      <c r="JDY50" s="194"/>
      <c r="JDZ50" s="194"/>
      <c r="JEA50" s="194"/>
      <c r="JEB50" s="194"/>
      <c r="JEC50" s="194"/>
      <c r="JED50" s="194"/>
      <c r="JEE50" s="194"/>
      <c r="JEF50" s="194"/>
      <c r="JEG50" s="194"/>
      <c r="JEH50" s="194"/>
      <c r="JEI50" s="194"/>
      <c r="JEJ50" s="194"/>
      <c r="JEK50" s="194"/>
      <c r="JEL50" s="194"/>
      <c r="JEM50" s="194"/>
      <c r="JEN50" s="194"/>
      <c r="JEO50" s="194"/>
      <c r="JEP50" s="194"/>
      <c r="JEQ50" s="194"/>
      <c r="JER50" s="194"/>
      <c r="JES50" s="194"/>
      <c r="JET50" s="194"/>
      <c r="JEU50" s="194"/>
      <c r="JEV50" s="194"/>
      <c r="JEW50" s="194"/>
      <c r="JEX50" s="194"/>
      <c r="JEY50" s="194"/>
      <c r="JEZ50" s="194"/>
      <c r="JFA50" s="194"/>
      <c r="JFB50" s="194"/>
      <c r="JFC50" s="194"/>
      <c r="JFD50" s="194"/>
      <c r="JFE50" s="194"/>
      <c r="JFF50" s="194"/>
      <c r="JFG50" s="194"/>
      <c r="JFH50" s="194"/>
      <c r="JFI50" s="194"/>
      <c r="JFJ50" s="194"/>
      <c r="JFK50" s="194"/>
      <c r="JFL50" s="194"/>
      <c r="JFM50" s="194"/>
      <c r="JFN50" s="194"/>
      <c r="JFO50" s="194"/>
      <c r="JFP50" s="194"/>
      <c r="JFQ50" s="194"/>
      <c r="JFR50" s="194"/>
      <c r="JFS50" s="194"/>
      <c r="JFT50" s="194"/>
      <c r="JFU50" s="194"/>
      <c r="JFV50" s="194"/>
      <c r="JFW50" s="194"/>
      <c r="JFX50" s="194"/>
      <c r="JFY50" s="194"/>
      <c r="JFZ50" s="194"/>
      <c r="JGA50" s="194"/>
      <c r="JGB50" s="194"/>
      <c r="JGC50" s="194"/>
      <c r="JGD50" s="194"/>
      <c r="JGE50" s="194"/>
      <c r="JGF50" s="194"/>
      <c r="JGG50" s="194"/>
      <c r="JGH50" s="194"/>
      <c r="JGI50" s="194"/>
      <c r="JGJ50" s="194"/>
      <c r="JGK50" s="194"/>
      <c r="JGL50" s="194"/>
      <c r="JGM50" s="194"/>
      <c r="JGN50" s="194"/>
      <c r="JGO50" s="194"/>
      <c r="JGP50" s="194"/>
      <c r="JGQ50" s="194"/>
      <c r="JGR50" s="194"/>
      <c r="JGS50" s="194"/>
      <c r="JGT50" s="194"/>
      <c r="JGU50" s="194"/>
      <c r="JGV50" s="194"/>
      <c r="JGW50" s="194"/>
      <c r="JGX50" s="194"/>
      <c r="JGY50" s="194"/>
      <c r="JGZ50" s="194"/>
      <c r="JHA50" s="194"/>
      <c r="JHB50" s="194"/>
      <c r="JHC50" s="194"/>
      <c r="JHD50" s="194"/>
      <c r="JHE50" s="194"/>
      <c r="JHF50" s="194"/>
      <c r="JHG50" s="194"/>
      <c r="JHH50" s="194"/>
      <c r="JHI50" s="194"/>
      <c r="JHJ50" s="194"/>
      <c r="JHK50" s="194"/>
      <c r="JHL50" s="194"/>
      <c r="JHM50" s="194"/>
      <c r="JHN50" s="194"/>
      <c r="JHO50" s="194"/>
      <c r="JHP50" s="194"/>
      <c r="JHQ50" s="194"/>
      <c r="JHR50" s="194"/>
      <c r="JHS50" s="194"/>
      <c r="JHT50" s="194"/>
      <c r="JHU50" s="194"/>
      <c r="JHV50" s="194"/>
      <c r="JHW50" s="194"/>
      <c r="JHX50" s="194"/>
      <c r="JHY50" s="194"/>
      <c r="JHZ50" s="194"/>
      <c r="JIA50" s="194"/>
      <c r="JIB50" s="194"/>
      <c r="JIC50" s="194"/>
      <c r="JID50" s="194"/>
      <c r="JIE50" s="194"/>
      <c r="JIF50" s="194"/>
      <c r="JIG50" s="194"/>
      <c r="JIH50" s="194"/>
      <c r="JII50" s="194"/>
      <c r="JIJ50" s="194"/>
      <c r="JIK50" s="194"/>
      <c r="JIL50" s="194"/>
      <c r="JIM50" s="194"/>
      <c r="JIN50" s="194"/>
      <c r="JIO50" s="194"/>
      <c r="JIP50" s="194"/>
      <c r="JIQ50" s="194"/>
      <c r="JIR50" s="194"/>
      <c r="JIS50" s="194"/>
      <c r="JIT50" s="194"/>
      <c r="JIU50" s="194"/>
      <c r="JIV50" s="194"/>
      <c r="JIW50" s="194"/>
      <c r="JIX50" s="194"/>
      <c r="JIY50" s="194"/>
      <c r="JIZ50" s="194"/>
      <c r="JJA50" s="194"/>
      <c r="JJB50" s="194"/>
      <c r="JJC50" s="194"/>
      <c r="JJD50" s="194"/>
      <c r="JJE50" s="194"/>
      <c r="JJF50" s="194"/>
      <c r="JJG50" s="194"/>
      <c r="JJH50" s="194"/>
      <c r="JJI50" s="194"/>
      <c r="JJJ50" s="194"/>
      <c r="JJK50" s="194"/>
      <c r="JJL50" s="194"/>
      <c r="JJM50" s="194"/>
      <c r="JJN50" s="194"/>
      <c r="JJO50" s="194"/>
      <c r="JJP50" s="194"/>
      <c r="JJQ50" s="194"/>
      <c r="JJR50" s="194"/>
      <c r="JJS50" s="194"/>
      <c r="JJT50" s="194"/>
      <c r="JJU50" s="194"/>
      <c r="JJV50" s="194"/>
      <c r="JJW50" s="194"/>
      <c r="JJX50" s="194"/>
      <c r="JJY50" s="194"/>
      <c r="JJZ50" s="194"/>
      <c r="JKA50" s="194"/>
      <c r="JKB50" s="194"/>
      <c r="JKC50" s="194"/>
      <c r="JKD50" s="194"/>
      <c r="JKE50" s="194"/>
      <c r="JKF50" s="194"/>
      <c r="JKG50" s="194"/>
      <c r="JKH50" s="194"/>
      <c r="JKI50" s="194"/>
      <c r="JKJ50" s="194"/>
      <c r="JKK50" s="194"/>
      <c r="JKL50" s="194"/>
      <c r="JKM50" s="194"/>
      <c r="JKN50" s="194"/>
      <c r="JKO50" s="194"/>
      <c r="JKP50" s="194"/>
      <c r="JKQ50" s="194"/>
      <c r="JKR50" s="194"/>
      <c r="JKS50" s="194"/>
      <c r="JKT50" s="194"/>
      <c r="JKU50" s="194"/>
      <c r="JKV50" s="194"/>
      <c r="JKW50" s="194"/>
      <c r="JKX50" s="194"/>
      <c r="JKY50" s="194"/>
      <c r="JKZ50" s="194"/>
      <c r="JLA50" s="194"/>
      <c r="JLB50" s="194"/>
      <c r="JLC50" s="194"/>
      <c r="JLD50" s="194"/>
      <c r="JLE50" s="194"/>
      <c r="JLF50" s="194"/>
      <c r="JLG50" s="194"/>
      <c r="JLH50" s="194"/>
      <c r="JLI50" s="194"/>
      <c r="JLJ50" s="194"/>
      <c r="JLK50" s="194"/>
      <c r="JLL50" s="194"/>
      <c r="JLM50" s="194"/>
      <c r="JLN50" s="194"/>
      <c r="JLO50" s="194"/>
      <c r="JLP50" s="194"/>
      <c r="JLQ50" s="194"/>
      <c r="JLR50" s="194"/>
      <c r="JLS50" s="194"/>
      <c r="JLT50" s="194"/>
      <c r="JLU50" s="194"/>
      <c r="JLV50" s="194"/>
      <c r="JLW50" s="194"/>
      <c r="JLX50" s="194"/>
      <c r="JLY50" s="194"/>
      <c r="JLZ50" s="194"/>
      <c r="JMA50" s="194"/>
      <c r="JMB50" s="194"/>
      <c r="JMC50" s="194"/>
      <c r="JMD50" s="194"/>
      <c r="JME50" s="194"/>
      <c r="JMF50" s="194"/>
      <c r="JMG50" s="194"/>
      <c r="JMH50" s="194"/>
      <c r="JMI50" s="194"/>
      <c r="JMJ50" s="194"/>
      <c r="JMK50" s="194"/>
      <c r="JML50" s="194"/>
      <c r="JMM50" s="194"/>
      <c r="JMN50" s="194"/>
      <c r="JMO50" s="194"/>
      <c r="JMP50" s="194"/>
      <c r="JMQ50" s="194"/>
      <c r="JMR50" s="194"/>
      <c r="JMS50" s="194"/>
      <c r="JMT50" s="194"/>
      <c r="JMU50" s="194"/>
      <c r="JMV50" s="194"/>
      <c r="JMW50" s="194"/>
      <c r="JMX50" s="194"/>
      <c r="JMY50" s="194"/>
      <c r="JMZ50" s="194"/>
      <c r="JNA50" s="194"/>
      <c r="JNB50" s="194"/>
      <c r="JNC50" s="194"/>
      <c r="JND50" s="194"/>
      <c r="JNE50" s="194"/>
      <c r="JNF50" s="194"/>
      <c r="JNG50" s="194"/>
      <c r="JNH50" s="194"/>
      <c r="JNI50" s="194"/>
      <c r="JNJ50" s="194"/>
      <c r="JNK50" s="194"/>
      <c r="JNL50" s="194"/>
      <c r="JNM50" s="194"/>
      <c r="JNN50" s="194"/>
      <c r="JNO50" s="194"/>
      <c r="JNP50" s="194"/>
      <c r="JNQ50" s="194"/>
      <c r="JNR50" s="194"/>
      <c r="JNS50" s="194"/>
      <c r="JNT50" s="194"/>
      <c r="JNU50" s="194"/>
      <c r="JNV50" s="194"/>
      <c r="JNW50" s="194"/>
      <c r="JNX50" s="194"/>
      <c r="JNY50" s="194"/>
      <c r="JNZ50" s="194"/>
      <c r="JOA50" s="194"/>
      <c r="JOB50" s="194"/>
      <c r="JOC50" s="194"/>
      <c r="JOD50" s="194"/>
      <c r="JOE50" s="194"/>
      <c r="JOF50" s="194"/>
      <c r="JOG50" s="194"/>
      <c r="JOH50" s="194"/>
      <c r="JOI50" s="194"/>
      <c r="JOJ50" s="194"/>
      <c r="JOK50" s="194"/>
      <c r="JOL50" s="194"/>
      <c r="JOM50" s="194"/>
      <c r="JON50" s="194"/>
      <c r="JOO50" s="194"/>
      <c r="JOP50" s="194"/>
      <c r="JOQ50" s="194"/>
      <c r="JOR50" s="194"/>
      <c r="JOS50" s="194"/>
      <c r="JOT50" s="194"/>
      <c r="JOU50" s="194"/>
      <c r="JOV50" s="194"/>
      <c r="JOW50" s="194"/>
      <c r="JOX50" s="194"/>
      <c r="JOY50" s="194"/>
      <c r="JOZ50" s="194"/>
      <c r="JPA50" s="194"/>
      <c r="JPB50" s="194"/>
      <c r="JPC50" s="194"/>
      <c r="JPD50" s="194"/>
      <c r="JPE50" s="194"/>
      <c r="JPF50" s="194"/>
      <c r="JPG50" s="194"/>
      <c r="JPH50" s="194"/>
      <c r="JPI50" s="194"/>
      <c r="JPJ50" s="194"/>
      <c r="JPK50" s="194"/>
      <c r="JPL50" s="194"/>
      <c r="JPM50" s="194"/>
      <c r="JPN50" s="194"/>
      <c r="JPO50" s="194"/>
      <c r="JPP50" s="194"/>
      <c r="JPQ50" s="194"/>
      <c r="JPR50" s="194"/>
      <c r="JPS50" s="194"/>
      <c r="JPT50" s="194"/>
      <c r="JPU50" s="194"/>
      <c r="JPV50" s="194"/>
      <c r="JPW50" s="194"/>
      <c r="JPX50" s="194"/>
      <c r="JPY50" s="194"/>
      <c r="JPZ50" s="194"/>
      <c r="JQA50" s="194"/>
      <c r="JQB50" s="194"/>
      <c r="JQC50" s="194"/>
      <c r="JQD50" s="194"/>
      <c r="JQE50" s="194"/>
      <c r="JQF50" s="194"/>
      <c r="JQG50" s="194"/>
      <c r="JQH50" s="194"/>
      <c r="JQI50" s="194"/>
      <c r="JQJ50" s="194"/>
      <c r="JQK50" s="194"/>
      <c r="JQL50" s="194"/>
      <c r="JQM50" s="194"/>
      <c r="JQN50" s="194"/>
      <c r="JQO50" s="194"/>
      <c r="JQP50" s="194"/>
      <c r="JQQ50" s="194"/>
      <c r="JQR50" s="194"/>
      <c r="JQS50" s="194"/>
      <c r="JQT50" s="194"/>
      <c r="JQU50" s="194"/>
      <c r="JQV50" s="194"/>
      <c r="JQW50" s="194"/>
      <c r="JQX50" s="194"/>
      <c r="JQY50" s="194"/>
      <c r="JQZ50" s="194"/>
      <c r="JRA50" s="194"/>
      <c r="JRB50" s="194"/>
      <c r="JRC50" s="194"/>
      <c r="JRD50" s="194"/>
      <c r="JRE50" s="194"/>
      <c r="JRF50" s="194"/>
      <c r="JRG50" s="194"/>
      <c r="JRH50" s="194"/>
      <c r="JRI50" s="194"/>
      <c r="JRJ50" s="194"/>
      <c r="JRK50" s="194"/>
      <c r="JRL50" s="194"/>
      <c r="JRM50" s="194"/>
      <c r="JRN50" s="194"/>
      <c r="JRO50" s="194"/>
      <c r="JRP50" s="194"/>
      <c r="JRQ50" s="194"/>
      <c r="JRR50" s="194"/>
      <c r="JRS50" s="194"/>
      <c r="JRT50" s="194"/>
      <c r="JRU50" s="194"/>
      <c r="JRV50" s="194"/>
      <c r="JRW50" s="194"/>
      <c r="JRX50" s="194"/>
      <c r="JRY50" s="194"/>
      <c r="JRZ50" s="194"/>
      <c r="JSA50" s="194"/>
      <c r="JSB50" s="194"/>
      <c r="JSC50" s="194"/>
      <c r="JSD50" s="194"/>
      <c r="JSE50" s="194"/>
      <c r="JSF50" s="194"/>
      <c r="JSG50" s="194"/>
      <c r="JSH50" s="194"/>
      <c r="JSI50" s="194"/>
      <c r="JSJ50" s="194"/>
      <c r="JSK50" s="194"/>
      <c r="JSL50" s="194"/>
      <c r="JSM50" s="194"/>
      <c r="JSN50" s="194"/>
      <c r="JSO50" s="194"/>
      <c r="JSP50" s="194"/>
      <c r="JSQ50" s="194"/>
      <c r="JSR50" s="194"/>
      <c r="JSS50" s="194"/>
      <c r="JST50" s="194"/>
      <c r="JSU50" s="194"/>
      <c r="JSV50" s="194"/>
      <c r="JSW50" s="194"/>
      <c r="JSX50" s="194"/>
      <c r="JSY50" s="194"/>
      <c r="JSZ50" s="194"/>
      <c r="JTA50" s="194"/>
      <c r="JTB50" s="194"/>
      <c r="JTC50" s="194"/>
      <c r="JTD50" s="194"/>
      <c r="JTE50" s="194"/>
      <c r="JTF50" s="194"/>
      <c r="JTG50" s="194"/>
      <c r="JTH50" s="194"/>
      <c r="JTI50" s="194"/>
      <c r="JTJ50" s="194"/>
      <c r="JTK50" s="194"/>
      <c r="JTL50" s="194"/>
      <c r="JTM50" s="194"/>
      <c r="JTN50" s="194"/>
      <c r="JTO50" s="194"/>
      <c r="JTP50" s="194"/>
      <c r="JTQ50" s="194"/>
      <c r="JTR50" s="194"/>
      <c r="JTS50" s="194"/>
      <c r="JTT50" s="194"/>
      <c r="JTU50" s="194"/>
      <c r="JTV50" s="194"/>
      <c r="JTW50" s="194"/>
      <c r="JTX50" s="194"/>
      <c r="JTY50" s="194"/>
      <c r="JTZ50" s="194"/>
      <c r="JUA50" s="194"/>
      <c r="JUB50" s="194"/>
      <c r="JUC50" s="194"/>
      <c r="JUD50" s="194"/>
      <c r="JUE50" s="194"/>
      <c r="JUF50" s="194"/>
      <c r="JUG50" s="194"/>
      <c r="JUH50" s="194"/>
      <c r="JUI50" s="194"/>
      <c r="JUJ50" s="194"/>
      <c r="JUK50" s="194"/>
      <c r="JUL50" s="194"/>
      <c r="JUM50" s="194"/>
      <c r="JUN50" s="194"/>
      <c r="JUO50" s="194"/>
      <c r="JUP50" s="194"/>
      <c r="JUQ50" s="194"/>
      <c r="JUR50" s="194"/>
      <c r="JUS50" s="194"/>
      <c r="JUT50" s="194"/>
      <c r="JUU50" s="194"/>
      <c r="JUV50" s="194"/>
      <c r="JUW50" s="194"/>
      <c r="JUX50" s="194"/>
      <c r="JUY50" s="194"/>
      <c r="JUZ50" s="194"/>
      <c r="JVA50" s="194"/>
      <c r="JVB50" s="194"/>
      <c r="JVC50" s="194"/>
      <c r="JVD50" s="194"/>
      <c r="JVE50" s="194"/>
      <c r="JVF50" s="194"/>
      <c r="JVG50" s="194"/>
      <c r="JVH50" s="194"/>
      <c r="JVI50" s="194"/>
      <c r="JVJ50" s="194"/>
      <c r="JVK50" s="194"/>
      <c r="JVL50" s="194"/>
      <c r="JVM50" s="194"/>
      <c r="JVN50" s="194"/>
      <c r="JVO50" s="194"/>
      <c r="JVP50" s="194"/>
      <c r="JVQ50" s="194"/>
      <c r="JVR50" s="194"/>
      <c r="JVS50" s="194"/>
      <c r="JVT50" s="194"/>
      <c r="JVU50" s="194"/>
      <c r="JVV50" s="194"/>
      <c r="JVW50" s="194"/>
      <c r="JVX50" s="194"/>
      <c r="JVY50" s="194"/>
      <c r="JVZ50" s="194"/>
      <c r="JWA50" s="194"/>
      <c r="JWB50" s="194"/>
      <c r="JWC50" s="194"/>
      <c r="JWD50" s="194"/>
      <c r="JWE50" s="194"/>
      <c r="JWF50" s="194"/>
      <c r="JWG50" s="194"/>
      <c r="JWH50" s="194"/>
      <c r="JWI50" s="194"/>
      <c r="JWJ50" s="194"/>
      <c r="JWK50" s="194"/>
      <c r="JWL50" s="194"/>
      <c r="JWM50" s="194"/>
      <c r="JWN50" s="194"/>
      <c r="JWO50" s="194"/>
      <c r="JWP50" s="194"/>
      <c r="JWQ50" s="194"/>
      <c r="JWR50" s="194"/>
      <c r="JWS50" s="194"/>
      <c r="JWT50" s="194"/>
      <c r="JWU50" s="194"/>
      <c r="JWV50" s="194"/>
      <c r="JWW50" s="194"/>
      <c r="JWX50" s="194"/>
      <c r="JWY50" s="194"/>
      <c r="JWZ50" s="194"/>
      <c r="JXA50" s="194"/>
      <c r="JXB50" s="194"/>
      <c r="JXC50" s="194"/>
      <c r="JXD50" s="194"/>
      <c r="JXE50" s="194"/>
      <c r="JXF50" s="194"/>
      <c r="JXG50" s="194"/>
      <c r="JXH50" s="194"/>
      <c r="JXI50" s="194"/>
      <c r="JXJ50" s="194"/>
      <c r="JXK50" s="194"/>
      <c r="JXL50" s="194"/>
      <c r="JXM50" s="194"/>
      <c r="JXN50" s="194"/>
      <c r="JXO50" s="194"/>
      <c r="JXP50" s="194"/>
      <c r="JXQ50" s="194"/>
      <c r="JXR50" s="194"/>
      <c r="JXS50" s="194"/>
      <c r="JXT50" s="194"/>
      <c r="JXU50" s="194"/>
      <c r="JXV50" s="194"/>
      <c r="JXW50" s="194"/>
      <c r="JXX50" s="194"/>
      <c r="JXY50" s="194"/>
      <c r="JXZ50" s="194"/>
      <c r="JYA50" s="194"/>
      <c r="JYB50" s="194"/>
      <c r="JYC50" s="194"/>
      <c r="JYD50" s="194"/>
      <c r="JYE50" s="194"/>
      <c r="JYF50" s="194"/>
      <c r="JYG50" s="194"/>
      <c r="JYH50" s="194"/>
      <c r="JYI50" s="194"/>
      <c r="JYJ50" s="194"/>
      <c r="JYK50" s="194"/>
      <c r="JYL50" s="194"/>
      <c r="JYM50" s="194"/>
      <c r="JYN50" s="194"/>
      <c r="JYO50" s="194"/>
      <c r="JYP50" s="194"/>
      <c r="JYQ50" s="194"/>
      <c r="JYR50" s="194"/>
      <c r="JYS50" s="194"/>
      <c r="JYT50" s="194"/>
      <c r="JYU50" s="194"/>
      <c r="JYV50" s="194"/>
      <c r="JYW50" s="194"/>
      <c r="JYX50" s="194"/>
      <c r="JYY50" s="194"/>
      <c r="JYZ50" s="194"/>
      <c r="JZA50" s="194"/>
      <c r="JZB50" s="194"/>
      <c r="JZC50" s="194"/>
      <c r="JZD50" s="194"/>
      <c r="JZE50" s="194"/>
      <c r="JZF50" s="194"/>
      <c r="JZG50" s="194"/>
      <c r="JZH50" s="194"/>
      <c r="JZI50" s="194"/>
      <c r="JZJ50" s="194"/>
      <c r="JZK50" s="194"/>
      <c r="JZL50" s="194"/>
      <c r="JZM50" s="194"/>
      <c r="JZN50" s="194"/>
      <c r="JZO50" s="194"/>
      <c r="JZP50" s="194"/>
      <c r="JZQ50" s="194"/>
      <c r="JZR50" s="194"/>
      <c r="JZS50" s="194"/>
      <c r="JZT50" s="194"/>
      <c r="JZU50" s="194"/>
      <c r="JZV50" s="194"/>
      <c r="JZW50" s="194"/>
      <c r="JZX50" s="194"/>
      <c r="JZY50" s="194"/>
      <c r="JZZ50" s="194"/>
      <c r="KAA50" s="194"/>
      <c r="KAB50" s="194"/>
      <c r="KAC50" s="194"/>
      <c r="KAD50" s="194"/>
      <c r="KAE50" s="194"/>
      <c r="KAF50" s="194"/>
      <c r="KAG50" s="194"/>
      <c r="KAH50" s="194"/>
      <c r="KAI50" s="194"/>
      <c r="KAJ50" s="194"/>
      <c r="KAK50" s="194"/>
      <c r="KAL50" s="194"/>
      <c r="KAM50" s="194"/>
      <c r="KAN50" s="194"/>
      <c r="KAO50" s="194"/>
      <c r="KAP50" s="194"/>
      <c r="KAQ50" s="194"/>
      <c r="KAR50" s="194"/>
      <c r="KAS50" s="194"/>
      <c r="KAT50" s="194"/>
      <c r="KAU50" s="194"/>
      <c r="KAV50" s="194"/>
      <c r="KAW50" s="194"/>
      <c r="KAX50" s="194"/>
      <c r="KAY50" s="194"/>
      <c r="KAZ50" s="194"/>
      <c r="KBA50" s="194"/>
      <c r="KBB50" s="194"/>
      <c r="KBC50" s="194"/>
      <c r="KBD50" s="194"/>
      <c r="KBE50" s="194"/>
      <c r="KBF50" s="194"/>
      <c r="KBG50" s="194"/>
      <c r="KBH50" s="194"/>
      <c r="KBI50" s="194"/>
      <c r="KBJ50" s="194"/>
      <c r="KBK50" s="194"/>
      <c r="KBL50" s="194"/>
      <c r="KBM50" s="194"/>
      <c r="KBN50" s="194"/>
      <c r="KBO50" s="194"/>
      <c r="KBP50" s="194"/>
      <c r="KBQ50" s="194"/>
      <c r="KBR50" s="194"/>
      <c r="KBS50" s="194"/>
      <c r="KBT50" s="194"/>
      <c r="KBU50" s="194"/>
      <c r="KBV50" s="194"/>
      <c r="KBW50" s="194"/>
      <c r="KBX50" s="194"/>
      <c r="KBY50" s="194"/>
      <c r="KBZ50" s="194"/>
      <c r="KCA50" s="194"/>
      <c r="KCB50" s="194"/>
      <c r="KCC50" s="194"/>
      <c r="KCD50" s="194"/>
      <c r="KCE50" s="194"/>
      <c r="KCF50" s="194"/>
      <c r="KCG50" s="194"/>
      <c r="KCH50" s="194"/>
      <c r="KCI50" s="194"/>
      <c r="KCJ50" s="194"/>
      <c r="KCK50" s="194"/>
      <c r="KCL50" s="194"/>
      <c r="KCM50" s="194"/>
      <c r="KCN50" s="194"/>
      <c r="KCO50" s="194"/>
      <c r="KCP50" s="194"/>
      <c r="KCQ50" s="194"/>
      <c r="KCR50" s="194"/>
      <c r="KCS50" s="194"/>
      <c r="KCT50" s="194"/>
      <c r="KCU50" s="194"/>
      <c r="KCV50" s="194"/>
      <c r="KCW50" s="194"/>
      <c r="KCX50" s="194"/>
      <c r="KCY50" s="194"/>
      <c r="KCZ50" s="194"/>
      <c r="KDA50" s="194"/>
      <c r="KDB50" s="194"/>
      <c r="KDC50" s="194"/>
      <c r="KDD50" s="194"/>
      <c r="KDE50" s="194"/>
      <c r="KDF50" s="194"/>
      <c r="KDG50" s="194"/>
      <c r="KDH50" s="194"/>
      <c r="KDI50" s="194"/>
      <c r="KDJ50" s="194"/>
      <c r="KDK50" s="194"/>
      <c r="KDL50" s="194"/>
      <c r="KDM50" s="194"/>
      <c r="KDN50" s="194"/>
      <c r="KDO50" s="194"/>
      <c r="KDP50" s="194"/>
      <c r="KDQ50" s="194"/>
      <c r="KDR50" s="194"/>
      <c r="KDS50" s="194"/>
      <c r="KDT50" s="194"/>
      <c r="KDU50" s="194"/>
      <c r="KDV50" s="194"/>
      <c r="KDW50" s="194"/>
      <c r="KDX50" s="194"/>
      <c r="KDY50" s="194"/>
      <c r="KDZ50" s="194"/>
      <c r="KEA50" s="194"/>
      <c r="KEB50" s="194"/>
      <c r="KEC50" s="194"/>
      <c r="KED50" s="194"/>
      <c r="KEE50" s="194"/>
      <c r="KEF50" s="194"/>
      <c r="KEG50" s="194"/>
      <c r="KEH50" s="194"/>
      <c r="KEI50" s="194"/>
      <c r="KEJ50" s="194"/>
      <c r="KEK50" s="194"/>
      <c r="KEL50" s="194"/>
      <c r="KEM50" s="194"/>
      <c r="KEN50" s="194"/>
      <c r="KEO50" s="194"/>
      <c r="KEP50" s="194"/>
      <c r="KEQ50" s="194"/>
      <c r="KER50" s="194"/>
      <c r="KES50" s="194"/>
      <c r="KET50" s="194"/>
      <c r="KEU50" s="194"/>
      <c r="KEV50" s="194"/>
      <c r="KEW50" s="194"/>
      <c r="KEX50" s="194"/>
      <c r="KEY50" s="194"/>
      <c r="KEZ50" s="194"/>
      <c r="KFA50" s="194"/>
      <c r="KFB50" s="194"/>
      <c r="KFC50" s="194"/>
      <c r="KFD50" s="194"/>
      <c r="KFE50" s="194"/>
      <c r="KFF50" s="194"/>
      <c r="KFG50" s="194"/>
      <c r="KFH50" s="194"/>
      <c r="KFI50" s="194"/>
      <c r="KFJ50" s="194"/>
      <c r="KFK50" s="194"/>
      <c r="KFL50" s="194"/>
      <c r="KFM50" s="194"/>
      <c r="KFN50" s="194"/>
      <c r="KFO50" s="194"/>
      <c r="KFP50" s="194"/>
      <c r="KFQ50" s="194"/>
      <c r="KFR50" s="194"/>
      <c r="KFS50" s="194"/>
      <c r="KFT50" s="194"/>
      <c r="KFU50" s="194"/>
      <c r="KFV50" s="194"/>
      <c r="KFW50" s="194"/>
      <c r="KFX50" s="194"/>
      <c r="KFY50" s="194"/>
      <c r="KFZ50" s="194"/>
      <c r="KGA50" s="194"/>
      <c r="KGB50" s="194"/>
      <c r="KGC50" s="194"/>
      <c r="KGD50" s="194"/>
      <c r="KGE50" s="194"/>
      <c r="KGF50" s="194"/>
      <c r="KGG50" s="194"/>
      <c r="KGH50" s="194"/>
      <c r="KGI50" s="194"/>
      <c r="KGJ50" s="194"/>
      <c r="KGK50" s="194"/>
      <c r="KGL50" s="194"/>
      <c r="KGM50" s="194"/>
      <c r="KGN50" s="194"/>
      <c r="KGO50" s="194"/>
      <c r="KGP50" s="194"/>
      <c r="KGQ50" s="194"/>
      <c r="KGR50" s="194"/>
      <c r="KGS50" s="194"/>
      <c r="KGT50" s="194"/>
      <c r="KGU50" s="194"/>
      <c r="KGV50" s="194"/>
      <c r="KGW50" s="194"/>
      <c r="KGX50" s="194"/>
      <c r="KGY50" s="194"/>
      <c r="KGZ50" s="194"/>
      <c r="KHA50" s="194"/>
      <c r="KHB50" s="194"/>
      <c r="KHC50" s="194"/>
      <c r="KHD50" s="194"/>
      <c r="KHE50" s="194"/>
      <c r="KHF50" s="194"/>
      <c r="KHG50" s="194"/>
      <c r="KHH50" s="194"/>
      <c r="KHI50" s="194"/>
      <c r="KHJ50" s="194"/>
      <c r="KHK50" s="194"/>
      <c r="KHL50" s="194"/>
      <c r="KHM50" s="194"/>
      <c r="KHN50" s="194"/>
      <c r="KHO50" s="194"/>
      <c r="KHP50" s="194"/>
      <c r="KHQ50" s="194"/>
      <c r="KHR50" s="194"/>
      <c r="KHS50" s="194"/>
      <c r="KHT50" s="194"/>
      <c r="KHU50" s="194"/>
      <c r="KHV50" s="194"/>
      <c r="KHW50" s="194"/>
      <c r="KHX50" s="194"/>
      <c r="KHY50" s="194"/>
      <c r="KHZ50" s="194"/>
      <c r="KIA50" s="194"/>
      <c r="KIB50" s="194"/>
      <c r="KIC50" s="194"/>
      <c r="KID50" s="194"/>
      <c r="KIE50" s="194"/>
      <c r="KIF50" s="194"/>
      <c r="KIG50" s="194"/>
      <c r="KIH50" s="194"/>
      <c r="KII50" s="194"/>
      <c r="KIJ50" s="194"/>
      <c r="KIK50" s="194"/>
      <c r="KIL50" s="194"/>
      <c r="KIM50" s="194"/>
      <c r="KIN50" s="194"/>
      <c r="KIO50" s="194"/>
      <c r="KIP50" s="194"/>
      <c r="KIQ50" s="194"/>
      <c r="KIR50" s="194"/>
      <c r="KIS50" s="194"/>
      <c r="KIT50" s="194"/>
      <c r="KIU50" s="194"/>
      <c r="KIV50" s="194"/>
      <c r="KIW50" s="194"/>
      <c r="KIX50" s="194"/>
      <c r="KIY50" s="194"/>
      <c r="KIZ50" s="194"/>
      <c r="KJA50" s="194"/>
      <c r="KJB50" s="194"/>
      <c r="KJC50" s="194"/>
      <c r="KJD50" s="194"/>
      <c r="KJE50" s="194"/>
      <c r="KJF50" s="194"/>
      <c r="KJG50" s="194"/>
      <c r="KJH50" s="194"/>
      <c r="KJI50" s="194"/>
      <c r="KJJ50" s="194"/>
      <c r="KJK50" s="194"/>
      <c r="KJL50" s="194"/>
      <c r="KJM50" s="194"/>
      <c r="KJN50" s="194"/>
      <c r="KJO50" s="194"/>
      <c r="KJP50" s="194"/>
      <c r="KJQ50" s="194"/>
      <c r="KJR50" s="194"/>
      <c r="KJS50" s="194"/>
      <c r="KJT50" s="194"/>
      <c r="KJU50" s="194"/>
      <c r="KJV50" s="194"/>
      <c r="KJW50" s="194"/>
      <c r="KJX50" s="194"/>
      <c r="KJY50" s="194"/>
      <c r="KJZ50" s="194"/>
      <c r="KKA50" s="194"/>
      <c r="KKB50" s="194"/>
      <c r="KKC50" s="194"/>
      <c r="KKD50" s="194"/>
      <c r="KKE50" s="194"/>
      <c r="KKF50" s="194"/>
      <c r="KKG50" s="194"/>
      <c r="KKH50" s="194"/>
      <c r="KKI50" s="194"/>
      <c r="KKJ50" s="194"/>
      <c r="KKK50" s="194"/>
      <c r="KKL50" s="194"/>
      <c r="KKM50" s="194"/>
      <c r="KKN50" s="194"/>
      <c r="KKO50" s="194"/>
      <c r="KKP50" s="194"/>
      <c r="KKQ50" s="194"/>
      <c r="KKR50" s="194"/>
      <c r="KKS50" s="194"/>
      <c r="KKT50" s="194"/>
      <c r="KKU50" s="194"/>
      <c r="KKV50" s="194"/>
      <c r="KKW50" s="194"/>
      <c r="KKX50" s="194"/>
      <c r="KKY50" s="194"/>
      <c r="KKZ50" s="194"/>
      <c r="KLA50" s="194"/>
      <c r="KLB50" s="194"/>
      <c r="KLC50" s="194"/>
      <c r="KLD50" s="194"/>
      <c r="KLE50" s="194"/>
      <c r="KLF50" s="194"/>
      <c r="KLG50" s="194"/>
      <c r="KLH50" s="194"/>
      <c r="KLI50" s="194"/>
      <c r="KLJ50" s="194"/>
      <c r="KLK50" s="194"/>
      <c r="KLL50" s="194"/>
      <c r="KLM50" s="194"/>
      <c r="KLN50" s="194"/>
      <c r="KLO50" s="194"/>
      <c r="KLP50" s="194"/>
      <c r="KLQ50" s="194"/>
      <c r="KLR50" s="194"/>
      <c r="KLS50" s="194"/>
      <c r="KLT50" s="194"/>
      <c r="KLU50" s="194"/>
      <c r="KLV50" s="194"/>
      <c r="KLW50" s="194"/>
      <c r="KLX50" s="194"/>
      <c r="KLY50" s="194"/>
      <c r="KLZ50" s="194"/>
      <c r="KMA50" s="194"/>
      <c r="KMB50" s="194"/>
      <c r="KMC50" s="194"/>
      <c r="KMD50" s="194"/>
      <c r="KME50" s="194"/>
      <c r="KMF50" s="194"/>
      <c r="KMG50" s="194"/>
      <c r="KMH50" s="194"/>
      <c r="KMI50" s="194"/>
      <c r="KMJ50" s="194"/>
      <c r="KMK50" s="194"/>
      <c r="KML50" s="194"/>
      <c r="KMM50" s="194"/>
      <c r="KMN50" s="194"/>
      <c r="KMO50" s="194"/>
      <c r="KMP50" s="194"/>
      <c r="KMQ50" s="194"/>
      <c r="KMR50" s="194"/>
      <c r="KMS50" s="194"/>
      <c r="KMT50" s="194"/>
      <c r="KMU50" s="194"/>
      <c r="KMV50" s="194"/>
      <c r="KMW50" s="194"/>
      <c r="KMX50" s="194"/>
      <c r="KMY50" s="194"/>
      <c r="KMZ50" s="194"/>
      <c r="KNA50" s="194"/>
      <c r="KNB50" s="194"/>
      <c r="KNC50" s="194"/>
      <c r="KND50" s="194"/>
      <c r="KNE50" s="194"/>
      <c r="KNF50" s="194"/>
      <c r="KNG50" s="194"/>
      <c r="KNH50" s="194"/>
      <c r="KNI50" s="194"/>
      <c r="KNJ50" s="194"/>
      <c r="KNK50" s="194"/>
      <c r="KNL50" s="194"/>
      <c r="KNM50" s="194"/>
      <c r="KNN50" s="194"/>
      <c r="KNO50" s="194"/>
      <c r="KNP50" s="194"/>
      <c r="KNQ50" s="194"/>
      <c r="KNR50" s="194"/>
      <c r="KNS50" s="194"/>
      <c r="KNT50" s="194"/>
      <c r="KNU50" s="194"/>
      <c r="KNV50" s="194"/>
      <c r="KNW50" s="194"/>
      <c r="KNX50" s="194"/>
      <c r="KNY50" s="194"/>
      <c r="KNZ50" s="194"/>
      <c r="KOA50" s="194"/>
      <c r="KOB50" s="194"/>
      <c r="KOC50" s="194"/>
      <c r="KOD50" s="194"/>
      <c r="KOE50" s="194"/>
      <c r="KOF50" s="194"/>
      <c r="KOG50" s="194"/>
      <c r="KOH50" s="194"/>
      <c r="KOI50" s="194"/>
      <c r="KOJ50" s="194"/>
      <c r="KOK50" s="194"/>
      <c r="KOL50" s="194"/>
      <c r="KOM50" s="194"/>
      <c r="KON50" s="194"/>
      <c r="KOO50" s="194"/>
      <c r="KOP50" s="194"/>
      <c r="KOQ50" s="194"/>
      <c r="KOR50" s="194"/>
      <c r="KOS50" s="194"/>
      <c r="KOT50" s="194"/>
      <c r="KOU50" s="194"/>
      <c r="KOV50" s="194"/>
      <c r="KOW50" s="194"/>
      <c r="KOX50" s="194"/>
      <c r="KOY50" s="194"/>
      <c r="KOZ50" s="194"/>
      <c r="KPA50" s="194"/>
      <c r="KPB50" s="194"/>
      <c r="KPC50" s="194"/>
      <c r="KPD50" s="194"/>
      <c r="KPE50" s="194"/>
      <c r="KPF50" s="194"/>
      <c r="KPG50" s="194"/>
      <c r="KPH50" s="194"/>
      <c r="KPI50" s="194"/>
      <c r="KPJ50" s="194"/>
      <c r="KPK50" s="194"/>
      <c r="KPL50" s="194"/>
      <c r="KPM50" s="194"/>
      <c r="KPN50" s="194"/>
      <c r="KPO50" s="194"/>
      <c r="KPP50" s="194"/>
      <c r="KPQ50" s="194"/>
      <c r="KPR50" s="194"/>
      <c r="KPS50" s="194"/>
      <c r="KPT50" s="194"/>
      <c r="KPU50" s="194"/>
      <c r="KPV50" s="194"/>
      <c r="KPW50" s="194"/>
      <c r="KPX50" s="194"/>
      <c r="KPY50" s="194"/>
      <c r="KPZ50" s="194"/>
      <c r="KQA50" s="194"/>
      <c r="KQB50" s="194"/>
      <c r="KQC50" s="194"/>
      <c r="KQD50" s="194"/>
      <c r="KQE50" s="194"/>
      <c r="KQF50" s="194"/>
      <c r="KQG50" s="194"/>
      <c r="KQH50" s="194"/>
      <c r="KQI50" s="194"/>
      <c r="KQJ50" s="194"/>
      <c r="KQK50" s="194"/>
      <c r="KQL50" s="194"/>
      <c r="KQM50" s="194"/>
      <c r="KQN50" s="194"/>
      <c r="KQO50" s="194"/>
      <c r="KQP50" s="194"/>
      <c r="KQQ50" s="194"/>
      <c r="KQR50" s="194"/>
      <c r="KQS50" s="194"/>
      <c r="KQT50" s="194"/>
      <c r="KQU50" s="194"/>
      <c r="KQV50" s="194"/>
      <c r="KQW50" s="194"/>
      <c r="KQX50" s="194"/>
      <c r="KQY50" s="194"/>
      <c r="KQZ50" s="194"/>
      <c r="KRA50" s="194"/>
      <c r="KRB50" s="194"/>
      <c r="KRC50" s="194"/>
      <c r="KRD50" s="194"/>
      <c r="KRE50" s="194"/>
      <c r="KRF50" s="194"/>
      <c r="KRG50" s="194"/>
      <c r="KRH50" s="194"/>
      <c r="KRI50" s="194"/>
      <c r="KRJ50" s="194"/>
      <c r="KRK50" s="194"/>
      <c r="KRL50" s="194"/>
      <c r="KRM50" s="194"/>
      <c r="KRN50" s="194"/>
      <c r="KRO50" s="194"/>
      <c r="KRP50" s="194"/>
      <c r="KRQ50" s="194"/>
      <c r="KRR50" s="194"/>
      <c r="KRS50" s="194"/>
      <c r="KRT50" s="194"/>
      <c r="KRU50" s="194"/>
      <c r="KRV50" s="194"/>
      <c r="KRW50" s="194"/>
      <c r="KRX50" s="194"/>
      <c r="KRY50" s="194"/>
      <c r="KRZ50" s="194"/>
      <c r="KSA50" s="194"/>
      <c r="KSB50" s="194"/>
      <c r="KSC50" s="194"/>
      <c r="KSD50" s="194"/>
      <c r="KSE50" s="194"/>
      <c r="KSF50" s="194"/>
      <c r="KSG50" s="194"/>
      <c r="KSH50" s="194"/>
      <c r="KSI50" s="194"/>
      <c r="KSJ50" s="194"/>
      <c r="KSK50" s="194"/>
      <c r="KSL50" s="194"/>
      <c r="KSM50" s="194"/>
      <c r="KSN50" s="194"/>
      <c r="KSO50" s="194"/>
      <c r="KSP50" s="194"/>
      <c r="KSQ50" s="194"/>
      <c r="KSR50" s="194"/>
      <c r="KSS50" s="194"/>
      <c r="KST50" s="194"/>
      <c r="KSU50" s="194"/>
      <c r="KSV50" s="194"/>
      <c r="KSW50" s="194"/>
      <c r="KSX50" s="194"/>
      <c r="KSY50" s="194"/>
      <c r="KSZ50" s="194"/>
      <c r="KTA50" s="194"/>
      <c r="KTB50" s="194"/>
      <c r="KTC50" s="194"/>
      <c r="KTD50" s="194"/>
      <c r="KTE50" s="194"/>
      <c r="KTF50" s="194"/>
      <c r="KTG50" s="194"/>
      <c r="KTH50" s="194"/>
      <c r="KTI50" s="194"/>
      <c r="KTJ50" s="194"/>
      <c r="KTK50" s="194"/>
      <c r="KTL50" s="194"/>
      <c r="KTM50" s="194"/>
      <c r="KTN50" s="194"/>
      <c r="KTO50" s="194"/>
      <c r="KTP50" s="194"/>
      <c r="KTQ50" s="194"/>
      <c r="KTR50" s="194"/>
      <c r="KTS50" s="194"/>
      <c r="KTT50" s="194"/>
      <c r="KTU50" s="194"/>
      <c r="KTV50" s="194"/>
      <c r="KTW50" s="194"/>
      <c r="KTX50" s="194"/>
      <c r="KTY50" s="194"/>
      <c r="KTZ50" s="194"/>
      <c r="KUA50" s="194"/>
      <c r="KUB50" s="194"/>
      <c r="KUC50" s="194"/>
      <c r="KUD50" s="194"/>
      <c r="KUE50" s="194"/>
      <c r="KUF50" s="194"/>
      <c r="KUG50" s="194"/>
      <c r="KUH50" s="194"/>
      <c r="KUI50" s="194"/>
      <c r="KUJ50" s="194"/>
      <c r="KUK50" s="194"/>
      <c r="KUL50" s="194"/>
      <c r="KUM50" s="194"/>
      <c r="KUN50" s="194"/>
      <c r="KUO50" s="194"/>
      <c r="KUP50" s="194"/>
      <c r="KUQ50" s="194"/>
      <c r="KUR50" s="194"/>
      <c r="KUS50" s="194"/>
      <c r="KUT50" s="194"/>
      <c r="KUU50" s="194"/>
      <c r="KUV50" s="194"/>
      <c r="KUW50" s="194"/>
      <c r="KUX50" s="194"/>
      <c r="KUY50" s="194"/>
      <c r="KUZ50" s="194"/>
      <c r="KVA50" s="194"/>
      <c r="KVB50" s="194"/>
      <c r="KVC50" s="194"/>
      <c r="KVD50" s="194"/>
      <c r="KVE50" s="194"/>
      <c r="KVF50" s="194"/>
      <c r="KVG50" s="194"/>
      <c r="KVH50" s="194"/>
      <c r="KVI50" s="194"/>
      <c r="KVJ50" s="194"/>
      <c r="KVK50" s="194"/>
      <c r="KVL50" s="194"/>
      <c r="KVM50" s="194"/>
      <c r="KVN50" s="194"/>
      <c r="KVO50" s="194"/>
      <c r="KVP50" s="194"/>
      <c r="KVQ50" s="194"/>
      <c r="KVR50" s="194"/>
      <c r="KVS50" s="194"/>
      <c r="KVT50" s="194"/>
      <c r="KVU50" s="194"/>
      <c r="KVV50" s="194"/>
      <c r="KVW50" s="194"/>
      <c r="KVX50" s="194"/>
      <c r="KVY50" s="194"/>
      <c r="KVZ50" s="194"/>
      <c r="KWA50" s="194"/>
      <c r="KWB50" s="194"/>
      <c r="KWC50" s="194"/>
      <c r="KWD50" s="194"/>
      <c r="KWE50" s="194"/>
      <c r="KWF50" s="194"/>
      <c r="KWG50" s="194"/>
      <c r="KWH50" s="194"/>
      <c r="KWI50" s="194"/>
      <c r="KWJ50" s="194"/>
      <c r="KWK50" s="194"/>
      <c r="KWL50" s="194"/>
      <c r="KWM50" s="194"/>
      <c r="KWN50" s="194"/>
      <c r="KWO50" s="194"/>
      <c r="KWP50" s="194"/>
      <c r="KWQ50" s="194"/>
      <c r="KWR50" s="194"/>
      <c r="KWS50" s="194"/>
      <c r="KWT50" s="194"/>
      <c r="KWU50" s="194"/>
      <c r="KWV50" s="194"/>
      <c r="KWW50" s="194"/>
      <c r="KWX50" s="194"/>
      <c r="KWY50" s="194"/>
      <c r="KWZ50" s="194"/>
      <c r="KXA50" s="194"/>
      <c r="KXB50" s="194"/>
      <c r="KXC50" s="194"/>
      <c r="KXD50" s="194"/>
      <c r="KXE50" s="194"/>
      <c r="KXF50" s="194"/>
      <c r="KXG50" s="194"/>
      <c r="KXH50" s="194"/>
      <c r="KXI50" s="194"/>
      <c r="KXJ50" s="194"/>
      <c r="KXK50" s="194"/>
      <c r="KXL50" s="194"/>
      <c r="KXM50" s="194"/>
      <c r="KXN50" s="194"/>
      <c r="KXO50" s="194"/>
      <c r="KXP50" s="194"/>
      <c r="KXQ50" s="194"/>
      <c r="KXR50" s="194"/>
      <c r="KXS50" s="194"/>
      <c r="KXT50" s="194"/>
      <c r="KXU50" s="194"/>
      <c r="KXV50" s="194"/>
      <c r="KXW50" s="194"/>
      <c r="KXX50" s="194"/>
      <c r="KXY50" s="194"/>
      <c r="KXZ50" s="194"/>
      <c r="KYA50" s="194"/>
      <c r="KYB50" s="194"/>
      <c r="KYC50" s="194"/>
      <c r="KYD50" s="194"/>
      <c r="KYE50" s="194"/>
      <c r="KYF50" s="194"/>
      <c r="KYG50" s="194"/>
      <c r="KYH50" s="194"/>
      <c r="KYI50" s="194"/>
      <c r="KYJ50" s="194"/>
      <c r="KYK50" s="194"/>
      <c r="KYL50" s="194"/>
      <c r="KYM50" s="194"/>
      <c r="KYN50" s="194"/>
      <c r="KYO50" s="194"/>
      <c r="KYP50" s="194"/>
      <c r="KYQ50" s="194"/>
      <c r="KYR50" s="194"/>
      <c r="KYS50" s="194"/>
      <c r="KYT50" s="194"/>
      <c r="KYU50" s="194"/>
      <c r="KYV50" s="194"/>
      <c r="KYW50" s="194"/>
      <c r="KYX50" s="194"/>
      <c r="KYY50" s="194"/>
      <c r="KYZ50" s="194"/>
      <c r="KZA50" s="194"/>
      <c r="KZB50" s="194"/>
      <c r="KZC50" s="194"/>
      <c r="KZD50" s="194"/>
      <c r="KZE50" s="194"/>
      <c r="KZF50" s="194"/>
      <c r="KZG50" s="194"/>
      <c r="KZH50" s="194"/>
      <c r="KZI50" s="194"/>
      <c r="KZJ50" s="194"/>
      <c r="KZK50" s="194"/>
      <c r="KZL50" s="194"/>
      <c r="KZM50" s="194"/>
      <c r="KZN50" s="194"/>
      <c r="KZO50" s="194"/>
      <c r="KZP50" s="194"/>
      <c r="KZQ50" s="194"/>
      <c r="KZR50" s="194"/>
      <c r="KZS50" s="194"/>
      <c r="KZT50" s="194"/>
      <c r="KZU50" s="194"/>
      <c r="KZV50" s="194"/>
      <c r="KZW50" s="194"/>
      <c r="KZX50" s="194"/>
      <c r="KZY50" s="194"/>
      <c r="KZZ50" s="194"/>
      <c r="LAA50" s="194"/>
      <c r="LAB50" s="194"/>
      <c r="LAC50" s="194"/>
      <c r="LAD50" s="194"/>
      <c r="LAE50" s="194"/>
      <c r="LAF50" s="194"/>
      <c r="LAG50" s="194"/>
      <c r="LAH50" s="194"/>
      <c r="LAI50" s="194"/>
      <c r="LAJ50" s="194"/>
      <c r="LAK50" s="194"/>
      <c r="LAL50" s="194"/>
      <c r="LAM50" s="194"/>
      <c r="LAN50" s="194"/>
      <c r="LAO50" s="194"/>
      <c r="LAP50" s="194"/>
      <c r="LAQ50" s="194"/>
      <c r="LAR50" s="194"/>
      <c r="LAS50" s="194"/>
      <c r="LAT50" s="194"/>
      <c r="LAU50" s="194"/>
      <c r="LAV50" s="194"/>
      <c r="LAW50" s="194"/>
      <c r="LAX50" s="194"/>
      <c r="LAY50" s="194"/>
      <c r="LAZ50" s="194"/>
      <c r="LBA50" s="194"/>
      <c r="LBB50" s="194"/>
      <c r="LBC50" s="194"/>
      <c r="LBD50" s="194"/>
      <c r="LBE50" s="194"/>
      <c r="LBF50" s="194"/>
      <c r="LBG50" s="194"/>
      <c r="LBH50" s="194"/>
      <c r="LBI50" s="194"/>
      <c r="LBJ50" s="194"/>
      <c r="LBK50" s="194"/>
      <c r="LBL50" s="194"/>
      <c r="LBM50" s="194"/>
      <c r="LBN50" s="194"/>
      <c r="LBO50" s="194"/>
      <c r="LBP50" s="194"/>
      <c r="LBQ50" s="194"/>
      <c r="LBR50" s="194"/>
      <c r="LBS50" s="194"/>
      <c r="LBT50" s="194"/>
      <c r="LBU50" s="194"/>
      <c r="LBV50" s="194"/>
      <c r="LBW50" s="194"/>
      <c r="LBX50" s="194"/>
      <c r="LBY50" s="194"/>
      <c r="LBZ50" s="194"/>
      <c r="LCA50" s="194"/>
      <c r="LCB50" s="194"/>
      <c r="LCC50" s="194"/>
      <c r="LCD50" s="194"/>
      <c r="LCE50" s="194"/>
      <c r="LCF50" s="194"/>
      <c r="LCG50" s="194"/>
      <c r="LCH50" s="194"/>
      <c r="LCI50" s="194"/>
      <c r="LCJ50" s="194"/>
      <c r="LCK50" s="194"/>
      <c r="LCL50" s="194"/>
      <c r="LCM50" s="194"/>
      <c r="LCN50" s="194"/>
      <c r="LCO50" s="194"/>
      <c r="LCP50" s="194"/>
      <c r="LCQ50" s="194"/>
      <c r="LCR50" s="194"/>
      <c r="LCS50" s="194"/>
      <c r="LCT50" s="194"/>
      <c r="LCU50" s="194"/>
      <c r="LCV50" s="194"/>
      <c r="LCW50" s="194"/>
      <c r="LCX50" s="194"/>
      <c r="LCY50" s="194"/>
      <c r="LCZ50" s="194"/>
      <c r="LDA50" s="194"/>
      <c r="LDB50" s="194"/>
      <c r="LDC50" s="194"/>
      <c r="LDD50" s="194"/>
      <c r="LDE50" s="194"/>
      <c r="LDF50" s="194"/>
      <c r="LDG50" s="194"/>
      <c r="LDH50" s="194"/>
      <c r="LDI50" s="194"/>
      <c r="LDJ50" s="194"/>
      <c r="LDK50" s="194"/>
      <c r="LDL50" s="194"/>
      <c r="LDM50" s="194"/>
      <c r="LDN50" s="194"/>
      <c r="LDO50" s="194"/>
      <c r="LDP50" s="194"/>
      <c r="LDQ50" s="194"/>
      <c r="LDR50" s="194"/>
      <c r="LDS50" s="194"/>
      <c r="LDT50" s="194"/>
      <c r="LDU50" s="194"/>
      <c r="LDV50" s="194"/>
      <c r="LDW50" s="194"/>
      <c r="LDX50" s="194"/>
      <c r="LDY50" s="194"/>
      <c r="LDZ50" s="194"/>
      <c r="LEA50" s="194"/>
      <c r="LEB50" s="194"/>
      <c r="LEC50" s="194"/>
      <c r="LED50" s="194"/>
      <c r="LEE50" s="194"/>
      <c r="LEF50" s="194"/>
      <c r="LEG50" s="194"/>
      <c r="LEH50" s="194"/>
      <c r="LEI50" s="194"/>
      <c r="LEJ50" s="194"/>
      <c r="LEK50" s="194"/>
      <c r="LEL50" s="194"/>
      <c r="LEM50" s="194"/>
      <c r="LEN50" s="194"/>
      <c r="LEO50" s="194"/>
      <c r="LEP50" s="194"/>
      <c r="LEQ50" s="194"/>
      <c r="LER50" s="194"/>
      <c r="LES50" s="194"/>
      <c r="LET50" s="194"/>
      <c r="LEU50" s="194"/>
      <c r="LEV50" s="194"/>
      <c r="LEW50" s="194"/>
      <c r="LEX50" s="194"/>
      <c r="LEY50" s="194"/>
      <c r="LEZ50" s="194"/>
      <c r="LFA50" s="194"/>
      <c r="LFB50" s="194"/>
      <c r="LFC50" s="194"/>
      <c r="LFD50" s="194"/>
      <c r="LFE50" s="194"/>
      <c r="LFF50" s="194"/>
      <c r="LFG50" s="194"/>
      <c r="LFH50" s="194"/>
      <c r="LFI50" s="194"/>
      <c r="LFJ50" s="194"/>
      <c r="LFK50" s="194"/>
      <c r="LFL50" s="194"/>
      <c r="LFM50" s="194"/>
      <c r="LFN50" s="194"/>
      <c r="LFO50" s="194"/>
      <c r="LFP50" s="194"/>
      <c r="LFQ50" s="194"/>
      <c r="LFR50" s="194"/>
      <c r="LFS50" s="194"/>
      <c r="LFT50" s="194"/>
      <c r="LFU50" s="194"/>
      <c r="LFV50" s="194"/>
      <c r="LFW50" s="194"/>
      <c r="LFX50" s="194"/>
      <c r="LFY50" s="194"/>
      <c r="LFZ50" s="194"/>
      <c r="LGA50" s="194"/>
      <c r="LGB50" s="194"/>
      <c r="LGC50" s="194"/>
      <c r="LGD50" s="194"/>
      <c r="LGE50" s="194"/>
      <c r="LGF50" s="194"/>
      <c r="LGG50" s="194"/>
      <c r="LGH50" s="194"/>
      <c r="LGI50" s="194"/>
      <c r="LGJ50" s="194"/>
      <c r="LGK50" s="194"/>
      <c r="LGL50" s="194"/>
      <c r="LGM50" s="194"/>
      <c r="LGN50" s="194"/>
      <c r="LGO50" s="194"/>
      <c r="LGP50" s="194"/>
      <c r="LGQ50" s="194"/>
      <c r="LGR50" s="194"/>
      <c r="LGS50" s="194"/>
      <c r="LGT50" s="194"/>
      <c r="LGU50" s="194"/>
      <c r="LGV50" s="194"/>
      <c r="LGW50" s="194"/>
      <c r="LGX50" s="194"/>
      <c r="LGY50" s="194"/>
      <c r="LGZ50" s="194"/>
      <c r="LHA50" s="194"/>
      <c r="LHB50" s="194"/>
      <c r="LHC50" s="194"/>
      <c r="LHD50" s="194"/>
      <c r="LHE50" s="194"/>
      <c r="LHF50" s="194"/>
      <c r="LHG50" s="194"/>
      <c r="LHH50" s="194"/>
      <c r="LHI50" s="194"/>
      <c r="LHJ50" s="194"/>
      <c r="LHK50" s="194"/>
      <c r="LHL50" s="194"/>
      <c r="LHM50" s="194"/>
      <c r="LHN50" s="194"/>
      <c r="LHO50" s="194"/>
      <c r="LHP50" s="194"/>
      <c r="LHQ50" s="194"/>
      <c r="LHR50" s="194"/>
      <c r="LHS50" s="194"/>
      <c r="LHT50" s="194"/>
      <c r="LHU50" s="194"/>
      <c r="LHV50" s="194"/>
      <c r="LHW50" s="194"/>
      <c r="LHX50" s="194"/>
      <c r="LHY50" s="194"/>
      <c r="LHZ50" s="194"/>
      <c r="LIA50" s="194"/>
      <c r="LIB50" s="194"/>
      <c r="LIC50" s="194"/>
      <c r="LID50" s="194"/>
      <c r="LIE50" s="194"/>
      <c r="LIF50" s="194"/>
      <c r="LIG50" s="194"/>
      <c r="LIH50" s="194"/>
      <c r="LII50" s="194"/>
      <c r="LIJ50" s="194"/>
      <c r="LIK50" s="194"/>
      <c r="LIL50" s="194"/>
      <c r="LIM50" s="194"/>
      <c r="LIN50" s="194"/>
      <c r="LIO50" s="194"/>
      <c r="LIP50" s="194"/>
      <c r="LIQ50" s="194"/>
      <c r="LIR50" s="194"/>
      <c r="LIS50" s="194"/>
      <c r="LIT50" s="194"/>
      <c r="LIU50" s="194"/>
      <c r="LIV50" s="194"/>
      <c r="LIW50" s="194"/>
      <c r="LIX50" s="194"/>
      <c r="LIY50" s="194"/>
      <c r="LIZ50" s="194"/>
      <c r="LJA50" s="194"/>
      <c r="LJB50" s="194"/>
      <c r="LJC50" s="194"/>
      <c r="LJD50" s="194"/>
      <c r="LJE50" s="194"/>
      <c r="LJF50" s="194"/>
      <c r="LJG50" s="194"/>
      <c r="LJH50" s="194"/>
      <c r="LJI50" s="194"/>
      <c r="LJJ50" s="194"/>
      <c r="LJK50" s="194"/>
      <c r="LJL50" s="194"/>
      <c r="LJM50" s="194"/>
      <c r="LJN50" s="194"/>
      <c r="LJO50" s="194"/>
      <c r="LJP50" s="194"/>
      <c r="LJQ50" s="194"/>
      <c r="LJR50" s="194"/>
      <c r="LJS50" s="194"/>
      <c r="LJT50" s="194"/>
      <c r="LJU50" s="194"/>
      <c r="LJV50" s="194"/>
      <c r="LJW50" s="194"/>
      <c r="LJX50" s="194"/>
      <c r="LJY50" s="194"/>
      <c r="LJZ50" s="194"/>
      <c r="LKA50" s="194"/>
      <c r="LKB50" s="194"/>
      <c r="LKC50" s="194"/>
      <c r="LKD50" s="194"/>
      <c r="LKE50" s="194"/>
      <c r="LKF50" s="194"/>
      <c r="LKG50" s="194"/>
      <c r="LKH50" s="194"/>
      <c r="LKI50" s="194"/>
      <c r="LKJ50" s="194"/>
      <c r="LKK50" s="194"/>
      <c r="LKL50" s="194"/>
      <c r="LKM50" s="194"/>
      <c r="LKN50" s="194"/>
      <c r="LKO50" s="194"/>
      <c r="LKP50" s="194"/>
      <c r="LKQ50" s="194"/>
      <c r="LKR50" s="194"/>
      <c r="LKS50" s="194"/>
      <c r="LKT50" s="194"/>
      <c r="LKU50" s="194"/>
      <c r="LKV50" s="194"/>
      <c r="LKW50" s="194"/>
      <c r="LKX50" s="194"/>
      <c r="LKY50" s="194"/>
      <c r="LKZ50" s="194"/>
      <c r="LLA50" s="194"/>
      <c r="LLB50" s="194"/>
      <c r="LLC50" s="194"/>
      <c r="LLD50" s="194"/>
      <c r="LLE50" s="194"/>
      <c r="LLF50" s="194"/>
      <c r="LLG50" s="194"/>
      <c r="LLH50" s="194"/>
      <c r="LLI50" s="194"/>
      <c r="LLJ50" s="194"/>
      <c r="LLK50" s="194"/>
      <c r="LLL50" s="194"/>
      <c r="LLM50" s="194"/>
      <c r="LLN50" s="194"/>
      <c r="LLO50" s="194"/>
      <c r="LLP50" s="194"/>
      <c r="LLQ50" s="194"/>
      <c r="LLR50" s="194"/>
      <c r="LLS50" s="194"/>
      <c r="LLT50" s="194"/>
      <c r="LLU50" s="194"/>
      <c r="LLV50" s="194"/>
      <c r="LLW50" s="194"/>
      <c r="LLX50" s="194"/>
      <c r="LLY50" s="194"/>
      <c r="LLZ50" s="194"/>
      <c r="LMA50" s="194"/>
      <c r="LMB50" s="194"/>
      <c r="LMC50" s="194"/>
      <c r="LMD50" s="194"/>
      <c r="LME50" s="194"/>
      <c r="LMF50" s="194"/>
      <c r="LMG50" s="194"/>
      <c r="LMH50" s="194"/>
      <c r="LMI50" s="194"/>
      <c r="LMJ50" s="194"/>
      <c r="LMK50" s="194"/>
      <c r="LML50" s="194"/>
      <c r="LMM50" s="194"/>
      <c r="LMN50" s="194"/>
      <c r="LMO50" s="194"/>
      <c r="LMP50" s="194"/>
      <c r="LMQ50" s="194"/>
      <c r="LMR50" s="194"/>
      <c r="LMS50" s="194"/>
      <c r="LMT50" s="194"/>
      <c r="LMU50" s="194"/>
      <c r="LMV50" s="194"/>
      <c r="LMW50" s="194"/>
      <c r="LMX50" s="194"/>
      <c r="LMY50" s="194"/>
      <c r="LMZ50" s="194"/>
      <c r="LNA50" s="194"/>
      <c r="LNB50" s="194"/>
      <c r="LNC50" s="194"/>
      <c r="LND50" s="194"/>
      <c r="LNE50" s="194"/>
      <c r="LNF50" s="194"/>
      <c r="LNG50" s="194"/>
      <c r="LNH50" s="194"/>
      <c r="LNI50" s="194"/>
      <c r="LNJ50" s="194"/>
      <c r="LNK50" s="194"/>
      <c r="LNL50" s="194"/>
      <c r="LNM50" s="194"/>
      <c r="LNN50" s="194"/>
      <c r="LNO50" s="194"/>
      <c r="LNP50" s="194"/>
      <c r="LNQ50" s="194"/>
      <c r="LNR50" s="194"/>
      <c r="LNS50" s="194"/>
      <c r="LNT50" s="194"/>
      <c r="LNU50" s="194"/>
      <c r="LNV50" s="194"/>
      <c r="LNW50" s="194"/>
      <c r="LNX50" s="194"/>
      <c r="LNY50" s="194"/>
      <c r="LNZ50" s="194"/>
      <c r="LOA50" s="194"/>
      <c r="LOB50" s="194"/>
      <c r="LOC50" s="194"/>
      <c r="LOD50" s="194"/>
      <c r="LOE50" s="194"/>
      <c r="LOF50" s="194"/>
      <c r="LOG50" s="194"/>
      <c r="LOH50" s="194"/>
      <c r="LOI50" s="194"/>
      <c r="LOJ50" s="194"/>
      <c r="LOK50" s="194"/>
      <c r="LOL50" s="194"/>
      <c r="LOM50" s="194"/>
      <c r="LON50" s="194"/>
      <c r="LOO50" s="194"/>
      <c r="LOP50" s="194"/>
      <c r="LOQ50" s="194"/>
      <c r="LOR50" s="194"/>
      <c r="LOS50" s="194"/>
      <c r="LOT50" s="194"/>
      <c r="LOU50" s="194"/>
      <c r="LOV50" s="194"/>
      <c r="LOW50" s="194"/>
      <c r="LOX50" s="194"/>
      <c r="LOY50" s="194"/>
      <c r="LOZ50" s="194"/>
      <c r="LPA50" s="194"/>
      <c r="LPB50" s="194"/>
      <c r="LPC50" s="194"/>
      <c r="LPD50" s="194"/>
      <c r="LPE50" s="194"/>
      <c r="LPF50" s="194"/>
      <c r="LPG50" s="194"/>
      <c r="LPH50" s="194"/>
      <c r="LPI50" s="194"/>
      <c r="LPJ50" s="194"/>
      <c r="LPK50" s="194"/>
      <c r="LPL50" s="194"/>
      <c r="LPM50" s="194"/>
      <c r="LPN50" s="194"/>
      <c r="LPO50" s="194"/>
      <c r="LPP50" s="194"/>
      <c r="LPQ50" s="194"/>
      <c r="LPR50" s="194"/>
      <c r="LPS50" s="194"/>
      <c r="LPT50" s="194"/>
      <c r="LPU50" s="194"/>
      <c r="LPV50" s="194"/>
      <c r="LPW50" s="194"/>
      <c r="LPX50" s="194"/>
      <c r="LPY50" s="194"/>
      <c r="LPZ50" s="194"/>
      <c r="LQA50" s="194"/>
      <c r="LQB50" s="194"/>
      <c r="LQC50" s="194"/>
      <c r="LQD50" s="194"/>
      <c r="LQE50" s="194"/>
      <c r="LQF50" s="194"/>
      <c r="LQG50" s="194"/>
      <c r="LQH50" s="194"/>
      <c r="LQI50" s="194"/>
      <c r="LQJ50" s="194"/>
      <c r="LQK50" s="194"/>
      <c r="LQL50" s="194"/>
      <c r="LQM50" s="194"/>
      <c r="LQN50" s="194"/>
      <c r="LQO50" s="194"/>
      <c r="LQP50" s="194"/>
      <c r="LQQ50" s="194"/>
      <c r="LQR50" s="194"/>
      <c r="LQS50" s="194"/>
      <c r="LQT50" s="194"/>
      <c r="LQU50" s="194"/>
      <c r="LQV50" s="194"/>
      <c r="LQW50" s="194"/>
      <c r="LQX50" s="194"/>
      <c r="LQY50" s="194"/>
      <c r="LQZ50" s="194"/>
      <c r="LRA50" s="194"/>
      <c r="LRB50" s="194"/>
      <c r="LRC50" s="194"/>
      <c r="LRD50" s="194"/>
      <c r="LRE50" s="194"/>
      <c r="LRF50" s="194"/>
      <c r="LRG50" s="194"/>
      <c r="LRH50" s="194"/>
      <c r="LRI50" s="194"/>
      <c r="LRJ50" s="194"/>
      <c r="LRK50" s="194"/>
      <c r="LRL50" s="194"/>
      <c r="LRM50" s="194"/>
      <c r="LRN50" s="194"/>
      <c r="LRO50" s="194"/>
      <c r="LRP50" s="194"/>
      <c r="LRQ50" s="194"/>
      <c r="LRR50" s="194"/>
      <c r="LRS50" s="194"/>
      <c r="LRT50" s="194"/>
      <c r="LRU50" s="194"/>
      <c r="LRV50" s="194"/>
      <c r="LRW50" s="194"/>
      <c r="LRX50" s="194"/>
      <c r="LRY50" s="194"/>
      <c r="LRZ50" s="194"/>
      <c r="LSA50" s="194"/>
      <c r="LSB50" s="194"/>
      <c r="LSC50" s="194"/>
      <c r="LSD50" s="194"/>
      <c r="LSE50" s="194"/>
      <c r="LSF50" s="194"/>
      <c r="LSG50" s="194"/>
      <c r="LSH50" s="194"/>
      <c r="LSI50" s="194"/>
      <c r="LSJ50" s="194"/>
      <c r="LSK50" s="194"/>
      <c r="LSL50" s="194"/>
      <c r="LSM50" s="194"/>
      <c r="LSN50" s="194"/>
      <c r="LSO50" s="194"/>
      <c r="LSP50" s="194"/>
      <c r="LSQ50" s="194"/>
      <c r="LSR50" s="194"/>
      <c r="LSS50" s="194"/>
      <c r="LST50" s="194"/>
      <c r="LSU50" s="194"/>
      <c r="LSV50" s="194"/>
      <c r="LSW50" s="194"/>
      <c r="LSX50" s="194"/>
      <c r="LSY50" s="194"/>
      <c r="LSZ50" s="194"/>
      <c r="LTA50" s="194"/>
      <c r="LTB50" s="194"/>
      <c r="LTC50" s="194"/>
      <c r="LTD50" s="194"/>
      <c r="LTE50" s="194"/>
      <c r="LTF50" s="194"/>
      <c r="LTG50" s="194"/>
      <c r="LTH50" s="194"/>
      <c r="LTI50" s="194"/>
      <c r="LTJ50" s="194"/>
      <c r="LTK50" s="194"/>
      <c r="LTL50" s="194"/>
      <c r="LTM50" s="194"/>
      <c r="LTN50" s="194"/>
      <c r="LTO50" s="194"/>
      <c r="LTP50" s="194"/>
      <c r="LTQ50" s="194"/>
      <c r="LTR50" s="194"/>
      <c r="LTS50" s="194"/>
      <c r="LTT50" s="194"/>
      <c r="LTU50" s="194"/>
      <c r="LTV50" s="194"/>
      <c r="LTW50" s="194"/>
      <c r="LTX50" s="194"/>
      <c r="LTY50" s="194"/>
      <c r="LTZ50" s="194"/>
      <c r="LUA50" s="194"/>
      <c r="LUB50" s="194"/>
      <c r="LUC50" s="194"/>
      <c r="LUD50" s="194"/>
      <c r="LUE50" s="194"/>
      <c r="LUF50" s="194"/>
      <c r="LUG50" s="194"/>
      <c r="LUH50" s="194"/>
      <c r="LUI50" s="194"/>
      <c r="LUJ50" s="194"/>
      <c r="LUK50" s="194"/>
      <c r="LUL50" s="194"/>
      <c r="LUM50" s="194"/>
      <c r="LUN50" s="194"/>
      <c r="LUO50" s="194"/>
      <c r="LUP50" s="194"/>
      <c r="LUQ50" s="194"/>
      <c r="LUR50" s="194"/>
      <c r="LUS50" s="194"/>
      <c r="LUT50" s="194"/>
      <c r="LUU50" s="194"/>
      <c r="LUV50" s="194"/>
      <c r="LUW50" s="194"/>
      <c r="LUX50" s="194"/>
      <c r="LUY50" s="194"/>
      <c r="LUZ50" s="194"/>
      <c r="LVA50" s="194"/>
      <c r="LVB50" s="194"/>
      <c r="LVC50" s="194"/>
      <c r="LVD50" s="194"/>
      <c r="LVE50" s="194"/>
      <c r="LVF50" s="194"/>
      <c r="LVG50" s="194"/>
      <c r="LVH50" s="194"/>
      <c r="LVI50" s="194"/>
      <c r="LVJ50" s="194"/>
      <c r="LVK50" s="194"/>
      <c r="LVL50" s="194"/>
      <c r="LVM50" s="194"/>
      <c r="LVN50" s="194"/>
      <c r="LVO50" s="194"/>
      <c r="LVP50" s="194"/>
      <c r="LVQ50" s="194"/>
      <c r="LVR50" s="194"/>
      <c r="LVS50" s="194"/>
      <c r="LVT50" s="194"/>
      <c r="LVU50" s="194"/>
      <c r="LVV50" s="194"/>
      <c r="LVW50" s="194"/>
      <c r="LVX50" s="194"/>
      <c r="LVY50" s="194"/>
      <c r="LVZ50" s="194"/>
      <c r="LWA50" s="194"/>
      <c r="LWB50" s="194"/>
      <c r="LWC50" s="194"/>
      <c r="LWD50" s="194"/>
      <c r="LWE50" s="194"/>
      <c r="LWF50" s="194"/>
      <c r="LWG50" s="194"/>
      <c r="LWH50" s="194"/>
      <c r="LWI50" s="194"/>
      <c r="LWJ50" s="194"/>
      <c r="LWK50" s="194"/>
      <c r="LWL50" s="194"/>
      <c r="LWM50" s="194"/>
      <c r="LWN50" s="194"/>
      <c r="LWO50" s="194"/>
      <c r="LWP50" s="194"/>
      <c r="LWQ50" s="194"/>
      <c r="LWR50" s="194"/>
      <c r="LWS50" s="194"/>
      <c r="LWT50" s="194"/>
      <c r="LWU50" s="194"/>
      <c r="LWV50" s="194"/>
      <c r="LWW50" s="194"/>
      <c r="LWX50" s="194"/>
      <c r="LWY50" s="194"/>
      <c r="LWZ50" s="194"/>
      <c r="LXA50" s="194"/>
      <c r="LXB50" s="194"/>
      <c r="LXC50" s="194"/>
      <c r="LXD50" s="194"/>
      <c r="LXE50" s="194"/>
      <c r="LXF50" s="194"/>
      <c r="LXG50" s="194"/>
      <c r="LXH50" s="194"/>
      <c r="LXI50" s="194"/>
      <c r="LXJ50" s="194"/>
      <c r="LXK50" s="194"/>
      <c r="LXL50" s="194"/>
      <c r="LXM50" s="194"/>
      <c r="LXN50" s="194"/>
      <c r="LXO50" s="194"/>
      <c r="LXP50" s="194"/>
      <c r="LXQ50" s="194"/>
      <c r="LXR50" s="194"/>
      <c r="LXS50" s="194"/>
      <c r="LXT50" s="194"/>
      <c r="LXU50" s="194"/>
      <c r="LXV50" s="194"/>
      <c r="LXW50" s="194"/>
      <c r="LXX50" s="194"/>
      <c r="LXY50" s="194"/>
      <c r="LXZ50" s="194"/>
      <c r="LYA50" s="194"/>
      <c r="LYB50" s="194"/>
      <c r="LYC50" s="194"/>
      <c r="LYD50" s="194"/>
      <c r="LYE50" s="194"/>
      <c r="LYF50" s="194"/>
      <c r="LYG50" s="194"/>
      <c r="LYH50" s="194"/>
      <c r="LYI50" s="194"/>
      <c r="LYJ50" s="194"/>
      <c r="LYK50" s="194"/>
      <c r="LYL50" s="194"/>
      <c r="LYM50" s="194"/>
      <c r="LYN50" s="194"/>
      <c r="LYO50" s="194"/>
      <c r="LYP50" s="194"/>
      <c r="LYQ50" s="194"/>
      <c r="LYR50" s="194"/>
      <c r="LYS50" s="194"/>
      <c r="LYT50" s="194"/>
      <c r="LYU50" s="194"/>
      <c r="LYV50" s="194"/>
      <c r="LYW50" s="194"/>
      <c r="LYX50" s="194"/>
      <c r="LYY50" s="194"/>
      <c r="LYZ50" s="194"/>
      <c r="LZA50" s="194"/>
      <c r="LZB50" s="194"/>
      <c r="LZC50" s="194"/>
      <c r="LZD50" s="194"/>
      <c r="LZE50" s="194"/>
      <c r="LZF50" s="194"/>
      <c r="LZG50" s="194"/>
      <c r="LZH50" s="194"/>
      <c r="LZI50" s="194"/>
      <c r="LZJ50" s="194"/>
      <c r="LZK50" s="194"/>
      <c r="LZL50" s="194"/>
      <c r="LZM50" s="194"/>
      <c r="LZN50" s="194"/>
      <c r="LZO50" s="194"/>
      <c r="LZP50" s="194"/>
      <c r="LZQ50" s="194"/>
      <c r="LZR50" s="194"/>
      <c r="LZS50" s="194"/>
      <c r="LZT50" s="194"/>
      <c r="LZU50" s="194"/>
      <c r="LZV50" s="194"/>
      <c r="LZW50" s="194"/>
      <c r="LZX50" s="194"/>
      <c r="LZY50" s="194"/>
      <c r="LZZ50" s="194"/>
      <c r="MAA50" s="194"/>
      <c r="MAB50" s="194"/>
      <c r="MAC50" s="194"/>
      <c r="MAD50" s="194"/>
      <c r="MAE50" s="194"/>
      <c r="MAF50" s="194"/>
      <c r="MAG50" s="194"/>
      <c r="MAH50" s="194"/>
      <c r="MAI50" s="194"/>
      <c r="MAJ50" s="194"/>
      <c r="MAK50" s="194"/>
      <c r="MAL50" s="194"/>
      <c r="MAM50" s="194"/>
      <c r="MAN50" s="194"/>
      <c r="MAO50" s="194"/>
      <c r="MAP50" s="194"/>
      <c r="MAQ50" s="194"/>
      <c r="MAR50" s="194"/>
      <c r="MAS50" s="194"/>
      <c r="MAT50" s="194"/>
      <c r="MAU50" s="194"/>
      <c r="MAV50" s="194"/>
      <c r="MAW50" s="194"/>
      <c r="MAX50" s="194"/>
      <c r="MAY50" s="194"/>
      <c r="MAZ50" s="194"/>
      <c r="MBA50" s="194"/>
      <c r="MBB50" s="194"/>
      <c r="MBC50" s="194"/>
      <c r="MBD50" s="194"/>
      <c r="MBE50" s="194"/>
      <c r="MBF50" s="194"/>
      <c r="MBG50" s="194"/>
      <c r="MBH50" s="194"/>
      <c r="MBI50" s="194"/>
      <c r="MBJ50" s="194"/>
      <c r="MBK50" s="194"/>
      <c r="MBL50" s="194"/>
      <c r="MBM50" s="194"/>
      <c r="MBN50" s="194"/>
      <c r="MBO50" s="194"/>
      <c r="MBP50" s="194"/>
      <c r="MBQ50" s="194"/>
      <c r="MBR50" s="194"/>
      <c r="MBS50" s="194"/>
      <c r="MBT50" s="194"/>
      <c r="MBU50" s="194"/>
      <c r="MBV50" s="194"/>
      <c r="MBW50" s="194"/>
      <c r="MBX50" s="194"/>
      <c r="MBY50" s="194"/>
      <c r="MBZ50" s="194"/>
      <c r="MCA50" s="194"/>
      <c r="MCB50" s="194"/>
      <c r="MCC50" s="194"/>
      <c r="MCD50" s="194"/>
      <c r="MCE50" s="194"/>
      <c r="MCF50" s="194"/>
      <c r="MCG50" s="194"/>
      <c r="MCH50" s="194"/>
      <c r="MCI50" s="194"/>
      <c r="MCJ50" s="194"/>
      <c r="MCK50" s="194"/>
      <c r="MCL50" s="194"/>
      <c r="MCM50" s="194"/>
      <c r="MCN50" s="194"/>
      <c r="MCO50" s="194"/>
      <c r="MCP50" s="194"/>
      <c r="MCQ50" s="194"/>
      <c r="MCR50" s="194"/>
      <c r="MCS50" s="194"/>
      <c r="MCT50" s="194"/>
      <c r="MCU50" s="194"/>
      <c r="MCV50" s="194"/>
      <c r="MCW50" s="194"/>
      <c r="MCX50" s="194"/>
      <c r="MCY50" s="194"/>
      <c r="MCZ50" s="194"/>
      <c r="MDA50" s="194"/>
      <c r="MDB50" s="194"/>
      <c r="MDC50" s="194"/>
      <c r="MDD50" s="194"/>
      <c r="MDE50" s="194"/>
      <c r="MDF50" s="194"/>
      <c r="MDG50" s="194"/>
      <c r="MDH50" s="194"/>
      <c r="MDI50" s="194"/>
      <c r="MDJ50" s="194"/>
      <c r="MDK50" s="194"/>
      <c r="MDL50" s="194"/>
      <c r="MDM50" s="194"/>
      <c r="MDN50" s="194"/>
      <c r="MDO50" s="194"/>
      <c r="MDP50" s="194"/>
      <c r="MDQ50" s="194"/>
      <c r="MDR50" s="194"/>
      <c r="MDS50" s="194"/>
      <c r="MDT50" s="194"/>
      <c r="MDU50" s="194"/>
      <c r="MDV50" s="194"/>
      <c r="MDW50" s="194"/>
      <c r="MDX50" s="194"/>
      <c r="MDY50" s="194"/>
      <c r="MDZ50" s="194"/>
      <c r="MEA50" s="194"/>
      <c r="MEB50" s="194"/>
      <c r="MEC50" s="194"/>
      <c r="MED50" s="194"/>
      <c r="MEE50" s="194"/>
      <c r="MEF50" s="194"/>
      <c r="MEG50" s="194"/>
      <c r="MEH50" s="194"/>
      <c r="MEI50" s="194"/>
      <c r="MEJ50" s="194"/>
      <c r="MEK50" s="194"/>
      <c r="MEL50" s="194"/>
      <c r="MEM50" s="194"/>
      <c r="MEN50" s="194"/>
      <c r="MEO50" s="194"/>
      <c r="MEP50" s="194"/>
      <c r="MEQ50" s="194"/>
      <c r="MER50" s="194"/>
      <c r="MES50" s="194"/>
      <c r="MET50" s="194"/>
      <c r="MEU50" s="194"/>
      <c r="MEV50" s="194"/>
      <c r="MEW50" s="194"/>
      <c r="MEX50" s="194"/>
      <c r="MEY50" s="194"/>
      <c r="MEZ50" s="194"/>
      <c r="MFA50" s="194"/>
      <c r="MFB50" s="194"/>
      <c r="MFC50" s="194"/>
      <c r="MFD50" s="194"/>
      <c r="MFE50" s="194"/>
      <c r="MFF50" s="194"/>
      <c r="MFG50" s="194"/>
      <c r="MFH50" s="194"/>
      <c r="MFI50" s="194"/>
      <c r="MFJ50" s="194"/>
      <c r="MFK50" s="194"/>
      <c r="MFL50" s="194"/>
      <c r="MFM50" s="194"/>
      <c r="MFN50" s="194"/>
      <c r="MFO50" s="194"/>
      <c r="MFP50" s="194"/>
      <c r="MFQ50" s="194"/>
      <c r="MFR50" s="194"/>
      <c r="MFS50" s="194"/>
      <c r="MFT50" s="194"/>
      <c r="MFU50" s="194"/>
      <c r="MFV50" s="194"/>
      <c r="MFW50" s="194"/>
      <c r="MFX50" s="194"/>
      <c r="MFY50" s="194"/>
      <c r="MFZ50" s="194"/>
      <c r="MGA50" s="194"/>
      <c r="MGB50" s="194"/>
      <c r="MGC50" s="194"/>
      <c r="MGD50" s="194"/>
      <c r="MGE50" s="194"/>
      <c r="MGF50" s="194"/>
      <c r="MGG50" s="194"/>
      <c r="MGH50" s="194"/>
      <c r="MGI50" s="194"/>
      <c r="MGJ50" s="194"/>
      <c r="MGK50" s="194"/>
      <c r="MGL50" s="194"/>
      <c r="MGM50" s="194"/>
      <c r="MGN50" s="194"/>
      <c r="MGO50" s="194"/>
      <c r="MGP50" s="194"/>
      <c r="MGQ50" s="194"/>
      <c r="MGR50" s="194"/>
      <c r="MGS50" s="194"/>
      <c r="MGT50" s="194"/>
      <c r="MGU50" s="194"/>
      <c r="MGV50" s="194"/>
      <c r="MGW50" s="194"/>
      <c r="MGX50" s="194"/>
      <c r="MGY50" s="194"/>
      <c r="MGZ50" s="194"/>
      <c r="MHA50" s="194"/>
      <c r="MHB50" s="194"/>
      <c r="MHC50" s="194"/>
      <c r="MHD50" s="194"/>
      <c r="MHE50" s="194"/>
      <c r="MHF50" s="194"/>
      <c r="MHG50" s="194"/>
      <c r="MHH50" s="194"/>
      <c r="MHI50" s="194"/>
      <c r="MHJ50" s="194"/>
      <c r="MHK50" s="194"/>
      <c r="MHL50" s="194"/>
      <c r="MHM50" s="194"/>
      <c r="MHN50" s="194"/>
      <c r="MHO50" s="194"/>
      <c r="MHP50" s="194"/>
      <c r="MHQ50" s="194"/>
      <c r="MHR50" s="194"/>
      <c r="MHS50" s="194"/>
      <c r="MHT50" s="194"/>
      <c r="MHU50" s="194"/>
      <c r="MHV50" s="194"/>
      <c r="MHW50" s="194"/>
      <c r="MHX50" s="194"/>
      <c r="MHY50" s="194"/>
      <c r="MHZ50" s="194"/>
      <c r="MIA50" s="194"/>
      <c r="MIB50" s="194"/>
      <c r="MIC50" s="194"/>
      <c r="MID50" s="194"/>
      <c r="MIE50" s="194"/>
      <c r="MIF50" s="194"/>
      <c r="MIG50" s="194"/>
      <c r="MIH50" s="194"/>
      <c r="MII50" s="194"/>
      <c r="MIJ50" s="194"/>
      <c r="MIK50" s="194"/>
      <c r="MIL50" s="194"/>
      <c r="MIM50" s="194"/>
      <c r="MIN50" s="194"/>
      <c r="MIO50" s="194"/>
      <c r="MIP50" s="194"/>
      <c r="MIQ50" s="194"/>
      <c r="MIR50" s="194"/>
      <c r="MIS50" s="194"/>
      <c r="MIT50" s="194"/>
      <c r="MIU50" s="194"/>
      <c r="MIV50" s="194"/>
      <c r="MIW50" s="194"/>
      <c r="MIX50" s="194"/>
      <c r="MIY50" s="194"/>
      <c r="MIZ50" s="194"/>
      <c r="MJA50" s="194"/>
      <c r="MJB50" s="194"/>
      <c r="MJC50" s="194"/>
      <c r="MJD50" s="194"/>
      <c r="MJE50" s="194"/>
      <c r="MJF50" s="194"/>
      <c r="MJG50" s="194"/>
      <c r="MJH50" s="194"/>
      <c r="MJI50" s="194"/>
      <c r="MJJ50" s="194"/>
      <c r="MJK50" s="194"/>
      <c r="MJL50" s="194"/>
      <c r="MJM50" s="194"/>
      <c r="MJN50" s="194"/>
      <c r="MJO50" s="194"/>
      <c r="MJP50" s="194"/>
      <c r="MJQ50" s="194"/>
      <c r="MJR50" s="194"/>
      <c r="MJS50" s="194"/>
      <c r="MJT50" s="194"/>
      <c r="MJU50" s="194"/>
      <c r="MJV50" s="194"/>
      <c r="MJW50" s="194"/>
      <c r="MJX50" s="194"/>
      <c r="MJY50" s="194"/>
      <c r="MJZ50" s="194"/>
      <c r="MKA50" s="194"/>
      <c r="MKB50" s="194"/>
      <c r="MKC50" s="194"/>
      <c r="MKD50" s="194"/>
      <c r="MKE50" s="194"/>
      <c r="MKF50" s="194"/>
      <c r="MKG50" s="194"/>
      <c r="MKH50" s="194"/>
      <c r="MKI50" s="194"/>
      <c r="MKJ50" s="194"/>
      <c r="MKK50" s="194"/>
      <c r="MKL50" s="194"/>
      <c r="MKM50" s="194"/>
      <c r="MKN50" s="194"/>
      <c r="MKO50" s="194"/>
      <c r="MKP50" s="194"/>
      <c r="MKQ50" s="194"/>
      <c r="MKR50" s="194"/>
      <c r="MKS50" s="194"/>
      <c r="MKT50" s="194"/>
      <c r="MKU50" s="194"/>
      <c r="MKV50" s="194"/>
      <c r="MKW50" s="194"/>
      <c r="MKX50" s="194"/>
      <c r="MKY50" s="194"/>
      <c r="MKZ50" s="194"/>
      <c r="MLA50" s="194"/>
      <c r="MLB50" s="194"/>
      <c r="MLC50" s="194"/>
      <c r="MLD50" s="194"/>
      <c r="MLE50" s="194"/>
      <c r="MLF50" s="194"/>
      <c r="MLG50" s="194"/>
      <c r="MLH50" s="194"/>
      <c r="MLI50" s="194"/>
      <c r="MLJ50" s="194"/>
      <c r="MLK50" s="194"/>
      <c r="MLL50" s="194"/>
      <c r="MLM50" s="194"/>
      <c r="MLN50" s="194"/>
      <c r="MLO50" s="194"/>
      <c r="MLP50" s="194"/>
      <c r="MLQ50" s="194"/>
      <c r="MLR50" s="194"/>
      <c r="MLS50" s="194"/>
      <c r="MLT50" s="194"/>
      <c r="MLU50" s="194"/>
      <c r="MLV50" s="194"/>
      <c r="MLW50" s="194"/>
      <c r="MLX50" s="194"/>
      <c r="MLY50" s="194"/>
      <c r="MLZ50" s="194"/>
      <c r="MMA50" s="194"/>
      <c r="MMB50" s="194"/>
      <c r="MMC50" s="194"/>
      <c r="MMD50" s="194"/>
      <c r="MME50" s="194"/>
      <c r="MMF50" s="194"/>
      <c r="MMG50" s="194"/>
      <c r="MMH50" s="194"/>
      <c r="MMI50" s="194"/>
      <c r="MMJ50" s="194"/>
      <c r="MMK50" s="194"/>
      <c r="MML50" s="194"/>
      <c r="MMM50" s="194"/>
      <c r="MMN50" s="194"/>
      <c r="MMO50" s="194"/>
      <c r="MMP50" s="194"/>
      <c r="MMQ50" s="194"/>
      <c r="MMR50" s="194"/>
      <c r="MMS50" s="194"/>
      <c r="MMT50" s="194"/>
      <c r="MMU50" s="194"/>
      <c r="MMV50" s="194"/>
      <c r="MMW50" s="194"/>
      <c r="MMX50" s="194"/>
      <c r="MMY50" s="194"/>
      <c r="MMZ50" s="194"/>
      <c r="MNA50" s="194"/>
      <c r="MNB50" s="194"/>
      <c r="MNC50" s="194"/>
      <c r="MND50" s="194"/>
      <c r="MNE50" s="194"/>
      <c r="MNF50" s="194"/>
      <c r="MNG50" s="194"/>
      <c r="MNH50" s="194"/>
      <c r="MNI50" s="194"/>
      <c r="MNJ50" s="194"/>
      <c r="MNK50" s="194"/>
      <c r="MNL50" s="194"/>
      <c r="MNM50" s="194"/>
      <c r="MNN50" s="194"/>
      <c r="MNO50" s="194"/>
      <c r="MNP50" s="194"/>
      <c r="MNQ50" s="194"/>
      <c r="MNR50" s="194"/>
      <c r="MNS50" s="194"/>
      <c r="MNT50" s="194"/>
      <c r="MNU50" s="194"/>
      <c r="MNV50" s="194"/>
      <c r="MNW50" s="194"/>
      <c r="MNX50" s="194"/>
      <c r="MNY50" s="194"/>
      <c r="MNZ50" s="194"/>
      <c r="MOA50" s="194"/>
      <c r="MOB50" s="194"/>
      <c r="MOC50" s="194"/>
      <c r="MOD50" s="194"/>
      <c r="MOE50" s="194"/>
      <c r="MOF50" s="194"/>
      <c r="MOG50" s="194"/>
      <c r="MOH50" s="194"/>
      <c r="MOI50" s="194"/>
      <c r="MOJ50" s="194"/>
      <c r="MOK50" s="194"/>
      <c r="MOL50" s="194"/>
      <c r="MOM50" s="194"/>
      <c r="MON50" s="194"/>
      <c r="MOO50" s="194"/>
      <c r="MOP50" s="194"/>
      <c r="MOQ50" s="194"/>
      <c r="MOR50" s="194"/>
      <c r="MOS50" s="194"/>
      <c r="MOT50" s="194"/>
      <c r="MOU50" s="194"/>
      <c r="MOV50" s="194"/>
      <c r="MOW50" s="194"/>
      <c r="MOX50" s="194"/>
      <c r="MOY50" s="194"/>
      <c r="MOZ50" s="194"/>
      <c r="MPA50" s="194"/>
      <c r="MPB50" s="194"/>
      <c r="MPC50" s="194"/>
      <c r="MPD50" s="194"/>
      <c r="MPE50" s="194"/>
      <c r="MPF50" s="194"/>
      <c r="MPG50" s="194"/>
      <c r="MPH50" s="194"/>
      <c r="MPI50" s="194"/>
      <c r="MPJ50" s="194"/>
      <c r="MPK50" s="194"/>
      <c r="MPL50" s="194"/>
      <c r="MPM50" s="194"/>
      <c r="MPN50" s="194"/>
      <c r="MPO50" s="194"/>
      <c r="MPP50" s="194"/>
      <c r="MPQ50" s="194"/>
      <c r="MPR50" s="194"/>
      <c r="MPS50" s="194"/>
      <c r="MPT50" s="194"/>
      <c r="MPU50" s="194"/>
      <c r="MPV50" s="194"/>
      <c r="MPW50" s="194"/>
      <c r="MPX50" s="194"/>
      <c r="MPY50" s="194"/>
      <c r="MPZ50" s="194"/>
      <c r="MQA50" s="194"/>
      <c r="MQB50" s="194"/>
      <c r="MQC50" s="194"/>
      <c r="MQD50" s="194"/>
      <c r="MQE50" s="194"/>
      <c r="MQF50" s="194"/>
      <c r="MQG50" s="194"/>
      <c r="MQH50" s="194"/>
      <c r="MQI50" s="194"/>
      <c r="MQJ50" s="194"/>
      <c r="MQK50" s="194"/>
      <c r="MQL50" s="194"/>
      <c r="MQM50" s="194"/>
      <c r="MQN50" s="194"/>
      <c r="MQO50" s="194"/>
      <c r="MQP50" s="194"/>
      <c r="MQQ50" s="194"/>
      <c r="MQR50" s="194"/>
      <c r="MQS50" s="194"/>
      <c r="MQT50" s="194"/>
      <c r="MQU50" s="194"/>
      <c r="MQV50" s="194"/>
      <c r="MQW50" s="194"/>
      <c r="MQX50" s="194"/>
      <c r="MQY50" s="194"/>
      <c r="MQZ50" s="194"/>
      <c r="MRA50" s="194"/>
      <c r="MRB50" s="194"/>
      <c r="MRC50" s="194"/>
      <c r="MRD50" s="194"/>
      <c r="MRE50" s="194"/>
      <c r="MRF50" s="194"/>
      <c r="MRG50" s="194"/>
      <c r="MRH50" s="194"/>
      <c r="MRI50" s="194"/>
      <c r="MRJ50" s="194"/>
      <c r="MRK50" s="194"/>
      <c r="MRL50" s="194"/>
      <c r="MRM50" s="194"/>
      <c r="MRN50" s="194"/>
      <c r="MRO50" s="194"/>
      <c r="MRP50" s="194"/>
      <c r="MRQ50" s="194"/>
      <c r="MRR50" s="194"/>
      <c r="MRS50" s="194"/>
      <c r="MRT50" s="194"/>
      <c r="MRU50" s="194"/>
      <c r="MRV50" s="194"/>
      <c r="MRW50" s="194"/>
      <c r="MRX50" s="194"/>
      <c r="MRY50" s="194"/>
      <c r="MRZ50" s="194"/>
      <c r="MSA50" s="194"/>
      <c r="MSB50" s="194"/>
      <c r="MSC50" s="194"/>
      <c r="MSD50" s="194"/>
      <c r="MSE50" s="194"/>
      <c r="MSF50" s="194"/>
      <c r="MSG50" s="194"/>
      <c r="MSH50" s="194"/>
      <c r="MSI50" s="194"/>
      <c r="MSJ50" s="194"/>
      <c r="MSK50" s="194"/>
      <c r="MSL50" s="194"/>
      <c r="MSM50" s="194"/>
      <c r="MSN50" s="194"/>
      <c r="MSO50" s="194"/>
      <c r="MSP50" s="194"/>
      <c r="MSQ50" s="194"/>
      <c r="MSR50" s="194"/>
      <c r="MSS50" s="194"/>
      <c r="MST50" s="194"/>
      <c r="MSU50" s="194"/>
      <c r="MSV50" s="194"/>
      <c r="MSW50" s="194"/>
      <c r="MSX50" s="194"/>
      <c r="MSY50" s="194"/>
      <c r="MSZ50" s="194"/>
      <c r="MTA50" s="194"/>
      <c r="MTB50" s="194"/>
      <c r="MTC50" s="194"/>
      <c r="MTD50" s="194"/>
      <c r="MTE50" s="194"/>
      <c r="MTF50" s="194"/>
      <c r="MTG50" s="194"/>
      <c r="MTH50" s="194"/>
      <c r="MTI50" s="194"/>
      <c r="MTJ50" s="194"/>
      <c r="MTK50" s="194"/>
      <c r="MTL50" s="194"/>
      <c r="MTM50" s="194"/>
      <c r="MTN50" s="194"/>
      <c r="MTO50" s="194"/>
      <c r="MTP50" s="194"/>
      <c r="MTQ50" s="194"/>
      <c r="MTR50" s="194"/>
      <c r="MTS50" s="194"/>
      <c r="MTT50" s="194"/>
      <c r="MTU50" s="194"/>
      <c r="MTV50" s="194"/>
      <c r="MTW50" s="194"/>
      <c r="MTX50" s="194"/>
      <c r="MTY50" s="194"/>
      <c r="MTZ50" s="194"/>
      <c r="MUA50" s="194"/>
      <c r="MUB50" s="194"/>
      <c r="MUC50" s="194"/>
      <c r="MUD50" s="194"/>
      <c r="MUE50" s="194"/>
      <c r="MUF50" s="194"/>
      <c r="MUG50" s="194"/>
      <c r="MUH50" s="194"/>
      <c r="MUI50" s="194"/>
      <c r="MUJ50" s="194"/>
      <c r="MUK50" s="194"/>
      <c r="MUL50" s="194"/>
      <c r="MUM50" s="194"/>
      <c r="MUN50" s="194"/>
      <c r="MUO50" s="194"/>
      <c r="MUP50" s="194"/>
      <c r="MUQ50" s="194"/>
      <c r="MUR50" s="194"/>
      <c r="MUS50" s="194"/>
      <c r="MUT50" s="194"/>
      <c r="MUU50" s="194"/>
      <c r="MUV50" s="194"/>
      <c r="MUW50" s="194"/>
      <c r="MUX50" s="194"/>
      <c r="MUY50" s="194"/>
      <c r="MUZ50" s="194"/>
      <c r="MVA50" s="194"/>
      <c r="MVB50" s="194"/>
      <c r="MVC50" s="194"/>
      <c r="MVD50" s="194"/>
      <c r="MVE50" s="194"/>
      <c r="MVF50" s="194"/>
      <c r="MVG50" s="194"/>
      <c r="MVH50" s="194"/>
      <c r="MVI50" s="194"/>
      <c r="MVJ50" s="194"/>
      <c r="MVK50" s="194"/>
      <c r="MVL50" s="194"/>
      <c r="MVM50" s="194"/>
      <c r="MVN50" s="194"/>
      <c r="MVO50" s="194"/>
      <c r="MVP50" s="194"/>
      <c r="MVQ50" s="194"/>
      <c r="MVR50" s="194"/>
      <c r="MVS50" s="194"/>
      <c r="MVT50" s="194"/>
      <c r="MVU50" s="194"/>
      <c r="MVV50" s="194"/>
      <c r="MVW50" s="194"/>
      <c r="MVX50" s="194"/>
      <c r="MVY50" s="194"/>
      <c r="MVZ50" s="194"/>
      <c r="MWA50" s="194"/>
      <c r="MWB50" s="194"/>
      <c r="MWC50" s="194"/>
      <c r="MWD50" s="194"/>
      <c r="MWE50" s="194"/>
      <c r="MWF50" s="194"/>
      <c r="MWG50" s="194"/>
      <c r="MWH50" s="194"/>
      <c r="MWI50" s="194"/>
      <c r="MWJ50" s="194"/>
      <c r="MWK50" s="194"/>
      <c r="MWL50" s="194"/>
      <c r="MWM50" s="194"/>
      <c r="MWN50" s="194"/>
      <c r="MWO50" s="194"/>
      <c r="MWP50" s="194"/>
      <c r="MWQ50" s="194"/>
      <c r="MWR50" s="194"/>
      <c r="MWS50" s="194"/>
      <c r="MWT50" s="194"/>
      <c r="MWU50" s="194"/>
      <c r="MWV50" s="194"/>
      <c r="MWW50" s="194"/>
      <c r="MWX50" s="194"/>
      <c r="MWY50" s="194"/>
      <c r="MWZ50" s="194"/>
      <c r="MXA50" s="194"/>
      <c r="MXB50" s="194"/>
      <c r="MXC50" s="194"/>
      <c r="MXD50" s="194"/>
      <c r="MXE50" s="194"/>
      <c r="MXF50" s="194"/>
      <c r="MXG50" s="194"/>
      <c r="MXH50" s="194"/>
      <c r="MXI50" s="194"/>
      <c r="MXJ50" s="194"/>
      <c r="MXK50" s="194"/>
      <c r="MXL50" s="194"/>
      <c r="MXM50" s="194"/>
      <c r="MXN50" s="194"/>
      <c r="MXO50" s="194"/>
      <c r="MXP50" s="194"/>
      <c r="MXQ50" s="194"/>
      <c r="MXR50" s="194"/>
      <c r="MXS50" s="194"/>
      <c r="MXT50" s="194"/>
      <c r="MXU50" s="194"/>
      <c r="MXV50" s="194"/>
      <c r="MXW50" s="194"/>
      <c r="MXX50" s="194"/>
      <c r="MXY50" s="194"/>
      <c r="MXZ50" s="194"/>
      <c r="MYA50" s="194"/>
      <c r="MYB50" s="194"/>
      <c r="MYC50" s="194"/>
      <c r="MYD50" s="194"/>
      <c r="MYE50" s="194"/>
      <c r="MYF50" s="194"/>
      <c r="MYG50" s="194"/>
      <c r="MYH50" s="194"/>
      <c r="MYI50" s="194"/>
      <c r="MYJ50" s="194"/>
      <c r="MYK50" s="194"/>
      <c r="MYL50" s="194"/>
      <c r="MYM50" s="194"/>
      <c r="MYN50" s="194"/>
      <c r="MYO50" s="194"/>
      <c r="MYP50" s="194"/>
      <c r="MYQ50" s="194"/>
      <c r="MYR50" s="194"/>
      <c r="MYS50" s="194"/>
      <c r="MYT50" s="194"/>
      <c r="MYU50" s="194"/>
      <c r="MYV50" s="194"/>
      <c r="MYW50" s="194"/>
      <c r="MYX50" s="194"/>
      <c r="MYY50" s="194"/>
      <c r="MYZ50" s="194"/>
      <c r="MZA50" s="194"/>
      <c r="MZB50" s="194"/>
      <c r="MZC50" s="194"/>
      <c r="MZD50" s="194"/>
      <c r="MZE50" s="194"/>
      <c r="MZF50" s="194"/>
      <c r="MZG50" s="194"/>
      <c r="MZH50" s="194"/>
      <c r="MZI50" s="194"/>
      <c r="MZJ50" s="194"/>
      <c r="MZK50" s="194"/>
      <c r="MZL50" s="194"/>
      <c r="MZM50" s="194"/>
      <c r="MZN50" s="194"/>
      <c r="MZO50" s="194"/>
      <c r="MZP50" s="194"/>
      <c r="MZQ50" s="194"/>
      <c r="MZR50" s="194"/>
      <c r="MZS50" s="194"/>
      <c r="MZT50" s="194"/>
      <c r="MZU50" s="194"/>
      <c r="MZV50" s="194"/>
      <c r="MZW50" s="194"/>
      <c r="MZX50" s="194"/>
      <c r="MZY50" s="194"/>
      <c r="MZZ50" s="194"/>
      <c r="NAA50" s="194"/>
      <c r="NAB50" s="194"/>
      <c r="NAC50" s="194"/>
      <c r="NAD50" s="194"/>
      <c r="NAE50" s="194"/>
      <c r="NAF50" s="194"/>
      <c r="NAG50" s="194"/>
      <c r="NAH50" s="194"/>
      <c r="NAI50" s="194"/>
      <c r="NAJ50" s="194"/>
      <c r="NAK50" s="194"/>
      <c r="NAL50" s="194"/>
      <c r="NAM50" s="194"/>
      <c r="NAN50" s="194"/>
      <c r="NAO50" s="194"/>
      <c r="NAP50" s="194"/>
      <c r="NAQ50" s="194"/>
      <c r="NAR50" s="194"/>
      <c r="NAS50" s="194"/>
      <c r="NAT50" s="194"/>
      <c r="NAU50" s="194"/>
      <c r="NAV50" s="194"/>
      <c r="NAW50" s="194"/>
      <c r="NAX50" s="194"/>
      <c r="NAY50" s="194"/>
      <c r="NAZ50" s="194"/>
      <c r="NBA50" s="194"/>
      <c r="NBB50" s="194"/>
      <c r="NBC50" s="194"/>
      <c r="NBD50" s="194"/>
      <c r="NBE50" s="194"/>
      <c r="NBF50" s="194"/>
      <c r="NBG50" s="194"/>
      <c r="NBH50" s="194"/>
      <c r="NBI50" s="194"/>
      <c r="NBJ50" s="194"/>
      <c r="NBK50" s="194"/>
      <c r="NBL50" s="194"/>
      <c r="NBM50" s="194"/>
      <c r="NBN50" s="194"/>
      <c r="NBO50" s="194"/>
      <c r="NBP50" s="194"/>
      <c r="NBQ50" s="194"/>
      <c r="NBR50" s="194"/>
      <c r="NBS50" s="194"/>
      <c r="NBT50" s="194"/>
      <c r="NBU50" s="194"/>
      <c r="NBV50" s="194"/>
      <c r="NBW50" s="194"/>
      <c r="NBX50" s="194"/>
      <c r="NBY50" s="194"/>
      <c r="NBZ50" s="194"/>
      <c r="NCA50" s="194"/>
      <c r="NCB50" s="194"/>
      <c r="NCC50" s="194"/>
      <c r="NCD50" s="194"/>
      <c r="NCE50" s="194"/>
      <c r="NCF50" s="194"/>
      <c r="NCG50" s="194"/>
      <c r="NCH50" s="194"/>
      <c r="NCI50" s="194"/>
      <c r="NCJ50" s="194"/>
      <c r="NCK50" s="194"/>
      <c r="NCL50" s="194"/>
      <c r="NCM50" s="194"/>
      <c r="NCN50" s="194"/>
      <c r="NCO50" s="194"/>
      <c r="NCP50" s="194"/>
      <c r="NCQ50" s="194"/>
      <c r="NCR50" s="194"/>
      <c r="NCS50" s="194"/>
      <c r="NCT50" s="194"/>
      <c r="NCU50" s="194"/>
      <c r="NCV50" s="194"/>
      <c r="NCW50" s="194"/>
      <c r="NCX50" s="194"/>
      <c r="NCY50" s="194"/>
      <c r="NCZ50" s="194"/>
      <c r="NDA50" s="194"/>
      <c r="NDB50" s="194"/>
      <c r="NDC50" s="194"/>
      <c r="NDD50" s="194"/>
      <c r="NDE50" s="194"/>
      <c r="NDF50" s="194"/>
      <c r="NDG50" s="194"/>
      <c r="NDH50" s="194"/>
      <c r="NDI50" s="194"/>
      <c r="NDJ50" s="194"/>
      <c r="NDK50" s="194"/>
      <c r="NDL50" s="194"/>
      <c r="NDM50" s="194"/>
      <c r="NDN50" s="194"/>
      <c r="NDO50" s="194"/>
      <c r="NDP50" s="194"/>
      <c r="NDQ50" s="194"/>
      <c r="NDR50" s="194"/>
      <c r="NDS50" s="194"/>
      <c r="NDT50" s="194"/>
      <c r="NDU50" s="194"/>
      <c r="NDV50" s="194"/>
      <c r="NDW50" s="194"/>
      <c r="NDX50" s="194"/>
      <c r="NDY50" s="194"/>
      <c r="NDZ50" s="194"/>
      <c r="NEA50" s="194"/>
      <c r="NEB50" s="194"/>
      <c r="NEC50" s="194"/>
      <c r="NED50" s="194"/>
      <c r="NEE50" s="194"/>
      <c r="NEF50" s="194"/>
      <c r="NEG50" s="194"/>
      <c r="NEH50" s="194"/>
      <c r="NEI50" s="194"/>
      <c r="NEJ50" s="194"/>
      <c r="NEK50" s="194"/>
      <c r="NEL50" s="194"/>
      <c r="NEM50" s="194"/>
      <c r="NEN50" s="194"/>
      <c r="NEO50" s="194"/>
      <c r="NEP50" s="194"/>
      <c r="NEQ50" s="194"/>
      <c r="NER50" s="194"/>
      <c r="NES50" s="194"/>
      <c r="NET50" s="194"/>
      <c r="NEU50" s="194"/>
      <c r="NEV50" s="194"/>
      <c r="NEW50" s="194"/>
      <c r="NEX50" s="194"/>
      <c r="NEY50" s="194"/>
      <c r="NEZ50" s="194"/>
      <c r="NFA50" s="194"/>
      <c r="NFB50" s="194"/>
      <c r="NFC50" s="194"/>
      <c r="NFD50" s="194"/>
      <c r="NFE50" s="194"/>
      <c r="NFF50" s="194"/>
      <c r="NFG50" s="194"/>
      <c r="NFH50" s="194"/>
      <c r="NFI50" s="194"/>
      <c r="NFJ50" s="194"/>
      <c r="NFK50" s="194"/>
      <c r="NFL50" s="194"/>
      <c r="NFM50" s="194"/>
      <c r="NFN50" s="194"/>
      <c r="NFO50" s="194"/>
      <c r="NFP50" s="194"/>
      <c r="NFQ50" s="194"/>
      <c r="NFR50" s="194"/>
      <c r="NFS50" s="194"/>
      <c r="NFT50" s="194"/>
      <c r="NFU50" s="194"/>
      <c r="NFV50" s="194"/>
      <c r="NFW50" s="194"/>
      <c r="NFX50" s="194"/>
      <c r="NFY50" s="194"/>
      <c r="NFZ50" s="194"/>
      <c r="NGA50" s="194"/>
      <c r="NGB50" s="194"/>
      <c r="NGC50" s="194"/>
      <c r="NGD50" s="194"/>
      <c r="NGE50" s="194"/>
      <c r="NGF50" s="194"/>
      <c r="NGG50" s="194"/>
      <c r="NGH50" s="194"/>
      <c r="NGI50" s="194"/>
      <c r="NGJ50" s="194"/>
      <c r="NGK50" s="194"/>
      <c r="NGL50" s="194"/>
      <c r="NGM50" s="194"/>
      <c r="NGN50" s="194"/>
      <c r="NGO50" s="194"/>
      <c r="NGP50" s="194"/>
      <c r="NGQ50" s="194"/>
      <c r="NGR50" s="194"/>
      <c r="NGS50" s="194"/>
      <c r="NGT50" s="194"/>
      <c r="NGU50" s="194"/>
      <c r="NGV50" s="194"/>
      <c r="NGW50" s="194"/>
      <c r="NGX50" s="194"/>
      <c r="NGY50" s="194"/>
      <c r="NGZ50" s="194"/>
      <c r="NHA50" s="194"/>
      <c r="NHB50" s="194"/>
      <c r="NHC50" s="194"/>
      <c r="NHD50" s="194"/>
      <c r="NHE50" s="194"/>
      <c r="NHF50" s="194"/>
      <c r="NHG50" s="194"/>
      <c r="NHH50" s="194"/>
      <c r="NHI50" s="194"/>
      <c r="NHJ50" s="194"/>
      <c r="NHK50" s="194"/>
      <c r="NHL50" s="194"/>
      <c r="NHM50" s="194"/>
      <c r="NHN50" s="194"/>
      <c r="NHO50" s="194"/>
      <c r="NHP50" s="194"/>
      <c r="NHQ50" s="194"/>
      <c r="NHR50" s="194"/>
      <c r="NHS50" s="194"/>
      <c r="NHT50" s="194"/>
      <c r="NHU50" s="194"/>
      <c r="NHV50" s="194"/>
      <c r="NHW50" s="194"/>
      <c r="NHX50" s="194"/>
      <c r="NHY50" s="194"/>
      <c r="NHZ50" s="194"/>
      <c r="NIA50" s="194"/>
      <c r="NIB50" s="194"/>
      <c r="NIC50" s="194"/>
      <c r="NID50" s="194"/>
      <c r="NIE50" s="194"/>
      <c r="NIF50" s="194"/>
      <c r="NIG50" s="194"/>
      <c r="NIH50" s="194"/>
      <c r="NII50" s="194"/>
      <c r="NIJ50" s="194"/>
      <c r="NIK50" s="194"/>
      <c r="NIL50" s="194"/>
      <c r="NIM50" s="194"/>
      <c r="NIN50" s="194"/>
      <c r="NIO50" s="194"/>
      <c r="NIP50" s="194"/>
      <c r="NIQ50" s="194"/>
      <c r="NIR50" s="194"/>
      <c r="NIS50" s="194"/>
      <c r="NIT50" s="194"/>
      <c r="NIU50" s="194"/>
      <c r="NIV50" s="194"/>
      <c r="NIW50" s="194"/>
      <c r="NIX50" s="194"/>
      <c r="NIY50" s="194"/>
      <c r="NIZ50" s="194"/>
      <c r="NJA50" s="194"/>
      <c r="NJB50" s="194"/>
      <c r="NJC50" s="194"/>
      <c r="NJD50" s="194"/>
      <c r="NJE50" s="194"/>
      <c r="NJF50" s="194"/>
      <c r="NJG50" s="194"/>
      <c r="NJH50" s="194"/>
      <c r="NJI50" s="194"/>
      <c r="NJJ50" s="194"/>
      <c r="NJK50" s="194"/>
      <c r="NJL50" s="194"/>
      <c r="NJM50" s="194"/>
      <c r="NJN50" s="194"/>
      <c r="NJO50" s="194"/>
      <c r="NJP50" s="194"/>
      <c r="NJQ50" s="194"/>
      <c r="NJR50" s="194"/>
      <c r="NJS50" s="194"/>
      <c r="NJT50" s="194"/>
      <c r="NJU50" s="194"/>
      <c r="NJV50" s="194"/>
      <c r="NJW50" s="194"/>
      <c r="NJX50" s="194"/>
      <c r="NJY50" s="194"/>
      <c r="NJZ50" s="194"/>
      <c r="NKA50" s="194"/>
      <c r="NKB50" s="194"/>
      <c r="NKC50" s="194"/>
      <c r="NKD50" s="194"/>
      <c r="NKE50" s="194"/>
      <c r="NKF50" s="194"/>
      <c r="NKG50" s="194"/>
      <c r="NKH50" s="194"/>
      <c r="NKI50" s="194"/>
      <c r="NKJ50" s="194"/>
      <c r="NKK50" s="194"/>
      <c r="NKL50" s="194"/>
      <c r="NKM50" s="194"/>
      <c r="NKN50" s="194"/>
      <c r="NKO50" s="194"/>
      <c r="NKP50" s="194"/>
      <c r="NKQ50" s="194"/>
      <c r="NKR50" s="194"/>
      <c r="NKS50" s="194"/>
      <c r="NKT50" s="194"/>
      <c r="NKU50" s="194"/>
      <c r="NKV50" s="194"/>
      <c r="NKW50" s="194"/>
      <c r="NKX50" s="194"/>
      <c r="NKY50" s="194"/>
      <c r="NKZ50" s="194"/>
      <c r="NLA50" s="194"/>
      <c r="NLB50" s="194"/>
      <c r="NLC50" s="194"/>
      <c r="NLD50" s="194"/>
      <c r="NLE50" s="194"/>
      <c r="NLF50" s="194"/>
      <c r="NLG50" s="194"/>
      <c r="NLH50" s="194"/>
      <c r="NLI50" s="194"/>
      <c r="NLJ50" s="194"/>
      <c r="NLK50" s="194"/>
      <c r="NLL50" s="194"/>
      <c r="NLM50" s="194"/>
      <c r="NLN50" s="194"/>
      <c r="NLO50" s="194"/>
      <c r="NLP50" s="194"/>
      <c r="NLQ50" s="194"/>
      <c r="NLR50" s="194"/>
      <c r="NLS50" s="194"/>
      <c r="NLT50" s="194"/>
      <c r="NLU50" s="194"/>
      <c r="NLV50" s="194"/>
      <c r="NLW50" s="194"/>
      <c r="NLX50" s="194"/>
      <c r="NLY50" s="194"/>
      <c r="NLZ50" s="194"/>
      <c r="NMA50" s="194"/>
      <c r="NMB50" s="194"/>
      <c r="NMC50" s="194"/>
      <c r="NMD50" s="194"/>
      <c r="NME50" s="194"/>
      <c r="NMF50" s="194"/>
      <c r="NMG50" s="194"/>
      <c r="NMH50" s="194"/>
      <c r="NMI50" s="194"/>
      <c r="NMJ50" s="194"/>
      <c r="NMK50" s="194"/>
      <c r="NML50" s="194"/>
      <c r="NMM50" s="194"/>
      <c r="NMN50" s="194"/>
      <c r="NMO50" s="194"/>
      <c r="NMP50" s="194"/>
      <c r="NMQ50" s="194"/>
      <c r="NMR50" s="194"/>
      <c r="NMS50" s="194"/>
      <c r="NMT50" s="194"/>
      <c r="NMU50" s="194"/>
      <c r="NMV50" s="194"/>
      <c r="NMW50" s="194"/>
      <c r="NMX50" s="194"/>
      <c r="NMY50" s="194"/>
      <c r="NMZ50" s="194"/>
      <c r="NNA50" s="194"/>
      <c r="NNB50" s="194"/>
      <c r="NNC50" s="194"/>
      <c r="NND50" s="194"/>
      <c r="NNE50" s="194"/>
      <c r="NNF50" s="194"/>
      <c r="NNG50" s="194"/>
      <c r="NNH50" s="194"/>
      <c r="NNI50" s="194"/>
      <c r="NNJ50" s="194"/>
      <c r="NNK50" s="194"/>
      <c r="NNL50" s="194"/>
      <c r="NNM50" s="194"/>
      <c r="NNN50" s="194"/>
      <c r="NNO50" s="194"/>
      <c r="NNP50" s="194"/>
      <c r="NNQ50" s="194"/>
      <c r="NNR50" s="194"/>
      <c r="NNS50" s="194"/>
      <c r="NNT50" s="194"/>
      <c r="NNU50" s="194"/>
      <c r="NNV50" s="194"/>
      <c r="NNW50" s="194"/>
      <c r="NNX50" s="194"/>
      <c r="NNY50" s="194"/>
      <c r="NNZ50" s="194"/>
      <c r="NOA50" s="194"/>
      <c r="NOB50" s="194"/>
      <c r="NOC50" s="194"/>
      <c r="NOD50" s="194"/>
      <c r="NOE50" s="194"/>
      <c r="NOF50" s="194"/>
      <c r="NOG50" s="194"/>
      <c r="NOH50" s="194"/>
      <c r="NOI50" s="194"/>
      <c r="NOJ50" s="194"/>
      <c r="NOK50" s="194"/>
      <c r="NOL50" s="194"/>
      <c r="NOM50" s="194"/>
      <c r="NON50" s="194"/>
      <c r="NOO50" s="194"/>
      <c r="NOP50" s="194"/>
      <c r="NOQ50" s="194"/>
      <c r="NOR50" s="194"/>
      <c r="NOS50" s="194"/>
      <c r="NOT50" s="194"/>
      <c r="NOU50" s="194"/>
      <c r="NOV50" s="194"/>
      <c r="NOW50" s="194"/>
      <c r="NOX50" s="194"/>
      <c r="NOY50" s="194"/>
      <c r="NOZ50" s="194"/>
      <c r="NPA50" s="194"/>
      <c r="NPB50" s="194"/>
      <c r="NPC50" s="194"/>
      <c r="NPD50" s="194"/>
      <c r="NPE50" s="194"/>
      <c r="NPF50" s="194"/>
      <c r="NPG50" s="194"/>
      <c r="NPH50" s="194"/>
      <c r="NPI50" s="194"/>
      <c r="NPJ50" s="194"/>
      <c r="NPK50" s="194"/>
      <c r="NPL50" s="194"/>
      <c r="NPM50" s="194"/>
      <c r="NPN50" s="194"/>
      <c r="NPO50" s="194"/>
      <c r="NPP50" s="194"/>
      <c r="NPQ50" s="194"/>
      <c r="NPR50" s="194"/>
      <c r="NPS50" s="194"/>
      <c r="NPT50" s="194"/>
      <c r="NPU50" s="194"/>
      <c r="NPV50" s="194"/>
      <c r="NPW50" s="194"/>
      <c r="NPX50" s="194"/>
      <c r="NPY50" s="194"/>
      <c r="NPZ50" s="194"/>
      <c r="NQA50" s="194"/>
      <c r="NQB50" s="194"/>
      <c r="NQC50" s="194"/>
      <c r="NQD50" s="194"/>
      <c r="NQE50" s="194"/>
      <c r="NQF50" s="194"/>
      <c r="NQG50" s="194"/>
      <c r="NQH50" s="194"/>
      <c r="NQI50" s="194"/>
      <c r="NQJ50" s="194"/>
      <c r="NQK50" s="194"/>
      <c r="NQL50" s="194"/>
      <c r="NQM50" s="194"/>
      <c r="NQN50" s="194"/>
      <c r="NQO50" s="194"/>
      <c r="NQP50" s="194"/>
      <c r="NQQ50" s="194"/>
      <c r="NQR50" s="194"/>
      <c r="NQS50" s="194"/>
      <c r="NQT50" s="194"/>
      <c r="NQU50" s="194"/>
      <c r="NQV50" s="194"/>
      <c r="NQW50" s="194"/>
      <c r="NQX50" s="194"/>
      <c r="NQY50" s="194"/>
      <c r="NQZ50" s="194"/>
      <c r="NRA50" s="194"/>
      <c r="NRB50" s="194"/>
      <c r="NRC50" s="194"/>
      <c r="NRD50" s="194"/>
      <c r="NRE50" s="194"/>
      <c r="NRF50" s="194"/>
      <c r="NRG50" s="194"/>
      <c r="NRH50" s="194"/>
      <c r="NRI50" s="194"/>
      <c r="NRJ50" s="194"/>
      <c r="NRK50" s="194"/>
      <c r="NRL50" s="194"/>
      <c r="NRM50" s="194"/>
      <c r="NRN50" s="194"/>
      <c r="NRO50" s="194"/>
      <c r="NRP50" s="194"/>
      <c r="NRQ50" s="194"/>
      <c r="NRR50" s="194"/>
      <c r="NRS50" s="194"/>
      <c r="NRT50" s="194"/>
      <c r="NRU50" s="194"/>
      <c r="NRV50" s="194"/>
      <c r="NRW50" s="194"/>
      <c r="NRX50" s="194"/>
      <c r="NRY50" s="194"/>
      <c r="NRZ50" s="194"/>
      <c r="NSA50" s="194"/>
      <c r="NSB50" s="194"/>
      <c r="NSC50" s="194"/>
      <c r="NSD50" s="194"/>
      <c r="NSE50" s="194"/>
      <c r="NSF50" s="194"/>
      <c r="NSG50" s="194"/>
      <c r="NSH50" s="194"/>
      <c r="NSI50" s="194"/>
      <c r="NSJ50" s="194"/>
      <c r="NSK50" s="194"/>
      <c r="NSL50" s="194"/>
      <c r="NSM50" s="194"/>
      <c r="NSN50" s="194"/>
      <c r="NSO50" s="194"/>
      <c r="NSP50" s="194"/>
      <c r="NSQ50" s="194"/>
      <c r="NSR50" s="194"/>
      <c r="NSS50" s="194"/>
      <c r="NST50" s="194"/>
      <c r="NSU50" s="194"/>
      <c r="NSV50" s="194"/>
      <c r="NSW50" s="194"/>
      <c r="NSX50" s="194"/>
      <c r="NSY50" s="194"/>
      <c r="NSZ50" s="194"/>
      <c r="NTA50" s="194"/>
      <c r="NTB50" s="194"/>
      <c r="NTC50" s="194"/>
      <c r="NTD50" s="194"/>
      <c r="NTE50" s="194"/>
      <c r="NTF50" s="194"/>
      <c r="NTG50" s="194"/>
      <c r="NTH50" s="194"/>
      <c r="NTI50" s="194"/>
      <c r="NTJ50" s="194"/>
      <c r="NTK50" s="194"/>
      <c r="NTL50" s="194"/>
      <c r="NTM50" s="194"/>
      <c r="NTN50" s="194"/>
      <c r="NTO50" s="194"/>
      <c r="NTP50" s="194"/>
      <c r="NTQ50" s="194"/>
      <c r="NTR50" s="194"/>
      <c r="NTS50" s="194"/>
      <c r="NTT50" s="194"/>
      <c r="NTU50" s="194"/>
      <c r="NTV50" s="194"/>
      <c r="NTW50" s="194"/>
      <c r="NTX50" s="194"/>
      <c r="NTY50" s="194"/>
      <c r="NTZ50" s="194"/>
      <c r="NUA50" s="194"/>
      <c r="NUB50" s="194"/>
      <c r="NUC50" s="194"/>
      <c r="NUD50" s="194"/>
      <c r="NUE50" s="194"/>
      <c r="NUF50" s="194"/>
      <c r="NUG50" s="194"/>
      <c r="NUH50" s="194"/>
      <c r="NUI50" s="194"/>
      <c r="NUJ50" s="194"/>
      <c r="NUK50" s="194"/>
      <c r="NUL50" s="194"/>
      <c r="NUM50" s="194"/>
      <c r="NUN50" s="194"/>
      <c r="NUO50" s="194"/>
      <c r="NUP50" s="194"/>
      <c r="NUQ50" s="194"/>
      <c r="NUR50" s="194"/>
      <c r="NUS50" s="194"/>
      <c r="NUT50" s="194"/>
      <c r="NUU50" s="194"/>
      <c r="NUV50" s="194"/>
      <c r="NUW50" s="194"/>
      <c r="NUX50" s="194"/>
      <c r="NUY50" s="194"/>
      <c r="NUZ50" s="194"/>
      <c r="NVA50" s="194"/>
      <c r="NVB50" s="194"/>
      <c r="NVC50" s="194"/>
      <c r="NVD50" s="194"/>
      <c r="NVE50" s="194"/>
      <c r="NVF50" s="194"/>
      <c r="NVG50" s="194"/>
      <c r="NVH50" s="194"/>
      <c r="NVI50" s="194"/>
      <c r="NVJ50" s="194"/>
      <c r="NVK50" s="194"/>
      <c r="NVL50" s="194"/>
      <c r="NVM50" s="194"/>
      <c r="NVN50" s="194"/>
      <c r="NVO50" s="194"/>
      <c r="NVP50" s="194"/>
      <c r="NVQ50" s="194"/>
      <c r="NVR50" s="194"/>
      <c r="NVS50" s="194"/>
      <c r="NVT50" s="194"/>
      <c r="NVU50" s="194"/>
      <c r="NVV50" s="194"/>
      <c r="NVW50" s="194"/>
      <c r="NVX50" s="194"/>
      <c r="NVY50" s="194"/>
      <c r="NVZ50" s="194"/>
      <c r="NWA50" s="194"/>
      <c r="NWB50" s="194"/>
      <c r="NWC50" s="194"/>
      <c r="NWD50" s="194"/>
      <c r="NWE50" s="194"/>
      <c r="NWF50" s="194"/>
      <c r="NWG50" s="194"/>
      <c r="NWH50" s="194"/>
      <c r="NWI50" s="194"/>
      <c r="NWJ50" s="194"/>
      <c r="NWK50" s="194"/>
      <c r="NWL50" s="194"/>
      <c r="NWM50" s="194"/>
      <c r="NWN50" s="194"/>
      <c r="NWO50" s="194"/>
      <c r="NWP50" s="194"/>
      <c r="NWQ50" s="194"/>
      <c r="NWR50" s="194"/>
      <c r="NWS50" s="194"/>
      <c r="NWT50" s="194"/>
      <c r="NWU50" s="194"/>
      <c r="NWV50" s="194"/>
      <c r="NWW50" s="194"/>
      <c r="NWX50" s="194"/>
      <c r="NWY50" s="194"/>
      <c r="NWZ50" s="194"/>
      <c r="NXA50" s="194"/>
      <c r="NXB50" s="194"/>
      <c r="NXC50" s="194"/>
      <c r="NXD50" s="194"/>
      <c r="NXE50" s="194"/>
      <c r="NXF50" s="194"/>
      <c r="NXG50" s="194"/>
      <c r="NXH50" s="194"/>
      <c r="NXI50" s="194"/>
      <c r="NXJ50" s="194"/>
      <c r="NXK50" s="194"/>
      <c r="NXL50" s="194"/>
      <c r="NXM50" s="194"/>
      <c r="NXN50" s="194"/>
      <c r="NXO50" s="194"/>
      <c r="NXP50" s="194"/>
      <c r="NXQ50" s="194"/>
      <c r="NXR50" s="194"/>
      <c r="NXS50" s="194"/>
      <c r="NXT50" s="194"/>
      <c r="NXU50" s="194"/>
      <c r="NXV50" s="194"/>
      <c r="NXW50" s="194"/>
      <c r="NXX50" s="194"/>
      <c r="NXY50" s="194"/>
      <c r="NXZ50" s="194"/>
      <c r="NYA50" s="194"/>
      <c r="NYB50" s="194"/>
      <c r="NYC50" s="194"/>
      <c r="NYD50" s="194"/>
      <c r="NYE50" s="194"/>
      <c r="NYF50" s="194"/>
      <c r="NYG50" s="194"/>
      <c r="NYH50" s="194"/>
      <c r="NYI50" s="194"/>
      <c r="NYJ50" s="194"/>
      <c r="NYK50" s="194"/>
      <c r="NYL50" s="194"/>
      <c r="NYM50" s="194"/>
      <c r="NYN50" s="194"/>
      <c r="NYO50" s="194"/>
      <c r="NYP50" s="194"/>
      <c r="NYQ50" s="194"/>
      <c r="NYR50" s="194"/>
      <c r="NYS50" s="194"/>
      <c r="NYT50" s="194"/>
      <c r="NYU50" s="194"/>
      <c r="NYV50" s="194"/>
      <c r="NYW50" s="194"/>
      <c r="NYX50" s="194"/>
      <c r="NYY50" s="194"/>
      <c r="NYZ50" s="194"/>
      <c r="NZA50" s="194"/>
      <c r="NZB50" s="194"/>
      <c r="NZC50" s="194"/>
      <c r="NZD50" s="194"/>
      <c r="NZE50" s="194"/>
      <c r="NZF50" s="194"/>
      <c r="NZG50" s="194"/>
      <c r="NZH50" s="194"/>
      <c r="NZI50" s="194"/>
      <c r="NZJ50" s="194"/>
      <c r="NZK50" s="194"/>
      <c r="NZL50" s="194"/>
      <c r="NZM50" s="194"/>
      <c r="NZN50" s="194"/>
      <c r="NZO50" s="194"/>
      <c r="NZP50" s="194"/>
      <c r="NZQ50" s="194"/>
      <c r="NZR50" s="194"/>
      <c r="NZS50" s="194"/>
      <c r="NZT50" s="194"/>
      <c r="NZU50" s="194"/>
      <c r="NZV50" s="194"/>
      <c r="NZW50" s="194"/>
      <c r="NZX50" s="194"/>
      <c r="NZY50" s="194"/>
      <c r="NZZ50" s="194"/>
      <c r="OAA50" s="194"/>
      <c r="OAB50" s="194"/>
      <c r="OAC50" s="194"/>
      <c r="OAD50" s="194"/>
      <c r="OAE50" s="194"/>
      <c r="OAF50" s="194"/>
      <c r="OAG50" s="194"/>
      <c r="OAH50" s="194"/>
      <c r="OAI50" s="194"/>
      <c r="OAJ50" s="194"/>
      <c r="OAK50" s="194"/>
      <c r="OAL50" s="194"/>
      <c r="OAM50" s="194"/>
      <c r="OAN50" s="194"/>
      <c r="OAO50" s="194"/>
      <c r="OAP50" s="194"/>
      <c r="OAQ50" s="194"/>
      <c r="OAR50" s="194"/>
      <c r="OAS50" s="194"/>
      <c r="OAT50" s="194"/>
      <c r="OAU50" s="194"/>
      <c r="OAV50" s="194"/>
      <c r="OAW50" s="194"/>
      <c r="OAX50" s="194"/>
      <c r="OAY50" s="194"/>
      <c r="OAZ50" s="194"/>
      <c r="OBA50" s="194"/>
      <c r="OBB50" s="194"/>
      <c r="OBC50" s="194"/>
      <c r="OBD50" s="194"/>
      <c r="OBE50" s="194"/>
      <c r="OBF50" s="194"/>
      <c r="OBG50" s="194"/>
      <c r="OBH50" s="194"/>
      <c r="OBI50" s="194"/>
      <c r="OBJ50" s="194"/>
      <c r="OBK50" s="194"/>
      <c r="OBL50" s="194"/>
      <c r="OBM50" s="194"/>
      <c r="OBN50" s="194"/>
      <c r="OBO50" s="194"/>
      <c r="OBP50" s="194"/>
      <c r="OBQ50" s="194"/>
      <c r="OBR50" s="194"/>
      <c r="OBS50" s="194"/>
      <c r="OBT50" s="194"/>
      <c r="OBU50" s="194"/>
      <c r="OBV50" s="194"/>
      <c r="OBW50" s="194"/>
      <c r="OBX50" s="194"/>
      <c r="OBY50" s="194"/>
      <c r="OBZ50" s="194"/>
      <c r="OCA50" s="194"/>
      <c r="OCB50" s="194"/>
      <c r="OCC50" s="194"/>
      <c r="OCD50" s="194"/>
      <c r="OCE50" s="194"/>
      <c r="OCF50" s="194"/>
      <c r="OCG50" s="194"/>
      <c r="OCH50" s="194"/>
      <c r="OCI50" s="194"/>
      <c r="OCJ50" s="194"/>
      <c r="OCK50" s="194"/>
      <c r="OCL50" s="194"/>
      <c r="OCM50" s="194"/>
      <c r="OCN50" s="194"/>
      <c r="OCO50" s="194"/>
      <c r="OCP50" s="194"/>
      <c r="OCQ50" s="194"/>
      <c r="OCR50" s="194"/>
      <c r="OCS50" s="194"/>
      <c r="OCT50" s="194"/>
      <c r="OCU50" s="194"/>
      <c r="OCV50" s="194"/>
      <c r="OCW50" s="194"/>
      <c r="OCX50" s="194"/>
      <c r="OCY50" s="194"/>
      <c r="OCZ50" s="194"/>
      <c r="ODA50" s="194"/>
      <c r="ODB50" s="194"/>
      <c r="ODC50" s="194"/>
      <c r="ODD50" s="194"/>
      <c r="ODE50" s="194"/>
      <c r="ODF50" s="194"/>
      <c r="ODG50" s="194"/>
      <c r="ODH50" s="194"/>
      <c r="ODI50" s="194"/>
      <c r="ODJ50" s="194"/>
      <c r="ODK50" s="194"/>
      <c r="ODL50" s="194"/>
      <c r="ODM50" s="194"/>
      <c r="ODN50" s="194"/>
      <c r="ODO50" s="194"/>
      <c r="ODP50" s="194"/>
      <c r="ODQ50" s="194"/>
      <c r="ODR50" s="194"/>
      <c r="ODS50" s="194"/>
      <c r="ODT50" s="194"/>
      <c r="ODU50" s="194"/>
      <c r="ODV50" s="194"/>
      <c r="ODW50" s="194"/>
      <c r="ODX50" s="194"/>
      <c r="ODY50" s="194"/>
      <c r="ODZ50" s="194"/>
      <c r="OEA50" s="194"/>
      <c r="OEB50" s="194"/>
      <c r="OEC50" s="194"/>
      <c r="OED50" s="194"/>
      <c r="OEE50" s="194"/>
      <c r="OEF50" s="194"/>
      <c r="OEG50" s="194"/>
      <c r="OEH50" s="194"/>
      <c r="OEI50" s="194"/>
      <c r="OEJ50" s="194"/>
      <c r="OEK50" s="194"/>
      <c r="OEL50" s="194"/>
      <c r="OEM50" s="194"/>
      <c r="OEN50" s="194"/>
      <c r="OEO50" s="194"/>
      <c r="OEP50" s="194"/>
      <c r="OEQ50" s="194"/>
      <c r="OER50" s="194"/>
      <c r="OES50" s="194"/>
      <c r="OET50" s="194"/>
      <c r="OEU50" s="194"/>
      <c r="OEV50" s="194"/>
      <c r="OEW50" s="194"/>
      <c r="OEX50" s="194"/>
      <c r="OEY50" s="194"/>
      <c r="OEZ50" s="194"/>
      <c r="OFA50" s="194"/>
      <c r="OFB50" s="194"/>
      <c r="OFC50" s="194"/>
      <c r="OFD50" s="194"/>
      <c r="OFE50" s="194"/>
      <c r="OFF50" s="194"/>
      <c r="OFG50" s="194"/>
      <c r="OFH50" s="194"/>
      <c r="OFI50" s="194"/>
      <c r="OFJ50" s="194"/>
      <c r="OFK50" s="194"/>
      <c r="OFL50" s="194"/>
      <c r="OFM50" s="194"/>
      <c r="OFN50" s="194"/>
      <c r="OFO50" s="194"/>
      <c r="OFP50" s="194"/>
      <c r="OFQ50" s="194"/>
      <c r="OFR50" s="194"/>
      <c r="OFS50" s="194"/>
      <c r="OFT50" s="194"/>
      <c r="OFU50" s="194"/>
      <c r="OFV50" s="194"/>
      <c r="OFW50" s="194"/>
      <c r="OFX50" s="194"/>
      <c r="OFY50" s="194"/>
      <c r="OFZ50" s="194"/>
      <c r="OGA50" s="194"/>
      <c r="OGB50" s="194"/>
      <c r="OGC50" s="194"/>
      <c r="OGD50" s="194"/>
      <c r="OGE50" s="194"/>
      <c r="OGF50" s="194"/>
      <c r="OGG50" s="194"/>
      <c r="OGH50" s="194"/>
      <c r="OGI50" s="194"/>
      <c r="OGJ50" s="194"/>
      <c r="OGK50" s="194"/>
      <c r="OGL50" s="194"/>
      <c r="OGM50" s="194"/>
      <c r="OGN50" s="194"/>
      <c r="OGO50" s="194"/>
      <c r="OGP50" s="194"/>
      <c r="OGQ50" s="194"/>
      <c r="OGR50" s="194"/>
      <c r="OGS50" s="194"/>
      <c r="OGT50" s="194"/>
      <c r="OGU50" s="194"/>
      <c r="OGV50" s="194"/>
      <c r="OGW50" s="194"/>
      <c r="OGX50" s="194"/>
      <c r="OGY50" s="194"/>
      <c r="OGZ50" s="194"/>
      <c r="OHA50" s="194"/>
      <c r="OHB50" s="194"/>
      <c r="OHC50" s="194"/>
      <c r="OHD50" s="194"/>
      <c r="OHE50" s="194"/>
      <c r="OHF50" s="194"/>
      <c r="OHG50" s="194"/>
      <c r="OHH50" s="194"/>
      <c r="OHI50" s="194"/>
      <c r="OHJ50" s="194"/>
      <c r="OHK50" s="194"/>
      <c r="OHL50" s="194"/>
      <c r="OHM50" s="194"/>
      <c r="OHN50" s="194"/>
      <c r="OHO50" s="194"/>
      <c r="OHP50" s="194"/>
      <c r="OHQ50" s="194"/>
      <c r="OHR50" s="194"/>
      <c r="OHS50" s="194"/>
      <c r="OHT50" s="194"/>
      <c r="OHU50" s="194"/>
      <c r="OHV50" s="194"/>
      <c r="OHW50" s="194"/>
      <c r="OHX50" s="194"/>
      <c r="OHY50" s="194"/>
      <c r="OHZ50" s="194"/>
      <c r="OIA50" s="194"/>
      <c r="OIB50" s="194"/>
      <c r="OIC50" s="194"/>
      <c r="OID50" s="194"/>
      <c r="OIE50" s="194"/>
      <c r="OIF50" s="194"/>
      <c r="OIG50" s="194"/>
      <c r="OIH50" s="194"/>
      <c r="OII50" s="194"/>
      <c r="OIJ50" s="194"/>
      <c r="OIK50" s="194"/>
      <c r="OIL50" s="194"/>
      <c r="OIM50" s="194"/>
      <c r="OIN50" s="194"/>
      <c r="OIO50" s="194"/>
      <c r="OIP50" s="194"/>
      <c r="OIQ50" s="194"/>
      <c r="OIR50" s="194"/>
      <c r="OIS50" s="194"/>
      <c r="OIT50" s="194"/>
      <c r="OIU50" s="194"/>
      <c r="OIV50" s="194"/>
      <c r="OIW50" s="194"/>
      <c r="OIX50" s="194"/>
      <c r="OIY50" s="194"/>
      <c r="OIZ50" s="194"/>
      <c r="OJA50" s="194"/>
      <c r="OJB50" s="194"/>
      <c r="OJC50" s="194"/>
      <c r="OJD50" s="194"/>
      <c r="OJE50" s="194"/>
      <c r="OJF50" s="194"/>
      <c r="OJG50" s="194"/>
      <c r="OJH50" s="194"/>
      <c r="OJI50" s="194"/>
      <c r="OJJ50" s="194"/>
      <c r="OJK50" s="194"/>
      <c r="OJL50" s="194"/>
      <c r="OJM50" s="194"/>
      <c r="OJN50" s="194"/>
      <c r="OJO50" s="194"/>
      <c r="OJP50" s="194"/>
      <c r="OJQ50" s="194"/>
      <c r="OJR50" s="194"/>
      <c r="OJS50" s="194"/>
      <c r="OJT50" s="194"/>
      <c r="OJU50" s="194"/>
      <c r="OJV50" s="194"/>
      <c r="OJW50" s="194"/>
      <c r="OJX50" s="194"/>
      <c r="OJY50" s="194"/>
      <c r="OJZ50" s="194"/>
      <c r="OKA50" s="194"/>
      <c r="OKB50" s="194"/>
      <c r="OKC50" s="194"/>
      <c r="OKD50" s="194"/>
      <c r="OKE50" s="194"/>
      <c r="OKF50" s="194"/>
      <c r="OKG50" s="194"/>
      <c r="OKH50" s="194"/>
      <c r="OKI50" s="194"/>
      <c r="OKJ50" s="194"/>
      <c r="OKK50" s="194"/>
      <c r="OKL50" s="194"/>
      <c r="OKM50" s="194"/>
      <c r="OKN50" s="194"/>
      <c r="OKO50" s="194"/>
      <c r="OKP50" s="194"/>
      <c r="OKQ50" s="194"/>
      <c r="OKR50" s="194"/>
      <c r="OKS50" s="194"/>
      <c r="OKT50" s="194"/>
      <c r="OKU50" s="194"/>
      <c r="OKV50" s="194"/>
      <c r="OKW50" s="194"/>
      <c r="OKX50" s="194"/>
      <c r="OKY50" s="194"/>
      <c r="OKZ50" s="194"/>
      <c r="OLA50" s="194"/>
      <c r="OLB50" s="194"/>
      <c r="OLC50" s="194"/>
      <c r="OLD50" s="194"/>
      <c r="OLE50" s="194"/>
      <c r="OLF50" s="194"/>
      <c r="OLG50" s="194"/>
      <c r="OLH50" s="194"/>
      <c r="OLI50" s="194"/>
      <c r="OLJ50" s="194"/>
      <c r="OLK50" s="194"/>
      <c r="OLL50" s="194"/>
      <c r="OLM50" s="194"/>
      <c r="OLN50" s="194"/>
      <c r="OLO50" s="194"/>
      <c r="OLP50" s="194"/>
      <c r="OLQ50" s="194"/>
      <c r="OLR50" s="194"/>
      <c r="OLS50" s="194"/>
      <c r="OLT50" s="194"/>
      <c r="OLU50" s="194"/>
      <c r="OLV50" s="194"/>
      <c r="OLW50" s="194"/>
      <c r="OLX50" s="194"/>
      <c r="OLY50" s="194"/>
      <c r="OLZ50" s="194"/>
      <c r="OMA50" s="194"/>
      <c r="OMB50" s="194"/>
      <c r="OMC50" s="194"/>
      <c r="OMD50" s="194"/>
      <c r="OME50" s="194"/>
      <c r="OMF50" s="194"/>
      <c r="OMG50" s="194"/>
      <c r="OMH50" s="194"/>
      <c r="OMI50" s="194"/>
      <c r="OMJ50" s="194"/>
      <c r="OMK50" s="194"/>
      <c r="OML50" s="194"/>
      <c r="OMM50" s="194"/>
      <c r="OMN50" s="194"/>
      <c r="OMO50" s="194"/>
      <c r="OMP50" s="194"/>
      <c r="OMQ50" s="194"/>
      <c r="OMR50" s="194"/>
      <c r="OMS50" s="194"/>
      <c r="OMT50" s="194"/>
      <c r="OMU50" s="194"/>
      <c r="OMV50" s="194"/>
      <c r="OMW50" s="194"/>
      <c r="OMX50" s="194"/>
      <c r="OMY50" s="194"/>
      <c r="OMZ50" s="194"/>
      <c r="ONA50" s="194"/>
      <c r="ONB50" s="194"/>
      <c r="ONC50" s="194"/>
      <c r="OND50" s="194"/>
      <c r="ONE50" s="194"/>
      <c r="ONF50" s="194"/>
      <c r="ONG50" s="194"/>
      <c r="ONH50" s="194"/>
      <c r="ONI50" s="194"/>
      <c r="ONJ50" s="194"/>
      <c r="ONK50" s="194"/>
      <c r="ONL50" s="194"/>
      <c r="ONM50" s="194"/>
      <c r="ONN50" s="194"/>
      <c r="ONO50" s="194"/>
      <c r="ONP50" s="194"/>
      <c r="ONQ50" s="194"/>
      <c r="ONR50" s="194"/>
      <c r="ONS50" s="194"/>
      <c r="ONT50" s="194"/>
      <c r="ONU50" s="194"/>
      <c r="ONV50" s="194"/>
      <c r="ONW50" s="194"/>
      <c r="ONX50" s="194"/>
      <c r="ONY50" s="194"/>
      <c r="ONZ50" s="194"/>
      <c r="OOA50" s="194"/>
      <c r="OOB50" s="194"/>
      <c r="OOC50" s="194"/>
      <c r="OOD50" s="194"/>
      <c r="OOE50" s="194"/>
      <c r="OOF50" s="194"/>
      <c r="OOG50" s="194"/>
      <c r="OOH50" s="194"/>
      <c r="OOI50" s="194"/>
      <c r="OOJ50" s="194"/>
      <c r="OOK50" s="194"/>
      <c r="OOL50" s="194"/>
      <c r="OOM50" s="194"/>
      <c r="OON50" s="194"/>
      <c r="OOO50" s="194"/>
      <c r="OOP50" s="194"/>
      <c r="OOQ50" s="194"/>
      <c r="OOR50" s="194"/>
      <c r="OOS50" s="194"/>
      <c r="OOT50" s="194"/>
      <c r="OOU50" s="194"/>
      <c r="OOV50" s="194"/>
      <c r="OOW50" s="194"/>
      <c r="OOX50" s="194"/>
      <c r="OOY50" s="194"/>
      <c r="OOZ50" s="194"/>
      <c r="OPA50" s="194"/>
      <c r="OPB50" s="194"/>
      <c r="OPC50" s="194"/>
      <c r="OPD50" s="194"/>
      <c r="OPE50" s="194"/>
      <c r="OPF50" s="194"/>
      <c r="OPG50" s="194"/>
      <c r="OPH50" s="194"/>
      <c r="OPI50" s="194"/>
      <c r="OPJ50" s="194"/>
      <c r="OPK50" s="194"/>
      <c r="OPL50" s="194"/>
      <c r="OPM50" s="194"/>
      <c r="OPN50" s="194"/>
      <c r="OPO50" s="194"/>
      <c r="OPP50" s="194"/>
      <c r="OPQ50" s="194"/>
      <c r="OPR50" s="194"/>
      <c r="OPS50" s="194"/>
      <c r="OPT50" s="194"/>
      <c r="OPU50" s="194"/>
      <c r="OPV50" s="194"/>
      <c r="OPW50" s="194"/>
      <c r="OPX50" s="194"/>
      <c r="OPY50" s="194"/>
      <c r="OPZ50" s="194"/>
      <c r="OQA50" s="194"/>
      <c r="OQB50" s="194"/>
      <c r="OQC50" s="194"/>
      <c r="OQD50" s="194"/>
      <c r="OQE50" s="194"/>
      <c r="OQF50" s="194"/>
      <c r="OQG50" s="194"/>
      <c r="OQH50" s="194"/>
      <c r="OQI50" s="194"/>
      <c r="OQJ50" s="194"/>
      <c r="OQK50" s="194"/>
      <c r="OQL50" s="194"/>
      <c r="OQM50" s="194"/>
      <c r="OQN50" s="194"/>
      <c r="OQO50" s="194"/>
      <c r="OQP50" s="194"/>
      <c r="OQQ50" s="194"/>
      <c r="OQR50" s="194"/>
      <c r="OQS50" s="194"/>
      <c r="OQT50" s="194"/>
      <c r="OQU50" s="194"/>
      <c r="OQV50" s="194"/>
      <c r="OQW50" s="194"/>
      <c r="OQX50" s="194"/>
      <c r="OQY50" s="194"/>
      <c r="OQZ50" s="194"/>
      <c r="ORA50" s="194"/>
      <c r="ORB50" s="194"/>
      <c r="ORC50" s="194"/>
      <c r="ORD50" s="194"/>
      <c r="ORE50" s="194"/>
      <c r="ORF50" s="194"/>
      <c r="ORG50" s="194"/>
      <c r="ORH50" s="194"/>
      <c r="ORI50" s="194"/>
      <c r="ORJ50" s="194"/>
      <c r="ORK50" s="194"/>
      <c r="ORL50" s="194"/>
      <c r="ORM50" s="194"/>
      <c r="ORN50" s="194"/>
      <c r="ORO50" s="194"/>
      <c r="ORP50" s="194"/>
      <c r="ORQ50" s="194"/>
      <c r="ORR50" s="194"/>
      <c r="ORS50" s="194"/>
      <c r="ORT50" s="194"/>
      <c r="ORU50" s="194"/>
      <c r="ORV50" s="194"/>
      <c r="ORW50" s="194"/>
      <c r="ORX50" s="194"/>
      <c r="ORY50" s="194"/>
      <c r="ORZ50" s="194"/>
      <c r="OSA50" s="194"/>
      <c r="OSB50" s="194"/>
      <c r="OSC50" s="194"/>
      <c r="OSD50" s="194"/>
      <c r="OSE50" s="194"/>
      <c r="OSF50" s="194"/>
      <c r="OSG50" s="194"/>
      <c r="OSH50" s="194"/>
      <c r="OSI50" s="194"/>
      <c r="OSJ50" s="194"/>
      <c r="OSK50" s="194"/>
      <c r="OSL50" s="194"/>
      <c r="OSM50" s="194"/>
      <c r="OSN50" s="194"/>
      <c r="OSO50" s="194"/>
      <c r="OSP50" s="194"/>
      <c r="OSQ50" s="194"/>
      <c r="OSR50" s="194"/>
      <c r="OSS50" s="194"/>
      <c r="OST50" s="194"/>
      <c r="OSU50" s="194"/>
      <c r="OSV50" s="194"/>
      <c r="OSW50" s="194"/>
      <c r="OSX50" s="194"/>
      <c r="OSY50" s="194"/>
      <c r="OSZ50" s="194"/>
      <c r="OTA50" s="194"/>
      <c r="OTB50" s="194"/>
      <c r="OTC50" s="194"/>
      <c r="OTD50" s="194"/>
      <c r="OTE50" s="194"/>
      <c r="OTF50" s="194"/>
      <c r="OTG50" s="194"/>
      <c r="OTH50" s="194"/>
      <c r="OTI50" s="194"/>
      <c r="OTJ50" s="194"/>
      <c r="OTK50" s="194"/>
      <c r="OTL50" s="194"/>
      <c r="OTM50" s="194"/>
      <c r="OTN50" s="194"/>
      <c r="OTO50" s="194"/>
      <c r="OTP50" s="194"/>
      <c r="OTQ50" s="194"/>
      <c r="OTR50" s="194"/>
      <c r="OTS50" s="194"/>
      <c r="OTT50" s="194"/>
      <c r="OTU50" s="194"/>
      <c r="OTV50" s="194"/>
      <c r="OTW50" s="194"/>
      <c r="OTX50" s="194"/>
      <c r="OTY50" s="194"/>
      <c r="OTZ50" s="194"/>
      <c r="OUA50" s="194"/>
      <c r="OUB50" s="194"/>
      <c r="OUC50" s="194"/>
      <c r="OUD50" s="194"/>
      <c r="OUE50" s="194"/>
      <c r="OUF50" s="194"/>
      <c r="OUG50" s="194"/>
      <c r="OUH50" s="194"/>
      <c r="OUI50" s="194"/>
      <c r="OUJ50" s="194"/>
      <c r="OUK50" s="194"/>
      <c r="OUL50" s="194"/>
      <c r="OUM50" s="194"/>
      <c r="OUN50" s="194"/>
      <c r="OUO50" s="194"/>
      <c r="OUP50" s="194"/>
      <c r="OUQ50" s="194"/>
      <c r="OUR50" s="194"/>
      <c r="OUS50" s="194"/>
      <c r="OUT50" s="194"/>
      <c r="OUU50" s="194"/>
      <c r="OUV50" s="194"/>
      <c r="OUW50" s="194"/>
      <c r="OUX50" s="194"/>
      <c r="OUY50" s="194"/>
      <c r="OUZ50" s="194"/>
      <c r="OVA50" s="194"/>
      <c r="OVB50" s="194"/>
      <c r="OVC50" s="194"/>
      <c r="OVD50" s="194"/>
      <c r="OVE50" s="194"/>
      <c r="OVF50" s="194"/>
      <c r="OVG50" s="194"/>
      <c r="OVH50" s="194"/>
      <c r="OVI50" s="194"/>
      <c r="OVJ50" s="194"/>
      <c r="OVK50" s="194"/>
      <c r="OVL50" s="194"/>
      <c r="OVM50" s="194"/>
      <c r="OVN50" s="194"/>
      <c r="OVO50" s="194"/>
      <c r="OVP50" s="194"/>
      <c r="OVQ50" s="194"/>
      <c r="OVR50" s="194"/>
      <c r="OVS50" s="194"/>
      <c r="OVT50" s="194"/>
      <c r="OVU50" s="194"/>
      <c r="OVV50" s="194"/>
      <c r="OVW50" s="194"/>
      <c r="OVX50" s="194"/>
      <c r="OVY50" s="194"/>
      <c r="OVZ50" s="194"/>
      <c r="OWA50" s="194"/>
      <c r="OWB50" s="194"/>
      <c r="OWC50" s="194"/>
      <c r="OWD50" s="194"/>
      <c r="OWE50" s="194"/>
      <c r="OWF50" s="194"/>
      <c r="OWG50" s="194"/>
      <c r="OWH50" s="194"/>
      <c r="OWI50" s="194"/>
      <c r="OWJ50" s="194"/>
      <c r="OWK50" s="194"/>
      <c r="OWL50" s="194"/>
      <c r="OWM50" s="194"/>
      <c r="OWN50" s="194"/>
      <c r="OWO50" s="194"/>
      <c r="OWP50" s="194"/>
      <c r="OWQ50" s="194"/>
      <c r="OWR50" s="194"/>
      <c r="OWS50" s="194"/>
      <c r="OWT50" s="194"/>
      <c r="OWU50" s="194"/>
      <c r="OWV50" s="194"/>
      <c r="OWW50" s="194"/>
      <c r="OWX50" s="194"/>
      <c r="OWY50" s="194"/>
      <c r="OWZ50" s="194"/>
      <c r="OXA50" s="194"/>
      <c r="OXB50" s="194"/>
      <c r="OXC50" s="194"/>
      <c r="OXD50" s="194"/>
      <c r="OXE50" s="194"/>
      <c r="OXF50" s="194"/>
      <c r="OXG50" s="194"/>
      <c r="OXH50" s="194"/>
      <c r="OXI50" s="194"/>
      <c r="OXJ50" s="194"/>
      <c r="OXK50" s="194"/>
      <c r="OXL50" s="194"/>
      <c r="OXM50" s="194"/>
      <c r="OXN50" s="194"/>
      <c r="OXO50" s="194"/>
      <c r="OXP50" s="194"/>
      <c r="OXQ50" s="194"/>
      <c r="OXR50" s="194"/>
      <c r="OXS50" s="194"/>
      <c r="OXT50" s="194"/>
      <c r="OXU50" s="194"/>
      <c r="OXV50" s="194"/>
      <c r="OXW50" s="194"/>
      <c r="OXX50" s="194"/>
      <c r="OXY50" s="194"/>
      <c r="OXZ50" s="194"/>
      <c r="OYA50" s="194"/>
      <c r="OYB50" s="194"/>
      <c r="OYC50" s="194"/>
      <c r="OYD50" s="194"/>
      <c r="OYE50" s="194"/>
      <c r="OYF50" s="194"/>
      <c r="OYG50" s="194"/>
      <c r="OYH50" s="194"/>
      <c r="OYI50" s="194"/>
      <c r="OYJ50" s="194"/>
      <c r="OYK50" s="194"/>
      <c r="OYL50" s="194"/>
      <c r="OYM50" s="194"/>
      <c r="OYN50" s="194"/>
      <c r="OYO50" s="194"/>
      <c r="OYP50" s="194"/>
      <c r="OYQ50" s="194"/>
      <c r="OYR50" s="194"/>
      <c r="OYS50" s="194"/>
      <c r="OYT50" s="194"/>
      <c r="OYU50" s="194"/>
      <c r="OYV50" s="194"/>
      <c r="OYW50" s="194"/>
      <c r="OYX50" s="194"/>
      <c r="OYY50" s="194"/>
      <c r="OYZ50" s="194"/>
      <c r="OZA50" s="194"/>
      <c r="OZB50" s="194"/>
      <c r="OZC50" s="194"/>
      <c r="OZD50" s="194"/>
      <c r="OZE50" s="194"/>
      <c r="OZF50" s="194"/>
      <c r="OZG50" s="194"/>
      <c r="OZH50" s="194"/>
      <c r="OZI50" s="194"/>
      <c r="OZJ50" s="194"/>
      <c r="OZK50" s="194"/>
      <c r="OZL50" s="194"/>
      <c r="OZM50" s="194"/>
      <c r="OZN50" s="194"/>
      <c r="OZO50" s="194"/>
      <c r="OZP50" s="194"/>
      <c r="OZQ50" s="194"/>
      <c r="OZR50" s="194"/>
      <c r="OZS50" s="194"/>
      <c r="OZT50" s="194"/>
      <c r="OZU50" s="194"/>
      <c r="OZV50" s="194"/>
      <c r="OZW50" s="194"/>
      <c r="OZX50" s="194"/>
      <c r="OZY50" s="194"/>
      <c r="OZZ50" s="194"/>
      <c r="PAA50" s="194"/>
      <c r="PAB50" s="194"/>
      <c r="PAC50" s="194"/>
      <c r="PAD50" s="194"/>
      <c r="PAE50" s="194"/>
      <c r="PAF50" s="194"/>
      <c r="PAG50" s="194"/>
      <c r="PAH50" s="194"/>
      <c r="PAI50" s="194"/>
      <c r="PAJ50" s="194"/>
      <c r="PAK50" s="194"/>
      <c r="PAL50" s="194"/>
      <c r="PAM50" s="194"/>
      <c r="PAN50" s="194"/>
      <c r="PAO50" s="194"/>
      <c r="PAP50" s="194"/>
      <c r="PAQ50" s="194"/>
      <c r="PAR50" s="194"/>
      <c r="PAS50" s="194"/>
      <c r="PAT50" s="194"/>
      <c r="PAU50" s="194"/>
      <c r="PAV50" s="194"/>
      <c r="PAW50" s="194"/>
      <c r="PAX50" s="194"/>
      <c r="PAY50" s="194"/>
      <c r="PAZ50" s="194"/>
      <c r="PBA50" s="194"/>
      <c r="PBB50" s="194"/>
      <c r="PBC50" s="194"/>
      <c r="PBD50" s="194"/>
      <c r="PBE50" s="194"/>
      <c r="PBF50" s="194"/>
      <c r="PBG50" s="194"/>
      <c r="PBH50" s="194"/>
      <c r="PBI50" s="194"/>
      <c r="PBJ50" s="194"/>
      <c r="PBK50" s="194"/>
      <c r="PBL50" s="194"/>
      <c r="PBM50" s="194"/>
      <c r="PBN50" s="194"/>
      <c r="PBO50" s="194"/>
      <c r="PBP50" s="194"/>
      <c r="PBQ50" s="194"/>
      <c r="PBR50" s="194"/>
      <c r="PBS50" s="194"/>
      <c r="PBT50" s="194"/>
      <c r="PBU50" s="194"/>
      <c r="PBV50" s="194"/>
      <c r="PBW50" s="194"/>
      <c r="PBX50" s="194"/>
      <c r="PBY50" s="194"/>
      <c r="PBZ50" s="194"/>
      <c r="PCA50" s="194"/>
      <c r="PCB50" s="194"/>
      <c r="PCC50" s="194"/>
      <c r="PCD50" s="194"/>
      <c r="PCE50" s="194"/>
      <c r="PCF50" s="194"/>
      <c r="PCG50" s="194"/>
      <c r="PCH50" s="194"/>
      <c r="PCI50" s="194"/>
      <c r="PCJ50" s="194"/>
      <c r="PCK50" s="194"/>
      <c r="PCL50" s="194"/>
      <c r="PCM50" s="194"/>
      <c r="PCN50" s="194"/>
      <c r="PCO50" s="194"/>
      <c r="PCP50" s="194"/>
      <c r="PCQ50" s="194"/>
      <c r="PCR50" s="194"/>
      <c r="PCS50" s="194"/>
      <c r="PCT50" s="194"/>
      <c r="PCU50" s="194"/>
      <c r="PCV50" s="194"/>
      <c r="PCW50" s="194"/>
      <c r="PCX50" s="194"/>
      <c r="PCY50" s="194"/>
      <c r="PCZ50" s="194"/>
      <c r="PDA50" s="194"/>
      <c r="PDB50" s="194"/>
      <c r="PDC50" s="194"/>
      <c r="PDD50" s="194"/>
      <c r="PDE50" s="194"/>
      <c r="PDF50" s="194"/>
      <c r="PDG50" s="194"/>
      <c r="PDH50" s="194"/>
      <c r="PDI50" s="194"/>
      <c r="PDJ50" s="194"/>
      <c r="PDK50" s="194"/>
      <c r="PDL50" s="194"/>
      <c r="PDM50" s="194"/>
      <c r="PDN50" s="194"/>
      <c r="PDO50" s="194"/>
      <c r="PDP50" s="194"/>
      <c r="PDQ50" s="194"/>
      <c r="PDR50" s="194"/>
      <c r="PDS50" s="194"/>
      <c r="PDT50" s="194"/>
      <c r="PDU50" s="194"/>
      <c r="PDV50" s="194"/>
      <c r="PDW50" s="194"/>
      <c r="PDX50" s="194"/>
      <c r="PDY50" s="194"/>
      <c r="PDZ50" s="194"/>
      <c r="PEA50" s="194"/>
      <c r="PEB50" s="194"/>
      <c r="PEC50" s="194"/>
      <c r="PED50" s="194"/>
      <c r="PEE50" s="194"/>
      <c r="PEF50" s="194"/>
      <c r="PEG50" s="194"/>
      <c r="PEH50" s="194"/>
      <c r="PEI50" s="194"/>
      <c r="PEJ50" s="194"/>
      <c r="PEK50" s="194"/>
      <c r="PEL50" s="194"/>
      <c r="PEM50" s="194"/>
      <c r="PEN50" s="194"/>
      <c r="PEO50" s="194"/>
      <c r="PEP50" s="194"/>
      <c r="PEQ50" s="194"/>
      <c r="PER50" s="194"/>
      <c r="PES50" s="194"/>
      <c r="PET50" s="194"/>
      <c r="PEU50" s="194"/>
      <c r="PEV50" s="194"/>
      <c r="PEW50" s="194"/>
      <c r="PEX50" s="194"/>
      <c r="PEY50" s="194"/>
      <c r="PEZ50" s="194"/>
      <c r="PFA50" s="194"/>
      <c r="PFB50" s="194"/>
      <c r="PFC50" s="194"/>
      <c r="PFD50" s="194"/>
      <c r="PFE50" s="194"/>
      <c r="PFF50" s="194"/>
      <c r="PFG50" s="194"/>
      <c r="PFH50" s="194"/>
      <c r="PFI50" s="194"/>
      <c r="PFJ50" s="194"/>
      <c r="PFK50" s="194"/>
      <c r="PFL50" s="194"/>
      <c r="PFM50" s="194"/>
      <c r="PFN50" s="194"/>
      <c r="PFO50" s="194"/>
      <c r="PFP50" s="194"/>
      <c r="PFQ50" s="194"/>
      <c r="PFR50" s="194"/>
      <c r="PFS50" s="194"/>
      <c r="PFT50" s="194"/>
      <c r="PFU50" s="194"/>
      <c r="PFV50" s="194"/>
      <c r="PFW50" s="194"/>
      <c r="PFX50" s="194"/>
      <c r="PFY50" s="194"/>
      <c r="PFZ50" s="194"/>
      <c r="PGA50" s="194"/>
      <c r="PGB50" s="194"/>
      <c r="PGC50" s="194"/>
      <c r="PGD50" s="194"/>
      <c r="PGE50" s="194"/>
      <c r="PGF50" s="194"/>
      <c r="PGG50" s="194"/>
      <c r="PGH50" s="194"/>
      <c r="PGI50" s="194"/>
      <c r="PGJ50" s="194"/>
      <c r="PGK50" s="194"/>
      <c r="PGL50" s="194"/>
      <c r="PGM50" s="194"/>
      <c r="PGN50" s="194"/>
      <c r="PGO50" s="194"/>
      <c r="PGP50" s="194"/>
      <c r="PGQ50" s="194"/>
      <c r="PGR50" s="194"/>
      <c r="PGS50" s="194"/>
      <c r="PGT50" s="194"/>
      <c r="PGU50" s="194"/>
      <c r="PGV50" s="194"/>
      <c r="PGW50" s="194"/>
      <c r="PGX50" s="194"/>
      <c r="PGY50" s="194"/>
      <c r="PGZ50" s="194"/>
      <c r="PHA50" s="194"/>
      <c r="PHB50" s="194"/>
      <c r="PHC50" s="194"/>
      <c r="PHD50" s="194"/>
      <c r="PHE50" s="194"/>
      <c r="PHF50" s="194"/>
      <c r="PHG50" s="194"/>
      <c r="PHH50" s="194"/>
      <c r="PHI50" s="194"/>
      <c r="PHJ50" s="194"/>
      <c r="PHK50" s="194"/>
      <c r="PHL50" s="194"/>
      <c r="PHM50" s="194"/>
      <c r="PHN50" s="194"/>
      <c r="PHO50" s="194"/>
      <c r="PHP50" s="194"/>
      <c r="PHQ50" s="194"/>
      <c r="PHR50" s="194"/>
      <c r="PHS50" s="194"/>
      <c r="PHT50" s="194"/>
      <c r="PHU50" s="194"/>
      <c r="PHV50" s="194"/>
      <c r="PHW50" s="194"/>
      <c r="PHX50" s="194"/>
      <c r="PHY50" s="194"/>
      <c r="PHZ50" s="194"/>
      <c r="PIA50" s="194"/>
      <c r="PIB50" s="194"/>
      <c r="PIC50" s="194"/>
      <c r="PID50" s="194"/>
      <c r="PIE50" s="194"/>
      <c r="PIF50" s="194"/>
      <c r="PIG50" s="194"/>
      <c r="PIH50" s="194"/>
      <c r="PII50" s="194"/>
      <c r="PIJ50" s="194"/>
      <c r="PIK50" s="194"/>
      <c r="PIL50" s="194"/>
      <c r="PIM50" s="194"/>
      <c r="PIN50" s="194"/>
      <c r="PIO50" s="194"/>
      <c r="PIP50" s="194"/>
      <c r="PIQ50" s="194"/>
      <c r="PIR50" s="194"/>
      <c r="PIS50" s="194"/>
      <c r="PIT50" s="194"/>
      <c r="PIU50" s="194"/>
      <c r="PIV50" s="194"/>
      <c r="PIW50" s="194"/>
      <c r="PIX50" s="194"/>
      <c r="PIY50" s="194"/>
      <c r="PIZ50" s="194"/>
      <c r="PJA50" s="194"/>
      <c r="PJB50" s="194"/>
      <c r="PJC50" s="194"/>
      <c r="PJD50" s="194"/>
      <c r="PJE50" s="194"/>
      <c r="PJF50" s="194"/>
      <c r="PJG50" s="194"/>
      <c r="PJH50" s="194"/>
      <c r="PJI50" s="194"/>
      <c r="PJJ50" s="194"/>
      <c r="PJK50" s="194"/>
      <c r="PJL50" s="194"/>
      <c r="PJM50" s="194"/>
      <c r="PJN50" s="194"/>
      <c r="PJO50" s="194"/>
      <c r="PJP50" s="194"/>
      <c r="PJQ50" s="194"/>
      <c r="PJR50" s="194"/>
      <c r="PJS50" s="194"/>
      <c r="PJT50" s="194"/>
      <c r="PJU50" s="194"/>
      <c r="PJV50" s="194"/>
      <c r="PJW50" s="194"/>
      <c r="PJX50" s="194"/>
      <c r="PJY50" s="194"/>
      <c r="PJZ50" s="194"/>
      <c r="PKA50" s="194"/>
      <c r="PKB50" s="194"/>
      <c r="PKC50" s="194"/>
      <c r="PKD50" s="194"/>
      <c r="PKE50" s="194"/>
      <c r="PKF50" s="194"/>
      <c r="PKG50" s="194"/>
      <c r="PKH50" s="194"/>
      <c r="PKI50" s="194"/>
      <c r="PKJ50" s="194"/>
      <c r="PKK50" s="194"/>
      <c r="PKL50" s="194"/>
      <c r="PKM50" s="194"/>
      <c r="PKN50" s="194"/>
      <c r="PKO50" s="194"/>
      <c r="PKP50" s="194"/>
      <c r="PKQ50" s="194"/>
      <c r="PKR50" s="194"/>
      <c r="PKS50" s="194"/>
      <c r="PKT50" s="194"/>
      <c r="PKU50" s="194"/>
      <c r="PKV50" s="194"/>
      <c r="PKW50" s="194"/>
      <c r="PKX50" s="194"/>
      <c r="PKY50" s="194"/>
      <c r="PKZ50" s="194"/>
      <c r="PLA50" s="194"/>
      <c r="PLB50" s="194"/>
      <c r="PLC50" s="194"/>
      <c r="PLD50" s="194"/>
      <c r="PLE50" s="194"/>
      <c r="PLF50" s="194"/>
      <c r="PLG50" s="194"/>
      <c r="PLH50" s="194"/>
      <c r="PLI50" s="194"/>
      <c r="PLJ50" s="194"/>
      <c r="PLK50" s="194"/>
      <c r="PLL50" s="194"/>
      <c r="PLM50" s="194"/>
      <c r="PLN50" s="194"/>
      <c r="PLO50" s="194"/>
      <c r="PLP50" s="194"/>
      <c r="PLQ50" s="194"/>
      <c r="PLR50" s="194"/>
      <c r="PLS50" s="194"/>
      <c r="PLT50" s="194"/>
      <c r="PLU50" s="194"/>
      <c r="PLV50" s="194"/>
      <c r="PLW50" s="194"/>
      <c r="PLX50" s="194"/>
      <c r="PLY50" s="194"/>
      <c r="PLZ50" s="194"/>
      <c r="PMA50" s="194"/>
      <c r="PMB50" s="194"/>
      <c r="PMC50" s="194"/>
      <c r="PMD50" s="194"/>
      <c r="PME50" s="194"/>
      <c r="PMF50" s="194"/>
      <c r="PMG50" s="194"/>
      <c r="PMH50" s="194"/>
      <c r="PMI50" s="194"/>
      <c r="PMJ50" s="194"/>
      <c r="PMK50" s="194"/>
      <c r="PML50" s="194"/>
      <c r="PMM50" s="194"/>
      <c r="PMN50" s="194"/>
      <c r="PMO50" s="194"/>
      <c r="PMP50" s="194"/>
      <c r="PMQ50" s="194"/>
      <c r="PMR50" s="194"/>
      <c r="PMS50" s="194"/>
      <c r="PMT50" s="194"/>
      <c r="PMU50" s="194"/>
      <c r="PMV50" s="194"/>
      <c r="PMW50" s="194"/>
      <c r="PMX50" s="194"/>
      <c r="PMY50" s="194"/>
      <c r="PMZ50" s="194"/>
      <c r="PNA50" s="194"/>
      <c r="PNB50" s="194"/>
      <c r="PNC50" s="194"/>
      <c r="PND50" s="194"/>
      <c r="PNE50" s="194"/>
      <c r="PNF50" s="194"/>
      <c r="PNG50" s="194"/>
      <c r="PNH50" s="194"/>
      <c r="PNI50" s="194"/>
      <c r="PNJ50" s="194"/>
      <c r="PNK50" s="194"/>
      <c r="PNL50" s="194"/>
      <c r="PNM50" s="194"/>
      <c r="PNN50" s="194"/>
      <c r="PNO50" s="194"/>
      <c r="PNP50" s="194"/>
      <c r="PNQ50" s="194"/>
      <c r="PNR50" s="194"/>
      <c r="PNS50" s="194"/>
      <c r="PNT50" s="194"/>
      <c r="PNU50" s="194"/>
      <c r="PNV50" s="194"/>
      <c r="PNW50" s="194"/>
      <c r="PNX50" s="194"/>
      <c r="PNY50" s="194"/>
      <c r="PNZ50" s="194"/>
      <c r="POA50" s="194"/>
      <c r="POB50" s="194"/>
      <c r="POC50" s="194"/>
      <c r="POD50" s="194"/>
      <c r="POE50" s="194"/>
      <c r="POF50" s="194"/>
      <c r="POG50" s="194"/>
      <c r="POH50" s="194"/>
      <c r="POI50" s="194"/>
      <c r="POJ50" s="194"/>
      <c r="POK50" s="194"/>
      <c r="POL50" s="194"/>
      <c r="POM50" s="194"/>
      <c r="PON50" s="194"/>
      <c r="POO50" s="194"/>
      <c r="POP50" s="194"/>
      <c r="POQ50" s="194"/>
      <c r="POR50" s="194"/>
      <c r="POS50" s="194"/>
      <c r="POT50" s="194"/>
      <c r="POU50" s="194"/>
      <c r="POV50" s="194"/>
      <c r="POW50" s="194"/>
      <c r="POX50" s="194"/>
      <c r="POY50" s="194"/>
      <c r="POZ50" s="194"/>
      <c r="PPA50" s="194"/>
      <c r="PPB50" s="194"/>
      <c r="PPC50" s="194"/>
      <c r="PPD50" s="194"/>
      <c r="PPE50" s="194"/>
      <c r="PPF50" s="194"/>
      <c r="PPG50" s="194"/>
      <c r="PPH50" s="194"/>
      <c r="PPI50" s="194"/>
      <c r="PPJ50" s="194"/>
      <c r="PPK50" s="194"/>
      <c r="PPL50" s="194"/>
      <c r="PPM50" s="194"/>
      <c r="PPN50" s="194"/>
      <c r="PPO50" s="194"/>
      <c r="PPP50" s="194"/>
      <c r="PPQ50" s="194"/>
      <c r="PPR50" s="194"/>
      <c r="PPS50" s="194"/>
      <c r="PPT50" s="194"/>
      <c r="PPU50" s="194"/>
      <c r="PPV50" s="194"/>
      <c r="PPW50" s="194"/>
      <c r="PPX50" s="194"/>
      <c r="PPY50" s="194"/>
      <c r="PPZ50" s="194"/>
      <c r="PQA50" s="194"/>
      <c r="PQB50" s="194"/>
      <c r="PQC50" s="194"/>
      <c r="PQD50" s="194"/>
      <c r="PQE50" s="194"/>
      <c r="PQF50" s="194"/>
      <c r="PQG50" s="194"/>
      <c r="PQH50" s="194"/>
      <c r="PQI50" s="194"/>
      <c r="PQJ50" s="194"/>
      <c r="PQK50" s="194"/>
      <c r="PQL50" s="194"/>
      <c r="PQM50" s="194"/>
      <c r="PQN50" s="194"/>
      <c r="PQO50" s="194"/>
      <c r="PQP50" s="194"/>
      <c r="PQQ50" s="194"/>
      <c r="PQR50" s="194"/>
      <c r="PQS50" s="194"/>
      <c r="PQT50" s="194"/>
      <c r="PQU50" s="194"/>
      <c r="PQV50" s="194"/>
      <c r="PQW50" s="194"/>
      <c r="PQX50" s="194"/>
      <c r="PQY50" s="194"/>
      <c r="PQZ50" s="194"/>
      <c r="PRA50" s="194"/>
      <c r="PRB50" s="194"/>
      <c r="PRC50" s="194"/>
      <c r="PRD50" s="194"/>
      <c r="PRE50" s="194"/>
      <c r="PRF50" s="194"/>
      <c r="PRG50" s="194"/>
      <c r="PRH50" s="194"/>
      <c r="PRI50" s="194"/>
      <c r="PRJ50" s="194"/>
      <c r="PRK50" s="194"/>
      <c r="PRL50" s="194"/>
      <c r="PRM50" s="194"/>
      <c r="PRN50" s="194"/>
      <c r="PRO50" s="194"/>
      <c r="PRP50" s="194"/>
      <c r="PRQ50" s="194"/>
      <c r="PRR50" s="194"/>
      <c r="PRS50" s="194"/>
      <c r="PRT50" s="194"/>
      <c r="PRU50" s="194"/>
      <c r="PRV50" s="194"/>
      <c r="PRW50" s="194"/>
      <c r="PRX50" s="194"/>
      <c r="PRY50" s="194"/>
      <c r="PRZ50" s="194"/>
      <c r="PSA50" s="194"/>
      <c r="PSB50" s="194"/>
      <c r="PSC50" s="194"/>
      <c r="PSD50" s="194"/>
      <c r="PSE50" s="194"/>
      <c r="PSF50" s="194"/>
      <c r="PSG50" s="194"/>
      <c r="PSH50" s="194"/>
      <c r="PSI50" s="194"/>
      <c r="PSJ50" s="194"/>
      <c r="PSK50" s="194"/>
      <c r="PSL50" s="194"/>
      <c r="PSM50" s="194"/>
      <c r="PSN50" s="194"/>
      <c r="PSO50" s="194"/>
      <c r="PSP50" s="194"/>
      <c r="PSQ50" s="194"/>
      <c r="PSR50" s="194"/>
      <c r="PSS50" s="194"/>
      <c r="PST50" s="194"/>
      <c r="PSU50" s="194"/>
      <c r="PSV50" s="194"/>
      <c r="PSW50" s="194"/>
      <c r="PSX50" s="194"/>
      <c r="PSY50" s="194"/>
      <c r="PSZ50" s="194"/>
      <c r="PTA50" s="194"/>
      <c r="PTB50" s="194"/>
      <c r="PTC50" s="194"/>
      <c r="PTD50" s="194"/>
      <c r="PTE50" s="194"/>
      <c r="PTF50" s="194"/>
      <c r="PTG50" s="194"/>
      <c r="PTH50" s="194"/>
      <c r="PTI50" s="194"/>
      <c r="PTJ50" s="194"/>
      <c r="PTK50" s="194"/>
      <c r="PTL50" s="194"/>
      <c r="PTM50" s="194"/>
      <c r="PTN50" s="194"/>
      <c r="PTO50" s="194"/>
      <c r="PTP50" s="194"/>
      <c r="PTQ50" s="194"/>
      <c r="PTR50" s="194"/>
      <c r="PTS50" s="194"/>
      <c r="PTT50" s="194"/>
      <c r="PTU50" s="194"/>
      <c r="PTV50" s="194"/>
      <c r="PTW50" s="194"/>
      <c r="PTX50" s="194"/>
      <c r="PTY50" s="194"/>
      <c r="PTZ50" s="194"/>
      <c r="PUA50" s="194"/>
      <c r="PUB50" s="194"/>
      <c r="PUC50" s="194"/>
      <c r="PUD50" s="194"/>
      <c r="PUE50" s="194"/>
      <c r="PUF50" s="194"/>
      <c r="PUG50" s="194"/>
      <c r="PUH50" s="194"/>
      <c r="PUI50" s="194"/>
      <c r="PUJ50" s="194"/>
      <c r="PUK50" s="194"/>
      <c r="PUL50" s="194"/>
      <c r="PUM50" s="194"/>
      <c r="PUN50" s="194"/>
      <c r="PUO50" s="194"/>
      <c r="PUP50" s="194"/>
      <c r="PUQ50" s="194"/>
      <c r="PUR50" s="194"/>
      <c r="PUS50" s="194"/>
      <c r="PUT50" s="194"/>
      <c r="PUU50" s="194"/>
      <c r="PUV50" s="194"/>
      <c r="PUW50" s="194"/>
      <c r="PUX50" s="194"/>
      <c r="PUY50" s="194"/>
      <c r="PUZ50" s="194"/>
      <c r="PVA50" s="194"/>
      <c r="PVB50" s="194"/>
      <c r="PVC50" s="194"/>
      <c r="PVD50" s="194"/>
      <c r="PVE50" s="194"/>
      <c r="PVF50" s="194"/>
      <c r="PVG50" s="194"/>
      <c r="PVH50" s="194"/>
      <c r="PVI50" s="194"/>
      <c r="PVJ50" s="194"/>
      <c r="PVK50" s="194"/>
      <c r="PVL50" s="194"/>
      <c r="PVM50" s="194"/>
      <c r="PVN50" s="194"/>
      <c r="PVO50" s="194"/>
      <c r="PVP50" s="194"/>
      <c r="PVQ50" s="194"/>
      <c r="PVR50" s="194"/>
      <c r="PVS50" s="194"/>
      <c r="PVT50" s="194"/>
      <c r="PVU50" s="194"/>
      <c r="PVV50" s="194"/>
      <c r="PVW50" s="194"/>
      <c r="PVX50" s="194"/>
      <c r="PVY50" s="194"/>
      <c r="PVZ50" s="194"/>
      <c r="PWA50" s="194"/>
      <c r="PWB50" s="194"/>
      <c r="PWC50" s="194"/>
      <c r="PWD50" s="194"/>
      <c r="PWE50" s="194"/>
      <c r="PWF50" s="194"/>
      <c r="PWG50" s="194"/>
      <c r="PWH50" s="194"/>
      <c r="PWI50" s="194"/>
      <c r="PWJ50" s="194"/>
      <c r="PWK50" s="194"/>
      <c r="PWL50" s="194"/>
      <c r="PWM50" s="194"/>
      <c r="PWN50" s="194"/>
      <c r="PWO50" s="194"/>
      <c r="PWP50" s="194"/>
      <c r="PWQ50" s="194"/>
      <c r="PWR50" s="194"/>
      <c r="PWS50" s="194"/>
      <c r="PWT50" s="194"/>
      <c r="PWU50" s="194"/>
      <c r="PWV50" s="194"/>
      <c r="PWW50" s="194"/>
      <c r="PWX50" s="194"/>
      <c r="PWY50" s="194"/>
      <c r="PWZ50" s="194"/>
      <c r="PXA50" s="194"/>
      <c r="PXB50" s="194"/>
      <c r="PXC50" s="194"/>
      <c r="PXD50" s="194"/>
      <c r="PXE50" s="194"/>
      <c r="PXF50" s="194"/>
      <c r="PXG50" s="194"/>
      <c r="PXH50" s="194"/>
      <c r="PXI50" s="194"/>
      <c r="PXJ50" s="194"/>
      <c r="PXK50" s="194"/>
      <c r="PXL50" s="194"/>
      <c r="PXM50" s="194"/>
      <c r="PXN50" s="194"/>
      <c r="PXO50" s="194"/>
      <c r="PXP50" s="194"/>
      <c r="PXQ50" s="194"/>
      <c r="PXR50" s="194"/>
      <c r="PXS50" s="194"/>
      <c r="PXT50" s="194"/>
      <c r="PXU50" s="194"/>
      <c r="PXV50" s="194"/>
      <c r="PXW50" s="194"/>
      <c r="PXX50" s="194"/>
      <c r="PXY50" s="194"/>
      <c r="PXZ50" s="194"/>
      <c r="PYA50" s="194"/>
      <c r="PYB50" s="194"/>
      <c r="PYC50" s="194"/>
      <c r="PYD50" s="194"/>
      <c r="PYE50" s="194"/>
      <c r="PYF50" s="194"/>
      <c r="PYG50" s="194"/>
      <c r="PYH50" s="194"/>
      <c r="PYI50" s="194"/>
      <c r="PYJ50" s="194"/>
      <c r="PYK50" s="194"/>
      <c r="PYL50" s="194"/>
      <c r="PYM50" s="194"/>
      <c r="PYN50" s="194"/>
      <c r="PYO50" s="194"/>
      <c r="PYP50" s="194"/>
      <c r="PYQ50" s="194"/>
      <c r="PYR50" s="194"/>
      <c r="PYS50" s="194"/>
      <c r="PYT50" s="194"/>
      <c r="PYU50" s="194"/>
      <c r="PYV50" s="194"/>
      <c r="PYW50" s="194"/>
      <c r="PYX50" s="194"/>
      <c r="PYY50" s="194"/>
      <c r="PYZ50" s="194"/>
      <c r="PZA50" s="194"/>
      <c r="PZB50" s="194"/>
      <c r="PZC50" s="194"/>
      <c r="PZD50" s="194"/>
      <c r="PZE50" s="194"/>
      <c r="PZF50" s="194"/>
      <c r="PZG50" s="194"/>
      <c r="PZH50" s="194"/>
      <c r="PZI50" s="194"/>
      <c r="PZJ50" s="194"/>
      <c r="PZK50" s="194"/>
      <c r="PZL50" s="194"/>
      <c r="PZM50" s="194"/>
      <c r="PZN50" s="194"/>
      <c r="PZO50" s="194"/>
      <c r="PZP50" s="194"/>
      <c r="PZQ50" s="194"/>
      <c r="PZR50" s="194"/>
      <c r="PZS50" s="194"/>
      <c r="PZT50" s="194"/>
      <c r="PZU50" s="194"/>
      <c r="PZV50" s="194"/>
      <c r="PZW50" s="194"/>
      <c r="PZX50" s="194"/>
      <c r="PZY50" s="194"/>
      <c r="PZZ50" s="194"/>
      <c r="QAA50" s="194"/>
      <c r="QAB50" s="194"/>
      <c r="QAC50" s="194"/>
      <c r="QAD50" s="194"/>
      <c r="QAE50" s="194"/>
      <c r="QAF50" s="194"/>
      <c r="QAG50" s="194"/>
      <c r="QAH50" s="194"/>
      <c r="QAI50" s="194"/>
      <c r="QAJ50" s="194"/>
      <c r="QAK50" s="194"/>
      <c r="QAL50" s="194"/>
      <c r="QAM50" s="194"/>
      <c r="QAN50" s="194"/>
      <c r="QAO50" s="194"/>
      <c r="QAP50" s="194"/>
      <c r="QAQ50" s="194"/>
      <c r="QAR50" s="194"/>
      <c r="QAS50" s="194"/>
      <c r="QAT50" s="194"/>
      <c r="QAU50" s="194"/>
      <c r="QAV50" s="194"/>
      <c r="QAW50" s="194"/>
      <c r="QAX50" s="194"/>
      <c r="QAY50" s="194"/>
      <c r="QAZ50" s="194"/>
      <c r="QBA50" s="194"/>
      <c r="QBB50" s="194"/>
      <c r="QBC50" s="194"/>
      <c r="QBD50" s="194"/>
      <c r="QBE50" s="194"/>
      <c r="QBF50" s="194"/>
      <c r="QBG50" s="194"/>
      <c r="QBH50" s="194"/>
      <c r="QBI50" s="194"/>
      <c r="QBJ50" s="194"/>
      <c r="QBK50" s="194"/>
      <c r="QBL50" s="194"/>
      <c r="QBM50" s="194"/>
      <c r="QBN50" s="194"/>
      <c r="QBO50" s="194"/>
      <c r="QBP50" s="194"/>
      <c r="QBQ50" s="194"/>
      <c r="QBR50" s="194"/>
      <c r="QBS50" s="194"/>
      <c r="QBT50" s="194"/>
      <c r="QBU50" s="194"/>
      <c r="QBV50" s="194"/>
      <c r="QBW50" s="194"/>
      <c r="QBX50" s="194"/>
      <c r="QBY50" s="194"/>
      <c r="QBZ50" s="194"/>
      <c r="QCA50" s="194"/>
      <c r="QCB50" s="194"/>
      <c r="QCC50" s="194"/>
      <c r="QCD50" s="194"/>
      <c r="QCE50" s="194"/>
      <c r="QCF50" s="194"/>
      <c r="QCG50" s="194"/>
      <c r="QCH50" s="194"/>
      <c r="QCI50" s="194"/>
      <c r="QCJ50" s="194"/>
      <c r="QCK50" s="194"/>
      <c r="QCL50" s="194"/>
      <c r="QCM50" s="194"/>
      <c r="QCN50" s="194"/>
      <c r="QCO50" s="194"/>
      <c r="QCP50" s="194"/>
      <c r="QCQ50" s="194"/>
      <c r="QCR50" s="194"/>
      <c r="QCS50" s="194"/>
      <c r="QCT50" s="194"/>
      <c r="QCU50" s="194"/>
      <c r="QCV50" s="194"/>
      <c r="QCW50" s="194"/>
      <c r="QCX50" s="194"/>
      <c r="QCY50" s="194"/>
      <c r="QCZ50" s="194"/>
      <c r="QDA50" s="194"/>
      <c r="QDB50" s="194"/>
      <c r="QDC50" s="194"/>
      <c r="QDD50" s="194"/>
      <c r="QDE50" s="194"/>
      <c r="QDF50" s="194"/>
      <c r="QDG50" s="194"/>
      <c r="QDH50" s="194"/>
      <c r="QDI50" s="194"/>
      <c r="QDJ50" s="194"/>
      <c r="QDK50" s="194"/>
      <c r="QDL50" s="194"/>
      <c r="QDM50" s="194"/>
      <c r="QDN50" s="194"/>
      <c r="QDO50" s="194"/>
      <c r="QDP50" s="194"/>
      <c r="QDQ50" s="194"/>
      <c r="QDR50" s="194"/>
      <c r="QDS50" s="194"/>
      <c r="QDT50" s="194"/>
      <c r="QDU50" s="194"/>
      <c r="QDV50" s="194"/>
      <c r="QDW50" s="194"/>
      <c r="QDX50" s="194"/>
      <c r="QDY50" s="194"/>
      <c r="QDZ50" s="194"/>
      <c r="QEA50" s="194"/>
      <c r="QEB50" s="194"/>
      <c r="QEC50" s="194"/>
      <c r="QED50" s="194"/>
      <c r="QEE50" s="194"/>
      <c r="QEF50" s="194"/>
      <c r="QEG50" s="194"/>
      <c r="QEH50" s="194"/>
      <c r="QEI50" s="194"/>
      <c r="QEJ50" s="194"/>
      <c r="QEK50" s="194"/>
      <c r="QEL50" s="194"/>
      <c r="QEM50" s="194"/>
      <c r="QEN50" s="194"/>
      <c r="QEO50" s="194"/>
      <c r="QEP50" s="194"/>
      <c r="QEQ50" s="194"/>
      <c r="QER50" s="194"/>
      <c r="QES50" s="194"/>
      <c r="QET50" s="194"/>
      <c r="QEU50" s="194"/>
      <c r="QEV50" s="194"/>
      <c r="QEW50" s="194"/>
      <c r="QEX50" s="194"/>
      <c r="QEY50" s="194"/>
      <c r="QEZ50" s="194"/>
      <c r="QFA50" s="194"/>
      <c r="QFB50" s="194"/>
      <c r="QFC50" s="194"/>
      <c r="QFD50" s="194"/>
      <c r="QFE50" s="194"/>
      <c r="QFF50" s="194"/>
      <c r="QFG50" s="194"/>
      <c r="QFH50" s="194"/>
      <c r="QFI50" s="194"/>
      <c r="QFJ50" s="194"/>
      <c r="QFK50" s="194"/>
      <c r="QFL50" s="194"/>
      <c r="QFM50" s="194"/>
      <c r="QFN50" s="194"/>
      <c r="QFO50" s="194"/>
      <c r="QFP50" s="194"/>
      <c r="QFQ50" s="194"/>
      <c r="QFR50" s="194"/>
      <c r="QFS50" s="194"/>
      <c r="QFT50" s="194"/>
      <c r="QFU50" s="194"/>
      <c r="QFV50" s="194"/>
      <c r="QFW50" s="194"/>
      <c r="QFX50" s="194"/>
      <c r="QFY50" s="194"/>
      <c r="QFZ50" s="194"/>
      <c r="QGA50" s="194"/>
      <c r="QGB50" s="194"/>
      <c r="QGC50" s="194"/>
      <c r="QGD50" s="194"/>
      <c r="QGE50" s="194"/>
      <c r="QGF50" s="194"/>
      <c r="QGG50" s="194"/>
      <c r="QGH50" s="194"/>
      <c r="QGI50" s="194"/>
      <c r="QGJ50" s="194"/>
      <c r="QGK50" s="194"/>
      <c r="QGL50" s="194"/>
      <c r="QGM50" s="194"/>
      <c r="QGN50" s="194"/>
      <c r="QGO50" s="194"/>
      <c r="QGP50" s="194"/>
      <c r="QGQ50" s="194"/>
      <c r="QGR50" s="194"/>
      <c r="QGS50" s="194"/>
      <c r="QGT50" s="194"/>
      <c r="QGU50" s="194"/>
      <c r="QGV50" s="194"/>
      <c r="QGW50" s="194"/>
      <c r="QGX50" s="194"/>
      <c r="QGY50" s="194"/>
      <c r="QGZ50" s="194"/>
      <c r="QHA50" s="194"/>
      <c r="QHB50" s="194"/>
      <c r="QHC50" s="194"/>
      <c r="QHD50" s="194"/>
      <c r="QHE50" s="194"/>
      <c r="QHF50" s="194"/>
      <c r="QHG50" s="194"/>
      <c r="QHH50" s="194"/>
      <c r="QHI50" s="194"/>
      <c r="QHJ50" s="194"/>
      <c r="QHK50" s="194"/>
      <c r="QHL50" s="194"/>
      <c r="QHM50" s="194"/>
      <c r="QHN50" s="194"/>
      <c r="QHO50" s="194"/>
      <c r="QHP50" s="194"/>
      <c r="QHQ50" s="194"/>
      <c r="QHR50" s="194"/>
      <c r="QHS50" s="194"/>
      <c r="QHT50" s="194"/>
      <c r="QHU50" s="194"/>
      <c r="QHV50" s="194"/>
      <c r="QHW50" s="194"/>
      <c r="QHX50" s="194"/>
      <c r="QHY50" s="194"/>
      <c r="QHZ50" s="194"/>
      <c r="QIA50" s="194"/>
      <c r="QIB50" s="194"/>
      <c r="QIC50" s="194"/>
      <c r="QID50" s="194"/>
      <c r="QIE50" s="194"/>
      <c r="QIF50" s="194"/>
      <c r="QIG50" s="194"/>
      <c r="QIH50" s="194"/>
      <c r="QII50" s="194"/>
      <c r="QIJ50" s="194"/>
      <c r="QIK50" s="194"/>
      <c r="QIL50" s="194"/>
      <c r="QIM50" s="194"/>
      <c r="QIN50" s="194"/>
      <c r="QIO50" s="194"/>
      <c r="QIP50" s="194"/>
      <c r="QIQ50" s="194"/>
      <c r="QIR50" s="194"/>
      <c r="QIS50" s="194"/>
      <c r="QIT50" s="194"/>
      <c r="QIU50" s="194"/>
      <c r="QIV50" s="194"/>
      <c r="QIW50" s="194"/>
      <c r="QIX50" s="194"/>
      <c r="QIY50" s="194"/>
      <c r="QIZ50" s="194"/>
      <c r="QJA50" s="194"/>
      <c r="QJB50" s="194"/>
      <c r="QJC50" s="194"/>
      <c r="QJD50" s="194"/>
      <c r="QJE50" s="194"/>
      <c r="QJF50" s="194"/>
      <c r="QJG50" s="194"/>
      <c r="QJH50" s="194"/>
      <c r="QJI50" s="194"/>
      <c r="QJJ50" s="194"/>
      <c r="QJK50" s="194"/>
      <c r="QJL50" s="194"/>
      <c r="QJM50" s="194"/>
      <c r="QJN50" s="194"/>
      <c r="QJO50" s="194"/>
      <c r="QJP50" s="194"/>
      <c r="QJQ50" s="194"/>
      <c r="QJR50" s="194"/>
      <c r="QJS50" s="194"/>
      <c r="QJT50" s="194"/>
      <c r="QJU50" s="194"/>
      <c r="QJV50" s="194"/>
      <c r="QJW50" s="194"/>
      <c r="QJX50" s="194"/>
      <c r="QJY50" s="194"/>
      <c r="QJZ50" s="194"/>
      <c r="QKA50" s="194"/>
      <c r="QKB50" s="194"/>
      <c r="QKC50" s="194"/>
      <c r="QKD50" s="194"/>
      <c r="QKE50" s="194"/>
      <c r="QKF50" s="194"/>
      <c r="QKG50" s="194"/>
      <c r="QKH50" s="194"/>
      <c r="QKI50" s="194"/>
      <c r="QKJ50" s="194"/>
      <c r="QKK50" s="194"/>
      <c r="QKL50" s="194"/>
      <c r="QKM50" s="194"/>
      <c r="QKN50" s="194"/>
      <c r="QKO50" s="194"/>
      <c r="QKP50" s="194"/>
      <c r="QKQ50" s="194"/>
      <c r="QKR50" s="194"/>
      <c r="QKS50" s="194"/>
      <c r="QKT50" s="194"/>
      <c r="QKU50" s="194"/>
      <c r="QKV50" s="194"/>
      <c r="QKW50" s="194"/>
      <c r="QKX50" s="194"/>
      <c r="QKY50" s="194"/>
      <c r="QKZ50" s="194"/>
      <c r="QLA50" s="194"/>
      <c r="QLB50" s="194"/>
      <c r="QLC50" s="194"/>
      <c r="QLD50" s="194"/>
      <c r="QLE50" s="194"/>
      <c r="QLF50" s="194"/>
      <c r="QLG50" s="194"/>
      <c r="QLH50" s="194"/>
      <c r="QLI50" s="194"/>
      <c r="QLJ50" s="194"/>
      <c r="QLK50" s="194"/>
      <c r="QLL50" s="194"/>
      <c r="QLM50" s="194"/>
      <c r="QLN50" s="194"/>
      <c r="QLO50" s="194"/>
      <c r="QLP50" s="194"/>
      <c r="QLQ50" s="194"/>
      <c r="QLR50" s="194"/>
      <c r="QLS50" s="194"/>
      <c r="QLT50" s="194"/>
      <c r="QLU50" s="194"/>
      <c r="QLV50" s="194"/>
      <c r="QLW50" s="194"/>
      <c r="QLX50" s="194"/>
      <c r="QLY50" s="194"/>
      <c r="QLZ50" s="194"/>
      <c r="QMA50" s="194"/>
      <c r="QMB50" s="194"/>
      <c r="QMC50" s="194"/>
      <c r="QMD50" s="194"/>
      <c r="QME50" s="194"/>
      <c r="QMF50" s="194"/>
      <c r="QMG50" s="194"/>
      <c r="QMH50" s="194"/>
      <c r="QMI50" s="194"/>
      <c r="QMJ50" s="194"/>
      <c r="QMK50" s="194"/>
      <c r="QML50" s="194"/>
      <c r="QMM50" s="194"/>
      <c r="QMN50" s="194"/>
      <c r="QMO50" s="194"/>
      <c r="QMP50" s="194"/>
      <c r="QMQ50" s="194"/>
      <c r="QMR50" s="194"/>
      <c r="QMS50" s="194"/>
      <c r="QMT50" s="194"/>
      <c r="QMU50" s="194"/>
      <c r="QMV50" s="194"/>
      <c r="QMW50" s="194"/>
      <c r="QMX50" s="194"/>
      <c r="QMY50" s="194"/>
      <c r="QMZ50" s="194"/>
      <c r="QNA50" s="194"/>
      <c r="QNB50" s="194"/>
      <c r="QNC50" s="194"/>
      <c r="QND50" s="194"/>
      <c r="QNE50" s="194"/>
      <c r="QNF50" s="194"/>
      <c r="QNG50" s="194"/>
      <c r="QNH50" s="194"/>
      <c r="QNI50" s="194"/>
      <c r="QNJ50" s="194"/>
      <c r="QNK50" s="194"/>
      <c r="QNL50" s="194"/>
      <c r="QNM50" s="194"/>
      <c r="QNN50" s="194"/>
      <c r="QNO50" s="194"/>
      <c r="QNP50" s="194"/>
      <c r="QNQ50" s="194"/>
      <c r="QNR50" s="194"/>
      <c r="QNS50" s="194"/>
      <c r="QNT50" s="194"/>
      <c r="QNU50" s="194"/>
      <c r="QNV50" s="194"/>
      <c r="QNW50" s="194"/>
      <c r="QNX50" s="194"/>
      <c r="QNY50" s="194"/>
      <c r="QNZ50" s="194"/>
      <c r="QOA50" s="194"/>
      <c r="QOB50" s="194"/>
      <c r="QOC50" s="194"/>
      <c r="QOD50" s="194"/>
      <c r="QOE50" s="194"/>
      <c r="QOF50" s="194"/>
      <c r="QOG50" s="194"/>
      <c r="QOH50" s="194"/>
      <c r="QOI50" s="194"/>
      <c r="QOJ50" s="194"/>
      <c r="QOK50" s="194"/>
      <c r="QOL50" s="194"/>
      <c r="QOM50" s="194"/>
      <c r="QON50" s="194"/>
      <c r="QOO50" s="194"/>
      <c r="QOP50" s="194"/>
      <c r="QOQ50" s="194"/>
      <c r="QOR50" s="194"/>
      <c r="QOS50" s="194"/>
      <c r="QOT50" s="194"/>
      <c r="QOU50" s="194"/>
      <c r="QOV50" s="194"/>
      <c r="QOW50" s="194"/>
      <c r="QOX50" s="194"/>
      <c r="QOY50" s="194"/>
      <c r="QOZ50" s="194"/>
      <c r="QPA50" s="194"/>
      <c r="QPB50" s="194"/>
      <c r="QPC50" s="194"/>
      <c r="QPD50" s="194"/>
      <c r="QPE50" s="194"/>
      <c r="QPF50" s="194"/>
      <c r="QPG50" s="194"/>
      <c r="QPH50" s="194"/>
      <c r="QPI50" s="194"/>
      <c r="QPJ50" s="194"/>
      <c r="QPK50" s="194"/>
      <c r="QPL50" s="194"/>
      <c r="QPM50" s="194"/>
      <c r="QPN50" s="194"/>
      <c r="QPO50" s="194"/>
      <c r="QPP50" s="194"/>
      <c r="QPQ50" s="194"/>
      <c r="QPR50" s="194"/>
      <c r="QPS50" s="194"/>
      <c r="QPT50" s="194"/>
      <c r="QPU50" s="194"/>
      <c r="QPV50" s="194"/>
      <c r="QPW50" s="194"/>
      <c r="QPX50" s="194"/>
      <c r="QPY50" s="194"/>
      <c r="QPZ50" s="194"/>
      <c r="QQA50" s="194"/>
      <c r="QQB50" s="194"/>
      <c r="QQC50" s="194"/>
      <c r="QQD50" s="194"/>
      <c r="QQE50" s="194"/>
      <c r="QQF50" s="194"/>
      <c r="QQG50" s="194"/>
      <c r="QQH50" s="194"/>
      <c r="QQI50" s="194"/>
      <c r="QQJ50" s="194"/>
      <c r="QQK50" s="194"/>
      <c r="QQL50" s="194"/>
      <c r="QQM50" s="194"/>
      <c r="QQN50" s="194"/>
      <c r="QQO50" s="194"/>
      <c r="QQP50" s="194"/>
      <c r="QQQ50" s="194"/>
      <c r="QQR50" s="194"/>
      <c r="QQS50" s="194"/>
      <c r="QQT50" s="194"/>
      <c r="QQU50" s="194"/>
      <c r="QQV50" s="194"/>
      <c r="QQW50" s="194"/>
      <c r="QQX50" s="194"/>
      <c r="QQY50" s="194"/>
      <c r="QQZ50" s="194"/>
      <c r="QRA50" s="194"/>
      <c r="QRB50" s="194"/>
      <c r="QRC50" s="194"/>
      <c r="QRD50" s="194"/>
      <c r="QRE50" s="194"/>
      <c r="QRF50" s="194"/>
      <c r="QRG50" s="194"/>
      <c r="QRH50" s="194"/>
      <c r="QRI50" s="194"/>
      <c r="QRJ50" s="194"/>
      <c r="QRK50" s="194"/>
      <c r="QRL50" s="194"/>
      <c r="QRM50" s="194"/>
      <c r="QRN50" s="194"/>
      <c r="QRO50" s="194"/>
      <c r="QRP50" s="194"/>
      <c r="QRQ50" s="194"/>
      <c r="QRR50" s="194"/>
      <c r="QRS50" s="194"/>
      <c r="QRT50" s="194"/>
      <c r="QRU50" s="194"/>
      <c r="QRV50" s="194"/>
      <c r="QRW50" s="194"/>
      <c r="QRX50" s="194"/>
      <c r="QRY50" s="194"/>
      <c r="QRZ50" s="194"/>
      <c r="QSA50" s="194"/>
      <c r="QSB50" s="194"/>
      <c r="QSC50" s="194"/>
      <c r="QSD50" s="194"/>
      <c r="QSE50" s="194"/>
      <c r="QSF50" s="194"/>
      <c r="QSG50" s="194"/>
      <c r="QSH50" s="194"/>
      <c r="QSI50" s="194"/>
      <c r="QSJ50" s="194"/>
      <c r="QSK50" s="194"/>
      <c r="QSL50" s="194"/>
      <c r="QSM50" s="194"/>
      <c r="QSN50" s="194"/>
      <c r="QSO50" s="194"/>
      <c r="QSP50" s="194"/>
      <c r="QSQ50" s="194"/>
      <c r="QSR50" s="194"/>
      <c r="QSS50" s="194"/>
      <c r="QST50" s="194"/>
      <c r="QSU50" s="194"/>
      <c r="QSV50" s="194"/>
      <c r="QSW50" s="194"/>
      <c r="QSX50" s="194"/>
      <c r="QSY50" s="194"/>
      <c r="QSZ50" s="194"/>
      <c r="QTA50" s="194"/>
      <c r="QTB50" s="194"/>
      <c r="QTC50" s="194"/>
      <c r="QTD50" s="194"/>
      <c r="QTE50" s="194"/>
      <c r="QTF50" s="194"/>
      <c r="QTG50" s="194"/>
      <c r="QTH50" s="194"/>
      <c r="QTI50" s="194"/>
      <c r="QTJ50" s="194"/>
      <c r="QTK50" s="194"/>
      <c r="QTL50" s="194"/>
      <c r="QTM50" s="194"/>
      <c r="QTN50" s="194"/>
      <c r="QTO50" s="194"/>
      <c r="QTP50" s="194"/>
      <c r="QTQ50" s="194"/>
      <c r="QTR50" s="194"/>
      <c r="QTS50" s="194"/>
      <c r="QTT50" s="194"/>
      <c r="QTU50" s="194"/>
      <c r="QTV50" s="194"/>
      <c r="QTW50" s="194"/>
      <c r="QTX50" s="194"/>
      <c r="QTY50" s="194"/>
      <c r="QTZ50" s="194"/>
      <c r="QUA50" s="194"/>
      <c r="QUB50" s="194"/>
      <c r="QUC50" s="194"/>
      <c r="QUD50" s="194"/>
      <c r="QUE50" s="194"/>
      <c r="QUF50" s="194"/>
      <c r="QUG50" s="194"/>
      <c r="QUH50" s="194"/>
      <c r="QUI50" s="194"/>
      <c r="QUJ50" s="194"/>
      <c r="QUK50" s="194"/>
      <c r="QUL50" s="194"/>
      <c r="QUM50" s="194"/>
      <c r="QUN50" s="194"/>
      <c r="QUO50" s="194"/>
      <c r="QUP50" s="194"/>
      <c r="QUQ50" s="194"/>
      <c r="QUR50" s="194"/>
      <c r="QUS50" s="194"/>
      <c r="QUT50" s="194"/>
      <c r="QUU50" s="194"/>
      <c r="QUV50" s="194"/>
      <c r="QUW50" s="194"/>
      <c r="QUX50" s="194"/>
      <c r="QUY50" s="194"/>
      <c r="QUZ50" s="194"/>
      <c r="QVA50" s="194"/>
      <c r="QVB50" s="194"/>
      <c r="QVC50" s="194"/>
      <c r="QVD50" s="194"/>
      <c r="QVE50" s="194"/>
      <c r="QVF50" s="194"/>
      <c r="QVG50" s="194"/>
      <c r="QVH50" s="194"/>
      <c r="QVI50" s="194"/>
      <c r="QVJ50" s="194"/>
      <c r="QVK50" s="194"/>
      <c r="QVL50" s="194"/>
      <c r="QVM50" s="194"/>
      <c r="QVN50" s="194"/>
      <c r="QVO50" s="194"/>
      <c r="QVP50" s="194"/>
      <c r="QVQ50" s="194"/>
      <c r="QVR50" s="194"/>
      <c r="QVS50" s="194"/>
      <c r="QVT50" s="194"/>
      <c r="QVU50" s="194"/>
      <c r="QVV50" s="194"/>
      <c r="QVW50" s="194"/>
      <c r="QVX50" s="194"/>
      <c r="QVY50" s="194"/>
      <c r="QVZ50" s="194"/>
      <c r="QWA50" s="194"/>
      <c r="QWB50" s="194"/>
      <c r="QWC50" s="194"/>
      <c r="QWD50" s="194"/>
      <c r="QWE50" s="194"/>
      <c r="QWF50" s="194"/>
      <c r="QWG50" s="194"/>
      <c r="QWH50" s="194"/>
      <c r="QWI50" s="194"/>
      <c r="QWJ50" s="194"/>
      <c r="QWK50" s="194"/>
      <c r="QWL50" s="194"/>
      <c r="QWM50" s="194"/>
      <c r="QWN50" s="194"/>
      <c r="QWO50" s="194"/>
      <c r="QWP50" s="194"/>
      <c r="QWQ50" s="194"/>
      <c r="QWR50" s="194"/>
      <c r="QWS50" s="194"/>
      <c r="QWT50" s="194"/>
      <c r="QWU50" s="194"/>
      <c r="QWV50" s="194"/>
      <c r="QWW50" s="194"/>
      <c r="QWX50" s="194"/>
      <c r="QWY50" s="194"/>
      <c r="QWZ50" s="194"/>
      <c r="QXA50" s="194"/>
      <c r="QXB50" s="194"/>
      <c r="QXC50" s="194"/>
      <c r="QXD50" s="194"/>
      <c r="QXE50" s="194"/>
      <c r="QXF50" s="194"/>
      <c r="QXG50" s="194"/>
      <c r="QXH50" s="194"/>
      <c r="QXI50" s="194"/>
      <c r="QXJ50" s="194"/>
      <c r="QXK50" s="194"/>
      <c r="QXL50" s="194"/>
      <c r="QXM50" s="194"/>
      <c r="QXN50" s="194"/>
      <c r="QXO50" s="194"/>
      <c r="QXP50" s="194"/>
      <c r="QXQ50" s="194"/>
      <c r="QXR50" s="194"/>
      <c r="QXS50" s="194"/>
      <c r="QXT50" s="194"/>
      <c r="QXU50" s="194"/>
      <c r="QXV50" s="194"/>
      <c r="QXW50" s="194"/>
      <c r="QXX50" s="194"/>
      <c r="QXY50" s="194"/>
      <c r="QXZ50" s="194"/>
      <c r="QYA50" s="194"/>
      <c r="QYB50" s="194"/>
      <c r="QYC50" s="194"/>
      <c r="QYD50" s="194"/>
      <c r="QYE50" s="194"/>
      <c r="QYF50" s="194"/>
      <c r="QYG50" s="194"/>
      <c r="QYH50" s="194"/>
      <c r="QYI50" s="194"/>
      <c r="QYJ50" s="194"/>
      <c r="QYK50" s="194"/>
      <c r="QYL50" s="194"/>
      <c r="QYM50" s="194"/>
      <c r="QYN50" s="194"/>
      <c r="QYO50" s="194"/>
      <c r="QYP50" s="194"/>
      <c r="QYQ50" s="194"/>
      <c r="QYR50" s="194"/>
      <c r="QYS50" s="194"/>
      <c r="QYT50" s="194"/>
      <c r="QYU50" s="194"/>
      <c r="QYV50" s="194"/>
      <c r="QYW50" s="194"/>
      <c r="QYX50" s="194"/>
      <c r="QYY50" s="194"/>
      <c r="QYZ50" s="194"/>
      <c r="QZA50" s="194"/>
      <c r="QZB50" s="194"/>
      <c r="QZC50" s="194"/>
      <c r="QZD50" s="194"/>
      <c r="QZE50" s="194"/>
      <c r="QZF50" s="194"/>
      <c r="QZG50" s="194"/>
      <c r="QZH50" s="194"/>
      <c r="QZI50" s="194"/>
      <c r="QZJ50" s="194"/>
      <c r="QZK50" s="194"/>
      <c r="QZL50" s="194"/>
      <c r="QZM50" s="194"/>
      <c r="QZN50" s="194"/>
      <c r="QZO50" s="194"/>
      <c r="QZP50" s="194"/>
      <c r="QZQ50" s="194"/>
      <c r="QZR50" s="194"/>
      <c r="QZS50" s="194"/>
      <c r="QZT50" s="194"/>
      <c r="QZU50" s="194"/>
      <c r="QZV50" s="194"/>
      <c r="QZW50" s="194"/>
      <c r="QZX50" s="194"/>
      <c r="QZY50" s="194"/>
      <c r="QZZ50" s="194"/>
      <c r="RAA50" s="194"/>
      <c r="RAB50" s="194"/>
      <c r="RAC50" s="194"/>
      <c r="RAD50" s="194"/>
      <c r="RAE50" s="194"/>
      <c r="RAF50" s="194"/>
      <c r="RAG50" s="194"/>
      <c r="RAH50" s="194"/>
      <c r="RAI50" s="194"/>
      <c r="RAJ50" s="194"/>
      <c r="RAK50" s="194"/>
      <c r="RAL50" s="194"/>
      <c r="RAM50" s="194"/>
      <c r="RAN50" s="194"/>
      <c r="RAO50" s="194"/>
      <c r="RAP50" s="194"/>
      <c r="RAQ50" s="194"/>
      <c r="RAR50" s="194"/>
      <c r="RAS50" s="194"/>
      <c r="RAT50" s="194"/>
      <c r="RAU50" s="194"/>
      <c r="RAV50" s="194"/>
      <c r="RAW50" s="194"/>
      <c r="RAX50" s="194"/>
      <c r="RAY50" s="194"/>
      <c r="RAZ50" s="194"/>
      <c r="RBA50" s="194"/>
      <c r="RBB50" s="194"/>
      <c r="RBC50" s="194"/>
      <c r="RBD50" s="194"/>
      <c r="RBE50" s="194"/>
      <c r="RBF50" s="194"/>
      <c r="RBG50" s="194"/>
      <c r="RBH50" s="194"/>
      <c r="RBI50" s="194"/>
      <c r="RBJ50" s="194"/>
      <c r="RBK50" s="194"/>
      <c r="RBL50" s="194"/>
      <c r="RBM50" s="194"/>
      <c r="RBN50" s="194"/>
      <c r="RBO50" s="194"/>
      <c r="RBP50" s="194"/>
      <c r="RBQ50" s="194"/>
      <c r="RBR50" s="194"/>
      <c r="RBS50" s="194"/>
      <c r="RBT50" s="194"/>
      <c r="RBU50" s="194"/>
      <c r="RBV50" s="194"/>
      <c r="RBW50" s="194"/>
      <c r="RBX50" s="194"/>
      <c r="RBY50" s="194"/>
      <c r="RBZ50" s="194"/>
      <c r="RCA50" s="194"/>
      <c r="RCB50" s="194"/>
      <c r="RCC50" s="194"/>
      <c r="RCD50" s="194"/>
      <c r="RCE50" s="194"/>
      <c r="RCF50" s="194"/>
      <c r="RCG50" s="194"/>
      <c r="RCH50" s="194"/>
      <c r="RCI50" s="194"/>
      <c r="RCJ50" s="194"/>
      <c r="RCK50" s="194"/>
      <c r="RCL50" s="194"/>
      <c r="RCM50" s="194"/>
      <c r="RCN50" s="194"/>
      <c r="RCO50" s="194"/>
      <c r="RCP50" s="194"/>
      <c r="RCQ50" s="194"/>
      <c r="RCR50" s="194"/>
      <c r="RCS50" s="194"/>
      <c r="RCT50" s="194"/>
      <c r="RCU50" s="194"/>
      <c r="RCV50" s="194"/>
      <c r="RCW50" s="194"/>
      <c r="RCX50" s="194"/>
      <c r="RCY50" s="194"/>
      <c r="RCZ50" s="194"/>
      <c r="RDA50" s="194"/>
      <c r="RDB50" s="194"/>
      <c r="RDC50" s="194"/>
      <c r="RDD50" s="194"/>
      <c r="RDE50" s="194"/>
      <c r="RDF50" s="194"/>
      <c r="RDG50" s="194"/>
      <c r="RDH50" s="194"/>
      <c r="RDI50" s="194"/>
      <c r="RDJ50" s="194"/>
      <c r="RDK50" s="194"/>
      <c r="RDL50" s="194"/>
      <c r="RDM50" s="194"/>
      <c r="RDN50" s="194"/>
      <c r="RDO50" s="194"/>
      <c r="RDP50" s="194"/>
      <c r="RDQ50" s="194"/>
      <c r="RDR50" s="194"/>
      <c r="RDS50" s="194"/>
      <c r="RDT50" s="194"/>
      <c r="RDU50" s="194"/>
      <c r="RDV50" s="194"/>
      <c r="RDW50" s="194"/>
      <c r="RDX50" s="194"/>
      <c r="RDY50" s="194"/>
      <c r="RDZ50" s="194"/>
      <c r="REA50" s="194"/>
      <c r="REB50" s="194"/>
      <c r="REC50" s="194"/>
      <c r="RED50" s="194"/>
      <c r="REE50" s="194"/>
      <c r="REF50" s="194"/>
      <c r="REG50" s="194"/>
      <c r="REH50" s="194"/>
      <c r="REI50" s="194"/>
      <c r="REJ50" s="194"/>
      <c r="REK50" s="194"/>
      <c r="REL50" s="194"/>
      <c r="REM50" s="194"/>
      <c r="REN50" s="194"/>
      <c r="REO50" s="194"/>
      <c r="REP50" s="194"/>
      <c r="REQ50" s="194"/>
      <c r="RER50" s="194"/>
      <c r="RES50" s="194"/>
      <c r="RET50" s="194"/>
      <c r="REU50" s="194"/>
      <c r="REV50" s="194"/>
      <c r="REW50" s="194"/>
      <c r="REX50" s="194"/>
      <c r="REY50" s="194"/>
      <c r="REZ50" s="194"/>
      <c r="RFA50" s="194"/>
      <c r="RFB50" s="194"/>
      <c r="RFC50" s="194"/>
      <c r="RFD50" s="194"/>
      <c r="RFE50" s="194"/>
      <c r="RFF50" s="194"/>
      <c r="RFG50" s="194"/>
      <c r="RFH50" s="194"/>
      <c r="RFI50" s="194"/>
      <c r="RFJ50" s="194"/>
      <c r="RFK50" s="194"/>
      <c r="RFL50" s="194"/>
      <c r="RFM50" s="194"/>
      <c r="RFN50" s="194"/>
      <c r="RFO50" s="194"/>
      <c r="RFP50" s="194"/>
      <c r="RFQ50" s="194"/>
      <c r="RFR50" s="194"/>
      <c r="RFS50" s="194"/>
      <c r="RFT50" s="194"/>
      <c r="RFU50" s="194"/>
      <c r="RFV50" s="194"/>
      <c r="RFW50" s="194"/>
      <c r="RFX50" s="194"/>
      <c r="RFY50" s="194"/>
      <c r="RFZ50" s="194"/>
      <c r="RGA50" s="194"/>
      <c r="RGB50" s="194"/>
      <c r="RGC50" s="194"/>
      <c r="RGD50" s="194"/>
      <c r="RGE50" s="194"/>
      <c r="RGF50" s="194"/>
      <c r="RGG50" s="194"/>
      <c r="RGH50" s="194"/>
      <c r="RGI50" s="194"/>
      <c r="RGJ50" s="194"/>
      <c r="RGK50" s="194"/>
      <c r="RGL50" s="194"/>
      <c r="RGM50" s="194"/>
      <c r="RGN50" s="194"/>
      <c r="RGO50" s="194"/>
      <c r="RGP50" s="194"/>
      <c r="RGQ50" s="194"/>
      <c r="RGR50" s="194"/>
      <c r="RGS50" s="194"/>
      <c r="RGT50" s="194"/>
      <c r="RGU50" s="194"/>
      <c r="RGV50" s="194"/>
      <c r="RGW50" s="194"/>
      <c r="RGX50" s="194"/>
      <c r="RGY50" s="194"/>
      <c r="RGZ50" s="194"/>
      <c r="RHA50" s="194"/>
      <c r="RHB50" s="194"/>
      <c r="RHC50" s="194"/>
      <c r="RHD50" s="194"/>
      <c r="RHE50" s="194"/>
      <c r="RHF50" s="194"/>
      <c r="RHG50" s="194"/>
      <c r="RHH50" s="194"/>
      <c r="RHI50" s="194"/>
      <c r="RHJ50" s="194"/>
      <c r="RHK50" s="194"/>
      <c r="RHL50" s="194"/>
      <c r="RHM50" s="194"/>
      <c r="RHN50" s="194"/>
      <c r="RHO50" s="194"/>
      <c r="RHP50" s="194"/>
      <c r="RHQ50" s="194"/>
      <c r="RHR50" s="194"/>
      <c r="RHS50" s="194"/>
      <c r="RHT50" s="194"/>
      <c r="RHU50" s="194"/>
      <c r="RHV50" s="194"/>
      <c r="RHW50" s="194"/>
      <c r="RHX50" s="194"/>
      <c r="RHY50" s="194"/>
      <c r="RHZ50" s="194"/>
      <c r="RIA50" s="194"/>
      <c r="RIB50" s="194"/>
      <c r="RIC50" s="194"/>
      <c r="RID50" s="194"/>
      <c r="RIE50" s="194"/>
      <c r="RIF50" s="194"/>
      <c r="RIG50" s="194"/>
      <c r="RIH50" s="194"/>
      <c r="RII50" s="194"/>
      <c r="RIJ50" s="194"/>
      <c r="RIK50" s="194"/>
      <c r="RIL50" s="194"/>
      <c r="RIM50" s="194"/>
      <c r="RIN50" s="194"/>
      <c r="RIO50" s="194"/>
      <c r="RIP50" s="194"/>
      <c r="RIQ50" s="194"/>
      <c r="RIR50" s="194"/>
      <c r="RIS50" s="194"/>
      <c r="RIT50" s="194"/>
      <c r="RIU50" s="194"/>
      <c r="RIV50" s="194"/>
      <c r="RIW50" s="194"/>
      <c r="RIX50" s="194"/>
      <c r="RIY50" s="194"/>
      <c r="RIZ50" s="194"/>
      <c r="RJA50" s="194"/>
      <c r="RJB50" s="194"/>
      <c r="RJC50" s="194"/>
      <c r="RJD50" s="194"/>
      <c r="RJE50" s="194"/>
      <c r="RJF50" s="194"/>
      <c r="RJG50" s="194"/>
      <c r="RJH50" s="194"/>
      <c r="RJI50" s="194"/>
      <c r="RJJ50" s="194"/>
      <c r="RJK50" s="194"/>
      <c r="RJL50" s="194"/>
      <c r="RJM50" s="194"/>
      <c r="RJN50" s="194"/>
      <c r="RJO50" s="194"/>
      <c r="RJP50" s="194"/>
      <c r="RJQ50" s="194"/>
      <c r="RJR50" s="194"/>
      <c r="RJS50" s="194"/>
      <c r="RJT50" s="194"/>
      <c r="RJU50" s="194"/>
      <c r="RJV50" s="194"/>
      <c r="RJW50" s="194"/>
      <c r="RJX50" s="194"/>
      <c r="RJY50" s="194"/>
      <c r="RJZ50" s="194"/>
      <c r="RKA50" s="194"/>
      <c r="RKB50" s="194"/>
      <c r="RKC50" s="194"/>
      <c r="RKD50" s="194"/>
      <c r="RKE50" s="194"/>
      <c r="RKF50" s="194"/>
      <c r="RKG50" s="194"/>
      <c r="RKH50" s="194"/>
      <c r="RKI50" s="194"/>
      <c r="RKJ50" s="194"/>
      <c r="RKK50" s="194"/>
      <c r="RKL50" s="194"/>
      <c r="RKM50" s="194"/>
      <c r="RKN50" s="194"/>
      <c r="RKO50" s="194"/>
      <c r="RKP50" s="194"/>
      <c r="RKQ50" s="194"/>
      <c r="RKR50" s="194"/>
      <c r="RKS50" s="194"/>
      <c r="RKT50" s="194"/>
      <c r="RKU50" s="194"/>
      <c r="RKV50" s="194"/>
      <c r="RKW50" s="194"/>
      <c r="RKX50" s="194"/>
      <c r="RKY50" s="194"/>
      <c r="RKZ50" s="194"/>
      <c r="RLA50" s="194"/>
      <c r="RLB50" s="194"/>
      <c r="RLC50" s="194"/>
      <c r="RLD50" s="194"/>
      <c r="RLE50" s="194"/>
      <c r="RLF50" s="194"/>
      <c r="RLG50" s="194"/>
      <c r="RLH50" s="194"/>
      <c r="RLI50" s="194"/>
      <c r="RLJ50" s="194"/>
      <c r="RLK50" s="194"/>
      <c r="RLL50" s="194"/>
      <c r="RLM50" s="194"/>
      <c r="RLN50" s="194"/>
      <c r="RLO50" s="194"/>
      <c r="RLP50" s="194"/>
      <c r="RLQ50" s="194"/>
      <c r="RLR50" s="194"/>
      <c r="RLS50" s="194"/>
      <c r="RLT50" s="194"/>
      <c r="RLU50" s="194"/>
      <c r="RLV50" s="194"/>
      <c r="RLW50" s="194"/>
      <c r="RLX50" s="194"/>
      <c r="RLY50" s="194"/>
      <c r="RLZ50" s="194"/>
      <c r="RMA50" s="194"/>
      <c r="RMB50" s="194"/>
      <c r="RMC50" s="194"/>
      <c r="RMD50" s="194"/>
      <c r="RME50" s="194"/>
      <c r="RMF50" s="194"/>
      <c r="RMG50" s="194"/>
      <c r="RMH50" s="194"/>
      <c r="RMI50" s="194"/>
      <c r="RMJ50" s="194"/>
      <c r="RMK50" s="194"/>
      <c r="RML50" s="194"/>
      <c r="RMM50" s="194"/>
      <c r="RMN50" s="194"/>
      <c r="RMO50" s="194"/>
      <c r="RMP50" s="194"/>
      <c r="RMQ50" s="194"/>
      <c r="RMR50" s="194"/>
      <c r="RMS50" s="194"/>
      <c r="RMT50" s="194"/>
      <c r="RMU50" s="194"/>
      <c r="RMV50" s="194"/>
      <c r="RMW50" s="194"/>
      <c r="RMX50" s="194"/>
      <c r="RMY50" s="194"/>
      <c r="RMZ50" s="194"/>
      <c r="RNA50" s="194"/>
      <c r="RNB50" s="194"/>
      <c r="RNC50" s="194"/>
      <c r="RND50" s="194"/>
      <c r="RNE50" s="194"/>
      <c r="RNF50" s="194"/>
      <c r="RNG50" s="194"/>
      <c r="RNH50" s="194"/>
      <c r="RNI50" s="194"/>
      <c r="RNJ50" s="194"/>
      <c r="RNK50" s="194"/>
      <c r="RNL50" s="194"/>
      <c r="RNM50" s="194"/>
      <c r="RNN50" s="194"/>
      <c r="RNO50" s="194"/>
      <c r="RNP50" s="194"/>
      <c r="RNQ50" s="194"/>
      <c r="RNR50" s="194"/>
      <c r="RNS50" s="194"/>
      <c r="RNT50" s="194"/>
      <c r="RNU50" s="194"/>
      <c r="RNV50" s="194"/>
      <c r="RNW50" s="194"/>
      <c r="RNX50" s="194"/>
      <c r="RNY50" s="194"/>
      <c r="RNZ50" s="194"/>
      <c r="ROA50" s="194"/>
      <c r="ROB50" s="194"/>
      <c r="ROC50" s="194"/>
      <c r="ROD50" s="194"/>
      <c r="ROE50" s="194"/>
      <c r="ROF50" s="194"/>
      <c r="ROG50" s="194"/>
      <c r="ROH50" s="194"/>
      <c r="ROI50" s="194"/>
      <c r="ROJ50" s="194"/>
      <c r="ROK50" s="194"/>
      <c r="ROL50" s="194"/>
      <c r="ROM50" s="194"/>
      <c r="RON50" s="194"/>
      <c r="ROO50" s="194"/>
      <c r="ROP50" s="194"/>
      <c r="ROQ50" s="194"/>
      <c r="ROR50" s="194"/>
      <c r="ROS50" s="194"/>
      <c r="ROT50" s="194"/>
      <c r="ROU50" s="194"/>
      <c r="ROV50" s="194"/>
      <c r="ROW50" s="194"/>
      <c r="ROX50" s="194"/>
      <c r="ROY50" s="194"/>
      <c r="ROZ50" s="194"/>
      <c r="RPA50" s="194"/>
      <c r="RPB50" s="194"/>
      <c r="RPC50" s="194"/>
      <c r="RPD50" s="194"/>
      <c r="RPE50" s="194"/>
      <c r="RPF50" s="194"/>
      <c r="RPG50" s="194"/>
      <c r="RPH50" s="194"/>
      <c r="RPI50" s="194"/>
      <c r="RPJ50" s="194"/>
      <c r="RPK50" s="194"/>
      <c r="RPL50" s="194"/>
      <c r="RPM50" s="194"/>
      <c r="RPN50" s="194"/>
      <c r="RPO50" s="194"/>
      <c r="RPP50" s="194"/>
      <c r="RPQ50" s="194"/>
      <c r="RPR50" s="194"/>
      <c r="RPS50" s="194"/>
      <c r="RPT50" s="194"/>
      <c r="RPU50" s="194"/>
      <c r="RPV50" s="194"/>
      <c r="RPW50" s="194"/>
      <c r="RPX50" s="194"/>
      <c r="RPY50" s="194"/>
      <c r="RPZ50" s="194"/>
      <c r="RQA50" s="194"/>
      <c r="RQB50" s="194"/>
      <c r="RQC50" s="194"/>
      <c r="RQD50" s="194"/>
      <c r="RQE50" s="194"/>
      <c r="RQF50" s="194"/>
      <c r="RQG50" s="194"/>
      <c r="RQH50" s="194"/>
      <c r="RQI50" s="194"/>
      <c r="RQJ50" s="194"/>
      <c r="RQK50" s="194"/>
      <c r="RQL50" s="194"/>
      <c r="RQM50" s="194"/>
      <c r="RQN50" s="194"/>
      <c r="RQO50" s="194"/>
      <c r="RQP50" s="194"/>
      <c r="RQQ50" s="194"/>
      <c r="RQR50" s="194"/>
      <c r="RQS50" s="194"/>
      <c r="RQT50" s="194"/>
      <c r="RQU50" s="194"/>
      <c r="RQV50" s="194"/>
      <c r="RQW50" s="194"/>
      <c r="RQX50" s="194"/>
      <c r="RQY50" s="194"/>
      <c r="RQZ50" s="194"/>
      <c r="RRA50" s="194"/>
      <c r="RRB50" s="194"/>
      <c r="RRC50" s="194"/>
      <c r="RRD50" s="194"/>
      <c r="RRE50" s="194"/>
      <c r="RRF50" s="194"/>
      <c r="RRG50" s="194"/>
      <c r="RRH50" s="194"/>
      <c r="RRI50" s="194"/>
      <c r="RRJ50" s="194"/>
      <c r="RRK50" s="194"/>
      <c r="RRL50" s="194"/>
      <c r="RRM50" s="194"/>
      <c r="RRN50" s="194"/>
      <c r="RRO50" s="194"/>
      <c r="RRP50" s="194"/>
      <c r="RRQ50" s="194"/>
      <c r="RRR50" s="194"/>
      <c r="RRS50" s="194"/>
      <c r="RRT50" s="194"/>
      <c r="RRU50" s="194"/>
      <c r="RRV50" s="194"/>
      <c r="RRW50" s="194"/>
      <c r="RRX50" s="194"/>
      <c r="RRY50" s="194"/>
      <c r="RRZ50" s="194"/>
      <c r="RSA50" s="194"/>
      <c r="RSB50" s="194"/>
      <c r="RSC50" s="194"/>
      <c r="RSD50" s="194"/>
      <c r="RSE50" s="194"/>
      <c r="RSF50" s="194"/>
      <c r="RSG50" s="194"/>
      <c r="RSH50" s="194"/>
      <c r="RSI50" s="194"/>
      <c r="RSJ50" s="194"/>
      <c r="RSK50" s="194"/>
      <c r="RSL50" s="194"/>
      <c r="RSM50" s="194"/>
      <c r="RSN50" s="194"/>
      <c r="RSO50" s="194"/>
      <c r="RSP50" s="194"/>
      <c r="RSQ50" s="194"/>
      <c r="RSR50" s="194"/>
      <c r="RSS50" s="194"/>
      <c r="RST50" s="194"/>
      <c r="RSU50" s="194"/>
      <c r="RSV50" s="194"/>
      <c r="RSW50" s="194"/>
      <c r="RSX50" s="194"/>
      <c r="RSY50" s="194"/>
      <c r="RSZ50" s="194"/>
      <c r="RTA50" s="194"/>
      <c r="RTB50" s="194"/>
      <c r="RTC50" s="194"/>
      <c r="RTD50" s="194"/>
      <c r="RTE50" s="194"/>
      <c r="RTF50" s="194"/>
      <c r="RTG50" s="194"/>
      <c r="RTH50" s="194"/>
      <c r="RTI50" s="194"/>
      <c r="RTJ50" s="194"/>
      <c r="RTK50" s="194"/>
      <c r="RTL50" s="194"/>
      <c r="RTM50" s="194"/>
      <c r="RTN50" s="194"/>
      <c r="RTO50" s="194"/>
      <c r="RTP50" s="194"/>
      <c r="RTQ50" s="194"/>
      <c r="RTR50" s="194"/>
      <c r="RTS50" s="194"/>
      <c r="RTT50" s="194"/>
      <c r="RTU50" s="194"/>
      <c r="RTV50" s="194"/>
      <c r="RTW50" s="194"/>
      <c r="RTX50" s="194"/>
      <c r="RTY50" s="194"/>
      <c r="RTZ50" s="194"/>
      <c r="RUA50" s="194"/>
      <c r="RUB50" s="194"/>
      <c r="RUC50" s="194"/>
      <c r="RUD50" s="194"/>
      <c r="RUE50" s="194"/>
      <c r="RUF50" s="194"/>
      <c r="RUG50" s="194"/>
      <c r="RUH50" s="194"/>
      <c r="RUI50" s="194"/>
      <c r="RUJ50" s="194"/>
      <c r="RUK50" s="194"/>
      <c r="RUL50" s="194"/>
      <c r="RUM50" s="194"/>
      <c r="RUN50" s="194"/>
      <c r="RUO50" s="194"/>
      <c r="RUP50" s="194"/>
      <c r="RUQ50" s="194"/>
      <c r="RUR50" s="194"/>
      <c r="RUS50" s="194"/>
      <c r="RUT50" s="194"/>
      <c r="RUU50" s="194"/>
      <c r="RUV50" s="194"/>
      <c r="RUW50" s="194"/>
      <c r="RUX50" s="194"/>
      <c r="RUY50" s="194"/>
      <c r="RUZ50" s="194"/>
      <c r="RVA50" s="194"/>
      <c r="RVB50" s="194"/>
      <c r="RVC50" s="194"/>
      <c r="RVD50" s="194"/>
      <c r="RVE50" s="194"/>
      <c r="RVF50" s="194"/>
      <c r="RVG50" s="194"/>
      <c r="RVH50" s="194"/>
      <c r="RVI50" s="194"/>
      <c r="RVJ50" s="194"/>
      <c r="RVK50" s="194"/>
      <c r="RVL50" s="194"/>
      <c r="RVM50" s="194"/>
      <c r="RVN50" s="194"/>
      <c r="RVO50" s="194"/>
      <c r="RVP50" s="194"/>
      <c r="RVQ50" s="194"/>
      <c r="RVR50" s="194"/>
      <c r="RVS50" s="194"/>
      <c r="RVT50" s="194"/>
      <c r="RVU50" s="194"/>
      <c r="RVV50" s="194"/>
      <c r="RVW50" s="194"/>
      <c r="RVX50" s="194"/>
      <c r="RVY50" s="194"/>
      <c r="RVZ50" s="194"/>
      <c r="RWA50" s="194"/>
      <c r="RWB50" s="194"/>
      <c r="RWC50" s="194"/>
      <c r="RWD50" s="194"/>
      <c r="RWE50" s="194"/>
      <c r="RWF50" s="194"/>
      <c r="RWG50" s="194"/>
      <c r="RWH50" s="194"/>
      <c r="RWI50" s="194"/>
      <c r="RWJ50" s="194"/>
      <c r="RWK50" s="194"/>
      <c r="RWL50" s="194"/>
      <c r="RWM50" s="194"/>
      <c r="RWN50" s="194"/>
      <c r="RWO50" s="194"/>
      <c r="RWP50" s="194"/>
      <c r="RWQ50" s="194"/>
      <c r="RWR50" s="194"/>
      <c r="RWS50" s="194"/>
      <c r="RWT50" s="194"/>
      <c r="RWU50" s="194"/>
      <c r="RWV50" s="194"/>
      <c r="RWW50" s="194"/>
      <c r="RWX50" s="194"/>
      <c r="RWY50" s="194"/>
      <c r="RWZ50" s="194"/>
      <c r="RXA50" s="194"/>
      <c r="RXB50" s="194"/>
      <c r="RXC50" s="194"/>
      <c r="RXD50" s="194"/>
      <c r="RXE50" s="194"/>
      <c r="RXF50" s="194"/>
      <c r="RXG50" s="194"/>
      <c r="RXH50" s="194"/>
      <c r="RXI50" s="194"/>
      <c r="RXJ50" s="194"/>
      <c r="RXK50" s="194"/>
      <c r="RXL50" s="194"/>
      <c r="RXM50" s="194"/>
      <c r="RXN50" s="194"/>
      <c r="RXO50" s="194"/>
      <c r="RXP50" s="194"/>
      <c r="RXQ50" s="194"/>
      <c r="RXR50" s="194"/>
      <c r="RXS50" s="194"/>
      <c r="RXT50" s="194"/>
      <c r="RXU50" s="194"/>
      <c r="RXV50" s="194"/>
      <c r="RXW50" s="194"/>
      <c r="RXX50" s="194"/>
      <c r="RXY50" s="194"/>
      <c r="RXZ50" s="194"/>
      <c r="RYA50" s="194"/>
      <c r="RYB50" s="194"/>
      <c r="RYC50" s="194"/>
      <c r="RYD50" s="194"/>
      <c r="RYE50" s="194"/>
      <c r="RYF50" s="194"/>
      <c r="RYG50" s="194"/>
      <c r="RYH50" s="194"/>
      <c r="RYI50" s="194"/>
      <c r="RYJ50" s="194"/>
      <c r="RYK50" s="194"/>
      <c r="RYL50" s="194"/>
      <c r="RYM50" s="194"/>
      <c r="RYN50" s="194"/>
      <c r="RYO50" s="194"/>
      <c r="RYP50" s="194"/>
      <c r="RYQ50" s="194"/>
      <c r="RYR50" s="194"/>
      <c r="RYS50" s="194"/>
      <c r="RYT50" s="194"/>
      <c r="RYU50" s="194"/>
      <c r="RYV50" s="194"/>
      <c r="RYW50" s="194"/>
      <c r="RYX50" s="194"/>
      <c r="RYY50" s="194"/>
      <c r="RYZ50" s="194"/>
      <c r="RZA50" s="194"/>
      <c r="RZB50" s="194"/>
      <c r="RZC50" s="194"/>
      <c r="RZD50" s="194"/>
      <c r="RZE50" s="194"/>
      <c r="RZF50" s="194"/>
      <c r="RZG50" s="194"/>
      <c r="RZH50" s="194"/>
      <c r="RZI50" s="194"/>
      <c r="RZJ50" s="194"/>
      <c r="RZK50" s="194"/>
      <c r="RZL50" s="194"/>
      <c r="RZM50" s="194"/>
      <c r="RZN50" s="194"/>
      <c r="RZO50" s="194"/>
      <c r="RZP50" s="194"/>
      <c r="RZQ50" s="194"/>
      <c r="RZR50" s="194"/>
      <c r="RZS50" s="194"/>
      <c r="RZT50" s="194"/>
      <c r="RZU50" s="194"/>
      <c r="RZV50" s="194"/>
      <c r="RZW50" s="194"/>
      <c r="RZX50" s="194"/>
      <c r="RZY50" s="194"/>
      <c r="RZZ50" s="194"/>
      <c r="SAA50" s="194"/>
      <c r="SAB50" s="194"/>
      <c r="SAC50" s="194"/>
      <c r="SAD50" s="194"/>
      <c r="SAE50" s="194"/>
      <c r="SAF50" s="194"/>
      <c r="SAG50" s="194"/>
      <c r="SAH50" s="194"/>
      <c r="SAI50" s="194"/>
      <c r="SAJ50" s="194"/>
      <c r="SAK50" s="194"/>
      <c r="SAL50" s="194"/>
      <c r="SAM50" s="194"/>
      <c r="SAN50" s="194"/>
      <c r="SAO50" s="194"/>
      <c r="SAP50" s="194"/>
      <c r="SAQ50" s="194"/>
      <c r="SAR50" s="194"/>
      <c r="SAS50" s="194"/>
      <c r="SAT50" s="194"/>
      <c r="SAU50" s="194"/>
      <c r="SAV50" s="194"/>
      <c r="SAW50" s="194"/>
      <c r="SAX50" s="194"/>
      <c r="SAY50" s="194"/>
      <c r="SAZ50" s="194"/>
      <c r="SBA50" s="194"/>
      <c r="SBB50" s="194"/>
      <c r="SBC50" s="194"/>
      <c r="SBD50" s="194"/>
      <c r="SBE50" s="194"/>
      <c r="SBF50" s="194"/>
      <c r="SBG50" s="194"/>
      <c r="SBH50" s="194"/>
      <c r="SBI50" s="194"/>
      <c r="SBJ50" s="194"/>
      <c r="SBK50" s="194"/>
      <c r="SBL50" s="194"/>
      <c r="SBM50" s="194"/>
      <c r="SBN50" s="194"/>
      <c r="SBO50" s="194"/>
      <c r="SBP50" s="194"/>
      <c r="SBQ50" s="194"/>
      <c r="SBR50" s="194"/>
      <c r="SBS50" s="194"/>
      <c r="SBT50" s="194"/>
      <c r="SBU50" s="194"/>
      <c r="SBV50" s="194"/>
      <c r="SBW50" s="194"/>
      <c r="SBX50" s="194"/>
      <c r="SBY50" s="194"/>
      <c r="SBZ50" s="194"/>
      <c r="SCA50" s="194"/>
      <c r="SCB50" s="194"/>
      <c r="SCC50" s="194"/>
      <c r="SCD50" s="194"/>
      <c r="SCE50" s="194"/>
      <c r="SCF50" s="194"/>
      <c r="SCG50" s="194"/>
      <c r="SCH50" s="194"/>
      <c r="SCI50" s="194"/>
      <c r="SCJ50" s="194"/>
      <c r="SCK50" s="194"/>
      <c r="SCL50" s="194"/>
      <c r="SCM50" s="194"/>
      <c r="SCN50" s="194"/>
      <c r="SCO50" s="194"/>
      <c r="SCP50" s="194"/>
      <c r="SCQ50" s="194"/>
      <c r="SCR50" s="194"/>
      <c r="SCS50" s="194"/>
      <c r="SCT50" s="194"/>
      <c r="SCU50" s="194"/>
      <c r="SCV50" s="194"/>
      <c r="SCW50" s="194"/>
      <c r="SCX50" s="194"/>
      <c r="SCY50" s="194"/>
      <c r="SCZ50" s="194"/>
      <c r="SDA50" s="194"/>
      <c r="SDB50" s="194"/>
      <c r="SDC50" s="194"/>
      <c r="SDD50" s="194"/>
      <c r="SDE50" s="194"/>
      <c r="SDF50" s="194"/>
      <c r="SDG50" s="194"/>
      <c r="SDH50" s="194"/>
      <c r="SDI50" s="194"/>
      <c r="SDJ50" s="194"/>
      <c r="SDK50" s="194"/>
      <c r="SDL50" s="194"/>
      <c r="SDM50" s="194"/>
      <c r="SDN50" s="194"/>
      <c r="SDO50" s="194"/>
      <c r="SDP50" s="194"/>
      <c r="SDQ50" s="194"/>
      <c r="SDR50" s="194"/>
      <c r="SDS50" s="194"/>
      <c r="SDT50" s="194"/>
      <c r="SDU50" s="194"/>
      <c r="SDV50" s="194"/>
      <c r="SDW50" s="194"/>
      <c r="SDX50" s="194"/>
      <c r="SDY50" s="194"/>
      <c r="SDZ50" s="194"/>
      <c r="SEA50" s="194"/>
      <c r="SEB50" s="194"/>
      <c r="SEC50" s="194"/>
      <c r="SED50" s="194"/>
      <c r="SEE50" s="194"/>
      <c r="SEF50" s="194"/>
      <c r="SEG50" s="194"/>
      <c r="SEH50" s="194"/>
      <c r="SEI50" s="194"/>
      <c r="SEJ50" s="194"/>
      <c r="SEK50" s="194"/>
      <c r="SEL50" s="194"/>
      <c r="SEM50" s="194"/>
      <c r="SEN50" s="194"/>
      <c r="SEO50" s="194"/>
      <c r="SEP50" s="194"/>
      <c r="SEQ50" s="194"/>
      <c r="SER50" s="194"/>
      <c r="SES50" s="194"/>
      <c r="SET50" s="194"/>
      <c r="SEU50" s="194"/>
      <c r="SEV50" s="194"/>
      <c r="SEW50" s="194"/>
      <c r="SEX50" s="194"/>
      <c r="SEY50" s="194"/>
      <c r="SEZ50" s="194"/>
      <c r="SFA50" s="194"/>
      <c r="SFB50" s="194"/>
      <c r="SFC50" s="194"/>
      <c r="SFD50" s="194"/>
      <c r="SFE50" s="194"/>
      <c r="SFF50" s="194"/>
      <c r="SFG50" s="194"/>
      <c r="SFH50" s="194"/>
      <c r="SFI50" s="194"/>
      <c r="SFJ50" s="194"/>
      <c r="SFK50" s="194"/>
      <c r="SFL50" s="194"/>
      <c r="SFM50" s="194"/>
      <c r="SFN50" s="194"/>
      <c r="SFO50" s="194"/>
      <c r="SFP50" s="194"/>
      <c r="SFQ50" s="194"/>
      <c r="SFR50" s="194"/>
      <c r="SFS50" s="194"/>
      <c r="SFT50" s="194"/>
      <c r="SFU50" s="194"/>
      <c r="SFV50" s="194"/>
      <c r="SFW50" s="194"/>
      <c r="SFX50" s="194"/>
      <c r="SFY50" s="194"/>
      <c r="SFZ50" s="194"/>
      <c r="SGA50" s="194"/>
      <c r="SGB50" s="194"/>
      <c r="SGC50" s="194"/>
      <c r="SGD50" s="194"/>
      <c r="SGE50" s="194"/>
      <c r="SGF50" s="194"/>
      <c r="SGG50" s="194"/>
      <c r="SGH50" s="194"/>
      <c r="SGI50" s="194"/>
      <c r="SGJ50" s="194"/>
      <c r="SGK50" s="194"/>
      <c r="SGL50" s="194"/>
      <c r="SGM50" s="194"/>
      <c r="SGN50" s="194"/>
      <c r="SGO50" s="194"/>
      <c r="SGP50" s="194"/>
      <c r="SGQ50" s="194"/>
      <c r="SGR50" s="194"/>
      <c r="SGS50" s="194"/>
      <c r="SGT50" s="194"/>
      <c r="SGU50" s="194"/>
      <c r="SGV50" s="194"/>
      <c r="SGW50" s="194"/>
      <c r="SGX50" s="194"/>
      <c r="SGY50" s="194"/>
      <c r="SGZ50" s="194"/>
      <c r="SHA50" s="194"/>
      <c r="SHB50" s="194"/>
      <c r="SHC50" s="194"/>
      <c r="SHD50" s="194"/>
      <c r="SHE50" s="194"/>
      <c r="SHF50" s="194"/>
      <c r="SHG50" s="194"/>
      <c r="SHH50" s="194"/>
      <c r="SHI50" s="194"/>
      <c r="SHJ50" s="194"/>
      <c r="SHK50" s="194"/>
      <c r="SHL50" s="194"/>
      <c r="SHM50" s="194"/>
      <c r="SHN50" s="194"/>
      <c r="SHO50" s="194"/>
      <c r="SHP50" s="194"/>
      <c r="SHQ50" s="194"/>
      <c r="SHR50" s="194"/>
      <c r="SHS50" s="194"/>
      <c r="SHT50" s="194"/>
      <c r="SHU50" s="194"/>
      <c r="SHV50" s="194"/>
      <c r="SHW50" s="194"/>
      <c r="SHX50" s="194"/>
      <c r="SHY50" s="194"/>
      <c r="SHZ50" s="194"/>
      <c r="SIA50" s="194"/>
      <c r="SIB50" s="194"/>
      <c r="SIC50" s="194"/>
      <c r="SID50" s="194"/>
      <c r="SIE50" s="194"/>
      <c r="SIF50" s="194"/>
      <c r="SIG50" s="194"/>
      <c r="SIH50" s="194"/>
      <c r="SII50" s="194"/>
      <c r="SIJ50" s="194"/>
      <c r="SIK50" s="194"/>
      <c r="SIL50" s="194"/>
      <c r="SIM50" s="194"/>
      <c r="SIN50" s="194"/>
      <c r="SIO50" s="194"/>
      <c r="SIP50" s="194"/>
      <c r="SIQ50" s="194"/>
      <c r="SIR50" s="194"/>
      <c r="SIS50" s="194"/>
      <c r="SIT50" s="194"/>
      <c r="SIU50" s="194"/>
      <c r="SIV50" s="194"/>
      <c r="SIW50" s="194"/>
      <c r="SIX50" s="194"/>
      <c r="SIY50" s="194"/>
      <c r="SIZ50" s="194"/>
      <c r="SJA50" s="194"/>
      <c r="SJB50" s="194"/>
      <c r="SJC50" s="194"/>
      <c r="SJD50" s="194"/>
      <c r="SJE50" s="194"/>
      <c r="SJF50" s="194"/>
      <c r="SJG50" s="194"/>
      <c r="SJH50" s="194"/>
      <c r="SJI50" s="194"/>
      <c r="SJJ50" s="194"/>
      <c r="SJK50" s="194"/>
      <c r="SJL50" s="194"/>
      <c r="SJM50" s="194"/>
      <c r="SJN50" s="194"/>
      <c r="SJO50" s="194"/>
      <c r="SJP50" s="194"/>
      <c r="SJQ50" s="194"/>
      <c r="SJR50" s="194"/>
      <c r="SJS50" s="194"/>
      <c r="SJT50" s="194"/>
      <c r="SJU50" s="194"/>
      <c r="SJV50" s="194"/>
      <c r="SJW50" s="194"/>
      <c r="SJX50" s="194"/>
      <c r="SJY50" s="194"/>
      <c r="SJZ50" s="194"/>
      <c r="SKA50" s="194"/>
      <c r="SKB50" s="194"/>
      <c r="SKC50" s="194"/>
      <c r="SKD50" s="194"/>
      <c r="SKE50" s="194"/>
      <c r="SKF50" s="194"/>
      <c r="SKG50" s="194"/>
      <c r="SKH50" s="194"/>
      <c r="SKI50" s="194"/>
      <c r="SKJ50" s="194"/>
      <c r="SKK50" s="194"/>
      <c r="SKL50" s="194"/>
      <c r="SKM50" s="194"/>
      <c r="SKN50" s="194"/>
      <c r="SKO50" s="194"/>
      <c r="SKP50" s="194"/>
      <c r="SKQ50" s="194"/>
      <c r="SKR50" s="194"/>
      <c r="SKS50" s="194"/>
      <c r="SKT50" s="194"/>
      <c r="SKU50" s="194"/>
      <c r="SKV50" s="194"/>
      <c r="SKW50" s="194"/>
      <c r="SKX50" s="194"/>
      <c r="SKY50" s="194"/>
      <c r="SKZ50" s="194"/>
      <c r="SLA50" s="194"/>
      <c r="SLB50" s="194"/>
      <c r="SLC50" s="194"/>
      <c r="SLD50" s="194"/>
      <c r="SLE50" s="194"/>
      <c r="SLF50" s="194"/>
      <c r="SLG50" s="194"/>
      <c r="SLH50" s="194"/>
      <c r="SLI50" s="194"/>
      <c r="SLJ50" s="194"/>
      <c r="SLK50" s="194"/>
      <c r="SLL50" s="194"/>
      <c r="SLM50" s="194"/>
      <c r="SLN50" s="194"/>
      <c r="SLO50" s="194"/>
      <c r="SLP50" s="194"/>
      <c r="SLQ50" s="194"/>
      <c r="SLR50" s="194"/>
      <c r="SLS50" s="194"/>
      <c r="SLT50" s="194"/>
      <c r="SLU50" s="194"/>
      <c r="SLV50" s="194"/>
      <c r="SLW50" s="194"/>
      <c r="SLX50" s="194"/>
      <c r="SLY50" s="194"/>
      <c r="SLZ50" s="194"/>
      <c r="SMA50" s="194"/>
      <c r="SMB50" s="194"/>
      <c r="SMC50" s="194"/>
      <c r="SMD50" s="194"/>
      <c r="SME50" s="194"/>
      <c r="SMF50" s="194"/>
      <c r="SMG50" s="194"/>
      <c r="SMH50" s="194"/>
      <c r="SMI50" s="194"/>
      <c r="SMJ50" s="194"/>
      <c r="SMK50" s="194"/>
      <c r="SML50" s="194"/>
      <c r="SMM50" s="194"/>
      <c r="SMN50" s="194"/>
      <c r="SMO50" s="194"/>
      <c r="SMP50" s="194"/>
      <c r="SMQ50" s="194"/>
      <c r="SMR50" s="194"/>
      <c r="SMS50" s="194"/>
      <c r="SMT50" s="194"/>
      <c r="SMU50" s="194"/>
      <c r="SMV50" s="194"/>
      <c r="SMW50" s="194"/>
      <c r="SMX50" s="194"/>
      <c r="SMY50" s="194"/>
      <c r="SMZ50" s="194"/>
      <c r="SNA50" s="194"/>
      <c r="SNB50" s="194"/>
      <c r="SNC50" s="194"/>
      <c r="SND50" s="194"/>
      <c r="SNE50" s="194"/>
      <c r="SNF50" s="194"/>
      <c r="SNG50" s="194"/>
      <c r="SNH50" s="194"/>
      <c r="SNI50" s="194"/>
      <c r="SNJ50" s="194"/>
      <c r="SNK50" s="194"/>
      <c r="SNL50" s="194"/>
      <c r="SNM50" s="194"/>
      <c r="SNN50" s="194"/>
      <c r="SNO50" s="194"/>
      <c r="SNP50" s="194"/>
      <c r="SNQ50" s="194"/>
      <c r="SNR50" s="194"/>
      <c r="SNS50" s="194"/>
      <c r="SNT50" s="194"/>
      <c r="SNU50" s="194"/>
      <c r="SNV50" s="194"/>
      <c r="SNW50" s="194"/>
      <c r="SNX50" s="194"/>
      <c r="SNY50" s="194"/>
      <c r="SNZ50" s="194"/>
      <c r="SOA50" s="194"/>
      <c r="SOB50" s="194"/>
      <c r="SOC50" s="194"/>
      <c r="SOD50" s="194"/>
      <c r="SOE50" s="194"/>
      <c r="SOF50" s="194"/>
      <c r="SOG50" s="194"/>
      <c r="SOH50" s="194"/>
      <c r="SOI50" s="194"/>
      <c r="SOJ50" s="194"/>
      <c r="SOK50" s="194"/>
      <c r="SOL50" s="194"/>
      <c r="SOM50" s="194"/>
      <c r="SON50" s="194"/>
      <c r="SOO50" s="194"/>
      <c r="SOP50" s="194"/>
      <c r="SOQ50" s="194"/>
      <c r="SOR50" s="194"/>
      <c r="SOS50" s="194"/>
      <c r="SOT50" s="194"/>
      <c r="SOU50" s="194"/>
      <c r="SOV50" s="194"/>
      <c r="SOW50" s="194"/>
      <c r="SOX50" s="194"/>
      <c r="SOY50" s="194"/>
      <c r="SOZ50" s="194"/>
      <c r="SPA50" s="194"/>
      <c r="SPB50" s="194"/>
      <c r="SPC50" s="194"/>
      <c r="SPD50" s="194"/>
      <c r="SPE50" s="194"/>
      <c r="SPF50" s="194"/>
      <c r="SPG50" s="194"/>
      <c r="SPH50" s="194"/>
      <c r="SPI50" s="194"/>
      <c r="SPJ50" s="194"/>
      <c r="SPK50" s="194"/>
      <c r="SPL50" s="194"/>
      <c r="SPM50" s="194"/>
      <c r="SPN50" s="194"/>
      <c r="SPO50" s="194"/>
      <c r="SPP50" s="194"/>
      <c r="SPQ50" s="194"/>
      <c r="SPR50" s="194"/>
      <c r="SPS50" s="194"/>
      <c r="SPT50" s="194"/>
      <c r="SPU50" s="194"/>
      <c r="SPV50" s="194"/>
      <c r="SPW50" s="194"/>
      <c r="SPX50" s="194"/>
      <c r="SPY50" s="194"/>
      <c r="SPZ50" s="194"/>
      <c r="SQA50" s="194"/>
      <c r="SQB50" s="194"/>
      <c r="SQC50" s="194"/>
      <c r="SQD50" s="194"/>
      <c r="SQE50" s="194"/>
      <c r="SQF50" s="194"/>
      <c r="SQG50" s="194"/>
      <c r="SQH50" s="194"/>
      <c r="SQI50" s="194"/>
      <c r="SQJ50" s="194"/>
      <c r="SQK50" s="194"/>
      <c r="SQL50" s="194"/>
      <c r="SQM50" s="194"/>
      <c r="SQN50" s="194"/>
      <c r="SQO50" s="194"/>
      <c r="SQP50" s="194"/>
      <c r="SQQ50" s="194"/>
      <c r="SQR50" s="194"/>
      <c r="SQS50" s="194"/>
      <c r="SQT50" s="194"/>
      <c r="SQU50" s="194"/>
      <c r="SQV50" s="194"/>
      <c r="SQW50" s="194"/>
      <c r="SQX50" s="194"/>
      <c r="SQY50" s="194"/>
      <c r="SQZ50" s="194"/>
      <c r="SRA50" s="194"/>
      <c r="SRB50" s="194"/>
      <c r="SRC50" s="194"/>
      <c r="SRD50" s="194"/>
      <c r="SRE50" s="194"/>
      <c r="SRF50" s="194"/>
      <c r="SRG50" s="194"/>
      <c r="SRH50" s="194"/>
      <c r="SRI50" s="194"/>
      <c r="SRJ50" s="194"/>
      <c r="SRK50" s="194"/>
      <c r="SRL50" s="194"/>
      <c r="SRM50" s="194"/>
      <c r="SRN50" s="194"/>
      <c r="SRO50" s="194"/>
      <c r="SRP50" s="194"/>
      <c r="SRQ50" s="194"/>
      <c r="SRR50" s="194"/>
      <c r="SRS50" s="194"/>
      <c r="SRT50" s="194"/>
      <c r="SRU50" s="194"/>
      <c r="SRV50" s="194"/>
      <c r="SRW50" s="194"/>
      <c r="SRX50" s="194"/>
      <c r="SRY50" s="194"/>
      <c r="SRZ50" s="194"/>
      <c r="SSA50" s="194"/>
      <c r="SSB50" s="194"/>
      <c r="SSC50" s="194"/>
      <c r="SSD50" s="194"/>
      <c r="SSE50" s="194"/>
      <c r="SSF50" s="194"/>
      <c r="SSG50" s="194"/>
      <c r="SSH50" s="194"/>
      <c r="SSI50" s="194"/>
      <c r="SSJ50" s="194"/>
      <c r="SSK50" s="194"/>
      <c r="SSL50" s="194"/>
      <c r="SSM50" s="194"/>
      <c r="SSN50" s="194"/>
      <c r="SSO50" s="194"/>
      <c r="SSP50" s="194"/>
      <c r="SSQ50" s="194"/>
      <c r="SSR50" s="194"/>
      <c r="SSS50" s="194"/>
      <c r="SST50" s="194"/>
      <c r="SSU50" s="194"/>
      <c r="SSV50" s="194"/>
      <c r="SSW50" s="194"/>
      <c r="SSX50" s="194"/>
      <c r="SSY50" s="194"/>
      <c r="SSZ50" s="194"/>
      <c r="STA50" s="194"/>
      <c r="STB50" s="194"/>
      <c r="STC50" s="194"/>
      <c r="STD50" s="194"/>
      <c r="STE50" s="194"/>
      <c r="STF50" s="194"/>
      <c r="STG50" s="194"/>
      <c r="STH50" s="194"/>
      <c r="STI50" s="194"/>
      <c r="STJ50" s="194"/>
      <c r="STK50" s="194"/>
      <c r="STL50" s="194"/>
      <c r="STM50" s="194"/>
      <c r="STN50" s="194"/>
      <c r="STO50" s="194"/>
      <c r="STP50" s="194"/>
      <c r="STQ50" s="194"/>
      <c r="STR50" s="194"/>
      <c r="STS50" s="194"/>
      <c r="STT50" s="194"/>
      <c r="STU50" s="194"/>
      <c r="STV50" s="194"/>
      <c r="STW50" s="194"/>
      <c r="STX50" s="194"/>
      <c r="STY50" s="194"/>
      <c r="STZ50" s="194"/>
      <c r="SUA50" s="194"/>
      <c r="SUB50" s="194"/>
      <c r="SUC50" s="194"/>
      <c r="SUD50" s="194"/>
      <c r="SUE50" s="194"/>
      <c r="SUF50" s="194"/>
      <c r="SUG50" s="194"/>
      <c r="SUH50" s="194"/>
      <c r="SUI50" s="194"/>
      <c r="SUJ50" s="194"/>
      <c r="SUK50" s="194"/>
      <c r="SUL50" s="194"/>
      <c r="SUM50" s="194"/>
      <c r="SUN50" s="194"/>
      <c r="SUO50" s="194"/>
      <c r="SUP50" s="194"/>
      <c r="SUQ50" s="194"/>
      <c r="SUR50" s="194"/>
      <c r="SUS50" s="194"/>
      <c r="SUT50" s="194"/>
      <c r="SUU50" s="194"/>
      <c r="SUV50" s="194"/>
      <c r="SUW50" s="194"/>
      <c r="SUX50" s="194"/>
      <c r="SUY50" s="194"/>
      <c r="SUZ50" s="194"/>
      <c r="SVA50" s="194"/>
      <c r="SVB50" s="194"/>
      <c r="SVC50" s="194"/>
      <c r="SVD50" s="194"/>
      <c r="SVE50" s="194"/>
      <c r="SVF50" s="194"/>
      <c r="SVG50" s="194"/>
      <c r="SVH50" s="194"/>
      <c r="SVI50" s="194"/>
      <c r="SVJ50" s="194"/>
      <c r="SVK50" s="194"/>
      <c r="SVL50" s="194"/>
      <c r="SVM50" s="194"/>
      <c r="SVN50" s="194"/>
      <c r="SVO50" s="194"/>
      <c r="SVP50" s="194"/>
      <c r="SVQ50" s="194"/>
      <c r="SVR50" s="194"/>
      <c r="SVS50" s="194"/>
      <c r="SVT50" s="194"/>
      <c r="SVU50" s="194"/>
      <c r="SVV50" s="194"/>
      <c r="SVW50" s="194"/>
      <c r="SVX50" s="194"/>
      <c r="SVY50" s="194"/>
      <c r="SVZ50" s="194"/>
      <c r="SWA50" s="194"/>
      <c r="SWB50" s="194"/>
      <c r="SWC50" s="194"/>
      <c r="SWD50" s="194"/>
      <c r="SWE50" s="194"/>
      <c r="SWF50" s="194"/>
      <c r="SWG50" s="194"/>
      <c r="SWH50" s="194"/>
      <c r="SWI50" s="194"/>
      <c r="SWJ50" s="194"/>
      <c r="SWK50" s="194"/>
      <c r="SWL50" s="194"/>
      <c r="SWM50" s="194"/>
      <c r="SWN50" s="194"/>
      <c r="SWO50" s="194"/>
      <c r="SWP50" s="194"/>
      <c r="SWQ50" s="194"/>
      <c r="SWR50" s="194"/>
      <c r="SWS50" s="194"/>
      <c r="SWT50" s="194"/>
      <c r="SWU50" s="194"/>
      <c r="SWV50" s="194"/>
      <c r="SWW50" s="194"/>
      <c r="SWX50" s="194"/>
      <c r="SWY50" s="194"/>
      <c r="SWZ50" s="194"/>
      <c r="SXA50" s="194"/>
      <c r="SXB50" s="194"/>
      <c r="SXC50" s="194"/>
      <c r="SXD50" s="194"/>
      <c r="SXE50" s="194"/>
      <c r="SXF50" s="194"/>
      <c r="SXG50" s="194"/>
      <c r="SXH50" s="194"/>
      <c r="SXI50" s="194"/>
      <c r="SXJ50" s="194"/>
      <c r="SXK50" s="194"/>
      <c r="SXL50" s="194"/>
      <c r="SXM50" s="194"/>
      <c r="SXN50" s="194"/>
      <c r="SXO50" s="194"/>
      <c r="SXP50" s="194"/>
      <c r="SXQ50" s="194"/>
      <c r="SXR50" s="194"/>
      <c r="SXS50" s="194"/>
      <c r="SXT50" s="194"/>
      <c r="SXU50" s="194"/>
      <c r="SXV50" s="194"/>
      <c r="SXW50" s="194"/>
      <c r="SXX50" s="194"/>
      <c r="SXY50" s="194"/>
      <c r="SXZ50" s="194"/>
      <c r="SYA50" s="194"/>
      <c r="SYB50" s="194"/>
      <c r="SYC50" s="194"/>
      <c r="SYD50" s="194"/>
      <c r="SYE50" s="194"/>
      <c r="SYF50" s="194"/>
      <c r="SYG50" s="194"/>
      <c r="SYH50" s="194"/>
      <c r="SYI50" s="194"/>
      <c r="SYJ50" s="194"/>
      <c r="SYK50" s="194"/>
      <c r="SYL50" s="194"/>
      <c r="SYM50" s="194"/>
      <c r="SYN50" s="194"/>
      <c r="SYO50" s="194"/>
      <c r="SYP50" s="194"/>
      <c r="SYQ50" s="194"/>
      <c r="SYR50" s="194"/>
      <c r="SYS50" s="194"/>
      <c r="SYT50" s="194"/>
      <c r="SYU50" s="194"/>
      <c r="SYV50" s="194"/>
      <c r="SYW50" s="194"/>
      <c r="SYX50" s="194"/>
      <c r="SYY50" s="194"/>
      <c r="SYZ50" s="194"/>
      <c r="SZA50" s="194"/>
      <c r="SZB50" s="194"/>
      <c r="SZC50" s="194"/>
      <c r="SZD50" s="194"/>
      <c r="SZE50" s="194"/>
      <c r="SZF50" s="194"/>
      <c r="SZG50" s="194"/>
      <c r="SZH50" s="194"/>
      <c r="SZI50" s="194"/>
      <c r="SZJ50" s="194"/>
      <c r="SZK50" s="194"/>
      <c r="SZL50" s="194"/>
      <c r="SZM50" s="194"/>
      <c r="SZN50" s="194"/>
      <c r="SZO50" s="194"/>
      <c r="SZP50" s="194"/>
      <c r="SZQ50" s="194"/>
      <c r="SZR50" s="194"/>
      <c r="SZS50" s="194"/>
      <c r="SZT50" s="194"/>
      <c r="SZU50" s="194"/>
      <c r="SZV50" s="194"/>
      <c r="SZW50" s="194"/>
      <c r="SZX50" s="194"/>
      <c r="SZY50" s="194"/>
      <c r="SZZ50" s="194"/>
      <c r="TAA50" s="194"/>
      <c r="TAB50" s="194"/>
      <c r="TAC50" s="194"/>
      <c r="TAD50" s="194"/>
      <c r="TAE50" s="194"/>
      <c r="TAF50" s="194"/>
      <c r="TAG50" s="194"/>
      <c r="TAH50" s="194"/>
      <c r="TAI50" s="194"/>
      <c r="TAJ50" s="194"/>
      <c r="TAK50" s="194"/>
      <c r="TAL50" s="194"/>
      <c r="TAM50" s="194"/>
      <c r="TAN50" s="194"/>
      <c r="TAO50" s="194"/>
      <c r="TAP50" s="194"/>
      <c r="TAQ50" s="194"/>
      <c r="TAR50" s="194"/>
      <c r="TAS50" s="194"/>
      <c r="TAT50" s="194"/>
      <c r="TAU50" s="194"/>
      <c r="TAV50" s="194"/>
      <c r="TAW50" s="194"/>
      <c r="TAX50" s="194"/>
      <c r="TAY50" s="194"/>
      <c r="TAZ50" s="194"/>
      <c r="TBA50" s="194"/>
      <c r="TBB50" s="194"/>
      <c r="TBC50" s="194"/>
      <c r="TBD50" s="194"/>
      <c r="TBE50" s="194"/>
      <c r="TBF50" s="194"/>
      <c r="TBG50" s="194"/>
      <c r="TBH50" s="194"/>
      <c r="TBI50" s="194"/>
      <c r="TBJ50" s="194"/>
      <c r="TBK50" s="194"/>
      <c r="TBL50" s="194"/>
      <c r="TBM50" s="194"/>
      <c r="TBN50" s="194"/>
      <c r="TBO50" s="194"/>
      <c r="TBP50" s="194"/>
      <c r="TBQ50" s="194"/>
      <c r="TBR50" s="194"/>
      <c r="TBS50" s="194"/>
      <c r="TBT50" s="194"/>
      <c r="TBU50" s="194"/>
      <c r="TBV50" s="194"/>
      <c r="TBW50" s="194"/>
      <c r="TBX50" s="194"/>
      <c r="TBY50" s="194"/>
      <c r="TBZ50" s="194"/>
      <c r="TCA50" s="194"/>
      <c r="TCB50" s="194"/>
      <c r="TCC50" s="194"/>
      <c r="TCD50" s="194"/>
      <c r="TCE50" s="194"/>
      <c r="TCF50" s="194"/>
      <c r="TCG50" s="194"/>
      <c r="TCH50" s="194"/>
      <c r="TCI50" s="194"/>
      <c r="TCJ50" s="194"/>
      <c r="TCK50" s="194"/>
      <c r="TCL50" s="194"/>
      <c r="TCM50" s="194"/>
      <c r="TCN50" s="194"/>
      <c r="TCO50" s="194"/>
      <c r="TCP50" s="194"/>
      <c r="TCQ50" s="194"/>
      <c r="TCR50" s="194"/>
      <c r="TCS50" s="194"/>
      <c r="TCT50" s="194"/>
      <c r="TCU50" s="194"/>
      <c r="TCV50" s="194"/>
      <c r="TCW50" s="194"/>
      <c r="TCX50" s="194"/>
      <c r="TCY50" s="194"/>
      <c r="TCZ50" s="194"/>
      <c r="TDA50" s="194"/>
      <c r="TDB50" s="194"/>
      <c r="TDC50" s="194"/>
      <c r="TDD50" s="194"/>
      <c r="TDE50" s="194"/>
      <c r="TDF50" s="194"/>
      <c r="TDG50" s="194"/>
      <c r="TDH50" s="194"/>
      <c r="TDI50" s="194"/>
      <c r="TDJ50" s="194"/>
      <c r="TDK50" s="194"/>
      <c r="TDL50" s="194"/>
      <c r="TDM50" s="194"/>
      <c r="TDN50" s="194"/>
      <c r="TDO50" s="194"/>
      <c r="TDP50" s="194"/>
      <c r="TDQ50" s="194"/>
      <c r="TDR50" s="194"/>
      <c r="TDS50" s="194"/>
      <c r="TDT50" s="194"/>
      <c r="TDU50" s="194"/>
      <c r="TDV50" s="194"/>
      <c r="TDW50" s="194"/>
      <c r="TDX50" s="194"/>
      <c r="TDY50" s="194"/>
      <c r="TDZ50" s="194"/>
      <c r="TEA50" s="194"/>
      <c r="TEB50" s="194"/>
      <c r="TEC50" s="194"/>
      <c r="TED50" s="194"/>
      <c r="TEE50" s="194"/>
      <c r="TEF50" s="194"/>
      <c r="TEG50" s="194"/>
      <c r="TEH50" s="194"/>
      <c r="TEI50" s="194"/>
      <c r="TEJ50" s="194"/>
      <c r="TEK50" s="194"/>
      <c r="TEL50" s="194"/>
      <c r="TEM50" s="194"/>
      <c r="TEN50" s="194"/>
      <c r="TEO50" s="194"/>
      <c r="TEP50" s="194"/>
      <c r="TEQ50" s="194"/>
      <c r="TER50" s="194"/>
      <c r="TES50" s="194"/>
      <c r="TET50" s="194"/>
      <c r="TEU50" s="194"/>
      <c r="TEV50" s="194"/>
      <c r="TEW50" s="194"/>
      <c r="TEX50" s="194"/>
      <c r="TEY50" s="194"/>
      <c r="TEZ50" s="194"/>
      <c r="TFA50" s="194"/>
      <c r="TFB50" s="194"/>
      <c r="TFC50" s="194"/>
      <c r="TFD50" s="194"/>
      <c r="TFE50" s="194"/>
      <c r="TFF50" s="194"/>
      <c r="TFG50" s="194"/>
      <c r="TFH50" s="194"/>
      <c r="TFI50" s="194"/>
      <c r="TFJ50" s="194"/>
      <c r="TFK50" s="194"/>
      <c r="TFL50" s="194"/>
      <c r="TFM50" s="194"/>
      <c r="TFN50" s="194"/>
      <c r="TFO50" s="194"/>
      <c r="TFP50" s="194"/>
      <c r="TFQ50" s="194"/>
      <c r="TFR50" s="194"/>
      <c r="TFS50" s="194"/>
      <c r="TFT50" s="194"/>
      <c r="TFU50" s="194"/>
      <c r="TFV50" s="194"/>
      <c r="TFW50" s="194"/>
      <c r="TFX50" s="194"/>
      <c r="TFY50" s="194"/>
      <c r="TFZ50" s="194"/>
      <c r="TGA50" s="194"/>
      <c r="TGB50" s="194"/>
      <c r="TGC50" s="194"/>
      <c r="TGD50" s="194"/>
      <c r="TGE50" s="194"/>
      <c r="TGF50" s="194"/>
      <c r="TGG50" s="194"/>
      <c r="TGH50" s="194"/>
      <c r="TGI50" s="194"/>
      <c r="TGJ50" s="194"/>
      <c r="TGK50" s="194"/>
      <c r="TGL50" s="194"/>
      <c r="TGM50" s="194"/>
      <c r="TGN50" s="194"/>
      <c r="TGO50" s="194"/>
      <c r="TGP50" s="194"/>
      <c r="TGQ50" s="194"/>
      <c r="TGR50" s="194"/>
      <c r="TGS50" s="194"/>
      <c r="TGT50" s="194"/>
      <c r="TGU50" s="194"/>
      <c r="TGV50" s="194"/>
      <c r="TGW50" s="194"/>
      <c r="TGX50" s="194"/>
      <c r="TGY50" s="194"/>
      <c r="TGZ50" s="194"/>
      <c r="THA50" s="194"/>
      <c r="THB50" s="194"/>
      <c r="THC50" s="194"/>
      <c r="THD50" s="194"/>
      <c r="THE50" s="194"/>
      <c r="THF50" s="194"/>
      <c r="THG50" s="194"/>
      <c r="THH50" s="194"/>
      <c r="THI50" s="194"/>
      <c r="THJ50" s="194"/>
      <c r="THK50" s="194"/>
      <c r="THL50" s="194"/>
      <c r="THM50" s="194"/>
      <c r="THN50" s="194"/>
      <c r="THO50" s="194"/>
      <c r="THP50" s="194"/>
      <c r="THQ50" s="194"/>
      <c r="THR50" s="194"/>
      <c r="THS50" s="194"/>
      <c r="THT50" s="194"/>
      <c r="THU50" s="194"/>
      <c r="THV50" s="194"/>
      <c r="THW50" s="194"/>
      <c r="THX50" s="194"/>
      <c r="THY50" s="194"/>
      <c r="THZ50" s="194"/>
      <c r="TIA50" s="194"/>
      <c r="TIB50" s="194"/>
      <c r="TIC50" s="194"/>
      <c r="TID50" s="194"/>
      <c r="TIE50" s="194"/>
      <c r="TIF50" s="194"/>
      <c r="TIG50" s="194"/>
      <c r="TIH50" s="194"/>
      <c r="TII50" s="194"/>
      <c r="TIJ50" s="194"/>
      <c r="TIK50" s="194"/>
      <c r="TIL50" s="194"/>
      <c r="TIM50" s="194"/>
      <c r="TIN50" s="194"/>
      <c r="TIO50" s="194"/>
      <c r="TIP50" s="194"/>
      <c r="TIQ50" s="194"/>
      <c r="TIR50" s="194"/>
      <c r="TIS50" s="194"/>
      <c r="TIT50" s="194"/>
      <c r="TIU50" s="194"/>
      <c r="TIV50" s="194"/>
      <c r="TIW50" s="194"/>
      <c r="TIX50" s="194"/>
      <c r="TIY50" s="194"/>
      <c r="TIZ50" s="194"/>
      <c r="TJA50" s="194"/>
      <c r="TJB50" s="194"/>
      <c r="TJC50" s="194"/>
      <c r="TJD50" s="194"/>
      <c r="TJE50" s="194"/>
      <c r="TJF50" s="194"/>
      <c r="TJG50" s="194"/>
      <c r="TJH50" s="194"/>
      <c r="TJI50" s="194"/>
      <c r="TJJ50" s="194"/>
      <c r="TJK50" s="194"/>
      <c r="TJL50" s="194"/>
      <c r="TJM50" s="194"/>
      <c r="TJN50" s="194"/>
      <c r="TJO50" s="194"/>
      <c r="TJP50" s="194"/>
      <c r="TJQ50" s="194"/>
      <c r="TJR50" s="194"/>
      <c r="TJS50" s="194"/>
      <c r="TJT50" s="194"/>
      <c r="TJU50" s="194"/>
      <c r="TJV50" s="194"/>
      <c r="TJW50" s="194"/>
      <c r="TJX50" s="194"/>
      <c r="TJY50" s="194"/>
      <c r="TJZ50" s="194"/>
      <c r="TKA50" s="194"/>
      <c r="TKB50" s="194"/>
      <c r="TKC50" s="194"/>
      <c r="TKD50" s="194"/>
      <c r="TKE50" s="194"/>
      <c r="TKF50" s="194"/>
      <c r="TKG50" s="194"/>
      <c r="TKH50" s="194"/>
      <c r="TKI50" s="194"/>
      <c r="TKJ50" s="194"/>
      <c r="TKK50" s="194"/>
      <c r="TKL50" s="194"/>
      <c r="TKM50" s="194"/>
      <c r="TKN50" s="194"/>
      <c r="TKO50" s="194"/>
      <c r="TKP50" s="194"/>
      <c r="TKQ50" s="194"/>
      <c r="TKR50" s="194"/>
      <c r="TKS50" s="194"/>
      <c r="TKT50" s="194"/>
      <c r="TKU50" s="194"/>
      <c r="TKV50" s="194"/>
      <c r="TKW50" s="194"/>
      <c r="TKX50" s="194"/>
      <c r="TKY50" s="194"/>
      <c r="TKZ50" s="194"/>
      <c r="TLA50" s="194"/>
      <c r="TLB50" s="194"/>
      <c r="TLC50" s="194"/>
      <c r="TLD50" s="194"/>
      <c r="TLE50" s="194"/>
      <c r="TLF50" s="194"/>
      <c r="TLG50" s="194"/>
      <c r="TLH50" s="194"/>
      <c r="TLI50" s="194"/>
      <c r="TLJ50" s="194"/>
      <c r="TLK50" s="194"/>
      <c r="TLL50" s="194"/>
      <c r="TLM50" s="194"/>
      <c r="TLN50" s="194"/>
      <c r="TLO50" s="194"/>
      <c r="TLP50" s="194"/>
      <c r="TLQ50" s="194"/>
      <c r="TLR50" s="194"/>
      <c r="TLS50" s="194"/>
      <c r="TLT50" s="194"/>
      <c r="TLU50" s="194"/>
      <c r="TLV50" s="194"/>
      <c r="TLW50" s="194"/>
      <c r="TLX50" s="194"/>
      <c r="TLY50" s="194"/>
      <c r="TLZ50" s="194"/>
      <c r="TMA50" s="194"/>
      <c r="TMB50" s="194"/>
      <c r="TMC50" s="194"/>
      <c r="TMD50" s="194"/>
      <c r="TME50" s="194"/>
      <c r="TMF50" s="194"/>
      <c r="TMG50" s="194"/>
      <c r="TMH50" s="194"/>
      <c r="TMI50" s="194"/>
      <c r="TMJ50" s="194"/>
      <c r="TMK50" s="194"/>
      <c r="TML50" s="194"/>
      <c r="TMM50" s="194"/>
      <c r="TMN50" s="194"/>
      <c r="TMO50" s="194"/>
      <c r="TMP50" s="194"/>
      <c r="TMQ50" s="194"/>
      <c r="TMR50" s="194"/>
      <c r="TMS50" s="194"/>
      <c r="TMT50" s="194"/>
      <c r="TMU50" s="194"/>
      <c r="TMV50" s="194"/>
      <c r="TMW50" s="194"/>
      <c r="TMX50" s="194"/>
      <c r="TMY50" s="194"/>
      <c r="TMZ50" s="194"/>
      <c r="TNA50" s="194"/>
      <c r="TNB50" s="194"/>
      <c r="TNC50" s="194"/>
      <c r="TND50" s="194"/>
      <c r="TNE50" s="194"/>
      <c r="TNF50" s="194"/>
      <c r="TNG50" s="194"/>
      <c r="TNH50" s="194"/>
      <c r="TNI50" s="194"/>
      <c r="TNJ50" s="194"/>
      <c r="TNK50" s="194"/>
      <c r="TNL50" s="194"/>
      <c r="TNM50" s="194"/>
      <c r="TNN50" s="194"/>
      <c r="TNO50" s="194"/>
      <c r="TNP50" s="194"/>
      <c r="TNQ50" s="194"/>
      <c r="TNR50" s="194"/>
      <c r="TNS50" s="194"/>
      <c r="TNT50" s="194"/>
      <c r="TNU50" s="194"/>
      <c r="TNV50" s="194"/>
      <c r="TNW50" s="194"/>
      <c r="TNX50" s="194"/>
      <c r="TNY50" s="194"/>
      <c r="TNZ50" s="194"/>
      <c r="TOA50" s="194"/>
      <c r="TOB50" s="194"/>
      <c r="TOC50" s="194"/>
      <c r="TOD50" s="194"/>
      <c r="TOE50" s="194"/>
      <c r="TOF50" s="194"/>
      <c r="TOG50" s="194"/>
      <c r="TOH50" s="194"/>
      <c r="TOI50" s="194"/>
      <c r="TOJ50" s="194"/>
      <c r="TOK50" s="194"/>
      <c r="TOL50" s="194"/>
      <c r="TOM50" s="194"/>
      <c r="TON50" s="194"/>
      <c r="TOO50" s="194"/>
      <c r="TOP50" s="194"/>
      <c r="TOQ50" s="194"/>
      <c r="TOR50" s="194"/>
      <c r="TOS50" s="194"/>
      <c r="TOT50" s="194"/>
      <c r="TOU50" s="194"/>
      <c r="TOV50" s="194"/>
      <c r="TOW50" s="194"/>
      <c r="TOX50" s="194"/>
      <c r="TOY50" s="194"/>
      <c r="TOZ50" s="194"/>
      <c r="TPA50" s="194"/>
      <c r="TPB50" s="194"/>
      <c r="TPC50" s="194"/>
      <c r="TPD50" s="194"/>
      <c r="TPE50" s="194"/>
      <c r="TPF50" s="194"/>
      <c r="TPG50" s="194"/>
      <c r="TPH50" s="194"/>
      <c r="TPI50" s="194"/>
      <c r="TPJ50" s="194"/>
      <c r="TPK50" s="194"/>
      <c r="TPL50" s="194"/>
      <c r="TPM50" s="194"/>
      <c r="TPN50" s="194"/>
      <c r="TPO50" s="194"/>
      <c r="TPP50" s="194"/>
      <c r="TPQ50" s="194"/>
      <c r="TPR50" s="194"/>
      <c r="TPS50" s="194"/>
      <c r="TPT50" s="194"/>
      <c r="TPU50" s="194"/>
      <c r="TPV50" s="194"/>
      <c r="TPW50" s="194"/>
      <c r="TPX50" s="194"/>
      <c r="TPY50" s="194"/>
      <c r="TPZ50" s="194"/>
      <c r="TQA50" s="194"/>
      <c r="TQB50" s="194"/>
      <c r="TQC50" s="194"/>
      <c r="TQD50" s="194"/>
      <c r="TQE50" s="194"/>
      <c r="TQF50" s="194"/>
      <c r="TQG50" s="194"/>
      <c r="TQH50" s="194"/>
      <c r="TQI50" s="194"/>
      <c r="TQJ50" s="194"/>
      <c r="TQK50" s="194"/>
      <c r="TQL50" s="194"/>
      <c r="TQM50" s="194"/>
      <c r="TQN50" s="194"/>
      <c r="TQO50" s="194"/>
      <c r="TQP50" s="194"/>
      <c r="TQQ50" s="194"/>
      <c r="TQR50" s="194"/>
      <c r="TQS50" s="194"/>
      <c r="TQT50" s="194"/>
      <c r="TQU50" s="194"/>
      <c r="TQV50" s="194"/>
      <c r="TQW50" s="194"/>
      <c r="TQX50" s="194"/>
      <c r="TQY50" s="194"/>
      <c r="TQZ50" s="194"/>
      <c r="TRA50" s="194"/>
      <c r="TRB50" s="194"/>
      <c r="TRC50" s="194"/>
      <c r="TRD50" s="194"/>
      <c r="TRE50" s="194"/>
      <c r="TRF50" s="194"/>
      <c r="TRG50" s="194"/>
      <c r="TRH50" s="194"/>
      <c r="TRI50" s="194"/>
      <c r="TRJ50" s="194"/>
      <c r="TRK50" s="194"/>
      <c r="TRL50" s="194"/>
      <c r="TRM50" s="194"/>
      <c r="TRN50" s="194"/>
      <c r="TRO50" s="194"/>
      <c r="TRP50" s="194"/>
      <c r="TRQ50" s="194"/>
      <c r="TRR50" s="194"/>
      <c r="TRS50" s="194"/>
      <c r="TRT50" s="194"/>
      <c r="TRU50" s="194"/>
      <c r="TRV50" s="194"/>
      <c r="TRW50" s="194"/>
      <c r="TRX50" s="194"/>
      <c r="TRY50" s="194"/>
      <c r="TRZ50" s="194"/>
      <c r="TSA50" s="194"/>
      <c r="TSB50" s="194"/>
      <c r="TSC50" s="194"/>
      <c r="TSD50" s="194"/>
      <c r="TSE50" s="194"/>
      <c r="TSF50" s="194"/>
      <c r="TSG50" s="194"/>
      <c r="TSH50" s="194"/>
      <c r="TSI50" s="194"/>
      <c r="TSJ50" s="194"/>
      <c r="TSK50" s="194"/>
      <c r="TSL50" s="194"/>
      <c r="TSM50" s="194"/>
      <c r="TSN50" s="194"/>
      <c r="TSO50" s="194"/>
      <c r="TSP50" s="194"/>
      <c r="TSQ50" s="194"/>
      <c r="TSR50" s="194"/>
      <c r="TSS50" s="194"/>
      <c r="TST50" s="194"/>
      <c r="TSU50" s="194"/>
      <c r="TSV50" s="194"/>
      <c r="TSW50" s="194"/>
      <c r="TSX50" s="194"/>
      <c r="TSY50" s="194"/>
      <c r="TSZ50" s="194"/>
      <c r="TTA50" s="194"/>
      <c r="TTB50" s="194"/>
      <c r="TTC50" s="194"/>
      <c r="TTD50" s="194"/>
      <c r="TTE50" s="194"/>
      <c r="TTF50" s="194"/>
      <c r="TTG50" s="194"/>
      <c r="TTH50" s="194"/>
      <c r="TTI50" s="194"/>
      <c r="TTJ50" s="194"/>
      <c r="TTK50" s="194"/>
      <c r="TTL50" s="194"/>
      <c r="TTM50" s="194"/>
      <c r="TTN50" s="194"/>
      <c r="TTO50" s="194"/>
      <c r="TTP50" s="194"/>
      <c r="TTQ50" s="194"/>
      <c r="TTR50" s="194"/>
      <c r="TTS50" s="194"/>
      <c r="TTT50" s="194"/>
      <c r="TTU50" s="194"/>
      <c r="TTV50" s="194"/>
      <c r="TTW50" s="194"/>
      <c r="TTX50" s="194"/>
      <c r="TTY50" s="194"/>
      <c r="TTZ50" s="194"/>
      <c r="TUA50" s="194"/>
      <c r="TUB50" s="194"/>
      <c r="TUC50" s="194"/>
      <c r="TUD50" s="194"/>
      <c r="TUE50" s="194"/>
      <c r="TUF50" s="194"/>
      <c r="TUG50" s="194"/>
      <c r="TUH50" s="194"/>
      <c r="TUI50" s="194"/>
      <c r="TUJ50" s="194"/>
      <c r="TUK50" s="194"/>
      <c r="TUL50" s="194"/>
      <c r="TUM50" s="194"/>
      <c r="TUN50" s="194"/>
      <c r="TUO50" s="194"/>
      <c r="TUP50" s="194"/>
      <c r="TUQ50" s="194"/>
      <c r="TUR50" s="194"/>
      <c r="TUS50" s="194"/>
      <c r="TUT50" s="194"/>
      <c r="TUU50" s="194"/>
      <c r="TUV50" s="194"/>
      <c r="TUW50" s="194"/>
      <c r="TUX50" s="194"/>
      <c r="TUY50" s="194"/>
      <c r="TUZ50" s="194"/>
      <c r="TVA50" s="194"/>
      <c r="TVB50" s="194"/>
      <c r="TVC50" s="194"/>
      <c r="TVD50" s="194"/>
      <c r="TVE50" s="194"/>
      <c r="TVF50" s="194"/>
      <c r="TVG50" s="194"/>
      <c r="TVH50" s="194"/>
      <c r="TVI50" s="194"/>
      <c r="TVJ50" s="194"/>
      <c r="TVK50" s="194"/>
      <c r="TVL50" s="194"/>
      <c r="TVM50" s="194"/>
      <c r="TVN50" s="194"/>
      <c r="TVO50" s="194"/>
      <c r="TVP50" s="194"/>
      <c r="TVQ50" s="194"/>
      <c r="TVR50" s="194"/>
      <c r="TVS50" s="194"/>
      <c r="TVT50" s="194"/>
      <c r="TVU50" s="194"/>
      <c r="TVV50" s="194"/>
      <c r="TVW50" s="194"/>
      <c r="TVX50" s="194"/>
      <c r="TVY50" s="194"/>
      <c r="TVZ50" s="194"/>
      <c r="TWA50" s="194"/>
      <c r="TWB50" s="194"/>
      <c r="TWC50" s="194"/>
      <c r="TWD50" s="194"/>
      <c r="TWE50" s="194"/>
      <c r="TWF50" s="194"/>
      <c r="TWG50" s="194"/>
      <c r="TWH50" s="194"/>
      <c r="TWI50" s="194"/>
      <c r="TWJ50" s="194"/>
      <c r="TWK50" s="194"/>
      <c r="TWL50" s="194"/>
      <c r="TWM50" s="194"/>
      <c r="TWN50" s="194"/>
      <c r="TWO50" s="194"/>
      <c r="TWP50" s="194"/>
      <c r="TWQ50" s="194"/>
      <c r="TWR50" s="194"/>
      <c r="TWS50" s="194"/>
      <c r="TWT50" s="194"/>
      <c r="TWU50" s="194"/>
      <c r="TWV50" s="194"/>
      <c r="TWW50" s="194"/>
      <c r="TWX50" s="194"/>
      <c r="TWY50" s="194"/>
      <c r="TWZ50" s="194"/>
      <c r="TXA50" s="194"/>
      <c r="TXB50" s="194"/>
      <c r="TXC50" s="194"/>
      <c r="TXD50" s="194"/>
      <c r="TXE50" s="194"/>
      <c r="TXF50" s="194"/>
      <c r="TXG50" s="194"/>
      <c r="TXH50" s="194"/>
      <c r="TXI50" s="194"/>
      <c r="TXJ50" s="194"/>
      <c r="TXK50" s="194"/>
      <c r="TXL50" s="194"/>
      <c r="TXM50" s="194"/>
      <c r="TXN50" s="194"/>
      <c r="TXO50" s="194"/>
      <c r="TXP50" s="194"/>
      <c r="TXQ50" s="194"/>
      <c r="TXR50" s="194"/>
      <c r="TXS50" s="194"/>
      <c r="TXT50" s="194"/>
      <c r="TXU50" s="194"/>
      <c r="TXV50" s="194"/>
      <c r="TXW50" s="194"/>
      <c r="TXX50" s="194"/>
      <c r="TXY50" s="194"/>
      <c r="TXZ50" s="194"/>
      <c r="TYA50" s="194"/>
      <c r="TYB50" s="194"/>
      <c r="TYC50" s="194"/>
      <c r="TYD50" s="194"/>
      <c r="TYE50" s="194"/>
      <c r="TYF50" s="194"/>
      <c r="TYG50" s="194"/>
      <c r="TYH50" s="194"/>
      <c r="TYI50" s="194"/>
      <c r="TYJ50" s="194"/>
      <c r="TYK50" s="194"/>
      <c r="TYL50" s="194"/>
      <c r="TYM50" s="194"/>
      <c r="TYN50" s="194"/>
      <c r="TYO50" s="194"/>
      <c r="TYP50" s="194"/>
      <c r="TYQ50" s="194"/>
      <c r="TYR50" s="194"/>
      <c r="TYS50" s="194"/>
      <c r="TYT50" s="194"/>
      <c r="TYU50" s="194"/>
      <c r="TYV50" s="194"/>
      <c r="TYW50" s="194"/>
      <c r="TYX50" s="194"/>
      <c r="TYY50" s="194"/>
      <c r="TYZ50" s="194"/>
      <c r="TZA50" s="194"/>
      <c r="TZB50" s="194"/>
      <c r="TZC50" s="194"/>
      <c r="TZD50" s="194"/>
      <c r="TZE50" s="194"/>
      <c r="TZF50" s="194"/>
      <c r="TZG50" s="194"/>
      <c r="TZH50" s="194"/>
      <c r="TZI50" s="194"/>
      <c r="TZJ50" s="194"/>
      <c r="TZK50" s="194"/>
      <c r="TZL50" s="194"/>
      <c r="TZM50" s="194"/>
      <c r="TZN50" s="194"/>
      <c r="TZO50" s="194"/>
      <c r="TZP50" s="194"/>
      <c r="TZQ50" s="194"/>
      <c r="TZR50" s="194"/>
      <c r="TZS50" s="194"/>
      <c r="TZT50" s="194"/>
      <c r="TZU50" s="194"/>
      <c r="TZV50" s="194"/>
      <c r="TZW50" s="194"/>
      <c r="TZX50" s="194"/>
      <c r="TZY50" s="194"/>
      <c r="TZZ50" s="194"/>
      <c r="UAA50" s="194"/>
      <c r="UAB50" s="194"/>
      <c r="UAC50" s="194"/>
      <c r="UAD50" s="194"/>
      <c r="UAE50" s="194"/>
      <c r="UAF50" s="194"/>
      <c r="UAG50" s="194"/>
      <c r="UAH50" s="194"/>
      <c r="UAI50" s="194"/>
      <c r="UAJ50" s="194"/>
      <c r="UAK50" s="194"/>
      <c r="UAL50" s="194"/>
      <c r="UAM50" s="194"/>
      <c r="UAN50" s="194"/>
      <c r="UAO50" s="194"/>
      <c r="UAP50" s="194"/>
      <c r="UAQ50" s="194"/>
      <c r="UAR50" s="194"/>
      <c r="UAS50" s="194"/>
      <c r="UAT50" s="194"/>
      <c r="UAU50" s="194"/>
      <c r="UAV50" s="194"/>
      <c r="UAW50" s="194"/>
      <c r="UAX50" s="194"/>
      <c r="UAY50" s="194"/>
      <c r="UAZ50" s="194"/>
      <c r="UBA50" s="194"/>
      <c r="UBB50" s="194"/>
      <c r="UBC50" s="194"/>
      <c r="UBD50" s="194"/>
      <c r="UBE50" s="194"/>
      <c r="UBF50" s="194"/>
      <c r="UBG50" s="194"/>
      <c r="UBH50" s="194"/>
      <c r="UBI50" s="194"/>
      <c r="UBJ50" s="194"/>
      <c r="UBK50" s="194"/>
      <c r="UBL50" s="194"/>
      <c r="UBM50" s="194"/>
      <c r="UBN50" s="194"/>
      <c r="UBO50" s="194"/>
      <c r="UBP50" s="194"/>
      <c r="UBQ50" s="194"/>
      <c r="UBR50" s="194"/>
      <c r="UBS50" s="194"/>
      <c r="UBT50" s="194"/>
      <c r="UBU50" s="194"/>
      <c r="UBV50" s="194"/>
      <c r="UBW50" s="194"/>
      <c r="UBX50" s="194"/>
      <c r="UBY50" s="194"/>
      <c r="UBZ50" s="194"/>
      <c r="UCA50" s="194"/>
      <c r="UCB50" s="194"/>
      <c r="UCC50" s="194"/>
      <c r="UCD50" s="194"/>
      <c r="UCE50" s="194"/>
      <c r="UCF50" s="194"/>
      <c r="UCG50" s="194"/>
      <c r="UCH50" s="194"/>
      <c r="UCI50" s="194"/>
      <c r="UCJ50" s="194"/>
      <c r="UCK50" s="194"/>
      <c r="UCL50" s="194"/>
      <c r="UCM50" s="194"/>
      <c r="UCN50" s="194"/>
      <c r="UCO50" s="194"/>
      <c r="UCP50" s="194"/>
      <c r="UCQ50" s="194"/>
      <c r="UCR50" s="194"/>
      <c r="UCS50" s="194"/>
      <c r="UCT50" s="194"/>
      <c r="UCU50" s="194"/>
      <c r="UCV50" s="194"/>
      <c r="UCW50" s="194"/>
      <c r="UCX50" s="194"/>
      <c r="UCY50" s="194"/>
      <c r="UCZ50" s="194"/>
      <c r="UDA50" s="194"/>
      <c r="UDB50" s="194"/>
      <c r="UDC50" s="194"/>
      <c r="UDD50" s="194"/>
      <c r="UDE50" s="194"/>
      <c r="UDF50" s="194"/>
      <c r="UDG50" s="194"/>
      <c r="UDH50" s="194"/>
      <c r="UDI50" s="194"/>
      <c r="UDJ50" s="194"/>
      <c r="UDK50" s="194"/>
      <c r="UDL50" s="194"/>
      <c r="UDM50" s="194"/>
      <c r="UDN50" s="194"/>
      <c r="UDO50" s="194"/>
      <c r="UDP50" s="194"/>
      <c r="UDQ50" s="194"/>
      <c r="UDR50" s="194"/>
      <c r="UDS50" s="194"/>
      <c r="UDT50" s="194"/>
      <c r="UDU50" s="194"/>
      <c r="UDV50" s="194"/>
      <c r="UDW50" s="194"/>
      <c r="UDX50" s="194"/>
      <c r="UDY50" s="194"/>
      <c r="UDZ50" s="194"/>
      <c r="UEA50" s="194"/>
      <c r="UEB50" s="194"/>
      <c r="UEC50" s="194"/>
      <c r="UED50" s="194"/>
      <c r="UEE50" s="194"/>
      <c r="UEF50" s="194"/>
      <c r="UEG50" s="194"/>
      <c r="UEH50" s="194"/>
      <c r="UEI50" s="194"/>
      <c r="UEJ50" s="194"/>
      <c r="UEK50" s="194"/>
      <c r="UEL50" s="194"/>
      <c r="UEM50" s="194"/>
      <c r="UEN50" s="194"/>
      <c r="UEO50" s="194"/>
      <c r="UEP50" s="194"/>
      <c r="UEQ50" s="194"/>
      <c r="UER50" s="194"/>
      <c r="UES50" s="194"/>
      <c r="UET50" s="194"/>
      <c r="UEU50" s="194"/>
      <c r="UEV50" s="194"/>
      <c r="UEW50" s="194"/>
      <c r="UEX50" s="194"/>
      <c r="UEY50" s="194"/>
      <c r="UEZ50" s="194"/>
      <c r="UFA50" s="194"/>
      <c r="UFB50" s="194"/>
      <c r="UFC50" s="194"/>
      <c r="UFD50" s="194"/>
      <c r="UFE50" s="194"/>
      <c r="UFF50" s="194"/>
      <c r="UFG50" s="194"/>
      <c r="UFH50" s="194"/>
      <c r="UFI50" s="194"/>
      <c r="UFJ50" s="194"/>
      <c r="UFK50" s="194"/>
      <c r="UFL50" s="194"/>
      <c r="UFM50" s="194"/>
      <c r="UFN50" s="194"/>
      <c r="UFO50" s="194"/>
      <c r="UFP50" s="194"/>
      <c r="UFQ50" s="194"/>
      <c r="UFR50" s="194"/>
      <c r="UFS50" s="194"/>
      <c r="UFT50" s="194"/>
      <c r="UFU50" s="194"/>
      <c r="UFV50" s="194"/>
      <c r="UFW50" s="194"/>
      <c r="UFX50" s="194"/>
      <c r="UFY50" s="194"/>
      <c r="UFZ50" s="194"/>
      <c r="UGA50" s="194"/>
      <c r="UGB50" s="194"/>
      <c r="UGC50" s="194"/>
      <c r="UGD50" s="194"/>
      <c r="UGE50" s="194"/>
      <c r="UGF50" s="194"/>
      <c r="UGG50" s="194"/>
      <c r="UGH50" s="194"/>
      <c r="UGI50" s="194"/>
      <c r="UGJ50" s="194"/>
      <c r="UGK50" s="194"/>
      <c r="UGL50" s="194"/>
      <c r="UGM50" s="194"/>
      <c r="UGN50" s="194"/>
      <c r="UGO50" s="194"/>
      <c r="UGP50" s="194"/>
      <c r="UGQ50" s="194"/>
      <c r="UGR50" s="194"/>
      <c r="UGS50" s="194"/>
      <c r="UGT50" s="194"/>
      <c r="UGU50" s="194"/>
      <c r="UGV50" s="194"/>
      <c r="UGW50" s="194"/>
      <c r="UGX50" s="194"/>
      <c r="UGY50" s="194"/>
      <c r="UGZ50" s="194"/>
      <c r="UHA50" s="194"/>
      <c r="UHB50" s="194"/>
      <c r="UHC50" s="194"/>
      <c r="UHD50" s="194"/>
      <c r="UHE50" s="194"/>
      <c r="UHF50" s="194"/>
      <c r="UHG50" s="194"/>
      <c r="UHH50" s="194"/>
      <c r="UHI50" s="194"/>
      <c r="UHJ50" s="194"/>
      <c r="UHK50" s="194"/>
      <c r="UHL50" s="194"/>
      <c r="UHM50" s="194"/>
      <c r="UHN50" s="194"/>
      <c r="UHO50" s="194"/>
      <c r="UHP50" s="194"/>
      <c r="UHQ50" s="194"/>
      <c r="UHR50" s="194"/>
      <c r="UHS50" s="194"/>
      <c r="UHT50" s="194"/>
      <c r="UHU50" s="194"/>
      <c r="UHV50" s="194"/>
      <c r="UHW50" s="194"/>
      <c r="UHX50" s="194"/>
      <c r="UHY50" s="194"/>
      <c r="UHZ50" s="194"/>
      <c r="UIA50" s="194"/>
      <c r="UIB50" s="194"/>
      <c r="UIC50" s="194"/>
      <c r="UID50" s="194"/>
      <c r="UIE50" s="194"/>
      <c r="UIF50" s="194"/>
      <c r="UIG50" s="194"/>
      <c r="UIH50" s="194"/>
      <c r="UII50" s="194"/>
      <c r="UIJ50" s="194"/>
      <c r="UIK50" s="194"/>
      <c r="UIL50" s="194"/>
      <c r="UIM50" s="194"/>
      <c r="UIN50" s="194"/>
      <c r="UIO50" s="194"/>
      <c r="UIP50" s="194"/>
      <c r="UIQ50" s="194"/>
      <c r="UIR50" s="194"/>
      <c r="UIS50" s="194"/>
      <c r="UIT50" s="194"/>
      <c r="UIU50" s="194"/>
      <c r="UIV50" s="194"/>
      <c r="UIW50" s="194"/>
      <c r="UIX50" s="194"/>
      <c r="UIY50" s="194"/>
      <c r="UIZ50" s="194"/>
      <c r="UJA50" s="194"/>
      <c r="UJB50" s="194"/>
      <c r="UJC50" s="194"/>
      <c r="UJD50" s="194"/>
      <c r="UJE50" s="194"/>
      <c r="UJF50" s="194"/>
      <c r="UJG50" s="194"/>
      <c r="UJH50" s="194"/>
      <c r="UJI50" s="194"/>
      <c r="UJJ50" s="194"/>
      <c r="UJK50" s="194"/>
      <c r="UJL50" s="194"/>
      <c r="UJM50" s="194"/>
      <c r="UJN50" s="194"/>
      <c r="UJO50" s="194"/>
      <c r="UJP50" s="194"/>
      <c r="UJQ50" s="194"/>
      <c r="UJR50" s="194"/>
      <c r="UJS50" s="194"/>
      <c r="UJT50" s="194"/>
      <c r="UJU50" s="194"/>
      <c r="UJV50" s="194"/>
      <c r="UJW50" s="194"/>
      <c r="UJX50" s="194"/>
      <c r="UJY50" s="194"/>
      <c r="UJZ50" s="194"/>
      <c r="UKA50" s="194"/>
      <c r="UKB50" s="194"/>
      <c r="UKC50" s="194"/>
      <c r="UKD50" s="194"/>
      <c r="UKE50" s="194"/>
      <c r="UKF50" s="194"/>
      <c r="UKG50" s="194"/>
      <c r="UKH50" s="194"/>
      <c r="UKI50" s="194"/>
      <c r="UKJ50" s="194"/>
      <c r="UKK50" s="194"/>
      <c r="UKL50" s="194"/>
      <c r="UKM50" s="194"/>
      <c r="UKN50" s="194"/>
      <c r="UKO50" s="194"/>
      <c r="UKP50" s="194"/>
      <c r="UKQ50" s="194"/>
      <c r="UKR50" s="194"/>
      <c r="UKS50" s="194"/>
      <c r="UKT50" s="194"/>
      <c r="UKU50" s="194"/>
      <c r="UKV50" s="194"/>
      <c r="UKW50" s="194"/>
      <c r="UKX50" s="194"/>
      <c r="UKY50" s="194"/>
      <c r="UKZ50" s="194"/>
      <c r="ULA50" s="194"/>
      <c r="ULB50" s="194"/>
      <c r="ULC50" s="194"/>
      <c r="ULD50" s="194"/>
      <c r="ULE50" s="194"/>
      <c r="ULF50" s="194"/>
      <c r="ULG50" s="194"/>
      <c r="ULH50" s="194"/>
      <c r="ULI50" s="194"/>
      <c r="ULJ50" s="194"/>
      <c r="ULK50" s="194"/>
      <c r="ULL50" s="194"/>
      <c r="ULM50" s="194"/>
      <c r="ULN50" s="194"/>
      <c r="ULO50" s="194"/>
      <c r="ULP50" s="194"/>
      <c r="ULQ50" s="194"/>
      <c r="ULR50" s="194"/>
      <c r="ULS50" s="194"/>
      <c r="ULT50" s="194"/>
      <c r="ULU50" s="194"/>
      <c r="ULV50" s="194"/>
      <c r="ULW50" s="194"/>
      <c r="ULX50" s="194"/>
      <c r="ULY50" s="194"/>
      <c r="ULZ50" s="194"/>
      <c r="UMA50" s="194"/>
      <c r="UMB50" s="194"/>
      <c r="UMC50" s="194"/>
      <c r="UMD50" s="194"/>
      <c r="UME50" s="194"/>
      <c r="UMF50" s="194"/>
      <c r="UMG50" s="194"/>
      <c r="UMH50" s="194"/>
      <c r="UMI50" s="194"/>
      <c r="UMJ50" s="194"/>
      <c r="UMK50" s="194"/>
      <c r="UML50" s="194"/>
      <c r="UMM50" s="194"/>
      <c r="UMN50" s="194"/>
      <c r="UMO50" s="194"/>
      <c r="UMP50" s="194"/>
      <c r="UMQ50" s="194"/>
      <c r="UMR50" s="194"/>
      <c r="UMS50" s="194"/>
      <c r="UMT50" s="194"/>
      <c r="UMU50" s="194"/>
      <c r="UMV50" s="194"/>
      <c r="UMW50" s="194"/>
      <c r="UMX50" s="194"/>
      <c r="UMY50" s="194"/>
      <c r="UMZ50" s="194"/>
      <c r="UNA50" s="194"/>
      <c r="UNB50" s="194"/>
      <c r="UNC50" s="194"/>
      <c r="UND50" s="194"/>
      <c r="UNE50" s="194"/>
      <c r="UNF50" s="194"/>
      <c r="UNG50" s="194"/>
      <c r="UNH50" s="194"/>
      <c r="UNI50" s="194"/>
      <c r="UNJ50" s="194"/>
      <c r="UNK50" s="194"/>
      <c r="UNL50" s="194"/>
      <c r="UNM50" s="194"/>
      <c r="UNN50" s="194"/>
      <c r="UNO50" s="194"/>
      <c r="UNP50" s="194"/>
      <c r="UNQ50" s="194"/>
      <c r="UNR50" s="194"/>
      <c r="UNS50" s="194"/>
      <c r="UNT50" s="194"/>
      <c r="UNU50" s="194"/>
      <c r="UNV50" s="194"/>
      <c r="UNW50" s="194"/>
      <c r="UNX50" s="194"/>
      <c r="UNY50" s="194"/>
      <c r="UNZ50" s="194"/>
      <c r="UOA50" s="194"/>
      <c r="UOB50" s="194"/>
      <c r="UOC50" s="194"/>
      <c r="UOD50" s="194"/>
      <c r="UOE50" s="194"/>
      <c r="UOF50" s="194"/>
      <c r="UOG50" s="194"/>
      <c r="UOH50" s="194"/>
      <c r="UOI50" s="194"/>
      <c r="UOJ50" s="194"/>
      <c r="UOK50" s="194"/>
      <c r="UOL50" s="194"/>
      <c r="UOM50" s="194"/>
      <c r="UON50" s="194"/>
      <c r="UOO50" s="194"/>
      <c r="UOP50" s="194"/>
      <c r="UOQ50" s="194"/>
      <c r="UOR50" s="194"/>
      <c r="UOS50" s="194"/>
      <c r="UOT50" s="194"/>
      <c r="UOU50" s="194"/>
      <c r="UOV50" s="194"/>
      <c r="UOW50" s="194"/>
      <c r="UOX50" s="194"/>
      <c r="UOY50" s="194"/>
      <c r="UOZ50" s="194"/>
      <c r="UPA50" s="194"/>
      <c r="UPB50" s="194"/>
      <c r="UPC50" s="194"/>
      <c r="UPD50" s="194"/>
      <c r="UPE50" s="194"/>
      <c r="UPF50" s="194"/>
      <c r="UPG50" s="194"/>
      <c r="UPH50" s="194"/>
      <c r="UPI50" s="194"/>
      <c r="UPJ50" s="194"/>
      <c r="UPK50" s="194"/>
      <c r="UPL50" s="194"/>
      <c r="UPM50" s="194"/>
      <c r="UPN50" s="194"/>
      <c r="UPO50" s="194"/>
      <c r="UPP50" s="194"/>
      <c r="UPQ50" s="194"/>
      <c r="UPR50" s="194"/>
      <c r="UPS50" s="194"/>
      <c r="UPT50" s="194"/>
      <c r="UPU50" s="194"/>
      <c r="UPV50" s="194"/>
      <c r="UPW50" s="194"/>
      <c r="UPX50" s="194"/>
      <c r="UPY50" s="194"/>
      <c r="UPZ50" s="194"/>
      <c r="UQA50" s="194"/>
      <c r="UQB50" s="194"/>
      <c r="UQC50" s="194"/>
      <c r="UQD50" s="194"/>
      <c r="UQE50" s="194"/>
      <c r="UQF50" s="194"/>
      <c r="UQG50" s="194"/>
      <c r="UQH50" s="194"/>
      <c r="UQI50" s="194"/>
      <c r="UQJ50" s="194"/>
      <c r="UQK50" s="194"/>
      <c r="UQL50" s="194"/>
      <c r="UQM50" s="194"/>
      <c r="UQN50" s="194"/>
      <c r="UQO50" s="194"/>
      <c r="UQP50" s="194"/>
      <c r="UQQ50" s="194"/>
      <c r="UQR50" s="194"/>
      <c r="UQS50" s="194"/>
      <c r="UQT50" s="194"/>
      <c r="UQU50" s="194"/>
      <c r="UQV50" s="194"/>
      <c r="UQW50" s="194"/>
      <c r="UQX50" s="194"/>
      <c r="UQY50" s="194"/>
      <c r="UQZ50" s="194"/>
      <c r="URA50" s="194"/>
      <c r="URB50" s="194"/>
      <c r="URC50" s="194"/>
      <c r="URD50" s="194"/>
      <c r="URE50" s="194"/>
      <c r="URF50" s="194"/>
      <c r="URG50" s="194"/>
      <c r="URH50" s="194"/>
      <c r="URI50" s="194"/>
      <c r="URJ50" s="194"/>
      <c r="URK50" s="194"/>
      <c r="URL50" s="194"/>
      <c r="URM50" s="194"/>
      <c r="URN50" s="194"/>
      <c r="URO50" s="194"/>
      <c r="URP50" s="194"/>
      <c r="URQ50" s="194"/>
      <c r="URR50" s="194"/>
      <c r="URS50" s="194"/>
      <c r="URT50" s="194"/>
      <c r="URU50" s="194"/>
      <c r="URV50" s="194"/>
      <c r="URW50" s="194"/>
      <c r="URX50" s="194"/>
      <c r="URY50" s="194"/>
      <c r="URZ50" s="194"/>
      <c r="USA50" s="194"/>
      <c r="USB50" s="194"/>
      <c r="USC50" s="194"/>
      <c r="USD50" s="194"/>
      <c r="USE50" s="194"/>
      <c r="USF50" s="194"/>
      <c r="USG50" s="194"/>
      <c r="USH50" s="194"/>
      <c r="USI50" s="194"/>
      <c r="USJ50" s="194"/>
      <c r="USK50" s="194"/>
      <c r="USL50" s="194"/>
      <c r="USM50" s="194"/>
      <c r="USN50" s="194"/>
      <c r="USO50" s="194"/>
      <c r="USP50" s="194"/>
      <c r="USQ50" s="194"/>
      <c r="USR50" s="194"/>
      <c r="USS50" s="194"/>
      <c r="UST50" s="194"/>
      <c r="USU50" s="194"/>
      <c r="USV50" s="194"/>
      <c r="USW50" s="194"/>
      <c r="USX50" s="194"/>
      <c r="USY50" s="194"/>
      <c r="USZ50" s="194"/>
      <c r="UTA50" s="194"/>
      <c r="UTB50" s="194"/>
      <c r="UTC50" s="194"/>
      <c r="UTD50" s="194"/>
      <c r="UTE50" s="194"/>
      <c r="UTF50" s="194"/>
      <c r="UTG50" s="194"/>
      <c r="UTH50" s="194"/>
      <c r="UTI50" s="194"/>
      <c r="UTJ50" s="194"/>
      <c r="UTK50" s="194"/>
      <c r="UTL50" s="194"/>
      <c r="UTM50" s="194"/>
      <c r="UTN50" s="194"/>
      <c r="UTO50" s="194"/>
      <c r="UTP50" s="194"/>
      <c r="UTQ50" s="194"/>
      <c r="UTR50" s="194"/>
      <c r="UTS50" s="194"/>
      <c r="UTT50" s="194"/>
      <c r="UTU50" s="194"/>
      <c r="UTV50" s="194"/>
      <c r="UTW50" s="194"/>
      <c r="UTX50" s="194"/>
      <c r="UTY50" s="194"/>
      <c r="UTZ50" s="194"/>
      <c r="UUA50" s="194"/>
      <c r="UUB50" s="194"/>
      <c r="UUC50" s="194"/>
      <c r="UUD50" s="194"/>
      <c r="UUE50" s="194"/>
      <c r="UUF50" s="194"/>
      <c r="UUG50" s="194"/>
      <c r="UUH50" s="194"/>
      <c r="UUI50" s="194"/>
      <c r="UUJ50" s="194"/>
      <c r="UUK50" s="194"/>
      <c r="UUL50" s="194"/>
      <c r="UUM50" s="194"/>
      <c r="UUN50" s="194"/>
      <c r="UUO50" s="194"/>
      <c r="UUP50" s="194"/>
      <c r="UUQ50" s="194"/>
      <c r="UUR50" s="194"/>
      <c r="UUS50" s="194"/>
      <c r="UUT50" s="194"/>
      <c r="UUU50" s="194"/>
      <c r="UUV50" s="194"/>
      <c r="UUW50" s="194"/>
      <c r="UUX50" s="194"/>
      <c r="UUY50" s="194"/>
      <c r="UUZ50" s="194"/>
      <c r="UVA50" s="194"/>
      <c r="UVB50" s="194"/>
      <c r="UVC50" s="194"/>
      <c r="UVD50" s="194"/>
      <c r="UVE50" s="194"/>
      <c r="UVF50" s="194"/>
      <c r="UVG50" s="194"/>
      <c r="UVH50" s="194"/>
      <c r="UVI50" s="194"/>
      <c r="UVJ50" s="194"/>
      <c r="UVK50" s="194"/>
      <c r="UVL50" s="194"/>
      <c r="UVM50" s="194"/>
      <c r="UVN50" s="194"/>
      <c r="UVO50" s="194"/>
      <c r="UVP50" s="194"/>
      <c r="UVQ50" s="194"/>
      <c r="UVR50" s="194"/>
      <c r="UVS50" s="194"/>
      <c r="UVT50" s="194"/>
      <c r="UVU50" s="194"/>
      <c r="UVV50" s="194"/>
      <c r="UVW50" s="194"/>
      <c r="UVX50" s="194"/>
      <c r="UVY50" s="194"/>
      <c r="UVZ50" s="194"/>
      <c r="UWA50" s="194"/>
      <c r="UWB50" s="194"/>
      <c r="UWC50" s="194"/>
      <c r="UWD50" s="194"/>
      <c r="UWE50" s="194"/>
      <c r="UWF50" s="194"/>
      <c r="UWG50" s="194"/>
      <c r="UWH50" s="194"/>
      <c r="UWI50" s="194"/>
      <c r="UWJ50" s="194"/>
      <c r="UWK50" s="194"/>
      <c r="UWL50" s="194"/>
      <c r="UWM50" s="194"/>
      <c r="UWN50" s="194"/>
      <c r="UWO50" s="194"/>
      <c r="UWP50" s="194"/>
      <c r="UWQ50" s="194"/>
      <c r="UWR50" s="194"/>
      <c r="UWS50" s="194"/>
      <c r="UWT50" s="194"/>
      <c r="UWU50" s="194"/>
      <c r="UWV50" s="194"/>
      <c r="UWW50" s="194"/>
      <c r="UWX50" s="194"/>
      <c r="UWY50" s="194"/>
      <c r="UWZ50" s="194"/>
      <c r="UXA50" s="194"/>
      <c r="UXB50" s="194"/>
      <c r="UXC50" s="194"/>
      <c r="UXD50" s="194"/>
      <c r="UXE50" s="194"/>
      <c r="UXF50" s="194"/>
      <c r="UXG50" s="194"/>
      <c r="UXH50" s="194"/>
      <c r="UXI50" s="194"/>
      <c r="UXJ50" s="194"/>
      <c r="UXK50" s="194"/>
      <c r="UXL50" s="194"/>
      <c r="UXM50" s="194"/>
      <c r="UXN50" s="194"/>
      <c r="UXO50" s="194"/>
      <c r="UXP50" s="194"/>
      <c r="UXQ50" s="194"/>
      <c r="UXR50" s="194"/>
      <c r="UXS50" s="194"/>
      <c r="UXT50" s="194"/>
      <c r="UXU50" s="194"/>
      <c r="UXV50" s="194"/>
      <c r="UXW50" s="194"/>
      <c r="UXX50" s="194"/>
      <c r="UXY50" s="194"/>
      <c r="UXZ50" s="194"/>
      <c r="UYA50" s="194"/>
      <c r="UYB50" s="194"/>
      <c r="UYC50" s="194"/>
      <c r="UYD50" s="194"/>
      <c r="UYE50" s="194"/>
      <c r="UYF50" s="194"/>
      <c r="UYG50" s="194"/>
      <c r="UYH50" s="194"/>
      <c r="UYI50" s="194"/>
      <c r="UYJ50" s="194"/>
      <c r="UYK50" s="194"/>
      <c r="UYL50" s="194"/>
      <c r="UYM50" s="194"/>
      <c r="UYN50" s="194"/>
      <c r="UYO50" s="194"/>
      <c r="UYP50" s="194"/>
      <c r="UYQ50" s="194"/>
      <c r="UYR50" s="194"/>
      <c r="UYS50" s="194"/>
      <c r="UYT50" s="194"/>
      <c r="UYU50" s="194"/>
      <c r="UYV50" s="194"/>
      <c r="UYW50" s="194"/>
      <c r="UYX50" s="194"/>
      <c r="UYY50" s="194"/>
      <c r="UYZ50" s="194"/>
      <c r="UZA50" s="194"/>
      <c r="UZB50" s="194"/>
      <c r="UZC50" s="194"/>
      <c r="UZD50" s="194"/>
      <c r="UZE50" s="194"/>
      <c r="UZF50" s="194"/>
      <c r="UZG50" s="194"/>
      <c r="UZH50" s="194"/>
      <c r="UZI50" s="194"/>
      <c r="UZJ50" s="194"/>
      <c r="UZK50" s="194"/>
      <c r="UZL50" s="194"/>
      <c r="UZM50" s="194"/>
      <c r="UZN50" s="194"/>
      <c r="UZO50" s="194"/>
      <c r="UZP50" s="194"/>
      <c r="UZQ50" s="194"/>
      <c r="UZR50" s="194"/>
      <c r="UZS50" s="194"/>
      <c r="UZT50" s="194"/>
      <c r="UZU50" s="194"/>
      <c r="UZV50" s="194"/>
      <c r="UZW50" s="194"/>
      <c r="UZX50" s="194"/>
      <c r="UZY50" s="194"/>
      <c r="UZZ50" s="194"/>
      <c r="VAA50" s="194"/>
      <c r="VAB50" s="194"/>
      <c r="VAC50" s="194"/>
      <c r="VAD50" s="194"/>
      <c r="VAE50" s="194"/>
      <c r="VAF50" s="194"/>
      <c r="VAG50" s="194"/>
      <c r="VAH50" s="194"/>
      <c r="VAI50" s="194"/>
      <c r="VAJ50" s="194"/>
      <c r="VAK50" s="194"/>
      <c r="VAL50" s="194"/>
      <c r="VAM50" s="194"/>
      <c r="VAN50" s="194"/>
      <c r="VAO50" s="194"/>
      <c r="VAP50" s="194"/>
      <c r="VAQ50" s="194"/>
      <c r="VAR50" s="194"/>
      <c r="VAS50" s="194"/>
      <c r="VAT50" s="194"/>
      <c r="VAU50" s="194"/>
      <c r="VAV50" s="194"/>
      <c r="VAW50" s="194"/>
      <c r="VAX50" s="194"/>
      <c r="VAY50" s="194"/>
      <c r="VAZ50" s="194"/>
      <c r="VBA50" s="194"/>
      <c r="VBB50" s="194"/>
      <c r="VBC50" s="194"/>
      <c r="VBD50" s="194"/>
      <c r="VBE50" s="194"/>
      <c r="VBF50" s="194"/>
      <c r="VBG50" s="194"/>
      <c r="VBH50" s="194"/>
      <c r="VBI50" s="194"/>
      <c r="VBJ50" s="194"/>
      <c r="VBK50" s="194"/>
      <c r="VBL50" s="194"/>
      <c r="VBM50" s="194"/>
      <c r="VBN50" s="194"/>
      <c r="VBO50" s="194"/>
      <c r="VBP50" s="194"/>
      <c r="VBQ50" s="194"/>
      <c r="VBR50" s="194"/>
      <c r="VBS50" s="194"/>
      <c r="VBT50" s="194"/>
      <c r="VBU50" s="194"/>
      <c r="VBV50" s="194"/>
      <c r="VBW50" s="194"/>
      <c r="VBX50" s="194"/>
      <c r="VBY50" s="194"/>
      <c r="VBZ50" s="194"/>
      <c r="VCA50" s="194"/>
      <c r="VCB50" s="194"/>
      <c r="VCC50" s="194"/>
      <c r="VCD50" s="194"/>
      <c r="VCE50" s="194"/>
      <c r="VCF50" s="194"/>
      <c r="VCG50" s="194"/>
      <c r="VCH50" s="194"/>
      <c r="VCI50" s="194"/>
      <c r="VCJ50" s="194"/>
      <c r="VCK50" s="194"/>
      <c r="VCL50" s="194"/>
      <c r="VCM50" s="194"/>
      <c r="VCN50" s="194"/>
      <c r="VCO50" s="194"/>
      <c r="VCP50" s="194"/>
      <c r="VCQ50" s="194"/>
      <c r="VCR50" s="194"/>
      <c r="VCS50" s="194"/>
      <c r="VCT50" s="194"/>
      <c r="VCU50" s="194"/>
      <c r="VCV50" s="194"/>
      <c r="VCW50" s="194"/>
      <c r="VCX50" s="194"/>
      <c r="VCY50" s="194"/>
      <c r="VCZ50" s="194"/>
      <c r="VDA50" s="194"/>
      <c r="VDB50" s="194"/>
      <c r="VDC50" s="194"/>
      <c r="VDD50" s="194"/>
      <c r="VDE50" s="194"/>
      <c r="VDF50" s="194"/>
      <c r="VDG50" s="194"/>
      <c r="VDH50" s="194"/>
      <c r="VDI50" s="194"/>
      <c r="VDJ50" s="194"/>
      <c r="VDK50" s="194"/>
      <c r="VDL50" s="194"/>
      <c r="VDM50" s="194"/>
      <c r="VDN50" s="194"/>
      <c r="VDO50" s="194"/>
      <c r="VDP50" s="194"/>
      <c r="VDQ50" s="194"/>
      <c r="VDR50" s="194"/>
      <c r="VDS50" s="194"/>
      <c r="VDT50" s="194"/>
      <c r="VDU50" s="194"/>
      <c r="VDV50" s="194"/>
      <c r="VDW50" s="194"/>
      <c r="VDX50" s="194"/>
      <c r="VDY50" s="194"/>
      <c r="VDZ50" s="194"/>
      <c r="VEA50" s="194"/>
      <c r="VEB50" s="194"/>
      <c r="VEC50" s="194"/>
      <c r="VED50" s="194"/>
      <c r="VEE50" s="194"/>
      <c r="VEF50" s="194"/>
      <c r="VEG50" s="194"/>
      <c r="VEH50" s="194"/>
      <c r="VEI50" s="194"/>
      <c r="VEJ50" s="194"/>
      <c r="VEK50" s="194"/>
      <c r="VEL50" s="194"/>
      <c r="VEM50" s="194"/>
      <c r="VEN50" s="194"/>
      <c r="VEO50" s="194"/>
      <c r="VEP50" s="194"/>
      <c r="VEQ50" s="194"/>
      <c r="VER50" s="194"/>
      <c r="VES50" s="194"/>
      <c r="VET50" s="194"/>
      <c r="VEU50" s="194"/>
      <c r="VEV50" s="194"/>
      <c r="VEW50" s="194"/>
      <c r="VEX50" s="194"/>
      <c r="VEY50" s="194"/>
      <c r="VEZ50" s="194"/>
      <c r="VFA50" s="194"/>
      <c r="VFB50" s="194"/>
      <c r="VFC50" s="194"/>
      <c r="VFD50" s="194"/>
      <c r="VFE50" s="194"/>
      <c r="VFF50" s="194"/>
      <c r="VFG50" s="194"/>
      <c r="VFH50" s="194"/>
      <c r="VFI50" s="194"/>
      <c r="VFJ50" s="194"/>
      <c r="VFK50" s="194"/>
      <c r="VFL50" s="194"/>
      <c r="VFM50" s="194"/>
      <c r="VFN50" s="194"/>
      <c r="VFO50" s="194"/>
      <c r="VFP50" s="194"/>
      <c r="VFQ50" s="194"/>
      <c r="VFR50" s="194"/>
      <c r="VFS50" s="194"/>
      <c r="VFT50" s="194"/>
      <c r="VFU50" s="194"/>
      <c r="VFV50" s="194"/>
      <c r="VFW50" s="194"/>
      <c r="VFX50" s="194"/>
      <c r="VFY50" s="194"/>
      <c r="VFZ50" s="194"/>
      <c r="VGA50" s="194"/>
      <c r="VGB50" s="194"/>
      <c r="VGC50" s="194"/>
      <c r="VGD50" s="194"/>
      <c r="VGE50" s="194"/>
      <c r="VGF50" s="194"/>
      <c r="VGG50" s="194"/>
      <c r="VGH50" s="194"/>
      <c r="VGI50" s="194"/>
      <c r="VGJ50" s="194"/>
      <c r="VGK50" s="194"/>
      <c r="VGL50" s="194"/>
      <c r="VGM50" s="194"/>
      <c r="VGN50" s="194"/>
      <c r="VGO50" s="194"/>
      <c r="VGP50" s="194"/>
      <c r="VGQ50" s="194"/>
      <c r="VGR50" s="194"/>
      <c r="VGS50" s="194"/>
      <c r="VGT50" s="194"/>
      <c r="VGU50" s="194"/>
      <c r="VGV50" s="194"/>
      <c r="VGW50" s="194"/>
      <c r="VGX50" s="194"/>
      <c r="VGY50" s="194"/>
      <c r="VGZ50" s="194"/>
      <c r="VHA50" s="194"/>
      <c r="VHB50" s="194"/>
      <c r="VHC50" s="194"/>
      <c r="VHD50" s="194"/>
      <c r="VHE50" s="194"/>
      <c r="VHF50" s="194"/>
      <c r="VHG50" s="194"/>
      <c r="VHH50" s="194"/>
      <c r="VHI50" s="194"/>
      <c r="VHJ50" s="194"/>
      <c r="VHK50" s="194"/>
      <c r="VHL50" s="194"/>
      <c r="VHM50" s="194"/>
      <c r="VHN50" s="194"/>
      <c r="VHO50" s="194"/>
      <c r="VHP50" s="194"/>
      <c r="VHQ50" s="194"/>
      <c r="VHR50" s="194"/>
      <c r="VHS50" s="194"/>
      <c r="VHT50" s="194"/>
      <c r="VHU50" s="194"/>
      <c r="VHV50" s="194"/>
      <c r="VHW50" s="194"/>
      <c r="VHX50" s="194"/>
      <c r="VHY50" s="194"/>
      <c r="VHZ50" s="194"/>
      <c r="VIA50" s="194"/>
      <c r="VIB50" s="194"/>
      <c r="VIC50" s="194"/>
      <c r="VID50" s="194"/>
      <c r="VIE50" s="194"/>
      <c r="VIF50" s="194"/>
      <c r="VIG50" s="194"/>
      <c r="VIH50" s="194"/>
      <c r="VII50" s="194"/>
      <c r="VIJ50" s="194"/>
      <c r="VIK50" s="194"/>
      <c r="VIL50" s="194"/>
      <c r="VIM50" s="194"/>
      <c r="VIN50" s="194"/>
      <c r="VIO50" s="194"/>
      <c r="VIP50" s="194"/>
      <c r="VIQ50" s="194"/>
      <c r="VIR50" s="194"/>
      <c r="VIS50" s="194"/>
      <c r="VIT50" s="194"/>
      <c r="VIU50" s="194"/>
      <c r="VIV50" s="194"/>
      <c r="VIW50" s="194"/>
      <c r="VIX50" s="194"/>
      <c r="VIY50" s="194"/>
      <c r="VIZ50" s="194"/>
      <c r="VJA50" s="194"/>
      <c r="VJB50" s="194"/>
      <c r="VJC50" s="194"/>
      <c r="VJD50" s="194"/>
      <c r="VJE50" s="194"/>
      <c r="VJF50" s="194"/>
      <c r="VJG50" s="194"/>
      <c r="VJH50" s="194"/>
      <c r="VJI50" s="194"/>
      <c r="VJJ50" s="194"/>
      <c r="VJK50" s="194"/>
      <c r="VJL50" s="194"/>
      <c r="VJM50" s="194"/>
      <c r="VJN50" s="194"/>
      <c r="VJO50" s="194"/>
      <c r="VJP50" s="194"/>
      <c r="VJQ50" s="194"/>
      <c r="VJR50" s="194"/>
      <c r="VJS50" s="194"/>
      <c r="VJT50" s="194"/>
      <c r="VJU50" s="194"/>
      <c r="VJV50" s="194"/>
      <c r="VJW50" s="194"/>
      <c r="VJX50" s="194"/>
      <c r="VJY50" s="194"/>
      <c r="VJZ50" s="194"/>
      <c r="VKA50" s="194"/>
      <c r="VKB50" s="194"/>
      <c r="VKC50" s="194"/>
      <c r="VKD50" s="194"/>
      <c r="VKE50" s="194"/>
      <c r="VKF50" s="194"/>
      <c r="VKG50" s="194"/>
      <c r="VKH50" s="194"/>
      <c r="VKI50" s="194"/>
      <c r="VKJ50" s="194"/>
      <c r="VKK50" s="194"/>
      <c r="VKL50" s="194"/>
      <c r="VKM50" s="194"/>
      <c r="VKN50" s="194"/>
      <c r="VKO50" s="194"/>
      <c r="VKP50" s="194"/>
      <c r="VKQ50" s="194"/>
      <c r="VKR50" s="194"/>
      <c r="VKS50" s="194"/>
      <c r="VKT50" s="194"/>
      <c r="VKU50" s="194"/>
      <c r="VKV50" s="194"/>
      <c r="VKW50" s="194"/>
      <c r="VKX50" s="194"/>
      <c r="VKY50" s="194"/>
      <c r="VKZ50" s="194"/>
      <c r="VLA50" s="194"/>
      <c r="VLB50" s="194"/>
      <c r="VLC50" s="194"/>
      <c r="VLD50" s="194"/>
      <c r="VLE50" s="194"/>
      <c r="VLF50" s="194"/>
      <c r="VLG50" s="194"/>
      <c r="VLH50" s="194"/>
      <c r="VLI50" s="194"/>
      <c r="VLJ50" s="194"/>
      <c r="VLK50" s="194"/>
      <c r="VLL50" s="194"/>
      <c r="VLM50" s="194"/>
      <c r="VLN50" s="194"/>
      <c r="VLO50" s="194"/>
      <c r="VLP50" s="194"/>
      <c r="VLQ50" s="194"/>
      <c r="VLR50" s="194"/>
      <c r="VLS50" s="194"/>
      <c r="VLT50" s="194"/>
      <c r="VLU50" s="194"/>
      <c r="VLV50" s="194"/>
      <c r="VLW50" s="194"/>
      <c r="VLX50" s="194"/>
      <c r="VLY50" s="194"/>
      <c r="VLZ50" s="194"/>
      <c r="VMA50" s="194"/>
      <c r="VMB50" s="194"/>
      <c r="VMC50" s="194"/>
      <c r="VMD50" s="194"/>
      <c r="VME50" s="194"/>
      <c r="VMF50" s="194"/>
      <c r="VMG50" s="194"/>
      <c r="VMH50" s="194"/>
      <c r="VMI50" s="194"/>
      <c r="VMJ50" s="194"/>
      <c r="VMK50" s="194"/>
      <c r="VML50" s="194"/>
      <c r="VMM50" s="194"/>
      <c r="VMN50" s="194"/>
      <c r="VMO50" s="194"/>
      <c r="VMP50" s="194"/>
      <c r="VMQ50" s="194"/>
      <c r="VMR50" s="194"/>
      <c r="VMS50" s="194"/>
      <c r="VMT50" s="194"/>
      <c r="VMU50" s="194"/>
      <c r="VMV50" s="194"/>
      <c r="VMW50" s="194"/>
      <c r="VMX50" s="194"/>
      <c r="VMY50" s="194"/>
      <c r="VMZ50" s="194"/>
      <c r="VNA50" s="194"/>
      <c r="VNB50" s="194"/>
      <c r="VNC50" s="194"/>
      <c r="VND50" s="194"/>
      <c r="VNE50" s="194"/>
      <c r="VNF50" s="194"/>
      <c r="VNG50" s="194"/>
      <c r="VNH50" s="194"/>
      <c r="VNI50" s="194"/>
      <c r="VNJ50" s="194"/>
      <c r="VNK50" s="194"/>
      <c r="VNL50" s="194"/>
      <c r="VNM50" s="194"/>
      <c r="VNN50" s="194"/>
      <c r="VNO50" s="194"/>
      <c r="VNP50" s="194"/>
      <c r="VNQ50" s="194"/>
      <c r="VNR50" s="194"/>
      <c r="VNS50" s="194"/>
      <c r="VNT50" s="194"/>
      <c r="VNU50" s="194"/>
      <c r="VNV50" s="194"/>
      <c r="VNW50" s="194"/>
      <c r="VNX50" s="194"/>
      <c r="VNY50" s="194"/>
      <c r="VNZ50" s="194"/>
      <c r="VOA50" s="194"/>
      <c r="VOB50" s="194"/>
      <c r="VOC50" s="194"/>
      <c r="VOD50" s="194"/>
      <c r="VOE50" s="194"/>
      <c r="VOF50" s="194"/>
      <c r="VOG50" s="194"/>
      <c r="VOH50" s="194"/>
      <c r="VOI50" s="194"/>
      <c r="VOJ50" s="194"/>
      <c r="VOK50" s="194"/>
      <c r="VOL50" s="194"/>
      <c r="VOM50" s="194"/>
      <c r="VON50" s="194"/>
      <c r="VOO50" s="194"/>
      <c r="VOP50" s="194"/>
      <c r="VOQ50" s="194"/>
      <c r="VOR50" s="194"/>
      <c r="VOS50" s="194"/>
      <c r="VOT50" s="194"/>
      <c r="VOU50" s="194"/>
      <c r="VOV50" s="194"/>
      <c r="VOW50" s="194"/>
      <c r="VOX50" s="194"/>
      <c r="VOY50" s="194"/>
      <c r="VOZ50" s="194"/>
      <c r="VPA50" s="194"/>
      <c r="VPB50" s="194"/>
      <c r="VPC50" s="194"/>
      <c r="VPD50" s="194"/>
      <c r="VPE50" s="194"/>
      <c r="VPF50" s="194"/>
      <c r="VPG50" s="194"/>
      <c r="VPH50" s="194"/>
      <c r="VPI50" s="194"/>
      <c r="VPJ50" s="194"/>
      <c r="VPK50" s="194"/>
      <c r="VPL50" s="194"/>
      <c r="VPM50" s="194"/>
      <c r="VPN50" s="194"/>
      <c r="VPO50" s="194"/>
      <c r="VPP50" s="194"/>
      <c r="VPQ50" s="194"/>
      <c r="VPR50" s="194"/>
      <c r="VPS50" s="194"/>
      <c r="VPT50" s="194"/>
      <c r="VPU50" s="194"/>
      <c r="VPV50" s="194"/>
      <c r="VPW50" s="194"/>
      <c r="VPX50" s="194"/>
      <c r="VPY50" s="194"/>
      <c r="VPZ50" s="194"/>
      <c r="VQA50" s="194"/>
      <c r="VQB50" s="194"/>
      <c r="VQC50" s="194"/>
      <c r="VQD50" s="194"/>
      <c r="VQE50" s="194"/>
      <c r="VQF50" s="194"/>
      <c r="VQG50" s="194"/>
      <c r="VQH50" s="194"/>
      <c r="VQI50" s="194"/>
      <c r="VQJ50" s="194"/>
      <c r="VQK50" s="194"/>
      <c r="VQL50" s="194"/>
      <c r="VQM50" s="194"/>
      <c r="VQN50" s="194"/>
      <c r="VQO50" s="194"/>
      <c r="VQP50" s="194"/>
      <c r="VQQ50" s="194"/>
      <c r="VQR50" s="194"/>
      <c r="VQS50" s="194"/>
      <c r="VQT50" s="194"/>
      <c r="VQU50" s="194"/>
      <c r="VQV50" s="194"/>
      <c r="VQW50" s="194"/>
      <c r="VQX50" s="194"/>
      <c r="VQY50" s="194"/>
      <c r="VQZ50" s="194"/>
      <c r="VRA50" s="194"/>
      <c r="VRB50" s="194"/>
      <c r="VRC50" s="194"/>
      <c r="VRD50" s="194"/>
      <c r="VRE50" s="194"/>
      <c r="VRF50" s="194"/>
      <c r="VRG50" s="194"/>
      <c r="VRH50" s="194"/>
      <c r="VRI50" s="194"/>
      <c r="VRJ50" s="194"/>
      <c r="VRK50" s="194"/>
      <c r="VRL50" s="194"/>
      <c r="VRM50" s="194"/>
      <c r="VRN50" s="194"/>
      <c r="VRO50" s="194"/>
      <c r="VRP50" s="194"/>
      <c r="VRQ50" s="194"/>
      <c r="VRR50" s="194"/>
      <c r="VRS50" s="194"/>
      <c r="VRT50" s="194"/>
      <c r="VRU50" s="194"/>
      <c r="VRV50" s="194"/>
      <c r="VRW50" s="194"/>
      <c r="VRX50" s="194"/>
      <c r="VRY50" s="194"/>
      <c r="VRZ50" s="194"/>
      <c r="VSA50" s="194"/>
      <c r="VSB50" s="194"/>
      <c r="VSC50" s="194"/>
      <c r="VSD50" s="194"/>
      <c r="VSE50" s="194"/>
      <c r="VSF50" s="194"/>
      <c r="VSG50" s="194"/>
      <c r="VSH50" s="194"/>
      <c r="VSI50" s="194"/>
      <c r="VSJ50" s="194"/>
      <c r="VSK50" s="194"/>
      <c r="VSL50" s="194"/>
      <c r="VSM50" s="194"/>
      <c r="VSN50" s="194"/>
      <c r="VSO50" s="194"/>
      <c r="VSP50" s="194"/>
      <c r="VSQ50" s="194"/>
      <c r="VSR50" s="194"/>
      <c r="VSS50" s="194"/>
      <c r="VST50" s="194"/>
      <c r="VSU50" s="194"/>
      <c r="VSV50" s="194"/>
      <c r="VSW50" s="194"/>
      <c r="VSX50" s="194"/>
      <c r="VSY50" s="194"/>
      <c r="VSZ50" s="194"/>
      <c r="VTA50" s="194"/>
      <c r="VTB50" s="194"/>
      <c r="VTC50" s="194"/>
      <c r="VTD50" s="194"/>
      <c r="VTE50" s="194"/>
      <c r="VTF50" s="194"/>
      <c r="VTG50" s="194"/>
      <c r="VTH50" s="194"/>
      <c r="VTI50" s="194"/>
      <c r="VTJ50" s="194"/>
      <c r="VTK50" s="194"/>
      <c r="VTL50" s="194"/>
      <c r="VTM50" s="194"/>
      <c r="VTN50" s="194"/>
      <c r="VTO50" s="194"/>
      <c r="VTP50" s="194"/>
      <c r="VTQ50" s="194"/>
      <c r="VTR50" s="194"/>
      <c r="VTS50" s="194"/>
      <c r="VTT50" s="194"/>
      <c r="VTU50" s="194"/>
      <c r="VTV50" s="194"/>
      <c r="VTW50" s="194"/>
      <c r="VTX50" s="194"/>
      <c r="VTY50" s="194"/>
      <c r="VTZ50" s="194"/>
      <c r="VUA50" s="194"/>
      <c r="VUB50" s="194"/>
      <c r="VUC50" s="194"/>
      <c r="VUD50" s="194"/>
      <c r="VUE50" s="194"/>
      <c r="VUF50" s="194"/>
      <c r="VUG50" s="194"/>
      <c r="VUH50" s="194"/>
      <c r="VUI50" s="194"/>
      <c r="VUJ50" s="194"/>
      <c r="VUK50" s="194"/>
      <c r="VUL50" s="194"/>
      <c r="VUM50" s="194"/>
      <c r="VUN50" s="194"/>
      <c r="VUO50" s="194"/>
      <c r="VUP50" s="194"/>
      <c r="VUQ50" s="194"/>
      <c r="VUR50" s="194"/>
      <c r="VUS50" s="194"/>
      <c r="VUT50" s="194"/>
      <c r="VUU50" s="194"/>
      <c r="VUV50" s="194"/>
      <c r="VUW50" s="194"/>
      <c r="VUX50" s="194"/>
      <c r="VUY50" s="194"/>
      <c r="VUZ50" s="194"/>
      <c r="VVA50" s="194"/>
      <c r="VVB50" s="194"/>
      <c r="VVC50" s="194"/>
      <c r="VVD50" s="194"/>
      <c r="VVE50" s="194"/>
      <c r="VVF50" s="194"/>
      <c r="VVG50" s="194"/>
      <c r="VVH50" s="194"/>
      <c r="VVI50" s="194"/>
      <c r="VVJ50" s="194"/>
      <c r="VVK50" s="194"/>
      <c r="VVL50" s="194"/>
      <c r="VVM50" s="194"/>
      <c r="VVN50" s="194"/>
      <c r="VVO50" s="194"/>
      <c r="VVP50" s="194"/>
      <c r="VVQ50" s="194"/>
      <c r="VVR50" s="194"/>
      <c r="VVS50" s="194"/>
      <c r="VVT50" s="194"/>
      <c r="VVU50" s="194"/>
      <c r="VVV50" s="194"/>
      <c r="VVW50" s="194"/>
      <c r="VVX50" s="194"/>
      <c r="VVY50" s="194"/>
      <c r="VVZ50" s="194"/>
      <c r="VWA50" s="194"/>
      <c r="VWB50" s="194"/>
      <c r="VWC50" s="194"/>
      <c r="VWD50" s="194"/>
      <c r="VWE50" s="194"/>
      <c r="VWF50" s="194"/>
      <c r="VWG50" s="194"/>
      <c r="VWH50" s="194"/>
      <c r="VWI50" s="194"/>
      <c r="VWJ50" s="194"/>
      <c r="VWK50" s="194"/>
      <c r="VWL50" s="194"/>
      <c r="VWM50" s="194"/>
      <c r="VWN50" s="194"/>
      <c r="VWO50" s="194"/>
      <c r="VWP50" s="194"/>
      <c r="VWQ50" s="194"/>
      <c r="VWR50" s="194"/>
      <c r="VWS50" s="194"/>
      <c r="VWT50" s="194"/>
      <c r="VWU50" s="194"/>
      <c r="VWV50" s="194"/>
      <c r="VWW50" s="194"/>
      <c r="VWX50" s="194"/>
      <c r="VWY50" s="194"/>
      <c r="VWZ50" s="194"/>
      <c r="VXA50" s="194"/>
      <c r="VXB50" s="194"/>
      <c r="VXC50" s="194"/>
      <c r="VXD50" s="194"/>
      <c r="VXE50" s="194"/>
      <c r="VXF50" s="194"/>
      <c r="VXG50" s="194"/>
      <c r="VXH50" s="194"/>
      <c r="VXI50" s="194"/>
      <c r="VXJ50" s="194"/>
      <c r="VXK50" s="194"/>
      <c r="VXL50" s="194"/>
      <c r="VXM50" s="194"/>
      <c r="VXN50" s="194"/>
      <c r="VXO50" s="194"/>
      <c r="VXP50" s="194"/>
      <c r="VXQ50" s="194"/>
      <c r="VXR50" s="194"/>
      <c r="VXS50" s="194"/>
      <c r="VXT50" s="194"/>
      <c r="VXU50" s="194"/>
      <c r="VXV50" s="194"/>
      <c r="VXW50" s="194"/>
      <c r="VXX50" s="194"/>
      <c r="VXY50" s="194"/>
      <c r="VXZ50" s="194"/>
      <c r="VYA50" s="194"/>
      <c r="VYB50" s="194"/>
      <c r="VYC50" s="194"/>
      <c r="VYD50" s="194"/>
      <c r="VYE50" s="194"/>
      <c r="VYF50" s="194"/>
      <c r="VYG50" s="194"/>
      <c r="VYH50" s="194"/>
      <c r="VYI50" s="194"/>
      <c r="VYJ50" s="194"/>
      <c r="VYK50" s="194"/>
      <c r="VYL50" s="194"/>
      <c r="VYM50" s="194"/>
      <c r="VYN50" s="194"/>
      <c r="VYO50" s="194"/>
      <c r="VYP50" s="194"/>
      <c r="VYQ50" s="194"/>
      <c r="VYR50" s="194"/>
      <c r="VYS50" s="194"/>
      <c r="VYT50" s="194"/>
      <c r="VYU50" s="194"/>
      <c r="VYV50" s="194"/>
      <c r="VYW50" s="194"/>
      <c r="VYX50" s="194"/>
      <c r="VYY50" s="194"/>
      <c r="VYZ50" s="194"/>
      <c r="VZA50" s="194"/>
      <c r="VZB50" s="194"/>
      <c r="VZC50" s="194"/>
      <c r="VZD50" s="194"/>
      <c r="VZE50" s="194"/>
      <c r="VZF50" s="194"/>
      <c r="VZG50" s="194"/>
      <c r="VZH50" s="194"/>
      <c r="VZI50" s="194"/>
      <c r="VZJ50" s="194"/>
      <c r="VZK50" s="194"/>
      <c r="VZL50" s="194"/>
      <c r="VZM50" s="194"/>
      <c r="VZN50" s="194"/>
      <c r="VZO50" s="194"/>
      <c r="VZP50" s="194"/>
      <c r="VZQ50" s="194"/>
      <c r="VZR50" s="194"/>
      <c r="VZS50" s="194"/>
      <c r="VZT50" s="194"/>
      <c r="VZU50" s="194"/>
      <c r="VZV50" s="194"/>
      <c r="VZW50" s="194"/>
      <c r="VZX50" s="194"/>
      <c r="VZY50" s="194"/>
      <c r="VZZ50" s="194"/>
      <c r="WAA50" s="194"/>
      <c r="WAB50" s="194"/>
      <c r="WAC50" s="194"/>
      <c r="WAD50" s="194"/>
      <c r="WAE50" s="194"/>
      <c r="WAF50" s="194"/>
      <c r="WAG50" s="194"/>
      <c r="WAH50" s="194"/>
      <c r="WAI50" s="194"/>
      <c r="WAJ50" s="194"/>
      <c r="WAK50" s="194"/>
      <c r="WAL50" s="194"/>
      <c r="WAM50" s="194"/>
      <c r="WAN50" s="194"/>
      <c r="WAO50" s="194"/>
      <c r="WAP50" s="194"/>
      <c r="WAQ50" s="194"/>
      <c r="WAR50" s="194"/>
      <c r="WAS50" s="194"/>
      <c r="WAT50" s="194"/>
      <c r="WAU50" s="194"/>
      <c r="WAV50" s="194"/>
      <c r="WAW50" s="194"/>
      <c r="WAX50" s="194"/>
      <c r="WAY50" s="194"/>
      <c r="WAZ50" s="194"/>
      <c r="WBA50" s="194"/>
      <c r="WBB50" s="194"/>
      <c r="WBC50" s="194"/>
      <c r="WBD50" s="194"/>
      <c r="WBE50" s="194"/>
      <c r="WBF50" s="194"/>
      <c r="WBG50" s="194"/>
      <c r="WBH50" s="194"/>
      <c r="WBI50" s="194"/>
      <c r="WBJ50" s="194"/>
      <c r="WBK50" s="194"/>
      <c r="WBL50" s="194"/>
      <c r="WBM50" s="194"/>
      <c r="WBN50" s="194"/>
      <c r="WBO50" s="194"/>
      <c r="WBP50" s="194"/>
      <c r="WBQ50" s="194"/>
      <c r="WBR50" s="194"/>
      <c r="WBS50" s="194"/>
      <c r="WBT50" s="194"/>
      <c r="WBU50" s="194"/>
      <c r="WBV50" s="194"/>
      <c r="WBW50" s="194"/>
      <c r="WBX50" s="194"/>
      <c r="WBY50" s="194"/>
      <c r="WBZ50" s="194"/>
      <c r="WCA50" s="194"/>
      <c r="WCB50" s="194"/>
      <c r="WCC50" s="194"/>
      <c r="WCD50" s="194"/>
      <c r="WCE50" s="194"/>
      <c r="WCF50" s="194"/>
      <c r="WCG50" s="194"/>
      <c r="WCH50" s="194"/>
      <c r="WCI50" s="194"/>
      <c r="WCJ50" s="194"/>
      <c r="WCK50" s="194"/>
      <c r="WCL50" s="194"/>
      <c r="WCM50" s="194"/>
      <c r="WCN50" s="194"/>
      <c r="WCO50" s="194"/>
      <c r="WCP50" s="194"/>
      <c r="WCQ50" s="194"/>
      <c r="WCR50" s="194"/>
      <c r="WCS50" s="194"/>
      <c r="WCT50" s="194"/>
      <c r="WCU50" s="194"/>
      <c r="WCV50" s="194"/>
      <c r="WCW50" s="194"/>
      <c r="WCX50" s="194"/>
      <c r="WCY50" s="194"/>
      <c r="WCZ50" s="194"/>
      <c r="WDA50" s="194"/>
      <c r="WDB50" s="194"/>
      <c r="WDC50" s="194"/>
      <c r="WDD50" s="194"/>
      <c r="WDE50" s="194"/>
      <c r="WDF50" s="194"/>
      <c r="WDG50" s="194"/>
      <c r="WDH50" s="194"/>
      <c r="WDI50" s="194"/>
      <c r="WDJ50" s="194"/>
      <c r="WDK50" s="194"/>
      <c r="WDL50" s="194"/>
      <c r="WDM50" s="194"/>
      <c r="WDN50" s="194"/>
      <c r="WDO50" s="194"/>
      <c r="WDP50" s="194"/>
      <c r="WDQ50" s="194"/>
      <c r="WDR50" s="194"/>
      <c r="WDS50" s="194"/>
      <c r="WDT50" s="194"/>
      <c r="WDU50" s="194"/>
      <c r="WDV50" s="194"/>
      <c r="WDW50" s="194"/>
      <c r="WDX50" s="194"/>
      <c r="WDY50" s="194"/>
      <c r="WDZ50" s="194"/>
      <c r="WEA50" s="194"/>
      <c r="WEB50" s="194"/>
      <c r="WEC50" s="194"/>
      <c r="WED50" s="194"/>
      <c r="WEE50" s="194"/>
      <c r="WEF50" s="194"/>
      <c r="WEG50" s="194"/>
      <c r="WEH50" s="194"/>
      <c r="WEI50" s="194"/>
      <c r="WEJ50" s="194"/>
      <c r="WEK50" s="194"/>
      <c r="WEL50" s="194"/>
      <c r="WEM50" s="194"/>
      <c r="WEN50" s="194"/>
      <c r="WEO50" s="194"/>
      <c r="WEP50" s="194"/>
      <c r="WEQ50" s="194"/>
      <c r="WER50" s="194"/>
      <c r="WES50" s="194"/>
      <c r="WET50" s="194"/>
      <c r="WEU50" s="194"/>
      <c r="WEV50" s="194"/>
      <c r="WEW50" s="194"/>
      <c r="WEX50" s="194"/>
      <c r="WEY50" s="194"/>
      <c r="WEZ50" s="194"/>
      <c r="WFA50" s="194"/>
      <c r="WFB50" s="194"/>
      <c r="WFC50" s="194"/>
      <c r="WFD50" s="194"/>
      <c r="WFE50" s="194"/>
      <c r="WFF50" s="194"/>
      <c r="WFG50" s="194"/>
      <c r="WFH50" s="194"/>
      <c r="WFI50" s="194"/>
      <c r="WFJ50" s="194"/>
      <c r="WFK50" s="194"/>
      <c r="WFL50" s="194"/>
      <c r="WFM50" s="194"/>
      <c r="WFN50" s="194"/>
      <c r="WFO50" s="194"/>
      <c r="WFP50" s="194"/>
      <c r="WFQ50" s="194"/>
      <c r="WFR50" s="194"/>
      <c r="WFS50" s="194"/>
      <c r="WFT50" s="194"/>
      <c r="WFU50" s="194"/>
      <c r="WFV50" s="194"/>
      <c r="WFW50" s="194"/>
      <c r="WFX50" s="194"/>
      <c r="WFY50" s="194"/>
      <c r="WFZ50" s="194"/>
      <c r="WGA50" s="194"/>
      <c r="WGB50" s="194"/>
      <c r="WGC50" s="194"/>
      <c r="WGD50" s="194"/>
      <c r="WGE50" s="194"/>
      <c r="WGF50" s="194"/>
      <c r="WGG50" s="194"/>
      <c r="WGH50" s="194"/>
      <c r="WGI50" s="194"/>
      <c r="WGJ50" s="194"/>
      <c r="WGK50" s="194"/>
      <c r="WGL50" s="194"/>
      <c r="WGM50" s="194"/>
      <c r="WGN50" s="194"/>
      <c r="WGO50" s="194"/>
      <c r="WGP50" s="194"/>
      <c r="WGQ50" s="194"/>
      <c r="WGR50" s="194"/>
      <c r="WGS50" s="194"/>
      <c r="WGT50" s="194"/>
      <c r="WGU50" s="194"/>
      <c r="WGV50" s="194"/>
      <c r="WGW50" s="194"/>
      <c r="WGX50" s="194"/>
      <c r="WGY50" s="194"/>
      <c r="WGZ50" s="194"/>
      <c r="WHA50" s="194"/>
      <c r="WHB50" s="194"/>
      <c r="WHC50" s="194"/>
      <c r="WHD50" s="194"/>
      <c r="WHE50" s="194"/>
      <c r="WHF50" s="194"/>
      <c r="WHG50" s="194"/>
      <c r="WHH50" s="194"/>
      <c r="WHI50" s="194"/>
      <c r="WHJ50" s="194"/>
      <c r="WHK50" s="194"/>
      <c r="WHL50" s="194"/>
      <c r="WHM50" s="194"/>
      <c r="WHN50" s="194"/>
      <c r="WHO50" s="194"/>
      <c r="WHP50" s="194"/>
      <c r="WHQ50" s="194"/>
      <c r="WHR50" s="194"/>
      <c r="WHS50" s="194"/>
      <c r="WHT50" s="194"/>
      <c r="WHU50" s="194"/>
      <c r="WHV50" s="194"/>
      <c r="WHW50" s="194"/>
      <c r="WHX50" s="194"/>
      <c r="WHY50" s="194"/>
      <c r="WHZ50" s="194"/>
      <c r="WIA50" s="194"/>
      <c r="WIB50" s="194"/>
      <c r="WIC50" s="194"/>
      <c r="WID50" s="194"/>
      <c r="WIE50" s="194"/>
      <c r="WIF50" s="194"/>
      <c r="WIG50" s="194"/>
      <c r="WIH50" s="194"/>
      <c r="WII50" s="194"/>
      <c r="WIJ50" s="194"/>
      <c r="WIK50" s="194"/>
      <c r="WIL50" s="194"/>
      <c r="WIM50" s="194"/>
      <c r="WIN50" s="194"/>
      <c r="WIO50" s="194"/>
      <c r="WIP50" s="194"/>
      <c r="WIQ50" s="194"/>
      <c r="WIR50" s="194"/>
      <c r="WIS50" s="194"/>
      <c r="WIT50" s="194"/>
      <c r="WIU50" s="194"/>
      <c r="WIV50" s="194"/>
      <c r="WIW50" s="194"/>
      <c r="WIX50" s="194"/>
      <c r="WIY50" s="194"/>
      <c r="WIZ50" s="194"/>
      <c r="WJA50" s="194"/>
      <c r="WJB50" s="194"/>
      <c r="WJC50" s="194"/>
      <c r="WJD50" s="194"/>
      <c r="WJE50" s="194"/>
      <c r="WJF50" s="194"/>
      <c r="WJG50" s="194"/>
      <c r="WJH50" s="194"/>
      <c r="WJI50" s="194"/>
      <c r="WJJ50" s="194"/>
      <c r="WJK50" s="194"/>
      <c r="WJL50" s="194"/>
      <c r="WJM50" s="194"/>
      <c r="WJN50" s="194"/>
      <c r="WJO50" s="194"/>
      <c r="WJP50" s="194"/>
      <c r="WJQ50" s="194"/>
      <c r="WJR50" s="194"/>
      <c r="WJS50" s="194"/>
      <c r="WJT50" s="194"/>
      <c r="WJU50" s="194"/>
      <c r="WJV50" s="194"/>
      <c r="WJW50" s="194"/>
      <c r="WJX50" s="194"/>
      <c r="WJY50" s="194"/>
      <c r="WJZ50" s="194"/>
      <c r="WKA50" s="194"/>
      <c r="WKB50" s="194"/>
      <c r="WKC50" s="194"/>
      <c r="WKD50" s="194"/>
      <c r="WKE50" s="194"/>
      <c r="WKF50" s="194"/>
      <c r="WKG50" s="194"/>
      <c r="WKH50" s="194"/>
      <c r="WKI50" s="194"/>
      <c r="WKJ50" s="194"/>
      <c r="WKK50" s="194"/>
      <c r="WKL50" s="194"/>
      <c r="WKM50" s="194"/>
      <c r="WKN50" s="194"/>
      <c r="WKO50" s="194"/>
      <c r="WKP50" s="194"/>
      <c r="WKQ50" s="194"/>
      <c r="WKR50" s="194"/>
      <c r="WKS50" s="194"/>
      <c r="WKT50" s="194"/>
      <c r="WKU50" s="194"/>
      <c r="WKV50" s="194"/>
      <c r="WKW50" s="194"/>
      <c r="WKX50" s="194"/>
      <c r="WKY50" s="194"/>
      <c r="WKZ50" s="194"/>
      <c r="WLA50" s="194"/>
      <c r="WLB50" s="194"/>
      <c r="WLC50" s="194"/>
      <c r="WLD50" s="194"/>
      <c r="WLE50" s="194"/>
      <c r="WLF50" s="194"/>
      <c r="WLG50" s="194"/>
      <c r="WLH50" s="194"/>
      <c r="WLI50" s="194"/>
      <c r="WLJ50" s="194"/>
      <c r="WLK50" s="194"/>
      <c r="WLL50" s="194"/>
      <c r="WLM50" s="194"/>
      <c r="WLN50" s="194"/>
      <c r="WLO50" s="194"/>
      <c r="WLP50" s="194"/>
      <c r="WLQ50" s="194"/>
      <c r="WLR50" s="194"/>
      <c r="WLS50" s="194"/>
      <c r="WLT50" s="194"/>
      <c r="WLU50" s="194"/>
      <c r="WLV50" s="194"/>
      <c r="WLW50" s="194"/>
      <c r="WLX50" s="194"/>
      <c r="WLY50" s="194"/>
      <c r="WLZ50" s="194"/>
      <c r="WMA50" s="194"/>
      <c r="WMB50" s="194"/>
      <c r="WMC50" s="194"/>
      <c r="WMD50" s="194"/>
      <c r="WME50" s="194"/>
      <c r="WMF50" s="194"/>
      <c r="WMG50" s="194"/>
      <c r="WMH50" s="194"/>
      <c r="WMI50" s="194"/>
      <c r="WMJ50" s="194"/>
      <c r="WMK50" s="194"/>
      <c r="WML50" s="194"/>
      <c r="WMM50" s="194"/>
      <c r="WMN50" s="194"/>
      <c r="WMO50" s="194"/>
      <c r="WMP50" s="194"/>
      <c r="WMQ50" s="194"/>
      <c r="WMR50" s="194"/>
      <c r="WMS50" s="194"/>
      <c r="WMT50" s="194"/>
      <c r="WMU50" s="194"/>
      <c r="WMV50" s="194"/>
      <c r="WMW50" s="194"/>
      <c r="WMX50" s="194"/>
      <c r="WMY50" s="194"/>
      <c r="WMZ50" s="194"/>
      <c r="WNA50" s="194"/>
      <c r="WNB50" s="194"/>
      <c r="WNC50" s="194"/>
      <c r="WND50" s="194"/>
      <c r="WNE50" s="194"/>
      <c r="WNF50" s="194"/>
      <c r="WNG50" s="194"/>
      <c r="WNH50" s="194"/>
      <c r="WNI50" s="194"/>
      <c r="WNJ50" s="194"/>
      <c r="WNK50" s="194"/>
      <c r="WNL50" s="194"/>
      <c r="WNM50" s="194"/>
      <c r="WNN50" s="194"/>
      <c r="WNO50" s="194"/>
      <c r="WNP50" s="194"/>
      <c r="WNQ50" s="194"/>
      <c r="WNR50" s="194"/>
      <c r="WNS50" s="194"/>
      <c r="WNT50" s="194"/>
      <c r="WNU50" s="194"/>
      <c r="WNV50" s="194"/>
      <c r="WNW50" s="194"/>
      <c r="WNX50" s="194"/>
      <c r="WNY50" s="194"/>
      <c r="WNZ50" s="194"/>
      <c r="WOA50" s="194"/>
      <c r="WOB50" s="194"/>
      <c r="WOC50" s="194"/>
      <c r="WOD50" s="194"/>
      <c r="WOE50" s="194"/>
      <c r="WOF50" s="194"/>
      <c r="WOG50" s="194"/>
      <c r="WOH50" s="194"/>
      <c r="WOI50" s="194"/>
      <c r="WOJ50" s="194"/>
      <c r="WOK50" s="194"/>
      <c r="WOL50" s="194"/>
      <c r="WOM50" s="194"/>
      <c r="WON50" s="194"/>
      <c r="WOO50" s="194"/>
      <c r="WOP50" s="194"/>
      <c r="WOQ50" s="194"/>
      <c r="WOR50" s="194"/>
      <c r="WOS50" s="194"/>
      <c r="WOT50" s="194"/>
      <c r="WOU50" s="194"/>
      <c r="WOV50" s="194"/>
      <c r="WOW50" s="194"/>
      <c r="WOX50" s="194"/>
      <c r="WOY50" s="194"/>
      <c r="WOZ50" s="194"/>
      <c r="WPA50" s="194"/>
      <c r="WPB50" s="194"/>
      <c r="WPC50" s="194"/>
      <c r="WPD50" s="194"/>
      <c r="WPE50" s="194"/>
      <c r="WPF50" s="194"/>
      <c r="WPG50" s="194"/>
      <c r="WPH50" s="194"/>
      <c r="WPI50" s="194"/>
      <c r="WPJ50" s="194"/>
      <c r="WPK50" s="194"/>
      <c r="WPL50" s="194"/>
      <c r="WPM50" s="194"/>
      <c r="WPN50" s="194"/>
      <c r="WPO50" s="194"/>
      <c r="WPP50" s="194"/>
      <c r="WPQ50" s="194"/>
      <c r="WPR50" s="194"/>
      <c r="WPS50" s="194"/>
      <c r="WPT50" s="194"/>
      <c r="WPU50" s="194"/>
      <c r="WPV50" s="194"/>
      <c r="WPW50" s="194"/>
      <c r="WPX50" s="194"/>
      <c r="WPY50" s="194"/>
      <c r="WPZ50" s="194"/>
      <c r="WQA50" s="194"/>
      <c r="WQB50" s="194"/>
      <c r="WQC50" s="194"/>
      <c r="WQD50" s="194"/>
      <c r="WQE50" s="194"/>
      <c r="WQF50" s="194"/>
      <c r="WQG50" s="194"/>
      <c r="WQH50" s="194"/>
      <c r="WQI50" s="194"/>
      <c r="WQJ50" s="194"/>
      <c r="WQK50" s="194"/>
      <c r="WQL50" s="194"/>
      <c r="WQM50" s="194"/>
      <c r="WQN50" s="194"/>
      <c r="WQO50" s="194"/>
      <c r="WQP50" s="194"/>
      <c r="WQQ50" s="194"/>
      <c r="WQR50" s="194"/>
      <c r="WQS50" s="194"/>
      <c r="WQT50" s="194"/>
      <c r="WQU50" s="194"/>
      <c r="WQV50" s="194"/>
      <c r="WQW50" s="194"/>
      <c r="WQX50" s="194"/>
      <c r="WQY50" s="194"/>
      <c r="WQZ50" s="194"/>
      <c r="WRA50" s="194"/>
      <c r="WRB50" s="194"/>
      <c r="WRC50" s="194"/>
      <c r="WRD50" s="194"/>
      <c r="WRE50" s="194"/>
      <c r="WRF50" s="194"/>
      <c r="WRG50" s="194"/>
      <c r="WRH50" s="194"/>
      <c r="WRI50" s="194"/>
      <c r="WRJ50" s="194"/>
      <c r="WRK50" s="194"/>
      <c r="WRL50" s="194"/>
      <c r="WRM50" s="194"/>
      <c r="WRN50" s="194"/>
      <c r="WRO50" s="194"/>
      <c r="WRP50" s="194"/>
      <c r="WRQ50" s="194"/>
      <c r="WRR50" s="194"/>
      <c r="WRS50" s="194"/>
      <c r="WRT50" s="194"/>
      <c r="WRU50" s="194"/>
      <c r="WRV50" s="194"/>
      <c r="WRW50" s="194"/>
      <c r="WRX50" s="194"/>
      <c r="WRY50" s="194"/>
      <c r="WRZ50" s="194"/>
      <c r="WSA50" s="194"/>
      <c r="WSB50" s="194"/>
      <c r="WSC50" s="194"/>
      <c r="WSD50" s="194"/>
      <c r="WSE50" s="194"/>
      <c r="WSF50" s="194"/>
      <c r="WSG50" s="194"/>
      <c r="WSH50" s="194"/>
      <c r="WSI50" s="194"/>
      <c r="WSJ50" s="194"/>
      <c r="WSK50" s="194"/>
      <c r="WSL50" s="194"/>
      <c r="WSM50" s="194"/>
      <c r="WSN50" s="194"/>
      <c r="WSO50" s="194"/>
      <c r="WSP50" s="194"/>
      <c r="WSQ50" s="194"/>
      <c r="WSR50" s="194"/>
      <c r="WSS50" s="194"/>
      <c r="WST50" s="194"/>
      <c r="WSU50" s="194"/>
      <c r="WSV50" s="194"/>
      <c r="WSW50" s="194"/>
      <c r="WSX50" s="194"/>
      <c r="WSY50" s="194"/>
      <c r="WSZ50" s="194"/>
      <c r="WTA50" s="194"/>
      <c r="WTB50" s="194"/>
      <c r="WTC50" s="194"/>
      <c r="WTD50" s="194"/>
      <c r="WTE50" s="194"/>
      <c r="WTF50" s="194"/>
      <c r="WTG50" s="194"/>
      <c r="WTH50" s="194"/>
      <c r="WTI50" s="194"/>
      <c r="WTJ50" s="194"/>
      <c r="WTK50" s="194"/>
      <c r="WTL50" s="194"/>
      <c r="WTM50" s="194"/>
      <c r="WTN50" s="194"/>
      <c r="WTO50" s="194"/>
      <c r="WTP50" s="194"/>
      <c r="WTQ50" s="194"/>
      <c r="WTR50" s="194"/>
      <c r="WTS50" s="194"/>
      <c r="WTT50" s="194"/>
      <c r="WTU50" s="194"/>
      <c r="WTV50" s="194"/>
      <c r="WTW50" s="194"/>
      <c r="WTX50" s="194"/>
      <c r="WTY50" s="194"/>
      <c r="WTZ50" s="194"/>
      <c r="WUA50" s="194"/>
      <c r="WUB50" s="194"/>
      <c r="WUC50" s="194"/>
      <c r="WUD50" s="194"/>
      <c r="WUE50" s="194"/>
      <c r="WUF50" s="194"/>
      <c r="WUG50" s="194"/>
      <c r="WUH50" s="194"/>
      <c r="WUI50" s="194"/>
      <c r="WUJ50" s="194"/>
      <c r="WUK50" s="194"/>
      <c r="WUL50" s="194"/>
      <c r="WUM50" s="194"/>
      <c r="WUN50" s="194"/>
      <c r="WUO50" s="194"/>
      <c r="WUP50" s="194"/>
      <c r="WUQ50" s="194"/>
      <c r="WUR50" s="194"/>
      <c r="WUS50" s="194"/>
      <c r="WUT50" s="194"/>
      <c r="WUU50" s="194"/>
      <c r="WUV50" s="194"/>
      <c r="WUW50" s="194"/>
      <c r="WUX50" s="194"/>
      <c r="WUY50" s="194"/>
      <c r="WUZ50" s="194"/>
      <c r="WVA50" s="194"/>
      <c r="WVB50" s="194"/>
      <c r="WVC50" s="194"/>
      <c r="WVD50" s="194"/>
      <c r="WVE50" s="194"/>
      <c r="WVF50" s="194"/>
      <c r="WVG50" s="194"/>
      <c r="WVH50" s="194"/>
      <c r="WVI50" s="194"/>
      <c r="WVJ50" s="194"/>
      <c r="WVK50" s="194"/>
      <c r="WVL50" s="194"/>
      <c r="WVM50" s="194"/>
      <c r="WVN50" s="194"/>
      <c r="WVO50" s="194"/>
      <c r="WVP50" s="194"/>
      <c r="WVQ50" s="194"/>
      <c r="WVR50" s="194"/>
      <c r="WVS50" s="194"/>
      <c r="WVT50" s="194"/>
      <c r="WVU50" s="194"/>
      <c r="WVV50" s="194"/>
      <c r="WVW50" s="194"/>
      <c r="WVX50" s="194"/>
      <c r="WVY50" s="194"/>
      <c r="WVZ50" s="194"/>
      <c r="WWA50" s="194"/>
      <c r="WWB50" s="194"/>
      <c r="WWC50" s="194"/>
      <c r="WWD50" s="194"/>
      <c r="WWE50" s="194"/>
      <c r="WWF50" s="194"/>
      <c r="WWG50" s="194"/>
      <c r="WWH50" s="194"/>
      <c r="WWI50" s="194"/>
      <c r="WWJ50" s="194"/>
      <c r="WWK50" s="194"/>
      <c r="WWL50" s="194"/>
      <c r="WWM50" s="194"/>
      <c r="WWN50" s="194"/>
      <c r="WWO50" s="194"/>
      <c r="WWP50" s="194"/>
      <c r="WWQ50" s="194"/>
      <c r="WWR50" s="194"/>
      <c r="WWS50" s="194"/>
      <c r="WWT50" s="194"/>
      <c r="WWU50" s="194"/>
      <c r="WWV50" s="194"/>
      <c r="WWW50" s="194"/>
      <c r="WWX50" s="194"/>
      <c r="WWY50" s="194"/>
      <c r="WWZ50" s="194"/>
      <c r="WXA50" s="194"/>
      <c r="WXB50" s="194"/>
      <c r="WXC50" s="194"/>
      <c r="WXD50" s="194"/>
      <c r="WXE50" s="194"/>
      <c r="WXF50" s="194"/>
      <c r="WXG50" s="194"/>
      <c r="WXH50" s="194"/>
      <c r="WXI50" s="194"/>
      <c r="WXJ50" s="194"/>
      <c r="WXK50" s="194"/>
      <c r="WXL50" s="194"/>
      <c r="WXM50" s="194"/>
      <c r="WXN50" s="194"/>
      <c r="WXO50" s="194"/>
      <c r="WXP50" s="194"/>
      <c r="WXQ50" s="194"/>
      <c r="WXR50" s="194"/>
      <c r="WXS50" s="194"/>
      <c r="WXT50" s="194"/>
      <c r="WXU50" s="194"/>
      <c r="WXV50" s="194"/>
      <c r="WXW50" s="194"/>
      <c r="WXX50" s="194"/>
      <c r="WXY50" s="194"/>
      <c r="WXZ50" s="194"/>
      <c r="WYA50" s="194"/>
      <c r="WYB50" s="194"/>
      <c r="WYC50" s="194"/>
      <c r="WYD50" s="194"/>
      <c r="WYE50" s="194"/>
      <c r="WYF50" s="194"/>
      <c r="WYG50" s="194"/>
      <c r="WYH50" s="194"/>
      <c r="WYI50" s="194"/>
      <c r="WYJ50" s="194"/>
      <c r="WYK50" s="194"/>
      <c r="WYL50" s="194"/>
      <c r="WYM50" s="194"/>
      <c r="WYN50" s="194"/>
      <c r="WYO50" s="194"/>
      <c r="WYP50" s="194"/>
      <c r="WYQ50" s="194"/>
      <c r="WYR50" s="194"/>
      <c r="WYS50" s="194"/>
      <c r="WYT50" s="194"/>
      <c r="WYU50" s="194"/>
      <c r="WYV50" s="194"/>
      <c r="WYW50" s="194"/>
      <c r="WYX50" s="194"/>
      <c r="WYY50" s="194"/>
      <c r="WYZ50" s="194"/>
      <c r="WZA50" s="194"/>
      <c r="WZB50" s="194"/>
      <c r="WZC50" s="194"/>
      <c r="WZD50" s="194"/>
      <c r="WZE50" s="194"/>
      <c r="WZF50" s="194"/>
      <c r="WZG50" s="194"/>
      <c r="WZH50" s="194"/>
      <c r="WZI50" s="194"/>
      <c r="WZJ50" s="194"/>
      <c r="WZK50" s="194"/>
      <c r="WZL50" s="194"/>
      <c r="WZM50" s="194"/>
      <c r="WZN50" s="194"/>
      <c r="WZO50" s="194"/>
      <c r="WZP50" s="194"/>
      <c r="WZQ50" s="194"/>
      <c r="WZR50" s="194"/>
      <c r="WZS50" s="194"/>
      <c r="WZT50" s="194"/>
      <c r="WZU50" s="194"/>
      <c r="WZV50" s="194"/>
      <c r="WZW50" s="194"/>
      <c r="WZX50" s="194"/>
      <c r="WZY50" s="194"/>
      <c r="WZZ50" s="194"/>
      <c r="XAA50" s="194"/>
      <c r="XAB50" s="194"/>
      <c r="XAC50" s="194"/>
      <c r="XAD50" s="194"/>
      <c r="XAE50" s="194"/>
      <c r="XAF50" s="194"/>
      <c r="XAG50" s="194"/>
      <c r="XAH50" s="194"/>
      <c r="XAI50" s="194"/>
      <c r="XAJ50" s="194"/>
      <c r="XAK50" s="194"/>
      <c r="XAL50" s="194"/>
      <c r="XAM50" s="194"/>
      <c r="XAN50" s="194"/>
      <c r="XAO50" s="194"/>
      <c r="XAP50" s="194"/>
      <c r="XAQ50" s="194"/>
      <c r="XAR50" s="194"/>
      <c r="XAS50" s="194"/>
      <c r="XAT50" s="194"/>
      <c r="XAU50" s="194"/>
      <c r="XAV50" s="194"/>
      <c r="XAW50" s="194"/>
      <c r="XAX50" s="194"/>
      <c r="XAY50" s="194"/>
      <c r="XAZ50" s="194"/>
      <c r="XBA50" s="194"/>
      <c r="XBB50" s="194"/>
      <c r="XBC50" s="194"/>
      <c r="XBD50" s="194"/>
      <c r="XBE50" s="194"/>
      <c r="XBF50" s="194"/>
      <c r="XBG50" s="194"/>
      <c r="XBH50" s="194"/>
      <c r="XBI50" s="194"/>
      <c r="XBJ50" s="194"/>
      <c r="XBK50" s="194"/>
      <c r="XBL50" s="194"/>
      <c r="XBM50" s="194"/>
      <c r="XBN50" s="194"/>
      <c r="XBO50" s="194"/>
      <c r="XBP50" s="194"/>
      <c r="XBQ50" s="194"/>
      <c r="XBR50" s="194"/>
      <c r="XBS50" s="194"/>
      <c r="XBT50" s="194"/>
      <c r="XBU50" s="194"/>
      <c r="XBV50" s="194"/>
      <c r="XBW50" s="194"/>
      <c r="XBX50" s="194"/>
      <c r="XBY50" s="194"/>
      <c r="XBZ50" s="194"/>
      <c r="XCA50" s="194"/>
      <c r="XCB50" s="194"/>
      <c r="XCC50" s="194"/>
      <c r="XCD50" s="194"/>
      <c r="XCE50" s="194"/>
      <c r="XCF50" s="194"/>
      <c r="XCG50" s="194"/>
      <c r="XCH50" s="194"/>
      <c r="XCI50" s="194"/>
      <c r="XCJ50" s="194"/>
      <c r="XCK50" s="194"/>
      <c r="XCL50" s="194"/>
      <c r="XCM50" s="194"/>
      <c r="XCN50" s="194"/>
      <c r="XCO50" s="194"/>
      <c r="XCP50" s="194"/>
      <c r="XCQ50" s="194"/>
      <c r="XCR50" s="194"/>
      <c r="XCS50" s="194"/>
      <c r="XCT50" s="194"/>
      <c r="XCU50" s="194"/>
      <c r="XCV50" s="194"/>
      <c r="XCW50" s="194"/>
      <c r="XCX50" s="194"/>
      <c r="XCY50" s="194"/>
      <c r="XCZ50" s="194"/>
      <c r="XDA50" s="194"/>
      <c r="XDB50" s="194"/>
      <c r="XDC50" s="194"/>
      <c r="XDD50" s="194"/>
      <c r="XDE50" s="194"/>
      <c r="XDF50" s="194"/>
      <c r="XDG50" s="194"/>
      <c r="XDH50" s="194"/>
      <c r="XDI50" s="194"/>
      <c r="XDJ50" s="194"/>
      <c r="XDK50" s="194"/>
      <c r="XDL50" s="194"/>
      <c r="XDM50" s="194"/>
      <c r="XDN50" s="194"/>
      <c r="XDO50" s="194"/>
      <c r="XDP50" s="194"/>
      <c r="XDQ50" s="194"/>
      <c r="XDR50" s="194"/>
      <c r="XDS50" s="194"/>
      <c r="XDT50" s="194"/>
      <c r="XDU50" s="194"/>
      <c r="XDV50" s="194"/>
      <c r="XDW50" s="194"/>
      <c r="XDX50" s="194"/>
      <c r="XDY50" s="194"/>
      <c r="XDZ50" s="194"/>
      <c r="XEA50" s="194"/>
      <c r="XEB50" s="194"/>
      <c r="XEC50" s="194"/>
      <c r="XED50" s="194"/>
      <c r="XEE50" s="194"/>
      <c r="XEF50" s="194"/>
      <c r="XEG50" s="194"/>
      <c r="XEH50" s="194"/>
      <c r="XEI50" s="194"/>
      <c r="XEJ50" s="194"/>
      <c r="XEK50" s="194"/>
      <c r="XEL50" s="194"/>
      <c r="XEM50" s="194"/>
      <c r="XEN50" s="194"/>
      <c r="XEO50" s="194"/>
      <c r="XEP50" s="194"/>
      <c r="XEQ50" s="194"/>
      <c r="XER50" s="194"/>
      <c r="XES50" s="194"/>
      <c r="XET50" s="194"/>
      <c r="XEU50" s="194"/>
      <c r="XEV50" s="194"/>
      <c r="XEW50" s="194"/>
      <c r="XEX50" s="194"/>
    </row>
    <row r="51" spans="1:16378" s="197" customFormat="1" ht="22.5" customHeight="1">
      <c r="A51" s="195" t="s">
        <v>104</v>
      </c>
      <c r="B51" s="147">
        <v>8</v>
      </c>
      <c r="C51" s="147">
        <v>1</v>
      </c>
      <c r="D51" s="147">
        <v>1</v>
      </c>
      <c r="E51" s="148">
        <f t="shared" si="14"/>
        <v>100</v>
      </c>
      <c r="F51" s="37"/>
      <c r="G51" s="147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94"/>
      <c r="AG51" s="194"/>
      <c r="AH51" s="194"/>
      <c r="AI51" s="194"/>
      <c r="AJ51" s="194"/>
      <c r="AK51" s="194"/>
      <c r="AL51" s="194"/>
      <c r="AM51" s="194"/>
      <c r="AN51" s="194"/>
      <c r="AO51" s="194"/>
      <c r="AP51" s="194"/>
      <c r="AQ51" s="194"/>
      <c r="AR51" s="194"/>
      <c r="AS51" s="194"/>
      <c r="AT51" s="194"/>
      <c r="AU51" s="194"/>
      <c r="AV51" s="194"/>
      <c r="AW51" s="194"/>
      <c r="AX51" s="194"/>
      <c r="AY51" s="194"/>
      <c r="AZ51" s="194"/>
      <c r="BA51" s="194"/>
      <c r="BB51" s="194"/>
      <c r="BC51" s="194"/>
      <c r="BD51" s="194"/>
      <c r="BE51" s="194"/>
      <c r="BF51" s="194"/>
      <c r="BG51" s="194"/>
      <c r="BH51" s="194"/>
      <c r="BI51" s="194"/>
      <c r="BJ51" s="194"/>
      <c r="BK51" s="194"/>
      <c r="BL51" s="194"/>
      <c r="BM51" s="194"/>
      <c r="BN51" s="194"/>
      <c r="BO51" s="194"/>
      <c r="BP51" s="194"/>
      <c r="BQ51" s="194"/>
      <c r="BR51" s="194"/>
      <c r="BS51" s="194"/>
      <c r="BT51" s="194"/>
      <c r="BU51" s="194"/>
      <c r="BV51" s="194"/>
      <c r="BW51" s="194"/>
      <c r="BX51" s="194"/>
      <c r="BY51" s="194"/>
      <c r="BZ51" s="194"/>
      <c r="CA51" s="194"/>
      <c r="CB51" s="194"/>
      <c r="CC51" s="194"/>
      <c r="CD51" s="194"/>
      <c r="CE51" s="194"/>
      <c r="CF51" s="194"/>
      <c r="CG51" s="194"/>
      <c r="CH51" s="194"/>
      <c r="CI51" s="194"/>
      <c r="CJ51" s="194"/>
      <c r="CK51" s="194"/>
      <c r="CL51" s="194"/>
      <c r="CM51" s="194"/>
      <c r="CN51" s="194"/>
      <c r="CO51" s="194"/>
      <c r="CP51" s="194"/>
      <c r="CQ51" s="194"/>
      <c r="CR51" s="194"/>
      <c r="CS51" s="194"/>
      <c r="CT51" s="194"/>
      <c r="CU51" s="194"/>
      <c r="CV51" s="194"/>
      <c r="CW51" s="194"/>
      <c r="CX51" s="194"/>
      <c r="CY51" s="194"/>
      <c r="CZ51" s="194"/>
      <c r="DA51" s="194"/>
      <c r="DB51" s="194"/>
      <c r="DC51" s="194"/>
      <c r="DD51" s="194"/>
      <c r="DE51" s="194"/>
      <c r="DF51" s="194"/>
      <c r="DG51" s="194"/>
      <c r="DH51" s="194"/>
      <c r="DI51" s="194"/>
      <c r="DJ51" s="194"/>
      <c r="DK51" s="194"/>
      <c r="DL51" s="194"/>
      <c r="DM51" s="194"/>
      <c r="DN51" s="194"/>
      <c r="DO51" s="194"/>
      <c r="DP51" s="194"/>
      <c r="DQ51" s="194"/>
      <c r="DR51" s="194"/>
      <c r="DS51" s="194"/>
      <c r="DT51" s="194"/>
      <c r="DU51" s="194"/>
      <c r="DV51" s="194"/>
      <c r="DW51" s="194"/>
      <c r="DX51" s="194"/>
      <c r="DY51" s="194"/>
      <c r="DZ51" s="194"/>
      <c r="EA51" s="194"/>
      <c r="EB51" s="194"/>
      <c r="EC51" s="194"/>
      <c r="ED51" s="194"/>
      <c r="EE51" s="194"/>
      <c r="EF51" s="194"/>
      <c r="EG51" s="194"/>
      <c r="EH51" s="194"/>
      <c r="EI51" s="194"/>
      <c r="EJ51" s="194"/>
      <c r="EK51" s="194"/>
      <c r="EL51" s="194"/>
      <c r="EM51" s="194"/>
      <c r="EN51" s="194"/>
      <c r="EO51" s="194"/>
      <c r="EP51" s="194"/>
      <c r="EQ51" s="194"/>
      <c r="ER51" s="194"/>
      <c r="ES51" s="194"/>
      <c r="ET51" s="194"/>
      <c r="EU51" s="194"/>
      <c r="EV51" s="194"/>
      <c r="EW51" s="194"/>
      <c r="EX51" s="194"/>
      <c r="EY51" s="194"/>
      <c r="EZ51" s="194"/>
      <c r="FA51" s="194"/>
      <c r="FB51" s="194"/>
      <c r="FC51" s="194"/>
      <c r="FD51" s="194"/>
      <c r="FE51" s="194"/>
      <c r="FF51" s="194"/>
      <c r="FG51" s="194"/>
      <c r="FH51" s="194"/>
      <c r="FI51" s="194"/>
      <c r="FJ51" s="194"/>
      <c r="FK51" s="194"/>
      <c r="FL51" s="194"/>
      <c r="FM51" s="194"/>
      <c r="FN51" s="194"/>
      <c r="FO51" s="194"/>
      <c r="FP51" s="194"/>
      <c r="FQ51" s="194"/>
      <c r="FR51" s="194"/>
      <c r="FS51" s="194"/>
      <c r="FT51" s="194"/>
      <c r="FU51" s="194"/>
      <c r="FV51" s="194"/>
      <c r="FW51" s="194"/>
      <c r="FX51" s="194"/>
      <c r="FY51" s="194"/>
      <c r="FZ51" s="194"/>
      <c r="GA51" s="194"/>
      <c r="GB51" s="194"/>
      <c r="GC51" s="194"/>
      <c r="GD51" s="194"/>
      <c r="GE51" s="194"/>
      <c r="GF51" s="194"/>
      <c r="GG51" s="194"/>
      <c r="GH51" s="194"/>
      <c r="GI51" s="194"/>
      <c r="GJ51" s="194"/>
      <c r="GK51" s="194"/>
      <c r="GL51" s="194"/>
      <c r="GM51" s="194"/>
      <c r="GN51" s="194"/>
      <c r="GO51" s="194"/>
      <c r="GP51" s="194"/>
      <c r="GQ51" s="194"/>
      <c r="GR51" s="194"/>
      <c r="GS51" s="194"/>
      <c r="GT51" s="194"/>
      <c r="GU51" s="194"/>
      <c r="GV51" s="194"/>
      <c r="GW51" s="194"/>
      <c r="GX51" s="194"/>
      <c r="GY51" s="194"/>
      <c r="GZ51" s="194"/>
      <c r="HA51" s="194"/>
      <c r="HB51" s="194"/>
      <c r="HC51" s="194"/>
      <c r="HD51" s="194"/>
      <c r="HE51" s="194"/>
      <c r="HF51" s="194"/>
      <c r="HG51" s="194"/>
      <c r="HH51" s="194"/>
      <c r="HI51" s="194"/>
      <c r="HJ51" s="194"/>
      <c r="HK51" s="194"/>
      <c r="HL51" s="194"/>
      <c r="HM51" s="194"/>
      <c r="HN51" s="194"/>
      <c r="HO51" s="194"/>
      <c r="HP51" s="194"/>
      <c r="HQ51" s="194"/>
      <c r="HR51" s="194"/>
      <c r="HS51" s="194"/>
      <c r="HT51" s="194"/>
      <c r="HU51" s="194"/>
      <c r="HV51" s="194"/>
      <c r="HW51" s="194"/>
      <c r="HX51" s="194"/>
      <c r="HY51" s="194"/>
      <c r="HZ51" s="194"/>
      <c r="IA51" s="194"/>
      <c r="IB51" s="194"/>
      <c r="IC51" s="194"/>
      <c r="ID51" s="194"/>
      <c r="IE51" s="194"/>
      <c r="IF51" s="194"/>
      <c r="IG51" s="194"/>
      <c r="IH51" s="194"/>
      <c r="II51" s="194"/>
      <c r="IJ51" s="194"/>
      <c r="IK51" s="194"/>
      <c r="IL51" s="194"/>
      <c r="IM51" s="194"/>
      <c r="IN51" s="194"/>
      <c r="IO51" s="194"/>
      <c r="IP51" s="194"/>
    </row>
    <row r="52" spans="1:16378" s="194" customFormat="1" ht="22.5" customHeight="1">
      <c r="A52" s="195" t="s">
        <v>105</v>
      </c>
      <c r="B52" s="147">
        <v>349</v>
      </c>
      <c r="C52" s="147">
        <v>203</v>
      </c>
      <c r="D52" s="147">
        <v>203</v>
      </c>
      <c r="E52" s="148">
        <f t="shared" si="14"/>
        <v>100</v>
      </c>
      <c r="F52" s="37">
        <f t="shared" ref="F52:F58" si="15">(D52-G52)/G52*100</f>
        <v>7.9787234042553195</v>
      </c>
      <c r="G52" s="147">
        <v>188</v>
      </c>
    </row>
    <row r="53" spans="1:16378" s="194" customFormat="1" ht="22.5" customHeight="1">
      <c r="A53" s="195" t="s">
        <v>77</v>
      </c>
      <c r="B53" s="147">
        <v>7</v>
      </c>
      <c r="C53" s="147"/>
      <c r="D53" s="147"/>
      <c r="E53" s="148"/>
      <c r="F53" s="37">
        <f t="shared" si="15"/>
        <v>-100</v>
      </c>
      <c r="G53" s="147">
        <v>2</v>
      </c>
    </row>
    <row r="54" spans="1:16378" s="194" customFormat="1" ht="22.5" customHeight="1">
      <c r="A54" s="195" t="s">
        <v>78</v>
      </c>
      <c r="B54" s="147">
        <v>19</v>
      </c>
      <c r="C54" s="147">
        <v>3</v>
      </c>
      <c r="D54" s="147">
        <v>3</v>
      </c>
      <c r="E54" s="148">
        <f t="shared" ref="E54:E58" si="16">D54/C54*100</f>
        <v>100</v>
      </c>
      <c r="F54" s="37">
        <v>0</v>
      </c>
      <c r="G54" s="147"/>
    </row>
    <row r="55" spans="1:16378" s="194" customFormat="1" ht="22.5" customHeight="1">
      <c r="A55" s="195" t="s">
        <v>106</v>
      </c>
      <c r="B55" s="153">
        <v>323</v>
      </c>
      <c r="C55" s="147">
        <v>200</v>
      </c>
      <c r="D55" s="147">
        <v>200</v>
      </c>
      <c r="E55" s="148">
        <f t="shared" si="16"/>
        <v>100</v>
      </c>
      <c r="F55" s="37">
        <f t="shared" si="15"/>
        <v>7.5268817204301079</v>
      </c>
      <c r="G55" s="147">
        <v>186</v>
      </c>
    </row>
    <row r="56" spans="1:16378" s="194" customFormat="1" ht="22.5" customHeight="1">
      <c r="A56" s="195" t="s">
        <v>107</v>
      </c>
      <c r="B56" s="147">
        <v>251</v>
      </c>
      <c r="C56" s="147">
        <v>241</v>
      </c>
      <c r="D56" s="147">
        <v>241</v>
      </c>
      <c r="E56" s="148">
        <f t="shared" si="16"/>
        <v>100</v>
      </c>
      <c r="F56" s="37">
        <f t="shared" si="15"/>
        <v>-55.452865064695011</v>
      </c>
      <c r="G56" s="147">
        <v>541</v>
      </c>
    </row>
    <row r="57" spans="1:16378" s="194" customFormat="1" ht="22.5" customHeight="1">
      <c r="A57" s="195" t="s">
        <v>77</v>
      </c>
      <c r="B57" s="154">
        <v>235</v>
      </c>
      <c r="C57" s="147">
        <v>230</v>
      </c>
      <c r="D57" s="147">
        <v>230</v>
      </c>
      <c r="E57" s="148">
        <f t="shared" si="16"/>
        <v>100</v>
      </c>
      <c r="F57" s="37">
        <f t="shared" si="15"/>
        <v>-20.138888888888889</v>
      </c>
      <c r="G57" s="147">
        <v>288</v>
      </c>
    </row>
    <row r="58" spans="1:16378" s="194" customFormat="1" ht="22.5" customHeight="1">
      <c r="A58" s="193" t="s">
        <v>78</v>
      </c>
      <c r="B58" s="154">
        <v>16</v>
      </c>
      <c r="C58" s="147">
        <v>11</v>
      </c>
      <c r="D58" s="147">
        <v>11</v>
      </c>
      <c r="E58" s="148">
        <f t="shared" si="16"/>
        <v>100</v>
      </c>
      <c r="F58" s="37">
        <f t="shared" si="15"/>
        <v>-95.652173913043484</v>
      </c>
      <c r="G58" s="147">
        <v>253</v>
      </c>
    </row>
    <row r="59" spans="1:16378" s="194" customFormat="1" ht="22.5" customHeight="1">
      <c r="A59" s="193" t="s">
        <v>108</v>
      </c>
      <c r="B59" s="154">
        <v>99</v>
      </c>
      <c r="C59" s="147">
        <v>2</v>
      </c>
      <c r="D59" s="147">
        <v>2</v>
      </c>
      <c r="E59" s="148">
        <f t="shared" ref="E59:E69" si="17">D59/C59*100</f>
        <v>100</v>
      </c>
      <c r="F59" s="37">
        <f>(D59-G59)/G59*100</f>
        <v>-87.5</v>
      </c>
      <c r="G59" s="147">
        <v>16</v>
      </c>
    </row>
    <row r="60" spans="1:16378" s="194" customFormat="1" ht="22.5" customHeight="1">
      <c r="A60" s="193" t="s">
        <v>109</v>
      </c>
      <c r="B60" s="154">
        <v>99</v>
      </c>
      <c r="C60" s="147">
        <v>2</v>
      </c>
      <c r="D60" s="147">
        <v>2</v>
      </c>
      <c r="E60" s="148">
        <f t="shared" si="17"/>
        <v>100</v>
      </c>
      <c r="F60" s="37">
        <f>(D60-G60)/G60*100</f>
        <v>-87.5</v>
      </c>
      <c r="G60" s="147">
        <v>16</v>
      </c>
    </row>
    <row r="61" spans="1:16378" s="194" customFormat="1" ht="22.5" customHeight="1">
      <c r="A61" s="193" t="s">
        <v>110</v>
      </c>
      <c r="B61" s="154">
        <v>87</v>
      </c>
      <c r="C61" s="147">
        <v>157</v>
      </c>
      <c r="D61" s="147">
        <v>157</v>
      </c>
      <c r="E61" s="148">
        <f t="shared" si="17"/>
        <v>100</v>
      </c>
      <c r="F61" s="37">
        <v>0</v>
      </c>
      <c r="G61" s="147"/>
    </row>
    <row r="62" spans="1:16378" s="194" customFormat="1" ht="22.5" customHeight="1">
      <c r="A62" s="193" t="s">
        <v>111</v>
      </c>
      <c r="B62" s="154">
        <v>87</v>
      </c>
      <c r="C62" s="147">
        <v>157</v>
      </c>
      <c r="D62" s="147">
        <v>157</v>
      </c>
      <c r="E62" s="148">
        <f t="shared" si="17"/>
        <v>100</v>
      </c>
      <c r="F62" s="37">
        <v>0</v>
      </c>
      <c r="G62" s="147"/>
    </row>
    <row r="63" spans="1:16378" s="194" customFormat="1" ht="22.5" customHeight="1">
      <c r="A63" s="193" t="s">
        <v>112</v>
      </c>
      <c r="B63" s="154">
        <v>63</v>
      </c>
      <c r="C63" s="147">
        <v>33</v>
      </c>
      <c r="D63" s="147">
        <v>33</v>
      </c>
      <c r="E63" s="148">
        <f t="shared" si="17"/>
        <v>100</v>
      </c>
      <c r="F63" s="37">
        <v>0</v>
      </c>
      <c r="G63" s="147"/>
    </row>
    <row r="64" spans="1:16378" s="194" customFormat="1" ht="22.5" customHeight="1">
      <c r="A64" s="193" t="s">
        <v>111</v>
      </c>
      <c r="B64" s="154">
        <v>21</v>
      </c>
      <c r="C64" s="147">
        <v>3</v>
      </c>
      <c r="D64" s="147">
        <v>3</v>
      </c>
      <c r="E64" s="148">
        <f t="shared" si="17"/>
        <v>100</v>
      </c>
      <c r="F64" s="37">
        <v>0</v>
      </c>
      <c r="G64" s="147"/>
    </row>
    <row r="65" spans="1:16378" s="194" customFormat="1" ht="22.5" customHeight="1">
      <c r="A65" s="193" t="s">
        <v>113</v>
      </c>
      <c r="B65" s="154">
        <v>42</v>
      </c>
      <c r="C65" s="147">
        <v>30</v>
      </c>
      <c r="D65" s="147">
        <v>30</v>
      </c>
      <c r="E65" s="148">
        <f t="shared" si="17"/>
        <v>100</v>
      </c>
      <c r="F65" s="37">
        <v>0</v>
      </c>
      <c r="G65" s="147"/>
    </row>
    <row r="66" spans="1:16378" s="194" customFormat="1" ht="22.5" customHeight="1">
      <c r="A66" s="195" t="s">
        <v>114</v>
      </c>
      <c r="B66" s="147">
        <v>1618</v>
      </c>
      <c r="C66" s="147">
        <v>1288</v>
      </c>
      <c r="D66" s="147">
        <v>1288</v>
      </c>
      <c r="E66" s="148">
        <f t="shared" si="17"/>
        <v>100</v>
      </c>
      <c r="F66" s="37">
        <f t="shared" ref="F66:F68" si="18">(D66-G66)/G66*100</f>
        <v>15.102770330652367</v>
      </c>
      <c r="G66" s="147">
        <v>1119</v>
      </c>
    </row>
    <row r="67" spans="1:16378" s="194" customFormat="1" ht="22.5" customHeight="1">
      <c r="A67" s="195" t="s">
        <v>115</v>
      </c>
      <c r="B67" s="147">
        <v>1337</v>
      </c>
      <c r="C67" s="147">
        <v>1148</v>
      </c>
      <c r="D67" s="147">
        <v>1148</v>
      </c>
      <c r="E67" s="148">
        <f t="shared" si="17"/>
        <v>100</v>
      </c>
      <c r="F67" s="37">
        <f t="shared" si="18"/>
        <v>26.292629262926294</v>
      </c>
      <c r="G67" s="147">
        <v>909</v>
      </c>
    </row>
    <row r="68" spans="1:16378" s="194" customFormat="1" ht="22.5" customHeight="1">
      <c r="A68" s="195" t="s">
        <v>116</v>
      </c>
      <c r="B68" s="147">
        <v>132</v>
      </c>
      <c r="C68" s="147">
        <v>80</v>
      </c>
      <c r="D68" s="147">
        <v>80</v>
      </c>
      <c r="E68" s="148">
        <f t="shared" si="17"/>
        <v>100</v>
      </c>
      <c r="F68" s="37">
        <f t="shared" si="18"/>
        <v>-34.42622950819672</v>
      </c>
      <c r="G68" s="147">
        <v>122</v>
      </c>
    </row>
    <row r="69" spans="1:16378" s="194" customFormat="1" ht="22.5" customHeight="1">
      <c r="A69" s="195" t="s">
        <v>117</v>
      </c>
      <c r="B69" s="147">
        <v>30</v>
      </c>
      <c r="C69" s="147">
        <v>25</v>
      </c>
      <c r="D69" s="147">
        <v>25</v>
      </c>
      <c r="E69" s="148">
        <f t="shared" si="17"/>
        <v>100</v>
      </c>
      <c r="F69" s="37">
        <v>0</v>
      </c>
      <c r="G69" s="147">
        <v>0</v>
      </c>
    </row>
    <row r="70" spans="1:16378" s="194" customFormat="1" ht="22.5" customHeight="1">
      <c r="A70" s="195" t="s">
        <v>118</v>
      </c>
      <c r="B70" s="147">
        <v>5</v>
      </c>
      <c r="C70" s="147"/>
      <c r="D70" s="147"/>
      <c r="E70" s="148">
        <v>0</v>
      </c>
      <c r="F70" s="37">
        <v>0</v>
      </c>
      <c r="G70" s="147">
        <v>0</v>
      </c>
    </row>
    <row r="71" spans="1:16378" s="194" customFormat="1" ht="22.5" customHeight="1">
      <c r="A71" s="195" t="s">
        <v>119</v>
      </c>
      <c r="B71" s="147">
        <v>1</v>
      </c>
      <c r="C71" s="147"/>
      <c r="D71" s="147"/>
      <c r="E71" s="148">
        <v>0</v>
      </c>
      <c r="F71" s="37">
        <v>0</v>
      </c>
      <c r="G71" s="147">
        <v>0</v>
      </c>
    </row>
    <row r="72" spans="1:16378" s="194" customFormat="1" ht="22.5" customHeight="1">
      <c r="A72" s="195" t="s">
        <v>120</v>
      </c>
      <c r="B72" s="147">
        <v>1</v>
      </c>
      <c r="C72" s="147"/>
      <c r="D72" s="147"/>
      <c r="E72" s="148">
        <v>0</v>
      </c>
      <c r="F72" s="37">
        <v>0</v>
      </c>
      <c r="G72" s="147"/>
    </row>
    <row r="73" spans="1:16378" s="194" customFormat="1" ht="22.5" customHeight="1">
      <c r="A73" s="198" t="s">
        <v>121</v>
      </c>
      <c r="B73" s="147">
        <v>3</v>
      </c>
      <c r="C73" s="198"/>
      <c r="D73" s="198"/>
      <c r="E73" s="148">
        <v>0</v>
      </c>
      <c r="F73" s="37">
        <v>0</v>
      </c>
      <c r="G73" s="198"/>
    </row>
    <row r="74" spans="1:16378" s="194" customFormat="1" ht="22.5" customHeight="1">
      <c r="A74" s="195" t="s">
        <v>122</v>
      </c>
      <c r="B74" s="147">
        <v>2</v>
      </c>
      <c r="C74" s="147">
        <v>1</v>
      </c>
      <c r="D74" s="147">
        <v>1</v>
      </c>
      <c r="E74" s="148">
        <f t="shared" ref="E74:E78" si="19">D74/C74*100</f>
        <v>100</v>
      </c>
      <c r="F74" s="37">
        <v>0</v>
      </c>
      <c r="G74" s="147"/>
    </row>
    <row r="75" spans="1:16378" s="194" customFormat="1" ht="22.5" customHeight="1">
      <c r="A75" s="195" t="s">
        <v>123</v>
      </c>
      <c r="B75" s="147">
        <v>37</v>
      </c>
      <c r="C75" s="147">
        <v>34</v>
      </c>
      <c r="D75" s="147">
        <v>34</v>
      </c>
      <c r="E75" s="148">
        <f t="shared" si="19"/>
        <v>100</v>
      </c>
      <c r="F75" s="37">
        <v>0</v>
      </c>
      <c r="G75" s="147">
        <v>0</v>
      </c>
    </row>
    <row r="76" spans="1:16378" s="194" customFormat="1" ht="22.5" customHeight="1">
      <c r="A76" s="195" t="s">
        <v>124</v>
      </c>
      <c r="B76" s="147">
        <v>70</v>
      </c>
      <c r="C76" s="147"/>
      <c r="D76" s="147"/>
      <c r="E76" s="148">
        <v>0</v>
      </c>
      <c r="F76" s="37">
        <v>0</v>
      </c>
      <c r="G76" s="147"/>
    </row>
    <row r="77" spans="1:16378" s="194" customFormat="1" ht="22.5" customHeight="1">
      <c r="A77" s="195" t="s">
        <v>125</v>
      </c>
      <c r="B77" s="147">
        <v>899</v>
      </c>
      <c r="C77" s="147">
        <v>968</v>
      </c>
      <c r="D77" s="147">
        <v>968</v>
      </c>
      <c r="E77" s="148">
        <f t="shared" si="19"/>
        <v>100</v>
      </c>
      <c r="F77" s="37">
        <f t="shared" ref="F77:F79" si="20">(D77-G77)/G77*100</f>
        <v>-79.351535836177476</v>
      </c>
      <c r="G77" s="147">
        <v>4688</v>
      </c>
    </row>
    <row r="78" spans="1:16378" s="199" customFormat="1" ht="22.5" customHeight="1">
      <c r="A78" s="195" t="s">
        <v>126</v>
      </c>
      <c r="B78" s="147">
        <v>899</v>
      </c>
      <c r="C78" s="147">
        <v>968</v>
      </c>
      <c r="D78" s="147">
        <v>968</v>
      </c>
      <c r="E78" s="148">
        <f t="shared" si="19"/>
        <v>100</v>
      </c>
      <c r="F78" s="37">
        <f t="shared" si="20"/>
        <v>-79.351535836177476</v>
      </c>
      <c r="G78" s="147">
        <v>4688</v>
      </c>
      <c r="H78" s="194"/>
      <c r="I78" s="194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94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194"/>
      <c r="AH78" s="194"/>
      <c r="AI78" s="194"/>
      <c r="AJ78" s="194"/>
      <c r="AK78" s="194"/>
      <c r="AL78" s="194"/>
      <c r="AM78" s="194"/>
      <c r="AN78" s="194"/>
      <c r="AO78" s="194"/>
      <c r="AP78" s="194"/>
      <c r="AQ78" s="194"/>
      <c r="AR78" s="194"/>
      <c r="AS78" s="194"/>
      <c r="AT78" s="194"/>
      <c r="AU78" s="194"/>
      <c r="AV78" s="194"/>
      <c r="AW78" s="194"/>
      <c r="AX78" s="194"/>
      <c r="AY78" s="194"/>
      <c r="AZ78" s="194"/>
      <c r="BA78" s="194"/>
      <c r="BB78" s="194"/>
      <c r="BC78" s="194"/>
      <c r="BD78" s="194"/>
      <c r="BE78" s="194"/>
      <c r="BF78" s="194"/>
      <c r="BG78" s="194"/>
      <c r="BH78" s="194"/>
      <c r="BI78" s="194"/>
      <c r="BJ78" s="194"/>
      <c r="BK78" s="194"/>
      <c r="BL78" s="194"/>
      <c r="BM78" s="194"/>
      <c r="BN78" s="194"/>
      <c r="BO78" s="194"/>
      <c r="BP78" s="194"/>
      <c r="BQ78" s="194"/>
      <c r="BR78" s="194"/>
      <c r="BS78" s="194"/>
      <c r="BT78" s="194"/>
      <c r="BU78" s="194"/>
      <c r="BV78" s="194"/>
      <c r="BW78" s="194"/>
      <c r="BX78" s="194"/>
      <c r="BY78" s="194"/>
      <c r="BZ78" s="194"/>
      <c r="CA78" s="194"/>
      <c r="CB78" s="194"/>
      <c r="CC78" s="194"/>
      <c r="CD78" s="194"/>
      <c r="CE78" s="194"/>
      <c r="CF78" s="194"/>
      <c r="CG78" s="194"/>
      <c r="CH78" s="194"/>
      <c r="CI78" s="194"/>
      <c r="CJ78" s="194"/>
      <c r="CK78" s="194"/>
      <c r="CL78" s="194"/>
      <c r="CM78" s="194"/>
      <c r="CN78" s="194"/>
      <c r="CO78" s="194"/>
      <c r="CP78" s="194"/>
      <c r="CQ78" s="194"/>
      <c r="CR78" s="194"/>
      <c r="CS78" s="194"/>
      <c r="CT78" s="194"/>
      <c r="CU78" s="194"/>
      <c r="CV78" s="194"/>
      <c r="CW78" s="194"/>
      <c r="CX78" s="194"/>
      <c r="CY78" s="194"/>
      <c r="CZ78" s="194"/>
      <c r="DA78" s="194"/>
      <c r="DB78" s="194"/>
      <c r="DC78" s="194"/>
      <c r="DD78" s="194"/>
      <c r="DE78" s="194"/>
      <c r="DF78" s="194"/>
      <c r="DG78" s="194"/>
      <c r="DH78" s="194"/>
      <c r="DI78" s="194"/>
      <c r="DJ78" s="194"/>
      <c r="DK78" s="194"/>
      <c r="DL78" s="194"/>
      <c r="DM78" s="194"/>
      <c r="DN78" s="194"/>
      <c r="DO78" s="194"/>
      <c r="DP78" s="194"/>
      <c r="DQ78" s="194"/>
      <c r="DR78" s="194"/>
      <c r="DS78" s="194"/>
      <c r="DT78" s="194"/>
      <c r="DU78" s="194"/>
      <c r="DV78" s="194"/>
      <c r="DW78" s="194"/>
      <c r="DX78" s="194"/>
      <c r="DY78" s="194"/>
      <c r="DZ78" s="194"/>
      <c r="EA78" s="194"/>
      <c r="EB78" s="194"/>
      <c r="EC78" s="194"/>
      <c r="ED78" s="194"/>
      <c r="EE78" s="194"/>
      <c r="EF78" s="194"/>
      <c r="EG78" s="194"/>
      <c r="EH78" s="194"/>
      <c r="EI78" s="194"/>
      <c r="EJ78" s="194"/>
      <c r="EK78" s="194"/>
      <c r="EL78" s="194"/>
      <c r="EM78" s="194"/>
      <c r="EN78" s="194"/>
      <c r="EO78" s="194"/>
      <c r="EP78" s="194"/>
      <c r="EQ78" s="194"/>
      <c r="ER78" s="194"/>
      <c r="ES78" s="194"/>
      <c r="ET78" s="194"/>
      <c r="EU78" s="194"/>
      <c r="EV78" s="194"/>
      <c r="EW78" s="194"/>
      <c r="EX78" s="194"/>
      <c r="EY78" s="194"/>
      <c r="EZ78" s="194"/>
      <c r="FA78" s="194"/>
      <c r="FB78" s="194"/>
      <c r="FC78" s="194"/>
      <c r="FD78" s="194"/>
      <c r="FE78" s="194"/>
      <c r="FF78" s="194"/>
      <c r="FG78" s="194"/>
      <c r="FH78" s="194"/>
      <c r="FI78" s="194"/>
      <c r="FJ78" s="194"/>
      <c r="FK78" s="194"/>
      <c r="FL78" s="194"/>
      <c r="FM78" s="194"/>
      <c r="FN78" s="194"/>
      <c r="FO78" s="194"/>
      <c r="FP78" s="194"/>
      <c r="FQ78" s="194"/>
      <c r="FR78" s="194"/>
      <c r="FS78" s="194"/>
      <c r="FT78" s="194"/>
      <c r="FU78" s="194"/>
      <c r="FV78" s="194"/>
      <c r="FW78" s="194"/>
      <c r="FX78" s="194"/>
      <c r="FY78" s="194"/>
      <c r="FZ78" s="194"/>
      <c r="GA78" s="194"/>
      <c r="GB78" s="194"/>
      <c r="GC78" s="194"/>
      <c r="GD78" s="194"/>
      <c r="GE78" s="194"/>
      <c r="GF78" s="194"/>
      <c r="GG78" s="194"/>
      <c r="GH78" s="194"/>
      <c r="GI78" s="194"/>
      <c r="GJ78" s="194"/>
      <c r="GK78" s="194"/>
      <c r="GL78" s="194"/>
      <c r="GM78" s="194"/>
      <c r="GN78" s="194"/>
      <c r="GO78" s="194"/>
      <c r="GP78" s="194"/>
      <c r="GQ78" s="194"/>
      <c r="GR78" s="194"/>
      <c r="GS78" s="194"/>
      <c r="GT78" s="194"/>
      <c r="GU78" s="194"/>
      <c r="GV78" s="194"/>
      <c r="GW78" s="194"/>
      <c r="GX78" s="194"/>
      <c r="GY78" s="194"/>
      <c r="GZ78" s="194"/>
      <c r="HA78" s="194"/>
      <c r="HB78" s="194"/>
      <c r="HC78" s="194"/>
      <c r="HD78" s="194"/>
      <c r="HE78" s="194"/>
      <c r="HF78" s="194"/>
      <c r="HG78" s="194"/>
      <c r="HH78" s="194"/>
      <c r="HI78" s="194"/>
      <c r="HJ78" s="194"/>
      <c r="HK78" s="194"/>
      <c r="HL78" s="194"/>
      <c r="HM78" s="194"/>
      <c r="HN78" s="194"/>
      <c r="HO78" s="194"/>
      <c r="HP78" s="194"/>
      <c r="HQ78" s="194"/>
      <c r="HR78" s="194"/>
      <c r="HS78" s="194"/>
      <c r="HT78" s="194"/>
      <c r="HU78" s="194"/>
      <c r="HV78" s="194"/>
      <c r="HW78" s="194"/>
      <c r="HX78" s="194"/>
      <c r="HY78" s="194"/>
      <c r="HZ78" s="194"/>
      <c r="IA78" s="194"/>
      <c r="IB78" s="194"/>
      <c r="IC78" s="194"/>
      <c r="ID78" s="194"/>
      <c r="IE78" s="194"/>
      <c r="IF78" s="194"/>
      <c r="IG78" s="194"/>
      <c r="IH78" s="194"/>
      <c r="II78" s="194"/>
      <c r="IJ78" s="194"/>
      <c r="IK78" s="194"/>
      <c r="IL78" s="194"/>
      <c r="IM78" s="194"/>
      <c r="IN78" s="194"/>
      <c r="IO78" s="194"/>
      <c r="IP78" s="194"/>
      <c r="IQ78" s="194"/>
      <c r="IR78" s="194"/>
      <c r="IS78" s="194"/>
      <c r="IT78" s="194"/>
      <c r="IU78" s="194"/>
      <c r="IV78" s="194"/>
      <c r="IW78" s="194"/>
      <c r="IX78" s="194"/>
      <c r="IY78" s="194"/>
      <c r="IZ78" s="194"/>
      <c r="JA78" s="194"/>
      <c r="JB78" s="194"/>
      <c r="JC78" s="194"/>
      <c r="JD78" s="194"/>
      <c r="JE78" s="194"/>
      <c r="JF78" s="194"/>
      <c r="JG78" s="194"/>
      <c r="JH78" s="194"/>
      <c r="JI78" s="194"/>
      <c r="JJ78" s="194"/>
      <c r="JK78" s="194"/>
      <c r="JL78" s="194"/>
      <c r="JM78" s="194"/>
      <c r="JN78" s="194"/>
      <c r="JO78" s="194"/>
      <c r="JP78" s="194"/>
      <c r="JQ78" s="194"/>
      <c r="JR78" s="194"/>
      <c r="JS78" s="194"/>
      <c r="JT78" s="194"/>
      <c r="JU78" s="194"/>
      <c r="JV78" s="194"/>
      <c r="JW78" s="194"/>
      <c r="JX78" s="194"/>
      <c r="JY78" s="194"/>
      <c r="JZ78" s="194"/>
      <c r="KA78" s="194"/>
      <c r="KB78" s="194"/>
      <c r="KC78" s="194"/>
      <c r="KD78" s="194"/>
      <c r="KE78" s="194"/>
      <c r="KF78" s="194"/>
      <c r="KG78" s="194"/>
      <c r="KH78" s="194"/>
      <c r="KI78" s="194"/>
      <c r="KJ78" s="194"/>
      <c r="KK78" s="194"/>
      <c r="KL78" s="194"/>
      <c r="KM78" s="194"/>
      <c r="KN78" s="194"/>
      <c r="KO78" s="194"/>
      <c r="KP78" s="194"/>
      <c r="KQ78" s="194"/>
      <c r="KR78" s="194"/>
      <c r="KS78" s="194"/>
      <c r="KT78" s="194"/>
      <c r="KU78" s="194"/>
      <c r="KV78" s="194"/>
      <c r="KW78" s="194"/>
      <c r="KX78" s="194"/>
      <c r="KY78" s="194"/>
      <c r="KZ78" s="194"/>
      <c r="LA78" s="194"/>
      <c r="LB78" s="194"/>
      <c r="LC78" s="194"/>
      <c r="LD78" s="194"/>
      <c r="LE78" s="194"/>
      <c r="LF78" s="194"/>
      <c r="LG78" s="194"/>
      <c r="LH78" s="194"/>
      <c r="LI78" s="194"/>
      <c r="LJ78" s="194"/>
      <c r="LK78" s="194"/>
      <c r="LL78" s="194"/>
      <c r="LM78" s="194"/>
      <c r="LN78" s="194"/>
      <c r="LO78" s="194"/>
      <c r="LP78" s="194"/>
      <c r="LQ78" s="194"/>
      <c r="LR78" s="194"/>
      <c r="LS78" s="194"/>
      <c r="LT78" s="194"/>
      <c r="LU78" s="194"/>
      <c r="LV78" s="194"/>
      <c r="LW78" s="194"/>
      <c r="LX78" s="194"/>
      <c r="LY78" s="194"/>
      <c r="LZ78" s="194"/>
      <c r="MA78" s="194"/>
      <c r="MB78" s="194"/>
      <c r="MC78" s="194"/>
      <c r="MD78" s="194"/>
      <c r="ME78" s="194"/>
      <c r="MF78" s="194"/>
      <c r="MG78" s="194"/>
      <c r="MH78" s="194"/>
      <c r="MI78" s="194"/>
      <c r="MJ78" s="194"/>
      <c r="MK78" s="194"/>
      <c r="ML78" s="194"/>
      <c r="MM78" s="194"/>
      <c r="MN78" s="194"/>
      <c r="MO78" s="194"/>
      <c r="MP78" s="194"/>
      <c r="MQ78" s="194"/>
      <c r="MR78" s="194"/>
      <c r="MS78" s="194"/>
      <c r="MT78" s="194"/>
      <c r="MU78" s="194"/>
      <c r="MV78" s="194"/>
      <c r="MW78" s="194"/>
      <c r="MX78" s="194"/>
      <c r="MY78" s="194"/>
      <c r="MZ78" s="194"/>
      <c r="NA78" s="194"/>
      <c r="NB78" s="194"/>
      <c r="NC78" s="194"/>
      <c r="ND78" s="194"/>
      <c r="NE78" s="194"/>
      <c r="NF78" s="194"/>
      <c r="NG78" s="194"/>
      <c r="NH78" s="194"/>
      <c r="NI78" s="194"/>
      <c r="NJ78" s="194"/>
      <c r="NK78" s="194"/>
      <c r="NL78" s="194"/>
      <c r="NM78" s="194"/>
      <c r="NN78" s="194"/>
      <c r="NO78" s="194"/>
      <c r="NP78" s="194"/>
      <c r="NQ78" s="194"/>
      <c r="NR78" s="194"/>
      <c r="NS78" s="194"/>
      <c r="NT78" s="194"/>
      <c r="NU78" s="194"/>
      <c r="NV78" s="194"/>
      <c r="NW78" s="194"/>
      <c r="NX78" s="194"/>
      <c r="NY78" s="194"/>
      <c r="NZ78" s="194"/>
      <c r="OA78" s="194"/>
      <c r="OB78" s="194"/>
      <c r="OC78" s="194"/>
      <c r="OD78" s="194"/>
      <c r="OE78" s="194"/>
      <c r="OF78" s="194"/>
      <c r="OG78" s="194"/>
      <c r="OH78" s="194"/>
      <c r="OI78" s="194"/>
      <c r="OJ78" s="194"/>
      <c r="OK78" s="194"/>
      <c r="OL78" s="194"/>
      <c r="OM78" s="194"/>
      <c r="ON78" s="194"/>
      <c r="OO78" s="194"/>
      <c r="OP78" s="194"/>
      <c r="OQ78" s="194"/>
      <c r="OR78" s="194"/>
      <c r="OS78" s="194"/>
      <c r="OT78" s="194"/>
      <c r="OU78" s="194"/>
      <c r="OV78" s="194"/>
      <c r="OW78" s="194"/>
      <c r="OX78" s="194"/>
      <c r="OY78" s="194"/>
      <c r="OZ78" s="194"/>
      <c r="PA78" s="194"/>
      <c r="PB78" s="194"/>
      <c r="PC78" s="194"/>
      <c r="PD78" s="194"/>
      <c r="PE78" s="194"/>
      <c r="PF78" s="194"/>
      <c r="PG78" s="194"/>
      <c r="PH78" s="194"/>
      <c r="PI78" s="194"/>
      <c r="PJ78" s="194"/>
      <c r="PK78" s="194"/>
      <c r="PL78" s="194"/>
      <c r="PM78" s="194"/>
      <c r="PN78" s="194"/>
      <c r="PO78" s="194"/>
      <c r="PP78" s="194"/>
      <c r="PQ78" s="194"/>
      <c r="PR78" s="194"/>
      <c r="PS78" s="194"/>
      <c r="PT78" s="194"/>
      <c r="PU78" s="194"/>
      <c r="PV78" s="194"/>
      <c r="PW78" s="194"/>
      <c r="PX78" s="194"/>
      <c r="PY78" s="194"/>
      <c r="PZ78" s="194"/>
      <c r="QA78" s="194"/>
      <c r="QB78" s="194"/>
      <c r="QC78" s="194"/>
      <c r="QD78" s="194"/>
      <c r="QE78" s="194"/>
      <c r="QF78" s="194"/>
      <c r="QG78" s="194"/>
      <c r="QH78" s="194"/>
      <c r="QI78" s="194"/>
      <c r="QJ78" s="194"/>
      <c r="QK78" s="194"/>
      <c r="QL78" s="194"/>
      <c r="QM78" s="194"/>
      <c r="QN78" s="194"/>
      <c r="QO78" s="194"/>
      <c r="QP78" s="194"/>
      <c r="QQ78" s="194"/>
      <c r="QR78" s="194"/>
      <c r="QS78" s="194"/>
      <c r="QT78" s="194"/>
      <c r="QU78" s="194"/>
      <c r="QV78" s="194"/>
      <c r="QW78" s="194"/>
      <c r="QX78" s="194"/>
      <c r="QY78" s="194"/>
      <c r="QZ78" s="194"/>
      <c r="RA78" s="194"/>
      <c r="RB78" s="194"/>
      <c r="RC78" s="194"/>
      <c r="RD78" s="194"/>
      <c r="RE78" s="194"/>
      <c r="RF78" s="194"/>
      <c r="RG78" s="194"/>
      <c r="RH78" s="194"/>
      <c r="RI78" s="194"/>
      <c r="RJ78" s="194"/>
      <c r="RK78" s="194"/>
      <c r="RL78" s="194"/>
      <c r="RM78" s="194"/>
      <c r="RN78" s="194"/>
      <c r="RO78" s="194"/>
      <c r="RP78" s="194"/>
      <c r="RQ78" s="194"/>
      <c r="RR78" s="194"/>
      <c r="RS78" s="194"/>
      <c r="RT78" s="194"/>
      <c r="RU78" s="194"/>
      <c r="RV78" s="194"/>
      <c r="RW78" s="194"/>
      <c r="RX78" s="194"/>
      <c r="RY78" s="194"/>
      <c r="RZ78" s="194"/>
      <c r="SA78" s="194"/>
      <c r="SB78" s="194"/>
      <c r="SC78" s="194"/>
      <c r="SD78" s="194"/>
      <c r="SE78" s="194"/>
      <c r="SF78" s="194"/>
      <c r="SG78" s="194"/>
      <c r="SH78" s="194"/>
      <c r="SI78" s="194"/>
      <c r="SJ78" s="194"/>
      <c r="SK78" s="194"/>
      <c r="SL78" s="194"/>
      <c r="SM78" s="194"/>
      <c r="SN78" s="194"/>
      <c r="SO78" s="194"/>
      <c r="SP78" s="194"/>
      <c r="SQ78" s="194"/>
      <c r="SR78" s="194"/>
      <c r="SS78" s="194"/>
      <c r="ST78" s="194"/>
      <c r="SU78" s="194"/>
      <c r="SV78" s="194"/>
      <c r="SW78" s="194"/>
      <c r="SX78" s="194"/>
      <c r="SY78" s="194"/>
      <c r="SZ78" s="194"/>
      <c r="TA78" s="194"/>
      <c r="TB78" s="194"/>
      <c r="TC78" s="194"/>
      <c r="TD78" s="194"/>
      <c r="TE78" s="194"/>
      <c r="TF78" s="194"/>
      <c r="TG78" s="194"/>
      <c r="TH78" s="194"/>
      <c r="TI78" s="194"/>
      <c r="TJ78" s="194"/>
      <c r="TK78" s="194"/>
      <c r="TL78" s="194"/>
      <c r="TM78" s="194"/>
      <c r="TN78" s="194"/>
      <c r="TO78" s="194"/>
      <c r="TP78" s="194"/>
      <c r="TQ78" s="194"/>
      <c r="TR78" s="194"/>
      <c r="TS78" s="194"/>
      <c r="TT78" s="194"/>
      <c r="TU78" s="194"/>
      <c r="TV78" s="194"/>
      <c r="TW78" s="194"/>
      <c r="TX78" s="194"/>
      <c r="TY78" s="194"/>
      <c r="TZ78" s="194"/>
      <c r="UA78" s="194"/>
      <c r="UB78" s="194"/>
      <c r="UC78" s="194"/>
      <c r="UD78" s="194"/>
      <c r="UE78" s="194"/>
      <c r="UF78" s="194"/>
      <c r="UG78" s="194"/>
      <c r="UH78" s="194"/>
      <c r="UI78" s="194"/>
      <c r="UJ78" s="194"/>
      <c r="UK78" s="194"/>
      <c r="UL78" s="194"/>
      <c r="UM78" s="194"/>
      <c r="UN78" s="194"/>
      <c r="UO78" s="194"/>
      <c r="UP78" s="194"/>
      <c r="UQ78" s="194"/>
      <c r="UR78" s="194"/>
      <c r="US78" s="194"/>
      <c r="UT78" s="194"/>
      <c r="UU78" s="194"/>
      <c r="UV78" s="194"/>
      <c r="UW78" s="194"/>
      <c r="UX78" s="194"/>
      <c r="UY78" s="194"/>
      <c r="UZ78" s="194"/>
      <c r="VA78" s="194"/>
      <c r="VB78" s="194"/>
      <c r="VC78" s="194"/>
      <c r="VD78" s="194"/>
      <c r="VE78" s="194"/>
      <c r="VF78" s="194"/>
      <c r="VG78" s="194"/>
      <c r="VH78" s="194"/>
      <c r="VI78" s="194"/>
      <c r="VJ78" s="194"/>
      <c r="VK78" s="194"/>
      <c r="VL78" s="194"/>
      <c r="VM78" s="194"/>
      <c r="VN78" s="194"/>
      <c r="VO78" s="194"/>
      <c r="VP78" s="194"/>
      <c r="VQ78" s="194"/>
      <c r="VR78" s="194"/>
      <c r="VS78" s="194"/>
      <c r="VT78" s="194"/>
      <c r="VU78" s="194"/>
      <c r="VV78" s="194"/>
      <c r="VW78" s="194"/>
      <c r="VX78" s="194"/>
      <c r="VY78" s="194"/>
      <c r="VZ78" s="194"/>
      <c r="WA78" s="194"/>
      <c r="WB78" s="194"/>
      <c r="WC78" s="194"/>
      <c r="WD78" s="194"/>
      <c r="WE78" s="194"/>
      <c r="WF78" s="194"/>
      <c r="WG78" s="194"/>
      <c r="WH78" s="194"/>
      <c r="WI78" s="194"/>
      <c r="WJ78" s="194"/>
      <c r="WK78" s="194"/>
      <c r="WL78" s="194"/>
      <c r="WM78" s="194"/>
      <c r="WN78" s="194"/>
      <c r="WO78" s="194"/>
      <c r="WP78" s="194"/>
      <c r="WQ78" s="194"/>
      <c r="WR78" s="194"/>
      <c r="WS78" s="194"/>
      <c r="WT78" s="194"/>
      <c r="WU78" s="194"/>
      <c r="WV78" s="194"/>
      <c r="WW78" s="194"/>
      <c r="WX78" s="194"/>
      <c r="WY78" s="194"/>
      <c r="WZ78" s="194"/>
      <c r="XA78" s="194"/>
      <c r="XB78" s="194"/>
      <c r="XC78" s="194"/>
      <c r="XD78" s="194"/>
      <c r="XE78" s="194"/>
      <c r="XF78" s="194"/>
      <c r="XG78" s="194"/>
      <c r="XH78" s="194"/>
      <c r="XI78" s="194"/>
      <c r="XJ78" s="194"/>
      <c r="XK78" s="194"/>
      <c r="XL78" s="194"/>
      <c r="XM78" s="194"/>
      <c r="XN78" s="194"/>
      <c r="XO78" s="194"/>
      <c r="XP78" s="194"/>
      <c r="XQ78" s="194"/>
      <c r="XR78" s="194"/>
      <c r="XS78" s="194"/>
      <c r="XT78" s="194"/>
      <c r="XU78" s="194"/>
      <c r="XV78" s="194"/>
      <c r="XW78" s="194"/>
      <c r="XX78" s="194"/>
      <c r="XY78" s="194"/>
      <c r="XZ78" s="194"/>
      <c r="YA78" s="194"/>
      <c r="YB78" s="194"/>
      <c r="YC78" s="194"/>
      <c r="YD78" s="194"/>
      <c r="YE78" s="194"/>
      <c r="YF78" s="194"/>
      <c r="YG78" s="194"/>
      <c r="YH78" s="194"/>
      <c r="YI78" s="194"/>
      <c r="YJ78" s="194"/>
      <c r="YK78" s="194"/>
      <c r="YL78" s="194"/>
      <c r="YM78" s="194"/>
      <c r="YN78" s="194"/>
      <c r="YO78" s="194"/>
      <c r="YP78" s="194"/>
      <c r="YQ78" s="194"/>
      <c r="YR78" s="194"/>
      <c r="YS78" s="194"/>
      <c r="YT78" s="194"/>
      <c r="YU78" s="194"/>
      <c r="YV78" s="194"/>
      <c r="YW78" s="194"/>
      <c r="YX78" s="194"/>
      <c r="YY78" s="194"/>
      <c r="YZ78" s="194"/>
      <c r="ZA78" s="194"/>
      <c r="ZB78" s="194"/>
      <c r="ZC78" s="194"/>
      <c r="ZD78" s="194"/>
      <c r="ZE78" s="194"/>
      <c r="ZF78" s="194"/>
      <c r="ZG78" s="194"/>
      <c r="ZH78" s="194"/>
      <c r="ZI78" s="194"/>
      <c r="ZJ78" s="194"/>
      <c r="ZK78" s="194"/>
      <c r="ZL78" s="194"/>
      <c r="ZM78" s="194"/>
      <c r="ZN78" s="194"/>
      <c r="ZO78" s="194"/>
      <c r="ZP78" s="194"/>
      <c r="ZQ78" s="194"/>
      <c r="ZR78" s="194"/>
      <c r="ZS78" s="194"/>
      <c r="ZT78" s="194"/>
      <c r="ZU78" s="194"/>
      <c r="ZV78" s="194"/>
      <c r="ZW78" s="194"/>
      <c r="ZX78" s="194"/>
      <c r="ZY78" s="194"/>
      <c r="ZZ78" s="194"/>
      <c r="AAA78" s="194"/>
      <c r="AAB78" s="194"/>
      <c r="AAC78" s="194"/>
      <c r="AAD78" s="194"/>
      <c r="AAE78" s="194"/>
      <c r="AAF78" s="194"/>
      <c r="AAG78" s="194"/>
      <c r="AAH78" s="194"/>
      <c r="AAI78" s="194"/>
      <c r="AAJ78" s="194"/>
      <c r="AAK78" s="194"/>
      <c r="AAL78" s="194"/>
      <c r="AAM78" s="194"/>
      <c r="AAN78" s="194"/>
      <c r="AAO78" s="194"/>
      <c r="AAP78" s="194"/>
      <c r="AAQ78" s="194"/>
      <c r="AAR78" s="194"/>
      <c r="AAS78" s="194"/>
      <c r="AAT78" s="194"/>
      <c r="AAU78" s="194"/>
      <c r="AAV78" s="194"/>
      <c r="AAW78" s="194"/>
      <c r="AAX78" s="194"/>
      <c r="AAY78" s="194"/>
      <c r="AAZ78" s="194"/>
      <c r="ABA78" s="194"/>
      <c r="ABB78" s="194"/>
      <c r="ABC78" s="194"/>
      <c r="ABD78" s="194"/>
      <c r="ABE78" s="194"/>
      <c r="ABF78" s="194"/>
      <c r="ABG78" s="194"/>
      <c r="ABH78" s="194"/>
      <c r="ABI78" s="194"/>
      <c r="ABJ78" s="194"/>
      <c r="ABK78" s="194"/>
      <c r="ABL78" s="194"/>
      <c r="ABM78" s="194"/>
      <c r="ABN78" s="194"/>
      <c r="ABO78" s="194"/>
      <c r="ABP78" s="194"/>
      <c r="ABQ78" s="194"/>
      <c r="ABR78" s="194"/>
      <c r="ABS78" s="194"/>
      <c r="ABT78" s="194"/>
      <c r="ABU78" s="194"/>
      <c r="ABV78" s="194"/>
      <c r="ABW78" s="194"/>
      <c r="ABX78" s="194"/>
      <c r="ABY78" s="194"/>
      <c r="ABZ78" s="194"/>
      <c r="ACA78" s="194"/>
      <c r="ACB78" s="194"/>
      <c r="ACC78" s="194"/>
      <c r="ACD78" s="194"/>
      <c r="ACE78" s="194"/>
      <c r="ACF78" s="194"/>
      <c r="ACG78" s="194"/>
      <c r="ACH78" s="194"/>
      <c r="ACI78" s="194"/>
      <c r="ACJ78" s="194"/>
      <c r="ACK78" s="194"/>
      <c r="ACL78" s="194"/>
      <c r="ACM78" s="194"/>
      <c r="ACN78" s="194"/>
      <c r="ACO78" s="194"/>
      <c r="ACP78" s="194"/>
      <c r="ACQ78" s="194"/>
      <c r="ACR78" s="194"/>
      <c r="ACS78" s="194"/>
      <c r="ACT78" s="194"/>
      <c r="ACU78" s="194"/>
      <c r="ACV78" s="194"/>
      <c r="ACW78" s="194"/>
      <c r="ACX78" s="194"/>
      <c r="ACY78" s="194"/>
      <c r="ACZ78" s="194"/>
      <c r="ADA78" s="194"/>
      <c r="ADB78" s="194"/>
      <c r="ADC78" s="194"/>
      <c r="ADD78" s="194"/>
      <c r="ADE78" s="194"/>
      <c r="ADF78" s="194"/>
      <c r="ADG78" s="194"/>
      <c r="ADH78" s="194"/>
      <c r="ADI78" s="194"/>
      <c r="ADJ78" s="194"/>
      <c r="ADK78" s="194"/>
      <c r="ADL78" s="194"/>
      <c r="ADM78" s="194"/>
      <c r="ADN78" s="194"/>
      <c r="ADO78" s="194"/>
      <c r="ADP78" s="194"/>
      <c r="ADQ78" s="194"/>
      <c r="ADR78" s="194"/>
      <c r="ADS78" s="194"/>
      <c r="ADT78" s="194"/>
      <c r="ADU78" s="194"/>
      <c r="ADV78" s="194"/>
      <c r="ADW78" s="194"/>
      <c r="ADX78" s="194"/>
      <c r="ADY78" s="194"/>
      <c r="ADZ78" s="194"/>
      <c r="AEA78" s="194"/>
      <c r="AEB78" s="194"/>
      <c r="AEC78" s="194"/>
      <c r="AED78" s="194"/>
      <c r="AEE78" s="194"/>
      <c r="AEF78" s="194"/>
      <c r="AEG78" s="194"/>
      <c r="AEH78" s="194"/>
      <c r="AEI78" s="194"/>
      <c r="AEJ78" s="194"/>
      <c r="AEK78" s="194"/>
      <c r="AEL78" s="194"/>
      <c r="AEM78" s="194"/>
      <c r="AEN78" s="194"/>
      <c r="AEO78" s="194"/>
      <c r="AEP78" s="194"/>
      <c r="AEQ78" s="194"/>
      <c r="AER78" s="194"/>
      <c r="AES78" s="194"/>
      <c r="AET78" s="194"/>
      <c r="AEU78" s="194"/>
      <c r="AEV78" s="194"/>
      <c r="AEW78" s="194"/>
      <c r="AEX78" s="194"/>
      <c r="AEY78" s="194"/>
      <c r="AEZ78" s="194"/>
      <c r="AFA78" s="194"/>
      <c r="AFB78" s="194"/>
      <c r="AFC78" s="194"/>
      <c r="AFD78" s="194"/>
      <c r="AFE78" s="194"/>
      <c r="AFF78" s="194"/>
      <c r="AFG78" s="194"/>
      <c r="AFH78" s="194"/>
      <c r="AFI78" s="194"/>
      <c r="AFJ78" s="194"/>
      <c r="AFK78" s="194"/>
      <c r="AFL78" s="194"/>
      <c r="AFM78" s="194"/>
      <c r="AFN78" s="194"/>
      <c r="AFO78" s="194"/>
      <c r="AFP78" s="194"/>
      <c r="AFQ78" s="194"/>
      <c r="AFR78" s="194"/>
      <c r="AFS78" s="194"/>
      <c r="AFT78" s="194"/>
      <c r="AFU78" s="194"/>
      <c r="AFV78" s="194"/>
      <c r="AFW78" s="194"/>
      <c r="AFX78" s="194"/>
      <c r="AFY78" s="194"/>
      <c r="AFZ78" s="194"/>
      <c r="AGA78" s="194"/>
      <c r="AGB78" s="194"/>
      <c r="AGC78" s="194"/>
      <c r="AGD78" s="194"/>
      <c r="AGE78" s="194"/>
      <c r="AGF78" s="194"/>
      <c r="AGG78" s="194"/>
      <c r="AGH78" s="194"/>
      <c r="AGI78" s="194"/>
      <c r="AGJ78" s="194"/>
      <c r="AGK78" s="194"/>
      <c r="AGL78" s="194"/>
      <c r="AGM78" s="194"/>
      <c r="AGN78" s="194"/>
      <c r="AGO78" s="194"/>
      <c r="AGP78" s="194"/>
      <c r="AGQ78" s="194"/>
      <c r="AGR78" s="194"/>
      <c r="AGS78" s="194"/>
      <c r="AGT78" s="194"/>
      <c r="AGU78" s="194"/>
      <c r="AGV78" s="194"/>
      <c r="AGW78" s="194"/>
      <c r="AGX78" s="194"/>
      <c r="AGY78" s="194"/>
      <c r="AGZ78" s="194"/>
      <c r="AHA78" s="194"/>
      <c r="AHB78" s="194"/>
      <c r="AHC78" s="194"/>
      <c r="AHD78" s="194"/>
      <c r="AHE78" s="194"/>
      <c r="AHF78" s="194"/>
      <c r="AHG78" s="194"/>
      <c r="AHH78" s="194"/>
      <c r="AHI78" s="194"/>
      <c r="AHJ78" s="194"/>
      <c r="AHK78" s="194"/>
      <c r="AHL78" s="194"/>
      <c r="AHM78" s="194"/>
      <c r="AHN78" s="194"/>
      <c r="AHO78" s="194"/>
      <c r="AHP78" s="194"/>
      <c r="AHQ78" s="194"/>
      <c r="AHR78" s="194"/>
      <c r="AHS78" s="194"/>
      <c r="AHT78" s="194"/>
      <c r="AHU78" s="194"/>
      <c r="AHV78" s="194"/>
      <c r="AHW78" s="194"/>
      <c r="AHX78" s="194"/>
      <c r="AHY78" s="194"/>
      <c r="AHZ78" s="194"/>
      <c r="AIA78" s="194"/>
      <c r="AIB78" s="194"/>
      <c r="AIC78" s="194"/>
      <c r="AID78" s="194"/>
      <c r="AIE78" s="194"/>
      <c r="AIF78" s="194"/>
      <c r="AIG78" s="194"/>
      <c r="AIH78" s="194"/>
      <c r="AII78" s="194"/>
      <c r="AIJ78" s="194"/>
      <c r="AIK78" s="194"/>
      <c r="AIL78" s="194"/>
      <c r="AIM78" s="194"/>
      <c r="AIN78" s="194"/>
      <c r="AIO78" s="194"/>
      <c r="AIP78" s="194"/>
      <c r="AIQ78" s="194"/>
      <c r="AIR78" s="194"/>
      <c r="AIS78" s="194"/>
      <c r="AIT78" s="194"/>
      <c r="AIU78" s="194"/>
      <c r="AIV78" s="194"/>
      <c r="AIW78" s="194"/>
      <c r="AIX78" s="194"/>
      <c r="AIY78" s="194"/>
      <c r="AIZ78" s="194"/>
      <c r="AJA78" s="194"/>
      <c r="AJB78" s="194"/>
      <c r="AJC78" s="194"/>
      <c r="AJD78" s="194"/>
      <c r="AJE78" s="194"/>
      <c r="AJF78" s="194"/>
      <c r="AJG78" s="194"/>
      <c r="AJH78" s="194"/>
      <c r="AJI78" s="194"/>
      <c r="AJJ78" s="194"/>
      <c r="AJK78" s="194"/>
      <c r="AJL78" s="194"/>
      <c r="AJM78" s="194"/>
      <c r="AJN78" s="194"/>
      <c r="AJO78" s="194"/>
      <c r="AJP78" s="194"/>
      <c r="AJQ78" s="194"/>
      <c r="AJR78" s="194"/>
      <c r="AJS78" s="194"/>
      <c r="AJT78" s="194"/>
      <c r="AJU78" s="194"/>
      <c r="AJV78" s="194"/>
      <c r="AJW78" s="194"/>
      <c r="AJX78" s="194"/>
      <c r="AJY78" s="194"/>
      <c r="AJZ78" s="194"/>
      <c r="AKA78" s="194"/>
      <c r="AKB78" s="194"/>
      <c r="AKC78" s="194"/>
      <c r="AKD78" s="194"/>
      <c r="AKE78" s="194"/>
      <c r="AKF78" s="194"/>
      <c r="AKG78" s="194"/>
      <c r="AKH78" s="194"/>
      <c r="AKI78" s="194"/>
      <c r="AKJ78" s="194"/>
      <c r="AKK78" s="194"/>
      <c r="AKL78" s="194"/>
      <c r="AKM78" s="194"/>
      <c r="AKN78" s="194"/>
      <c r="AKO78" s="194"/>
      <c r="AKP78" s="194"/>
      <c r="AKQ78" s="194"/>
      <c r="AKR78" s="194"/>
      <c r="AKS78" s="194"/>
      <c r="AKT78" s="194"/>
      <c r="AKU78" s="194"/>
      <c r="AKV78" s="194"/>
      <c r="AKW78" s="194"/>
      <c r="AKX78" s="194"/>
      <c r="AKY78" s="194"/>
      <c r="AKZ78" s="194"/>
      <c r="ALA78" s="194"/>
      <c r="ALB78" s="194"/>
      <c r="ALC78" s="194"/>
      <c r="ALD78" s="194"/>
      <c r="ALE78" s="194"/>
      <c r="ALF78" s="194"/>
      <c r="ALG78" s="194"/>
      <c r="ALH78" s="194"/>
      <c r="ALI78" s="194"/>
      <c r="ALJ78" s="194"/>
      <c r="ALK78" s="194"/>
      <c r="ALL78" s="194"/>
      <c r="ALM78" s="194"/>
      <c r="ALN78" s="194"/>
      <c r="ALO78" s="194"/>
      <c r="ALP78" s="194"/>
      <c r="ALQ78" s="194"/>
      <c r="ALR78" s="194"/>
      <c r="ALS78" s="194"/>
      <c r="ALT78" s="194"/>
      <c r="ALU78" s="194"/>
      <c r="ALV78" s="194"/>
      <c r="ALW78" s="194"/>
      <c r="ALX78" s="194"/>
      <c r="ALY78" s="194"/>
      <c r="ALZ78" s="194"/>
      <c r="AMA78" s="194"/>
      <c r="AMB78" s="194"/>
      <c r="AMC78" s="194"/>
      <c r="AMD78" s="194"/>
      <c r="AME78" s="194"/>
      <c r="AMF78" s="194"/>
      <c r="AMG78" s="194"/>
      <c r="AMH78" s="194"/>
      <c r="AMI78" s="194"/>
      <c r="AMJ78" s="194"/>
      <c r="AMK78" s="194"/>
      <c r="AML78" s="194"/>
      <c r="AMM78" s="194"/>
      <c r="AMN78" s="194"/>
      <c r="AMO78" s="194"/>
      <c r="AMP78" s="194"/>
      <c r="AMQ78" s="194"/>
      <c r="AMR78" s="194"/>
      <c r="AMS78" s="194"/>
      <c r="AMT78" s="194"/>
      <c r="AMU78" s="194"/>
      <c r="AMV78" s="194"/>
      <c r="AMW78" s="194"/>
      <c r="AMX78" s="194"/>
      <c r="AMY78" s="194"/>
      <c r="AMZ78" s="194"/>
      <c r="ANA78" s="194"/>
      <c r="ANB78" s="194"/>
      <c r="ANC78" s="194"/>
      <c r="AND78" s="194"/>
      <c r="ANE78" s="194"/>
      <c r="ANF78" s="194"/>
      <c r="ANG78" s="194"/>
      <c r="ANH78" s="194"/>
      <c r="ANI78" s="194"/>
      <c r="ANJ78" s="194"/>
      <c r="ANK78" s="194"/>
      <c r="ANL78" s="194"/>
      <c r="ANM78" s="194"/>
      <c r="ANN78" s="194"/>
      <c r="ANO78" s="194"/>
      <c r="ANP78" s="194"/>
      <c r="ANQ78" s="194"/>
      <c r="ANR78" s="194"/>
      <c r="ANS78" s="194"/>
      <c r="ANT78" s="194"/>
      <c r="ANU78" s="194"/>
      <c r="ANV78" s="194"/>
      <c r="ANW78" s="194"/>
      <c r="ANX78" s="194"/>
      <c r="ANY78" s="194"/>
      <c r="ANZ78" s="194"/>
      <c r="AOA78" s="194"/>
      <c r="AOB78" s="194"/>
      <c r="AOC78" s="194"/>
      <c r="AOD78" s="194"/>
      <c r="AOE78" s="194"/>
      <c r="AOF78" s="194"/>
      <c r="AOG78" s="194"/>
      <c r="AOH78" s="194"/>
      <c r="AOI78" s="194"/>
      <c r="AOJ78" s="194"/>
      <c r="AOK78" s="194"/>
      <c r="AOL78" s="194"/>
      <c r="AOM78" s="194"/>
      <c r="AON78" s="194"/>
      <c r="AOO78" s="194"/>
      <c r="AOP78" s="194"/>
      <c r="AOQ78" s="194"/>
      <c r="AOR78" s="194"/>
      <c r="AOS78" s="194"/>
      <c r="AOT78" s="194"/>
      <c r="AOU78" s="194"/>
      <c r="AOV78" s="194"/>
      <c r="AOW78" s="194"/>
      <c r="AOX78" s="194"/>
      <c r="AOY78" s="194"/>
      <c r="AOZ78" s="194"/>
      <c r="APA78" s="194"/>
      <c r="APB78" s="194"/>
      <c r="APC78" s="194"/>
      <c r="APD78" s="194"/>
      <c r="APE78" s="194"/>
      <c r="APF78" s="194"/>
      <c r="APG78" s="194"/>
      <c r="APH78" s="194"/>
      <c r="API78" s="194"/>
      <c r="APJ78" s="194"/>
      <c r="APK78" s="194"/>
      <c r="APL78" s="194"/>
      <c r="APM78" s="194"/>
      <c r="APN78" s="194"/>
      <c r="APO78" s="194"/>
      <c r="APP78" s="194"/>
      <c r="APQ78" s="194"/>
      <c r="APR78" s="194"/>
      <c r="APS78" s="194"/>
      <c r="APT78" s="194"/>
      <c r="APU78" s="194"/>
      <c r="APV78" s="194"/>
      <c r="APW78" s="194"/>
      <c r="APX78" s="194"/>
      <c r="APY78" s="194"/>
      <c r="APZ78" s="194"/>
      <c r="AQA78" s="194"/>
      <c r="AQB78" s="194"/>
      <c r="AQC78" s="194"/>
      <c r="AQD78" s="194"/>
      <c r="AQE78" s="194"/>
      <c r="AQF78" s="194"/>
      <c r="AQG78" s="194"/>
      <c r="AQH78" s="194"/>
      <c r="AQI78" s="194"/>
      <c r="AQJ78" s="194"/>
      <c r="AQK78" s="194"/>
      <c r="AQL78" s="194"/>
      <c r="AQM78" s="194"/>
      <c r="AQN78" s="194"/>
      <c r="AQO78" s="194"/>
      <c r="AQP78" s="194"/>
      <c r="AQQ78" s="194"/>
      <c r="AQR78" s="194"/>
      <c r="AQS78" s="194"/>
      <c r="AQT78" s="194"/>
      <c r="AQU78" s="194"/>
      <c r="AQV78" s="194"/>
      <c r="AQW78" s="194"/>
      <c r="AQX78" s="194"/>
      <c r="AQY78" s="194"/>
      <c r="AQZ78" s="194"/>
      <c r="ARA78" s="194"/>
      <c r="ARB78" s="194"/>
      <c r="ARC78" s="194"/>
      <c r="ARD78" s="194"/>
      <c r="ARE78" s="194"/>
      <c r="ARF78" s="194"/>
      <c r="ARG78" s="194"/>
      <c r="ARH78" s="194"/>
      <c r="ARI78" s="194"/>
      <c r="ARJ78" s="194"/>
      <c r="ARK78" s="194"/>
      <c r="ARL78" s="194"/>
      <c r="ARM78" s="194"/>
      <c r="ARN78" s="194"/>
      <c r="ARO78" s="194"/>
      <c r="ARP78" s="194"/>
      <c r="ARQ78" s="194"/>
      <c r="ARR78" s="194"/>
      <c r="ARS78" s="194"/>
      <c r="ART78" s="194"/>
      <c r="ARU78" s="194"/>
      <c r="ARV78" s="194"/>
      <c r="ARW78" s="194"/>
      <c r="ARX78" s="194"/>
      <c r="ARY78" s="194"/>
      <c r="ARZ78" s="194"/>
      <c r="ASA78" s="194"/>
      <c r="ASB78" s="194"/>
      <c r="ASC78" s="194"/>
      <c r="ASD78" s="194"/>
      <c r="ASE78" s="194"/>
      <c r="ASF78" s="194"/>
      <c r="ASG78" s="194"/>
      <c r="ASH78" s="194"/>
      <c r="ASI78" s="194"/>
      <c r="ASJ78" s="194"/>
      <c r="ASK78" s="194"/>
      <c r="ASL78" s="194"/>
      <c r="ASM78" s="194"/>
      <c r="ASN78" s="194"/>
      <c r="ASO78" s="194"/>
      <c r="ASP78" s="194"/>
      <c r="ASQ78" s="194"/>
      <c r="ASR78" s="194"/>
      <c r="ASS78" s="194"/>
      <c r="AST78" s="194"/>
      <c r="ASU78" s="194"/>
      <c r="ASV78" s="194"/>
      <c r="ASW78" s="194"/>
      <c r="ASX78" s="194"/>
      <c r="ASY78" s="194"/>
      <c r="ASZ78" s="194"/>
      <c r="ATA78" s="194"/>
      <c r="ATB78" s="194"/>
      <c r="ATC78" s="194"/>
      <c r="ATD78" s="194"/>
      <c r="ATE78" s="194"/>
      <c r="ATF78" s="194"/>
      <c r="ATG78" s="194"/>
      <c r="ATH78" s="194"/>
      <c r="ATI78" s="194"/>
      <c r="ATJ78" s="194"/>
      <c r="ATK78" s="194"/>
      <c r="ATL78" s="194"/>
      <c r="ATM78" s="194"/>
      <c r="ATN78" s="194"/>
      <c r="ATO78" s="194"/>
      <c r="ATP78" s="194"/>
      <c r="ATQ78" s="194"/>
      <c r="ATR78" s="194"/>
      <c r="ATS78" s="194"/>
      <c r="ATT78" s="194"/>
      <c r="ATU78" s="194"/>
      <c r="ATV78" s="194"/>
      <c r="ATW78" s="194"/>
      <c r="ATX78" s="194"/>
      <c r="ATY78" s="194"/>
      <c r="ATZ78" s="194"/>
      <c r="AUA78" s="194"/>
      <c r="AUB78" s="194"/>
      <c r="AUC78" s="194"/>
      <c r="AUD78" s="194"/>
      <c r="AUE78" s="194"/>
      <c r="AUF78" s="194"/>
      <c r="AUG78" s="194"/>
      <c r="AUH78" s="194"/>
      <c r="AUI78" s="194"/>
      <c r="AUJ78" s="194"/>
      <c r="AUK78" s="194"/>
      <c r="AUL78" s="194"/>
      <c r="AUM78" s="194"/>
      <c r="AUN78" s="194"/>
      <c r="AUO78" s="194"/>
      <c r="AUP78" s="194"/>
      <c r="AUQ78" s="194"/>
      <c r="AUR78" s="194"/>
      <c r="AUS78" s="194"/>
      <c r="AUT78" s="194"/>
      <c r="AUU78" s="194"/>
      <c r="AUV78" s="194"/>
      <c r="AUW78" s="194"/>
      <c r="AUX78" s="194"/>
      <c r="AUY78" s="194"/>
      <c r="AUZ78" s="194"/>
      <c r="AVA78" s="194"/>
      <c r="AVB78" s="194"/>
      <c r="AVC78" s="194"/>
      <c r="AVD78" s="194"/>
      <c r="AVE78" s="194"/>
      <c r="AVF78" s="194"/>
      <c r="AVG78" s="194"/>
      <c r="AVH78" s="194"/>
      <c r="AVI78" s="194"/>
      <c r="AVJ78" s="194"/>
      <c r="AVK78" s="194"/>
      <c r="AVL78" s="194"/>
      <c r="AVM78" s="194"/>
      <c r="AVN78" s="194"/>
      <c r="AVO78" s="194"/>
      <c r="AVP78" s="194"/>
      <c r="AVQ78" s="194"/>
      <c r="AVR78" s="194"/>
      <c r="AVS78" s="194"/>
      <c r="AVT78" s="194"/>
      <c r="AVU78" s="194"/>
      <c r="AVV78" s="194"/>
      <c r="AVW78" s="194"/>
      <c r="AVX78" s="194"/>
      <c r="AVY78" s="194"/>
      <c r="AVZ78" s="194"/>
      <c r="AWA78" s="194"/>
      <c r="AWB78" s="194"/>
      <c r="AWC78" s="194"/>
      <c r="AWD78" s="194"/>
      <c r="AWE78" s="194"/>
      <c r="AWF78" s="194"/>
      <c r="AWG78" s="194"/>
      <c r="AWH78" s="194"/>
      <c r="AWI78" s="194"/>
      <c r="AWJ78" s="194"/>
      <c r="AWK78" s="194"/>
      <c r="AWL78" s="194"/>
      <c r="AWM78" s="194"/>
      <c r="AWN78" s="194"/>
      <c r="AWO78" s="194"/>
      <c r="AWP78" s="194"/>
      <c r="AWQ78" s="194"/>
      <c r="AWR78" s="194"/>
      <c r="AWS78" s="194"/>
      <c r="AWT78" s="194"/>
      <c r="AWU78" s="194"/>
      <c r="AWV78" s="194"/>
      <c r="AWW78" s="194"/>
      <c r="AWX78" s="194"/>
      <c r="AWY78" s="194"/>
      <c r="AWZ78" s="194"/>
      <c r="AXA78" s="194"/>
      <c r="AXB78" s="194"/>
      <c r="AXC78" s="194"/>
      <c r="AXD78" s="194"/>
      <c r="AXE78" s="194"/>
      <c r="AXF78" s="194"/>
      <c r="AXG78" s="194"/>
      <c r="AXH78" s="194"/>
      <c r="AXI78" s="194"/>
      <c r="AXJ78" s="194"/>
      <c r="AXK78" s="194"/>
      <c r="AXL78" s="194"/>
      <c r="AXM78" s="194"/>
      <c r="AXN78" s="194"/>
      <c r="AXO78" s="194"/>
      <c r="AXP78" s="194"/>
      <c r="AXQ78" s="194"/>
      <c r="AXR78" s="194"/>
      <c r="AXS78" s="194"/>
      <c r="AXT78" s="194"/>
      <c r="AXU78" s="194"/>
      <c r="AXV78" s="194"/>
      <c r="AXW78" s="194"/>
      <c r="AXX78" s="194"/>
      <c r="AXY78" s="194"/>
      <c r="AXZ78" s="194"/>
      <c r="AYA78" s="194"/>
      <c r="AYB78" s="194"/>
      <c r="AYC78" s="194"/>
      <c r="AYD78" s="194"/>
      <c r="AYE78" s="194"/>
      <c r="AYF78" s="194"/>
      <c r="AYG78" s="194"/>
      <c r="AYH78" s="194"/>
      <c r="AYI78" s="194"/>
      <c r="AYJ78" s="194"/>
      <c r="AYK78" s="194"/>
      <c r="AYL78" s="194"/>
      <c r="AYM78" s="194"/>
      <c r="AYN78" s="194"/>
      <c r="AYO78" s="194"/>
      <c r="AYP78" s="194"/>
      <c r="AYQ78" s="194"/>
      <c r="AYR78" s="194"/>
      <c r="AYS78" s="194"/>
      <c r="AYT78" s="194"/>
      <c r="AYU78" s="194"/>
      <c r="AYV78" s="194"/>
      <c r="AYW78" s="194"/>
      <c r="AYX78" s="194"/>
      <c r="AYY78" s="194"/>
      <c r="AYZ78" s="194"/>
      <c r="AZA78" s="194"/>
      <c r="AZB78" s="194"/>
      <c r="AZC78" s="194"/>
      <c r="AZD78" s="194"/>
      <c r="AZE78" s="194"/>
      <c r="AZF78" s="194"/>
      <c r="AZG78" s="194"/>
      <c r="AZH78" s="194"/>
      <c r="AZI78" s="194"/>
      <c r="AZJ78" s="194"/>
      <c r="AZK78" s="194"/>
      <c r="AZL78" s="194"/>
      <c r="AZM78" s="194"/>
      <c r="AZN78" s="194"/>
      <c r="AZO78" s="194"/>
      <c r="AZP78" s="194"/>
      <c r="AZQ78" s="194"/>
      <c r="AZR78" s="194"/>
      <c r="AZS78" s="194"/>
      <c r="AZT78" s="194"/>
      <c r="AZU78" s="194"/>
      <c r="AZV78" s="194"/>
      <c r="AZW78" s="194"/>
      <c r="AZX78" s="194"/>
      <c r="AZY78" s="194"/>
      <c r="AZZ78" s="194"/>
      <c r="BAA78" s="194"/>
      <c r="BAB78" s="194"/>
      <c r="BAC78" s="194"/>
      <c r="BAD78" s="194"/>
      <c r="BAE78" s="194"/>
      <c r="BAF78" s="194"/>
      <c r="BAG78" s="194"/>
      <c r="BAH78" s="194"/>
      <c r="BAI78" s="194"/>
      <c r="BAJ78" s="194"/>
      <c r="BAK78" s="194"/>
      <c r="BAL78" s="194"/>
      <c r="BAM78" s="194"/>
      <c r="BAN78" s="194"/>
      <c r="BAO78" s="194"/>
      <c r="BAP78" s="194"/>
      <c r="BAQ78" s="194"/>
      <c r="BAR78" s="194"/>
      <c r="BAS78" s="194"/>
      <c r="BAT78" s="194"/>
      <c r="BAU78" s="194"/>
      <c r="BAV78" s="194"/>
      <c r="BAW78" s="194"/>
      <c r="BAX78" s="194"/>
      <c r="BAY78" s="194"/>
      <c r="BAZ78" s="194"/>
      <c r="BBA78" s="194"/>
      <c r="BBB78" s="194"/>
      <c r="BBC78" s="194"/>
      <c r="BBD78" s="194"/>
      <c r="BBE78" s="194"/>
      <c r="BBF78" s="194"/>
      <c r="BBG78" s="194"/>
      <c r="BBH78" s="194"/>
      <c r="BBI78" s="194"/>
      <c r="BBJ78" s="194"/>
      <c r="BBK78" s="194"/>
      <c r="BBL78" s="194"/>
      <c r="BBM78" s="194"/>
      <c r="BBN78" s="194"/>
      <c r="BBO78" s="194"/>
      <c r="BBP78" s="194"/>
      <c r="BBQ78" s="194"/>
      <c r="BBR78" s="194"/>
      <c r="BBS78" s="194"/>
      <c r="BBT78" s="194"/>
      <c r="BBU78" s="194"/>
      <c r="BBV78" s="194"/>
      <c r="BBW78" s="194"/>
      <c r="BBX78" s="194"/>
      <c r="BBY78" s="194"/>
      <c r="BBZ78" s="194"/>
      <c r="BCA78" s="194"/>
      <c r="BCB78" s="194"/>
      <c r="BCC78" s="194"/>
      <c r="BCD78" s="194"/>
      <c r="BCE78" s="194"/>
      <c r="BCF78" s="194"/>
      <c r="BCG78" s="194"/>
      <c r="BCH78" s="194"/>
      <c r="BCI78" s="194"/>
      <c r="BCJ78" s="194"/>
      <c r="BCK78" s="194"/>
      <c r="BCL78" s="194"/>
      <c r="BCM78" s="194"/>
      <c r="BCN78" s="194"/>
      <c r="BCO78" s="194"/>
      <c r="BCP78" s="194"/>
      <c r="BCQ78" s="194"/>
      <c r="BCR78" s="194"/>
      <c r="BCS78" s="194"/>
      <c r="BCT78" s="194"/>
      <c r="BCU78" s="194"/>
      <c r="BCV78" s="194"/>
      <c r="BCW78" s="194"/>
      <c r="BCX78" s="194"/>
      <c r="BCY78" s="194"/>
      <c r="BCZ78" s="194"/>
      <c r="BDA78" s="194"/>
      <c r="BDB78" s="194"/>
      <c r="BDC78" s="194"/>
      <c r="BDD78" s="194"/>
      <c r="BDE78" s="194"/>
      <c r="BDF78" s="194"/>
      <c r="BDG78" s="194"/>
      <c r="BDH78" s="194"/>
      <c r="BDI78" s="194"/>
      <c r="BDJ78" s="194"/>
      <c r="BDK78" s="194"/>
      <c r="BDL78" s="194"/>
      <c r="BDM78" s="194"/>
      <c r="BDN78" s="194"/>
      <c r="BDO78" s="194"/>
      <c r="BDP78" s="194"/>
      <c r="BDQ78" s="194"/>
      <c r="BDR78" s="194"/>
      <c r="BDS78" s="194"/>
      <c r="BDT78" s="194"/>
      <c r="BDU78" s="194"/>
      <c r="BDV78" s="194"/>
      <c r="BDW78" s="194"/>
      <c r="BDX78" s="194"/>
      <c r="BDY78" s="194"/>
      <c r="BDZ78" s="194"/>
      <c r="BEA78" s="194"/>
      <c r="BEB78" s="194"/>
      <c r="BEC78" s="194"/>
      <c r="BED78" s="194"/>
      <c r="BEE78" s="194"/>
      <c r="BEF78" s="194"/>
      <c r="BEG78" s="194"/>
      <c r="BEH78" s="194"/>
      <c r="BEI78" s="194"/>
      <c r="BEJ78" s="194"/>
      <c r="BEK78" s="194"/>
      <c r="BEL78" s="194"/>
      <c r="BEM78" s="194"/>
      <c r="BEN78" s="194"/>
      <c r="BEO78" s="194"/>
      <c r="BEP78" s="194"/>
      <c r="BEQ78" s="194"/>
      <c r="BER78" s="194"/>
      <c r="BES78" s="194"/>
      <c r="BET78" s="194"/>
      <c r="BEU78" s="194"/>
      <c r="BEV78" s="194"/>
      <c r="BEW78" s="194"/>
      <c r="BEX78" s="194"/>
      <c r="BEY78" s="194"/>
      <c r="BEZ78" s="194"/>
      <c r="BFA78" s="194"/>
      <c r="BFB78" s="194"/>
      <c r="BFC78" s="194"/>
      <c r="BFD78" s="194"/>
      <c r="BFE78" s="194"/>
      <c r="BFF78" s="194"/>
      <c r="BFG78" s="194"/>
      <c r="BFH78" s="194"/>
      <c r="BFI78" s="194"/>
      <c r="BFJ78" s="194"/>
      <c r="BFK78" s="194"/>
      <c r="BFL78" s="194"/>
      <c r="BFM78" s="194"/>
      <c r="BFN78" s="194"/>
      <c r="BFO78" s="194"/>
      <c r="BFP78" s="194"/>
      <c r="BFQ78" s="194"/>
      <c r="BFR78" s="194"/>
      <c r="BFS78" s="194"/>
      <c r="BFT78" s="194"/>
      <c r="BFU78" s="194"/>
      <c r="BFV78" s="194"/>
      <c r="BFW78" s="194"/>
      <c r="BFX78" s="194"/>
      <c r="BFY78" s="194"/>
      <c r="BFZ78" s="194"/>
      <c r="BGA78" s="194"/>
      <c r="BGB78" s="194"/>
      <c r="BGC78" s="194"/>
      <c r="BGD78" s="194"/>
      <c r="BGE78" s="194"/>
      <c r="BGF78" s="194"/>
      <c r="BGG78" s="194"/>
      <c r="BGH78" s="194"/>
      <c r="BGI78" s="194"/>
      <c r="BGJ78" s="194"/>
      <c r="BGK78" s="194"/>
      <c r="BGL78" s="194"/>
      <c r="BGM78" s="194"/>
      <c r="BGN78" s="194"/>
      <c r="BGO78" s="194"/>
      <c r="BGP78" s="194"/>
      <c r="BGQ78" s="194"/>
      <c r="BGR78" s="194"/>
      <c r="BGS78" s="194"/>
      <c r="BGT78" s="194"/>
      <c r="BGU78" s="194"/>
      <c r="BGV78" s="194"/>
      <c r="BGW78" s="194"/>
      <c r="BGX78" s="194"/>
      <c r="BGY78" s="194"/>
      <c r="BGZ78" s="194"/>
      <c r="BHA78" s="194"/>
      <c r="BHB78" s="194"/>
      <c r="BHC78" s="194"/>
      <c r="BHD78" s="194"/>
      <c r="BHE78" s="194"/>
      <c r="BHF78" s="194"/>
      <c r="BHG78" s="194"/>
      <c r="BHH78" s="194"/>
      <c r="BHI78" s="194"/>
      <c r="BHJ78" s="194"/>
      <c r="BHK78" s="194"/>
      <c r="BHL78" s="194"/>
      <c r="BHM78" s="194"/>
      <c r="BHN78" s="194"/>
      <c r="BHO78" s="194"/>
      <c r="BHP78" s="194"/>
      <c r="BHQ78" s="194"/>
      <c r="BHR78" s="194"/>
      <c r="BHS78" s="194"/>
      <c r="BHT78" s="194"/>
      <c r="BHU78" s="194"/>
      <c r="BHV78" s="194"/>
      <c r="BHW78" s="194"/>
      <c r="BHX78" s="194"/>
      <c r="BHY78" s="194"/>
      <c r="BHZ78" s="194"/>
      <c r="BIA78" s="194"/>
      <c r="BIB78" s="194"/>
      <c r="BIC78" s="194"/>
      <c r="BID78" s="194"/>
      <c r="BIE78" s="194"/>
      <c r="BIF78" s="194"/>
      <c r="BIG78" s="194"/>
      <c r="BIH78" s="194"/>
      <c r="BII78" s="194"/>
      <c r="BIJ78" s="194"/>
      <c r="BIK78" s="194"/>
      <c r="BIL78" s="194"/>
      <c r="BIM78" s="194"/>
      <c r="BIN78" s="194"/>
      <c r="BIO78" s="194"/>
      <c r="BIP78" s="194"/>
      <c r="BIQ78" s="194"/>
      <c r="BIR78" s="194"/>
      <c r="BIS78" s="194"/>
      <c r="BIT78" s="194"/>
      <c r="BIU78" s="194"/>
      <c r="BIV78" s="194"/>
      <c r="BIW78" s="194"/>
      <c r="BIX78" s="194"/>
      <c r="BIY78" s="194"/>
      <c r="BIZ78" s="194"/>
      <c r="BJA78" s="194"/>
      <c r="BJB78" s="194"/>
      <c r="BJC78" s="194"/>
      <c r="BJD78" s="194"/>
      <c r="BJE78" s="194"/>
      <c r="BJF78" s="194"/>
      <c r="BJG78" s="194"/>
      <c r="BJH78" s="194"/>
      <c r="BJI78" s="194"/>
      <c r="BJJ78" s="194"/>
      <c r="BJK78" s="194"/>
      <c r="BJL78" s="194"/>
      <c r="BJM78" s="194"/>
      <c r="BJN78" s="194"/>
      <c r="BJO78" s="194"/>
      <c r="BJP78" s="194"/>
      <c r="BJQ78" s="194"/>
      <c r="BJR78" s="194"/>
      <c r="BJS78" s="194"/>
      <c r="BJT78" s="194"/>
      <c r="BJU78" s="194"/>
      <c r="BJV78" s="194"/>
      <c r="BJW78" s="194"/>
      <c r="BJX78" s="194"/>
      <c r="BJY78" s="194"/>
      <c r="BJZ78" s="194"/>
      <c r="BKA78" s="194"/>
      <c r="BKB78" s="194"/>
      <c r="BKC78" s="194"/>
      <c r="BKD78" s="194"/>
      <c r="BKE78" s="194"/>
      <c r="BKF78" s="194"/>
      <c r="BKG78" s="194"/>
      <c r="BKH78" s="194"/>
      <c r="BKI78" s="194"/>
      <c r="BKJ78" s="194"/>
      <c r="BKK78" s="194"/>
      <c r="BKL78" s="194"/>
      <c r="BKM78" s="194"/>
      <c r="BKN78" s="194"/>
      <c r="BKO78" s="194"/>
      <c r="BKP78" s="194"/>
      <c r="BKQ78" s="194"/>
      <c r="BKR78" s="194"/>
      <c r="BKS78" s="194"/>
      <c r="BKT78" s="194"/>
      <c r="BKU78" s="194"/>
      <c r="BKV78" s="194"/>
      <c r="BKW78" s="194"/>
      <c r="BKX78" s="194"/>
      <c r="BKY78" s="194"/>
      <c r="BKZ78" s="194"/>
      <c r="BLA78" s="194"/>
      <c r="BLB78" s="194"/>
      <c r="BLC78" s="194"/>
      <c r="BLD78" s="194"/>
      <c r="BLE78" s="194"/>
      <c r="BLF78" s="194"/>
      <c r="BLG78" s="194"/>
      <c r="BLH78" s="194"/>
      <c r="BLI78" s="194"/>
      <c r="BLJ78" s="194"/>
      <c r="BLK78" s="194"/>
      <c r="BLL78" s="194"/>
      <c r="BLM78" s="194"/>
      <c r="BLN78" s="194"/>
      <c r="BLO78" s="194"/>
      <c r="BLP78" s="194"/>
      <c r="BLQ78" s="194"/>
      <c r="BLR78" s="194"/>
      <c r="BLS78" s="194"/>
      <c r="BLT78" s="194"/>
      <c r="BLU78" s="194"/>
      <c r="BLV78" s="194"/>
      <c r="BLW78" s="194"/>
      <c r="BLX78" s="194"/>
      <c r="BLY78" s="194"/>
      <c r="BLZ78" s="194"/>
      <c r="BMA78" s="194"/>
      <c r="BMB78" s="194"/>
      <c r="BMC78" s="194"/>
      <c r="BMD78" s="194"/>
      <c r="BME78" s="194"/>
      <c r="BMF78" s="194"/>
      <c r="BMG78" s="194"/>
      <c r="BMH78" s="194"/>
      <c r="BMI78" s="194"/>
      <c r="BMJ78" s="194"/>
      <c r="BMK78" s="194"/>
      <c r="BML78" s="194"/>
      <c r="BMM78" s="194"/>
      <c r="BMN78" s="194"/>
      <c r="BMO78" s="194"/>
      <c r="BMP78" s="194"/>
      <c r="BMQ78" s="194"/>
      <c r="BMR78" s="194"/>
      <c r="BMS78" s="194"/>
      <c r="BMT78" s="194"/>
      <c r="BMU78" s="194"/>
      <c r="BMV78" s="194"/>
      <c r="BMW78" s="194"/>
      <c r="BMX78" s="194"/>
      <c r="BMY78" s="194"/>
      <c r="BMZ78" s="194"/>
      <c r="BNA78" s="194"/>
      <c r="BNB78" s="194"/>
      <c r="BNC78" s="194"/>
      <c r="BND78" s="194"/>
      <c r="BNE78" s="194"/>
      <c r="BNF78" s="194"/>
      <c r="BNG78" s="194"/>
      <c r="BNH78" s="194"/>
      <c r="BNI78" s="194"/>
      <c r="BNJ78" s="194"/>
      <c r="BNK78" s="194"/>
      <c r="BNL78" s="194"/>
      <c r="BNM78" s="194"/>
      <c r="BNN78" s="194"/>
      <c r="BNO78" s="194"/>
      <c r="BNP78" s="194"/>
      <c r="BNQ78" s="194"/>
      <c r="BNR78" s="194"/>
      <c r="BNS78" s="194"/>
      <c r="BNT78" s="194"/>
      <c r="BNU78" s="194"/>
      <c r="BNV78" s="194"/>
      <c r="BNW78" s="194"/>
      <c r="BNX78" s="194"/>
      <c r="BNY78" s="194"/>
      <c r="BNZ78" s="194"/>
      <c r="BOA78" s="194"/>
      <c r="BOB78" s="194"/>
      <c r="BOC78" s="194"/>
      <c r="BOD78" s="194"/>
      <c r="BOE78" s="194"/>
      <c r="BOF78" s="194"/>
      <c r="BOG78" s="194"/>
      <c r="BOH78" s="194"/>
      <c r="BOI78" s="194"/>
      <c r="BOJ78" s="194"/>
      <c r="BOK78" s="194"/>
      <c r="BOL78" s="194"/>
      <c r="BOM78" s="194"/>
      <c r="BON78" s="194"/>
      <c r="BOO78" s="194"/>
      <c r="BOP78" s="194"/>
      <c r="BOQ78" s="194"/>
      <c r="BOR78" s="194"/>
      <c r="BOS78" s="194"/>
      <c r="BOT78" s="194"/>
      <c r="BOU78" s="194"/>
      <c r="BOV78" s="194"/>
      <c r="BOW78" s="194"/>
      <c r="BOX78" s="194"/>
      <c r="BOY78" s="194"/>
      <c r="BOZ78" s="194"/>
      <c r="BPA78" s="194"/>
      <c r="BPB78" s="194"/>
      <c r="BPC78" s="194"/>
      <c r="BPD78" s="194"/>
      <c r="BPE78" s="194"/>
      <c r="BPF78" s="194"/>
      <c r="BPG78" s="194"/>
      <c r="BPH78" s="194"/>
      <c r="BPI78" s="194"/>
      <c r="BPJ78" s="194"/>
      <c r="BPK78" s="194"/>
      <c r="BPL78" s="194"/>
      <c r="BPM78" s="194"/>
      <c r="BPN78" s="194"/>
      <c r="BPO78" s="194"/>
      <c r="BPP78" s="194"/>
      <c r="BPQ78" s="194"/>
      <c r="BPR78" s="194"/>
      <c r="BPS78" s="194"/>
      <c r="BPT78" s="194"/>
      <c r="BPU78" s="194"/>
      <c r="BPV78" s="194"/>
      <c r="BPW78" s="194"/>
      <c r="BPX78" s="194"/>
      <c r="BPY78" s="194"/>
      <c r="BPZ78" s="194"/>
      <c r="BQA78" s="194"/>
      <c r="BQB78" s="194"/>
      <c r="BQC78" s="194"/>
      <c r="BQD78" s="194"/>
      <c r="BQE78" s="194"/>
      <c r="BQF78" s="194"/>
      <c r="BQG78" s="194"/>
      <c r="BQH78" s="194"/>
      <c r="BQI78" s="194"/>
      <c r="BQJ78" s="194"/>
      <c r="BQK78" s="194"/>
      <c r="BQL78" s="194"/>
      <c r="BQM78" s="194"/>
      <c r="BQN78" s="194"/>
      <c r="BQO78" s="194"/>
      <c r="BQP78" s="194"/>
      <c r="BQQ78" s="194"/>
      <c r="BQR78" s="194"/>
      <c r="BQS78" s="194"/>
      <c r="BQT78" s="194"/>
      <c r="BQU78" s="194"/>
      <c r="BQV78" s="194"/>
      <c r="BQW78" s="194"/>
      <c r="BQX78" s="194"/>
      <c r="BQY78" s="194"/>
      <c r="BQZ78" s="194"/>
      <c r="BRA78" s="194"/>
      <c r="BRB78" s="194"/>
      <c r="BRC78" s="194"/>
      <c r="BRD78" s="194"/>
      <c r="BRE78" s="194"/>
      <c r="BRF78" s="194"/>
      <c r="BRG78" s="194"/>
      <c r="BRH78" s="194"/>
      <c r="BRI78" s="194"/>
      <c r="BRJ78" s="194"/>
      <c r="BRK78" s="194"/>
      <c r="BRL78" s="194"/>
      <c r="BRM78" s="194"/>
      <c r="BRN78" s="194"/>
      <c r="BRO78" s="194"/>
      <c r="BRP78" s="194"/>
      <c r="BRQ78" s="194"/>
      <c r="BRR78" s="194"/>
      <c r="BRS78" s="194"/>
      <c r="BRT78" s="194"/>
      <c r="BRU78" s="194"/>
      <c r="BRV78" s="194"/>
      <c r="BRW78" s="194"/>
      <c r="BRX78" s="194"/>
      <c r="BRY78" s="194"/>
      <c r="BRZ78" s="194"/>
      <c r="BSA78" s="194"/>
      <c r="BSB78" s="194"/>
      <c r="BSC78" s="194"/>
      <c r="BSD78" s="194"/>
      <c r="BSE78" s="194"/>
      <c r="BSF78" s="194"/>
      <c r="BSG78" s="194"/>
      <c r="BSH78" s="194"/>
      <c r="BSI78" s="194"/>
      <c r="BSJ78" s="194"/>
      <c r="BSK78" s="194"/>
      <c r="BSL78" s="194"/>
      <c r="BSM78" s="194"/>
      <c r="BSN78" s="194"/>
      <c r="BSO78" s="194"/>
      <c r="BSP78" s="194"/>
      <c r="BSQ78" s="194"/>
      <c r="BSR78" s="194"/>
      <c r="BSS78" s="194"/>
      <c r="BST78" s="194"/>
      <c r="BSU78" s="194"/>
      <c r="BSV78" s="194"/>
      <c r="BSW78" s="194"/>
      <c r="BSX78" s="194"/>
      <c r="BSY78" s="194"/>
      <c r="BSZ78" s="194"/>
      <c r="BTA78" s="194"/>
      <c r="BTB78" s="194"/>
      <c r="BTC78" s="194"/>
      <c r="BTD78" s="194"/>
      <c r="BTE78" s="194"/>
      <c r="BTF78" s="194"/>
      <c r="BTG78" s="194"/>
      <c r="BTH78" s="194"/>
      <c r="BTI78" s="194"/>
      <c r="BTJ78" s="194"/>
      <c r="BTK78" s="194"/>
      <c r="BTL78" s="194"/>
      <c r="BTM78" s="194"/>
      <c r="BTN78" s="194"/>
      <c r="BTO78" s="194"/>
      <c r="BTP78" s="194"/>
      <c r="BTQ78" s="194"/>
      <c r="BTR78" s="194"/>
      <c r="BTS78" s="194"/>
      <c r="BTT78" s="194"/>
      <c r="BTU78" s="194"/>
      <c r="BTV78" s="194"/>
      <c r="BTW78" s="194"/>
      <c r="BTX78" s="194"/>
      <c r="BTY78" s="194"/>
      <c r="BTZ78" s="194"/>
      <c r="BUA78" s="194"/>
      <c r="BUB78" s="194"/>
      <c r="BUC78" s="194"/>
      <c r="BUD78" s="194"/>
      <c r="BUE78" s="194"/>
      <c r="BUF78" s="194"/>
      <c r="BUG78" s="194"/>
      <c r="BUH78" s="194"/>
      <c r="BUI78" s="194"/>
      <c r="BUJ78" s="194"/>
      <c r="BUK78" s="194"/>
      <c r="BUL78" s="194"/>
      <c r="BUM78" s="194"/>
      <c r="BUN78" s="194"/>
      <c r="BUO78" s="194"/>
      <c r="BUP78" s="194"/>
      <c r="BUQ78" s="194"/>
      <c r="BUR78" s="194"/>
      <c r="BUS78" s="194"/>
      <c r="BUT78" s="194"/>
      <c r="BUU78" s="194"/>
      <c r="BUV78" s="194"/>
      <c r="BUW78" s="194"/>
      <c r="BUX78" s="194"/>
      <c r="BUY78" s="194"/>
      <c r="BUZ78" s="194"/>
      <c r="BVA78" s="194"/>
      <c r="BVB78" s="194"/>
      <c r="BVC78" s="194"/>
      <c r="BVD78" s="194"/>
      <c r="BVE78" s="194"/>
      <c r="BVF78" s="194"/>
      <c r="BVG78" s="194"/>
      <c r="BVH78" s="194"/>
      <c r="BVI78" s="194"/>
      <c r="BVJ78" s="194"/>
      <c r="BVK78" s="194"/>
      <c r="BVL78" s="194"/>
      <c r="BVM78" s="194"/>
      <c r="BVN78" s="194"/>
      <c r="BVO78" s="194"/>
      <c r="BVP78" s="194"/>
      <c r="BVQ78" s="194"/>
      <c r="BVR78" s="194"/>
      <c r="BVS78" s="194"/>
      <c r="BVT78" s="194"/>
      <c r="BVU78" s="194"/>
      <c r="BVV78" s="194"/>
      <c r="BVW78" s="194"/>
      <c r="BVX78" s="194"/>
      <c r="BVY78" s="194"/>
      <c r="BVZ78" s="194"/>
      <c r="BWA78" s="194"/>
      <c r="BWB78" s="194"/>
      <c r="BWC78" s="194"/>
      <c r="BWD78" s="194"/>
      <c r="BWE78" s="194"/>
      <c r="BWF78" s="194"/>
      <c r="BWG78" s="194"/>
      <c r="BWH78" s="194"/>
      <c r="BWI78" s="194"/>
      <c r="BWJ78" s="194"/>
      <c r="BWK78" s="194"/>
      <c r="BWL78" s="194"/>
      <c r="BWM78" s="194"/>
      <c r="BWN78" s="194"/>
      <c r="BWO78" s="194"/>
      <c r="BWP78" s="194"/>
      <c r="BWQ78" s="194"/>
      <c r="BWR78" s="194"/>
      <c r="BWS78" s="194"/>
      <c r="BWT78" s="194"/>
      <c r="BWU78" s="194"/>
      <c r="BWV78" s="194"/>
      <c r="BWW78" s="194"/>
      <c r="BWX78" s="194"/>
      <c r="BWY78" s="194"/>
      <c r="BWZ78" s="194"/>
      <c r="BXA78" s="194"/>
      <c r="BXB78" s="194"/>
      <c r="BXC78" s="194"/>
      <c r="BXD78" s="194"/>
      <c r="BXE78" s="194"/>
      <c r="BXF78" s="194"/>
      <c r="BXG78" s="194"/>
      <c r="BXH78" s="194"/>
      <c r="BXI78" s="194"/>
      <c r="BXJ78" s="194"/>
      <c r="BXK78" s="194"/>
      <c r="BXL78" s="194"/>
      <c r="BXM78" s="194"/>
      <c r="BXN78" s="194"/>
      <c r="BXO78" s="194"/>
      <c r="BXP78" s="194"/>
      <c r="BXQ78" s="194"/>
      <c r="BXR78" s="194"/>
      <c r="BXS78" s="194"/>
      <c r="BXT78" s="194"/>
      <c r="BXU78" s="194"/>
      <c r="BXV78" s="194"/>
      <c r="BXW78" s="194"/>
      <c r="BXX78" s="194"/>
      <c r="BXY78" s="194"/>
      <c r="BXZ78" s="194"/>
      <c r="BYA78" s="194"/>
      <c r="BYB78" s="194"/>
      <c r="BYC78" s="194"/>
      <c r="BYD78" s="194"/>
      <c r="BYE78" s="194"/>
      <c r="BYF78" s="194"/>
      <c r="BYG78" s="194"/>
      <c r="BYH78" s="194"/>
      <c r="BYI78" s="194"/>
      <c r="BYJ78" s="194"/>
      <c r="BYK78" s="194"/>
      <c r="BYL78" s="194"/>
      <c r="BYM78" s="194"/>
      <c r="BYN78" s="194"/>
      <c r="BYO78" s="194"/>
      <c r="BYP78" s="194"/>
      <c r="BYQ78" s="194"/>
      <c r="BYR78" s="194"/>
      <c r="BYS78" s="194"/>
      <c r="BYT78" s="194"/>
      <c r="BYU78" s="194"/>
      <c r="BYV78" s="194"/>
      <c r="BYW78" s="194"/>
      <c r="BYX78" s="194"/>
      <c r="BYY78" s="194"/>
      <c r="BYZ78" s="194"/>
      <c r="BZA78" s="194"/>
      <c r="BZB78" s="194"/>
      <c r="BZC78" s="194"/>
      <c r="BZD78" s="194"/>
      <c r="BZE78" s="194"/>
      <c r="BZF78" s="194"/>
      <c r="BZG78" s="194"/>
      <c r="BZH78" s="194"/>
      <c r="BZI78" s="194"/>
      <c r="BZJ78" s="194"/>
      <c r="BZK78" s="194"/>
      <c r="BZL78" s="194"/>
      <c r="BZM78" s="194"/>
      <c r="BZN78" s="194"/>
      <c r="BZO78" s="194"/>
      <c r="BZP78" s="194"/>
      <c r="BZQ78" s="194"/>
      <c r="BZR78" s="194"/>
      <c r="BZS78" s="194"/>
      <c r="BZT78" s="194"/>
      <c r="BZU78" s="194"/>
      <c r="BZV78" s="194"/>
      <c r="BZW78" s="194"/>
      <c r="BZX78" s="194"/>
      <c r="BZY78" s="194"/>
      <c r="BZZ78" s="194"/>
      <c r="CAA78" s="194"/>
      <c r="CAB78" s="194"/>
      <c r="CAC78" s="194"/>
      <c r="CAD78" s="194"/>
      <c r="CAE78" s="194"/>
      <c r="CAF78" s="194"/>
      <c r="CAG78" s="194"/>
      <c r="CAH78" s="194"/>
      <c r="CAI78" s="194"/>
      <c r="CAJ78" s="194"/>
      <c r="CAK78" s="194"/>
      <c r="CAL78" s="194"/>
      <c r="CAM78" s="194"/>
      <c r="CAN78" s="194"/>
      <c r="CAO78" s="194"/>
      <c r="CAP78" s="194"/>
      <c r="CAQ78" s="194"/>
      <c r="CAR78" s="194"/>
      <c r="CAS78" s="194"/>
      <c r="CAT78" s="194"/>
      <c r="CAU78" s="194"/>
      <c r="CAV78" s="194"/>
      <c r="CAW78" s="194"/>
      <c r="CAX78" s="194"/>
      <c r="CAY78" s="194"/>
      <c r="CAZ78" s="194"/>
      <c r="CBA78" s="194"/>
      <c r="CBB78" s="194"/>
      <c r="CBC78" s="194"/>
      <c r="CBD78" s="194"/>
      <c r="CBE78" s="194"/>
      <c r="CBF78" s="194"/>
      <c r="CBG78" s="194"/>
      <c r="CBH78" s="194"/>
      <c r="CBI78" s="194"/>
      <c r="CBJ78" s="194"/>
      <c r="CBK78" s="194"/>
      <c r="CBL78" s="194"/>
      <c r="CBM78" s="194"/>
      <c r="CBN78" s="194"/>
      <c r="CBO78" s="194"/>
      <c r="CBP78" s="194"/>
      <c r="CBQ78" s="194"/>
      <c r="CBR78" s="194"/>
      <c r="CBS78" s="194"/>
      <c r="CBT78" s="194"/>
      <c r="CBU78" s="194"/>
      <c r="CBV78" s="194"/>
      <c r="CBW78" s="194"/>
      <c r="CBX78" s="194"/>
      <c r="CBY78" s="194"/>
      <c r="CBZ78" s="194"/>
      <c r="CCA78" s="194"/>
      <c r="CCB78" s="194"/>
      <c r="CCC78" s="194"/>
      <c r="CCD78" s="194"/>
      <c r="CCE78" s="194"/>
      <c r="CCF78" s="194"/>
      <c r="CCG78" s="194"/>
      <c r="CCH78" s="194"/>
      <c r="CCI78" s="194"/>
      <c r="CCJ78" s="194"/>
      <c r="CCK78" s="194"/>
      <c r="CCL78" s="194"/>
      <c r="CCM78" s="194"/>
      <c r="CCN78" s="194"/>
      <c r="CCO78" s="194"/>
      <c r="CCP78" s="194"/>
      <c r="CCQ78" s="194"/>
      <c r="CCR78" s="194"/>
      <c r="CCS78" s="194"/>
      <c r="CCT78" s="194"/>
      <c r="CCU78" s="194"/>
      <c r="CCV78" s="194"/>
      <c r="CCW78" s="194"/>
      <c r="CCX78" s="194"/>
      <c r="CCY78" s="194"/>
      <c r="CCZ78" s="194"/>
      <c r="CDA78" s="194"/>
      <c r="CDB78" s="194"/>
      <c r="CDC78" s="194"/>
      <c r="CDD78" s="194"/>
      <c r="CDE78" s="194"/>
      <c r="CDF78" s="194"/>
      <c r="CDG78" s="194"/>
      <c r="CDH78" s="194"/>
      <c r="CDI78" s="194"/>
      <c r="CDJ78" s="194"/>
      <c r="CDK78" s="194"/>
      <c r="CDL78" s="194"/>
      <c r="CDM78" s="194"/>
      <c r="CDN78" s="194"/>
      <c r="CDO78" s="194"/>
      <c r="CDP78" s="194"/>
      <c r="CDQ78" s="194"/>
      <c r="CDR78" s="194"/>
      <c r="CDS78" s="194"/>
      <c r="CDT78" s="194"/>
      <c r="CDU78" s="194"/>
      <c r="CDV78" s="194"/>
      <c r="CDW78" s="194"/>
      <c r="CDX78" s="194"/>
      <c r="CDY78" s="194"/>
      <c r="CDZ78" s="194"/>
      <c r="CEA78" s="194"/>
      <c r="CEB78" s="194"/>
      <c r="CEC78" s="194"/>
      <c r="CED78" s="194"/>
      <c r="CEE78" s="194"/>
      <c r="CEF78" s="194"/>
      <c r="CEG78" s="194"/>
      <c r="CEH78" s="194"/>
      <c r="CEI78" s="194"/>
      <c r="CEJ78" s="194"/>
      <c r="CEK78" s="194"/>
      <c r="CEL78" s="194"/>
      <c r="CEM78" s="194"/>
      <c r="CEN78" s="194"/>
      <c r="CEO78" s="194"/>
      <c r="CEP78" s="194"/>
      <c r="CEQ78" s="194"/>
      <c r="CER78" s="194"/>
      <c r="CES78" s="194"/>
      <c r="CET78" s="194"/>
      <c r="CEU78" s="194"/>
      <c r="CEV78" s="194"/>
      <c r="CEW78" s="194"/>
      <c r="CEX78" s="194"/>
      <c r="CEY78" s="194"/>
      <c r="CEZ78" s="194"/>
      <c r="CFA78" s="194"/>
      <c r="CFB78" s="194"/>
      <c r="CFC78" s="194"/>
      <c r="CFD78" s="194"/>
      <c r="CFE78" s="194"/>
      <c r="CFF78" s="194"/>
      <c r="CFG78" s="194"/>
      <c r="CFH78" s="194"/>
      <c r="CFI78" s="194"/>
      <c r="CFJ78" s="194"/>
      <c r="CFK78" s="194"/>
      <c r="CFL78" s="194"/>
      <c r="CFM78" s="194"/>
      <c r="CFN78" s="194"/>
      <c r="CFO78" s="194"/>
      <c r="CFP78" s="194"/>
      <c r="CFQ78" s="194"/>
      <c r="CFR78" s="194"/>
      <c r="CFS78" s="194"/>
      <c r="CFT78" s="194"/>
      <c r="CFU78" s="194"/>
      <c r="CFV78" s="194"/>
      <c r="CFW78" s="194"/>
      <c r="CFX78" s="194"/>
      <c r="CFY78" s="194"/>
      <c r="CFZ78" s="194"/>
      <c r="CGA78" s="194"/>
      <c r="CGB78" s="194"/>
      <c r="CGC78" s="194"/>
      <c r="CGD78" s="194"/>
      <c r="CGE78" s="194"/>
      <c r="CGF78" s="194"/>
      <c r="CGG78" s="194"/>
      <c r="CGH78" s="194"/>
      <c r="CGI78" s="194"/>
      <c r="CGJ78" s="194"/>
      <c r="CGK78" s="194"/>
      <c r="CGL78" s="194"/>
      <c r="CGM78" s="194"/>
      <c r="CGN78" s="194"/>
      <c r="CGO78" s="194"/>
      <c r="CGP78" s="194"/>
      <c r="CGQ78" s="194"/>
      <c r="CGR78" s="194"/>
      <c r="CGS78" s="194"/>
      <c r="CGT78" s="194"/>
      <c r="CGU78" s="194"/>
      <c r="CGV78" s="194"/>
      <c r="CGW78" s="194"/>
      <c r="CGX78" s="194"/>
      <c r="CGY78" s="194"/>
      <c r="CGZ78" s="194"/>
      <c r="CHA78" s="194"/>
      <c r="CHB78" s="194"/>
      <c r="CHC78" s="194"/>
      <c r="CHD78" s="194"/>
      <c r="CHE78" s="194"/>
      <c r="CHF78" s="194"/>
      <c r="CHG78" s="194"/>
      <c r="CHH78" s="194"/>
      <c r="CHI78" s="194"/>
      <c r="CHJ78" s="194"/>
      <c r="CHK78" s="194"/>
      <c r="CHL78" s="194"/>
      <c r="CHM78" s="194"/>
      <c r="CHN78" s="194"/>
      <c r="CHO78" s="194"/>
      <c r="CHP78" s="194"/>
      <c r="CHQ78" s="194"/>
      <c r="CHR78" s="194"/>
      <c r="CHS78" s="194"/>
      <c r="CHT78" s="194"/>
      <c r="CHU78" s="194"/>
      <c r="CHV78" s="194"/>
      <c r="CHW78" s="194"/>
      <c r="CHX78" s="194"/>
      <c r="CHY78" s="194"/>
      <c r="CHZ78" s="194"/>
      <c r="CIA78" s="194"/>
      <c r="CIB78" s="194"/>
      <c r="CIC78" s="194"/>
      <c r="CID78" s="194"/>
      <c r="CIE78" s="194"/>
      <c r="CIF78" s="194"/>
      <c r="CIG78" s="194"/>
      <c r="CIH78" s="194"/>
      <c r="CII78" s="194"/>
      <c r="CIJ78" s="194"/>
      <c r="CIK78" s="194"/>
      <c r="CIL78" s="194"/>
      <c r="CIM78" s="194"/>
      <c r="CIN78" s="194"/>
      <c r="CIO78" s="194"/>
      <c r="CIP78" s="194"/>
      <c r="CIQ78" s="194"/>
      <c r="CIR78" s="194"/>
      <c r="CIS78" s="194"/>
      <c r="CIT78" s="194"/>
      <c r="CIU78" s="194"/>
      <c r="CIV78" s="194"/>
      <c r="CIW78" s="194"/>
      <c r="CIX78" s="194"/>
      <c r="CIY78" s="194"/>
      <c r="CIZ78" s="194"/>
      <c r="CJA78" s="194"/>
      <c r="CJB78" s="194"/>
      <c r="CJC78" s="194"/>
      <c r="CJD78" s="194"/>
      <c r="CJE78" s="194"/>
      <c r="CJF78" s="194"/>
      <c r="CJG78" s="194"/>
      <c r="CJH78" s="194"/>
      <c r="CJI78" s="194"/>
      <c r="CJJ78" s="194"/>
      <c r="CJK78" s="194"/>
      <c r="CJL78" s="194"/>
      <c r="CJM78" s="194"/>
      <c r="CJN78" s="194"/>
      <c r="CJO78" s="194"/>
      <c r="CJP78" s="194"/>
      <c r="CJQ78" s="194"/>
      <c r="CJR78" s="194"/>
      <c r="CJS78" s="194"/>
      <c r="CJT78" s="194"/>
      <c r="CJU78" s="194"/>
      <c r="CJV78" s="194"/>
      <c r="CJW78" s="194"/>
      <c r="CJX78" s="194"/>
      <c r="CJY78" s="194"/>
      <c r="CJZ78" s="194"/>
      <c r="CKA78" s="194"/>
      <c r="CKB78" s="194"/>
      <c r="CKC78" s="194"/>
      <c r="CKD78" s="194"/>
      <c r="CKE78" s="194"/>
      <c r="CKF78" s="194"/>
      <c r="CKG78" s="194"/>
      <c r="CKH78" s="194"/>
      <c r="CKI78" s="194"/>
      <c r="CKJ78" s="194"/>
      <c r="CKK78" s="194"/>
      <c r="CKL78" s="194"/>
      <c r="CKM78" s="194"/>
      <c r="CKN78" s="194"/>
      <c r="CKO78" s="194"/>
      <c r="CKP78" s="194"/>
      <c r="CKQ78" s="194"/>
      <c r="CKR78" s="194"/>
      <c r="CKS78" s="194"/>
      <c r="CKT78" s="194"/>
      <c r="CKU78" s="194"/>
      <c r="CKV78" s="194"/>
      <c r="CKW78" s="194"/>
      <c r="CKX78" s="194"/>
      <c r="CKY78" s="194"/>
      <c r="CKZ78" s="194"/>
      <c r="CLA78" s="194"/>
      <c r="CLB78" s="194"/>
      <c r="CLC78" s="194"/>
      <c r="CLD78" s="194"/>
      <c r="CLE78" s="194"/>
      <c r="CLF78" s="194"/>
      <c r="CLG78" s="194"/>
      <c r="CLH78" s="194"/>
      <c r="CLI78" s="194"/>
      <c r="CLJ78" s="194"/>
      <c r="CLK78" s="194"/>
      <c r="CLL78" s="194"/>
      <c r="CLM78" s="194"/>
      <c r="CLN78" s="194"/>
      <c r="CLO78" s="194"/>
      <c r="CLP78" s="194"/>
      <c r="CLQ78" s="194"/>
      <c r="CLR78" s="194"/>
      <c r="CLS78" s="194"/>
      <c r="CLT78" s="194"/>
      <c r="CLU78" s="194"/>
      <c r="CLV78" s="194"/>
      <c r="CLW78" s="194"/>
      <c r="CLX78" s="194"/>
      <c r="CLY78" s="194"/>
      <c r="CLZ78" s="194"/>
      <c r="CMA78" s="194"/>
      <c r="CMB78" s="194"/>
      <c r="CMC78" s="194"/>
      <c r="CMD78" s="194"/>
      <c r="CME78" s="194"/>
      <c r="CMF78" s="194"/>
      <c r="CMG78" s="194"/>
      <c r="CMH78" s="194"/>
      <c r="CMI78" s="194"/>
      <c r="CMJ78" s="194"/>
      <c r="CMK78" s="194"/>
      <c r="CML78" s="194"/>
      <c r="CMM78" s="194"/>
      <c r="CMN78" s="194"/>
      <c r="CMO78" s="194"/>
      <c r="CMP78" s="194"/>
      <c r="CMQ78" s="194"/>
      <c r="CMR78" s="194"/>
      <c r="CMS78" s="194"/>
      <c r="CMT78" s="194"/>
      <c r="CMU78" s="194"/>
      <c r="CMV78" s="194"/>
      <c r="CMW78" s="194"/>
      <c r="CMX78" s="194"/>
      <c r="CMY78" s="194"/>
      <c r="CMZ78" s="194"/>
      <c r="CNA78" s="194"/>
      <c r="CNB78" s="194"/>
      <c r="CNC78" s="194"/>
      <c r="CND78" s="194"/>
      <c r="CNE78" s="194"/>
      <c r="CNF78" s="194"/>
      <c r="CNG78" s="194"/>
      <c r="CNH78" s="194"/>
      <c r="CNI78" s="194"/>
      <c r="CNJ78" s="194"/>
      <c r="CNK78" s="194"/>
      <c r="CNL78" s="194"/>
      <c r="CNM78" s="194"/>
      <c r="CNN78" s="194"/>
      <c r="CNO78" s="194"/>
      <c r="CNP78" s="194"/>
      <c r="CNQ78" s="194"/>
      <c r="CNR78" s="194"/>
      <c r="CNS78" s="194"/>
      <c r="CNT78" s="194"/>
      <c r="CNU78" s="194"/>
      <c r="CNV78" s="194"/>
      <c r="CNW78" s="194"/>
      <c r="CNX78" s="194"/>
      <c r="CNY78" s="194"/>
      <c r="CNZ78" s="194"/>
      <c r="COA78" s="194"/>
      <c r="COB78" s="194"/>
      <c r="COC78" s="194"/>
      <c r="COD78" s="194"/>
      <c r="COE78" s="194"/>
      <c r="COF78" s="194"/>
      <c r="COG78" s="194"/>
      <c r="COH78" s="194"/>
      <c r="COI78" s="194"/>
      <c r="COJ78" s="194"/>
      <c r="COK78" s="194"/>
      <c r="COL78" s="194"/>
      <c r="COM78" s="194"/>
      <c r="CON78" s="194"/>
      <c r="COO78" s="194"/>
      <c r="COP78" s="194"/>
      <c r="COQ78" s="194"/>
      <c r="COR78" s="194"/>
      <c r="COS78" s="194"/>
      <c r="COT78" s="194"/>
      <c r="COU78" s="194"/>
      <c r="COV78" s="194"/>
      <c r="COW78" s="194"/>
      <c r="COX78" s="194"/>
      <c r="COY78" s="194"/>
      <c r="COZ78" s="194"/>
      <c r="CPA78" s="194"/>
      <c r="CPB78" s="194"/>
      <c r="CPC78" s="194"/>
      <c r="CPD78" s="194"/>
      <c r="CPE78" s="194"/>
      <c r="CPF78" s="194"/>
      <c r="CPG78" s="194"/>
      <c r="CPH78" s="194"/>
      <c r="CPI78" s="194"/>
      <c r="CPJ78" s="194"/>
      <c r="CPK78" s="194"/>
      <c r="CPL78" s="194"/>
      <c r="CPM78" s="194"/>
      <c r="CPN78" s="194"/>
      <c r="CPO78" s="194"/>
      <c r="CPP78" s="194"/>
      <c r="CPQ78" s="194"/>
      <c r="CPR78" s="194"/>
      <c r="CPS78" s="194"/>
      <c r="CPT78" s="194"/>
      <c r="CPU78" s="194"/>
      <c r="CPV78" s="194"/>
      <c r="CPW78" s="194"/>
      <c r="CPX78" s="194"/>
      <c r="CPY78" s="194"/>
      <c r="CPZ78" s="194"/>
      <c r="CQA78" s="194"/>
      <c r="CQB78" s="194"/>
      <c r="CQC78" s="194"/>
      <c r="CQD78" s="194"/>
      <c r="CQE78" s="194"/>
      <c r="CQF78" s="194"/>
      <c r="CQG78" s="194"/>
      <c r="CQH78" s="194"/>
      <c r="CQI78" s="194"/>
      <c r="CQJ78" s="194"/>
      <c r="CQK78" s="194"/>
      <c r="CQL78" s="194"/>
      <c r="CQM78" s="194"/>
      <c r="CQN78" s="194"/>
      <c r="CQO78" s="194"/>
      <c r="CQP78" s="194"/>
      <c r="CQQ78" s="194"/>
      <c r="CQR78" s="194"/>
      <c r="CQS78" s="194"/>
      <c r="CQT78" s="194"/>
      <c r="CQU78" s="194"/>
      <c r="CQV78" s="194"/>
      <c r="CQW78" s="194"/>
      <c r="CQX78" s="194"/>
      <c r="CQY78" s="194"/>
      <c r="CQZ78" s="194"/>
      <c r="CRA78" s="194"/>
      <c r="CRB78" s="194"/>
      <c r="CRC78" s="194"/>
      <c r="CRD78" s="194"/>
      <c r="CRE78" s="194"/>
      <c r="CRF78" s="194"/>
      <c r="CRG78" s="194"/>
      <c r="CRH78" s="194"/>
      <c r="CRI78" s="194"/>
      <c r="CRJ78" s="194"/>
      <c r="CRK78" s="194"/>
      <c r="CRL78" s="194"/>
      <c r="CRM78" s="194"/>
      <c r="CRN78" s="194"/>
      <c r="CRO78" s="194"/>
      <c r="CRP78" s="194"/>
      <c r="CRQ78" s="194"/>
      <c r="CRR78" s="194"/>
      <c r="CRS78" s="194"/>
      <c r="CRT78" s="194"/>
      <c r="CRU78" s="194"/>
      <c r="CRV78" s="194"/>
      <c r="CRW78" s="194"/>
      <c r="CRX78" s="194"/>
      <c r="CRY78" s="194"/>
      <c r="CRZ78" s="194"/>
      <c r="CSA78" s="194"/>
      <c r="CSB78" s="194"/>
      <c r="CSC78" s="194"/>
      <c r="CSD78" s="194"/>
      <c r="CSE78" s="194"/>
      <c r="CSF78" s="194"/>
      <c r="CSG78" s="194"/>
      <c r="CSH78" s="194"/>
      <c r="CSI78" s="194"/>
      <c r="CSJ78" s="194"/>
      <c r="CSK78" s="194"/>
      <c r="CSL78" s="194"/>
      <c r="CSM78" s="194"/>
      <c r="CSN78" s="194"/>
      <c r="CSO78" s="194"/>
      <c r="CSP78" s="194"/>
      <c r="CSQ78" s="194"/>
      <c r="CSR78" s="194"/>
      <c r="CSS78" s="194"/>
      <c r="CST78" s="194"/>
      <c r="CSU78" s="194"/>
      <c r="CSV78" s="194"/>
      <c r="CSW78" s="194"/>
      <c r="CSX78" s="194"/>
      <c r="CSY78" s="194"/>
      <c r="CSZ78" s="194"/>
      <c r="CTA78" s="194"/>
      <c r="CTB78" s="194"/>
      <c r="CTC78" s="194"/>
      <c r="CTD78" s="194"/>
      <c r="CTE78" s="194"/>
      <c r="CTF78" s="194"/>
      <c r="CTG78" s="194"/>
      <c r="CTH78" s="194"/>
      <c r="CTI78" s="194"/>
      <c r="CTJ78" s="194"/>
      <c r="CTK78" s="194"/>
      <c r="CTL78" s="194"/>
      <c r="CTM78" s="194"/>
      <c r="CTN78" s="194"/>
      <c r="CTO78" s="194"/>
      <c r="CTP78" s="194"/>
      <c r="CTQ78" s="194"/>
      <c r="CTR78" s="194"/>
      <c r="CTS78" s="194"/>
      <c r="CTT78" s="194"/>
      <c r="CTU78" s="194"/>
      <c r="CTV78" s="194"/>
      <c r="CTW78" s="194"/>
      <c r="CTX78" s="194"/>
      <c r="CTY78" s="194"/>
      <c r="CTZ78" s="194"/>
      <c r="CUA78" s="194"/>
      <c r="CUB78" s="194"/>
      <c r="CUC78" s="194"/>
      <c r="CUD78" s="194"/>
      <c r="CUE78" s="194"/>
      <c r="CUF78" s="194"/>
      <c r="CUG78" s="194"/>
      <c r="CUH78" s="194"/>
      <c r="CUI78" s="194"/>
      <c r="CUJ78" s="194"/>
      <c r="CUK78" s="194"/>
      <c r="CUL78" s="194"/>
      <c r="CUM78" s="194"/>
      <c r="CUN78" s="194"/>
      <c r="CUO78" s="194"/>
      <c r="CUP78" s="194"/>
      <c r="CUQ78" s="194"/>
      <c r="CUR78" s="194"/>
      <c r="CUS78" s="194"/>
      <c r="CUT78" s="194"/>
      <c r="CUU78" s="194"/>
      <c r="CUV78" s="194"/>
      <c r="CUW78" s="194"/>
      <c r="CUX78" s="194"/>
      <c r="CUY78" s="194"/>
      <c r="CUZ78" s="194"/>
      <c r="CVA78" s="194"/>
      <c r="CVB78" s="194"/>
      <c r="CVC78" s="194"/>
      <c r="CVD78" s="194"/>
      <c r="CVE78" s="194"/>
      <c r="CVF78" s="194"/>
      <c r="CVG78" s="194"/>
      <c r="CVH78" s="194"/>
      <c r="CVI78" s="194"/>
      <c r="CVJ78" s="194"/>
      <c r="CVK78" s="194"/>
      <c r="CVL78" s="194"/>
      <c r="CVM78" s="194"/>
      <c r="CVN78" s="194"/>
      <c r="CVO78" s="194"/>
      <c r="CVP78" s="194"/>
      <c r="CVQ78" s="194"/>
      <c r="CVR78" s="194"/>
      <c r="CVS78" s="194"/>
      <c r="CVT78" s="194"/>
      <c r="CVU78" s="194"/>
      <c r="CVV78" s="194"/>
      <c r="CVW78" s="194"/>
      <c r="CVX78" s="194"/>
      <c r="CVY78" s="194"/>
      <c r="CVZ78" s="194"/>
      <c r="CWA78" s="194"/>
      <c r="CWB78" s="194"/>
      <c r="CWC78" s="194"/>
      <c r="CWD78" s="194"/>
      <c r="CWE78" s="194"/>
      <c r="CWF78" s="194"/>
      <c r="CWG78" s="194"/>
      <c r="CWH78" s="194"/>
      <c r="CWI78" s="194"/>
      <c r="CWJ78" s="194"/>
      <c r="CWK78" s="194"/>
      <c r="CWL78" s="194"/>
      <c r="CWM78" s="194"/>
      <c r="CWN78" s="194"/>
      <c r="CWO78" s="194"/>
      <c r="CWP78" s="194"/>
      <c r="CWQ78" s="194"/>
      <c r="CWR78" s="194"/>
      <c r="CWS78" s="194"/>
      <c r="CWT78" s="194"/>
      <c r="CWU78" s="194"/>
      <c r="CWV78" s="194"/>
      <c r="CWW78" s="194"/>
      <c r="CWX78" s="194"/>
      <c r="CWY78" s="194"/>
      <c r="CWZ78" s="194"/>
      <c r="CXA78" s="194"/>
      <c r="CXB78" s="194"/>
      <c r="CXC78" s="194"/>
      <c r="CXD78" s="194"/>
      <c r="CXE78" s="194"/>
      <c r="CXF78" s="194"/>
      <c r="CXG78" s="194"/>
      <c r="CXH78" s="194"/>
      <c r="CXI78" s="194"/>
      <c r="CXJ78" s="194"/>
      <c r="CXK78" s="194"/>
      <c r="CXL78" s="194"/>
      <c r="CXM78" s="194"/>
      <c r="CXN78" s="194"/>
      <c r="CXO78" s="194"/>
      <c r="CXP78" s="194"/>
      <c r="CXQ78" s="194"/>
      <c r="CXR78" s="194"/>
      <c r="CXS78" s="194"/>
      <c r="CXT78" s="194"/>
      <c r="CXU78" s="194"/>
      <c r="CXV78" s="194"/>
      <c r="CXW78" s="194"/>
      <c r="CXX78" s="194"/>
      <c r="CXY78" s="194"/>
      <c r="CXZ78" s="194"/>
      <c r="CYA78" s="194"/>
      <c r="CYB78" s="194"/>
      <c r="CYC78" s="194"/>
      <c r="CYD78" s="194"/>
      <c r="CYE78" s="194"/>
      <c r="CYF78" s="194"/>
      <c r="CYG78" s="194"/>
      <c r="CYH78" s="194"/>
      <c r="CYI78" s="194"/>
      <c r="CYJ78" s="194"/>
      <c r="CYK78" s="194"/>
      <c r="CYL78" s="194"/>
      <c r="CYM78" s="194"/>
      <c r="CYN78" s="194"/>
      <c r="CYO78" s="194"/>
      <c r="CYP78" s="194"/>
      <c r="CYQ78" s="194"/>
      <c r="CYR78" s="194"/>
      <c r="CYS78" s="194"/>
      <c r="CYT78" s="194"/>
      <c r="CYU78" s="194"/>
      <c r="CYV78" s="194"/>
      <c r="CYW78" s="194"/>
      <c r="CYX78" s="194"/>
      <c r="CYY78" s="194"/>
      <c r="CYZ78" s="194"/>
      <c r="CZA78" s="194"/>
      <c r="CZB78" s="194"/>
      <c r="CZC78" s="194"/>
      <c r="CZD78" s="194"/>
      <c r="CZE78" s="194"/>
      <c r="CZF78" s="194"/>
      <c r="CZG78" s="194"/>
      <c r="CZH78" s="194"/>
      <c r="CZI78" s="194"/>
      <c r="CZJ78" s="194"/>
      <c r="CZK78" s="194"/>
      <c r="CZL78" s="194"/>
      <c r="CZM78" s="194"/>
      <c r="CZN78" s="194"/>
      <c r="CZO78" s="194"/>
      <c r="CZP78" s="194"/>
      <c r="CZQ78" s="194"/>
      <c r="CZR78" s="194"/>
      <c r="CZS78" s="194"/>
      <c r="CZT78" s="194"/>
      <c r="CZU78" s="194"/>
      <c r="CZV78" s="194"/>
      <c r="CZW78" s="194"/>
      <c r="CZX78" s="194"/>
      <c r="CZY78" s="194"/>
      <c r="CZZ78" s="194"/>
      <c r="DAA78" s="194"/>
      <c r="DAB78" s="194"/>
      <c r="DAC78" s="194"/>
      <c r="DAD78" s="194"/>
      <c r="DAE78" s="194"/>
      <c r="DAF78" s="194"/>
      <c r="DAG78" s="194"/>
      <c r="DAH78" s="194"/>
      <c r="DAI78" s="194"/>
      <c r="DAJ78" s="194"/>
      <c r="DAK78" s="194"/>
      <c r="DAL78" s="194"/>
      <c r="DAM78" s="194"/>
      <c r="DAN78" s="194"/>
      <c r="DAO78" s="194"/>
      <c r="DAP78" s="194"/>
      <c r="DAQ78" s="194"/>
      <c r="DAR78" s="194"/>
      <c r="DAS78" s="194"/>
      <c r="DAT78" s="194"/>
      <c r="DAU78" s="194"/>
      <c r="DAV78" s="194"/>
      <c r="DAW78" s="194"/>
      <c r="DAX78" s="194"/>
      <c r="DAY78" s="194"/>
      <c r="DAZ78" s="194"/>
      <c r="DBA78" s="194"/>
      <c r="DBB78" s="194"/>
      <c r="DBC78" s="194"/>
      <c r="DBD78" s="194"/>
      <c r="DBE78" s="194"/>
      <c r="DBF78" s="194"/>
      <c r="DBG78" s="194"/>
      <c r="DBH78" s="194"/>
      <c r="DBI78" s="194"/>
      <c r="DBJ78" s="194"/>
      <c r="DBK78" s="194"/>
      <c r="DBL78" s="194"/>
      <c r="DBM78" s="194"/>
      <c r="DBN78" s="194"/>
      <c r="DBO78" s="194"/>
      <c r="DBP78" s="194"/>
      <c r="DBQ78" s="194"/>
      <c r="DBR78" s="194"/>
      <c r="DBS78" s="194"/>
      <c r="DBT78" s="194"/>
      <c r="DBU78" s="194"/>
      <c r="DBV78" s="194"/>
      <c r="DBW78" s="194"/>
      <c r="DBX78" s="194"/>
      <c r="DBY78" s="194"/>
      <c r="DBZ78" s="194"/>
      <c r="DCA78" s="194"/>
      <c r="DCB78" s="194"/>
      <c r="DCC78" s="194"/>
      <c r="DCD78" s="194"/>
      <c r="DCE78" s="194"/>
      <c r="DCF78" s="194"/>
      <c r="DCG78" s="194"/>
      <c r="DCH78" s="194"/>
      <c r="DCI78" s="194"/>
      <c r="DCJ78" s="194"/>
      <c r="DCK78" s="194"/>
      <c r="DCL78" s="194"/>
      <c r="DCM78" s="194"/>
      <c r="DCN78" s="194"/>
      <c r="DCO78" s="194"/>
      <c r="DCP78" s="194"/>
      <c r="DCQ78" s="194"/>
      <c r="DCR78" s="194"/>
      <c r="DCS78" s="194"/>
      <c r="DCT78" s="194"/>
      <c r="DCU78" s="194"/>
      <c r="DCV78" s="194"/>
      <c r="DCW78" s="194"/>
      <c r="DCX78" s="194"/>
      <c r="DCY78" s="194"/>
      <c r="DCZ78" s="194"/>
      <c r="DDA78" s="194"/>
      <c r="DDB78" s="194"/>
      <c r="DDC78" s="194"/>
      <c r="DDD78" s="194"/>
      <c r="DDE78" s="194"/>
      <c r="DDF78" s="194"/>
      <c r="DDG78" s="194"/>
      <c r="DDH78" s="194"/>
      <c r="DDI78" s="194"/>
      <c r="DDJ78" s="194"/>
      <c r="DDK78" s="194"/>
      <c r="DDL78" s="194"/>
      <c r="DDM78" s="194"/>
      <c r="DDN78" s="194"/>
      <c r="DDO78" s="194"/>
      <c r="DDP78" s="194"/>
      <c r="DDQ78" s="194"/>
      <c r="DDR78" s="194"/>
      <c r="DDS78" s="194"/>
      <c r="DDT78" s="194"/>
      <c r="DDU78" s="194"/>
      <c r="DDV78" s="194"/>
      <c r="DDW78" s="194"/>
      <c r="DDX78" s="194"/>
      <c r="DDY78" s="194"/>
      <c r="DDZ78" s="194"/>
      <c r="DEA78" s="194"/>
      <c r="DEB78" s="194"/>
      <c r="DEC78" s="194"/>
      <c r="DED78" s="194"/>
      <c r="DEE78" s="194"/>
      <c r="DEF78" s="194"/>
      <c r="DEG78" s="194"/>
      <c r="DEH78" s="194"/>
      <c r="DEI78" s="194"/>
      <c r="DEJ78" s="194"/>
      <c r="DEK78" s="194"/>
      <c r="DEL78" s="194"/>
      <c r="DEM78" s="194"/>
      <c r="DEN78" s="194"/>
      <c r="DEO78" s="194"/>
      <c r="DEP78" s="194"/>
      <c r="DEQ78" s="194"/>
      <c r="DER78" s="194"/>
      <c r="DES78" s="194"/>
      <c r="DET78" s="194"/>
      <c r="DEU78" s="194"/>
      <c r="DEV78" s="194"/>
      <c r="DEW78" s="194"/>
      <c r="DEX78" s="194"/>
      <c r="DEY78" s="194"/>
      <c r="DEZ78" s="194"/>
      <c r="DFA78" s="194"/>
      <c r="DFB78" s="194"/>
      <c r="DFC78" s="194"/>
      <c r="DFD78" s="194"/>
      <c r="DFE78" s="194"/>
      <c r="DFF78" s="194"/>
      <c r="DFG78" s="194"/>
      <c r="DFH78" s="194"/>
      <c r="DFI78" s="194"/>
      <c r="DFJ78" s="194"/>
      <c r="DFK78" s="194"/>
      <c r="DFL78" s="194"/>
      <c r="DFM78" s="194"/>
      <c r="DFN78" s="194"/>
      <c r="DFO78" s="194"/>
      <c r="DFP78" s="194"/>
      <c r="DFQ78" s="194"/>
      <c r="DFR78" s="194"/>
      <c r="DFS78" s="194"/>
      <c r="DFT78" s="194"/>
      <c r="DFU78" s="194"/>
      <c r="DFV78" s="194"/>
      <c r="DFW78" s="194"/>
      <c r="DFX78" s="194"/>
      <c r="DFY78" s="194"/>
      <c r="DFZ78" s="194"/>
      <c r="DGA78" s="194"/>
      <c r="DGB78" s="194"/>
      <c r="DGC78" s="194"/>
      <c r="DGD78" s="194"/>
      <c r="DGE78" s="194"/>
      <c r="DGF78" s="194"/>
      <c r="DGG78" s="194"/>
      <c r="DGH78" s="194"/>
      <c r="DGI78" s="194"/>
      <c r="DGJ78" s="194"/>
      <c r="DGK78" s="194"/>
      <c r="DGL78" s="194"/>
      <c r="DGM78" s="194"/>
      <c r="DGN78" s="194"/>
      <c r="DGO78" s="194"/>
      <c r="DGP78" s="194"/>
      <c r="DGQ78" s="194"/>
      <c r="DGR78" s="194"/>
      <c r="DGS78" s="194"/>
      <c r="DGT78" s="194"/>
      <c r="DGU78" s="194"/>
      <c r="DGV78" s="194"/>
      <c r="DGW78" s="194"/>
      <c r="DGX78" s="194"/>
      <c r="DGY78" s="194"/>
      <c r="DGZ78" s="194"/>
      <c r="DHA78" s="194"/>
      <c r="DHB78" s="194"/>
      <c r="DHC78" s="194"/>
      <c r="DHD78" s="194"/>
      <c r="DHE78" s="194"/>
      <c r="DHF78" s="194"/>
      <c r="DHG78" s="194"/>
      <c r="DHH78" s="194"/>
      <c r="DHI78" s="194"/>
      <c r="DHJ78" s="194"/>
      <c r="DHK78" s="194"/>
      <c r="DHL78" s="194"/>
      <c r="DHM78" s="194"/>
      <c r="DHN78" s="194"/>
      <c r="DHO78" s="194"/>
      <c r="DHP78" s="194"/>
      <c r="DHQ78" s="194"/>
      <c r="DHR78" s="194"/>
      <c r="DHS78" s="194"/>
      <c r="DHT78" s="194"/>
      <c r="DHU78" s="194"/>
      <c r="DHV78" s="194"/>
      <c r="DHW78" s="194"/>
      <c r="DHX78" s="194"/>
      <c r="DHY78" s="194"/>
      <c r="DHZ78" s="194"/>
      <c r="DIA78" s="194"/>
      <c r="DIB78" s="194"/>
      <c r="DIC78" s="194"/>
      <c r="DID78" s="194"/>
      <c r="DIE78" s="194"/>
      <c r="DIF78" s="194"/>
      <c r="DIG78" s="194"/>
      <c r="DIH78" s="194"/>
      <c r="DII78" s="194"/>
      <c r="DIJ78" s="194"/>
      <c r="DIK78" s="194"/>
      <c r="DIL78" s="194"/>
      <c r="DIM78" s="194"/>
      <c r="DIN78" s="194"/>
      <c r="DIO78" s="194"/>
      <c r="DIP78" s="194"/>
      <c r="DIQ78" s="194"/>
      <c r="DIR78" s="194"/>
      <c r="DIS78" s="194"/>
      <c r="DIT78" s="194"/>
      <c r="DIU78" s="194"/>
      <c r="DIV78" s="194"/>
      <c r="DIW78" s="194"/>
      <c r="DIX78" s="194"/>
      <c r="DIY78" s="194"/>
      <c r="DIZ78" s="194"/>
      <c r="DJA78" s="194"/>
      <c r="DJB78" s="194"/>
      <c r="DJC78" s="194"/>
      <c r="DJD78" s="194"/>
      <c r="DJE78" s="194"/>
      <c r="DJF78" s="194"/>
      <c r="DJG78" s="194"/>
      <c r="DJH78" s="194"/>
      <c r="DJI78" s="194"/>
      <c r="DJJ78" s="194"/>
      <c r="DJK78" s="194"/>
      <c r="DJL78" s="194"/>
      <c r="DJM78" s="194"/>
      <c r="DJN78" s="194"/>
      <c r="DJO78" s="194"/>
      <c r="DJP78" s="194"/>
      <c r="DJQ78" s="194"/>
      <c r="DJR78" s="194"/>
      <c r="DJS78" s="194"/>
      <c r="DJT78" s="194"/>
      <c r="DJU78" s="194"/>
      <c r="DJV78" s="194"/>
      <c r="DJW78" s="194"/>
      <c r="DJX78" s="194"/>
      <c r="DJY78" s="194"/>
      <c r="DJZ78" s="194"/>
      <c r="DKA78" s="194"/>
      <c r="DKB78" s="194"/>
      <c r="DKC78" s="194"/>
      <c r="DKD78" s="194"/>
      <c r="DKE78" s="194"/>
      <c r="DKF78" s="194"/>
      <c r="DKG78" s="194"/>
      <c r="DKH78" s="194"/>
      <c r="DKI78" s="194"/>
      <c r="DKJ78" s="194"/>
      <c r="DKK78" s="194"/>
      <c r="DKL78" s="194"/>
      <c r="DKM78" s="194"/>
      <c r="DKN78" s="194"/>
      <c r="DKO78" s="194"/>
      <c r="DKP78" s="194"/>
      <c r="DKQ78" s="194"/>
      <c r="DKR78" s="194"/>
      <c r="DKS78" s="194"/>
      <c r="DKT78" s="194"/>
      <c r="DKU78" s="194"/>
      <c r="DKV78" s="194"/>
      <c r="DKW78" s="194"/>
      <c r="DKX78" s="194"/>
      <c r="DKY78" s="194"/>
      <c r="DKZ78" s="194"/>
      <c r="DLA78" s="194"/>
      <c r="DLB78" s="194"/>
      <c r="DLC78" s="194"/>
      <c r="DLD78" s="194"/>
      <c r="DLE78" s="194"/>
      <c r="DLF78" s="194"/>
      <c r="DLG78" s="194"/>
      <c r="DLH78" s="194"/>
      <c r="DLI78" s="194"/>
      <c r="DLJ78" s="194"/>
      <c r="DLK78" s="194"/>
      <c r="DLL78" s="194"/>
      <c r="DLM78" s="194"/>
      <c r="DLN78" s="194"/>
      <c r="DLO78" s="194"/>
      <c r="DLP78" s="194"/>
      <c r="DLQ78" s="194"/>
      <c r="DLR78" s="194"/>
      <c r="DLS78" s="194"/>
      <c r="DLT78" s="194"/>
      <c r="DLU78" s="194"/>
      <c r="DLV78" s="194"/>
      <c r="DLW78" s="194"/>
      <c r="DLX78" s="194"/>
      <c r="DLY78" s="194"/>
      <c r="DLZ78" s="194"/>
      <c r="DMA78" s="194"/>
      <c r="DMB78" s="194"/>
      <c r="DMC78" s="194"/>
      <c r="DMD78" s="194"/>
      <c r="DME78" s="194"/>
      <c r="DMF78" s="194"/>
      <c r="DMG78" s="194"/>
      <c r="DMH78" s="194"/>
      <c r="DMI78" s="194"/>
      <c r="DMJ78" s="194"/>
      <c r="DMK78" s="194"/>
      <c r="DML78" s="194"/>
      <c r="DMM78" s="194"/>
      <c r="DMN78" s="194"/>
      <c r="DMO78" s="194"/>
      <c r="DMP78" s="194"/>
      <c r="DMQ78" s="194"/>
      <c r="DMR78" s="194"/>
      <c r="DMS78" s="194"/>
      <c r="DMT78" s="194"/>
      <c r="DMU78" s="194"/>
      <c r="DMV78" s="194"/>
      <c r="DMW78" s="194"/>
      <c r="DMX78" s="194"/>
      <c r="DMY78" s="194"/>
      <c r="DMZ78" s="194"/>
      <c r="DNA78" s="194"/>
      <c r="DNB78" s="194"/>
      <c r="DNC78" s="194"/>
      <c r="DND78" s="194"/>
      <c r="DNE78" s="194"/>
      <c r="DNF78" s="194"/>
      <c r="DNG78" s="194"/>
      <c r="DNH78" s="194"/>
      <c r="DNI78" s="194"/>
      <c r="DNJ78" s="194"/>
      <c r="DNK78" s="194"/>
      <c r="DNL78" s="194"/>
      <c r="DNM78" s="194"/>
      <c r="DNN78" s="194"/>
      <c r="DNO78" s="194"/>
      <c r="DNP78" s="194"/>
      <c r="DNQ78" s="194"/>
      <c r="DNR78" s="194"/>
      <c r="DNS78" s="194"/>
      <c r="DNT78" s="194"/>
      <c r="DNU78" s="194"/>
      <c r="DNV78" s="194"/>
      <c r="DNW78" s="194"/>
      <c r="DNX78" s="194"/>
      <c r="DNY78" s="194"/>
      <c r="DNZ78" s="194"/>
      <c r="DOA78" s="194"/>
      <c r="DOB78" s="194"/>
      <c r="DOC78" s="194"/>
      <c r="DOD78" s="194"/>
      <c r="DOE78" s="194"/>
      <c r="DOF78" s="194"/>
      <c r="DOG78" s="194"/>
      <c r="DOH78" s="194"/>
      <c r="DOI78" s="194"/>
      <c r="DOJ78" s="194"/>
      <c r="DOK78" s="194"/>
      <c r="DOL78" s="194"/>
      <c r="DOM78" s="194"/>
      <c r="DON78" s="194"/>
      <c r="DOO78" s="194"/>
      <c r="DOP78" s="194"/>
      <c r="DOQ78" s="194"/>
      <c r="DOR78" s="194"/>
      <c r="DOS78" s="194"/>
      <c r="DOT78" s="194"/>
      <c r="DOU78" s="194"/>
      <c r="DOV78" s="194"/>
      <c r="DOW78" s="194"/>
      <c r="DOX78" s="194"/>
      <c r="DOY78" s="194"/>
      <c r="DOZ78" s="194"/>
      <c r="DPA78" s="194"/>
      <c r="DPB78" s="194"/>
      <c r="DPC78" s="194"/>
      <c r="DPD78" s="194"/>
      <c r="DPE78" s="194"/>
      <c r="DPF78" s="194"/>
      <c r="DPG78" s="194"/>
      <c r="DPH78" s="194"/>
      <c r="DPI78" s="194"/>
      <c r="DPJ78" s="194"/>
      <c r="DPK78" s="194"/>
      <c r="DPL78" s="194"/>
      <c r="DPM78" s="194"/>
      <c r="DPN78" s="194"/>
      <c r="DPO78" s="194"/>
      <c r="DPP78" s="194"/>
      <c r="DPQ78" s="194"/>
      <c r="DPR78" s="194"/>
      <c r="DPS78" s="194"/>
      <c r="DPT78" s="194"/>
      <c r="DPU78" s="194"/>
      <c r="DPV78" s="194"/>
      <c r="DPW78" s="194"/>
      <c r="DPX78" s="194"/>
      <c r="DPY78" s="194"/>
      <c r="DPZ78" s="194"/>
      <c r="DQA78" s="194"/>
      <c r="DQB78" s="194"/>
      <c r="DQC78" s="194"/>
      <c r="DQD78" s="194"/>
      <c r="DQE78" s="194"/>
      <c r="DQF78" s="194"/>
      <c r="DQG78" s="194"/>
      <c r="DQH78" s="194"/>
      <c r="DQI78" s="194"/>
      <c r="DQJ78" s="194"/>
      <c r="DQK78" s="194"/>
      <c r="DQL78" s="194"/>
      <c r="DQM78" s="194"/>
      <c r="DQN78" s="194"/>
      <c r="DQO78" s="194"/>
      <c r="DQP78" s="194"/>
      <c r="DQQ78" s="194"/>
      <c r="DQR78" s="194"/>
      <c r="DQS78" s="194"/>
      <c r="DQT78" s="194"/>
      <c r="DQU78" s="194"/>
      <c r="DQV78" s="194"/>
      <c r="DQW78" s="194"/>
      <c r="DQX78" s="194"/>
      <c r="DQY78" s="194"/>
      <c r="DQZ78" s="194"/>
      <c r="DRA78" s="194"/>
      <c r="DRB78" s="194"/>
      <c r="DRC78" s="194"/>
      <c r="DRD78" s="194"/>
      <c r="DRE78" s="194"/>
      <c r="DRF78" s="194"/>
      <c r="DRG78" s="194"/>
      <c r="DRH78" s="194"/>
      <c r="DRI78" s="194"/>
      <c r="DRJ78" s="194"/>
      <c r="DRK78" s="194"/>
      <c r="DRL78" s="194"/>
      <c r="DRM78" s="194"/>
      <c r="DRN78" s="194"/>
      <c r="DRO78" s="194"/>
      <c r="DRP78" s="194"/>
      <c r="DRQ78" s="194"/>
      <c r="DRR78" s="194"/>
      <c r="DRS78" s="194"/>
      <c r="DRT78" s="194"/>
      <c r="DRU78" s="194"/>
      <c r="DRV78" s="194"/>
      <c r="DRW78" s="194"/>
      <c r="DRX78" s="194"/>
      <c r="DRY78" s="194"/>
      <c r="DRZ78" s="194"/>
      <c r="DSA78" s="194"/>
      <c r="DSB78" s="194"/>
      <c r="DSC78" s="194"/>
      <c r="DSD78" s="194"/>
      <c r="DSE78" s="194"/>
      <c r="DSF78" s="194"/>
      <c r="DSG78" s="194"/>
      <c r="DSH78" s="194"/>
      <c r="DSI78" s="194"/>
      <c r="DSJ78" s="194"/>
      <c r="DSK78" s="194"/>
      <c r="DSL78" s="194"/>
      <c r="DSM78" s="194"/>
      <c r="DSN78" s="194"/>
      <c r="DSO78" s="194"/>
      <c r="DSP78" s="194"/>
      <c r="DSQ78" s="194"/>
      <c r="DSR78" s="194"/>
      <c r="DSS78" s="194"/>
      <c r="DST78" s="194"/>
      <c r="DSU78" s="194"/>
      <c r="DSV78" s="194"/>
      <c r="DSW78" s="194"/>
      <c r="DSX78" s="194"/>
      <c r="DSY78" s="194"/>
      <c r="DSZ78" s="194"/>
      <c r="DTA78" s="194"/>
      <c r="DTB78" s="194"/>
      <c r="DTC78" s="194"/>
      <c r="DTD78" s="194"/>
      <c r="DTE78" s="194"/>
      <c r="DTF78" s="194"/>
      <c r="DTG78" s="194"/>
      <c r="DTH78" s="194"/>
      <c r="DTI78" s="194"/>
      <c r="DTJ78" s="194"/>
      <c r="DTK78" s="194"/>
      <c r="DTL78" s="194"/>
      <c r="DTM78" s="194"/>
      <c r="DTN78" s="194"/>
      <c r="DTO78" s="194"/>
      <c r="DTP78" s="194"/>
      <c r="DTQ78" s="194"/>
      <c r="DTR78" s="194"/>
      <c r="DTS78" s="194"/>
      <c r="DTT78" s="194"/>
      <c r="DTU78" s="194"/>
      <c r="DTV78" s="194"/>
      <c r="DTW78" s="194"/>
      <c r="DTX78" s="194"/>
      <c r="DTY78" s="194"/>
      <c r="DTZ78" s="194"/>
      <c r="DUA78" s="194"/>
      <c r="DUB78" s="194"/>
      <c r="DUC78" s="194"/>
      <c r="DUD78" s="194"/>
      <c r="DUE78" s="194"/>
      <c r="DUF78" s="194"/>
      <c r="DUG78" s="194"/>
      <c r="DUH78" s="194"/>
      <c r="DUI78" s="194"/>
      <c r="DUJ78" s="194"/>
      <c r="DUK78" s="194"/>
      <c r="DUL78" s="194"/>
      <c r="DUM78" s="194"/>
      <c r="DUN78" s="194"/>
      <c r="DUO78" s="194"/>
      <c r="DUP78" s="194"/>
      <c r="DUQ78" s="194"/>
      <c r="DUR78" s="194"/>
      <c r="DUS78" s="194"/>
      <c r="DUT78" s="194"/>
      <c r="DUU78" s="194"/>
      <c r="DUV78" s="194"/>
      <c r="DUW78" s="194"/>
      <c r="DUX78" s="194"/>
      <c r="DUY78" s="194"/>
      <c r="DUZ78" s="194"/>
      <c r="DVA78" s="194"/>
      <c r="DVB78" s="194"/>
      <c r="DVC78" s="194"/>
      <c r="DVD78" s="194"/>
      <c r="DVE78" s="194"/>
      <c r="DVF78" s="194"/>
      <c r="DVG78" s="194"/>
      <c r="DVH78" s="194"/>
      <c r="DVI78" s="194"/>
      <c r="DVJ78" s="194"/>
      <c r="DVK78" s="194"/>
      <c r="DVL78" s="194"/>
      <c r="DVM78" s="194"/>
      <c r="DVN78" s="194"/>
      <c r="DVO78" s="194"/>
      <c r="DVP78" s="194"/>
      <c r="DVQ78" s="194"/>
      <c r="DVR78" s="194"/>
      <c r="DVS78" s="194"/>
      <c r="DVT78" s="194"/>
      <c r="DVU78" s="194"/>
      <c r="DVV78" s="194"/>
      <c r="DVW78" s="194"/>
      <c r="DVX78" s="194"/>
      <c r="DVY78" s="194"/>
      <c r="DVZ78" s="194"/>
      <c r="DWA78" s="194"/>
      <c r="DWB78" s="194"/>
      <c r="DWC78" s="194"/>
      <c r="DWD78" s="194"/>
      <c r="DWE78" s="194"/>
      <c r="DWF78" s="194"/>
      <c r="DWG78" s="194"/>
      <c r="DWH78" s="194"/>
      <c r="DWI78" s="194"/>
      <c r="DWJ78" s="194"/>
      <c r="DWK78" s="194"/>
      <c r="DWL78" s="194"/>
      <c r="DWM78" s="194"/>
      <c r="DWN78" s="194"/>
      <c r="DWO78" s="194"/>
      <c r="DWP78" s="194"/>
      <c r="DWQ78" s="194"/>
      <c r="DWR78" s="194"/>
      <c r="DWS78" s="194"/>
      <c r="DWT78" s="194"/>
      <c r="DWU78" s="194"/>
      <c r="DWV78" s="194"/>
      <c r="DWW78" s="194"/>
      <c r="DWX78" s="194"/>
      <c r="DWY78" s="194"/>
      <c r="DWZ78" s="194"/>
      <c r="DXA78" s="194"/>
      <c r="DXB78" s="194"/>
      <c r="DXC78" s="194"/>
      <c r="DXD78" s="194"/>
      <c r="DXE78" s="194"/>
      <c r="DXF78" s="194"/>
      <c r="DXG78" s="194"/>
      <c r="DXH78" s="194"/>
      <c r="DXI78" s="194"/>
      <c r="DXJ78" s="194"/>
      <c r="DXK78" s="194"/>
      <c r="DXL78" s="194"/>
      <c r="DXM78" s="194"/>
      <c r="DXN78" s="194"/>
      <c r="DXO78" s="194"/>
      <c r="DXP78" s="194"/>
      <c r="DXQ78" s="194"/>
      <c r="DXR78" s="194"/>
      <c r="DXS78" s="194"/>
      <c r="DXT78" s="194"/>
      <c r="DXU78" s="194"/>
      <c r="DXV78" s="194"/>
      <c r="DXW78" s="194"/>
      <c r="DXX78" s="194"/>
      <c r="DXY78" s="194"/>
      <c r="DXZ78" s="194"/>
      <c r="DYA78" s="194"/>
      <c r="DYB78" s="194"/>
      <c r="DYC78" s="194"/>
      <c r="DYD78" s="194"/>
      <c r="DYE78" s="194"/>
      <c r="DYF78" s="194"/>
      <c r="DYG78" s="194"/>
      <c r="DYH78" s="194"/>
      <c r="DYI78" s="194"/>
      <c r="DYJ78" s="194"/>
      <c r="DYK78" s="194"/>
      <c r="DYL78" s="194"/>
      <c r="DYM78" s="194"/>
      <c r="DYN78" s="194"/>
      <c r="DYO78" s="194"/>
      <c r="DYP78" s="194"/>
      <c r="DYQ78" s="194"/>
      <c r="DYR78" s="194"/>
      <c r="DYS78" s="194"/>
      <c r="DYT78" s="194"/>
      <c r="DYU78" s="194"/>
      <c r="DYV78" s="194"/>
      <c r="DYW78" s="194"/>
      <c r="DYX78" s="194"/>
      <c r="DYY78" s="194"/>
      <c r="DYZ78" s="194"/>
      <c r="DZA78" s="194"/>
      <c r="DZB78" s="194"/>
      <c r="DZC78" s="194"/>
      <c r="DZD78" s="194"/>
      <c r="DZE78" s="194"/>
      <c r="DZF78" s="194"/>
      <c r="DZG78" s="194"/>
      <c r="DZH78" s="194"/>
      <c r="DZI78" s="194"/>
      <c r="DZJ78" s="194"/>
      <c r="DZK78" s="194"/>
      <c r="DZL78" s="194"/>
      <c r="DZM78" s="194"/>
      <c r="DZN78" s="194"/>
      <c r="DZO78" s="194"/>
      <c r="DZP78" s="194"/>
      <c r="DZQ78" s="194"/>
      <c r="DZR78" s="194"/>
      <c r="DZS78" s="194"/>
      <c r="DZT78" s="194"/>
      <c r="DZU78" s="194"/>
      <c r="DZV78" s="194"/>
      <c r="DZW78" s="194"/>
      <c r="DZX78" s="194"/>
      <c r="DZY78" s="194"/>
      <c r="DZZ78" s="194"/>
      <c r="EAA78" s="194"/>
      <c r="EAB78" s="194"/>
      <c r="EAC78" s="194"/>
      <c r="EAD78" s="194"/>
      <c r="EAE78" s="194"/>
      <c r="EAF78" s="194"/>
      <c r="EAG78" s="194"/>
      <c r="EAH78" s="194"/>
      <c r="EAI78" s="194"/>
      <c r="EAJ78" s="194"/>
      <c r="EAK78" s="194"/>
      <c r="EAL78" s="194"/>
      <c r="EAM78" s="194"/>
      <c r="EAN78" s="194"/>
      <c r="EAO78" s="194"/>
      <c r="EAP78" s="194"/>
      <c r="EAQ78" s="194"/>
      <c r="EAR78" s="194"/>
      <c r="EAS78" s="194"/>
      <c r="EAT78" s="194"/>
      <c r="EAU78" s="194"/>
      <c r="EAV78" s="194"/>
      <c r="EAW78" s="194"/>
      <c r="EAX78" s="194"/>
      <c r="EAY78" s="194"/>
      <c r="EAZ78" s="194"/>
      <c r="EBA78" s="194"/>
      <c r="EBB78" s="194"/>
      <c r="EBC78" s="194"/>
      <c r="EBD78" s="194"/>
      <c r="EBE78" s="194"/>
      <c r="EBF78" s="194"/>
      <c r="EBG78" s="194"/>
      <c r="EBH78" s="194"/>
      <c r="EBI78" s="194"/>
      <c r="EBJ78" s="194"/>
      <c r="EBK78" s="194"/>
      <c r="EBL78" s="194"/>
      <c r="EBM78" s="194"/>
      <c r="EBN78" s="194"/>
      <c r="EBO78" s="194"/>
      <c r="EBP78" s="194"/>
      <c r="EBQ78" s="194"/>
      <c r="EBR78" s="194"/>
      <c r="EBS78" s="194"/>
      <c r="EBT78" s="194"/>
      <c r="EBU78" s="194"/>
      <c r="EBV78" s="194"/>
      <c r="EBW78" s="194"/>
      <c r="EBX78" s="194"/>
      <c r="EBY78" s="194"/>
      <c r="EBZ78" s="194"/>
      <c r="ECA78" s="194"/>
      <c r="ECB78" s="194"/>
      <c r="ECC78" s="194"/>
      <c r="ECD78" s="194"/>
      <c r="ECE78" s="194"/>
      <c r="ECF78" s="194"/>
      <c r="ECG78" s="194"/>
      <c r="ECH78" s="194"/>
      <c r="ECI78" s="194"/>
      <c r="ECJ78" s="194"/>
      <c r="ECK78" s="194"/>
      <c r="ECL78" s="194"/>
      <c r="ECM78" s="194"/>
      <c r="ECN78" s="194"/>
      <c r="ECO78" s="194"/>
      <c r="ECP78" s="194"/>
      <c r="ECQ78" s="194"/>
      <c r="ECR78" s="194"/>
      <c r="ECS78" s="194"/>
      <c r="ECT78" s="194"/>
      <c r="ECU78" s="194"/>
      <c r="ECV78" s="194"/>
      <c r="ECW78" s="194"/>
      <c r="ECX78" s="194"/>
      <c r="ECY78" s="194"/>
      <c r="ECZ78" s="194"/>
      <c r="EDA78" s="194"/>
      <c r="EDB78" s="194"/>
      <c r="EDC78" s="194"/>
      <c r="EDD78" s="194"/>
      <c r="EDE78" s="194"/>
      <c r="EDF78" s="194"/>
      <c r="EDG78" s="194"/>
      <c r="EDH78" s="194"/>
      <c r="EDI78" s="194"/>
      <c r="EDJ78" s="194"/>
      <c r="EDK78" s="194"/>
      <c r="EDL78" s="194"/>
      <c r="EDM78" s="194"/>
      <c r="EDN78" s="194"/>
      <c r="EDO78" s="194"/>
      <c r="EDP78" s="194"/>
      <c r="EDQ78" s="194"/>
      <c r="EDR78" s="194"/>
      <c r="EDS78" s="194"/>
      <c r="EDT78" s="194"/>
      <c r="EDU78" s="194"/>
      <c r="EDV78" s="194"/>
      <c r="EDW78" s="194"/>
      <c r="EDX78" s="194"/>
      <c r="EDY78" s="194"/>
      <c r="EDZ78" s="194"/>
      <c r="EEA78" s="194"/>
      <c r="EEB78" s="194"/>
      <c r="EEC78" s="194"/>
      <c r="EED78" s="194"/>
      <c r="EEE78" s="194"/>
      <c r="EEF78" s="194"/>
      <c r="EEG78" s="194"/>
      <c r="EEH78" s="194"/>
      <c r="EEI78" s="194"/>
      <c r="EEJ78" s="194"/>
      <c r="EEK78" s="194"/>
      <c r="EEL78" s="194"/>
      <c r="EEM78" s="194"/>
      <c r="EEN78" s="194"/>
      <c r="EEO78" s="194"/>
      <c r="EEP78" s="194"/>
      <c r="EEQ78" s="194"/>
      <c r="EER78" s="194"/>
      <c r="EES78" s="194"/>
      <c r="EET78" s="194"/>
      <c r="EEU78" s="194"/>
      <c r="EEV78" s="194"/>
      <c r="EEW78" s="194"/>
      <c r="EEX78" s="194"/>
      <c r="EEY78" s="194"/>
      <c r="EEZ78" s="194"/>
      <c r="EFA78" s="194"/>
      <c r="EFB78" s="194"/>
      <c r="EFC78" s="194"/>
      <c r="EFD78" s="194"/>
      <c r="EFE78" s="194"/>
      <c r="EFF78" s="194"/>
      <c r="EFG78" s="194"/>
      <c r="EFH78" s="194"/>
      <c r="EFI78" s="194"/>
      <c r="EFJ78" s="194"/>
      <c r="EFK78" s="194"/>
      <c r="EFL78" s="194"/>
      <c r="EFM78" s="194"/>
      <c r="EFN78" s="194"/>
      <c r="EFO78" s="194"/>
      <c r="EFP78" s="194"/>
      <c r="EFQ78" s="194"/>
      <c r="EFR78" s="194"/>
      <c r="EFS78" s="194"/>
      <c r="EFT78" s="194"/>
      <c r="EFU78" s="194"/>
      <c r="EFV78" s="194"/>
      <c r="EFW78" s="194"/>
      <c r="EFX78" s="194"/>
      <c r="EFY78" s="194"/>
      <c r="EFZ78" s="194"/>
      <c r="EGA78" s="194"/>
      <c r="EGB78" s="194"/>
      <c r="EGC78" s="194"/>
      <c r="EGD78" s="194"/>
      <c r="EGE78" s="194"/>
      <c r="EGF78" s="194"/>
      <c r="EGG78" s="194"/>
      <c r="EGH78" s="194"/>
      <c r="EGI78" s="194"/>
      <c r="EGJ78" s="194"/>
      <c r="EGK78" s="194"/>
      <c r="EGL78" s="194"/>
      <c r="EGM78" s="194"/>
      <c r="EGN78" s="194"/>
      <c r="EGO78" s="194"/>
      <c r="EGP78" s="194"/>
      <c r="EGQ78" s="194"/>
      <c r="EGR78" s="194"/>
      <c r="EGS78" s="194"/>
      <c r="EGT78" s="194"/>
      <c r="EGU78" s="194"/>
      <c r="EGV78" s="194"/>
      <c r="EGW78" s="194"/>
      <c r="EGX78" s="194"/>
      <c r="EGY78" s="194"/>
      <c r="EGZ78" s="194"/>
      <c r="EHA78" s="194"/>
      <c r="EHB78" s="194"/>
      <c r="EHC78" s="194"/>
      <c r="EHD78" s="194"/>
      <c r="EHE78" s="194"/>
      <c r="EHF78" s="194"/>
      <c r="EHG78" s="194"/>
      <c r="EHH78" s="194"/>
      <c r="EHI78" s="194"/>
      <c r="EHJ78" s="194"/>
      <c r="EHK78" s="194"/>
      <c r="EHL78" s="194"/>
      <c r="EHM78" s="194"/>
      <c r="EHN78" s="194"/>
      <c r="EHO78" s="194"/>
      <c r="EHP78" s="194"/>
      <c r="EHQ78" s="194"/>
      <c r="EHR78" s="194"/>
      <c r="EHS78" s="194"/>
      <c r="EHT78" s="194"/>
      <c r="EHU78" s="194"/>
      <c r="EHV78" s="194"/>
      <c r="EHW78" s="194"/>
      <c r="EHX78" s="194"/>
      <c r="EHY78" s="194"/>
      <c r="EHZ78" s="194"/>
      <c r="EIA78" s="194"/>
      <c r="EIB78" s="194"/>
      <c r="EIC78" s="194"/>
      <c r="EID78" s="194"/>
      <c r="EIE78" s="194"/>
      <c r="EIF78" s="194"/>
      <c r="EIG78" s="194"/>
      <c r="EIH78" s="194"/>
      <c r="EII78" s="194"/>
      <c r="EIJ78" s="194"/>
      <c r="EIK78" s="194"/>
      <c r="EIL78" s="194"/>
      <c r="EIM78" s="194"/>
      <c r="EIN78" s="194"/>
      <c r="EIO78" s="194"/>
      <c r="EIP78" s="194"/>
      <c r="EIQ78" s="194"/>
      <c r="EIR78" s="194"/>
      <c r="EIS78" s="194"/>
      <c r="EIT78" s="194"/>
      <c r="EIU78" s="194"/>
      <c r="EIV78" s="194"/>
      <c r="EIW78" s="194"/>
      <c r="EIX78" s="194"/>
      <c r="EIY78" s="194"/>
      <c r="EIZ78" s="194"/>
      <c r="EJA78" s="194"/>
      <c r="EJB78" s="194"/>
      <c r="EJC78" s="194"/>
      <c r="EJD78" s="194"/>
      <c r="EJE78" s="194"/>
      <c r="EJF78" s="194"/>
      <c r="EJG78" s="194"/>
      <c r="EJH78" s="194"/>
      <c r="EJI78" s="194"/>
      <c r="EJJ78" s="194"/>
      <c r="EJK78" s="194"/>
      <c r="EJL78" s="194"/>
      <c r="EJM78" s="194"/>
      <c r="EJN78" s="194"/>
      <c r="EJO78" s="194"/>
      <c r="EJP78" s="194"/>
      <c r="EJQ78" s="194"/>
      <c r="EJR78" s="194"/>
      <c r="EJS78" s="194"/>
      <c r="EJT78" s="194"/>
      <c r="EJU78" s="194"/>
      <c r="EJV78" s="194"/>
      <c r="EJW78" s="194"/>
      <c r="EJX78" s="194"/>
      <c r="EJY78" s="194"/>
      <c r="EJZ78" s="194"/>
      <c r="EKA78" s="194"/>
      <c r="EKB78" s="194"/>
      <c r="EKC78" s="194"/>
      <c r="EKD78" s="194"/>
      <c r="EKE78" s="194"/>
      <c r="EKF78" s="194"/>
      <c r="EKG78" s="194"/>
      <c r="EKH78" s="194"/>
      <c r="EKI78" s="194"/>
      <c r="EKJ78" s="194"/>
      <c r="EKK78" s="194"/>
      <c r="EKL78" s="194"/>
      <c r="EKM78" s="194"/>
      <c r="EKN78" s="194"/>
      <c r="EKO78" s="194"/>
      <c r="EKP78" s="194"/>
      <c r="EKQ78" s="194"/>
      <c r="EKR78" s="194"/>
      <c r="EKS78" s="194"/>
      <c r="EKT78" s="194"/>
      <c r="EKU78" s="194"/>
      <c r="EKV78" s="194"/>
      <c r="EKW78" s="194"/>
      <c r="EKX78" s="194"/>
      <c r="EKY78" s="194"/>
      <c r="EKZ78" s="194"/>
      <c r="ELA78" s="194"/>
      <c r="ELB78" s="194"/>
      <c r="ELC78" s="194"/>
      <c r="ELD78" s="194"/>
      <c r="ELE78" s="194"/>
      <c r="ELF78" s="194"/>
      <c r="ELG78" s="194"/>
      <c r="ELH78" s="194"/>
      <c r="ELI78" s="194"/>
      <c r="ELJ78" s="194"/>
      <c r="ELK78" s="194"/>
      <c r="ELL78" s="194"/>
      <c r="ELM78" s="194"/>
      <c r="ELN78" s="194"/>
      <c r="ELO78" s="194"/>
      <c r="ELP78" s="194"/>
      <c r="ELQ78" s="194"/>
      <c r="ELR78" s="194"/>
      <c r="ELS78" s="194"/>
      <c r="ELT78" s="194"/>
      <c r="ELU78" s="194"/>
      <c r="ELV78" s="194"/>
      <c r="ELW78" s="194"/>
      <c r="ELX78" s="194"/>
      <c r="ELY78" s="194"/>
      <c r="ELZ78" s="194"/>
      <c r="EMA78" s="194"/>
      <c r="EMB78" s="194"/>
      <c r="EMC78" s="194"/>
      <c r="EMD78" s="194"/>
      <c r="EME78" s="194"/>
      <c r="EMF78" s="194"/>
      <c r="EMG78" s="194"/>
      <c r="EMH78" s="194"/>
      <c r="EMI78" s="194"/>
      <c r="EMJ78" s="194"/>
      <c r="EMK78" s="194"/>
      <c r="EML78" s="194"/>
      <c r="EMM78" s="194"/>
      <c r="EMN78" s="194"/>
      <c r="EMO78" s="194"/>
      <c r="EMP78" s="194"/>
      <c r="EMQ78" s="194"/>
      <c r="EMR78" s="194"/>
      <c r="EMS78" s="194"/>
      <c r="EMT78" s="194"/>
      <c r="EMU78" s="194"/>
      <c r="EMV78" s="194"/>
      <c r="EMW78" s="194"/>
      <c r="EMX78" s="194"/>
      <c r="EMY78" s="194"/>
      <c r="EMZ78" s="194"/>
      <c r="ENA78" s="194"/>
      <c r="ENB78" s="194"/>
      <c r="ENC78" s="194"/>
      <c r="END78" s="194"/>
      <c r="ENE78" s="194"/>
      <c r="ENF78" s="194"/>
      <c r="ENG78" s="194"/>
      <c r="ENH78" s="194"/>
      <c r="ENI78" s="194"/>
      <c r="ENJ78" s="194"/>
      <c r="ENK78" s="194"/>
      <c r="ENL78" s="194"/>
      <c r="ENM78" s="194"/>
      <c r="ENN78" s="194"/>
      <c r="ENO78" s="194"/>
      <c r="ENP78" s="194"/>
      <c r="ENQ78" s="194"/>
      <c r="ENR78" s="194"/>
      <c r="ENS78" s="194"/>
      <c r="ENT78" s="194"/>
      <c r="ENU78" s="194"/>
      <c r="ENV78" s="194"/>
      <c r="ENW78" s="194"/>
      <c r="ENX78" s="194"/>
      <c r="ENY78" s="194"/>
      <c r="ENZ78" s="194"/>
      <c r="EOA78" s="194"/>
      <c r="EOB78" s="194"/>
      <c r="EOC78" s="194"/>
      <c r="EOD78" s="194"/>
      <c r="EOE78" s="194"/>
      <c r="EOF78" s="194"/>
      <c r="EOG78" s="194"/>
      <c r="EOH78" s="194"/>
      <c r="EOI78" s="194"/>
      <c r="EOJ78" s="194"/>
      <c r="EOK78" s="194"/>
      <c r="EOL78" s="194"/>
      <c r="EOM78" s="194"/>
      <c r="EON78" s="194"/>
      <c r="EOO78" s="194"/>
      <c r="EOP78" s="194"/>
      <c r="EOQ78" s="194"/>
      <c r="EOR78" s="194"/>
      <c r="EOS78" s="194"/>
      <c r="EOT78" s="194"/>
      <c r="EOU78" s="194"/>
      <c r="EOV78" s="194"/>
      <c r="EOW78" s="194"/>
      <c r="EOX78" s="194"/>
      <c r="EOY78" s="194"/>
      <c r="EOZ78" s="194"/>
      <c r="EPA78" s="194"/>
      <c r="EPB78" s="194"/>
      <c r="EPC78" s="194"/>
      <c r="EPD78" s="194"/>
      <c r="EPE78" s="194"/>
      <c r="EPF78" s="194"/>
      <c r="EPG78" s="194"/>
      <c r="EPH78" s="194"/>
      <c r="EPI78" s="194"/>
      <c r="EPJ78" s="194"/>
      <c r="EPK78" s="194"/>
      <c r="EPL78" s="194"/>
      <c r="EPM78" s="194"/>
      <c r="EPN78" s="194"/>
      <c r="EPO78" s="194"/>
      <c r="EPP78" s="194"/>
      <c r="EPQ78" s="194"/>
      <c r="EPR78" s="194"/>
      <c r="EPS78" s="194"/>
      <c r="EPT78" s="194"/>
      <c r="EPU78" s="194"/>
      <c r="EPV78" s="194"/>
      <c r="EPW78" s="194"/>
      <c r="EPX78" s="194"/>
      <c r="EPY78" s="194"/>
      <c r="EPZ78" s="194"/>
      <c r="EQA78" s="194"/>
      <c r="EQB78" s="194"/>
      <c r="EQC78" s="194"/>
      <c r="EQD78" s="194"/>
      <c r="EQE78" s="194"/>
      <c r="EQF78" s="194"/>
      <c r="EQG78" s="194"/>
      <c r="EQH78" s="194"/>
      <c r="EQI78" s="194"/>
      <c r="EQJ78" s="194"/>
      <c r="EQK78" s="194"/>
      <c r="EQL78" s="194"/>
      <c r="EQM78" s="194"/>
      <c r="EQN78" s="194"/>
      <c r="EQO78" s="194"/>
      <c r="EQP78" s="194"/>
      <c r="EQQ78" s="194"/>
      <c r="EQR78" s="194"/>
      <c r="EQS78" s="194"/>
      <c r="EQT78" s="194"/>
      <c r="EQU78" s="194"/>
      <c r="EQV78" s="194"/>
      <c r="EQW78" s="194"/>
      <c r="EQX78" s="194"/>
      <c r="EQY78" s="194"/>
      <c r="EQZ78" s="194"/>
      <c r="ERA78" s="194"/>
      <c r="ERB78" s="194"/>
      <c r="ERC78" s="194"/>
      <c r="ERD78" s="194"/>
      <c r="ERE78" s="194"/>
      <c r="ERF78" s="194"/>
      <c r="ERG78" s="194"/>
      <c r="ERH78" s="194"/>
      <c r="ERI78" s="194"/>
      <c r="ERJ78" s="194"/>
      <c r="ERK78" s="194"/>
      <c r="ERL78" s="194"/>
      <c r="ERM78" s="194"/>
      <c r="ERN78" s="194"/>
      <c r="ERO78" s="194"/>
      <c r="ERP78" s="194"/>
      <c r="ERQ78" s="194"/>
      <c r="ERR78" s="194"/>
      <c r="ERS78" s="194"/>
      <c r="ERT78" s="194"/>
      <c r="ERU78" s="194"/>
      <c r="ERV78" s="194"/>
      <c r="ERW78" s="194"/>
      <c r="ERX78" s="194"/>
      <c r="ERY78" s="194"/>
      <c r="ERZ78" s="194"/>
      <c r="ESA78" s="194"/>
      <c r="ESB78" s="194"/>
      <c r="ESC78" s="194"/>
      <c r="ESD78" s="194"/>
      <c r="ESE78" s="194"/>
      <c r="ESF78" s="194"/>
      <c r="ESG78" s="194"/>
      <c r="ESH78" s="194"/>
      <c r="ESI78" s="194"/>
      <c r="ESJ78" s="194"/>
      <c r="ESK78" s="194"/>
      <c r="ESL78" s="194"/>
      <c r="ESM78" s="194"/>
      <c r="ESN78" s="194"/>
      <c r="ESO78" s="194"/>
      <c r="ESP78" s="194"/>
      <c r="ESQ78" s="194"/>
      <c r="ESR78" s="194"/>
      <c r="ESS78" s="194"/>
      <c r="EST78" s="194"/>
      <c r="ESU78" s="194"/>
      <c r="ESV78" s="194"/>
      <c r="ESW78" s="194"/>
      <c r="ESX78" s="194"/>
      <c r="ESY78" s="194"/>
      <c r="ESZ78" s="194"/>
      <c r="ETA78" s="194"/>
      <c r="ETB78" s="194"/>
      <c r="ETC78" s="194"/>
      <c r="ETD78" s="194"/>
      <c r="ETE78" s="194"/>
      <c r="ETF78" s="194"/>
      <c r="ETG78" s="194"/>
      <c r="ETH78" s="194"/>
      <c r="ETI78" s="194"/>
      <c r="ETJ78" s="194"/>
      <c r="ETK78" s="194"/>
      <c r="ETL78" s="194"/>
      <c r="ETM78" s="194"/>
      <c r="ETN78" s="194"/>
      <c r="ETO78" s="194"/>
      <c r="ETP78" s="194"/>
      <c r="ETQ78" s="194"/>
      <c r="ETR78" s="194"/>
      <c r="ETS78" s="194"/>
      <c r="ETT78" s="194"/>
      <c r="ETU78" s="194"/>
      <c r="ETV78" s="194"/>
      <c r="ETW78" s="194"/>
      <c r="ETX78" s="194"/>
      <c r="ETY78" s="194"/>
      <c r="ETZ78" s="194"/>
      <c r="EUA78" s="194"/>
      <c r="EUB78" s="194"/>
      <c r="EUC78" s="194"/>
      <c r="EUD78" s="194"/>
      <c r="EUE78" s="194"/>
      <c r="EUF78" s="194"/>
      <c r="EUG78" s="194"/>
      <c r="EUH78" s="194"/>
      <c r="EUI78" s="194"/>
      <c r="EUJ78" s="194"/>
      <c r="EUK78" s="194"/>
      <c r="EUL78" s="194"/>
      <c r="EUM78" s="194"/>
      <c r="EUN78" s="194"/>
      <c r="EUO78" s="194"/>
      <c r="EUP78" s="194"/>
      <c r="EUQ78" s="194"/>
      <c r="EUR78" s="194"/>
      <c r="EUS78" s="194"/>
      <c r="EUT78" s="194"/>
      <c r="EUU78" s="194"/>
      <c r="EUV78" s="194"/>
      <c r="EUW78" s="194"/>
      <c r="EUX78" s="194"/>
      <c r="EUY78" s="194"/>
      <c r="EUZ78" s="194"/>
      <c r="EVA78" s="194"/>
      <c r="EVB78" s="194"/>
      <c r="EVC78" s="194"/>
      <c r="EVD78" s="194"/>
      <c r="EVE78" s="194"/>
      <c r="EVF78" s="194"/>
      <c r="EVG78" s="194"/>
      <c r="EVH78" s="194"/>
      <c r="EVI78" s="194"/>
      <c r="EVJ78" s="194"/>
      <c r="EVK78" s="194"/>
      <c r="EVL78" s="194"/>
      <c r="EVM78" s="194"/>
      <c r="EVN78" s="194"/>
      <c r="EVO78" s="194"/>
      <c r="EVP78" s="194"/>
      <c r="EVQ78" s="194"/>
      <c r="EVR78" s="194"/>
      <c r="EVS78" s="194"/>
      <c r="EVT78" s="194"/>
      <c r="EVU78" s="194"/>
      <c r="EVV78" s="194"/>
      <c r="EVW78" s="194"/>
      <c r="EVX78" s="194"/>
      <c r="EVY78" s="194"/>
      <c r="EVZ78" s="194"/>
      <c r="EWA78" s="194"/>
      <c r="EWB78" s="194"/>
      <c r="EWC78" s="194"/>
      <c r="EWD78" s="194"/>
      <c r="EWE78" s="194"/>
      <c r="EWF78" s="194"/>
      <c r="EWG78" s="194"/>
      <c r="EWH78" s="194"/>
      <c r="EWI78" s="194"/>
      <c r="EWJ78" s="194"/>
      <c r="EWK78" s="194"/>
      <c r="EWL78" s="194"/>
      <c r="EWM78" s="194"/>
      <c r="EWN78" s="194"/>
      <c r="EWO78" s="194"/>
      <c r="EWP78" s="194"/>
      <c r="EWQ78" s="194"/>
      <c r="EWR78" s="194"/>
      <c r="EWS78" s="194"/>
      <c r="EWT78" s="194"/>
      <c r="EWU78" s="194"/>
      <c r="EWV78" s="194"/>
      <c r="EWW78" s="194"/>
      <c r="EWX78" s="194"/>
      <c r="EWY78" s="194"/>
      <c r="EWZ78" s="194"/>
      <c r="EXA78" s="194"/>
      <c r="EXB78" s="194"/>
      <c r="EXC78" s="194"/>
      <c r="EXD78" s="194"/>
      <c r="EXE78" s="194"/>
      <c r="EXF78" s="194"/>
      <c r="EXG78" s="194"/>
      <c r="EXH78" s="194"/>
      <c r="EXI78" s="194"/>
      <c r="EXJ78" s="194"/>
      <c r="EXK78" s="194"/>
      <c r="EXL78" s="194"/>
      <c r="EXM78" s="194"/>
      <c r="EXN78" s="194"/>
      <c r="EXO78" s="194"/>
      <c r="EXP78" s="194"/>
      <c r="EXQ78" s="194"/>
      <c r="EXR78" s="194"/>
      <c r="EXS78" s="194"/>
      <c r="EXT78" s="194"/>
      <c r="EXU78" s="194"/>
      <c r="EXV78" s="194"/>
      <c r="EXW78" s="194"/>
      <c r="EXX78" s="194"/>
      <c r="EXY78" s="194"/>
      <c r="EXZ78" s="194"/>
      <c r="EYA78" s="194"/>
      <c r="EYB78" s="194"/>
      <c r="EYC78" s="194"/>
      <c r="EYD78" s="194"/>
      <c r="EYE78" s="194"/>
      <c r="EYF78" s="194"/>
      <c r="EYG78" s="194"/>
      <c r="EYH78" s="194"/>
      <c r="EYI78" s="194"/>
      <c r="EYJ78" s="194"/>
      <c r="EYK78" s="194"/>
      <c r="EYL78" s="194"/>
      <c r="EYM78" s="194"/>
      <c r="EYN78" s="194"/>
      <c r="EYO78" s="194"/>
      <c r="EYP78" s="194"/>
      <c r="EYQ78" s="194"/>
      <c r="EYR78" s="194"/>
      <c r="EYS78" s="194"/>
      <c r="EYT78" s="194"/>
      <c r="EYU78" s="194"/>
      <c r="EYV78" s="194"/>
      <c r="EYW78" s="194"/>
      <c r="EYX78" s="194"/>
      <c r="EYY78" s="194"/>
      <c r="EYZ78" s="194"/>
      <c r="EZA78" s="194"/>
      <c r="EZB78" s="194"/>
      <c r="EZC78" s="194"/>
      <c r="EZD78" s="194"/>
      <c r="EZE78" s="194"/>
      <c r="EZF78" s="194"/>
      <c r="EZG78" s="194"/>
      <c r="EZH78" s="194"/>
      <c r="EZI78" s="194"/>
      <c r="EZJ78" s="194"/>
      <c r="EZK78" s="194"/>
      <c r="EZL78" s="194"/>
      <c r="EZM78" s="194"/>
      <c r="EZN78" s="194"/>
      <c r="EZO78" s="194"/>
      <c r="EZP78" s="194"/>
      <c r="EZQ78" s="194"/>
      <c r="EZR78" s="194"/>
      <c r="EZS78" s="194"/>
      <c r="EZT78" s="194"/>
      <c r="EZU78" s="194"/>
      <c r="EZV78" s="194"/>
      <c r="EZW78" s="194"/>
      <c r="EZX78" s="194"/>
      <c r="EZY78" s="194"/>
      <c r="EZZ78" s="194"/>
      <c r="FAA78" s="194"/>
      <c r="FAB78" s="194"/>
      <c r="FAC78" s="194"/>
      <c r="FAD78" s="194"/>
      <c r="FAE78" s="194"/>
      <c r="FAF78" s="194"/>
      <c r="FAG78" s="194"/>
      <c r="FAH78" s="194"/>
      <c r="FAI78" s="194"/>
      <c r="FAJ78" s="194"/>
      <c r="FAK78" s="194"/>
      <c r="FAL78" s="194"/>
      <c r="FAM78" s="194"/>
      <c r="FAN78" s="194"/>
      <c r="FAO78" s="194"/>
      <c r="FAP78" s="194"/>
      <c r="FAQ78" s="194"/>
      <c r="FAR78" s="194"/>
      <c r="FAS78" s="194"/>
      <c r="FAT78" s="194"/>
      <c r="FAU78" s="194"/>
      <c r="FAV78" s="194"/>
      <c r="FAW78" s="194"/>
      <c r="FAX78" s="194"/>
      <c r="FAY78" s="194"/>
      <c r="FAZ78" s="194"/>
      <c r="FBA78" s="194"/>
      <c r="FBB78" s="194"/>
      <c r="FBC78" s="194"/>
      <c r="FBD78" s="194"/>
      <c r="FBE78" s="194"/>
      <c r="FBF78" s="194"/>
      <c r="FBG78" s="194"/>
      <c r="FBH78" s="194"/>
      <c r="FBI78" s="194"/>
      <c r="FBJ78" s="194"/>
      <c r="FBK78" s="194"/>
      <c r="FBL78" s="194"/>
      <c r="FBM78" s="194"/>
      <c r="FBN78" s="194"/>
      <c r="FBO78" s="194"/>
      <c r="FBP78" s="194"/>
      <c r="FBQ78" s="194"/>
      <c r="FBR78" s="194"/>
      <c r="FBS78" s="194"/>
      <c r="FBT78" s="194"/>
      <c r="FBU78" s="194"/>
      <c r="FBV78" s="194"/>
      <c r="FBW78" s="194"/>
      <c r="FBX78" s="194"/>
      <c r="FBY78" s="194"/>
      <c r="FBZ78" s="194"/>
      <c r="FCA78" s="194"/>
      <c r="FCB78" s="194"/>
      <c r="FCC78" s="194"/>
      <c r="FCD78" s="194"/>
      <c r="FCE78" s="194"/>
      <c r="FCF78" s="194"/>
      <c r="FCG78" s="194"/>
      <c r="FCH78" s="194"/>
      <c r="FCI78" s="194"/>
      <c r="FCJ78" s="194"/>
      <c r="FCK78" s="194"/>
      <c r="FCL78" s="194"/>
      <c r="FCM78" s="194"/>
      <c r="FCN78" s="194"/>
      <c r="FCO78" s="194"/>
      <c r="FCP78" s="194"/>
      <c r="FCQ78" s="194"/>
      <c r="FCR78" s="194"/>
      <c r="FCS78" s="194"/>
      <c r="FCT78" s="194"/>
      <c r="FCU78" s="194"/>
      <c r="FCV78" s="194"/>
      <c r="FCW78" s="194"/>
      <c r="FCX78" s="194"/>
      <c r="FCY78" s="194"/>
      <c r="FCZ78" s="194"/>
      <c r="FDA78" s="194"/>
      <c r="FDB78" s="194"/>
      <c r="FDC78" s="194"/>
      <c r="FDD78" s="194"/>
      <c r="FDE78" s="194"/>
      <c r="FDF78" s="194"/>
      <c r="FDG78" s="194"/>
      <c r="FDH78" s="194"/>
      <c r="FDI78" s="194"/>
      <c r="FDJ78" s="194"/>
      <c r="FDK78" s="194"/>
      <c r="FDL78" s="194"/>
      <c r="FDM78" s="194"/>
      <c r="FDN78" s="194"/>
      <c r="FDO78" s="194"/>
      <c r="FDP78" s="194"/>
      <c r="FDQ78" s="194"/>
      <c r="FDR78" s="194"/>
      <c r="FDS78" s="194"/>
      <c r="FDT78" s="194"/>
      <c r="FDU78" s="194"/>
      <c r="FDV78" s="194"/>
      <c r="FDW78" s="194"/>
      <c r="FDX78" s="194"/>
      <c r="FDY78" s="194"/>
      <c r="FDZ78" s="194"/>
      <c r="FEA78" s="194"/>
      <c r="FEB78" s="194"/>
      <c r="FEC78" s="194"/>
      <c r="FED78" s="194"/>
      <c r="FEE78" s="194"/>
      <c r="FEF78" s="194"/>
      <c r="FEG78" s="194"/>
      <c r="FEH78" s="194"/>
      <c r="FEI78" s="194"/>
      <c r="FEJ78" s="194"/>
      <c r="FEK78" s="194"/>
      <c r="FEL78" s="194"/>
      <c r="FEM78" s="194"/>
      <c r="FEN78" s="194"/>
      <c r="FEO78" s="194"/>
      <c r="FEP78" s="194"/>
      <c r="FEQ78" s="194"/>
      <c r="FER78" s="194"/>
      <c r="FES78" s="194"/>
      <c r="FET78" s="194"/>
      <c r="FEU78" s="194"/>
      <c r="FEV78" s="194"/>
      <c r="FEW78" s="194"/>
      <c r="FEX78" s="194"/>
      <c r="FEY78" s="194"/>
      <c r="FEZ78" s="194"/>
      <c r="FFA78" s="194"/>
      <c r="FFB78" s="194"/>
      <c r="FFC78" s="194"/>
      <c r="FFD78" s="194"/>
      <c r="FFE78" s="194"/>
      <c r="FFF78" s="194"/>
      <c r="FFG78" s="194"/>
      <c r="FFH78" s="194"/>
      <c r="FFI78" s="194"/>
      <c r="FFJ78" s="194"/>
      <c r="FFK78" s="194"/>
      <c r="FFL78" s="194"/>
      <c r="FFM78" s="194"/>
      <c r="FFN78" s="194"/>
      <c r="FFO78" s="194"/>
      <c r="FFP78" s="194"/>
      <c r="FFQ78" s="194"/>
      <c r="FFR78" s="194"/>
      <c r="FFS78" s="194"/>
      <c r="FFT78" s="194"/>
      <c r="FFU78" s="194"/>
      <c r="FFV78" s="194"/>
      <c r="FFW78" s="194"/>
      <c r="FFX78" s="194"/>
      <c r="FFY78" s="194"/>
      <c r="FFZ78" s="194"/>
      <c r="FGA78" s="194"/>
      <c r="FGB78" s="194"/>
      <c r="FGC78" s="194"/>
      <c r="FGD78" s="194"/>
      <c r="FGE78" s="194"/>
      <c r="FGF78" s="194"/>
      <c r="FGG78" s="194"/>
      <c r="FGH78" s="194"/>
      <c r="FGI78" s="194"/>
      <c r="FGJ78" s="194"/>
      <c r="FGK78" s="194"/>
      <c r="FGL78" s="194"/>
      <c r="FGM78" s="194"/>
      <c r="FGN78" s="194"/>
      <c r="FGO78" s="194"/>
      <c r="FGP78" s="194"/>
      <c r="FGQ78" s="194"/>
      <c r="FGR78" s="194"/>
      <c r="FGS78" s="194"/>
      <c r="FGT78" s="194"/>
      <c r="FGU78" s="194"/>
      <c r="FGV78" s="194"/>
      <c r="FGW78" s="194"/>
      <c r="FGX78" s="194"/>
      <c r="FGY78" s="194"/>
      <c r="FGZ78" s="194"/>
      <c r="FHA78" s="194"/>
      <c r="FHB78" s="194"/>
      <c r="FHC78" s="194"/>
      <c r="FHD78" s="194"/>
      <c r="FHE78" s="194"/>
      <c r="FHF78" s="194"/>
      <c r="FHG78" s="194"/>
      <c r="FHH78" s="194"/>
      <c r="FHI78" s="194"/>
      <c r="FHJ78" s="194"/>
      <c r="FHK78" s="194"/>
      <c r="FHL78" s="194"/>
      <c r="FHM78" s="194"/>
      <c r="FHN78" s="194"/>
      <c r="FHO78" s="194"/>
      <c r="FHP78" s="194"/>
      <c r="FHQ78" s="194"/>
      <c r="FHR78" s="194"/>
      <c r="FHS78" s="194"/>
      <c r="FHT78" s="194"/>
      <c r="FHU78" s="194"/>
      <c r="FHV78" s="194"/>
      <c r="FHW78" s="194"/>
      <c r="FHX78" s="194"/>
      <c r="FHY78" s="194"/>
      <c r="FHZ78" s="194"/>
      <c r="FIA78" s="194"/>
      <c r="FIB78" s="194"/>
      <c r="FIC78" s="194"/>
      <c r="FID78" s="194"/>
      <c r="FIE78" s="194"/>
      <c r="FIF78" s="194"/>
      <c r="FIG78" s="194"/>
      <c r="FIH78" s="194"/>
      <c r="FII78" s="194"/>
      <c r="FIJ78" s="194"/>
      <c r="FIK78" s="194"/>
      <c r="FIL78" s="194"/>
      <c r="FIM78" s="194"/>
      <c r="FIN78" s="194"/>
      <c r="FIO78" s="194"/>
      <c r="FIP78" s="194"/>
      <c r="FIQ78" s="194"/>
      <c r="FIR78" s="194"/>
      <c r="FIS78" s="194"/>
      <c r="FIT78" s="194"/>
      <c r="FIU78" s="194"/>
      <c r="FIV78" s="194"/>
      <c r="FIW78" s="194"/>
      <c r="FIX78" s="194"/>
      <c r="FIY78" s="194"/>
      <c r="FIZ78" s="194"/>
      <c r="FJA78" s="194"/>
      <c r="FJB78" s="194"/>
      <c r="FJC78" s="194"/>
      <c r="FJD78" s="194"/>
      <c r="FJE78" s="194"/>
      <c r="FJF78" s="194"/>
      <c r="FJG78" s="194"/>
      <c r="FJH78" s="194"/>
      <c r="FJI78" s="194"/>
      <c r="FJJ78" s="194"/>
      <c r="FJK78" s="194"/>
      <c r="FJL78" s="194"/>
      <c r="FJM78" s="194"/>
      <c r="FJN78" s="194"/>
      <c r="FJO78" s="194"/>
      <c r="FJP78" s="194"/>
      <c r="FJQ78" s="194"/>
      <c r="FJR78" s="194"/>
      <c r="FJS78" s="194"/>
      <c r="FJT78" s="194"/>
      <c r="FJU78" s="194"/>
      <c r="FJV78" s="194"/>
      <c r="FJW78" s="194"/>
      <c r="FJX78" s="194"/>
      <c r="FJY78" s="194"/>
      <c r="FJZ78" s="194"/>
      <c r="FKA78" s="194"/>
      <c r="FKB78" s="194"/>
      <c r="FKC78" s="194"/>
      <c r="FKD78" s="194"/>
      <c r="FKE78" s="194"/>
      <c r="FKF78" s="194"/>
      <c r="FKG78" s="194"/>
      <c r="FKH78" s="194"/>
      <c r="FKI78" s="194"/>
      <c r="FKJ78" s="194"/>
      <c r="FKK78" s="194"/>
      <c r="FKL78" s="194"/>
      <c r="FKM78" s="194"/>
      <c r="FKN78" s="194"/>
      <c r="FKO78" s="194"/>
      <c r="FKP78" s="194"/>
      <c r="FKQ78" s="194"/>
      <c r="FKR78" s="194"/>
      <c r="FKS78" s="194"/>
      <c r="FKT78" s="194"/>
      <c r="FKU78" s="194"/>
      <c r="FKV78" s="194"/>
      <c r="FKW78" s="194"/>
      <c r="FKX78" s="194"/>
      <c r="FKY78" s="194"/>
      <c r="FKZ78" s="194"/>
      <c r="FLA78" s="194"/>
      <c r="FLB78" s="194"/>
      <c r="FLC78" s="194"/>
      <c r="FLD78" s="194"/>
      <c r="FLE78" s="194"/>
      <c r="FLF78" s="194"/>
      <c r="FLG78" s="194"/>
      <c r="FLH78" s="194"/>
      <c r="FLI78" s="194"/>
      <c r="FLJ78" s="194"/>
      <c r="FLK78" s="194"/>
      <c r="FLL78" s="194"/>
      <c r="FLM78" s="194"/>
      <c r="FLN78" s="194"/>
      <c r="FLO78" s="194"/>
      <c r="FLP78" s="194"/>
      <c r="FLQ78" s="194"/>
      <c r="FLR78" s="194"/>
      <c r="FLS78" s="194"/>
      <c r="FLT78" s="194"/>
      <c r="FLU78" s="194"/>
      <c r="FLV78" s="194"/>
      <c r="FLW78" s="194"/>
      <c r="FLX78" s="194"/>
      <c r="FLY78" s="194"/>
      <c r="FLZ78" s="194"/>
      <c r="FMA78" s="194"/>
      <c r="FMB78" s="194"/>
      <c r="FMC78" s="194"/>
      <c r="FMD78" s="194"/>
      <c r="FME78" s="194"/>
      <c r="FMF78" s="194"/>
      <c r="FMG78" s="194"/>
      <c r="FMH78" s="194"/>
      <c r="FMI78" s="194"/>
      <c r="FMJ78" s="194"/>
      <c r="FMK78" s="194"/>
      <c r="FML78" s="194"/>
      <c r="FMM78" s="194"/>
      <c r="FMN78" s="194"/>
      <c r="FMO78" s="194"/>
      <c r="FMP78" s="194"/>
      <c r="FMQ78" s="194"/>
      <c r="FMR78" s="194"/>
      <c r="FMS78" s="194"/>
      <c r="FMT78" s="194"/>
      <c r="FMU78" s="194"/>
      <c r="FMV78" s="194"/>
      <c r="FMW78" s="194"/>
      <c r="FMX78" s="194"/>
      <c r="FMY78" s="194"/>
      <c r="FMZ78" s="194"/>
      <c r="FNA78" s="194"/>
      <c r="FNB78" s="194"/>
      <c r="FNC78" s="194"/>
      <c r="FND78" s="194"/>
      <c r="FNE78" s="194"/>
      <c r="FNF78" s="194"/>
      <c r="FNG78" s="194"/>
      <c r="FNH78" s="194"/>
      <c r="FNI78" s="194"/>
      <c r="FNJ78" s="194"/>
      <c r="FNK78" s="194"/>
      <c r="FNL78" s="194"/>
      <c r="FNM78" s="194"/>
      <c r="FNN78" s="194"/>
      <c r="FNO78" s="194"/>
      <c r="FNP78" s="194"/>
      <c r="FNQ78" s="194"/>
      <c r="FNR78" s="194"/>
      <c r="FNS78" s="194"/>
      <c r="FNT78" s="194"/>
      <c r="FNU78" s="194"/>
      <c r="FNV78" s="194"/>
      <c r="FNW78" s="194"/>
      <c r="FNX78" s="194"/>
      <c r="FNY78" s="194"/>
      <c r="FNZ78" s="194"/>
      <c r="FOA78" s="194"/>
      <c r="FOB78" s="194"/>
      <c r="FOC78" s="194"/>
      <c r="FOD78" s="194"/>
      <c r="FOE78" s="194"/>
      <c r="FOF78" s="194"/>
      <c r="FOG78" s="194"/>
      <c r="FOH78" s="194"/>
      <c r="FOI78" s="194"/>
      <c r="FOJ78" s="194"/>
      <c r="FOK78" s="194"/>
      <c r="FOL78" s="194"/>
      <c r="FOM78" s="194"/>
      <c r="FON78" s="194"/>
      <c r="FOO78" s="194"/>
      <c r="FOP78" s="194"/>
      <c r="FOQ78" s="194"/>
      <c r="FOR78" s="194"/>
      <c r="FOS78" s="194"/>
      <c r="FOT78" s="194"/>
      <c r="FOU78" s="194"/>
      <c r="FOV78" s="194"/>
      <c r="FOW78" s="194"/>
      <c r="FOX78" s="194"/>
      <c r="FOY78" s="194"/>
      <c r="FOZ78" s="194"/>
      <c r="FPA78" s="194"/>
      <c r="FPB78" s="194"/>
      <c r="FPC78" s="194"/>
      <c r="FPD78" s="194"/>
      <c r="FPE78" s="194"/>
      <c r="FPF78" s="194"/>
      <c r="FPG78" s="194"/>
      <c r="FPH78" s="194"/>
      <c r="FPI78" s="194"/>
      <c r="FPJ78" s="194"/>
      <c r="FPK78" s="194"/>
      <c r="FPL78" s="194"/>
      <c r="FPM78" s="194"/>
      <c r="FPN78" s="194"/>
      <c r="FPO78" s="194"/>
      <c r="FPP78" s="194"/>
      <c r="FPQ78" s="194"/>
      <c r="FPR78" s="194"/>
      <c r="FPS78" s="194"/>
      <c r="FPT78" s="194"/>
      <c r="FPU78" s="194"/>
      <c r="FPV78" s="194"/>
      <c r="FPW78" s="194"/>
      <c r="FPX78" s="194"/>
      <c r="FPY78" s="194"/>
      <c r="FPZ78" s="194"/>
      <c r="FQA78" s="194"/>
      <c r="FQB78" s="194"/>
      <c r="FQC78" s="194"/>
      <c r="FQD78" s="194"/>
      <c r="FQE78" s="194"/>
      <c r="FQF78" s="194"/>
      <c r="FQG78" s="194"/>
      <c r="FQH78" s="194"/>
      <c r="FQI78" s="194"/>
      <c r="FQJ78" s="194"/>
      <c r="FQK78" s="194"/>
      <c r="FQL78" s="194"/>
      <c r="FQM78" s="194"/>
      <c r="FQN78" s="194"/>
      <c r="FQO78" s="194"/>
      <c r="FQP78" s="194"/>
      <c r="FQQ78" s="194"/>
      <c r="FQR78" s="194"/>
      <c r="FQS78" s="194"/>
      <c r="FQT78" s="194"/>
      <c r="FQU78" s="194"/>
      <c r="FQV78" s="194"/>
      <c r="FQW78" s="194"/>
      <c r="FQX78" s="194"/>
      <c r="FQY78" s="194"/>
      <c r="FQZ78" s="194"/>
      <c r="FRA78" s="194"/>
      <c r="FRB78" s="194"/>
      <c r="FRC78" s="194"/>
      <c r="FRD78" s="194"/>
      <c r="FRE78" s="194"/>
      <c r="FRF78" s="194"/>
      <c r="FRG78" s="194"/>
      <c r="FRH78" s="194"/>
      <c r="FRI78" s="194"/>
      <c r="FRJ78" s="194"/>
      <c r="FRK78" s="194"/>
      <c r="FRL78" s="194"/>
      <c r="FRM78" s="194"/>
      <c r="FRN78" s="194"/>
      <c r="FRO78" s="194"/>
      <c r="FRP78" s="194"/>
      <c r="FRQ78" s="194"/>
      <c r="FRR78" s="194"/>
      <c r="FRS78" s="194"/>
      <c r="FRT78" s="194"/>
      <c r="FRU78" s="194"/>
      <c r="FRV78" s="194"/>
      <c r="FRW78" s="194"/>
      <c r="FRX78" s="194"/>
      <c r="FRY78" s="194"/>
      <c r="FRZ78" s="194"/>
      <c r="FSA78" s="194"/>
      <c r="FSB78" s="194"/>
      <c r="FSC78" s="194"/>
      <c r="FSD78" s="194"/>
      <c r="FSE78" s="194"/>
      <c r="FSF78" s="194"/>
      <c r="FSG78" s="194"/>
      <c r="FSH78" s="194"/>
      <c r="FSI78" s="194"/>
      <c r="FSJ78" s="194"/>
      <c r="FSK78" s="194"/>
      <c r="FSL78" s="194"/>
      <c r="FSM78" s="194"/>
      <c r="FSN78" s="194"/>
      <c r="FSO78" s="194"/>
      <c r="FSP78" s="194"/>
      <c r="FSQ78" s="194"/>
      <c r="FSR78" s="194"/>
      <c r="FSS78" s="194"/>
      <c r="FST78" s="194"/>
      <c r="FSU78" s="194"/>
      <c r="FSV78" s="194"/>
      <c r="FSW78" s="194"/>
      <c r="FSX78" s="194"/>
      <c r="FSY78" s="194"/>
      <c r="FSZ78" s="194"/>
      <c r="FTA78" s="194"/>
      <c r="FTB78" s="194"/>
      <c r="FTC78" s="194"/>
      <c r="FTD78" s="194"/>
      <c r="FTE78" s="194"/>
      <c r="FTF78" s="194"/>
      <c r="FTG78" s="194"/>
      <c r="FTH78" s="194"/>
      <c r="FTI78" s="194"/>
      <c r="FTJ78" s="194"/>
      <c r="FTK78" s="194"/>
      <c r="FTL78" s="194"/>
      <c r="FTM78" s="194"/>
      <c r="FTN78" s="194"/>
      <c r="FTO78" s="194"/>
      <c r="FTP78" s="194"/>
      <c r="FTQ78" s="194"/>
      <c r="FTR78" s="194"/>
      <c r="FTS78" s="194"/>
      <c r="FTT78" s="194"/>
      <c r="FTU78" s="194"/>
      <c r="FTV78" s="194"/>
      <c r="FTW78" s="194"/>
      <c r="FTX78" s="194"/>
      <c r="FTY78" s="194"/>
      <c r="FTZ78" s="194"/>
      <c r="FUA78" s="194"/>
      <c r="FUB78" s="194"/>
      <c r="FUC78" s="194"/>
      <c r="FUD78" s="194"/>
      <c r="FUE78" s="194"/>
      <c r="FUF78" s="194"/>
      <c r="FUG78" s="194"/>
      <c r="FUH78" s="194"/>
      <c r="FUI78" s="194"/>
      <c r="FUJ78" s="194"/>
      <c r="FUK78" s="194"/>
      <c r="FUL78" s="194"/>
      <c r="FUM78" s="194"/>
      <c r="FUN78" s="194"/>
      <c r="FUO78" s="194"/>
      <c r="FUP78" s="194"/>
      <c r="FUQ78" s="194"/>
      <c r="FUR78" s="194"/>
      <c r="FUS78" s="194"/>
      <c r="FUT78" s="194"/>
      <c r="FUU78" s="194"/>
      <c r="FUV78" s="194"/>
      <c r="FUW78" s="194"/>
      <c r="FUX78" s="194"/>
      <c r="FUY78" s="194"/>
      <c r="FUZ78" s="194"/>
      <c r="FVA78" s="194"/>
      <c r="FVB78" s="194"/>
      <c r="FVC78" s="194"/>
      <c r="FVD78" s="194"/>
      <c r="FVE78" s="194"/>
      <c r="FVF78" s="194"/>
      <c r="FVG78" s="194"/>
      <c r="FVH78" s="194"/>
      <c r="FVI78" s="194"/>
      <c r="FVJ78" s="194"/>
      <c r="FVK78" s="194"/>
      <c r="FVL78" s="194"/>
      <c r="FVM78" s="194"/>
      <c r="FVN78" s="194"/>
      <c r="FVO78" s="194"/>
      <c r="FVP78" s="194"/>
      <c r="FVQ78" s="194"/>
      <c r="FVR78" s="194"/>
      <c r="FVS78" s="194"/>
      <c r="FVT78" s="194"/>
      <c r="FVU78" s="194"/>
      <c r="FVV78" s="194"/>
      <c r="FVW78" s="194"/>
      <c r="FVX78" s="194"/>
      <c r="FVY78" s="194"/>
      <c r="FVZ78" s="194"/>
      <c r="FWA78" s="194"/>
      <c r="FWB78" s="194"/>
      <c r="FWC78" s="194"/>
      <c r="FWD78" s="194"/>
      <c r="FWE78" s="194"/>
      <c r="FWF78" s="194"/>
      <c r="FWG78" s="194"/>
      <c r="FWH78" s="194"/>
      <c r="FWI78" s="194"/>
      <c r="FWJ78" s="194"/>
      <c r="FWK78" s="194"/>
      <c r="FWL78" s="194"/>
      <c r="FWM78" s="194"/>
      <c r="FWN78" s="194"/>
      <c r="FWO78" s="194"/>
      <c r="FWP78" s="194"/>
      <c r="FWQ78" s="194"/>
      <c r="FWR78" s="194"/>
      <c r="FWS78" s="194"/>
      <c r="FWT78" s="194"/>
      <c r="FWU78" s="194"/>
      <c r="FWV78" s="194"/>
      <c r="FWW78" s="194"/>
      <c r="FWX78" s="194"/>
      <c r="FWY78" s="194"/>
      <c r="FWZ78" s="194"/>
      <c r="FXA78" s="194"/>
      <c r="FXB78" s="194"/>
      <c r="FXC78" s="194"/>
      <c r="FXD78" s="194"/>
      <c r="FXE78" s="194"/>
      <c r="FXF78" s="194"/>
      <c r="FXG78" s="194"/>
      <c r="FXH78" s="194"/>
      <c r="FXI78" s="194"/>
      <c r="FXJ78" s="194"/>
      <c r="FXK78" s="194"/>
      <c r="FXL78" s="194"/>
      <c r="FXM78" s="194"/>
      <c r="FXN78" s="194"/>
      <c r="FXO78" s="194"/>
      <c r="FXP78" s="194"/>
      <c r="FXQ78" s="194"/>
      <c r="FXR78" s="194"/>
      <c r="FXS78" s="194"/>
      <c r="FXT78" s="194"/>
      <c r="FXU78" s="194"/>
      <c r="FXV78" s="194"/>
      <c r="FXW78" s="194"/>
      <c r="FXX78" s="194"/>
      <c r="FXY78" s="194"/>
      <c r="FXZ78" s="194"/>
      <c r="FYA78" s="194"/>
      <c r="FYB78" s="194"/>
      <c r="FYC78" s="194"/>
      <c r="FYD78" s="194"/>
      <c r="FYE78" s="194"/>
      <c r="FYF78" s="194"/>
      <c r="FYG78" s="194"/>
      <c r="FYH78" s="194"/>
      <c r="FYI78" s="194"/>
      <c r="FYJ78" s="194"/>
      <c r="FYK78" s="194"/>
      <c r="FYL78" s="194"/>
      <c r="FYM78" s="194"/>
      <c r="FYN78" s="194"/>
      <c r="FYO78" s="194"/>
      <c r="FYP78" s="194"/>
      <c r="FYQ78" s="194"/>
      <c r="FYR78" s="194"/>
      <c r="FYS78" s="194"/>
      <c r="FYT78" s="194"/>
      <c r="FYU78" s="194"/>
      <c r="FYV78" s="194"/>
      <c r="FYW78" s="194"/>
      <c r="FYX78" s="194"/>
      <c r="FYY78" s="194"/>
      <c r="FYZ78" s="194"/>
      <c r="FZA78" s="194"/>
      <c r="FZB78" s="194"/>
      <c r="FZC78" s="194"/>
      <c r="FZD78" s="194"/>
      <c r="FZE78" s="194"/>
      <c r="FZF78" s="194"/>
      <c r="FZG78" s="194"/>
      <c r="FZH78" s="194"/>
      <c r="FZI78" s="194"/>
      <c r="FZJ78" s="194"/>
      <c r="FZK78" s="194"/>
      <c r="FZL78" s="194"/>
      <c r="FZM78" s="194"/>
      <c r="FZN78" s="194"/>
      <c r="FZO78" s="194"/>
      <c r="FZP78" s="194"/>
      <c r="FZQ78" s="194"/>
      <c r="FZR78" s="194"/>
      <c r="FZS78" s="194"/>
      <c r="FZT78" s="194"/>
      <c r="FZU78" s="194"/>
      <c r="FZV78" s="194"/>
      <c r="FZW78" s="194"/>
      <c r="FZX78" s="194"/>
      <c r="FZY78" s="194"/>
      <c r="FZZ78" s="194"/>
      <c r="GAA78" s="194"/>
      <c r="GAB78" s="194"/>
      <c r="GAC78" s="194"/>
      <c r="GAD78" s="194"/>
      <c r="GAE78" s="194"/>
      <c r="GAF78" s="194"/>
      <c r="GAG78" s="194"/>
      <c r="GAH78" s="194"/>
      <c r="GAI78" s="194"/>
      <c r="GAJ78" s="194"/>
      <c r="GAK78" s="194"/>
      <c r="GAL78" s="194"/>
      <c r="GAM78" s="194"/>
      <c r="GAN78" s="194"/>
      <c r="GAO78" s="194"/>
      <c r="GAP78" s="194"/>
      <c r="GAQ78" s="194"/>
      <c r="GAR78" s="194"/>
      <c r="GAS78" s="194"/>
      <c r="GAT78" s="194"/>
      <c r="GAU78" s="194"/>
      <c r="GAV78" s="194"/>
      <c r="GAW78" s="194"/>
      <c r="GAX78" s="194"/>
      <c r="GAY78" s="194"/>
      <c r="GAZ78" s="194"/>
      <c r="GBA78" s="194"/>
      <c r="GBB78" s="194"/>
      <c r="GBC78" s="194"/>
      <c r="GBD78" s="194"/>
      <c r="GBE78" s="194"/>
      <c r="GBF78" s="194"/>
      <c r="GBG78" s="194"/>
      <c r="GBH78" s="194"/>
      <c r="GBI78" s="194"/>
      <c r="GBJ78" s="194"/>
      <c r="GBK78" s="194"/>
      <c r="GBL78" s="194"/>
      <c r="GBM78" s="194"/>
      <c r="GBN78" s="194"/>
      <c r="GBO78" s="194"/>
      <c r="GBP78" s="194"/>
      <c r="GBQ78" s="194"/>
      <c r="GBR78" s="194"/>
      <c r="GBS78" s="194"/>
      <c r="GBT78" s="194"/>
      <c r="GBU78" s="194"/>
      <c r="GBV78" s="194"/>
      <c r="GBW78" s="194"/>
      <c r="GBX78" s="194"/>
      <c r="GBY78" s="194"/>
      <c r="GBZ78" s="194"/>
      <c r="GCA78" s="194"/>
      <c r="GCB78" s="194"/>
      <c r="GCC78" s="194"/>
      <c r="GCD78" s="194"/>
      <c r="GCE78" s="194"/>
      <c r="GCF78" s="194"/>
      <c r="GCG78" s="194"/>
      <c r="GCH78" s="194"/>
      <c r="GCI78" s="194"/>
      <c r="GCJ78" s="194"/>
      <c r="GCK78" s="194"/>
      <c r="GCL78" s="194"/>
      <c r="GCM78" s="194"/>
      <c r="GCN78" s="194"/>
      <c r="GCO78" s="194"/>
      <c r="GCP78" s="194"/>
      <c r="GCQ78" s="194"/>
      <c r="GCR78" s="194"/>
      <c r="GCS78" s="194"/>
      <c r="GCT78" s="194"/>
      <c r="GCU78" s="194"/>
      <c r="GCV78" s="194"/>
      <c r="GCW78" s="194"/>
      <c r="GCX78" s="194"/>
      <c r="GCY78" s="194"/>
      <c r="GCZ78" s="194"/>
      <c r="GDA78" s="194"/>
      <c r="GDB78" s="194"/>
      <c r="GDC78" s="194"/>
      <c r="GDD78" s="194"/>
      <c r="GDE78" s="194"/>
      <c r="GDF78" s="194"/>
      <c r="GDG78" s="194"/>
      <c r="GDH78" s="194"/>
      <c r="GDI78" s="194"/>
      <c r="GDJ78" s="194"/>
      <c r="GDK78" s="194"/>
      <c r="GDL78" s="194"/>
      <c r="GDM78" s="194"/>
      <c r="GDN78" s="194"/>
      <c r="GDO78" s="194"/>
      <c r="GDP78" s="194"/>
      <c r="GDQ78" s="194"/>
      <c r="GDR78" s="194"/>
      <c r="GDS78" s="194"/>
      <c r="GDT78" s="194"/>
      <c r="GDU78" s="194"/>
      <c r="GDV78" s="194"/>
      <c r="GDW78" s="194"/>
      <c r="GDX78" s="194"/>
      <c r="GDY78" s="194"/>
      <c r="GDZ78" s="194"/>
      <c r="GEA78" s="194"/>
      <c r="GEB78" s="194"/>
      <c r="GEC78" s="194"/>
      <c r="GED78" s="194"/>
      <c r="GEE78" s="194"/>
      <c r="GEF78" s="194"/>
      <c r="GEG78" s="194"/>
      <c r="GEH78" s="194"/>
      <c r="GEI78" s="194"/>
      <c r="GEJ78" s="194"/>
      <c r="GEK78" s="194"/>
      <c r="GEL78" s="194"/>
      <c r="GEM78" s="194"/>
      <c r="GEN78" s="194"/>
      <c r="GEO78" s="194"/>
      <c r="GEP78" s="194"/>
      <c r="GEQ78" s="194"/>
      <c r="GER78" s="194"/>
      <c r="GES78" s="194"/>
      <c r="GET78" s="194"/>
      <c r="GEU78" s="194"/>
      <c r="GEV78" s="194"/>
      <c r="GEW78" s="194"/>
      <c r="GEX78" s="194"/>
      <c r="GEY78" s="194"/>
      <c r="GEZ78" s="194"/>
      <c r="GFA78" s="194"/>
      <c r="GFB78" s="194"/>
      <c r="GFC78" s="194"/>
      <c r="GFD78" s="194"/>
      <c r="GFE78" s="194"/>
      <c r="GFF78" s="194"/>
      <c r="GFG78" s="194"/>
      <c r="GFH78" s="194"/>
      <c r="GFI78" s="194"/>
      <c r="GFJ78" s="194"/>
      <c r="GFK78" s="194"/>
      <c r="GFL78" s="194"/>
      <c r="GFM78" s="194"/>
      <c r="GFN78" s="194"/>
      <c r="GFO78" s="194"/>
      <c r="GFP78" s="194"/>
      <c r="GFQ78" s="194"/>
      <c r="GFR78" s="194"/>
      <c r="GFS78" s="194"/>
      <c r="GFT78" s="194"/>
      <c r="GFU78" s="194"/>
      <c r="GFV78" s="194"/>
      <c r="GFW78" s="194"/>
      <c r="GFX78" s="194"/>
      <c r="GFY78" s="194"/>
      <c r="GFZ78" s="194"/>
      <c r="GGA78" s="194"/>
      <c r="GGB78" s="194"/>
      <c r="GGC78" s="194"/>
      <c r="GGD78" s="194"/>
      <c r="GGE78" s="194"/>
      <c r="GGF78" s="194"/>
      <c r="GGG78" s="194"/>
      <c r="GGH78" s="194"/>
      <c r="GGI78" s="194"/>
      <c r="GGJ78" s="194"/>
      <c r="GGK78" s="194"/>
      <c r="GGL78" s="194"/>
      <c r="GGM78" s="194"/>
      <c r="GGN78" s="194"/>
      <c r="GGO78" s="194"/>
      <c r="GGP78" s="194"/>
      <c r="GGQ78" s="194"/>
      <c r="GGR78" s="194"/>
      <c r="GGS78" s="194"/>
      <c r="GGT78" s="194"/>
      <c r="GGU78" s="194"/>
      <c r="GGV78" s="194"/>
      <c r="GGW78" s="194"/>
      <c r="GGX78" s="194"/>
      <c r="GGY78" s="194"/>
      <c r="GGZ78" s="194"/>
      <c r="GHA78" s="194"/>
      <c r="GHB78" s="194"/>
      <c r="GHC78" s="194"/>
      <c r="GHD78" s="194"/>
      <c r="GHE78" s="194"/>
      <c r="GHF78" s="194"/>
      <c r="GHG78" s="194"/>
      <c r="GHH78" s="194"/>
      <c r="GHI78" s="194"/>
      <c r="GHJ78" s="194"/>
      <c r="GHK78" s="194"/>
      <c r="GHL78" s="194"/>
      <c r="GHM78" s="194"/>
      <c r="GHN78" s="194"/>
      <c r="GHO78" s="194"/>
      <c r="GHP78" s="194"/>
      <c r="GHQ78" s="194"/>
      <c r="GHR78" s="194"/>
      <c r="GHS78" s="194"/>
      <c r="GHT78" s="194"/>
      <c r="GHU78" s="194"/>
      <c r="GHV78" s="194"/>
      <c r="GHW78" s="194"/>
      <c r="GHX78" s="194"/>
      <c r="GHY78" s="194"/>
      <c r="GHZ78" s="194"/>
      <c r="GIA78" s="194"/>
      <c r="GIB78" s="194"/>
      <c r="GIC78" s="194"/>
      <c r="GID78" s="194"/>
      <c r="GIE78" s="194"/>
      <c r="GIF78" s="194"/>
      <c r="GIG78" s="194"/>
      <c r="GIH78" s="194"/>
      <c r="GII78" s="194"/>
      <c r="GIJ78" s="194"/>
      <c r="GIK78" s="194"/>
      <c r="GIL78" s="194"/>
      <c r="GIM78" s="194"/>
      <c r="GIN78" s="194"/>
      <c r="GIO78" s="194"/>
      <c r="GIP78" s="194"/>
      <c r="GIQ78" s="194"/>
      <c r="GIR78" s="194"/>
      <c r="GIS78" s="194"/>
      <c r="GIT78" s="194"/>
      <c r="GIU78" s="194"/>
      <c r="GIV78" s="194"/>
      <c r="GIW78" s="194"/>
      <c r="GIX78" s="194"/>
      <c r="GIY78" s="194"/>
      <c r="GIZ78" s="194"/>
      <c r="GJA78" s="194"/>
      <c r="GJB78" s="194"/>
      <c r="GJC78" s="194"/>
      <c r="GJD78" s="194"/>
      <c r="GJE78" s="194"/>
      <c r="GJF78" s="194"/>
      <c r="GJG78" s="194"/>
      <c r="GJH78" s="194"/>
      <c r="GJI78" s="194"/>
      <c r="GJJ78" s="194"/>
      <c r="GJK78" s="194"/>
      <c r="GJL78" s="194"/>
      <c r="GJM78" s="194"/>
      <c r="GJN78" s="194"/>
      <c r="GJO78" s="194"/>
      <c r="GJP78" s="194"/>
      <c r="GJQ78" s="194"/>
      <c r="GJR78" s="194"/>
      <c r="GJS78" s="194"/>
      <c r="GJT78" s="194"/>
      <c r="GJU78" s="194"/>
      <c r="GJV78" s="194"/>
      <c r="GJW78" s="194"/>
      <c r="GJX78" s="194"/>
      <c r="GJY78" s="194"/>
      <c r="GJZ78" s="194"/>
      <c r="GKA78" s="194"/>
      <c r="GKB78" s="194"/>
      <c r="GKC78" s="194"/>
      <c r="GKD78" s="194"/>
      <c r="GKE78" s="194"/>
      <c r="GKF78" s="194"/>
      <c r="GKG78" s="194"/>
      <c r="GKH78" s="194"/>
      <c r="GKI78" s="194"/>
      <c r="GKJ78" s="194"/>
      <c r="GKK78" s="194"/>
      <c r="GKL78" s="194"/>
      <c r="GKM78" s="194"/>
      <c r="GKN78" s="194"/>
      <c r="GKO78" s="194"/>
      <c r="GKP78" s="194"/>
      <c r="GKQ78" s="194"/>
      <c r="GKR78" s="194"/>
      <c r="GKS78" s="194"/>
      <c r="GKT78" s="194"/>
      <c r="GKU78" s="194"/>
      <c r="GKV78" s="194"/>
      <c r="GKW78" s="194"/>
      <c r="GKX78" s="194"/>
      <c r="GKY78" s="194"/>
      <c r="GKZ78" s="194"/>
      <c r="GLA78" s="194"/>
      <c r="GLB78" s="194"/>
      <c r="GLC78" s="194"/>
      <c r="GLD78" s="194"/>
      <c r="GLE78" s="194"/>
      <c r="GLF78" s="194"/>
      <c r="GLG78" s="194"/>
      <c r="GLH78" s="194"/>
      <c r="GLI78" s="194"/>
      <c r="GLJ78" s="194"/>
      <c r="GLK78" s="194"/>
      <c r="GLL78" s="194"/>
      <c r="GLM78" s="194"/>
      <c r="GLN78" s="194"/>
      <c r="GLO78" s="194"/>
      <c r="GLP78" s="194"/>
      <c r="GLQ78" s="194"/>
      <c r="GLR78" s="194"/>
      <c r="GLS78" s="194"/>
      <c r="GLT78" s="194"/>
      <c r="GLU78" s="194"/>
      <c r="GLV78" s="194"/>
      <c r="GLW78" s="194"/>
      <c r="GLX78" s="194"/>
      <c r="GLY78" s="194"/>
      <c r="GLZ78" s="194"/>
      <c r="GMA78" s="194"/>
      <c r="GMB78" s="194"/>
      <c r="GMC78" s="194"/>
      <c r="GMD78" s="194"/>
      <c r="GME78" s="194"/>
      <c r="GMF78" s="194"/>
      <c r="GMG78" s="194"/>
      <c r="GMH78" s="194"/>
      <c r="GMI78" s="194"/>
      <c r="GMJ78" s="194"/>
      <c r="GMK78" s="194"/>
      <c r="GML78" s="194"/>
      <c r="GMM78" s="194"/>
      <c r="GMN78" s="194"/>
      <c r="GMO78" s="194"/>
      <c r="GMP78" s="194"/>
      <c r="GMQ78" s="194"/>
      <c r="GMR78" s="194"/>
      <c r="GMS78" s="194"/>
      <c r="GMT78" s="194"/>
      <c r="GMU78" s="194"/>
      <c r="GMV78" s="194"/>
      <c r="GMW78" s="194"/>
      <c r="GMX78" s="194"/>
      <c r="GMY78" s="194"/>
      <c r="GMZ78" s="194"/>
      <c r="GNA78" s="194"/>
      <c r="GNB78" s="194"/>
      <c r="GNC78" s="194"/>
      <c r="GND78" s="194"/>
      <c r="GNE78" s="194"/>
      <c r="GNF78" s="194"/>
      <c r="GNG78" s="194"/>
      <c r="GNH78" s="194"/>
      <c r="GNI78" s="194"/>
      <c r="GNJ78" s="194"/>
      <c r="GNK78" s="194"/>
      <c r="GNL78" s="194"/>
      <c r="GNM78" s="194"/>
      <c r="GNN78" s="194"/>
      <c r="GNO78" s="194"/>
      <c r="GNP78" s="194"/>
      <c r="GNQ78" s="194"/>
      <c r="GNR78" s="194"/>
      <c r="GNS78" s="194"/>
      <c r="GNT78" s="194"/>
      <c r="GNU78" s="194"/>
      <c r="GNV78" s="194"/>
      <c r="GNW78" s="194"/>
      <c r="GNX78" s="194"/>
      <c r="GNY78" s="194"/>
      <c r="GNZ78" s="194"/>
      <c r="GOA78" s="194"/>
      <c r="GOB78" s="194"/>
      <c r="GOC78" s="194"/>
      <c r="GOD78" s="194"/>
      <c r="GOE78" s="194"/>
      <c r="GOF78" s="194"/>
      <c r="GOG78" s="194"/>
      <c r="GOH78" s="194"/>
      <c r="GOI78" s="194"/>
      <c r="GOJ78" s="194"/>
      <c r="GOK78" s="194"/>
      <c r="GOL78" s="194"/>
      <c r="GOM78" s="194"/>
      <c r="GON78" s="194"/>
      <c r="GOO78" s="194"/>
      <c r="GOP78" s="194"/>
      <c r="GOQ78" s="194"/>
      <c r="GOR78" s="194"/>
      <c r="GOS78" s="194"/>
      <c r="GOT78" s="194"/>
      <c r="GOU78" s="194"/>
      <c r="GOV78" s="194"/>
      <c r="GOW78" s="194"/>
      <c r="GOX78" s="194"/>
      <c r="GOY78" s="194"/>
      <c r="GOZ78" s="194"/>
      <c r="GPA78" s="194"/>
      <c r="GPB78" s="194"/>
      <c r="GPC78" s="194"/>
      <c r="GPD78" s="194"/>
      <c r="GPE78" s="194"/>
      <c r="GPF78" s="194"/>
      <c r="GPG78" s="194"/>
      <c r="GPH78" s="194"/>
      <c r="GPI78" s="194"/>
      <c r="GPJ78" s="194"/>
      <c r="GPK78" s="194"/>
      <c r="GPL78" s="194"/>
      <c r="GPM78" s="194"/>
      <c r="GPN78" s="194"/>
      <c r="GPO78" s="194"/>
      <c r="GPP78" s="194"/>
      <c r="GPQ78" s="194"/>
      <c r="GPR78" s="194"/>
      <c r="GPS78" s="194"/>
      <c r="GPT78" s="194"/>
      <c r="GPU78" s="194"/>
      <c r="GPV78" s="194"/>
      <c r="GPW78" s="194"/>
      <c r="GPX78" s="194"/>
      <c r="GPY78" s="194"/>
      <c r="GPZ78" s="194"/>
      <c r="GQA78" s="194"/>
      <c r="GQB78" s="194"/>
      <c r="GQC78" s="194"/>
      <c r="GQD78" s="194"/>
      <c r="GQE78" s="194"/>
      <c r="GQF78" s="194"/>
      <c r="GQG78" s="194"/>
      <c r="GQH78" s="194"/>
      <c r="GQI78" s="194"/>
      <c r="GQJ78" s="194"/>
      <c r="GQK78" s="194"/>
      <c r="GQL78" s="194"/>
      <c r="GQM78" s="194"/>
      <c r="GQN78" s="194"/>
      <c r="GQO78" s="194"/>
      <c r="GQP78" s="194"/>
      <c r="GQQ78" s="194"/>
      <c r="GQR78" s="194"/>
      <c r="GQS78" s="194"/>
      <c r="GQT78" s="194"/>
      <c r="GQU78" s="194"/>
      <c r="GQV78" s="194"/>
      <c r="GQW78" s="194"/>
      <c r="GQX78" s="194"/>
      <c r="GQY78" s="194"/>
      <c r="GQZ78" s="194"/>
      <c r="GRA78" s="194"/>
      <c r="GRB78" s="194"/>
      <c r="GRC78" s="194"/>
      <c r="GRD78" s="194"/>
      <c r="GRE78" s="194"/>
      <c r="GRF78" s="194"/>
      <c r="GRG78" s="194"/>
      <c r="GRH78" s="194"/>
      <c r="GRI78" s="194"/>
      <c r="GRJ78" s="194"/>
      <c r="GRK78" s="194"/>
      <c r="GRL78" s="194"/>
      <c r="GRM78" s="194"/>
      <c r="GRN78" s="194"/>
      <c r="GRO78" s="194"/>
      <c r="GRP78" s="194"/>
      <c r="GRQ78" s="194"/>
      <c r="GRR78" s="194"/>
      <c r="GRS78" s="194"/>
      <c r="GRT78" s="194"/>
      <c r="GRU78" s="194"/>
      <c r="GRV78" s="194"/>
      <c r="GRW78" s="194"/>
      <c r="GRX78" s="194"/>
      <c r="GRY78" s="194"/>
      <c r="GRZ78" s="194"/>
      <c r="GSA78" s="194"/>
      <c r="GSB78" s="194"/>
      <c r="GSC78" s="194"/>
      <c r="GSD78" s="194"/>
      <c r="GSE78" s="194"/>
      <c r="GSF78" s="194"/>
      <c r="GSG78" s="194"/>
      <c r="GSH78" s="194"/>
      <c r="GSI78" s="194"/>
      <c r="GSJ78" s="194"/>
      <c r="GSK78" s="194"/>
      <c r="GSL78" s="194"/>
      <c r="GSM78" s="194"/>
      <c r="GSN78" s="194"/>
      <c r="GSO78" s="194"/>
      <c r="GSP78" s="194"/>
      <c r="GSQ78" s="194"/>
      <c r="GSR78" s="194"/>
      <c r="GSS78" s="194"/>
      <c r="GST78" s="194"/>
      <c r="GSU78" s="194"/>
      <c r="GSV78" s="194"/>
      <c r="GSW78" s="194"/>
      <c r="GSX78" s="194"/>
      <c r="GSY78" s="194"/>
      <c r="GSZ78" s="194"/>
      <c r="GTA78" s="194"/>
      <c r="GTB78" s="194"/>
      <c r="GTC78" s="194"/>
      <c r="GTD78" s="194"/>
      <c r="GTE78" s="194"/>
      <c r="GTF78" s="194"/>
      <c r="GTG78" s="194"/>
      <c r="GTH78" s="194"/>
      <c r="GTI78" s="194"/>
      <c r="GTJ78" s="194"/>
      <c r="GTK78" s="194"/>
      <c r="GTL78" s="194"/>
      <c r="GTM78" s="194"/>
      <c r="GTN78" s="194"/>
      <c r="GTO78" s="194"/>
      <c r="GTP78" s="194"/>
      <c r="GTQ78" s="194"/>
      <c r="GTR78" s="194"/>
      <c r="GTS78" s="194"/>
      <c r="GTT78" s="194"/>
      <c r="GTU78" s="194"/>
      <c r="GTV78" s="194"/>
      <c r="GTW78" s="194"/>
      <c r="GTX78" s="194"/>
      <c r="GTY78" s="194"/>
      <c r="GTZ78" s="194"/>
      <c r="GUA78" s="194"/>
      <c r="GUB78" s="194"/>
      <c r="GUC78" s="194"/>
      <c r="GUD78" s="194"/>
      <c r="GUE78" s="194"/>
      <c r="GUF78" s="194"/>
      <c r="GUG78" s="194"/>
      <c r="GUH78" s="194"/>
      <c r="GUI78" s="194"/>
      <c r="GUJ78" s="194"/>
      <c r="GUK78" s="194"/>
      <c r="GUL78" s="194"/>
      <c r="GUM78" s="194"/>
      <c r="GUN78" s="194"/>
      <c r="GUO78" s="194"/>
      <c r="GUP78" s="194"/>
      <c r="GUQ78" s="194"/>
      <c r="GUR78" s="194"/>
      <c r="GUS78" s="194"/>
      <c r="GUT78" s="194"/>
      <c r="GUU78" s="194"/>
      <c r="GUV78" s="194"/>
      <c r="GUW78" s="194"/>
      <c r="GUX78" s="194"/>
      <c r="GUY78" s="194"/>
      <c r="GUZ78" s="194"/>
      <c r="GVA78" s="194"/>
      <c r="GVB78" s="194"/>
      <c r="GVC78" s="194"/>
      <c r="GVD78" s="194"/>
      <c r="GVE78" s="194"/>
      <c r="GVF78" s="194"/>
      <c r="GVG78" s="194"/>
      <c r="GVH78" s="194"/>
      <c r="GVI78" s="194"/>
      <c r="GVJ78" s="194"/>
      <c r="GVK78" s="194"/>
      <c r="GVL78" s="194"/>
      <c r="GVM78" s="194"/>
      <c r="GVN78" s="194"/>
      <c r="GVO78" s="194"/>
      <c r="GVP78" s="194"/>
      <c r="GVQ78" s="194"/>
      <c r="GVR78" s="194"/>
      <c r="GVS78" s="194"/>
      <c r="GVT78" s="194"/>
      <c r="GVU78" s="194"/>
      <c r="GVV78" s="194"/>
      <c r="GVW78" s="194"/>
      <c r="GVX78" s="194"/>
      <c r="GVY78" s="194"/>
      <c r="GVZ78" s="194"/>
      <c r="GWA78" s="194"/>
      <c r="GWB78" s="194"/>
      <c r="GWC78" s="194"/>
      <c r="GWD78" s="194"/>
      <c r="GWE78" s="194"/>
      <c r="GWF78" s="194"/>
      <c r="GWG78" s="194"/>
      <c r="GWH78" s="194"/>
      <c r="GWI78" s="194"/>
      <c r="GWJ78" s="194"/>
      <c r="GWK78" s="194"/>
      <c r="GWL78" s="194"/>
      <c r="GWM78" s="194"/>
      <c r="GWN78" s="194"/>
      <c r="GWO78" s="194"/>
      <c r="GWP78" s="194"/>
      <c r="GWQ78" s="194"/>
      <c r="GWR78" s="194"/>
      <c r="GWS78" s="194"/>
      <c r="GWT78" s="194"/>
      <c r="GWU78" s="194"/>
      <c r="GWV78" s="194"/>
      <c r="GWW78" s="194"/>
      <c r="GWX78" s="194"/>
      <c r="GWY78" s="194"/>
      <c r="GWZ78" s="194"/>
      <c r="GXA78" s="194"/>
      <c r="GXB78" s="194"/>
      <c r="GXC78" s="194"/>
      <c r="GXD78" s="194"/>
      <c r="GXE78" s="194"/>
      <c r="GXF78" s="194"/>
      <c r="GXG78" s="194"/>
      <c r="GXH78" s="194"/>
      <c r="GXI78" s="194"/>
      <c r="GXJ78" s="194"/>
      <c r="GXK78" s="194"/>
      <c r="GXL78" s="194"/>
      <c r="GXM78" s="194"/>
      <c r="GXN78" s="194"/>
      <c r="GXO78" s="194"/>
      <c r="GXP78" s="194"/>
      <c r="GXQ78" s="194"/>
      <c r="GXR78" s="194"/>
      <c r="GXS78" s="194"/>
      <c r="GXT78" s="194"/>
      <c r="GXU78" s="194"/>
      <c r="GXV78" s="194"/>
      <c r="GXW78" s="194"/>
      <c r="GXX78" s="194"/>
      <c r="GXY78" s="194"/>
      <c r="GXZ78" s="194"/>
      <c r="GYA78" s="194"/>
      <c r="GYB78" s="194"/>
      <c r="GYC78" s="194"/>
      <c r="GYD78" s="194"/>
      <c r="GYE78" s="194"/>
      <c r="GYF78" s="194"/>
      <c r="GYG78" s="194"/>
      <c r="GYH78" s="194"/>
      <c r="GYI78" s="194"/>
      <c r="GYJ78" s="194"/>
      <c r="GYK78" s="194"/>
      <c r="GYL78" s="194"/>
      <c r="GYM78" s="194"/>
      <c r="GYN78" s="194"/>
      <c r="GYO78" s="194"/>
      <c r="GYP78" s="194"/>
      <c r="GYQ78" s="194"/>
      <c r="GYR78" s="194"/>
      <c r="GYS78" s="194"/>
      <c r="GYT78" s="194"/>
      <c r="GYU78" s="194"/>
      <c r="GYV78" s="194"/>
      <c r="GYW78" s="194"/>
      <c r="GYX78" s="194"/>
      <c r="GYY78" s="194"/>
      <c r="GYZ78" s="194"/>
      <c r="GZA78" s="194"/>
      <c r="GZB78" s="194"/>
      <c r="GZC78" s="194"/>
      <c r="GZD78" s="194"/>
      <c r="GZE78" s="194"/>
      <c r="GZF78" s="194"/>
      <c r="GZG78" s="194"/>
      <c r="GZH78" s="194"/>
      <c r="GZI78" s="194"/>
      <c r="GZJ78" s="194"/>
      <c r="GZK78" s="194"/>
      <c r="GZL78" s="194"/>
      <c r="GZM78" s="194"/>
      <c r="GZN78" s="194"/>
      <c r="GZO78" s="194"/>
      <c r="GZP78" s="194"/>
      <c r="GZQ78" s="194"/>
      <c r="GZR78" s="194"/>
      <c r="GZS78" s="194"/>
      <c r="GZT78" s="194"/>
      <c r="GZU78" s="194"/>
      <c r="GZV78" s="194"/>
      <c r="GZW78" s="194"/>
      <c r="GZX78" s="194"/>
      <c r="GZY78" s="194"/>
      <c r="GZZ78" s="194"/>
      <c r="HAA78" s="194"/>
      <c r="HAB78" s="194"/>
      <c r="HAC78" s="194"/>
      <c r="HAD78" s="194"/>
      <c r="HAE78" s="194"/>
      <c r="HAF78" s="194"/>
      <c r="HAG78" s="194"/>
      <c r="HAH78" s="194"/>
      <c r="HAI78" s="194"/>
      <c r="HAJ78" s="194"/>
      <c r="HAK78" s="194"/>
      <c r="HAL78" s="194"/>
      <c r="HAM78" s="194"/>
      <c r="HAN78" s="194"/>
      <c r="HAO78" s="194"/>
      <c r="HAP78" s="194"/>
      <c r="HAQ78" s="194"/>
      <c r="HAR78" s="194"/>
      <c r="HAS78" s="194"/>
      <c r="HAT78" s="194"/>
      <c r="HAU78" s="194"/>
      <c r="HAV78" s="194"/>
      <c r="HAW78" s="194"/>
      <c r="HAX78" s="194"/>
      <c r="HAY78" s="194"/>
      <c r="HAZ78" s="194"/>
      <c r="HBA78" s="194"/>
      <c r="HBB78" s="194"/>
      <c r="HBC78" s="194"/>
      <c r="HBD78" s="194"/>
      <c r="HBE78" s="194"/>
      <c r="HBF78" s="194"/>
      <c r="HBG78" s="194"/>
      <c r="HBH78" s="194"/>
      <c r="HBI78" s="194"/>
      <c r="HBJ78" s="194"/>
      <c r="HBK78" s="194"/>
      <c r="HBL78" s="194"/>
      <c r="HBM78" s="194"/>
      <c r="HBN78" s="194"/>
      <c r="HBO78" s="194"/>
      <c r="HBP78" s="194"/>
      <c r="HBQ78" s="194"/>
      <c r="HBR78" s="194"/>
      <c r="HBS78" s="194"/>
      <c r="HBT78" s="194"/>
      <c r="HBU78" s="194"/>
      <c r="HBV78" s="194"/>
      <c r="HBW78" s="194"/>
      <c r="HBX78" s="194"/>
      <c r="HBY78" s="194"/>
      <c r="HBZ78" s="194"/>
      <c r="HCA78" s="194"/>
      <c r="HCB78" s="194"/>
      <c r="HCC78" s="194"/>
      <c r="HCD78" s="194"/>
      <c r="HCE78" s="194"/>
      <c r="HCF78" s="194"/>
      <c r="HCG78" s="194"/>
      <c r="HCH78" s="194"/>
      <c r="HCI78" s="194"/>
      <c r="HCJ78" s="194"/>
      <c r="HCK78" s="194"/>
      <c r="HCL78" s="194"/>
      <c r="HCM78" s="194"/>
      <c r="HCN78" s="194"/>
      <c r="HCO78" s="194"/>
      <c r="HCP78" s="194"/>
      <c r="HCQ78" s="194"/>
      <c r="HCR78" s="194"/>
      <c r="HCS78" s="194"/>
      <c r="HCT78" s="194"/>
      <c r="HCU78" s="194"/>
      <c r="HCV78" s="194"/>
      <c r="HCW78" s="194"/>
      <c r="HCX78" s="194"/>
      <c r="HCY78" s="194"/>
      <c r="HCZ78" s="194"/>
      <c r="HDA78" s="194"/>
      <c r="HDB78" s="194"/>
      <c r="HDC78" s="194"/>
      <c r="HDD78" s="194"/>
      <c r="HDE78" s="194"/>
      <c r="HDF78" s="194"/>
      <c r="HDG78" s="194"/>
      <c r="HDH78" s="194"/>
      <c r="HDI78" s="194"/>
      <c r="HDJ78" s="194"/>
      <c r="HDK78" s="194"/>
      <c r="HDL78" s="194"/>
      <c r="HDM78" s="194"/>
      <c r="HDN78" s="194"/>
      <c r="HDO78" s="194"/>
      <c r="HDP78" s="194"/>
      <c r="HDQ78" s="194"/>
      <c r="HDR78" s="194"/>
      <c r="HDS78" s="194"/>
      <c r="HDT78" s="194"/>
      <c r="HDU78" s="194"/>
      <c r="HDV78" s="194"/>
      <c r="HDW78" s="194"/>
      <c r="HDX78" s="194"/>
      <c r="HDY78" s="194"/>
      <c r="HDZ78" s="194"/>
      <c r="HEA78" s="194"/>
      <c r="HEB78" s="194"/>
      <c r="HEC78" s="194"/>
      <c r="HED78" s="194"/>
      <c r="HEE78" s="194"/>
      <c r="HEF78" s="194"/>
      <c r="HEG78" s="194"/>
      <c r="HEH78" s="194"/>
      <c r="HEI78" s="194"/>
      <c r="HEJ78" s="194"/>
      <c r="HEK78" s="194"/>
      <c r="HEL78" s="194"/>
      <c r="HEM78" s="194"/>
      <c r="HEN78" s="194"/>
      <c r="HEO78" s="194"/>
      <c r="HEP78" s="194"/>
      <c r="HEQ78" s="194"/>
      <c r="HER78" s="194"/>
      <c r="HES78" s="194"/>
      <c r="HET78" s="194"/>
      <c r="HEU78" s="194"/>
      <c r="HEV78" s="194"/>
      <c r="HEW78" s="194"/>
      <c r="HEX78" s="194"/>
      <c r="HEY78" s="194"/>
      <c r="HEZ78" s="194"/>
      <c r="HFA78" s="194"/>
      <c r="HFB78" s="194"/>
      <c r="HFC78" s="194"/>
      <c r="HFD78" s="194"/>
      <c r="HFE78" s="194"/>
      <c r="HFF78" s="194"/>
      <c r="HFG78" s="194"/>
      <c r="HFH78" s="194"/>
      <c r="HFI78" s="194"/>
      <c r="HFJ78" s="194"/>
      <c r="HFK78" s="194"/>
      <c r="HFL78" s="194"/>
      <c r="HFM78" s="194"/>
      <c r="HFN78" s="194"/>
      <c r="HFO78" s="194"/>
      <c r="HFP78" s="194"/>
      <c r="HFQ78" s="194"/>
      <c r="HFR78" s="194"/>
      <c r="HFS78" s="194"/>
      <c r="HFT78" s="194"/>
      <c r="HFU78" s="194"/>
      <c r="HFV78" s="194"/>
      <c r="HFW78" s="194"/>
      <c r="HFX78" s="194"/>
      <c r="HFY78" s="194"/>
      <c r="HFZ78" s="194"/>
      <c r="HGA78" s="194"/>
      <c r="HGB78" s="194"/>
      <c r="HGC78" s="194"/>
      <c r="HGD78" s="194"/>
      <c r="HGE78" s="194"/>
      <c r="HGF78" s="194"/>
      <c r="HGG78" s="194"/>
      <c r="HGH78" s="194"/>
      <c r="HGI78" s="194"/>
      <c r="HGJ78" s="194"/>
      <c r="HGK78" s="194"/>
      <c r="HGL78" s="194"/>
      <c r="HGM78" s="194"/>
      <c r="HGN78" s="194"/>
      <c r="HGO78" s="194"/>
      <c r="HGP78" s="194"/>
      <c r="HGQ78" s="194"/>
      <c r="HGR78" s="194"/>
      <c r="HGS78" s="194"/>
      <c r="HGT78" s="194"/>
      <c r="HGU78" s="194"/>
      <c r="HGV78" s="194"/>
      <c r="HGW78" s="194"/>
      <c r="HGX78" s="194"/>
      <c r="HGY78" s="194"/>
      <c r="HGZ78" s="194"/>
      <c r="HHA78" s="194"/>
      <c r="HHB78" s="194"/>
      <c r="HHC78" s="194"/>
      <c r="HHD78" s="194"/>
      <c r="HHE78" s="194"/>
      <c r="HHF78" s="194"/>
      <c r="HHG78" s="194"/>
      <c r="HHH78" s="194"/>
      <c r="HHI78" s="194"/>
      <c r="HHJ78" s="194"/>
      <c r="HHK78" s="194"/>
      <c r="HHL78" s="194"/>
      <c r="HHM78" s="194"/>
      <c r="HHN78" s="194"/>
      <c r="HHO78" s="194"/>
      <c r="HHP78" s="194"/>
      <c r="HHQ78" s="194"/>
      <c r="HHR78" s="194"/>
      <c r="HHS78" s="194"/>
      <c r="HHT78" s="194"/>
      <c r="HHU78" s="194"/>
      <c r="HHV78" s="194"/>
      <c r="HHW78" s="194"/>
      <c r="HHX78" s="194"/>
      <c r="HHY78" s="194"/>
      <c r="HHZ78" s="194"/>
      <c r="HIA78" s="194"/>
      <c r="HIB78" s="194"/>
      <c r="HIC78" s="194"/>
      <c r="HID78" s="194"/>
      <c r="HIE78" s="194"/>
      <c r="HIF78" s="194"/>
      <c r="HIG78" s="194"/>
      <c r="HIH78" s="194"/>
      <c r="HII78" s="194"/>
      <c r="HIJ78" s="194"/>
      <c r="HIK78" s="194"/>
      <c r="HIL78" s="194"/>
      <c r="HIM78" s="194"/>
      <c r="HIN78" s="194"/>
      <c r="HIO78" s="194"/>
      <c r="HIP78" s="194"/>
      <c r="HIQ78" s="194"/>
      <c r="HIR78" s="194"/>
      <c r="HIS78" s="194"/>
      <c r="HIT78" s="194"/>
      <c r="HIU78" s="194"/>
      <c r="HIV78" s="194"/>
      <c r="HIW78" s="194"/>
      <c r="HIX78" s="194"/>
      <c r="HIY78" s="194"/>
      <c r="HIZ78" s="194"/>
      <c r="HJA78" s="194"/>
      <c r="HJB78" s="194"/>
      <c r="HJC78" s="194"/>
      <c r="HJD78" s="194"/>
      <c r="HJE78" s="194"/>
      <c r="HJF78" s="194"/>
      <c r="HJG78" s="194"/>
      <c r="HJH78" s="194"/>
      <c r="HJI78" s="194"/>
      <c r="HJJ78" s="194"/>
      <c r="HJK78" s="194"/>
      <c r="HJL78" s="194"/>
      <c r="HJM78" s="194"/>
      <c r="HJN78" s="194"/>
      <c r="HJO78" s="194"/>
      <c r="HJP78" s="194"/>
      <c r="HJQ78" s="194"/>
      <c r="HJR78" s="194"/>
      <c r="HJS78" s="194"/>
      <c r="HJT78" s="194"/>
      <c r="HJU78" s="194"/>
      <c r="HJV78" s="194"/>
      <c r="HJW78" s="194"/>
      <c r="HJX78" s="194"/>
      <c r="HJY78" s="194"/>
      <c r="HJZ78" s="194"/>
      <c r="HKA78" s="194"/>
      <c r="HKB78" s="194"/>
      <c r="HKC78" s="194"/>
      <c r="HKD78" s="194"/>
      <c r="HKE78" s="194"/>
      <c r="HKF78" s="194"/>
      <c r="HKG78" s="194"/>
      <c r="HKH78" s="194"/>
      <c r="HKI78" s="194"/>
      <c r="HKJ78" s="194"/>
      <c r="HKK78" s="194"/>
      <c r="HKL78" s="194"/>
      <c r="HKM78" s="194"/>
      <c r="HKN78" s="194"/>
      <c r="HKO78" s="194"/>
      <c r="HKP78" s="194"/>
      <c r="HKQ78" s="194"/>
      <c r="HKR78" s="194"/>
      <c r="HKS78" s="194"/>
      <c r="HKT78" s="194"/>
      <c r="HKU78" s="194"/>
      <c r="HKV78" s="194"/>
      <c r="HKW78" s="194"/>
      <c r="HKX78" s="194"/>
      <c r="HKY78" s="194"/>
      <c r="HKZ78" s="194"/>
      <c r="HLA78" s="194"/>
      <c r="HLB78" s="194"/>
      <c r="HLC78" s="194"/>
      <c r="HLD78" s="194"/>
      <c r="HLE78" s="194"/>
      <c r="HLF78" s="194"/>
      <c r="HLG78" s="194"/>
      <c r="HLH78" s="194"/>
      <c r="HLI78" s="194"/>
      <c r="HLJ78" s="194"/>
      <c r="HLK78" s="194"/>
      <c r="HLL78" s="194"/>
      <c r="HLM78" s="194"/>
      <c r="HLN78" s="194"/>
      <c r="HLO78" s="194"/>
      <c r="HLP78" s="194"/>
      <c r="HLQ78" s="194"/>
      <c r="HLR78" s="194"/>
      <c r="HLS78" s="194"/>
      <c r="HLT78" s="194"/>
      <c r="HLU78" s="194"/>
      <c r="HLV78" s="194"/>
      <c r="HLW78" s="194"/>
      <c r="HLX78" s="194"/>
      <c r="HLY78" s="194"/>
      <c r="HLZ78" s="194"/>
      <c r="HMA78" s="194"/>
      <c r="HMB78" s="194"/>
      <c r="HMC78" s="194"/>
      <c r="HMD78" s="194"/>
      <c r="HME78" s="194"/>
      <c r="HMF78" s="194"/>
      <c r="HMG78" s="194"/>
      <c r="HMH78" s="194"/>
      <c r="HMI78" s="194"/>
      <c r="HMJ78" s="194"/>
      <c r="HMK78" s="194"/>
      <c r="HML78" s="194"/>
      <c r="HMM78" s="194"/>
      <c r="HMN78" s="194"/>
      <c r="HMO78" s="194"/>
      <c r="HMP78" s="194"/>
      <c r="HMQ78" s="194"/>
      <c r="HMR78" s="194"/>
      <c r="HMS78" s="194"/>
      <c r="HMT78" s="194"/>
      <c r="HMU78" s="194"/>
      <c r="HMV78" s="194"/>
      <c r="HMW78" s="194"/>
      <c r="HMX78" s="194"/>
      <c r="HMY78" s="194"/>
      <c r="HMZ78" s="194"/>
      <c r="HNA78" s="194"/>
      <c r="HNB78" s="194"/>
      <c r="HNC78" s="194"/>
      <c r="HND78" s="194"/>
      <c r="HNE78" s="194"/>
      <c r="HNF78" s="194"/>
      <c r="HNG78" s="194"/>
      <c r="HNH78" s="194"/>
      <c r="HNI78" s="194"/>
      <c r="HNJ78" s="194"/>
      <c r="HNK78" s="194"/>
      <c r="HNL78" s="194"/>
      <c r="HNM78" s="194"/>
      <c r="HNN78" s="194"/>
      <c r="HNO78" s="194"/>
      <c r="HNP78" s="194"/>
      <c r="HNQ78" s="194"/>
      <c r="HNR78" s="194"/>
      <c r="HNS78" s="194"/>
      <c r="HNT78" s="194"/>
      <c r="HNU78" s="194"/>
      <c r="HNV78" s="194"/>
      <c r="HNW78" s="194"/>
      <c r="HNX78" s="194"/>
      <c r="HNY78" s="194"/>
      <c r="HNZ78" s="194"/>
      <c r="HOA78" s="194"/>
      <c r="HOB78" s="194"/>
      <c r="HOC78" s="194"/>
      <c r="HOD78" s="194"/>
      <c r="HOE78" s="194"/>
      <c r="HOF78" s="194"/>
      <c r="HOG78" s="194"/>
      <c r="HOH78" s="194"/>
      <c r="HOI78" s="194"/>
      <c r="HOJ78" s="194"/>
      <c r="HOK78" s="194"/>
      <c r="HOL78" s="194"/>
      <c r="HOM78" s="194"/>
      <c r="HON78" s="194"/>
      <c r="HOO78" s="194"/>
      <c r="HOP78" s="194"/>
      <c r="HOQ78" s="194"/>
      <c r="HOR78" s="194"/>
      <c r="HOS78" s="194"/>
      <c r="HOT78" s="194"/>
      <c r="HOU78" s="194"/>
      <c r="HOV78" s="194"/>
      <c r="HOW78" s="194"/>
      <c r="HOX78" s="194"/>
      <c r="HOY78" s="194"/>
      <c r="HOZ78" s="194"/>
      <c r="HPA78" s="194"/>
      <c r="HPB78" s="194"/>
      <c r="HPC78" s="194"/>
      <c r="HPD78" s="194"/>
      <c r="HPE78" s="194"/>
      <c r="HPF78" s="194"/>
      <c r="HPG78" s="194"/>
      <c r="HPH78" s="194"/>
      <c r="HPI78" s="194"/>
      <c r="HPJ78" s="194"/>
      <c r="HPK78" s="194"/>
      <c r="HPL78" s="194"/>
      <c r="HPM78" s="194"/>
      <c r="HPN78" s="194"/>
      <c r="HPO78" s="194"/>
      <c r="HPP78" s="194"/>
      <c r="HPQ78" s="194"/>
      <c r="HPR78" s="194"/>
      <c r="HPS78" s="194"/>
      <c r="HPT78" s="194"/>
      <c r="HPU78" s="194"/>
      <c r="HPV78" s="194"/>
      <c r="HPW78" s="194"/>
      <c r="HPX78" s="194"/>
      <c r="HPY78" s="194"/>
      <c r="HPZ78" s="194"/>
      <c r="HQA78" s="194"/>
      <c r="HQB78" s="194"/>
      <c r="HQC78" s="194"/>
      <c r="HQD78" s="194"/>
      <c r="HQE78" s="194"/>
      <c r="HQF78" s="194"/>
      <c r="HQG78" s="194"/>
      <c r="HQH78" s="194"/>
      <c r="HQI78" s="194"/>
      <c r="HQJ78" s="194"/>
      <c r="HQK78" s="194"/>
      <c r="HQL78" s="194"/>
      <c r="HQM78" s="194"/>
      <c r="HQN78" s="194"/>
      <c r="HQO78" s="194"/>
      <c r="HQP78" s="194"/>
      <c r="HQQ78" s="194"/>
      <c r="HQR78" s="194"/>
      <c r="HQS78" s="194"/>
      <c r="HQT78" s="194"/>
      <c r="HQU78" s="194"/>
      <c r="HQV78" s="194"/>
      <c r="HQW78" s="194"/>
      <c r="HQX78" s="194"/>
      <c r="HQY78" s="194"/>
      <c r="HQZ78" s="194"/>
      <c r="HRA78" s="194"/>
      <c r="HRB78" s="194"/>
      <c r="HRC78" s="194"/>
      <c r="HRD78" s="194"/>
      <c r="HRE78" s="194"/>
      <c r="HRF78" s="194"/>
      <c r="HRG78" s="194"/>
      <c r="HRH78" s="194"/>
      <c r="HRI78" s="194"/>
      <c r="HRJ78" s="194"/>
      <c r="HRK78" s="194"/>
      <c r="HRL78" s="194"/>
      <c r="HRM78" s="194"/>
      <c r="HRN78" s="194"/>
      <c r="HRO78" s="194"/>
      <c r="HRP78" s="194"/>
      <c r="HRQ78" s="194"/>
      <c r="HRR78" s="194"/>
      <c r="HRS78" s="194"/>
      <c r="HRT78" s="194"/>
      <c r="HRU78" s="194"/>
      <c r="HRV78" s="194"/>
      <c r="HRW78" s="194"/>
      <c r="HRX78" s="194"/>
      <c r="HRY78" s="194"/>
      <c r="HRZ78" s="194"/>
      <c r="HSA78" s="194"/>
      <c r="HSB78" s="194"/>
      <c r="HSC78" s="194"/>
      <c r="HSD78" s="194"/>
      <c r="HSE78" s="194"/>
      <c r="HSF78" s="194"/>
      <c r="HSG78" s="194"/>
      <c r="HSH78" s="194"/>
      <c r="HSI78" s="194"/>
      <c r="HSJ78" s="194"/>
      <c r="HSK78" s="194"/>
      <c r="HSL78" s="194"/>
      <c r="HSM78" s="194"/>
      <c r="HSN78" s="194"/>
      <c r="HSO78" s="194"/>
      <c r="HSP78" s="194"/>
      <c r="HSQ78" s="194"/>
      <c r="HSR78" s="194"/>
      <c r="HSS78" s="194"/>
      <c r="HST78" s="194"/>
      <c r="HSU78" s="194"/>
      <c r="HSV78" s="194"/>
      <c r="HSW78" s="194"/>
      <c r="HSX78" s="194"/>
      <c r="HSY78" s="194"/>
      <c r="HSZ78" s="194"/>
      <c r="HTA78" s="194"/>
      <c r="HTB78" s="194"/>
      <c r="HTC78" s="194"/>
      <c r="HTD78" s="194"/>
      <c r="HTE78" s="194"/>
      <c r="HTF78" s="194"/>
      <c r="HTG78" s="194"/>
      <c r="HTH78" s="194"/>
      <c r="HTI78" s="194"/>
      <c r="HTJ78" s="194"/>
      <c r="HTK78" s="194"/>
      <c r="HTL78" s="194"/>
      <c r="HTM78" s="194"/>
      <c r="HTN78" s="194"/>
      <c r="HTO78" s="194"/>
      <c r="HTP78" s="194"/>
      <c r="HTQ78" s="194"/>
      <c r="HTR78" s="194"/>
      <c r="HTS78" s="194"/>
      <c r="HTT78" s="194"/>
      <c r="HTU78" s="194"/>
      <c r="HTV78" s="194"/>
      <c r="HTW78" s="194"/>
      <c r="HTX78" s="194"/>
      <c r="HTY78" s="194"/>
      <c r="HTZ78" s="194"/>
      <c r="HUA78" s="194"/>
      <c r="HUB78" s="194"/>
      <c r="HUC78" s="194"/>
      <c r="HUD78" s="194"/>
      <c r="HUE78" s="194"/>
      <c r="HUF78" s="194"/>
      <c r="HUG78" s="194"/>
      <c r="HUH78" s="194"/>
      <c r="HUI78" s="194"/>
      <c r="HUJ78" s="194"/>
      <c r="HUK78" s="194"/>
      <c r="HUL78" s="194"/>
      <c r="HUM78" s="194"/>
      <c r="HUN78" s="194"/>
      <c r="HUO78" s="194"/>
      <c r="HUP78" s="194"/>
      <c r="HUQ78" s="194"/>
      <c r="HUR78" s="194"/>
      <c r="HUS78" s="194"/>
      <c r="HUT78" s="194"/>
      <c r="HUU78" s="194"/>
      <c r="HUV78" s="194"/>
      <c r="HUW78" s="194"/>
      <c r="HUX78" s="194"/>
      <c r="HUY78" s="194"/>
      <c r="HUZ78" s="194"/>
      <c r="HVA78" s="194"/>
      <c r="HVB78" s="194"/>
      <c r="HVC78" s="194"/>
      <c r="HVD78" s="194"/>
      <c r="HVE78" s="194"/>
      <c r="HVF78" s="194"/>
      <c r="HVG78" s="194"/>
      <c r="HVH78" s="194"/>
      <c r="HVI78" s="194"/>
      <c r="HVJ78" s="194"/>
      <c r="HVK78" s="194"/>
      <c r="HVL78" s="194"/>
      <c r="HVM78" s="194"/>
      <c r="HVN78" s="194"/>
      <c r="HVO78" s="194"/>
      <c r="HVP78" s="194"/>
      <c r="HVQ78" s="194"/>
      <c r="HVR78" s="194"/>
      <c r="HVS78" s="194"/>
      <c r="HVT78" s="194"/>
      <c r="HVU78" s="194"/>
      <c r="HVV78" s="194"/>
      <c r="HVW78" s="194"/>
      <c r="HVX78" s="194"/>
      <c r="HVY78" s="194"/>
      <c r="HVZ78" s="194"/>
      <c r="HWA78" s="194"/>
      <c r="HWB78" s="194"/>
      <c r="HWC78" s="194"/>
      <c r="HWD78" s="194"/>
      <c r="HWE78" s="194"/>
      <c r="HWF78" s="194"/>
      <c r="HWG78" s="194"/>
      <c r="HWH78" s="194"/>
      <c r="HWI78" s="194"/>
      <c r="HWJ78" s="194"/>
      <c r="HWK78" s="194"/>
      <c r="HWL78" s="194"/>
      <c r="HWM78" s="194"/>
      <c r="HWN78" s="194"/>
      <c r="HWO78" s="194"/>
      <c r="HWP78" s="194"/>
      <c r="HWQ78" s="194"/>
      <c r="HWR78" s="194"/>
      <c r="HWS78" s="194"/>
      <c r="HWT78" s="194"/>
      <c r="HWU78" s="194"/>
      <c r="HWV78" s="194"/>
      <c r="HWW78" s="194"/>
      <c r="HWX78" s="194"/>
      <c r="HWY78" s="194"/>
      <c r="HWZ78" s="194"/>
      <c r="HXA78" s="194"/>
      <c r="HXB78" s="194"/>
      <c r="HXC78" s="194"/>
      <c r="HXD78" s="194"/>
      <c r="HXE78" s="194"/>
      <c r="HXF78" s="194"/>
      <c r="HXG78" s="194"/>
      <c r="HXH78" s="194"/>
      <c r="HXI78" s="194"/>
      <c r="HXJ78" s="194"/>
      <c r="HXK78" s="194"/>
      <c r="HXL78" s="194"/>
      <c r="HXM78" s="194"/>
      <c r="HXN78" s="194"/>
      <c r="HXO78" s="194"/>
      <c r="HXP78" s="194"/>
      <c r="HXQ78" s="194"/>
      <c r="HXR78" s="194"/>
      <c r="HXS78" s="194"/>
      <c r="HXT78" s="194"/>
      <c r="HXU78" s="194"/>
      <c r="HXV78" s="194"/>
      <c r="HXW78" s="194"/>
      <c r="HXX78" s="194"/>
      <c r="HXY78" s="194"/>
      <c r="HXZ78" s="194"/>
      <c r="HYA78" s="194"/>
      <c r="HYB78" s="194"/>
      <c r="HYC78" s="194"/>
      <c r="HYD78" s="194"/>
      <c r="HYE78" s="194"/>
      <c r="HYF78" s="194"/>
      <c r="HYG78" s="194"/>
      <c r="HYH78" s="194"/>
      <c r="HYI78" s="194"/>
      <c r="HYJ78" s="194"/>
      <c r="HYK78" s="194"/>
      <c r="HYL78" s="194"/>
      <c r="HYM78" s="194"/>
      <c r="HYN78" s="194"/>
      <c r="HYO78" s="194"/>
      <c r="HYP78" s="194"/>
      <c r="HYQ78" s="194"/>
      <c r="HYR78" s="194"/>
      <c r="HYS78" s="194"/>
      <c r="HYT78" s="194"/>
      <c r="HYU78" s="194"/>
      <c r="HYV78" s="194"/>
      <c r="HYW78" s="194"/>
      <c r="HYX78" s="194"/>
      <c r="HYY78" s="194"/>
      <c r="HYZ78" s="194"/>
      <c r="HZA78" s="194"/>
      <c r="HZB78" s="194"/>
      <c r="HZC78" s="194"/>
      <c r="HZD78" s="194"/>
      <c r="HZE78" s="194"/>
      <c r="HZF78" s="194"/>
      <c r="HZG78" s="194"/>
      <c r="HZH78" s="194"/>
      <c r="HZI78" s="194"/>
      <c r="HZJ78" s="194"/>
      <c r="HZK78" s="194"/>
      <c r="HZL78" s="194"/>
      <c r="HZM78" s="194"/>
      <c r="HZN78" s="194"/>
      <c r="HZO78" s="194"/>
      <c r="HZP78" s="194"/>
      <c r="HZQ78" s="194"/>
      <c r="HZR78" s="194"/>
      <c r="HZS78" s="194"/>
      <c r="HZT78" s="194"/>
      <c r="HZU78" s="194"/>
      <c r="HZV78" s="194"/>
      <c r="HZW78" s="194"/>
      <c r="HZX78" s="194"/>
      <c r="HZY78" s="194"/>
      <c r="HZZ78" s="194"/>
      <c r="IAA78" s="194"/>
      <c r="IAB78" s="194"/>
      <c r="IAC78" s="194"/>
      <c r="IAD78" s="194"/>
      <c r="IAE78" s="194"/>
      <c r="IAF78" s="194"/>
      <c r="IAG78" s="194"/>
      <c r="IAH78" s="194"/>
      <c r="IAI78" s="194"/>
      <c r="IAJ78" s="194"/>
      <c r="IAK78" s="194"/>
      <c r="IAL78" s="194"/>
      <c r="IAM78" s="194"/>
      <c r="IAN78" s="194"/>
      <c r="IAO78" s="194"/>
      <c r="IAP78" s="194"/>
      <c r="IAQ78" s="194"/>
      <c r="IAR78" s="194"/>
      <c r="IAS78" s="194"/>
      <c r="IAT78" s="194"/>
      <c r="IAU78" s="194"/>
      <c r="IAV78" s="194"/>
      <c r="IAW78" s="194"/>
      <c r="IAX78" s="194"/>
      <c r="IAY78" s="194"/>
      <c r="IAZ78" s="194"/>
      <c r="IBA78" s="194"/>
      <c r="IBB78" s="194"/>
      <c r="IBC78" s="194"/>
      <c r="IBD78" s="194"/>
      <c r="IBE78" s="194"/>
      <c r="IBF78" s="194"/>
      <c r="IBG78" s="194"/>
      <c r="IBH78" s="194"/>
      <c r="IBI78" s="194"/>
      <c r="IBJ78" s="194"/>
      <c r="IBK78" s="194"/>
      <c r="IBL78" s="194"/>
      <c r="IBM78" s="194"/>
      <c r="IBN78" s="194"/>
      <c r="IBO78" s="194"/>
      <c r="IBP78" s="194"/>
      <c r="IBQ78" s="194"/>
      <c r="IBR78" s="194"/>
      <c r="IBS78" s="194"/>
      <c r="IBT78" s="194"/>
      <c r="IBU78" s="194"/>
      <c r="IBV78" s="194"/>
      <c r="IBW78" s="194"/>
      <c r="IBX78" s="194"/>
      <c r="IBY78" s="194"/>
      <c r="IBZ78" s="194"/>
      <c r="ICA78" s="194"/>
      <c r="ICB78" s="194"/>
      <c r="ICC78" s="194"/>
      <c r="ICD78" s="194"/>
      <c r="ICE78" s="194"/>
      <c r="ICF78" s="194"/>
      <c r="ICG78" s="194"/>
      <c r="ICH78" s="194"/>
      <c r="ICI78" s="194"/>
      <c r="ICJ78" s="194"/>
      <c r="ICK78" s="194"/>
      <c r="ICL78" s="194"/>
      <c r="ICM78" s="194"/>
      <c r="ICN78" s="194"/>
      <c r="ICO78" s="194"/>
      <c r="ICP78" s="194"/>
      <c r="ICQ78" s="194"/>
      <c r="ICR78" s="194"/>
      <c r="ICS78" s="194"/>
      <c r="ICT78" s="194"/>
      <c r="ICU78" s="194"/>
      <c r="ICV78" s="194"/>
      <c r="ICW78" s="194"/>
      <c r="ICX78" s="194"/>
      <c r="ICY78" s="194"/>
      <c r="ICZ78" s="194"/>
      <c r="IDA78" s="194"/>
      <c r="IDB78" s="194"/>
      <c r="IDC78" s="194"/>
      <c r="IDD78" s="194"/>
      <c r="IDE78" s="194"/>
      <c r="IDF78" s="194"/>
      <c r="IDG78" s="194"/>
      <c r="IDH78" s="194"/>
      <c r="IDI78" s="194"/>
      <c r="IDJ78" s="194"/>
      <c r="IDK78" s="194"/>
      <c r="IDL78" s="194"/>
      <c r="IDM78" s="194"/>
      <c r="IDN78" s="194"/>
      <c r="IDO78" s="194"/>
      <c r="IDP78" s="194"/>
      <c r="IDQ78" s="194"/>
      <c r="IDR78" s="194"/>
      <c r="IDS78" s="194"/>
      <c r="IDT78" s="194"/>
      <c r="IDU78" s="194"/>
      <c r="IDV78" s="194"/>
      <c r="IDW78" s="194"/>
      <c r="IDX78" s="194"/>
      <c r="IDY78" s="194"/>
      <c r="IDZ78" s="194"/>
      <c r="IEA78" s="194"/>
      <c r="IEB78" s="194"/>
      <c r="IEC78" s="194"/>
      <c r="IED78" s="194"/>
      <c r="IEE78" s="194"/>
      <c r="IEF78" s="194"/>
      <c r="IEG78" s="194"/>
      <c r="IEH78" s="194"/>
      <c r="IEI78" s="194"/>
      <c r="IEJ78" s="194"/>
      <c r="IEK78" s="194"/>
      <c r="IEL78" s="194"/>
      <c r="IEM78" s="194"/>
      <c r="IEN78" s="194"/>
      <c r="IEO78" s="194"/>
      <c r="IEP78" s="194"/>
      <c r="IEQ78" s="194"/>
      <c r="IER78" s="194"/>
      <c r="IES78" s="194"/>
      <c r="IET78" s="194"/>
      <c r="IEU78" s="194"/>
      <c r="IEV78" s="194"/>
      <c r="IEW78" s="194"/>
      <c r="IEX78" s="194"/>
      <c r="IEY78" s="194"/>
      <c r="IEZ78" s="194"/>
      <c r="IFA78" s="194"/>
      <c r="IFB78" s="194"/>
      <c r="IFC78" s="194"/>
      <c r="IFD78" s="194"/>
      <c r="IFE78" s="194"/>
      <c r="IFF78" s="194"/>
      <c r="IFG78" s="194"/>
      <c r="IFH78" s="194"/>
      <c r="IFI78" s="194"/>
      <c r="IFJ78" s="194"/>
      <c r="IFK78" s="194"/>
      <c r="IFL78" s="194"/>
      <c r="IFM78" s="194"/>
      <c r="IFN78" s="194"/>
      <c r="IFO78" s="194"/>
      <c r="IFP78" s="194"/>
      <c r="IFQ78" s="194"/>
      <c r="IFR78" s="194"/>
      <c r="IFS78" s="194"/>
      <c r="IFT78" s="194"/>
      <c r="IFU78" s="194"/>
      <c r="IFV78" s="194"/>
      <c r="IFW78" s="194"/>
      <c r="IFX78" s="194"/>
      <c r="IFY78" s="194"/>
      <c r="IFZ78" s="194"/>
      <c r="IGA78" s="194"/>
      <c r="IGB78" s="194"/>
      <c r="IGC78" s="194"/>
      <c r="IGD78" s="194"/>
      <c r="IGE78" s="194"/>
      <c r="IGF78" s="194"/>
      <c r="IGG78" s="194"/>
      <c r="IGH78" s="194"/>
      <c r="IGI78" s="194"/>
      <c r="IGJ78" s="194"/>
      <c r="IGK78" s="194"/>
      <c r="IGL78" s="194"/>
      <c r="IGM78" s="194"/>
      <c r="IGN78" s="194"/>
      <c r="IGO78" s="194"/>
      <c r="IGP78" s="194"/>
      <c r="IGQ78" s="194"/>
      <c r="IGR78" s="194"/>
      <c r="IGS78" s="194"/>
      <c r="IGT78" s="194"/>
      <c r="IGU78" s="194"/>
      <c r="IGV78" s="194"/>
      <c r="IGW78" s="194"/>
      <c r="IGX78" s="194"/>
      <c r="IGY78" s="194"/>
      <c r="IGZ78" s="194"/>
      <c r="IHA78" s="194"/>
      <c r="IHB78" s="194"/>
      <c r="IHC78" s="194"/>
      <c r="IHD78" s="194"/>
      <c r="IHE78" s="194"/>
      <c r="IHF78" s="194"/>
      <c r="IHG78" s="194"/>
      <c r="IHH78" s="194"/>
      <c r="IHI78" s="194"/>
      <c r="IHJ78" s="194"/>
      <c r="IHK78" s="194"/>
      <c r="IHL78" s="194"/>
      <c r="IHM78" s="194"/>
      <c r="IHN78" s="194"/>
      <c r="IHO78" s="194"/>
      <c r="IHP78" s="194"/>
      <c r="IHQ78" s="194"/>
      <c r="IHR78" s="194"/>
      <c r="IHS78" s="194"/>
      <c r="IHT78" s="194"/>
      <c r="IHU78" s="194"/>
      <c r="IHV78" s="194"/>
      <c r="IHW78" s="194"/>
      <c r="IHX78" s="194"/>
      <c r="IHY78" s="194"/>
      <c r="IHZ78" s="194"/>
      <c r="IIA78" s="194"/>
      <c r="IIB78" s="194"/>
      <c r="IIC78" s="194"/>
      <c r="IID78" s="194"/>
      <c r="IIE78" s="194"/>
      <c r="IIF78" s="194"/>
      <c r="IIG78" s="194"/>
      <c r="IIH78" s="194"/>
      <c r="III78" s="194"/>
      <c r="IIJ78" s="194"/>
      <c r="IIK78" s="194"/>
      <c r="IIL78" s="194"/>
      <c r="IIM78" s="194"/>
      <c r="IIN78" s="194"/>
      <c r="IIO78" s="194"/>
      <c r="IIP78" s="194"/>
      <c r="IIQ78" s="194"/>
      <c r="IIR78" s="194"/>
      <c r="IIS78" s="194"/>
      <c r="IIT78" s="194"/>
      <c r="IIU78" s="194"/>
      <c r="IIV78" s="194"/>
      <c r="IIW78" s="194"/>
      <c r="IIX78" s="194"/>
      <c r="IIY78" s="194"/>
      <c r="IIZ78" s="194"/>
      <c r="IJA78" s="194"/>
      <c r="IJB78" s="194"/>
      <c r="IJC78" s="194"/>
      <c r="IJD78" s="194"/>
      <c r="IJE78" s="194"/>
      <c r="IJF78" s="194"/>
      <c r="IJG78" s="194"/>
      <c r="IJH78" s="194"/>
      <c r="IJI78" s="194"/>
      <c r="IJJ78" s="194"/>
      <c r="IJK78" s="194"/>
      <c r="IJL78" s="194"/>
      <c r="IJM78" s="194"/>
      <c r="IJN78" s="194"/>
      <c r="IJO78" s="194"/>
      <c r="IJP78" s="194"/>
      <c r="IJQ78" s="194"/>
      <c r="IJR78" s="194"/>
      <c r="IJS78" s="194"/>
      <c r="IJT78" s="194"/>
      <c r="IJU78" s="194"/>
      <c r="IJV78" s="194"/>
      <c r="IJW78" s="194"/>
      <c r="IJX78" s="194"/>
      <c r="IJY78" s="194"/>
      <c r="IJZ78" s="194"/>
      <c r="IKA78" s="194"/>
      <c r="IKB78" s="194"/>
      <c r="IKC78" s="194"/>
      <c r="IKD78" s="194"/>
      <c r="IKE78" s="194"/>
      <c r="IKF78" s="194"/>
      <c r="IKG78" s="194"/>
      <c r="IKH78" s="194"/>
      <c r="IKI78" s="194"/>
      <c r="IKJ78" s="194"/>
      <c r="IKK78" s="194"/>
      <c r="IKL78" s="194"/>
      <c r="IKM78" s="194"/>
      <c r="IKN78" s="194"/>
      <c r="IKO78" s="194"/>
      <c r="IKP78" s="194"/>
      <c r="IKQ78" s="194"/>
      <c r="IKR78" s="194"/>
      <c r="IKS78" s="194"/>
      <c r="IKT78" s="194"/>
      <c r="IKU78" s="194"/>
      <c r="IKV78" s="194"/>
      <c r="IKW78" s="194"/>
      <c r="IKX78" s="194"/>
      <c r="IKY78" s="194"/>
      <c r="IKZ78" s="194"/>
      <c r="ILA78" s="194"/>
      <c r="ILB78" s="194"/>
      <c r="ILC78" s="194"/>
      <c r="ILD78" s="194"/>
      <c r="ILE78" s="194"/>
      <c r="ILF78" s="194"/>
      <c r="ILG78" s="194"/>
      <c r="ILH78" s="194"/>
      <c r="ILI78" s="194"/>
      <c r="ILJ78" s="194"/>
      <c r="ILK78" s="194"/>
      <c r="ILL78" s="194"/>
      <c r="ILM78" s="194"/>
      <c r="ILN78" s="194"/>
      <c r="ILO78" s="194"/>
      <c r="ILP78" s="194"/>
      <c r="ILQ78" s="194"/>
      <c r="ILR78" s="194"/>
      <c r="ILS78" s="194"/>
      <c r="ILT78" s="194"/>
      <c r="ILU78" s="194"/>
      <c r="ILV78" s="194"/>
      <c r="ILW78" s="194"/>
      <c r="ILX78" s="194"/>
      <c r="ILY78" s="194"/>
      <c r="ILZ78" s="194"/>
      <c r="IMA78" s="194"/>
      <c r="IMB78" s="194"/>
      <c r="IMC78" s="194"/>
      <c r="IMD78" s="194"/>
      <c r="IME78" s="194"/>
      <c r="IMF78" s="194"/>
      <c r="IMG78" s="194"/>
      <c r="IMH78" s="194"/>
      <c r="IMI78" s="194"/>
      <c r="IMJ78" s="194"/>
      <c r="IMK78" s="194"/>
      <c r="IML78" s="194"/>
      <c r="IMM78" s="194"/>
      <c r="IMN78" s="194"/>
      <c r="IMO78" s="194"/>
      <c r="IMP78" s="194"/>
      <c r="IMQ78" s="194"/>
      <c r="IMR78" s="194"/>
      <c r="IMS78" s="194"/>
      <c r="IMT78" s="194"/>
      <c r="IMU78" s="194"/>
      <c r="IMV78" s="194"/>
      <c r="IMW78" s="194"/>
      <c r="IMX78" s="194"/>
      <c r="IMY78" s="194"/>
      <c r="IMZ78" s="194"/>
      <c r="INA78" s="194"/>
      <c r="INB78" s="194"/>
      <c r="INC78" s="194"/>
      <c r="IND78" s="194"/>
      <c r="INE78" s="194"/>
      <c r="INF78" s="194"/>
      <c r="ING78" s="194"/>
      <c r="INH78" s="194"/>
      <c r="INI78" s="194"/>
      <c r="INJ78" s="194"/>
      <c r="INK78" s="194"/>
      <c r="INL78" s="194"/>
      <c r="INM78" s="194"/>
      <c r="INN78" s="194"/>
      <c r="INO78" s="194"/>
      <c r="INP78" s="194"/>
      <c r="INQ78" s="194"/>
      <c r="INR78" s="194"/>
      <c r="INS78" s="194"/>
      <c r="INT78" s="194"/>
      <c r="INU78" s="194"/>
      <c r="INV78" s="194"/>
      <c r="INW78" s="194"/>
      <c r="INX78" s="194"/>
      <c r="INY78" s="194"/>
      <c r="INZ78" s="194"/>
      <c r="IOA78" s="194"/>
      <c r="IOB78" s="194"/>
      <c r="IOC78" s="194"/>
      <c r="IOD78" s="194"/>
      <c r="IOE78" s="194"/>
      <c r="IOF78" s="194"/>
      <c r="IOG78" s="194"/>
      <c r="IOH78" s="194"/>
      <c r="IOI78" s="194"/>
      <c r="IOJ78" s="194"/>
      <c r="IOK78" s="194"/>
      <c r="IOL78" s="194"/>
      <c r="IOM78" s="194"/>
      <c r="ION78" s="194"/>
      <c r="IOO78" s="194"/>
      <c r="IOP78" s="194"/>
      <c r="IOQ78" s="194"/>
      <c r="IOR78" s="194"/>
      <c r="IOS78" s="194"/>
      <c r="IOT78" s="194"/>
      <c r="IOU78" s="194"/>
      <c r="IOV78" s="194"/>
      <c r="IOW78" s="194"/>
      <c r="IOX78" s="194"/>
      <c r="IOY78" s="194"/>
      <c r="IOZ78" s="194"/>
      <c r="IPA78" s="194"/>
      <c r="IPB78" s="194"/>
      <c r="IPC78" s="194"/>
      <c r="IPD78" s="194"/>
      <c r="IPE78" s="194"/>
      <c r="IPF78" s="194"/>
      <c r="IPG78" s="194"/>
      <c r="IPH78" s="194"/>
      <c r="IPI78" s="194"/>
      <c r="IPJ78" s="194"/>
      <c r="IPK78" s="194"/>
      <c r="IPL78" s="194"/>
      <c r="IPM78" s="194"/>
      <c r="IPN78" s="194"/>
      <c r="IPO78" s="194"/>
      <c r="IPP78" s="194"/>
      <c r="IPQ78" s="194"/>
      <c r="IPR78" s="194"/>
      <c r="IPS78" s="194"/>
      <c r="IPT78" s="194"/>
      <c r="IPU78" s="194"/>
      <c r="IPV78" s="194"/>
      <c r="IPW78" s="194"/>
      <c r="IPX78" s="194"/>
      <c r="IPY78" s="194"/>
      <c r="IPZ78" s="194"/>
      <c r="IQA78" s="194"/>
      <c r="IQB78" s="194"/>
      <c r="IQC78" s="194"/>
      <c r="IQD78" s="194"/>
      <c r="IQE78" s="194"/>
      <c r="IQF78" s="194"/>
      <c r="IQG78" s="194"/>
      <c r="IQH78" s="194"/>
      <c r="IQI78" s="194"/>
      <c r="IQJ78" s="194"/>
      <c r="IQK78" s="194"/>
      <c r="IQL78" s="194"/>
      <c r="IQM78" s="194"/>
      <c r="IQN78" s="194"/>
      <c r="IQO78" s="194"/>
      <c r="IQP78" s="194"/>
      <c r="IQQ78" s="194"/>
      <c r="IQR78" s="194"/>
      <c r="IQS78" s="194"/>
      <c r="IQT78" s="194"/>
      <c r="IQU78" s="194"/>
      <c r="IQV78" s="194"/>
      <c r="IQW78" s="194"/>
      <c r="IQX78" s="194"/>
      <c r="IQY78" s="194"/>
      <c r="IQZ78" s="194"/>
      <c r="IRA78" s="194"/>
      <c r="IRB78" s="194"/>
      <c r="IRC78" s="194"/>
      <c r="IRD78" s="194"/>
      <c r="IRE78" s="194"/>
      <c r="IRF78" s="194"/>
      <c r="IRG78" s="194"/>
      <c r="IRH78" s="194"/>
      <c r="IRI78" s="194"/>
      <c r="IRJ78" s="194"/>
      <c r="IRK78" s="194"/>
      <c r="IRL78" s="194"/>
      <c r="IRM78" s="194"/>
      <c r="IRN78" s="194"/>
      <c r="IRO78" s="194"/>
      <c r="IRP78" s="194"/>
      <c r="IRQ78" s="194"/>
      <c r="IRR78" s="194"/>
      <c r="IRS78" s="194"/>
      <c r="IRT78" s="194"/>
      <c r="IRU78" s="194"/>
      <c r="IRV78" s="194"/>
      <c r="IRW78" s="194"/>
      <c r="IRX78" s="194"/>
      <c r="IRY78" s="194"/>
      <c r="IRZ78" s="194"/>
      <c r="ISA78" s="194"/>
      <c r="ISB78" s="194"/>
      <c r="ISC78" s="194"/>
      <c r="ISD78" s="194"/>
      <c r="ISE78" s="194"/>
      <c r="ISF78" s="194"/>
      <c r="ISG78" s="194"/>
      <c r="ISH78" s="194"/>
      <c r="ISI78" s="194"/>
      <c r="ISJ78" s="194"/>
      <c r="ISK78" s="194"/>
      <c r="ISL78" s="194"/>
      <c r="ISM78" s="194"/>
      <c r="ISN78" s="194"/>
      <c r="ISO78" s="194"/>
      <c r="ISP78" s="194"/>
      <c r="ISQ78" s="194"/>
      <c r="ISR78" s="194"/>
      <c r="ISS78" s="194"/>
      <c r="IST78" s="194"/>
      <c r="ISU78" s="194"/>
      <c r="ISV78" s="194"/>
      <c r="ISW78" s="194"/>
      <c r="ISX78" s="194"/>
      <c r="ISY78" s="194"/>
      <c r="ISZ78" s="194"/>
      <c r="ITA78" s="194"/>
      <c r="ITB78" s="194"/>
      <c r="ITC78" s="194"/>
      <c r="ITD78" s="194"/>
      <c r="ITE78" s="194"/>
      <c r="ITF78" s="194"/>
      <c r="ITG78" s="194"/>
      <c r="ITH78" s="194"/>
      <c r="ITI78" s="194"/>
      <c r="ITJ78" s="194"/>
      <c r="ITK78" s="194"/>
      <c r="ITL78" s="194"/>
      <c r="ITM78" s="194"/>
      <c r="ITN78" s="194"/>
      <c r="ITO78" s="194"/>
      <c r="ITP78" s="194"/>
      <c r="ITQ78" s="194"/>
      <c r="ITR78" s="194"/>
      <c r="ITS78" s="194"/>
      <c r="ITT78" s="194"/>
      <c r="ITU78" s="194"/>
      <c r="ITV78" s="194"/>
      <c r="ITW78" s="194"/>
      <c r="ITX78" s="194"/>
      <c r="ITY78" s="194"/>
      <c r="ITZ78" s="194"/>
      <c r="IUA78" s="194"/>
      <c r="IUB78" s="194"/>
      <c r="IUC78" s="194"/>
      <c r="IUD78" s="194"/>
      <c r="IUE78" s="194"/>
      <c r="IUF78" s="194"/>
      <c r="IUG78" s="194"/>
      <c r="IUH78" s="194"/>
      <c r="IUI78" s="194"/>
      <c r="IUJ78" s="194"/>
      <c r="IUK78" s="194"/>
      <c r="IUL78" s="194"/>
      <c r="IUM78" s="194"/>
      <c r="IUN78" s="194"/>
      <c r="IUO78" s="194"/>
      <c r="IUP78" s="194"/>
      <c r="IUQ78" s="194"/>
      <c r="IUR78" s="194"/>
      <c r="IUS78" s="194"/>
      <c r="IUT78" s="194"/>
      <c r="IUU78" s="194"/>
      <c r="IUV78" s="194"/>
      <c r="IUW78" s="194"/>
      <c r="IUX78" s="194"/>
      <c r="IUY78" s="194"/>
      <c r="IUZ78" s="194"/>
      <c r="IVA78" s="194"/>
      <c r="IVB78" s="194"/>
      <c r="IVC78" s="194"/>
      <c r="IVD78" s="194"/>
      <c r="IVE78" s="194"/>
      <c r="IVF78" s="194"/>
      <c r="IVG78" s="194"/>
      <c r="IVH78" s="194"/>
      <c r="IVI78" s="194"/>
      <c r="IVJ78" s="194"/>
      <c r="IVK78" s="194"/>
      <c r="IVL78" s="194"/>
      <c r="IVM78" s="194"/>
      <c r="IVN78" s="194"/>
      <c r="IVO78" s="194"/>
      <c r="IVP78" s="194"/>
      <c r="IVQ78" s="194"/>
      <c r="IVR78" s="194"/>
      <c r="IVS78" s="194"/>
      <c r="IVT78" s="194"/>
      <c r="IVU78" s="194"/>
      <c r="IVV78" s="194"/>
      <c r="IVW78" s="194"/>
      <c r="IVX78" s="194"/>
      <c r="IVY78" s="194"/>
      <c r="IVZ78" s="194"/>
      <c r="IWA78" s="194"/>
      <c r="IWB78" s="194"/>
      <c r="IWC78" s="194"/>
      <c r="IWD78" s="194"/>
      <c r="IWE78" s="194"/>
      <c r="IWF78" s="194"/>
      <c r="IWG78" s="194"/>
      <c r="IWH78" s="194"/>
      <c r="IWI78" s="194"/>
      <c r="IWJ78" s="194"/>
      <c r="IWK78" s="194"/>
      <c r="IWL78" s="194"/>
      <c r="IWM78" s="194"/>
      <c r="IWN78" s="194"/>
      <c r="IWO78" s="194"/>
      <c r="IWP78" s="194"/>
      <c r="IWQ78" s="194"/>
      <c r="IWR78" s="194"/>
      <c r="IWS78" s="194"/>
      <c r="IWT78" s="194"/>
      <c r="IWU78" s="194"/>
      <c r="IWV78" s="194"/>
      <c r="IWW78" s="194"/>
      <c r="IWX78" s="194"/>
      <c r="IWY78" s="194"/>
      <c r="IWZ78" s="194"/>
      <c r="IXA78" s="194"/>
      <c r="IXB78" s="194"/>
      <c r="IXC78" s="194"/>
      <c r="IXD78" s="194"/>
      <c r="IXE78" s="194"/>
      <c r="IXF78" s="194"/>
      <c r="IXG78" s="194"/>
      <c r="IXH78" s="194"/>
      <c r="IXI78" s="194"/>
      <c r="IXJ78" s="194"/>
      <c r="IXK78" s="194"/>
      <c r="IXL78" s="194"/>
      <c r="IXM78" s="194"/>
      <c r="IXN78" s="194"/>
      <c r="IXO78" s="194"/>
      <c r="IXP78" s="194"/>
      <c r="IXQ78" s="194"/>
      <c r="IXR78" s="194"/>
      <c r="IXS78" s="194"/>
      <c r="IXT78" s="194"/>
      <c r="IXU78" s="194"/>
      <c r="IXV78" s="194"/>
      <c r="IXW78" s="194"/>
      <c r="IXX78" s="194"/>
      <c r="IXY78" s="194"/>
      <c r="IXZ78" s="194"/>
      <c r="IYA78" s="194"/>
      <c r="IYB78" s="194"/>
      <c r="IYC78" s="194"/>
      <c r="IYD78" s="194"/>
      <c r="IYE78" s="194"/>
      <c r="IYF78" s="194"/>
      <c r="IYG78" s="194"/>
      <c r="IYH78" s="194"/>
      <c r="IYI78" s="194"/>
      <c r="IYJ78" s="194"/>
      <c r="IYK78" s="194"/>
      <c r="IYL78" s="194"/>
      <c r="IYM78" s="194"/>
      <c r="IYN78" s="194"/>
      <c r="IYO78" s="194"/>
      <c r="IYP78" s="194"/>
      <c r="IYQ78" s="194"/>
      <c r="IYR78" s="194"/>
      <c r="IYS78" s="194"/>
      <c r="IYT78" s="194"/>
      <c r="IYU78" s="194"/>
      <c r="IYV78" s="194"/>
      <c r="IYW78" s="194"/>
      <c r="IYX78" s="194"/>
      <c r="IYY78" s="194"/>
      <c r="IYZ78" s="194"/>
      <c r="IZA78" s="194"/>
      <c r="IZB78" s="194"/>
      <c r="IZC78" s="194"/>
      <c r="IZD78" s="194"/>
      <c r="IZE78" s="194"/>
      <c r="IZF78" s="194"/>
      <c r="IZG78" s="194"/>
      <c r="IZH78" s="194"/>
      <c r="IZI78" s="194"/>
      <c r="IZJ78" s="194"/>
      <c r="IZK78" s="194"/>
      <c r="IZL78" s="194"/>
      <c r="IZM78" s="194"/>
      <c r="IZN78" s="194"/>
      <c r="IZO78" s="194"/>
      <c r="IZP78" s="194"/>
      <c r="IZQ78" s="194"/>
      <c r="IZR78" s="194"/>
      <c r="IZS78" s="194"/>
      <c r="IZT78" s="194"/>
      <c r="IZU78" s="194"/>
      <c r="IZV78" s="194"/>
      <c r="IZW78" s="194"/>
      <c r="IZX78" s="194"/>
      <c r="IZY78" s="194"/>
      <c r="IZZ78" s="194"/>
      <c r="JAA78" s="194"/>
      <c r="JAB78" s="194"/>
      <c r="JAC78" s="194"/>
      <c r="JAD78" s="194"/>
      <c r="JAE78" s="194"/>
      <c r="JAF78" s="194"/>
      <c r="JAG78" s="194"/>
      <c r="JAH78" s="194"/>
      <c r="JAI78" s="194"/>
      <c r="JAJ78" s="194"/>
      <c r="JAK78" s="194"/>
      <c r="JAL78" s="194"/>
      <c r="JAM78" s="194"/>
      <c r="JAN78" s="194"/>
      <c r="JAO78" s="194"/>
      <c r="JAP78" s="194"/>
      <c r="JAQ78" s="194"/>
      <c r="JAR78" s="194"/>
      <c r="JAS78" s="194"/>
      <c r="JAT78" s="194"/>
      <c r="JAU78" s="194"/>
      <c r="JAV78" s="194"/>
      <c r="JAW78" s="194"/>
      <c r="JAX78" s="194"/>
      <c r="JAY78" s="194"/>
      <c r="JAZ78" s="194"/>
      <c r="JBA78" s="194"/>
      <c r="JBB78" s="194"/>
      <c r="JBC78" s="194"/>
      <c r="JBD78" s="194"/>
      <c r="JBE78" s="194"/>
      <c r="JBF78" s="194"/>
      <c r="JBG78" s="194"/>
      <c r="JBH78" s="194"/>
      <c r="JBI78" s="194"/>
      <c r="JBJ78" s="194"/>
      <c r="JBK78" s="194"/>
      <c r="JBL78" s="194"/>
      <c r="JBM78" s="194"/>
      <c r="JBN78" s="194"/>
      <c r="JBO78" s="194"/>
      <c r="JBP78" s="194"/>
      <c r="JBQ78" s="194"/>
      <c r="JBR78" s="194"/>
      <c r="JBS78" s="194"/>
      <c r="JBT78" s="194"/>
      <c r="JBU78" s="194"/>
      <c r="JBV78" s="194"/>
      <c r="JBW78" s="194"/>
      <c r="JBX78" s="194"/>
      <c r="JBY78" s="194"/>
      <c r="JBZ78" s="194"/>
      <c r="JCA78" s="194"/>
      <c r="JCB78" s="194"/>
      <c r="JCC78" s="194"/>
      <c r="JCD78" s="194"/>
      <c r="JCE78" s="194"/>
      <c r="JCF78" s="194"/>
      <c r="JCG78" s="194"/>
      <c r="JCH78" s="194"/>
      <c r="JCI78" s="194"/>
      <c r="JCJ78" s="194"/>
      <c r="JCK78" s="194"/>
      <c r="JCL78" s="194"/>
      <c r="JCM78" s="194"/>
      <c r="JCN78" s="194"/>
      <c r="JCO78" s="194"/>
      <c r="JCP78" s="194"/>
      <c r="JCQ78" s="194"/>
      <c r="JCR78" s="194"/>
      <c r="JCS78" s="194"/>
      <c r="JCT78" s="194"/>
      <c r="JCU78" s="194"/>
      <c r="JCV78" s="194"/>
      <c r="JCW78" s="194"/>
      <c r="JCX78" s="194"/>
      <c r="JCY78" s="194"/>
      <c r="JCZ78" s="194"/>
      <c r="JDA78" s="194"/>
      <c r="JDB78" s="194"/>
      <c r="JDC78" s="194"/>
      <c r="JDD78" s="194"/>
      <c r="JDE78" s="194"/>
      <c r="JDF78" s="194"/>
      <c r="JDG78" s="194"/>
      <c r="JDH78" s="194"/>
      <c r="JDI78" s="194"/>
      <c r="JDJ78" s="194"/>
      <c r="JDK78" s="194"/>
      <c r="JDL78" s="194"/>
      <c r="JDM78" s="194"/>
      <c r="JDN78" s="194"/>
      <c r="JDO78" s="194"/>
      <c r="JDP78" s="194"/>
      <c r="JDQ78" s="194"/>
      <c r="JDR78" s="194"/>
      <c r="JDS78" s="194"/>
      <c r="JDT78" s="194"/>
      <c r="JDU78" s="194"/>
      <c r="JDV78" s="194"/>
      <c r="JDW78" s="194"/>
      <c r="JDX78" s="194"/>
      <c r="JDY78" s="194"/>
      <c r="JDZ78" s="194"/>
      <c r="JEA78" s="194"/>
      <c r="JEB78" s="194"/>
      <c r="JEC78" s="194"/>
      <c r="JED78" s="194"/>
      <c r="JEE78" s="194"/>
      <c r="JEF78" s="194"/>
      <c r="JEG78" s="194"/>
      <c r="JEH78" s="194"/>
      <c r="JEI78" s="194"/>
      <c r="JEJ78" s="194"/>
      <c r="JEK78" s="194"/>
      <c r="JEL78" s="194"/>
      <c r="JEM78" s="194"/>
      <c r="JEN78" s="194"/>
      <c r="JEO78" s="194"/>
      <c r="JEP78" s="194"/>
      <c r="JEQ78" s="194"/>
      <c r="JER78" s="194"/>
      <c r="JES78" s="194"/>
      <c r="JET78" s="194"/>
      <c r="JEU78" s="194"/>
      <c r="JEV78" s="194"/>
      <c r="JEW78" s="194"/>
      <c r="JEX78" s="194"/>
      <c r="JEY78" s="194"/>
      <c r="JEZ78" s="194"/>
      <c r="JFA78" s="194"/>
      <c r="JFB78" s="194"/>
      <c r="JFC78" s="194"/>
      <c r="JFD78" s="194"/>
      <c r="JFE78" s="194"/>
      <c r="JFF78" s="194"/>
      <c r="JFG78" s="194"/>
      <c r="JFH78" s="194"/>
      <c r="JFI78" s="194"/>
      <c r="JFJ78" s="194"/>
      <c r="JFK78" s="194"/>
      <c r="JFL78" s="194"/>
      <c r="JFM78" s="194"/>
      <c r="JFN78" s="194"/>
      <c r="JFO78" s="194"/>
      <c r="JFP78" s="194"/>
      <c r="JFQ78" s="194"/>
      <c r="JFR78" s="194"/>
      <c r="JFS78" s="194"/>
      <c r="JFT78" s="194"/>
      <c r="JFU78" s="194"/>
      <c r="JFV78" s="194"/>
      <c r="JFW78" s="194"/>
      <c r="JFX78" s="194"/>
      <c r="JFY78" s="194"/>
      <c r="JFZ78" s="194"/>
      <c r="JGA78" s="194"/>
      <c r="JGB78" s="194"/>
      <c r="JGC78" s="194"/>
      <c r="JGD78" s="194"/>
      <c r="JGE78" s="194"/>
      <c r="JGF78" s="194"/>
      <c r="JGG78" s="194"/>
      <c r="JGH78" s="194"/>
      <c r="JGI78" s="194"/>
      <c r="JGJ78" s="194"/>
      <c r="JGK78" s="194"/>
      <c r="JGL78" s="194"/>
      <c r="JGM78" s="194"/>
      <c r="JGN78" s="194"/>
      <c r="JGO78" s="194"/>
      <c r="JGP78" s="194"/>
      <c r="JGQ78" s="194"/>
      <c r="JGR78" s="194"/>
      <c r="JGS78" s="194"/>
      <c r="JGT78" s="194"/>
      <c r="JGU78" s="194"/>
      <c r="JGV78" s="194"/>
      <c r="JGW78" s="194"/>
      <c r="JGX78" s="194"/>
      <c r="JGY78" s="194"/>
      <c r="JGZ78" s="194"/>
      <c r="JHA78" s="194"/>
      <c r="JHB78" s="194"/>
      <c r="JHC78" s="194"/>
      <c r="JHD78" s="194"/>
      <c r="JHE78" s="194"/>
      <c r="JHF78" s="194"/>
      <c r="JHG78" s="194"/>
      <c r="JHH78" s="194"/>
      <c r="JHI78" s="194"/>
      <c r="JHJ78" s="194"/>
      <c r="JHK78" s="194"/>
      <c r="JHL78" s="194"/>
      <c r="JHM78" s="194"/>
      <c r="JHN78" s="194"/>
      <c r="JHO78" s="194"/>
      <c r="JHP78" s="194"/>
      <c r="JHQ78" s="194"/>
      <c r="JHR78" s="194"/>
      <c r="JHS78" s="194"/>
      <c r="JHT78" s="194"/>
      <c r="JHU78" s="194"/>
      <c r="JHV78" s="194"/>
      <c r="JHW78" s="194"/>
      <c r="JHX78" s="194"/>
      <c r="JHY78" s="194"/>
      <c r="JHZ78" s="194"/>
      <c r="JIA78" s="194"/>
      <c r="JIB78" s="194"/>
      <c r="JIC78" s="194"/>
      <c r="JID78" s="194"/>
      <c r="JIE78" s="194"/>
      <c r="JIF78" s="194"/>
      <c r="JIG78" s="194"/>
      <c r="JIH78" s="194"/>
      <c r="JII78" s="194"/>
      <c r="JIJ78" s="194"/>
      <c r="JIK78" s="194"/>
      <c r="JIL78" s="194"/>
      <c r="JIM78" s="194"/>
      <c r="JIN78" s="194"/>
      <c r="JIO78" s="194"/>
      <c r="JIP78" s="194"/>
      <c r="JIQ78" s="194"/>
      <c r="JIR78" s="194"/>
      <c r="JIS78" s="194"/>
      <c r="JIT78" s="194"/>
      <c r="JIU78" s="194"/>
      <c r="JIV78" s="194"/>
      <c r="JIW78" s="194"/>
      <c r="JIX78" s="194"/>
      <c r="JIY78" s="194"/>
      <c r="JIZ78" s="194"/>
      <c r="JJA78" s="194"/>
      <c r="JJB78" s="194"/>
      <c r="JJC78" s="194"/>
      <c r="JJD78" s="194"/>
      <c r="JJE78" s="194"/>
      <c r="JJF78" s="194"/>
      <c r="JJG78" s="194"/>
      <c r="JJH78" s="194"/>
      <c r="JJI78" s="194"/>
      <c r="JJJ78" s="194"/>
      <c r="JJK78" s="194"/>
      <c r="JJL78" s="194"/>
      <c r="JJM78" s="194"/>
      <c r="JJN78" s="194"/>
      <c r="JJO78" s="194"/>
      <c r="JJP78" s="194"/>
      <c r="JJQ78" s="194"/>
      <c r="JJR78" s="194"/>
      <c r="JJS78" s="194"/>
      <c r="JJT78" s="194"/>
      <c r="JJU78" s="194"/>
      <c r="JJV78" s="194"/>
      <c r="JJW78" s="194"/>
      <c r="JJX78" s="194"/>
      <c r="JJY78" s="194"/>
      <c r="JJZ78" s="194"/>
      <c r="JKA78" s="194"/>
      <c r="JKB78" s="194"/>
      <c r="JKC78" s="194"/>
      <c r="JKD78" s="194"/>
      <c r="JKE78" s="194"/>
      <c r="JKF78" s="194"/>
      <c r="JKG78" s="194"/>
      <c r="JKH78" s="194"/>
      <c r="JKI78" s="194"/>
      <c r="JKJ78" s="194"/>
      <c r="JKK78" s="194"/>
      <c r="JKL78" s="194"/>
      <c r="JKM78" s="194"/>
      <c r="JKN78" s="194"/>
      <c r="JKO78" s="194"/>
      <c r="JKP78" s="194"/>
      <c r="JKQ78" s="194"/>
      <c r="JKR78" s="194"/>
      <c r="JKS78" s="194"/>
      <c r="JKT78" s="194"/>
      <c r="JKU78" s="194"/>
      <c r="JKV78" s="194"/>
      <c r="JKW78" s="194"/>
      <c r="JKX78" s="194"/>
      <c r="JKY78" s="194"/>
      <c r="JKZ78" s="194"/>
      <c r="JLA78" s="194"/>
      <c r="JLB78" s="194"/>
      <c r="JLC78" s="194"/>
      <c r="JLD78" s="194"/>
      <c r="JLE78" s="194"/>
      <c r="JLF78" s="194"/>
      <c r="JLG78" s="194"/>
      <c r="JLH78" s="194"/>
      <c r="JLI78" s="194"/>
      <c r="JLJ78" s="194"/>
      <c r="JLK78" s="194"/>
      <c r="JLL78" s="194"/>
      <c r="JLM78" s="194"/>
      <c r="JLN78" s="194"/>
      <c r="JLO78" s="194"/>
      <c r="JLP78" s="194"/>
      <c r="JLQ78" s="194"/>
      <c r="JLR78" s="194"/>
      <c r="JLS78" s="194"/>
      <c r="JLT78" s="194"/>
      <c r="JLU78" s="194"/>
      <c r="JLV78" s="194"/>
      <c r="JLW78" s="194"/>
      <c r="JLX78" s="194"/>
      <c r="JLY78" s="194"/>
      <c r="JLZ78" s="194"/>
      <c r="JMA78" s="194"/>
      <c r="JMB78" s="194"/>
      <c r="JMC78" s="194"/>
      <c r="JMD78" s="194"/>
      <c r="JME78" s="194"/>
      <c r="JMF78" s="194"/>
      <c r="JMG78" s="194"/>
      <c r="JMH78" s="194"/>
      <c r="JMI78" s="194"/>
      <c r="JMJ78" s="194"/>
      <c r="JMK78" s="194"/>
      <c r="JML78" s="194"/>
      <c r="JMM78" s="194"/>
      <c r="JMN78" s="194"/>
      <c r="JMO78" s="194"/>
      <c r="JMP78" s="194"/>
      <c r="JMQ78" s="194"/>
      <c r="JMR78" s="194"/>
      <c r="JMS78" s="194"/>
      <c r="JMT78" s="194"/>
      <c r="JMU78" s="194"/>
      <c r="JMV78" s="194"/>
      <c r="JMW78" s="194"/>
      <c r="JMX78" s="194"/>
      <c r="JMY78" s="194"/>
      <c r="JMZ78" s="194"/>
      <c r="JNA78" s="194"/>
      <c r="JNB78" s="194"/>
      <c r="JNC78" s="194"/>
      <c r="JND78" s="194"/>
      <c r="JNE78" s="194"/>
      <c r="JNF78" s="194"/>
      <c r="JNG78" s="194"/>
      <c r="JNH78" s="194"/>
      <c r="JNI78" s="194"/>
      <c r="JNJ78" s="194"/>
      <c r="JNK78" s="194"/>
      <c r="JNL78" s="194"/>
      <c r="JNM78" s="194"/>
      <c r="JNN78" s="194"/>
      <c r="JNO78" s="194"/>
      <c r="JNP78" s="194"/>
      <c r="JNQ78" s="194"/>
      <c r="JNR78" s="194"/>
      <c r="JNS78" s="194"/>
      <c r="JNT78" s="194"/>
      <c r="JNU78" s="194"/>
      <c r="JNV78" s="194"/>
      <c r="JNW78" s="194"/>
      <c r="JNX78" s="194"/>
      <c r="JNY78" s="194"/>
      <c r="JNZ78" s="194"/>
      <c r="JOA78" s="194"/>
      <c r="JOB78" s="194"/>
      <c r="JOC78" s="194"/>
      <c r="JOD78" s="194"/>
      <c r="JOE78" s="194"/>
      <c r="JOF78" s="194"/>
      <c r="JOG78" s="194"/>
      <c r="JOH78" s="194"/>
      <c r="JOI78" s="194"/>
      <c r="JOJ78" s="194"/>
      <c r="JOK78" s="194"/>
      <c r="JOL78" s="194"/>
      <c r="JOM78" s="194"/>
      <c r="JON78" s="194"/>
      <c r="JOO78" s="194"/>
      <c r="JOP78" s="194"/>
      <c r="JOQ78" s="194"/>
      <c r="JOR78" s="194"/>
      <c r="JOS78" s="194"/>
      <c r="JOT78" s="194"/>
      <c r="JOU78" s="194"/>
      <c r="JOV78" s="194"/>
      <c r="JOW78" s="194"/>
      <c r="JOX78" s="194"/>
      <c r="JOY78" s="194"/>
      <c r="JOZ78" s="194"/>
      <c r="JPA78" s="194"/>
      <c r="JPB78" s="194"/>
      <c r="JPC78" s="194"/>
      <c r="JPD78" s="194"/>
      <c r="JPE78" s="194"/>
      <c r="JPF78" s="194"/>
      <c r="JPG78" s="194"/>
      <c r="JPH78" s="194"/>
      <c r="JPI78" s="194"/>
      <c r="JPJ78" s="194"/>
      <c r="JPK78" s="194"/>
      <c r="JPL78" s="194"/>
      <c r="JPM78" s="194"/>
      <c r="JPN78" s="194"/>
      <c r="JPO78" s="194"/>
      <c r="JPP78" s="194"/>
      <c r="JPQ78" s="194"/>
      <c r="JPR78" s="194"/>
      <c r="JPS78" s="194"/>
      <c r="JPT78" s="194"/>
      <c r="JPU78" s="194"/>
      <c r="JPV78" s="194"/>
      <c r="JPW78" s="194"/>
      <c r="JPX78" s="194"/>
      <c r="JPY78" s="194"/>
      <c r="JPZ78" s="194"/>
      <c r="JQA78" s="194"/>
      <c r="JQB78" s="194"/>
      <c r="JQC78" s="194"/>
      <c r="JQD78" s="194"/>
      <c r="JQE78" s="194"/>
      <c r="JQF78" s="194"/>
      <c r="JQG78" s="194"/>
      <c r="JQH78" s="194"/>
      <c r="JQI78" s="194"/>
      <c r="JQJ78" s="194"/>
      <c r="JQK78" s="194"/>
      <c r="JQL78" s="194"/>
      <c r="JQM78" s="194"/>
      <c r="JQN78" s="194"/>
      <c r="JQO78" s="194"/>
      <c r="JQP78" s="194"/>
      <c r="JQQ78" s="194"/>
      <c r="JQR78" s="194"/>
      <c r="JQS78" s="194"/>
      <c r="JQT78" s="194"/>
      <c r="JQU78" s="194"/>
      <c r="JQV78" s="194"/>
      <c r="JQW78" s="194"/>
      <c r="JQX78" s="194"/>
      <c r="JQY78" s="194"/>
      <c r="JQZ78" s="194"/>
      <c r="JRA78" s="194"/>
      <c r="JRB78" s="194"/>
      <c r="JRC78" s="194"/>
      <c r="JRD78" s="194"/>
      <c r="JRE78" s="194"/>
      <c r="JRF78" s="194"/>
      <c r="JRG78" s="194"/>
      <c r="JRH78" s="194"/>
      <c r="JRI78" s="194"/>
      <c r="JRJ78" s="194"/>
      <c r="JRK78" s="194"/>
      <c r="JRL78" s="194"/>
      <c r="JRM78" s="194"/>
      <c r="JRN78" s="194"/>
      <c r="JRO78" s="194"/>
      <c r="JRP78" s="194"/>
      <c r="JRQ78" s="194"/>
      <c r="JRR78" s="194"/>
      <c r="JRS78" s="194"/>
      <c r="JRT78" s="194"/>
      <c r="JRU78" s="194"/>
      <c r="JRV78" s="194"/>
      <c r="JRW78" s="194"/>
      <c r="JRX78" s="194"/>
      <c r="JRY78" s="194"/>
      <c r="JRZ78" s="194"/>
      <c r="JSA78" s="194"/>
      <c r="JSB78" s="194"/>
      <c r="JSC78" s="194"/>
      <c r="JSD78" s="194"/>
      <c r="JSE78" s="194"/>
      <c r="JSF78" s="194"/>
      <c r="JSG78" s="194"/>
      <c r="JSH78" s="194"/>
      <c r="JSI78" s="194"/>
      <c r="JSJ78" s="194"/>
      <c r="JSK78" s="194"/>
      <c r="JSL78" s="194"/>
      <c r="JSM78" s="194"/>
      <c r="JSN78" s="194"/>
      <c r="JSO78" s="194"/>
      <c r="JSP78" s="194"/>
      <c r="JSQ78" s="194"/>
      <c r="JSR78" s="194"/>
      <c r="JSS78" s="194"/>
      <c r="JST78" s="194"/>
      <c r="JSU78" s="194"/>
      <c r="JSV78" s="194"/>
      <c r="JSW78" s="194"/>
      <c r="JSX78" s="194"/>
      <c r="JSY78" s="194"/>
      <c r="JSZ78" s="194"/>
      <c r="JTA78" s="194"/>
      <c r="JTB78" s="194"/>
      <c r="JTC78" s="194"/>
      <c r="JTD78" s="194"/>
      <c r="JTE78" s="194"/>
      <c r="JTF78" s="194"/>
      <c r="JTG78" s="194"/>
      <c r="JTH78" s="194"/>
      <c r="JTI78" s="194"/>
      <c r="JTJ78" s="194"/>
      <c r="JTK78" s="194"/>
      <c r="JTL78" s="194"/>
      <c r="JTM78" s="194"/>
      <c r="JTN78" s="194"/>
      <c r="JTO78" s="194"/>
      <c r="JTP78" s="194"/>
      <c r="JTQ78" s="194"/>
      <c r="JTR78" s="194"/>
      <c r="JTS78" s="194"/>
      <c r="JTT78" s="194"/>
      <c r="JTU78" s="194"/>
      <c r="JTV78" s="194"/>
      <c r="JTW78" s="194"/>
      <c r="JTX78" s="194"/>
      <c r="JTY78" s="194"/>
      <c r="JTZ78" s="194"/>
      <c r="JUA78" s="194"/>
      <c r="JUB78" s="194"/>
      <c r="JUC78" s="194"/>
      <c r="JUD78" s="194"/>
      <c r="JUE78" s="194"/>
      <c r="JUF78" s="194"/>
      <c r="JUG78" s="194"/>
      <c r="JUH78" s="194"/>
      <c r="JUI78" s="194"/>
      <c r="JUJ78" s="194"/>
      <c r="JUK78" s="194"/>
      <c r="JUL78" s="194"/>
      <c r="JUM78" s="194"/>
      <c r="JUN78" s="194"/>
      <c r="JUO78" s="194"/>
      <c r="JUP78" s="194"/>
      <c r="JUQ78" s="194"/>
      <c r="JUR78" s="194"/>
      <c r="JUS78" s="194"/>
      <c r="JUT78" s="194"/>
      <c r="JUU78" s="194"/>
      <c r="JUV78" s="194"/>
      <c r="JUW78" s="194"/>
      <c r="JUX78" s="194"/>
      <c r="JUY78" s="194"/>
      <c r="JUZ78" s="194"/>
      <c r="JVA78" s="194"/>
      <c r="JVB78" s="194"/>
      <c r="JVC78" s="194"/>
      <c r="JVD78" s="194"/>
      <c r="JVE78" s="194"/>
      <c r="JVF78" s="194"/>
      <c r="JVG78" s="194"/>
      <c r="JVH78" s="194"/>
      <c r="JVI78" s="194"/>
      <c r="JVJ78" s="194"/>
      <c r="JVK78" s="194"/>
      <c r="JVL78" s="194"/>
      <c r="JVM78" s="194"/>
      <c r="JVN78" s="194"/>
      <c r="JVO78" s="194"/>
      <c r="JVP78" s="194"/>
      <c r="JVQ78" s="194"/>
      <c r="JVR78" s="194"/>
      <c r="JVS78" s="194"/>
      <c r="JVT78" s="194"/>
      <c r="JVU78" s="194"/>
      <c r="JVV78" s="194"/>
      <c r="JVW78" s="194"/>
      <c r="JVX78" s="194"/>
      <c r="JVY78" s="194"/>
      <c r="JVZ78" s="194"/>
      <c r="JWA78" s="194"/>
      <c r="JWB78" s="194"/>
      <c r="JWC78" s="194"/>
      <c r="JWD78" s="194"/>
      <c r="JWE78" s="194"/>
      <c r="JWF78" s="194"/>
      <c r="JWG78" s="194"/>
      <c r="JWH78" s="194"/>
      <c r="JWI78" s="194"/>
      <c r="JWJ78" s="194"/>
      <c r="JWK78" s="194"/>
      <c r="JWL78" s="194"/>
      <c r="JWM78" s="194"/>
      <c r="JWN78" s="194"/>
      <c r="JWO78" s="194"/>
      <c r="JWP78" s="194"/>
      <c r="JWQ78" s="194"/>
      <c r="JWR78" s="194"/>
      <c r="JWS78" s="194"/>
      <c r="JWT78" s="194"/>
      <c r="JWU78" s="194"/>
      <c r="JWV78" s="194"/>
      <c r="JWW78" s="194"/>
      <c r="JWX78" s="194"/>
      <c r="JWY78" s="194"/>
      <c r="JWZ78" s="194"/>
      <c r="JXA78" s="194"/>
      <c r="JXB78" s="194"/>
      <c r="JXC78" s="194"/>
      <c r="JXD78" s="194"/>
      <c r="JXE78" s="194"/>
      <c r="JXF78" s="194"/>
      <c r="JXG78" s="194"/>
      <c r="JXH78" s="194"/>
      <c r="JXI78" s="194"/>
      <c r="JXJ78" s="194"/>
      <c r="JXK78" s="194"/>
      <c r="JXL78" s="194"/>
      <c r="JXM78" s="194"/>
      <c r="JXN78" s="194"/>
      <c r="JXO78" s="194"/>
      <c r="JXP78" s="194"/>
      <c r="JXQ78" s="194"/>
      <c r="JXR78" s="194"/>
      <c r="JXS78" s="194"/>
      <c r="JXT78" s="194"/>
      <c r="JXU78" s="194"/>
      <c r="JXV78" s="194"/>
      <c r="JXW78" s="194"/>
      <c r="JXX78" s="194"/>
      <c r="JXY78" s="194"/>
      <c r="JXZ78" s="194"/>
      <c r="JYA78" s="194"/>
      <c r="JYB78" s="194"/>
      <c r="JYC78" s="194"/>
      <c r="JYD78" s="194"/>
      <c r="JYE78" s="194"/>
      <c r="JYF78" s="194"/>
      <c r="JYG78" s="194"/>
      <c r="JYH78" s="194"/>
      <c r="JYI78" s="194"/>
      <c r="JYJ78" s="194"/>
      <c r="JYK78" s="194"/>
      <c r="JYL78" s="194"/>
      <c r="JYM78" s="194"/>
      <c r="JYN78" s="194"/>
      <c r="JYO78" s="194"/>
      <c r="JYP78" s="194"/>
      <c r="JYQ78" s="194"/>
      <c r="JYR78" s="194"/>
      <c r="JYS78" s="194"/>
      <c r="JYT78" s="194"/>
      <c r="JYU78" s="194"/>
      <c r="JYV78" s="194"/>
      <c r="JYW78" s="194"/>
      <c r="JYX78" s="194"/>
      <c r="JYY78" s="194"/>
      <c r="JYZ78" s="194"/>
      <c r="JZA78" s="194"/>
      <c r="JZB78" s="194"/>
      <c r="JZC78" s="194"/>
      <c r="JZD78" s="194"/>
      <c r="JZE78" s="194"/>
      <c r="JZF78" s="194"/>
      <c r="JZG78" s="194"/>
      <c r="JZH78" s="194"/>
      <c r="JZI78" s="194"/>
      <c r="JZJ78" s="194"/>
      <c r="JZK78" s="194"/>
      <c r="JZL78" s="194"/>
      <c r="JZM78" s="194"/>
      <c r="JZN78" s="194"/>
      <c r="JZO78" s="194"/>
      <c r="JZP78" s="194"/>
      <c r="JZQ78" s="194"/>
      <c r="JZR78" s="194"/>
      <c r="JZS78" s="194"/>
      <c r="JZT78" s="194"/>
      <c r="JZU78" s="194"/>
      <c r="JZV78" s="194"/>
      <c r="JZW78" s="194"/>
      <c r="JZX78" s="194"/>
      <c r="JZY78" s="194"/>
      <c r="JZZ78" s="194"/>
      <c r="KAA78" s="194"/>
      <c r="KAB78" s="194"/>
      <c r="KAC78" s="194"/>
      <c r="KAD78" s="194"/>
      <c r="KAE78" s="194"/>
      <c r="KAF78" s="194"/>
      <c r="KAG78" s="194"/>
      <c r="KAH78" s="194"/>
      <c r="KAI78" s="194"/>
      <c r="KAJ78" s="194"/>
      <c r="KAK78" s="194"/>
      <c r="KAL78" s="194"/>
      <c r="KAM78" s="194"/>
      <c r="KAN78" s="194"/>
      <c r="KAO78" s="194"/>
      <c r="KAP78" s="194"/>
      <c r="KAQ78" s="194"/>
      <c r="KAR78" s="194"/>
      <c r="KAS78" s="194"/>
      <c r="KAT78" s="194"/>
      <c r="KAU78" s="194"/>
      <c r="KAV78" s="194"/>
      <c r="KAW78" s="194"/>
      <c r="KAX78" s="194"/>
      <c r="KAY78" s="194"/>
      <c r="KAZ78" s="194"/>
      <c r="KBA78" s="194"/>
      <c r="KBB78" s="194"/>
      <c r="KBC78" s="194"/>
      <c r="KBD78" s="194"/>
      <c r="KBE78" s="194"/>
      <c r="KBF78" s="194"/>
      <c r="KBG78" s="194"/>
      <c r="KBH78" s="194"/>
      <c r="KBI78" s="194"/>
      <c r="KBJ78" s="194"/>
      <c r="KBK78" s="194"/>
      <c r="KBL78" s="194"/>
      <c r="KBM78" s="194"/>
      <c r="KBN78" s="194"/>
      <c r="KBO78" s="194"/>
      <c r="KBP78" s="194"/>
      <c r="KBQ78" s="194"/>
      <c r="KBR78" s="194"/>
      <c r="KBS78" s="194"/>
      <c r="KBT78" s="194"/>
      <c r="KBU78" s="194"/>
      <c r="KBV78" s="194"/>
      <c r="KBW78" s="194"/>
      <c r="KBX78" s="194"/>
      <c r="KBY78" s="194"/>
      <c r="KBZ78" s="194"/>
      <c r="KCA78" s="194"/>
      <c r="KCB78" s="194"/>
      <c r="KCC78" s="194"/>
      <c r="KCD78" s="194"/>
      <c r="KCE78" s="194"/>
      <c r="KCF78" s="194"/>
      <c r="KCG78" s="194"/>
      <c r="KCH78" s="194"/>
      <c r="KCI78" s="194"/>
      <c r="KCJ78" s="194"/>
      <c r="KCK78" s="194"/>
      <c r="KCL78" s="194"/>
      <c r="KCM78" s="194"/>
      <c r="KCN78" s="194"/>
      <c r="KCO78" s="194"/>
      <c r="KCP78" s="194"/>
      <c r="KCQ78" s="194"/>
      <c r="KCR78" s="194"/>
      <c r="KCS78" s="194"/>
      <c r="KCT78" s="194"/>
      <c r="KCU78" s="194"/>
      <c r="KCV78" s="194"/>
      <c r="KCW78" s="194"/>
      <c r="KCX78" s="194"/>
      <c r="KCY78" s="194"/>
      <c r="KCZ78" s="194"/>
      <c r="KDA78" s="194"/>
      <c r="KDB78" s="194"/>
      <c r="KDC78" s="194"/>
      <c r="KDD78" s="194"/>
      <c r="KDE78" s="194"/>
      <c r="KDF78" s="194"/>
      <c r="KDG78" s="194"/>
      <c r="KDH78" s="194"/>
      <c r="KDI78" s="194"/>
      <c r="KDJ78" s="194"/>
      <c r="KDK78" s="194"/>
      <c r="KDL78" s="194"/>
      <c r="KDM78" s="194"/>
      <c r="KDN78" s="194"/>
      <c r="KDO78" s="194"/>
      <c r="KDP78" s="194"/>
      <c r="KDQ78" s="194"/>
      <c r="KDR78" s="194"/>
      <c r="KDS78" s="194"/>
      <c r="KDT78" s="194"/>
      <c r="KDU78" s="194"/>
      <c r="KDV78" s="194"/>
      <c r="KDW78" s="194"/>
      <c r="KDX78" s="194"/>
      <c r="KDY78" s="194"/>
      <c r="KDZ78" s="194"/>
      <c r="KEA78" s="194"/>
      <c r="KEB78" s="194"/>
      <c r="KEC78" s="194"/>
      <c r="KED78" s="194"/>
      <c r="KEE78" s="194"/>
      <c r="KEF78" s="194"/>
      <c r="KEG78" s="194"/>
      <c r="KEH78" s="194"/>
      <c r="KEI78" s="194"/>
      <c r="KEJ78" s="194"/>
      <c r="KEK78" s="194"/>
      <c r="KEL78" s="194"/>
      <c r="KEM78" s="194"/>
      <c r="KEN78" s="194"/>
      <c r="KEO78" s="194"/>
      <c r="KEP78" s="194"/>
      <c r="KEQ78" s="194"/>
      <c r="KER78" s="194"/>
      <c r="KES78" s="194"/>
      <c r="KET78" s="194"/>
      <c r="KEU78" s="194"/>
      <c r="KEV78" s="194"/>
      <c r="KEW78" s="194"/>
      <c r="KEX78" s="194"/>
      <c r="KEY78" s="194"/>
      <c r="KEZ78" s="194"/>
      <c r="KFA78" s="194"/>
      <c r="KFB78" s="194"/>
      <c r="KFC78" s="194"/>
      <c r="KFD78" s="194"/>
      <c r="KFE78" s="194"/>
      <c r="KFF78" s="194"/>
      <c r="KFG78" s="194"/>
      <c r="KFH78" s="194"/>
      <c r="KFI78" s="194"/>
      <c r="KFJ78" s="194"/>
      <c r="KFK78" s="194"/>
      <c r="KFL78" s="194"/>
      <c r="KFM78" s="194"/>
      <c r="KFN78" s="194"/>
      <c r="KFO78" s="194"/>
      <c r="KFP78" s="194"/>
      <c r="KFQ78" s="194"/>
      <c r="KFR78" s="194"/>
      <c r="KFS78" s="194"/>
      <c r="KFT78" s="194"/>
      <c r="KFU78" s="194"/>
      <c r="KFV78" s="194"/>
      <c r="KFW78" s="194"/>
      <c r="KFX78" s="194"/>
      <c r="KFY78" s="194"/>
      <c r="KFZ78" s="194"/>
      <c r="KGA78" s="194"/>
      <c r="KGB78" s="194"/>
      <c r="KGC78" s="194"/>
      <c r="KGD78" s="194"/>
      <c r="KGE78" s="194"/>
      <c r="KGF78" s="194"/>
      <c r="KGG78" s="194"/>
      <c r="KGH78" s="194"/>
      <c r="KGI78" s="194"/>
      <c r="KGJ78" s="194"/>
      <c r="KGK78" s="194"/>
      <c r="KGL78" s="194"/>
      <c r="KGM78" s="194"/>
      <c r="KGN78" s="194"/>
      <c r="KGO78" s="194"/>
      <c r="KGP78" s="194"/>
      <c r="KGQ78" s="194"/>
      <c r="KGR78" s="194"/>
      <c r="KGS78" s="194"/>
      <c r="KGT78" s="194"/>
      <c r="KGU78" s="194"/>
      <c r="KGV78" s="194"/>
      <c r="KGW78" s="194"/>
      <c r="KGX78" s="194"/>
      <c r="KGY78" s="194"/>
      <c r="KGZ78" s="194"/>
      <c r="KHA78" s="194"/>
      <c r="KHB78" s="194"/>
      <c r="KHC78" s="194"/>
      <c r="KHD78" s="194"/>
      <c r="KHE78" s="194"/>
      <c r="KHF78" s="194"/>
      <c r="KHG78" s="194"/>
      <c r="KHH78" s="194"/>
      <c r="KHI78" s="194"/>
      <c r="KHJ78" s="194"/>
      <c r="KHK78" s="194"/>
      <c r="KHL78" s="194"/>
      <c r="KHM78" s="194"/>
      <c r="KHN78" s="194"/>
      <c r="KHO78" s="194"/>
      <c r="KHP78" s="194"/>
      <c r="KHQ78" s="194"/>
      <c r="KHR78" s="194"/>
      <c r="KHS78" s="194"/>
      <c r="KHT78" s="194"/>
      <c r="KHU78" s="194"/>
      <c r="KHV78" s="194"/>
      <c r="KHW78" s="194"/>
      <c r="KHX78" s="194"/>
      <c r="KHY78" s="194"/>
      <c r="KHZ78" s="194"/>
      <c r="KIA78" s="194"/>
      <c r="KIB78" s="194"/>
      <c r="KIC78" s="194"/>
      <c r="KID78" s="194"/>
      <c r="KIE78" s="194"/>
      <c r="KIF78" s="194"/>
      <c r="KIG78" s="194"/>
      <c r="KIH78" s="194"/>
      <c r="KII78" s="194"/>
      <c r="KIJ78" s="194"/>
      <c r="KIK78" s="194"/>
      <c r="KIL78" s="194"/>
      <c r="KIM78" s="194"/>
      <c r="KIN78" s="194"/>
      <c r="KIO78" s="194"/>
      <c r="KIP78" s="194"/>
      <c r="KIQ78" s="194"/>
      <c r="KIR78" s="194"/>
      <c r="KIS78" s="194"/>
      <c r="KIT78" s="194"/>
      <c r="KIU78" s="194"/>
      <c r="KIV78" s="194"/>
      <c r="KIW78" s="194"/>
      <c r="KIX78" s="194"/>
      <c r="KIY78" s="194"/>
      <c r="KIZ78" s="194"/>
      <c r="KJA78" s="194"/>
      <c r="KJB78" s="194"/>
      <c r="KJC78" s="194"/>
      <c r="KJD78" s="194"/>
      <c r="KJE78" s="194"/>
      <c r="KJF78" s="194"/>
      <c r="KJG78" s="194"/>
      <c r="KJH78" s="194"/>
      <c r="KJI78" s="194"/>
      <c r="KJJ78" s="194"/>
      <c r="KJK78" s="194"/>
      <c r="KJL78" s="194"/>
      <c r="KJM78" s="194"/>
      <c r="KJN78" s="194"/>
      <c r="KJO78" s="194"/>
      <c r="KJP78" s="194"/>
      <c r="KJQ78" s="194"/>
      <c r="KJR78" s="194"/>
      <c r="KJS78" s="194"/>
      <c r="KJT78" s="194"/>
      <c r="KJU78" s="194"/>
      <c r="KJV78" s="194"/>
      <c r="KJW78" s="194"/>
      <c r="KJX78" s="194"/>
      <c r="KJY78" s="194"/>
      <c r="KJZ78" s="194"/>
      <c r="KKA78" s="194"/>
      <c r="KKB78" s="194"/>
      <c r="KKC78" s="194"/>
      <c r="KKD78" s="194"/>
      <c r="KKE78" s="194"/>
      <c r="KKF78" s="194"/>
      <c r="KKG78" s="194"/>
      <c r="KKH78" s="194"/>
      <c r="KKI78" s="194"/>
      <c r="KKJ78" s="194"/>
      <c r="KKK78" s="194"/>
      <c r="KKL78" s="194"/>
      <c r="KKM78" s="194"/>
      <c r="KKN78" s="194"/>
      <c r="KKO78" s="194"/>
      <c r="KKP78" s="194"/>
      <c r="KKQ78" s="194"/>
      <c r="KKR78" s="194"/>
      <c r="KKS78" s="194"/>
      <c r="KKT78" s="194"/>
      <c r="KKU78" s="194"/>
      <c r="KKV78" s="194"/>
      <c r="KKW78" s="194"/>
      <c r="KKX78" s="194"/>
      <c r="KKY78" s="194"/>
      <c r="KKZ78" s="194"/>
      <c r="KLA78" s="194"/>
      <c r="KLB78" s="194"/>
      <c r="KLC78" s="194"/>
      <c r="KLD78" s="194"/>
      <c r="KLE78" s="194"/>
      <c r="KLF78" s="194"/>
      <c r="KLG78" s="194"/>
      <c r="KLH78" s="194"/>
      <c r="KLI78" s="194"/>
      <c r="KLJ78" s="194"/>
      <c r="KLK78" s="194"/>
      <c r="KLL78" s="194"/>
      <c r="KLM78" s="194"/>
      <c r="KLN78" s="194"/>
      <c r="KLO78" s="194"/>
      <c r="KLP78" s="194"/>
      <c r="KLQ78" s="194"/>
      <c r="KLR78" s="194"/>
      <c r="KLS78" s="194"/>
      <c r="KLT78" s="194"/>
      <c r="KLU78" s="194"/>
      <c r="KLV78" s="194"/>
      <c r="KLW78" s="194"/>
      <c r="KLX78" s="194"/>
      <c r="KLY78" s="194"/>
      <c r="KLZ78" s="194"/>
      <c r="KMA78" s="194"/>
      <c r="KMB78" s="194"/>
      <c r="KMC78" s="194"/>
      <c r="KMD78" s="194"/>
      <c r="KME78" s="194"/>
      <c r="KMF78" s="194"/>
      <c r="KMG78" s="194"/>
      <c r="KMH78" s="194"/>
      <c r="KMI78" s="194"/>
      <c r="KMJ78" s="194"/>
      <c r="KMK78" s="194"/>
      <c r="KML78" s="194"/>
      <c r="KMM78" s="194"/>
      <c r="KMN78" s="194"/>
      <c r="KMO78" s="194"/>
      <c r="KMP78" s="194"/>
      <c r="KMQ78" s="194"/>
      <c r="KMR78" s="194"/>
      <c r="KMS78" s="194"/>
      <c r="KMT78" s="194"/>
      <c r="KMU78" s="194"/>
      <c r="KMV78" s="194"/>
      <c r="KMW78" s="194"/>
      <c r="KMX78" s="194"/>
      <c r="KMY78" s="194"/>
      <c r="KMZ78" s="194"/>
      <c r="KNA78" s="194"/>
      <c r="KNB78" s="194"/>
      <c r="KNC78" s="194"/>
      <c r="KND78" s="194"/>
      <c r="KNE78" s="194"/>
      <c r="KNF78" s="194"/>
      <c r="KNG78" s="194"/>
      <c r="KNH78" s="194"/>
      <c r="KNI78" s="194"/>
      <c r="KNJ78" s="194"/>
      <c r="KNK78" s="194"/>
      <c r="KNL78" s="194"/>
      <c r="KNM78" s="194"/>
      <c r="KNN78" s="194"/>
      <c r="KNO78" s="194"/>
      <c r="KNP78" s="194"/>
      <c r="KNQ78" s="194"/>
      <c r="KNR78" s="194"/>
      <c r="KNS78" s="194"/>
      <c r="KNT78" s="194"/>
      <c r="KNU78" s="194"/>
      <c r="KNV78" s="194"/>
      <c r="KNW78" s="194"/>
      <c r="KNX78" s="194"/>
      <c r="KNY78" s="194"/>
      <c r="KNZ78" s="194"/>
      <c r="KOA78" s="194"/>
      <c r="KOB78" s="194"/>
      <c r="KOC78" s="194"/>
      <c r="KOD78" s="194"/>
      <c r="KOE78" s="194"/>
      <c r="KOF78" s="194"/>
      <c r="KOG78" s="194"/>
      <c r="KOH78" s="194"/>
      <c r="KOI78" s="194"/>
      <c r="KOJ78" s="194"/>
      <c r="KOK78" s="194"/>
      <c r="KOL78" s="194"/>
      <c r="KOM78" s="194"/>
      <c r="KON78" s="194"/>
      <c r="KOO78" s="194"/>
      <c r="KOP78" s="194"/>
      <c r="KOQ78" s="194"/>
      <c r="KOR78" s="194"/>
      <c r="KOS78" s="194"/>
      <c r="KOT78" s="194"/>
      <c r="KOU78" s="194"/>
      <c r="KOV78" s="194"/>
      <c r="KOW78" s="194"/>
      <c r="KOX78" s="194"/>
      <c r="KOY78" s="194"/>
      <c r="KOZ78" s="194"/>
      <c r="KPA78" s="194"/>
      <c r="KPB78" s="194"/>
      <c r="KPC78" s="194"/>
      <c r="KPD78" s="194"/>
      <c r="KPE78" s="194"/>
      <c r="KPF78" s="194"/>
      <c r="KPG78" s="194"/>
      <c r="KPH78" s="194"/>
      <c r="KPI78" s="194"/>
      <c r="KPJ78" s="194"/>
      <c r="KPK78" s="194"/>
      <c r="KPL78" s="194"/>
      <c r="KPM78" s="194"/>
      <c r="KPN78" s="194"/>
      <c r="KPO78" s="194"/>
      <c r="KPP78" s="194"/>
      <c r="KPQ78" s="194"/>
      <c r="KPR78" s="194"/>
      <c r="KPS78" s="194"/>
      <c r="KPT78" s="194"/>
      <c r="KPU78" s="194"/>
      <c r="KPV78" s="194"/>
      <c r="KPW78" s="194"/>
      <c r="KPX78" s="194"/>
      <c r="KPY78" s="194"/>
      <c r="KPZ78" s="194"/>
      <c r="KQA78" s="194"/>
      <c r="KQB78" s="194"/>
      <c r="KQC78" s="194"/>
      <c r="KQD78" s="194"/>
      <c r="KQE78" s="194"/>
      <c r="KQF78" s="194"/>
      <c r="KQG78" s="194"/>
      <c r="KQH78" s="194"/>
      <c r="KQI78" s="194"/>
      <c r="KQJ78" s="194"/>
      <c r="KQK78" s="194"/>
      <c r="KQL78" s="194"/>
      <c r="KQM78" s="194"/>
      <c r="KQN78" s="194"/>
      <c r="KQO78" s="194"/>
      <c r="KQP78" s="194"/>
      <c r="KQQ78" s="194"/>
      <c r="KQR78" s="194"/>
      <c r="KQS78" s="194"/>
      <c r="KQT78" s="194"/>
      <c r="KQU78" s="194"/>
      <c r="KQV78" s="194"/>
      <c r="KQW78" s="194"/>
      <c r="KQX78" s="194"/>
      <c r="KQY78" s="194"/>
      <c r="KQZ78" s="194"/>
      <c r="KRA78" s="194"/>
      <c r="KRB78" s="194"/>
      <c r="KRC78" s="194"/>
      <c r="KRD78" s="194"/>
      <c r="KRE78" s="194"/>
      <c r="KRF78" s="194"/>
      <c r="KRG78" s="194"/>
      <c r="KRH78" s="194"/>
      <c r="KRI78" s="194"/>
      <c r="KRJ78" s="194"/>
      <c r="KRK78" s="194"/>
      <c r="KRL78" s="194"/>
      <c r="KRM78" s="194"/>
      <c r="KRN78" s="194"/>
      <c r="KRO78" s="194"/>
      <c r="KRP78" s="194"/>
      <c r="KRQ78" s="194"/>
      <c r="KRR78" s="194"/>
      <c r="KRS78" s="194"/>
      <c r="KRT78" s="194"/>
      <c r="KRU78" s="194"/>
      <c r="KRV78" s="194"/>
      <c r="KRW78" s="194"/>
      <c r="KRX78" s="194"/>
      <c r="KRY78" s="194"/>
      <c r="KRZ78" s="194"/>
      <c r="KSA78" s="194"/>
      <c r="KSB78" s="194"/>
      <c r="KSC78" s="194"/>
      <c r="KSD78" s="194"/>
      <c r="KSE78" s="194"/>
      <c r="KSF78" s="194"/>
      <c r="KSG78" s="194"/>
      <c r="KSH78" s="194"/>
      <c r="KSI78" s="194"/>
      <c r="KSJ78" s="194"/>
      <c r="KSK78" s="194"/>
      <c r="KSL78" s="194"/>
      <c r="KSM78" s="194"/>
      <c r="KSN78" s="194"/>
      <c r="KSO78" s="194"/>
      <c r="KSP78" s="194"/>
      <c r="KSQ78" s="194"/>
      <c r="KSR78" s="194"/>
      <c r="KSS78" s="194"/>
      <c r="KST78" s="194"/>
      <c r="KSU78" s="194"/>
      <c r="KSV78" s="194"/>
      <c r="KSW78" s="194"/>
      <c r="KSX78" s="194"/>
      <c r="KSY78" s="194"/>
      <c r="KSZ78" s="194"/>
      <c r="KTA78" s="194"/>
      <c r="KTB78" s="194"/>
      <c r="KTC78" s="194"/>
      <c r="KTD78" s="194"/>
      <c r="KTE78" s="194"/>
      <c r="KTF78" s="194"/>
      <c r="KTG78" s="194"/>
      <c r="KTH78" s="194"/>
      <c r="KTI78" s="194"/>
      <c r="KTJ78" s="194"/>
      <c r="KTK78" s="194"/>
      <c r="KTL78" s="194"/>
      <c r="KTM78" s="194"/>
      <c r="KTN78" s="194"/>
      <c r="KTO78" s="194"/>
      <c r="KTP78" s="194"/>
      <c r="KTQ78" s="194"/>
      <c r="KTR78" s="194"/>
      <c r="KTS78" s="194"/>
      <c r="KTT78" s="194"/>
      <c r="KTU78" s="194"/>
      <c r="KTV78" s="194"/>
      <c r="KTW78" s="194"/>
      <c r="KTX78" s="194"/>
      <c r="KTY78" s="194"/>
      <c r="KTZ78" s="194"/>
      <c r="KUA78" s="194"/>
      <c r="KUB78" s="194"/>
      <c r="KUC78" s="194"/>
      <c r="KUD78" s="194"/>
      <c r="KUE78" s="194"/>
      <c r="KUF78" s="194"/>
      <c r="KUG78" s="194"/>
      <c r="KUH78" s="194"/>
      <c r="KUI78" s="194"/>
      <c r="KUJ78" s="194"/>
      <c r="KUK78" s="194"/>
      <c r="KUL78" s="194"/>
      <c r="KUM78" s="194"/>
      <c r="KUN78" s="194"/>
      <c r="KUO78" s="194"/>
      <c r="KUP78" s="194"/>
      <c r="KUQ78" s="194"/>
      <c r="KUR78" s="194"/>
      <c r="KUS78" s="194"/>
      <c r="KUT78" s="194"/>
      <c r="KUU78" s="194"/>
      <c r="KUV78" s="194"/>
      <c r="KUW78" s="194"/>
      <c r="KUX78" s="194"/>
      <c r="KUY78" s="194"/>
      <c r="KUZ78" s="194"/>
      <c r="KVA78" s="194"/>
      <c r="KVB78" s="194"/>
      <c r="KVC78" s="194"/>
      <c r="KVD78" s="194"/>
      <c r="KVE78" s="194"/>
      <c r="KVF78" s="194"/>
      <c r="KVG78" s="194"/>
      <c r="KVH78" s="194"/>
      <c r="KVI78" s="194"/>
      <c r="KVJ78" s="194"/>
      <c r="KVK78" s="194"/>
      <c r="KVL78" s="194"/>
      <c r="KVM78" s="194"/>
      <c r="KVN78" s="194"/>
      <c r="KVO78" s="194"/>
      <c r="KVP78" s="194"/>
      <c r="KVQ78" s="194"/>
      <c r="KVR78" s="194"/>
      <c r="KVS78" s="194"/>
      <c r="KVT78" s="194"/>
      <c r="KVU78" s="194"/>
      <c r="KVV78" s="194"/>
      <c r="KVW78" s="194"/>
      <c r="KVX78" s="194"/>
      <c r="KVY78" s="194"/>
      <c r="KVZ78" s="194"/>
      <c r="KWA78" s="194"/>
      <c r="KWB78" s="194"/>
      <c r="KWC78" s="194"/>
      <c r="KWD78" s="194"/>
      <c r="KWE78" s="194"/>
      <c r="KWF78" s="194"/>
      <c r="KWG78" s="194"/>
      <c r="KWH78" s="194"/>
      <c r="KWI78" s="194"/>
      <c r="KWJ78" s="194"/>
      <c r="KWK78" s="194"/>
      <c r="KWL78" s="194"/>
      <c r="KWM78" s="194"/>
      <c r="KWN78" s="194"/>
      <c r="KWO78" s="194"/>
      <c r="KWP78" s="194"/>
      <c r="KWQ78" s="194"/>
      <c r="KWR78" s="194"/>
      <c r="KWS78" s="194"/>
      <c r="KWT78" s="194"/>
      <c r="KWU78" s="194"/>
      <c r="KWV78" s="194"/>
      <c r="KWW78" s="194"/>
      <c r="KWX78" s="194"/>
      <c r="KWY78" s="194"/>
      <c r="KWZ78" s="194"/>
      <c r="KXA78" s="194"/>
      <c r="KXB78" s="194"/>
      <c r="KXC78" s="194"/>
      <c r="KXD78" s="194"/>
      <c r="KXE78" s="194"/>
      <c r="KXF78" s="194"/>
      <c r="KXG78" s="194"/>
      <c r="KXH78" s="194"/>
      <c r="KXI78" s="194"/>
      <c r="KXJ78" s="194"/>
      <c r="KXK78" s="194"/>
      <c r="KXL78" s="194"/>
      <c r="KXM78" s="194"/>
      <c r="KXN78" s="194"/>
      <c r="KXO78" s="194"/>
      <c r="KXP78" s="194"/>
      <c r="KXQ78" s="194"/>
      <c r="KXR78" s="194"/>
      <c r="KXS78" s="194"/>
      <c r="KXT78" s="194"/>
      <c r="KXU78" s="194"/>
      <c r="KXV78" s="194"/>
      <c r="KXW78" s="194"/>
      <c r="KXX78" s="194"/>
      <c r="KXY78" s="194"/>
      <c r="KXZ78" s="194"/>
      <c r="KYA78" s="194"/>
      <c r="KYB78" s="194"/>
      <c r="KYC78" s="194"/>
      <c r="KYD78" s="194"/>
      <c r="KYE78" s="194"/>
      <c r="KYF78" s="194"/>
      <c r="KYG78" s="194"/>
      <c r="KYH78" s="194"/>
      <c r="KYI78" s="194"/>
      <c r="KYJ78" s="194"/>
      <c r="KYK78" s="194"/>
      <c r="KYL78" s="194"/>
      <c r="KYM78" s="194"/>
      <c r="KYN78" s="194"/>
      <c r="KYO78" s="194"/>
      <c r="KYP78" s="194"/>
      <c r="KYQ78" s="194"/>
      <c r="KYR78" s="194"/>
      <c r="KYS78" s="194"/>
      <c r="KYT78" s="194"/>
      <c r="KYU78" s="194"/>
      <c r="KYV78" s="194"/>
      <c r="KYW78" s="194"/>
      <c r="KYX78" s="194"/>
      <c r="KYY78" s="194"/>
      <c r="KYZ78" s="194"/>
      <c r="KZA78" s="194"/>
      <c r="KZB78" s="194"/>
      <c r="KZC78" s="194"/>
      <c r="KZD78" s="194"/>
      <c r="KZE78" s="194"/>
      <c r="KZF78" s="194"/>
      <c r="KZG78" s="194"/>
      <c r="KZH78" s="194"/>
      <c r="KZI78" s="194"/>
      <c r="KZJ78" s="194"/>
      <c r="KZK78" s="194"/>
      <c r="KZL78" s="194"/>
      <c r="KZM78" s="194"/>
      <c r="KZN78" s="194"/>
      <c r="KZO78" s="194"/>
      <c r="KZP78" s="194"/>
      <c r="KZQ78" s="194"/>
      <c r="KZR78" s="194"/>
      <c r="KZS78" s="194"/>
      <c r="KZT78" s="194"/>
      <c r="KZU78" s="194"/>
      <c r="KZV78" s="194"/>
      <c r="KZW78" s="194"/>
      <c r="KZX78" s="194"/>
      <c r="KZY78" s="194"/>
      <c r="KZZ78" s="194"/>
      <c r="LAA78" s="194"/>
      <c r="LAB78" s="194"/>
      <c r="LAC78" s="194"/>
      <c r="LAD78" s="194"/>
      <c r="LAE78" s="194"/>
      <c r="LAF78" s="194"/>
      <c r="LAG78" s="194"/>
      <c r="LAH78" s="194"/>
      <c r="LAI78" s="194"/>
      <c r="LAJ78" s="194"/>
      <c r="LAK78" s="194"/>
      <c r="LAL78" s="194"/>
      <c r="LAM78" s="194"/>
      <c r="LAN78" s="194"/>
      <c r="LAO78" s="194"/>
      <c r="LAP78" s="194"/>
      <c r="LAQ78" s="194"/>
      <c r="LAR78" s="194"/>
      <c r="LAS78" s="194"/>
      <c r="LAT78" s="194"/>
      <c r="LAU78" s="194"/>
      <c r="LAV78" s="194"/>
      <c r="LAW78" s="194"/>
      <c r="LAX78" s="194"/>
      <c r="LAY78" s="194"/>
      <c r="LAZ78" s="194"/>
      <c r="LBA78" s="194"/>
      <c r="LBB78" s="194"/>
      <c r="LBC78" s="194"/>
      <c r="LBD78" s="194"/>
      <c r="LBE78" s="194"/>
      <c r="LBF78" s="194"/>
      <c r="LBG78" s="194"/>
      <c r="LBH78" s="194"/>
      <c r="LBI78" s="194"/>
      <c r="LBJ78" s="194"/>
      <c r="LBK78" s="194"/>
      <c r="LBL78" s="194"/>
      <c r="LBM78" s="194"/>
      <c r="LBN78" s="194"/>
      <c r="LBO78" s="194"/>
      <c r="LBP78" s="194"/>
      <c r="LBQ78" s="194"/>
      <c r="LBR78" s="194"/>
      <c r="LBS78" s="194"/>
      <c r="LBT78" s="194"/>
      <c r="LBU78" s="194"/>
      <c r="LBV78" s="194"/>
      <c r="LBW78" s="194"/>
      <c r="LBX78" s="194"/>
      <c r="LBY78" s="194"/>
      <c r="LBZ78" s="194"/>
      <c r="LCA78" s="194"/>
      <c r="LCB78" s="194"/>
      <c r="LCC78" s="194"/>
      <c r="LCD78" s="194"/>
      <c r="LCE78" s="194"/>
      <c r="LCF78" s="194"/>
      <c r="LCG78" s="194"/>
      <c r="LCH78" s="194"/>
      <c r="LCI78" s="194"/>
      <c r="LCJ78" s="194"/>
      <c r="LCK78" s="194"/>
      <c r="LCL78" s="194"/>
      <c r="LCM78" s="194"/>
      <c r="LCN78" s="194"/>
      <c r="LCO78" s="194"/>
      <c r="LCP78" s="194"/>
      <c r="LCQ78" s="194"/>
      <c r="LCR78" s="194"/>
      <c r="LCS78" s="194"/>
      <c r="LCT78" s="194"/>
      <c r="LCU78" s="194"/>
      <c r="LCV78" s="194"/>
      <c r="LCW78" s="194"/>
      <c r="LCX78" s="194"/>
      <c r="LCY78" s="194"/>
      <c r="LCZ78" s="194"/>
      <c r="LDA78" s="194"/>
      <c r="LDB78" s="194"/>
      <c r="LDC78" s="194"/>
      <c r="LDD78" s="194"/>
      <c r="LDE78" s="194"/>
      <c r="LDF78" s="194"/>
      <c r="LDG78" s="194"/>
      <c r="LDH78" s="194"/>
      <c r="LDI78" s="194"/>
      <c r="LDJ78" s="194"/>
      <c r="LDK78" s="194"/>
      <c r="LDL78" s="194"/>
      <c r="LDM78" s="194"/>
      <c r="LDN78" s="194"/>
      <c r="LDO78" s="194"/>
      <c r="LDP78" s="194"/>
      <c r="LDQ78" s="194"/>
      <c r="LDR78" s="194"/>
      <c r="LDS78" s="194"/>
      <c r="LDT78" s="194"/>
      <c r="LDU78" s="194"/>
      <c r="LDV78" s="194"/>
      <c r="LDW78" s="194"/>
      <c r="LDX78" s="194"/>
      <c r="LDY78" s="194"/>
      <c r="LDZ78" s="194"/>
      <c r="LEA78" s="194"/>
      <c r="LEB78" s="194"/>
      <c r="LEC78" s="194"/>
      <c r="LED78" s="194"/>
      <c r="LEE78" s="194"/>
      <c r="LEF78" s="194"/>
      <c r="LEG78" s="194"/>
      <c r="LEH78" s="194"/>
      <c r="LEI78" s="194"/>
      <c r="LEJ78" s="194"/>
      <c r="LEK78" s="194"/>
      <c r="LEL78" s="194"/>
      <c r="LEM78" s="194"/>
      <c r="LEN78" s="194"/>
      <c r="LEO78" s="194"/>
      <c r="LEP78" s="194"/>
      <c r="LEQ78" s="194"/>
      <c r="LER78" s="194"/>
      <c r="LES78" s="194"/>
      <c r="LET78" s="194"/>
      <c r="LEU78" s="194"/>
      <c r="LEV78" s="194"/>
      <c r="LEW78" s="194"/>
      <c r="LEX78" s="194"/>
      <c r="LEY78" s="194"/>
      <c r="LEZ78" s="194"/>
      <c r="LFA78" s="194"/>
      <c r="LFB78" s="194"/>
      <c r="LFC78" s="194"/>
      <c r="LFD78" s="194"/>
      <c r="LFE78" s="194"/>
      <c r="LFF78" s="194"/>
      <c r="LFG78" s="194"/>
      <c r="LFH78" s="194"/>
      <c r="LFI78" s="194"/>
      <c r="LFJ78" s="194"/>
      <c r="LFK78" s="194"/>
      <c r="LFL78" s="194"/>
      <c r="LFM78" s="194"/>
      <c r="LFN78" s="194"/>
      <c r="LFO78" s="194"/>
      <c r="LFP78" s="194"/>
      <c r="LFQ78" s="194"/>
      <c r="LFR78" s="194"/>
      <c r="LFS78" s="194"/>
      <c r="LFT78" s="194"/>
      <c r="LFU78" s="194"/>
      <c r="LFV78" s="194"/>
      <c r="LFW78" s="194"/>
      <c r="LFX78" s="194"/>
      <c r="LFY78" s="194"/>
      <c r="LFZ78" s="194"/>
      <c r="LGA78" s="194"/>
      <c r="LGB78" s="194"/>
      <c r="LGC78" s="194"/>
      <c r="LGD78" s="194"/>
      <c r="LGE78" s="194"/>
      <c r="LGF78" s="194"/>
      <c r="LGG78" s="194"/>
      <c r="LGH78" s="194"/>
      <c r="LGI78" s="194"/>
      <c r="LGJ78" s="194"/>
      <c r="LGK78" s="194"/>
      <c r="LGL78" s="194"/>
      <c r="LGM78" s="194"/>
      <c r="LGN78" s="194"/>
      <c r="LGO78" s="194"/>
      <c r="LGP78" s="194"/>
      <c r="LGQ78" s="194"/>
      <c r="LGR78" s="194"/>
      <c r="LGS78" s="194"/>
      <c r="LGT78" s="194"/>
      <c r="LGU78" s="194"/>
      <c r="LGV78" s="194"/>
      <c r="LGW78" s="194"/>
      <c r="LGX78" s="194"/>
      <c r="LGY78" s="194"/>
      <c r="LGZ78" s="194"/>
      <c r="LHA78" s="194"/>
      <c r="LHB78" s="194"/>
      <c r="LHC78" s="194"/>
      <c r="LHD78" s="194"/>
      <c r="LHE78" s="194"/>
      <c r="LHF78" s="194"/>
      <c r="LHG78" s="194"/>
      <c r="LHH78" s="194"/>
      <c r="LHI78" s="194"/>
      <c r="LHJ78" s="194"/>
      <c r="LHK78" s="194"/>
      <c r="LHL78" s="194"/>
      <c r="LHM78" s="194"/>
      <c r="LHN78" s="194"/>
      <c r="LHO78" s="194"/>
      <c r="LHP78" s="194"/>
      <c r="LHQ78" s="194"/>
      <c r="LHR78" s="194"/>
      <c r="LHS78" s="194"/>
      <c r="LHT78" s="194"/>
      <c r="LHU78" s="194"/>
      <c r="LHV78" s="194"/>
      <c r="LHW78" s="194"/>
      <c r="LHX78" s="194"/>
      <c r="LHY78" s="194"/>
      <c r="LHZ78" s="194"/>
      <c r="LIA78" s="194"/>
      <c r="LIB78" s="194"/>
      <c r="LIC78" s="194"/>
      <c r="LID78" s="194"/>
      <c r="LIE78" s="194"/>
      <c r="LIF78" s="194"/>
      <c r="LIG78" s="194"/>
      <c r="LIH78" s="194"/>
      <c r="LII78" s="194"/>
      <c r="LIJ78" s="194"/>
      <c r="LIK78" s="194"/>
      <c r="LIL78" s="194"/>
      <c r="LIM78" s="194"/>
      <c r="LIN78" s="194"/>
      <c r="LIO78" s="194"/>
      <c r="LIP78" s="194"/>
      <c r="LIQ78" s="194"/>
      <c r="LIR78" s="194"/>
      <c r="LIS78" s="194"/>
      <c r="LIT78" s="194"/>
      <c r="LIU78" s="194"/>
      <c r="LIV78" s="194"/>
      <c r="LIW78" s="194"/>
      <c r="LIX78" s="194"/>
      <c r="LIY78" s="194"/>
      <c r="LIZ78" s="194"/>
      <c r="LJA78" s="194"/>
      <c r="LJB78" s="194"/>
      <c r="LJC78" s="194"/>
      <c r="LJD78" s="194"/>
      <c r="LJE78" s="194"/>
      <c r="LJF78" s="194"/>
      <c r="LJG78" s="194"/>
      <c r="LJH78" s="194"/>
      <c r="LJI78" s="194"/>
      <c r="LJJ78" s="194"/>
      <c r="LJK78" s="194"/>
      <c r="LJL78" s="194"/>
      <c r="LJM78" s="194"/>
      <c r="LJN78" s="194"/>
      <c r="LJO78" s="194"/>
      <c r="LJP78" s="194"/>
      <c r="LJQ78" s="194"/>
      <c r="LJR78" s="194"/>
      <c r="LJS78" s="194"/>
      <c r="LJT78" s="194"/>
      <c r="LJU78" s="194"/>
      <c r="LJV78" s="194"/>
      <c r="LJW78" s="194"/>
      <c r="LJX78" s="194"/>
      <c r="LJY78" s="194"/>
      <c r="LJZ78" s="194"/>
      <c r="LKA78" s="194"/>
      <c r="LKB78" s="194"/>
      <c r="LKC78" s="194"/>
      <c r="LKD78" s="194"/>
      <c r="LKE78" s="194"/>
      <c r="LKF78" s="194"/>
      <c r="LKG78" s="194"/>
      <c r="LKH78" s="194"/>
      <c r="LKI78" s="194"/>
      <c r="LKJ78" s="194"/>
      <c r="LKK78" s="194"/>
      <c r="LKL78" s="194"/>
      <c r="LKM78" s="194"/>
      <c r="LKN78" s="194"/>
      <c r="LKO78" s="194"/>
      <c r="LKP78" s="194"/>
      <c r="LKQ78" s="194"/>
      <c r="LKR78" s="194"/>
      <c r="LKS78" s="194"/>
      <c r="LKT78" s="194"/>
      <c r="LKU78" s="194"/>
      <c r="LKV78" s="194"/>
      <c r="LKW78" s="194"/>
      <c r="LKX78" s="194"/>
      <c r="LKY78" s="194"/>
      <c r="LKZ78" s="194"/>
      <c r="LLA78" s="194"/>
      <c r="LLB78" s="194"/>
      <c r="LLC78" s="194"/>
      <c r="LLD78" s="194"/>
      <c r="LLE78" s="194"/>
      <c r="LLF78" s="194"/>
      <c r="LLG78" s="194"/>
      <c r="LLH78" s="194"/>
      <c r="LLI78" s="194"/>
      <c r="LLJ78" s="194"/>
      <c r="LLK78" s="194"/>
      <c r="LLL78" s="194"/>
      <c r="LLM78" s="194"/>
      <c r="LLN78" s="194"/>
      <c r="LLO78" s="194"/>
      <c r="LLP78" s="194"/>
      <c r="LLQ78" s="194"/>
      <c r="LLR78" s="194"/>
      <c r="LLS78" s="194"/>
      <c r="LLT78" s="194"/>
      <c r="LLU78" s="194"/>
      <c r="LLV78" s="194"/>
      <c r="LLW78" s="194"/>
      <c r="LLX78" s="194"/>
      <c r="LLY78" s="194"/>
      <c r="LLZ78" s="194"/>
      <c r="LMA78" s="194"/>
      <c r="LMB78" s="194"/>
      <c r="LMC78" s="194"/>
      <c r="LMD78" s="194"/>
      <c r="LME78" s="194"/>
      <c r="LMF78" s="194"/>
      <c r="LMG78" s="194"/>
      <c r="LMH78" s="194"/>
      <c r="LMI78" s="194"/>
      <c r="LMJ78" s="194"/>
      <c r="LMK78" s="194"/>
      <c r="LML78" s="194"/>
      <c r="LMM78" s="194"/>
      <c r="LMN78" s="194"/>
      <c r="LMO78" s="194"/>
      <c r="LMP78" s="194"/>
      <c r="LMQ78" s="194"/>
      <c r="LMR78" s="194"/>
      <c r="LMS78" s="194"/>
      <c r="LMT78" s="194"/>
      <c r="LMU78" s="194"/>
      <c r="LMV78" s="194"/>
      <c r="LMW78" s="194"/>
      <c r="LMX78" s="194"/>
      <c r="LMY78" s="194"/>
      <c r="LMZ78" s="194"/>
      <c r="LNA78" s="194"/>
      <c r="LNB78" s="194"/>
      <c r="LNC78" s="194"/>
      <c r="LND78" s="194"/>
      <c r="LNE78" s="194"/>
      <c r="LNF78" s="194"/>
      <c r="LNG78" s="194"/>
      <c r="LNH78" s="194"/>
      <c r="LNI78" s="194"/>
      <c r="LNJ78" s="194"/>
      <c r="LNK78" s="194"/>
      <c r="LNL78" s="194"/>
      <c r="LNM78" s="194"/>
      <c r="LNN78" s="194"/>
      <c r="LNO78" s="194"/>
      <c r="LNP78" s="194"/>
      <c r="LNQ78" s="194"/>
      <c r="LNR78" s="194"/>
      <c r="LNS78" s="194"/>
      <c r="LNT78" s="194"/>
      <c r="LNU78" s="194"/>
      <c r="LNV78" s="194"/>
      <c r="LNW78" s="194"/>
      <c r="LNX78" s="194"/>
      <c r="LNY78" s="194"/>
      <c r="LNZ78" s="194"/>
      <c r="LOA78" s="194"/>
      <c r="LOB78" s="194"/>
      <c r="LOC78" s="194"/>
      <c r="LOD78" s="194"/>
      <c r="LOE78" s="194"/>
      <c r="LOF78" s="194"/>
      <c r="LOG78" s="194"/>
      <c r="LOH78" s="194"/>
      <c r="LOI78" s="194"/>
      <c r="LOJ78" s="194"/>
      <c r="LOK78" s="194"/>
      <c r="LOL78" s="194"/>
      <c r="LOM78" s="194"/>
      <c r="LON78" s="194"/>
      <c r="LOO78" s="194"/>
      <c r="LOP78" s="194"/>
      <c r="LOQ78" s="194"/>
      <c r="LOR78" s="194"/>
      <c r="LOS78" s="194"/>
      <c r="LOT78" s="194"/>
      <c r="LOU78" s="194"/>
      <c r="LOV78" s="194"/>
      <c r="LOW78" s="194"/>
      <c r="LOX78" s="194"/>
      <c r="LOY78" s="194"/>
      <c r="LOZ78" s="194"/>
      <c r="LPA78" s="194"/>
      <c r="LPB78" s="194"/>
      <c r="LPC78" s="194"/>
      <c r="LPD78" s="194"/>
      <c r="LPE78" s="194"/>
      <c r="LPF78" s="194"/>
      <c r="LPG78" s="194"/>
      <c r="LPH78" s="194"/>
      <c r="LPI78" s="194"/>
      <c r="LPJ78" s="194"/>
      <c r="LPK78" s="194"/>
      <c r="LPL78" s="194"/>
      <c r="LPM78" s="194"/>
      <c r="LPN78" s="194"/>
      <c r="LPO78" s="194"/>
      <c r="LPP78" s="194"/>
      <c r="LPQ78" s="194"/>
      <c r="LPR78" s="194"/>
      <c r="LPS78" s="194"/>
      <c r="LPT78" s="194"/>
      <c r="LPU78" s="194"/>
      <c r="LPV78" s="194"/>
      <c r="LPW78" s="194"/>
      <c r="LPX78" s="194"/>
      <c r="LPY78" s="194"/>
      <c r="LPZ78" s="194"/>
      <c r="LQA78" s="194"/>
      <c r="LQB78" s="194"/>
      <c r="LQC78" s="194"/>
      <c r="LQD78" s="194"/>
      <c r="LQE78" s="194"/>
      <c r="LQF78" s="194"/>
      <c r="LQG78" s="194"/>
      <c r="LQH78" s="194"/>
      <c r="LQI78" s="194"/>
      <c r="LQJ78" s="194"/>
      <c r="LQK78" s="194"/>
      <c r="LQL78" s="194"/>
      <c r="LQM78" s="194"/>
      <c r="LQN78" s="194"/>
      <c r="LQO78" s="194"/>
      <c r="LQP78" s="194"/>
      <c r="LQQ78" s="194"/>
      <c r="LQR78" s="194"/>
      <c r="LQS78" s="194"/>
      <c r="LQT78" s="194"/>
      <c r="LQU78" s="194"/>
      <c r="LQV78" s="194"/>
      <c r="LQW78" s="194"/>
      <c r="LQX78" s="194"/>
      <c r="LQY78" s="194"/>
      <c r="LQZ78" s="194"/>
      <c r="LRA78" s="194"/>
      <c r="LRB78" s="194"/>
      <c r="LRC78" s="194"/>
      <c r="LRD78" s="194"/>
      <c r="LRE78" s="194"/>
      <c r="LRF78" s="194"/>
      <c r="LRG78" s="194"/>
      <c r="LRH78" s="194"/>
      <c r="LRI78" s="194"/>
      <c r="LRJ78" s="194"/>
      <c r="LRK78" s="194"/>
      <c r="LRL78" s="194"/>
      <c r="LRM78" s="194"/>
      <c r="LRN78" s="194"/>
      <c r="LRO78" s="194"/>
      <c r="LRP78" s="194"/>
      <c r="LRQ78" s="194"/>
      <c r="LRR78" s="194"/>
      <c r="LRS78" s="194"/>
      <c r="LRT78" s="194"/>
      <c r="LRU78" s="194"/>
      <c r="LRV78" s="194"/>
      <c r="LRW78" s="194"/>
      <c r="LRX78" s="194"/>
      <c r="LRY78" s="194"/>
      <c r="LRZ78" s="194"/>
      <c r="LSA78" s="194"/>
      <c r="LSB78" s="194"/>
      <c r="LSC78" s="194"/>
      <c r="LSD78" s="194"/>
      <c r="LSE78" s="194"/>
      <c r="LSF78" s="194"/>
      <c r="LSG78" s="194"/>
      <c r="LSH78" s="194"/>
      <c r="LSI78" s="194"/>
      <c r="LSJ78" s="194"/>
      <c r="LSK78" s="194"/>
      <c r="LSL78" s="194"/>
      <c r="LSM78" s="194"/>
      <c r="LSN78" s="194"/>
      <c r="LSO78" s="194"/>
      <c r="LSP78" s="194"/>
      <c r="LSQ78" s="194"/>
      <c r="LSR78" s="194"/>
      <c r="LSS78" s="194"/>
      <c r="LST78" s="194"/>
      <c r="LSU78" s="194"/>
      <c r="LSV78" s="194"/>
      <c r="LSW78" s="194"/>
      <c r="LSX78" s="194"/>
      <c r="LSY78" s="194"/>
      <c r="LSZ78" s="194"/>
      <c r="LTA78" s="194"/>
      <c r="LTB78" s="194"/>
      <c r="LTC78" s="194"/>
      <c r="LTD78" s="194"/>
      <c r="LTE78" s="194"/>
      <c r="LTF78" s="194"/>
      <c r="LTG78" s="194"/>
      <c r="LTH78" s="194"/>
      <c r="LTI78" s="194"/>
      <c r="LTJ78" s="194"/>
      <c r="LTK78" s="194"/>
      <c r="LTL78" s="194"/>
      <c r="LTM78" s="194"/>
      <c r="LTN78" s="194"/>
      <c r="LTO78" s="194"/>
      <c r="LTP78" s="194"/>
      <c r="LTQ78" s="194"/>
      <c r="LTR78" s="194"/>
      <c r="LTS78" s="194"/>
      <c r="LTT78" s="194"/>
      <c r="LTU78" s="194"/>
      <c r="LTV78" s="194"/>
      <c r="LTW78" s="194"/>
      <c r="LTX78" s="194"/>
      <c r="LTY78" s="194"/>
      <c r="LTZ78" s="194"/>
      <c r="LUA78" s="194"/>
      <c r="LUB78" s="194"/>
      <c r="LUC78" s="194"/>
      <c r="LUD78" s="194"/>
      <c r="LUE78" s="194"/>
      <c r="LUF78" s="194"/>
      <c r="LUG78" s="194"/>
      <c r="LUH78" s="194"/>
      <c r="LUI78" s="194"/>
      <c r="LUJ78" s="194"/>
      <c r="LUK78" s="194"/>
      <c r="LUL78" s="194"/>
      <c r="LUM78" s="194"/>
      <c r="LUN78" s="194"/>
      <c r="LUO78" s="194"/>
      <c r="LUP78" s="194"/>
      <c r="LUQ78" s="194"/>
      <c r="LUR78" s="194"/>
      <c r="LUS78" s="194"/>
      <c r="LUT78" s="194"/>
      <c r="LUU78" s="194"/>
      <c r="LUV78" s="194"/>
      <c r="LUW78" s="194"/>
      <c r="LUX78" s="194"/>
      <c r="LUY78" s="194"/>
      <c r="LUZ78" s="194"/>
      <c r="LVA78" s="194"/>
      <c r="LVB78" s="194"/>
      <c r="LVC78" s="194"/>
      <c r="LVD78" s="194"/>
      <c r="LVE78" s="194"/>
      <c r="LVF78" s="194"/>
      <c r="LVG78" s="194"/>
      <c r="LVH78" s="194"/>
      <c r="LVI78" s="194"/>
      <c r="LVJ78" s="194"/>
      <c r="LVK78" s="194"/>
      <c r="LVL78" s="194"/>
      <c r="LVM78" s="194"/>
      <c r="LVN78" s="194"/>
      <c r="LVO78" s="194"/>
      <c r="LVP78" s="194"/>
      <c r="LVQ78" s="194"/>
      <c r="LVR78" s="194"/>
      <c r="LVS78" s="194"/>
      <c r="LVT78" s="194"/>
      <c r="LVU78" s="194"/>
      <c r="LVV78" s="194"/>
      <c r="LVW78" s="194"/>
      <c r="LVX78" s="194"/>
      <c r="LVY78" s="194"/>
      <c r="LVZ78" s="194"/>
      <c r="LWA78" s="194"/>
      <c r="LWB78" s="194"/>
      <c r="LWC78" s="194"/>
      <c r="LWD78" s="194"/>
      <c r="LWE78" s="194"/>
      <c r="LWF78" s="194"/>
      <c r="LWG78" s="194"/>
      <c r="LWH78" s="194"/>
      <c r="LWI78" s="194"/>
      <c r="LWJ78" s="194"/>
      <c r="LWK78" s="194"/>
      <c r="LWL78" s="194"/>
      <c r="LWM78" s="194"/>
      <c r="LWN78" s="194"/>
      <c r="LWO78" s="194"/>
      <c r="LWP78" s="194"/>
      <c r="LWQ78" s="194"/>
      <c r="LWR78" s="194"/>
      <c r="LWS78" s="194"/>
      <c r="LWT78" s="194"/>
      <c r="LWU78" s="194"/>
      <c r="LWV78" s="194"/>
      <c r="LWW78" s="194"/>
      <c r="LWX78" s="194"/>
      <c r="LWY78" s="194"/>
      <c r="LWZ78" s="194"/>
      <c r="LXA78" s="194"/>
      <c r="LXB78" s="194"/>
      <c r="LXC78" s="194"/>
      <c r="LXD78" s="194"/>
      <c r="LXE78" s="194"/>
      <c r="LXF78" s="194"/>
      <c r="LXG78" s="194"/>
      <c r="LXH78" s="194"/>
      <c r="LXI78" s="194"/>
      <c r="LXJ78" s="194"/>
      <c r="LXK78" s="194"/>
      <c r="LXL78" s="194"/>
      <c r="LXM78" s="194"/>
      <c r="LXN78" s="194"/>
      <c r="LXO78" s="194"/>
      <c r="LXP78" s="194"/>
      <c r="LXQ78" s="194"/>
      <c r="LXR78" s="194"/>
      <c r="LXS78" s="194"/>
      <c r="LXT78" s="194"/>
      <c r="LXU78" s="194"/>
      <c r="LXV78" s="194"/>
      <c r="LXW78" s="194"/>
      <c r="LXX78" s="194"/>
      <c r="LXY78" s="194"/>
      <c r="LXZ78" s="194"/>
      <c r="LYA78" s="194"/>
      <c r="LYB78" s="194"/>
      <c r="LYC78" s="194"/>
      <c r="LYD78" s="194"/>
      <c r="LYE78" s="194"/>
      <c r="LYF78" s="194"/>
      <c r="LYG78" s="194"/>
      <c r="LYH78" s="194"/>
      <c r="LYI78" s="194"/>
      <c r="LYJ78" s="194"/>
      <c r="LYK78" s="194"/>
      <c r="LYL78" s="194"/>
      <c r="LYM78" s="194"/>
      <c r="LYN78" s="194"/>
      <c r="LYO78" s="194"/>
      <c r="LYP78" s="194"/>
      <c r="LYQ78" s="194"/>
      <c r="LYR78" s="194"/>
      <c r="LYS78" s="194"/>
      <c r="LYT78" s="194"/>
      <c r="LYU78" s="194"/>
      <c r="LYV78" s="194"/>
      <c r="LYW78" s="194"/>
      <c r="LYX78" s="194"/>
      <c r="LYY78" s="194"/>
      <c r="LYZ78" s="194"/>
      <c r="LZA78" s="194"/>
      <c r="LZB78" s="194"/>
      <c r="LZC78" s="194"/>
      <c r="LZD78" s="194"/>
      <c r="LZE78" s="194"/>
      <c r="LZF78" s="194"/>
      <c r="LZG78" s="194"/>
      <c r="LZH78" s="194"/>
      <c r="LZI78" s="194"/>
      <c r="LZJ78" s="194"/>
      <c r="LZK78" s="194"/>
      <c r="LZL78" s="194"/>
      <c r="LZM78" s="194"/>
      <c r="LZN78" s="194"/>
      <c r="LZO78" s="194"/>
      <c r="LZP78" s="194"/>
      <c r="LZQ78" s="194"/>
      <c r="LZR78" s="194"/>
      <c r="LZS78" s="194"/>
      <c r="LZT78" s="194"/>
      <c r="LZU78" s="194"/>
      <c r="LZV78" s="194"/>
      <c r="LZW78" s="194"/>
      <c r="LZX78" s="194"/>
      <c r="LZY78" s="194"/>
      <c r="LZZ78" s="194"/>
      <c r="MAA78" s="194"/>
      <c r="MAB78" s="194"/>
      <c r="MAC78" s="194"/>
      <c r="MAD78" s="194"/>
      <c r="MAE78" s="194"/>
      <c r="MAF78" s="194"/>
      <c r="MAG78" s="194"/>
      <c r="MAH78" s="194"/>
      <c r="MAI78" s="194"/>
      <c r="MAJ78" s="194"/>
      <c r="MAK78" s="194"/>
      <c r="MAL78" s="194"/>
      <c r="MAM78" s="194"/>
      <c r="MAN78" s="194"/>
      <c r="MAO78" s="194"/>
      <c r="MAP78" s="194"/>
      <c r="MAQ78" s="194"/>
      <c r="MAR78" s="194"/>
      <c r="MAS78" s="194"/>
      <c r="MAT78" s="194"/>
      <c r="MAU78" s="194"/>
      <c r="MAV78" s="194"/>
      <c r="MAW78" s="194"/>
      <c r="MAX78" s="194"/>
      <c r="MAY78" s="194"/>
      <c r="MAZ78" s="194"/>
      <c r="MBA78" s="194"/>
      <c r="MBB78" s="194"/>
      <c r="MBC78" s="194"/>
      <c r="MBD78" s="194"/>
      <c r="MBE78" s="194"/>
      <c r="MBF78" s="194"/>
      <c r="MBG78" s="194"/>
      <c r="MBH78" s="194"/>
      <c r="MBI78" s="194"/>
      <c r="MBJ78" s="194"/>
      <c r="MBK78" s="194"/>
      <c r="MBL78" s="194"/>
      <c r="MBM78" s="194"/>
      <c r="MBN78" s="194"/>
      <c r="MBO78" s="194"/>
      <c r="MBP78" s="194"/>
      <c r="MBQ78" s="194"/>
      <c r="MBR78" s="194"/>
      <c r="MBS78" s="194"/>
      <c r="MBT78" s="194"/>
      <c r="MBU78" s="194"/>
      <c r="MBV78" s="194"/>
      <c r="MBW78" s="194"/>
      <c r="MBX78" s="194"/>
      <c r="MBY78" s="194"/>
      <c r="MBZ78" s="194"/>
      <c r="MCA78" s="194"/>
      <c r="MCB78" s="194"/>
      <c r="MCC78" s="194"/>
      <c r="MCD78" s="194"/>
      <c r="MCE78" s="194"/>
      <c r="MCF78" s="194"/>
      <c r="MCG78" s="194"/>
      <c r="MCH78" s="194"/>
      <c r="MCI78" s="194"/>
      <c r="MCJ78" s="194"/>
      <c r="MCK78" s="194"/>
      <c r="MCL78" s="194"/>
      <c r="MCM78" s="194"/>
      <c r="MCN78" s="194"/>
      <c r="MCO78" s="194"/>
      <c r="MCP78" s="194"/>
      <c r="MCQ78" s="194"/>
      <c r="MCR78" s="194"/>
      <c r="MCS78" s="194"/>
      <c r="MCT78" s="194"/>
      <c r="MCU78" s="194"/>
      <c r="MCV78" s="194"/>
      <c r="MCW78" s="194"/>
      <c r="MCX78" s="194"/>
      <c r="MCY78" s="194"/>
      <c r="MCZ78" s="194"/>
      <c r="MDA78" s="194"/>
      <c r="MDB78" s="194"/>
      <c r="MDC78" s="194"/>
      <c r="MDD78" s="194"/>
      <c r="MDE78" s="194"/>
      <c r="MDF78" s="194"/>
      <c r="MDG78" s="194"/>
      <c r="MDH78" s="194"/>
      <c r="MDI78" s="194"/>
      <c r="MDJ78" s="194"/>
      <c r="MDK78" s="194"/>
      <c r="MDL78" s="194"/>
      <c r="MDM78" s="194"/>
      <c r="MDN78" s="194"/>
      <c r="MDO78" s="194"/>
      <c r="MDP78" s="194"/>
      <c r="MDQ78" s="194"/>
      <c r="MDR78" s="194"/>
      <c r="MDS78" s="194"/>
      <c r="MDT78" s="194"/>
      <c r="MDU78" s="194"/>
      <c r="MDV78" s="194"/>
      <c r="MDW78" s="194"/>
      <c r="MDX78" s="194"/>
      <c r="MDY78" s="194"/>
      <c r="MDZ78" s="194"/>
      <c r="MEA78" s="194"/>
      <c r="MEB78" s="194"/>
      <c r="MEC78" s="194"/>
      <c r="MED78" s="194"/>
      <c r="MEE78" s="194"/>
      <c r="MEF78" s="194"/>
      <c r="MEG78" s="194"/>
      <c r="MEH78" s="194"/>
      <c r="MEI78" s="194"/>
      <c r="MEJ78" s="194"/>
      <c r="MEK78" s="194"/>
      <c r="MEL78" s="194"/>
      <c r="MEM78" s="194"/>
      <c r="MEN78" s="194"/>
      <c r="MEO78" s="194"/>
      <c r="MEP78" s="194"/>
      <c r="MEQ78" s="194"/>
      <c r="MER78" s="194"/>
      <c r="MES78" s="194"/>
      <c r="MET78" s="194"/>
      <c r="MEU78" s="194"/>
      <c r="MEV78" s="194"/>
      <c r="MEW78" s="194"/>
      <c r="MEX78" s="194"/>
      <c r="MEY78" s="194"/>
      <c r="MEZ78" s="194"/>
      <c r="MFA78" s="194"/>
      <c r="MFB78" s="194"/>
      <c r="MFC78" s="194"/>
      <c r="MFD78" s="194"/>
      <c r="MFE78" s="194"/>
      <c r="MFF78" s="194"/>
      <c r="MFG78" s="194"/>
      <c r="MFH78" s="194"/>
      <c r="MFI78" s="194"/>
      <c r="MFJ78" s="194"/>
      <c r="MFK78" s="194"/>
      <c r="MFL78" s="194"/>
      <c r="MFM78" s="194"/>
      <c r="MFN78" s="194"/>
      <c r="MFO78" s="194"/>
      <c r="MFP78" s="194"/>
      <c r="MFQ78" s="194"/>
      <c r="MFR78" s="194"/>
      <c r="MFS78" s="194"/>
      <c r="MFT78" s="194"/>
      <c r="MFU78" s="194"/>
      <c r="MFV78" s="194"/>
      <c r="MFW78" s="194"/>
      <c r="MFX78" s="194"/>
      <c r="MFY78" s="194"/>
      <c r="MFZ78" s="194"/>
      <c r="MGA78" s="194"/>
      <c r="MGB78" s="194"/>
      <c r="MGC78" s="194"/>
      <c r="MGD78" s="194"/>
      <c r="MGE78" s="194"/>
      <c r="MGF78" s="194"/>
      <c r="MGG78" s="194"/>
      <c r="MGH78" s="194"/>
      <c r="MGI78" s="194"/>
      <c r="MGJ78" s="194"/>
      <c r="MGK78" s="194"/>
      <c r="MGL78" s="194"/>
      <c r="MGM78" s="194"/>
      <c r="MGN78" s="194"/>
      <c r="MGO78" s="194"/>
      <c r="MGP78" s="194"/>
      <c r="MGQ78" s="194"/>
      <c r="MGR78" s="194"/>
      <c r="MGS78" s="194"/>
      <c r="MGT78" s="194"/>
      <c r="MGU78" s="194"/>
      <c r="MGV78" s="194"/>
      <c r="MGW78" s="194"/>
      <c r="MGX78" s="194"/>
      <c r="MGY78" s="194"/>
      <c r="MGZ78" s="194"/>
      <c r="MHA78" s="194"/>
      <c r="MHB78" s="194"/>
      <c r="MHC78" s="194"/>
      <c r="MHD78" s="194"/>
      <c r="MHE78" s="194"/>
      <c r="MHF78" s="194"/>
      <c r="MHG78" s="194"/>
      <c r="MHH78" s="194"/>
      <c r="MHI78" s="194"/>
      <c r="MHJ78" s="194"/>
      <c r="MHK78" s="194"/>
      <c r="MHL78" s="194"/>
      <c r="MHM78" s="194"/>
      <c r="MHN78" s="194"/>
      <c r="MHO78" s="194"/>
      <c r="MHP78" s="194"/>
      <c r="MHQ78" s="194"/>
      <c r="MHR78" s="194"/>
      <c r="MHS78" s="194"/>
      <c r="MHT78" s="194"/>
      <c r="MHU78" s="194"/>
      <c r="MHV78" s="194"/>
      <c r="MHW78" s="194"/>
      <c r="MHX78" s="194"/>
      <c r="MHY78" s="194"/>
      <c r="MHZ78" s="194"/>
      <c r="MIA78" s="194"/>
      <c r="MIB78" s="194"/>
      <c r="MIC78" s="194"/>
      <c r="MID78" s="194"/>
      <c r="MIE78" s="194"/>
      <c r="MIF78" s="194"/>
      <c r="MIG78" s="194"/>
      <c r="MIH78" s="194"/>
      <c r="MII78" s="194"/>
      <c r="MIJ78" s="194"/>
      <c r="MIK78" s="194"/>
      <c r="MIL78" s="194"/>
      <c r="MIM78" s="194"/>
      <c r="MIN78" s="194"/>
      <c r="MIO78" s="194"/>
      <c r="MIP78" s="194"/>
      <c r="MIQ78" s="194"/>
      <c r="MIR78" s="194"/>
      <c r="MIS78" s="194"/>
      <c r="MIT78" s="194"/>
      <c r="MIU78" s="194"/>
      <c r="MIV78" s="194"/>
      <c r="MIW78" s="194"/>
      <c r="MIX78" s="194"/>
      <c r="MIY78" s="194"/>
      <c r="MIZ78" s="194"/>
      <c r="MJA78" s="194"/>
      <c r="MJB78" s="194"/>
      <c r="MJC78" s="194"/>
      <c r="MJD78" s="194"/>
      <c r="MJE78" s="194"/>
      <c r="MJF78" s="194"/>
      <c r="MJG78" s="194"/>
      <c r="MJH78" s="194"/>
      <c r="MJI78" s="194"/>
      <c r="MJJ78" s="194"/>
      <c r="MJK78" s="194"/>
      <c r="MJL78" s="194"/>
      <c r="MJM78" s="194"/>
      <c r="MJN78" s="194"/>
      <c r="MJO78" s="194"/>
      <c r="MJP78" s="194"/>
      <c r="MJQ78" s="194"/>
      <c r="MJR78" s="194"/>
      <c r="MJS78" s="194"/>
      <c r="MJT78" s="194"/>
      <c r="MJU78" s="194"/>
      <c r="MJV78" s="194"/>
      <c r="MJW78" s="194"/>
      <c r="MJX78" s="194"/>
      <c r="MJY78" s="194"/>
      <c r="MJZ78" s="194"/>
      <c r="MKA78" s="194"/>
      <c r="MKB78" s="194"/>
      <c r="MKC78" s="194"/>
      <c r="MKD78" s="194"/>
      <c r="MKE78" s="194"/>
      <c r="MKF78" s="194"/>
      <c r="MKG78" s="194"/>
      <c r="MKH78" s="194"/>
      <c r="MKI78" s="194"/>
      <c r="MKJ78" s="194"/>
      <c r="MKK78" s="194"/>
      <c r="MKL78" s="194"/>
      <c r="MKM78" s="194"/>
      <c r="MKN78" s="194"/>
      <c r="MKO78" s="194"/>
      <c r="MKP78" s="194"/>
      <c r="MKQ78" s="194"/>
      <c r="MKR78" s="194"/>
      <c r="MKS78" s="194"/>
      <c r="MKT78" s="194"/>
      <c r="MKU78" s="194"/>
      <c r="MKV78" s="194"/>
      <c r="MKW78" s="194"/>
      <c r="MKX78" s="194"/>
      <c r="MKY78" s="194"/>
      <c r="MKZ78" s="194"/>
      <c r="MLA78" s="194"/>
      <c r="MLB78" s="194"/>
      <c r="MLC78" s="194"/>
      <c r="MLD78" s="194"/>
      <c r="MLE78" s="194"/>
      <c r="MLF78" s="194"/>
      <c r="MLG78" s="194"/>
      <c r="MLH78" s="194"/>
      <c r="MLI78" s="194"/>
      <c r="MLJ78" s="194"/>
      <c r="MLK78" s="194"/>
      <c r="MLL78" s="194"/>
      <c r="MLM78" s="194"/>
      <c r="MLN78" s="194"/>
      <c r="MLO78" s="194"/>
      <c r="MLP78" s="194"/>
      <c r="MLQ78" s="194"/>
      <c r="MLR78" s="194"/>
      <c r="MLS78" s="194"/>
      <c r="MLT78" s="194"/>
      <c r="MLU78" s="194"/>
      <c r="MLV78" s="194"/>
      <c r="MLW78" s="194"/>
      <c r="MLX78" s="194"/>
      <c r="MLY78" s="194"/>
      <c r="MLZ78" s="194"/>
      <c r="MMA78" s="194"/>
      <c r="MMB78" s="194"/>
      <c r="MMC78" s="194"/>
      <c r="MMD78" s="194"/>
      <c r="MME78" s="194"/>
      <c r="MMF78" s="194"/>
      <c r="MMG78" s="194"/>
      <c r="MMH78" s="194"/>
      <c r="MMI78" s="194"/>
      <c r="MMJ78" s="194"/>
      <c r="MMK78" s="194"/>
      <c r="MML78" s="194"/>
      <c r="MMM78" s="194"/>
      <c r="MMN78" s="194"/>
      <c r="MMO78" s="194"/>
      <c r="MMP78" s="194"/>
      <c r="MMQ78" s="194"/>
      <c r="MMR78" s="194"/>
      <c r="MMS78" s="194"/>
      <c r="MMT78" s="194"/>
      <c r="MMU78" s="194"/>
      <c r="MMV78" s="194"/>
      <c r="MMW78" s="194"/>
      <c r="MMX78" s="194"/>
      <c r="MMY78" s="194"/>
      <c r="MMZ78" s="194"/>
      <c r="MNA78" s="194"/>
      <c r="MNB78" s="194"/>
      <c r="MNC78" s="194"/>
      <c r="MND78" s="194"/>
      <c r="MNE78" s="194"/>
      <c r="MNF78" s="194"/>
      <c r="MNG78" s="194"/>
      <c r="MNH78" s="194"/>
      <c r="MNI78" s="194"/>
      <c r="MNJ78" s="194"/>
      <c r="MNK78" s="194"/>
      <c r="MNL78" s="194"/>
      <c r="MNM78" s="194"/>
      <c r="MNN78" s="194"/>
      <c r="MNO78" s="194"/>
      <c r="MNP78" s="194"/>
      <c r="MNQ78" s="194"/>
      <c r="MNR78" s="194"/>
      <c r="MNS78" s="194"/>
      <c r="MNT78" s="194"/>
      <c r="MNU78" s="194"/>
      <c r="MNV78" s="194"/>
      <c r="MNW78" s="194"/>
      <c r="MNX78" s="194"/>
      <c r="MNY78" s="194"/>
      <c r="MNZ78" s="194"/>
      <c r="MOA78" s="194"/>
      <c r="MOB78" s="194"/>
      <c r="MOC78" s="194"/>
      <c r="MOD78" s="194"/>
      <c r="MOE78" s="194"/>
      <c r="MOF78" s="194"/>
      <c r="MOG78" s="194"/>
      <c r="MOH78" s="194"/>
      <c r="MOI78" s="194"/>
      <c r="MOJ78" s="194"/>
      <c r="MOK78" s="194"/>
      <c r="MOL78" s="194"/>
      <c r="MOM78" s="194"/>
      <c r="MON78" s="194"/>
      <c r="MOO78" s="194"/>
      <c r="MOP78" s="194"/>
      <c r="MOQ78" s="194"/>
      <c r="MOR78" s="194"/>
      <c r="MOS78" s="194"/>
      <c r="MOT78" s="194"/>
      <c r="MOU78" s="194"/>
      <c r="MOV78" s="194"/>
      <c r="MOW78" s="194"/>
      <c r="MOX78" s="194"/>
      <c r="MOY78" s="194"/>
      <c r="MOZ78" s="194"/>
      <c r="MPA78" s="194"/>
      <c r="MPB78" s="194"/>
      <c r="MPC78" s="194"/>
      <c r="MPD78" s="194"/>
      <c r="MPE78" s="194"/>
      <c r="MPF78" s="194"/>
      <c r="MPG78" s="194"/>
      <c r="MPH78" s="194"/>
      <c r="MPI78" s="194"/>
      <c r="MPJ78" s="194"/>
      <c r="MPK78" s="194"/>
      <c r="MPL78" s="194"/>
      <c r="MPM78" s="194"/>
      <c r="MPN78" s="194"/>
      <c r="MPO78" s="194"/>
      <c r="MPP78" s="194"/>
      <c r="MPQ78" s="194"/>
      <c r="MPR78" s="194"/>
      <c r="MPS78" s="194"/>
      <c r="MPT78" s="194"/>
      <c r="MPU78" s="194"/>
      <c r="MPV78" s="194"/>
      <c r="MPW78" s="194"/>
      <c r="MPX78" s="194"/>
      <c r="MPY78" s="194"/>
      <c r="MPZ78" s="194"/>
      <c r="MQA78" s="194"/>
      <c r="MQB78" s="194"/>
      <c r="MQC78" s="194"/>
      <c r="MQD78" s="194"/>
      <c r="MQE78" s="194"/>
      <c r="MQF78" s="194"/>
      <c r="MQG78" s="194"/>
      <c r="MQH78" s="194"/>
      <c r="MQI78" s="194"/>
      <c r="MQJ78" s="194"/>
      <c r="MQK78" s="194"/>
      <c r="MQL78" s="194"/>
      <c r="MQM78" s="194"/>
      <c r="MQN78" s="194"/>
      <c r="MQO78" s="194"/>
      <c r="MQP78" s="194"/>
      <c r="MQQ78" s="194"/>
      <c r="MQR78" s="194"/>
      <c r="MQS78" s="194"/>
      <c r="MQT78" s="194"/>
      <c r="MQU78" s="194"/>
      <c r="MQV78" s="194"/>
      <c r="MQW78" s="194"/>
      <c r="MQX78" s="194"/>
      <c r="MQY78" s="194"/>
      <c r="MQZ78" s="194"/>
      <c r="MRA78" s="194"/>
      <c r="MRB78" s="194"/>
      <c r="MRC78" s="194"/>
      <c r="MRD78" s="194"/>
      <c r="MRE78" s="194"/>
      <c r="MRF78" s="194"/>
      <c r="MRG78" s="194"/>
      <c r="MRH78" s="194"/>
      <c r="MRI78" s="194"/>
      <c r="MRJ78" s="194"/>
      <c r="MRK78" s="194"/>
      <c r="MRL78" s="194"/>
      <c r="MRM78" s="194"/>
      <c r="MRN78" s="194"/>
      <c r="MRO78" s="194"/>
      <c r="MRP78" s="194"/>
      <c r="MRQ78" s="194"/>
      <c r="MRR78" s="194"/>
      <c r="MRS78" s="194"/>
      <c r="MRT78" s="194"/>
      <c r="MRU78" s="194"/>
      <c r="MRV78" s="194"/>
      <c r="MRW78" s="194"/>
      <c r="MRX78" s="194"/>
      <c r="MRY78" s="194"/>
      <c r="MRZ78" s="194"/>
      <c r="MSA78" s="194"/>
      <c r="MSB78" s="194"/>
      <c r="MSC78" s="194"/>
      <c r="MSD78" s="194"/>
      <c r="MSE78" s="194"/>
      <c r="MSF78" s="194"/>
      <c r="MSG78" s="194"/>
      <c r="MSH78" s="194"/>
      <c r="MSI78" s="194"/>
      <c r="MSJ78" s="194"/>
      <c r="MSK78" s="194"/>
      <c r="MSL78" s="194"/>
      <c r="MSM78" s="194"/>
      <c r="MSN78" s="194"/>
      <c r="MSO78" s="194"/>
      <c r="MSP78" s="194"/>
      <c r="MSQ78" s="194"/>
      <c r="MSR78" s="194"/>
      <c r="MSS78" s="194"/>
      <c r="MST78" s="194"/>
      <c r="MSU78" s="194"/>
      <c r="MSV78" s="194"/>
      <c r="MSW78" s="194"/>
      <c r="MSX78" s="194"/>
      <c r="MSY78" s="194"/>
      <c r="MSZ78" s="194"/>
      <c r="MTA78" s="194"/>
      <c r="MTB78" s="194"/>
      <c r="MTC78" s="194"/>
      <c r="MTD78" s="194"/>
      <c r="MTE78" s="194"/>
      <c r="MTF78" s="194"/>
      <c r="MTG78" s="194"/>
      <c r="MTH78" s="194"/>
      <c r="MTI78" s="194"/>
      <c r="MTJ78" s="194"/>
      <c r="MTK78" s="194"/>
      <c r="MTL78" s="194"/>
      <c r="MTM78" s="194"/>
      <c r="MTN78" s="194"/>
      <c r="MTO78" s="194"/>
      <c r="MTP78" s="194"/>
      <c r="MTQ78" s="194"/>
      <c r="MTR78" s="194"/>
      <c r="MTS78" s="194"/>
      <c r="MTT78" s="194"/>
      <c r="MTU78" s="194"/>
      <c r="MTV78" s="194"/>
      <c r="MTW78" s="194"/>
      <c r="MTX78" s="194"/>
      <c r="MTY78" s="194"/>
      <c r="MTZ78" s="194"/>
      <c r="MUA78" s="194"/>
      <c r="MUB78" s="194"/>
      <c r="MUC78" s="194"/>
      <c r="MUD78" s="194"/>
      <c r="MUE78" s="194"/>
      <c r="MUF78" s="194"/>
      <c r="MUG78" s="194"/>
      <c r="MUH78" s="194"/>
      <c r="MUI78" s="194"/>
      <c r="MUJ78" s="194"/>
      <c r="MUK78" s="194"/>
      <c r="MUL78" s="194"/>
      <c r="MUM78" s="194"/>
      <c r="MUN78" s="194"/>
      <c r="MUO78" s="194"/>
      <c r="MUP78" s="194"/>
      <c r="MUQ78" s="194"/>
      <c r="MUR78" s="194"/>
      <c r="MUS78" s="194"/>
      <c r="MUT78" s="194"/>
      <c r="MUU78" s="194"/>
      <c r="MUV78" s="194"/>
      <c r="MUW78" s="194"/>
      <c r="MUX78" s="194"/>
      <c r="MUY78" s="194"/>
      <c r="MUZ78" s="194"/>
      <c r="MVA78" s="194"/>
      <c r="MVB78" s="194"/>
      <c r="MVC78" s="194"/>
      <c r="MVD78" s="194"/>
      <c r="MVE78" s="194"/>
      <c r="MVF78" s="194"/>
      <c r="MVG78" s="194"/>
      <c r="MVH78" s="194"/>
      <c r="MVI78" s="194"/>
      <c r="MVJ78" s="194"/>
      <c r="MVK78" s="194"/>
      <c r="MVL78" s="194"/>
      <c r="MVM78" s="194"/>
      <c r="MVN78" s="194"/>
      <c r="MVO78" s="194"/>
      <c r="MVP78" s="194"/>
      <c r="MVQ78" s="194"/>
      <c r="MVR78" s="194"/>
      <c r="MVS78" s="194"/>
      <c r="MVT78" s="194"/>
      <c r="MVU78" s="194"/>
      <c r="MVV78" s="194"/>
      <c r="MVW78" s="194"/>
      <c r="MVX78" s="194"/>
      <c r="MVY78" s="194"/>
      <c r="MVZ78" s="194"/>
      <c r="MWA78" s="194"/>
      <c r="MWB78" s="194"/>
      <c r="MWC78" s="194"/>
      <c r="MWD78" s="194"/>
      <c r="MWE78" s="194"/>
      <c r="MWF78" s="194"/>
      <c r="MWG78" s="194"/>
      <c r="MWH78" s="194"/>
      <c r="MWI78" s="194"/>
      <c r="MWJ78" s="194"/>
      <c r="MWK78" s="194"/>
      <c r="MWL78" s="194"/>
      <c r="MWM78" s="194"/>
      <c r="MWN78" s="194"/>
      <c r="MWO78" s="194"/>
      <c r="MWP78" s="194"/>
      <c r="MWQ78" s="194"/>
      <c r="MWR78" s="194"/>
      <c r="MWS78" s="194"/>
      <c r="MWT78" s="194"/>
      <c r="MWU78" s="194"/>
      <c r="MWV78" s="194"/>
      <c r="MWW78" s="194"/>
      <c r="MWX78" s="194"/>
      <c r="MWY78" s="194"/>
      <c r="MWZ78" s="194"/>
      <c r="MXA78" s="194"/>
      <c r="MXB78" s="194"/>
      <c r="MXC78" s="194"/>
      <c r="MXD78" s="194"/>
      <c r="MXE78" s="194"/>
      <c r="MXF78" s="194"/>
      <c r="MXG78" s="194"/>
      <c r="MXH78" s="194"/>
      <c r="MXI78" s="194"/>
      <c r="MXJ78" s="194"/>
      <c r="MXK78" s="194"/>
      <c r="MXL78" s="194"/>
      <c r="MXM78" s="194"/>
      <c r="MXN78" s="194"/>
      <c r="MXO78" s="194"/>
      <c r="MXP78" s="194"/>
      <c r="MXQ78" s="194"/>
      <c r="MXR78" s="194"/>
      <c r="MXS78" s="194"/>
      <c r="MXT78" s="194"/>
      <c r="MXU78" s="194"/>
      <c r="MXV78" s="194"/>
      <c r="MXW78" s="194"/>
      <c r="MXX78" s="194"/>
      <c r="MXY78" s="194"/>
      <c r="MXZ78" s="194"/>
      <c r="MYA78" s="194"/>
      <c r="MYB78" s="194"/>
      <c r="MYC78" s="194"/>
      <c r="MYD78" s="194"/>
      <c r="MYE78" s="194"/>
      <c r="MYF78" s="194"/>
      <c r="MYG78" s="194"/>
      <c r="MYH78" s="194"/>
      <c r="MYI78" s="194"/>
      <c r="MYJ78" s="194"/>
      <c r="MYK78" s="194"/>
      <c r="MYL78" s="194"/>
      <c r="MYM78" s="194"/>
      <c r="MYN78" s="194"/>
      <c r="MYO78" s="194"/>
      <c r="MYP78" s="194"/>
      <c r="MYQ78" s="194"/>
      <c r="MYR78" s="194"/>
      <c r="MYS78" s="194"/>
      <c r="MYT78" s="194"/>
      <c r="MYU78" s="194"/>
      <c r="MYV78" s="194"/>
      <c r="MYW78" s="194"/>
      <c r="MYX78" s="194"/>
      <c r="MYY78" s="194"/>
      <c r="MYZ78" s="194"/>
      <c r="MZA78" s="194"/>
      <c r="MZB78" s="194"/>
      <c r="MZC78" s="194"/>
      <c r="MZD78" s="194"/>
      <c r="MZE78" s="194"/>
      <c r="MZF78" s="194"/>
      <c r="MZG78" s="194"/>
      <c r="MZH78" s="194"/>
      <c r="MZI78" s="194"/>
      <c r="MZJ78" s="194"/>
      <c r="MZK78" s="194"/>
      <c r="MZL78" s="194"/>
      <c r="MZM78" s="194"/>
      <c r="MZN78" s="194"/>
      <c r="MZO78" s="194"/>
      <c r="MZP78" s="194"/>
      <c r="MZQ78" s="194"/>
      <c r="MZR78" s="194"/>
      <c r="MZS78" s="194"/>
      <c r="MZT78" s="194"/>
      <c r="MZU78" s="194"/>
      <c r="MZV78" s="194"/>
      <c r="MZW78" s="194"/>
      <c r="MZX78" s="194"/>
      <c r="MZY78" s="194"/>
      <c r="MZZ78" s="194"/>
      <c r="NAA78" s="194"/>
      <c r="NAB78" s="194"/>
      <c r="NAC78" s="194"/>
      <c r="NAD78" s="194"/>
      <c r="NAE78" s="194"/>
      <c r="NAF78" s="194"/>
      <c r="NAG78" s="194"/>
      <c r="NAH78" s="194"/>
      <c r="NAI78" s="194"/>
      <c r="NAJ78" s="194"/>
      <c r="NAK78" s="194"/>
      <c r="NAL78" s="194"/>
      <c r="NAM78" s="194"/>
      <c r="NAN78" s="194"/>
      <c r="NAO78" s="194"/>
      <c r="NAP78" s="194"/>
      <c r="NAQ78" s="194"/>
      <c r="NAR78" s="194"/>
      <c r="NAS78" s="194"/>
      <c r="NAT78" s="194"/>
      <c r="NAU78" s="194"/>
      <c r="NAV78" s="194"/>
      <c r="NAW78" s="194"/>
      <c r="NAX78" s="194"/>
      <c r="NAY78" s="194"/>
      <c r="NAZ78" s="194"/>
      <c r="NBA78" s="194"/>
      <c r="NBB78" s="194"/>
      <c r="NBC78" s="194"/>
      <c r="NBD78" s="194"/>
      <c r="NBE78" s="194"/>
      <c r="NBF78" s="194"/>
      <c r="NBG78" s="194"/>
      <c r="NBH78" s="194"/>
      <c r="NBI78" s="194"/>
      <c r="NBJ78" s="194"/>
      <c r="NBK78" s="194"/>
      <c r="NBL78" s="194"/>
      <c r="NBM78" s="194"/>
      <c r="NBN78" s="194"/>
      <c r="NBO78" s="194"/>
      <c r="NBP78" s="194"/>
      <c r="NBQ78" s="194"/>
      <c r="NBR78" s="194"/>
      <c r="NBS78" s="194"/>
      <c r="NBT78" s="194"/>
      <c r="NBU78" s="194"/>
      <c r="NBV78" s="194"/>
      <c r="NBW78" s="194"/>
      <c r="NBX78" s="194"/>
      <c r="NBY78" s="194"/>
      <c r="NBZ78" s="194"/>
      <c r="NCA78" s="194"/>
      <c r="NCB78" s="194"/>
      <c r="NCC78" s="194"/>
      <c r="NCD78" s="194"/>
      <c r="NCE78" s="194"/>
      <c r="NCF78" s="194"/>
      <c r="NCG78" s="194"/>
      <c r="NCH78" s="194"/>
      <c r="NCI78" s="194"/>
      <c r="NCJ78" s="194"/>
      <c r="NCK78" s="194"/>
      <c r="NCL78" s="194"/>
      <c r="NCM78" s="194"/>
      <c r="NCN78" s="194"/>
      <c r="NCO78" s="194"/>
      <c r="NCP78" s="194"/>
      <c r="NCQ78" s="194"/>
      <c r="NCR78" s="194"/>
      <c r="NCS78" s="194"/>
      <c r="NCT78" s="194"/>
      <c r="NCU78" s="194"/>
      <c r="NCV78" s="194"/>
      <c r="NCW78" s="194"/>
      <c r="NCX78" s="194"/>
      <c r="NCY78" s="194"/>
      <c r="NCZ78" s="194"/>
      <c r="NDA78" s="194"/>
      <c r="NDB78" s="194"/>
      <c r="NDC78" s="194"/>
      <c r="NDD78" s="194"/>
      <c r="NDE78" s="194"/>
      <c r="NDF78" s="194"/>
      <c r="NDG78" s="194"/>
      <c r="NDH78" s="194"/>
      <c r="NDI78" s="194"/>
      <c r="NDJ78" s="194"/>
      <c r="NDK78" s="194"/>
      <c r="NDL78" s="194"/>
      <c r="NDM78" s="194"/>
      <c r="NDN78" s="194"/>
      <c r="NDO78" s="194"/>
      <c r="NDP78" s="194"/>
      <c r="NDQ78" s="194"/>
      <c r="NDR78" s="194"/>
      <c r="NDS78" s="194"/>
      <c r="NDT78" s="194"/>
      <c r="NDU78" s="194"/>
      <c r="NDV78" s="194"/>
      <c r="NDW78" s="194"/>
      <c r="NDX78" s="194"/>
      <c r="NDY78" s="194"/>
      <c r="NDZ78" s="194"/>
      <c r="NEA78" s="194"/>
      <c r="NEB78" s="194"/>
      <c r="NEC78" s="194"/>
      <c r="NED78" s="194"/>
      <c r="NEE78" s="194"/>
      <c r="NEF78" s="194"/>
      <c r="NEG78" s="194"/>
      <c r="NEH78" s="194"/>
      <c r="NEI78" s="194"/>
      <c r="NEJ78" s="194"/>
      <c r="NEK78" s="194"/>
      <c r="NEL78" s="194"/>
      <c r="NEM78" s="194"/>
      <c r="NEN78" s="194"/>
      <c r="NEO78" s="194"/>
      <c r="NEP78" s="194"/>
      <c r="NEQ78" s="194"/>
      <c r="NER78" s="194"/>
      <c r="NES78" s="194"/>
      <c r="NET78" s="194"/>
      <c r="NEU78" s="194"/>
      <c r="NEV78" s="194"/>
      <c r="NEW78" s="194"/>
      <c r="NEX78" s="194"/>
      <c r="NEY78" s="194"/>
      <c r="NEZ78" s="194"/>
      <c r="NFA78" s="194"/>
      <c r="NFB78" s="194"/>
      <c r="NFC78" s="194"/>
      <c r="NFD78" s="194"/>
      <c r="NFE78" s="194"/>
      <c r="NFF78" s="194"/>
      <c r="NFG78" s="194"/>
      <c r="NFH78" s="194"/>
      <c r="NFI78" s="194"/>
      <c r="NFJ78" s="194"/>
      <c r="NFK78" s="194"/>
      <c r="NFL78" s="194"/>
      <c r="NFM78" s="194"/>
      <c r="NFN78" s="194"/>
      <c r="NFO78" s="194"/>
      <c r="NFP78" s="194"/>
      <c r="NFQ78" s="194"/>
      <c r="NFR78" s="194"/>
      <c r="NFS78" s="194"/>
      <c r="NFT78" s="194"/>
      <c r="NFU78" s="194"/>
      <c r="NFV78" s="194"/>
      <c r="NFW78" s="194"/>
      <c r="NFX78" s="194"/>
      <c r="NFY78" s="194"/>
      <c r="NFZ78" s="194"/>
      <c r="NGA78" s="194"/>
      <c r="NGB78" s="194"/>
      <c r="NGC78" s="194"/>
      <c r="NGD78" s="194"/>
      <c r="NGE78" s="194"/>
      <c r="NGF78" s="194"/>
      <c r="NGG78" s="194"/>
      <c r="NGH78" s="194"/>
      <c r="NGI78" s="194"/>
      <c r="NGJ78" s="194"/>
      <c r="NGK78" s="194"/>
      <c r="NGL78" s="194"/>
      <c r="NGM78" s="194"/>
      <c r="NGN78" s="194"/>
      <c r="NGO78" s="194"/>
      <c r="NGP78" s="194"/>
      <c r="NGQ78" s="194"/>
      <c r="NGR78" s="194"/>
      <c r="NGS78" s="194"/>
      <c r="NGT78" s="194"/>
      <c r="NGU78" s="194"/>
      <c r="NGV78" s="194"/>
      <c r="NGW78" s="194"/>
      <c r="NGX78" s="194"/>
      <c r="NGY78" s="194"/>
      <c r="NGZ78" s="194"/>
      <c r="NHA78" s="194"/>
      <c r="NHB78" s="194"/>
      <c r="NHC78" s="194"/>
      <c r="NHD78" s="194"/>
      <c r="NHE78" s="194"/>
      <c r="NHF78" s="194"/>
      <c r="NHG78" s="194"/>
      <c r="NHH78" s="194"/>
      <c r="NHI78" s="194"/>
      <c r="NHJ78" s="194"/>
      <c r="NHK78" s="194"/>
      <c r="NHL78" s="194"/>
      <c r="NHM78" s="194"/>
      <c r="NHN78" s="194"/>
      <c r="NHO78" s="194"/>
      <c r="NHP78" s="194"/>
      <c r="NHQ78" s="194"/>
      <c r="NHR78" s="194"/>
      <c r="NHS78" s="194"/>
      <c r="NHT78" s="194"/>
      <c r="NHU78" s="194"/>
      <c r="NHV78" s="194"/>
      <c r="NHW78" s="194"/>
      <c r="NHX78" s="194"/>
      <c r="NHY78" s="194"/>
      <c r="NHZ78" s="194"/>
      <c r="NIA78" s="194"/>
      <c r="NIB78" s="194"/>
      <c r="NIC78" s="194"/>
      <c r="NID78" s="194"/>
      <c r="NIE78" s="194"/>
      <c r="NIF78" s="194"/>
      <c r="NIG78" s="194"/>
      <c r="NIH78" s="194"/>
      <c r="NII78" s="194"/>
      <c r="NIJ78" s="194"/>
      <c r="NIK78" s="194"/>
      <c r="NIL78" s="194"/>
      <c r="NIM78" s="194"/>
      <c r="NIN78" s="194"/>
      <c r="NIO78" s="194"/>
      <c r="NIP78" s="194"/>
      <c r="NIQ78" s="194"/>
      <c r="NIR78" s="194"/>
      <c r="NIS78" s="194"/>
      <c r="NIT78" s="194"/>
      <c r="NIU78" s="194"/>
      <c r="NIV78" s="194"/>
      <c r="NIW78" s="194"/>
      <c r="NIX78" s="194"/>
      <c r="NIY78" s="194"/>
      <c r="NIZ78" s="194"/>
      <c r="NJA78" s="194"/>
      <c r="NJB78" s="194"/>
      <c r="NJC78" s="194"/>
      <c r="NJD78" s="194"/>
      <c r="NJE78" s="194"/>
      <c r="NJF78" s="194"/>
      <c r="NJG78" s="194"/>
      <c r="NJH78" s="194"/>
      <c r="NJI78" s="194"/>
      <c r="NJJ78" s="194"/>
      <c r="NJK78" s="194"/>
      <c r="NJL78" s="194"/>
      <c r="NJM78" s="194"/>
      <c r="NJN78" s="194"/>
      <c r="NJO78" s="194"/>
      <c r="NJP78" s="194"/>
      <c r="NJQ78" s="194"/>
      <c r="NJR78" s="194"/>
      <c r="NJS78" s="194"/>
      <c r="NJT78" s="194"/>
      <c r="NJU78" s="194"/>
      <c r="NJV78" s="194"/>
      <c r="NJW78" s="194"/>
      <c r="NJX78" s="194"/>
      <c r="NJY78" s="194"/>
      <c r="NJZ78" s="194"/>
      <c r="NKA78" s="194"/>
      <c r="NKB78" s="194"/>
      <c r="NKC78" s="194"/>
      <c r="NKD78" s="194"/>
      <c r="NKE78" s="194"/>
      <c r="NKF78" s="194"/>
      <c r="NKG78" s="194"/>
      <c r="NKH78" s="194"/>
      <c r="NKI78" s="194"/>
      <c r="NKJ78" s="194"/>
      <c r="NKK78" s="194"/>
      <c r="NKL78" s="194"/>
      <c r="NKM78" s="194"/>
      <c r="NKN78" s="194"/>
      <c r="NKO78" s="194"/>
      <c r="NKP78" s="194"/>
      <c r="NKQ78" s="194"/>
      <c r="NKR78" s="194"/>
      <c r="NKS78" s="194"/>
      <c r="NKT78" s="194"/>
      <c r="NKU78" s="194"/>
      <c r="NKV78" s="194"/>
      <c r="NKW78" s="194"/>
      <c r="NKX78" s="194"/>
      <c r="NKY78" s="194"/>
      <c r="NKZ78" s="194"/>
      <c r="NLA78" s="194"/>
      <c r="NLB78" s="194"/>
      <c r="NLC78" s="194"/>
      <c r="NLD78" s="194"/>
      <c r="NLE78" s="194"/>
      <c r="NLF78" s="194"/>
      <c r="NLG78" s="194"/>
      <c r="NLH78" s="194"/>
      <c r="NLI78" s="194"/>
      <c r="NLJ78" s="194"/>
      <c r="NLK78" s="194"/>
      <c r="NLL78" s="194"/>
      <c r="NLM78" s="194"/>
      <c r="NLN78" s="194"/>
      <c r="NLO78" s="194"/>
      <c r="NLP78" s="194"/>
      <c r="NLQ78" s="194"/>
      <c r="NLR78" s="194"/>
      <c r="NLS78" s="194"/>
      <c r="NLT78" s="194"/>
      <c r="NLU78" s="194"/>
      <c r="NLV78" s="194"/>
      <c r="NLW78" s="194"/>
      <c r="NLX78" s="194"/>
      <c r="NLY78" s="194"/>
      <c r="NLZ78" s="194"/>
      <c r="NMA78" s="194"/>
      <c r="NMB78" s="194"/>
      <c r="NMC78" s="194"/>
      <c r="NMD78" s="194"/>
      <c r="NME78" s="194"/>
      <c r="NMF78" s="194"/>
      <c r="NMG78" s="194"/>
      <c r="NMH78" s="194"/>
      <c r="NMI78" s="194"/>
      <c r="NMJ78" s="194"/>
      <c r="NMK78" s="194"/>
      <c r="NML78" s="194"/>
      <c r="NMM78" s="194"/>
      <c r="NMN78" s="194"/>
      <c r="NMO78" s="194"/>
      <c r="NMP78" s="194"/>
      <c r="NMQ78" s="194"/>
      <c r="NMR78" s="194"/>
      <c r="NMS78" s="194"/>
      <c r="NMT78" s="194"/>
      <c r="NMU78" s="194"/>
      <c r="NMV78" s="194"/>
      <c r="NMW78" s="194"/>
      <c r="NMX78" s="194"/>
      <c r="NMY78" s="194"/>
      <c r="NMZ78" s="194"/>
      <c r="NNA78" s="194"/>
      <c r="NNB78" s="194"/>
      <c r="NNC78" s="194"/>
      <c r="NND78" s="194"/>
      <c r="NNE78" s="194"/>
      <c r="NNF78" s="194"/>
      <c r="NNG78" s="194"/>
      <c r="NNH78" s="194"/>
      <c r="NNI78" s="194"/>
      <c r="NNJ78" s="194"/>
      <c r="NNK78" s="194"/>
      <c r="NNL78" s="194"/>
      <c r="NNM78" s="194"/>
      <c r="NNN78" s="194"/>
      <c r="NNO78" s="194"/>
      <c r="NNP78" s="194"/>
      <c r="NNQ78" s="194"/>
      <c r="NNR78" s="194"/>
      <c r="NNS78" s="194"/>
      <c r="NNT78" s="194"/>
      <c r="NNU78" s="194"/>
      <c r="NNV78" s="194"/>
      <c r="NNW78" s="194"/>
      <c r="NNX78" s="194"/>
      <c r="NNY78" s="194"/>
      <c r="NNZ78" s="194"/>
      <c r="NOA78" s="194"/>
      <c r="NOB78" s="194"/>
      <c r="NOC78" s="194"/>
      <c r="NOD78" s="194"/>
      <c r="NOE78" s="194"/>
      <c r="NOF78" s="194"/>
      <c r="NOG78" s="194"/>
      <c r="NOH78" s="194"/>
      <c r="NOI78" s="194"/>
      <c r="NOJ78" s="194"/>
      <c r="NOK78" s="194"/>
      <c r="NOL78" s="194"/>
      <c r="NOM78" s="194"/>
      <c r="NON78" s="194"/>
      <c r="NOO78" s="194"/>
      <c r="NOP78" s="194"/>
      <c r="NOQ78" s="194"/>
      <c r="NOR78" s="194"/>
      <c r="NOS78" s="194"/>
      <c r="NOT78" s="194"/>
      <c r="NOU78" s="194"/>
      <c r="NOV78" s="194"/>
      <c r="NOW78" s="194"/>
      <c r="NOX78" s="194"/>
      <c r="NOY78" s="194"/>
      <c r="NOZ78" s="194"/>
      <c r="NPA78" s="194"/>
      <c r="NPB78" s="194"/>
      <c r="NPC78" s="194"/>
      <c r="NPD78" s="194"/>
      <c r="NPE78" s="194"/>
      <c r="NPF78" s="194"/>
      <c r="NPG78" s="194"/>
      <c r="NPH78" s="194"/>
      <c r="NPI78" s="194"/>
      <c r="NPJ78" s="194"/>
      <c r="NPK78" s="194"/>
      <c r="NPL78" s="194"/>
      <c r="NPM78" s="194"/>
      <c r="NPN78" s="194"/>
      <c r="NPO78" s="194"/>
      <c r="NPP78" s="194"/>
      <c r="NPQ78" s="194"/>
      <c r="NPR78" s="194"/>
      <c r="NPS78" s="194"/>
      <c r="NPT78" s="194"/>
      <c r="NPU78" s="194"/>
      <c r="NPV78" s="194"/>
      <c r="NPW78" s="194"/>
      <c r="NPX78" s="194"/>
      <c r="NPY78" s="194"/>
      <c r="NPZ78" s="194"/>
      <c r="NQA78" s="194"/>
      <c r="NQB78" s="194"/>
      <c r="NQC78" s="194"/>
      <c r="NQD78" s="194"/>
      <c r="NQE78" s="194"/>
      <c r="NQF78" s="194"/>
      <c r="NQG78" s="194"/>
      <c r="NQH78" s="194"/>
      <c r="NQI78" s="194"/>
      <c r="NQJ78" s="194"/>
      <c r="NQK78" s="194"/>
      <c r="NQL78" s="194"/>
      <c r="NQM78" s="194"/>
      <c r="NQN78" s="194"/>
      <c r="NQO78" s="194"/>
      <c r="NQP78" s="194"/>
      <c r="NQQ78" s="194"/>
      <c r="NQR78" s="194"/>
      <c r="NQS78" s="194"/>
      <c r="NQT78" s="194"/>
      <c r="NQU78" s="194"/>
      <c r="NQV78" s="194"/>
      <c r="NQW78" s="194"/>
      <c r="NQX78" s="194"/>
      <c r="NQY78" s="194"/>
      <c r="NQZ78" s="194"/>
      <c r="NRA78" s="194"/>
      <c r="NRB78" s="194"/>
      <c r="NRC78" s="194"/>
      <c r="NRD78" s="194"/>
      <c r="NRE78" s="194"/>
      <c r="NRF78" s="194"/>
      <c r="NRG78" s="194"/>
      <c r="NRH78" s="194"/>
      <c r="NRI78" s="194"/>
      <c r="NRJ78" s="194"/>
      <c r="NRK78" s="194"/>
      <c r="NRL78" s="194"/>
      <c r="NRM78" s="194"/>
      <c r="NRN78" s="194"/>
      <c r="NRO78" s="194"/>
      <c r="NRP78" s="194"/>
      <c r="NRQ78" s="194"/>
      <c r="NRR78" s="194"/>
      <c r="NRS78" s="194"/>
      <c r="NRT78" s="194"/>
      <c r="NRU78" s="194"/>
      <c r="NRV78" s="194"/>
      <c r="NRW78" s="194"/>
      <c r="NRX78" s="194"/>
      <c r="NRY78" s="194"/>
      <c r="NRZ78" s="194"/>
      <c r="NSA78" s="194"/>
      <c r="NSB78" s="194"/>
      <c r="NSC78" s="194"/>
      <c r="NSD78" s="194"/>
      <c r="NSE78" s="194"/>
      <c r="NSF78" s="194"/>
      <c r="NSG78" s="194"/>
      <c r="NSH78" s="194"/>
      <c r="NSI78" s="194"/>
      <c r="NSJ78" s="194"/>
      <c r="NSK78" s="194"/>
      <c r="NSL78" s="194"/>
      <c r="NSM78" s="194"/>
      <c r="NSN78" s="194"/>
      <c r="NSO78" s="194"/>
      <c r="NSP78" s="194"/>
      <c r="NSQ78" s="194"/>
      <c r="NSR78" s="194"/>
      <c r="NSS78" s="194"/>
      <c r="NST78" s="194"/>
      <c r="NSU78" s="194"/>
      <c r="NSV78" s="194"/>
      <c r="NSW78" s="194"/>
      <c r="NSX78" s="194"/>
      <c r="NSY78" s="194"/>
      <c r="NSZ78" s="194"/>
      <c r="NTA78" s="194"/>
      <c r="NTB78" s="194"/>
      <c r="NTC78" s="194"/>
      <c r="NTD78" s="194"/>
      <c r="NTE78" s="194"/>
      <c r="NTF78" s="194"/>
      <c r="NTG78" s="194"/>
      <c r="NTH78" s="194"/>
      <c r="NTI78" s="194"/>
      <c r="NTJ78" s="194"/>
      <c r="NTK78" s="194"/>
      <c r="NTL78" s="194"/>
      <c r="NTM78" s="194"/>
      <c r="NTN78" s="194"/>
      <c r="NTO78" s="194"/>
      <c r="NTP78" s="194"/>
      <c r="NTQ78" s="194"/>
      <c r="NTR78" s="194"/>
      <c r="NTS78" s="194"/>
      <c r="NTT78" s="194"/>
      <c r="NTU78" s="194"/>
      <c r="NTV78" s="194"/>
      <c r="NTW78" s="194"/>
      <c r="NTX78" s="194"/>
      <c r="NTY78" s="194"/>
      <c r="NTZ78" s="194"/>
      <c r="NUA78" s="194"/>
      <c r="NUB78" s="194"/>
      <c r="NUC78" s="194"/>
      <c r="NUD78" s="194"/>
      <c r="NUE78" s="194"/>
      <c r="NUF78" s="194"/>
      <c r="NUG78" s="194"/>
      <c r="NUH78" s="194"/>
      <c r="NUI78" s="194"/>
      <c r="NUJ78" s="194"/>
      <c r="NUK78" s="194"/>
      <c r="NUL78" s="194"/>
      <c r="NUM78" s="194"/>
      <c r="NUN78" s="194"/>
      <c r="NUO78" s="194"/>
      <c r="NUP78" s="194"/>
      <c r="NUQ78" s="194"/>
      <c r="NUR78" s="194"/>
      <c r="NUS78" s="194"/>
      <c r="NUT78" s="194"/>
      <c r="NUU78" s="194"/>
      <c r="NUV78" s="194"/>
      <c r="NUW78" s="194"/>
      <c r="NUX78" s="194"/>
      <c r="NUY78" s="194"/>
      <c r="NUZ78" s="194"/>
      <c r="NVA78" s="194"/>
      <c r="NVB78" s="194"/>
      <c r="NVC78" s="194"/>
      <c r="NVD78" s="194"/>
      <c r="NVE78" s="194"/>
      <c r="NVF78" s="194"/>
      <c r="NVG78" s="194"/>
      <c r="NVH78" s="194"/>
      <c r="NVI78" s="194"/>
      <c r="NVJ78" s="194"/>
      <c r="NVK78" s="194"/>
      <c r="NVL78" s="194"/>
      <c r="NVM78" s="194"/>
      <c r="NVN78" s="194"/>
      <c r="NVO78" s="194"/>
      <c r="NVP78" s="194"/>
      <c r="NVQ78" s="194"/>
      <c r="NVR78" s="194"/>
      <c r="NVS78" s="194"/>
      <c r="NVT78" s="194"/>
      <c r="NVU78" s="194"/>
      <c r="NVV78" s="194"/>
      <c r="NVW78" s="194"/>
      <c r="NVX78" s="194"/>
      <c r="NVY78" s="194"/>
      <c r="NVZ78" s="194"/>
      <c r="NWA78" s="194"/>
      <c r="NWB78" s="194"/>
      <c r="NWC78" s="194"/>
      <c r="NWD78" s="194"/>
      <c r="NWE78" s="194"/>
      <c r="NWF78" s="194"/>
      <c r="NWG78" s="194"/>
      <c r="NWH78" s="194"/>
      <c r="NWI78" s="194"/>
      <c r="NWJ78" s="194"/>
      <c r="NWK78" s="194"/>
      <c r="NWL78" s="194"/>
      <c r="NWM78" s="194"/>
      <c r="NWN78" s="194"/>
      <c r="NWO78" s="194"/>
      <c r="NWP78" s="194"/>
      <c r="NWQ78" s="194"/>
      <c r="NWR78" s="194"/>
      <c r="NWS78" s="194"/>
      <c r="NWT78" s="194"/>
      <c r="NWU78" s="194"/>
      <c r="NWV78" s="194"/>
      <c r="NWW78" s="194"/>
      <c r="NWX78" s="194"/>
      <c r="NWY78" s="194"/>
      <c r="NWZ78" s="194"/>
      <c r="NXA78" s="194"/>
      <c r="NXB78" s="194"/>
      <c r="NXC78" s="194"/>
      <c r="NXD78" s="194"/>
      <c r="NXE78" s="194"/>
      <c r="NXF78" s="194"/>
      <c r="NXG78" s="194"/>
      <c r="NXH78" s="194"/>
      <c r="NXI78" s="194"/>
      <c r="NXJ78" s="194"/>
      <c r="NXK78" s="194"/>
      <c r="NXL78" s="194"/>
      <c r="NXM78" s="194"/>
      <c r="NXN78" s="194"/>
      <c r="NXO78" s="194"/>
      <c r="NXP78" s="194"/>
      <c r="NXQ78" s="194"/>
      <c r="NXR78" s="194"/>
      <c r="NXS78" s="194"/>
      <c r="NXT78" s="194"/>
      <c r="NXU78" s="194"/>
      <c r="NXV78" s="194"/>
      <c r="NXW78" s="194"/>
      <c r="NXX78" s="194"/>
      <c r="NXY78" s="194"/>
      <c r="NXZ78" s="194"/>
      <c r="NYA78" s="194"/>
      <c r="NYB78" s="194"/>
      <c r="NYC78" s="194"/>
      <c r="NYD78" s="194"/>
      <c r="NYE78" s="194"/>
      <c r="NYF78" s="194"/>
      <c r="NYG78" s="194"/>
      <c r="NYH78" s="194"/>
      <c r="NYI78" s="194"/>
      <c r="NYJ78" s="194"/>
      <c r="NYK78" s="194"/>
      <c r="NYL78" s="194"/>
      <c r="NYM78" s="194"/>
      <c r="NYN78" s="194"/>
      <c r="NYO78" s="194"/>
      <c r="NYP78" s="194"/>
      <c r="NYQ78" s="194"/>
      <c r="NYR78" s="194"/>
      <c r="NYS78" s="194"/>
      <c r="NYT78" s="194"/>
      <c r="NYU78" s="194"/>
      <c r="NYV78" s="194"/>
      <c r="NYW78" s="194"/>
      <c r="NYX78" s="194"/>
      <c r="NYY78" s="194"/>
      <c r="NYZ78" s="194"/>
      <c r="NZA78" s="194"/>
      <c r="NZB78" s="194"/>
      <c r="NZC78" s="194"/>
      <c r="NZD78" s="194"/>
      <c r="NZE78" s="194"/>
      <c r="NZF78" s="194"/>
      <c r="NZG78" s="194"/>
      <c r="NZH78" s="194"/>
      <c r="NZI78" s="194"/>
      <c r="NZJ78" s="194"/>
      <c r="NZK78" s="194"/>
      <c r="NZL78" s="194"/>
      <c r="NZM78" s="194"/>
      <c r="NZN78" s="194"/>
      <c r="NZO78" s="194"/>
      <c r="NZP78" s="194"/>
      <c r="NZQ78" s="194"/>
      <c r="NZR78" s="194"/>
      <c r="NZS78" s="194"/>
      <c r="NZT78" s="194"/>
      <c r="NZU78" s="194"/>
      <c r="NZV78" s="194"/>
      <c r="NZW78" s="194"/>
      <c r="NZX78" s="194"/>
      <c r="NZY78" s="194"/>
      <c r="NZZ78" s="194"/>
      <c r="OAA78" s="194"/>
      <c r="OAB78" s="194"/>
      <c r="OAC78" s="194"/>
      <c r="OAD78" s="194"/>
      <c r="OAE78" s="194"/>
      <c r="OAF78" s="194"/>
      <c r="OAG78" s="194"/>
      <c r="OAH78" s="194"/>
      <c r="OAI78" s="194"/>
      <c r="OAJ78" s="194"/>
      <c r="OAK78" s="194"/>
      <c r="OAL78" s="194"/>
      <c r="OAM78" s="194"/>
      <c r="OAN78" s="194"/>
      <c r="OAO78" s="194"/>
      <c r="OAP78" s="194"/>
      <c r="OAQ78" s="194"/>
      <c r="OAR78" s="194"/>
      <c r="OAS78" s="194"/>
      <c r="OAT78" s="194"/>
      <c r="OAU78" s="194"/>
      <c r="OAV78" s="194"/>
      <c r="OAW78" s="194"/>
      <c r="OAX78" s="194"/>
      <c r="OAY78" s="194"/>
      <c r="OAZ78" s="194"/>
      <c r="OBA78" s="194"/>
      <c r="OBB78" s="194"/>
      <c r="OBC78" s="194"/>
      <c r="OBD78" s="194"/>
      <c r="OBE78" s="194"/>
      <c r="OBF78" s="194"/>
      <c r="OBG78" s="194"/>
      <c r="OBH78" s="194"/>
      <c r="OBI78" s="194"/>
      <c r="OBJ78" s="194"/>
      <c r="OBK78" s="194"/>
      <c r="OBL78" s="194"/>
      <c r="OBM78" s="194"/>
      <c r="OBN78" s="194"/>
      <c r="OBO78" s="194"/>
      <c r="OBP78" s="194"/>
      <c r="OBQ78" s="194"/>
      <c r="OBR78" s="194"/>
      <c r="OBS78" s="194"/>
      <c r="OBT78" s="194"/>
      <c r="OBU78" s="194"/>
      <c r="OBV78" s="194"/>
      <c r="OBW78" s="194"/>
      <c r="OBX78" s="194"/>
      <c r="OBY78" s="194"/>
      <c r="OBZ78" s="194"/>
      <c r="OCA78" s="194"/>
      <c r="OCB78" s="194"/>
      <c r="OCC78" s="194"/>
      <c r="OCD78" s="194"/>
      <c r="OCE78" s="194"/>
      <c r="OCF78" s="194"/>
      <c r="OCG78" s="194"/>
      <c r="OCH78" s="194"/>
      <c r="OCI78" s="194"/>
      <c r="OCJ78" s="194"/>
      <c r="OCK78" s="194"/>
      <c r="OCL78" s="194"/>
      <c r="OCM78" s="194"/>
      <c r="OCN78" s="194"/>
      <c r="OCO78" s="194"/>
      <c r="OCP78" s="194"/>
      <c r="OCQ78" s="194"/>
      <c r="OCR78" s="194"/>
      <c r="OCS78" s="194"/>
      <c r="OCT78" s="194"/>
      <c r="OCU78" s="194"/>
      <c r="OCV78" s="194"/>
      <c r="OCW78" s="194"/>
      <c r="OCX78" s="194"/>
      <c r="OCY78" s="194"/>
      <c r="OCZ78" s="194"/>
      <c r="ODA78" s="194"/>
      <c r="ODB78" s="194"/>
      <c r="ODC78" s="194"/>
      <c r="ODD78" s="194"/>
      <c r="ODE78" s="194"/>
      <c r="ODF78" s="194"/>
      <c r="ODG78" s="194"/>
      <c r="ODH78" s="194"/>
      <c r="ODI78" s="194"/>
      <c r="ODJ78" s="194"/>
      <c r="ODK78" s="194"/>
      <c r="ODL78" s="194"/>
      <c r="ODM78" s="194"/>
      <c r="ODN78" s="194"/>
      <c r="ODO78" s="194"/>
      <c r="ODP78" s="194"/>
      <c r="ODQ78" s="194"/>
      <c r="ODR78" s="194"/>
      <c r="ODS78" s="194"/>
      <c r="ODT78" s="194"/>
      <c r="ODU78" s="194"/>
      <c r="ODV78" s="194"/>
      <c r="ODW78" s="194"/>
      <c r="ODX78" s="194"/>
      <c r="ODY78" s="194"/>
      <c r="ODZ78" s="194"/>
      <c r="OEA78" s="194"/>
      <c r="OEB78" s="194"/>
      <c r="OEC78" s="194"/>
      <c r="OED78" s="194"/>
      <c r="OEE78" s="194"/>
      <c r="OEF78" s="194"/>
      <c r="OEG78" s="194"/>
      <c r="OEH78" s="194"/>
      <c r="OEI78" s="194"/>
      <c r="OEJ78" s="194"/>
      <c r="OEK78" s="194"/>
      <c r="OEL78" s="194"/>
      <c r="OEM78" s="194"/>
      <c r="OEN78" s="194"/>
      <c r="OEO78" s="194"/>
      <c r="OEP78" s="194"/>
      <c r="OEQ78" s="194"/>
      <c r="OER78" s="194"/>
      <c r="OES78" s="194"/>
      <c r="OET78" s="194"/>
      <c r="OEU78" s="194"/>
      <c r="OEV78" s="194"/>
      <c r="OEW78" s="194"/>
      <c r="OEX78" s="194"/>
      <c r="OEY78" s="194"/>
      <c r="OEZ78" s="194"/>
      <c r="OFA78" s="194"/>
      <c r="OFB78" s="194"/>
      <c r="OFC78" s="194"/>
      <c r="OFD78" s="194"/>
      <c r="OFE78" s="194"/>
      <c r="OFF78" s="194"/>
      <c r="OFG78" s="194"/>
      <c r="OFH78" s="194"/>
      <c r="OFI78" s="194"/>
      <c r="OFJ78" s="194"/>
      <c r="OFK78" s="194"/>
      <c r="OFL78" s="194"/>
      <c r="OFM78" s="194"/>
      <c r="OFN78" s="194"/>
      <c r="OFO78" s="194"/>
      <c r="OFP78" s="194"/>
      <c r="OFQ78" s="194"/>
      <c r="OFR78" s="194"/>
      <c r="OFS78" s="194"/>
      <c r="OFT78" s="194"/>
      <c r="OFU78" s="194"/>
      <c r="OFV78" s="194"/>
      <c r="OFW78" s="194"/>
      <c r="OFX78" s="194"/>
      <c r="OFY78" s="194"/>
      <c r="OFZ78" s="194"/>
      <c r="OGA78" s="194"/>
      <c r="OGB78" s="194"/>
      <c r="OGC78" s="194"/>
      <c r="OGD78" s="194"/>
      <c r="OGE78" s="194"/>
      <c r="OGF78" s="194"/>
      <c r="OGG78" s="194"/>
      <c r="OGH78" s="194"/>
      <c r="OGI78" s="194"/>
      <c r="OGJ78" s="194"/>
      <c r="OGK78" s="194"/>
      <c r="OGL78" s="194"/>
      <c r="OGM78" s="194"/>
      <c r="OGN78" s="194"/>
      <c r="OGO78" s="194"/>
      <c r="OGP78" s="194"/>
      <c r="OGQ78" s="194"/>
      <c r="OGR78" s="194"/>
      <c r="OGS78" s="194"/>
      <c r="OGT78" s="194"/>
      <c r="OGU78" s="194"/>
      <c r="OGV78" s="194"/>
      <c r="OGW78" s="194"/>
      <c r="OGX78" s="194"/>
      <c r="OGY78" s="194"/>
      <c r="OGZ78" s="194"/>
      <c r="OHA78" s="194"/>
      <c r="OHB78" s="194"/>
      <c r="OHC78" s="194"/>
      <c r="OHD78" s="194"/>
      <c r="OHE78" s="194"/>
      <c r="OHF78" s="194"/>
      <c r="OHG78" s="194"/>
      <c r="OHH78" s="194"/>
      <c r="OHI78" s="194"/>
      <c r="OHJ78" s="194"/>
      <c r="OHK78" s="194"/>
      <c r="OHL78" s="194"/>
      <c r="OHM78" s="194"/>
      <c r="OHN78" s="194"/>
      <c r="OHO78" s="194"/>
      <c r="OHP78" s="194"/>
      <c r="OHQ78" s="194"/>
      <c r="OHR78" s="194"/>
      <c r="OHS78" s="194"/>
      <c r="OHT78" s="194"/>
      <c r="OHU78" s="194"/>
      <c r="OHV78" s="194"/>
      <c r="OHW78" s="194"/>
      <c r="OHX78" s="194"/>
      <c r="OHY78" s="194"/>
      <c r="OHZ78" s="194"/>
      <c r="OIA78" s="194"/>
      <c r="OIB78" s="194"/>
      <c r="OIC78" s="194"/>
      <c r="OID78" s="194"/>
      <c r="OIE78" s="194"/>
      <c r="OIF78" s="194"/>
      <c r="OIG78" s="194"/>
      <c r="OIH78" s="194"/>
      <c r="OII78" s="194"/>
      <c r="OIJ78" s="194"/>
      <c r="OIK78" s="194"/>
      <c r="OIL78" s="194"/>
      <c r="OIM78" s="194"/>
      <c r="OIN78" s="194"/>
      <c r="OIO78" s="194"/>
      <c r="OIP78" s="194"/>
      <c r="OIQ78" s="194"/>
      <c r="OIR78" s="194"/>
      <c r="OIS78" s="194"/>
      <c r="OIT78" s="194"/>
      <c r="OIU78" s="194"/>
      <c r="OIV78" s="194"/>
      <c r="OIW78" s="194"/>
      <c r="OIX78" s="194"/>
      <c r="OIY78" s="194"/>
      <c r="OIZ78" s="194"/>
      <c r="OJA78" s="194"/>
      <c r="OJB78" s="194"/>
      <c r="OJC78" s="194"/>
      <c r="OJD78" s="194"/>
      <c r="OJE78" s="194"/>
      <c r="OJF78" s="194"/>
      <c r="OJG78" s="194"/>
      <c r="OJH78" s="194"/>
      <c r="OJI78" s="194"/>
      <c r="OJJ78" s="194"/>
      <c r="OJK78" s="194"/>
      <c r="OJL78" s="194"/>
      <c r="OJM78" s="194"/>
      <c r="OJN78" s="194"/>
      <c r="OJO78" s="194"/>
      <c r="OJP78" s="194"/>
      <c r="OJQ78" s="194"/>
      <c r="OJR78" s="194"/>
      <c r="OJS78" s="194"/>
      <c r="OJT78" s="194"/>
      <c r="OJU78" s="194"/>
      <c r="OJV78" s="194"/>
      <c r="OJW78" s="194"/>
      <c r="OJX78" s="194"/>
      <c r="OJY78" s="194"/>
      <c r="OJZ78" s="194"/>
      <c r="OKA78" s="194"/>
      <c r="OKB78" s="194"/>
      <c r="OKC78" s="194"/>
      <c r="OKD78" s="194"/>
      <c r="OKE78" s="194"/>
      <c r="OKF78" s="194"/>
      <c r="OKG78" s="194"/>
      <c r="OKH78" s="194"/>
      <c r="OKI78" s="194"/>
      <c r="OKJ78" s="194"/>
      <c r="OKK78" s="194"/>
      <c r="OKL78" s="194"/>
      <c r="OKM78" s="194"/>
      <c r="OKN78" s="194"/>
      <c r="OKO78" s="194"/>
      <c r="OKP78" s="194"/>
      <c r="OKQ78" s="194"/>
      <c r="OKR78" s="194"/>
      <c r="OKS78" s="194"/>
      <c r="OKT78" s="194"/>
      <c r="OKU78" s="194"/>
      <c r="OKV78" s="194"/>
      <c r="OKW78" s="194"/>
      <c r="OKX78" s="194"/>
      <c r="OKY78" s="194"/>
      <c r="OKZ78" s="194"/>
      <c r="OLA78" s="194"/>
      <c r="OLB78" s="194"/>
      <c r="OLC78" s="194"/>
      <c r="OLD78" s="194"/>
      <c r="OLE78" s="194"/>
      <c r="OLF78" s="194"/>
      <c r="OLG78" s="194"/>
      <c r="OLH78" s="194"/>
      <c r="OLI78" s="194"/>
      <c r="OLJ78" s="194"/>
      <c r="OLK78" s="194"/>
      <c r="OLL78" s="194"/>
      <c r="OLM78" s="194"/>
      <c r="OLN78" s="194"/>
      <c r="OLO78" s="194"/>
      <c r="OLP78" s="194"/>
      <c r="OLQ78" s="194"/>
      <c r="OLR78" s="194"/>
      <c r="OLS78" s="194"/>
      <c r="OLT78" s="194"/>
      <c r="OLU78" s="194"/>
      <c r="OLV78" s="194"/>
      <c r="OLW78" s="194"/>
      <c r="OLX78" s="194"/>
      <c r="OLY78" s="194"/>
      <c r="OLZ78" s="194"/>
      <c r="OMA78" s="194"/>
      <c r="OMB78" s="194"/>
      <c r="OMC78" s="194"/>
      <c r="OMD78" s="194"/>
      <c r="OME78" s="194"/>
      <c r="OMF78" s="194"/>
      <c r="OMG78" s="194"/>
      <c r="OMH78" s="194"/>
      <c r="OMI78" s="194"/>
      <c r="OMJ78" s="194"/>
      <c r="OMK78" s="194"/>
      <c r="OML78" s="194"/>
      <c r="OMM78" s="194"/>
      <c r="OMN78" s="194"/>
      <c r="OMO78" s="194"/>
      <c r="OMP78" s="194"/>
      <c r="OMQ78" s="194"/>
      <c r="OMR78" s="194"/>
      <c r="OMS78" s="194"/>
      <c r="OMT78" s="194"/>
      <c r="OMU78" s="194"/>
      <c r="OMV78" s="194"/>
      <c r="OMW78" s="194"/>
      <c r="OMX78" s="194"/>
      <c r="OMY78" s="194"/>
      <c r="OMZ78" s="194"/>
      <c r="ONA78" s="194"/>
      <c r="ONB78" s="194"/>
      <c r="ONC78" s="194"/>
      <c r="OND78" s="194"/>
      <c r="ONE78" s="194"/>
      <c r="ONF78" s="194"/>
      <c r="ONG78" s="194"/>
      <c r="ONH78" s="194"/>
      <c r="ONI78" s="194"/>
      <c r="ONJ78" s="194"/>
      <c r="ONK78" s="194"/>
      <c r="ONL78" s="194"/>
      <c r="ONM78" s="194"/>
      <c r="ONN78" s="194"/>
      <c r="ONO78" s="194"/>
      <c r="ONP78" s="194"/>
      <c r="ONQ78" s="194"/>
      <c r="ONR78" s="194"/>
      <c r="ONS78" s="194"/>
      <c r="ONT78" s="194"/>
      <c r="ONU78" s="194"/>
      <c r="ONV78" s="194"/>
      <c r="ONW78" s="194"/>
      <c r="ONX78" s="194"/>
      <c r="ONY78" s="194"/>
      <c r="ONZ78" s="194"/>
      <c r="OOA78" s="194"/>
      <c r="OOB78" s="194"/>
      <c r="OOC78" s="194"/>
      <c r="OOD78" s="194"/>
      <c r="OOE78" s="194"/>
      <c r="OOF78" s="194"/>
      <c r="OOG78" s="194"/>
      <c r="OOH78" s="194"/>
      <c r="OOI78" s="194"/>
      <c r="OOJ78" s="194"/>
      <c r="OOK78" s="194"/>
      <c r="OOL78" s="194"/>
      <c r="OOM78" s="194"/>
      <c r="OON78" s="194"/>
      <c r="OOO78" s="194"/>
      <c r="OOP78" s="194"/>
      <c r="OOQ78" s="194"/>
      <c r="OOR78" s="194"/>
      <c r="OOS78" s="194"/>
      <c r="OOT78" s="194"/>
      <c r="OOU78" s="194"/>
      <c r="OOV78" s="194"/>
      <c r="OOW78" s="194"/>
      <c r="OOX78" s="194"/>
      <c r="OOY78" s="194"/>
      <c r="OOZ78" s="194"/>
      <c r="OPA78" s="194"/>
      <c r="OPB78" s="194"/>
      <c r="OPC78" s="194"/>
      <c r="OPD78" s="194"/>
      <c r="OPE78" s="194"/>
      <c r="OPF78" s="194"/>
      <c r="OPG78" s="194"/>
      <c r="OPH78" s="194"/>
      <c r="OPI78" s="194"/>
      <c r="OPJ78" s="194"/>
      <c r="OPK78" s="194"/>
      <c r="OPL78" s="194"/>
      <c r="OPM78" s="194"/>
      <c r="OPN78" s="194"/>
      <c r="OPO78" s="194"/>
      <c r="OPP78" s="194"/>
      <c r="OPQ78" s="194"/>
      <c r="OPR78" s="194"/>
      <c r="OPS78" s="194"/>
      <c r="OPT78" s="194"/>
      <c r="OPU78" s="194"/>
      <c r="OPV78" s="194"/>
      <c r="OPW78" s="194"/>
      <c r="OPX78" s="194"/>
      <c r="OPY78" s="194"/>
      <c r="OPZ78" s="194"/>
      <c r="OQA78" s="194"/>
      <c r="OQB78" s="194"/>
      <c r="OQC78" s="194"/>
      <c r="OQD78" s="194"/>
      <c r="OQE78" s="194"/>
      <c r="OQF78" s="194"/>
      <c r="OQG78" s="194"/>
      <c r="OQH78" s="194"/>
      <c r="OQI78" s="194"/>
      <c r="OQJ78" s="194"/>
      <c r="OQK78" s="194"/>
      <c r="OQL78" s="194"/>
      <c r="OQM78" s="194"/>
      <c r="OQN78" s="194"/>
      <c r="OQO78" s="194"/>
      <c r="OQP78" s="194"/>
      <c r="OQQ78" s="194"/>
      <c r="OQR78" s="194"/>
      <c r="OQS78" s="194"/>
      <c r="OQT78" s="194"/>
      <c r="OQU78" s="194"/>
      <c r="OQV78" s="194"/>
      <c r="OQW78" s="194"/>
      <c r="OQX78" s="194"/>
      <c r="OQY78" s="194"/>
      <c r="OQZ78" s="194"/>
      <c r="ORA78" s="194"/>
      <c r="ORB78" s="194"/>
      <c r="ORC78" s="194"/>
      <c r="ORD78" s="194"/>
      <c r="ORE78" s="194"/>
      <c r="ORF78" s="194"/>
      <c r="ORG78" s="194"/>
      <c r="ORH78" s="194"/>
      <c r="ORI78" s="194"/>
      <c r="ORJ78" s="194"/>
      <c r="ORK78" s="194"/>
      <c r="ORL78" s="194"/>
      <c r="ORM78" s="194"/>
      <c r="ORN78" s="194"/>
      <c r="ORO78" s="194"/>
      <c r="ORP78" s="194"/>
      <c r="ORQ78" s="194"/>
      <c r="ORR78" s="194"/>
      <c r="ORS78" s="194"/>
      <c r="ORT78" s="194"/>
      <c r="ORU78" s="194"/>
      <c r="ORV78" s="194"/>
      <c r="ORW78" s="194"/>
      <c r="ORX78" s="194"/>
      <c r="ORY78" s="194"/>
      <c r="ORZ78" s="194"/>
      <c r="OSA78" s="194"/>
      <c r="OSB78" s="194"/>
      <c r="OSC78" s="194"/>
      <c r="OSD78" s="194"/>
      <c r="OSE78" s="194"/>
      <c r="OSF78" s="194"/>
      <c r="OSG78" s="194"/>
      <c r="OSH78" s="194"/>
      <c r="OSI78" s="194"/>
      <c r="OSJ78" s="194"/>
      <c r="OSK78" s="194"/>
      <c r="OSL78" s="194"/>
      <c r="OSM78" s="194"/>
      <c r="OSN78" s="194"/>
      <c r="OSO78" s="194"/>
      <c r="OSP78" s="194"/>
      <c r="OSQ78" s="194"/>
      <c r="OSR78" s="194"/>
      <c r="OSS78" s="194"/>
      <c r="OST78" s="194"/>
      <c r="OSU78" s="194"/>
      <c r="OSV78" s="194"/>
      <c r="OSW78" s="194"/>
      <c r="OSX78" s="194"/>
      <c r="OSY78" s="194"/>
      <c r="OSZ78" s="194"/>
      <c r="OTA78" s="194"/>
      <c r="OTB78" s="194"/>
      <c r="OTC78" s="194"/>
      <c r="OTD78" s="194"/>
      <c r="OTE78" s="194"/>
      <c r="OTF78" s="194"/>
      <c r="OTG78" s="194"/>
      <c r="OTH78" s="194"/>
      <c r="OTI78" s="194"/>
      <c r="OTJ78" s="194"/>
      <c r="OTK78" s="194"/>
      <c r="OTL78" s="194"/>
      <c r="OTM78" s="194"/>
      <c r="OTN78" s="194"/>
      <c r="OTO78" s="194"/>
      <c r="OTP78" s="194"/>
      <c r="OTQ78" s="194"/>
      <c r="OTR78" s="194"/>
      <c r="OTS78" s="194"/>
      <c r="OTT78" s="194"/>
      <c r="OTU78" s="194"/>
      <c r="OTV78" s="194"/>
      <c r="OTW78" s="194"/>
      <c r="OTX78" s="194"/>
      <c r="OTY78" s="194"/>
      <c r="OTZ78" s="194"/>
      <c r="OUA78" s="194"/>
      <c r="OUB78" s="194"/>
      <c r="OUC78" s="194"/>
      <c r="OUD78" s="194"/>
      <c r="OUE78" s="194"/>
      <c r="OUF78" s="194"/>
      <c r="OUG78" s="194"/>
      <c r="OUH78" s="194"/>
      <c r="OUI78" s="194"/>
      <c r="OUJ78" s="194"/>
      <c r="OUK78" s="194"/>
      <c r="OUL78" s="194"/>
      <c r="OUM78" s="194"/>
      <c r="OUN78" s="194"/>
      <c r="OUO78" s="194"/>
      <c r="OUP78" s="194"/>
      <c r="OUQ78" s="194"/>
      <c r="OUR78" s="194"/>
      <c r="OUS78" s="194"/>
      <c r="OUT78" s="194"/>
      <c r="OUU78" s="194"/>
      <c r="OUV78" s="194"/>
      <c r="OUW78" s="194"/>
      <c r="OUX78" s="194"/>
      <c r="OUY78" s="194"/>
      <c r="OUZ78" s="194"/>
      <c r="OVA78" s="194"/>
      <c r="OVB78" s="194"/>
      <c r="OVC78" s="194"/>
      <c r="OVD78" s="194"/>
      <c r="OVE78" s="194"/>
      <c r="OVF78" s="194"/>
      <c r="OVG78" s="194"/>
      <c r="OVH78" s="194"/>
      <c r="OVI78" s="194"/>
      <c r="OVJ78" s="194"/>
      <c r="OVK78" s="194"/>
      <c r="OVL78" s="194"/>
      <c r="OVM78" s="194"/>
      <c r="OVN78" s="194"/>
      <c r="OVO78" s="194"/>
      <c r="OVP78" s="194"/>
      <c r="OVQ78" s="194"/>
      <c r="OVR78" s="194"/>
      <c r="OVS78" s="194"/>
      <c r="OVT78" s="194"/>
      <c r="OVU78" s="194"/>
      <c r="OVV78" s="194"/>
      <c r="OVW78" s="194"/>
      <c r="OVX78" s="194"/>
      <c r="OVY78" s="194"/>
      <c r="OVZ78" s="194"/>
      <c r="OWA78" s="194"/>
      <c r="OWB78" s="194"/>
      <c r="OWC78" s="194"/>
      <c r="OWD78" s="194"/>
      <c r="OWE78" s="194"/>
      <c r="OWF78" s="194"/>
      <c r="OWG78" s="194"/>
      <c r="OWH78" s="194"/>
      <c r="OWI78" s="194"/>
      <c r="OWJ78" s="194"/>
      <c r="OWK78" s="194"/>
      <c r="OWL78" s="194"/>
      <c r="OWM78" s="194"/>
      <c r="OWN78" s="194"/>
      <c r="OWO78" s="194"/>
      <c r="OWP78" s="194"/>
      <c r="OWQ78" s="194"/>
      <c r="OWR78" s="194"/>
      <c r="OWS78" s="194"/>
      <c r="OWT78" s="194"/>
      <c r="OWU78" s="194"/>
      <c r="OWV78" s="194"/>
      <c r="OWW78" s="194"/>
      <c r="OWX78" s="194"/>
      <c r="OWY78" s="194"/>
      <c r="OWZ78" s="194"/>
      <c r="OXA78" s="194"/>
      <c r="OXB78" s="194"/>
      <c r="OXC78" s="194"/>
      <c r="OXD78" s="194"/>
      <c r="OXE78" s="194"/>
      <c r="OXF78" s="194"/>
      <c r="OXG78" s="194"/>
      <c r="OXH78" s="194"/>
      <c r="OXI78" s="194"/>
      <c r="OXJ78" s="194"/>
      <c r="OXK78" s="194"/>
      <c r="OXL78" s="194"/>
      <c r="OXM78" s="194"/>
      <c r="OXN78" s="194"/>
      <c r="OXO78" s="194"/>
      <c r="OXP78" s="194"/>
      <c r="OXQ78" s="194"/>
      <c r="OXR78" s="194"/>
      <c r="OXS78" s="194"/>
      <c r="OXT78" s="194"/>
      <c r="OXU78" s="194"/>
      <c r="OXV78" s="194"/>
      <c r="OXW78" s="194"/>
      <c r="OXX78" s="194"/>
      <c r="OXY78" s="194"/>
      <c r="OXZ78" s="194"/>
      <c r="OYA78" s="194"/>
      <c r="OYB78" s="194"/>
      <c r="OYC78" s="194"/>
      <c r="OYD78" s="194"/>
      <c r="OYE78" s="194"/>
      <c r="OYF78" s="194"/>
      <c r="OYG78" s="194"/>
      <c r="OYH78" s="194"/>
      <c r="OYI78" s="194"/>
      <c r="OYJ78" s="194"/>
      <c r="OYK78" s="194"/>
      <c r="OYL78" s="194"/>
      <c r="OYM78" s="194"/>
      <c r="OYN78" s="194"/>
      <c r="OYO78" s="194"/>
      <c r="OYP78" s="194"/>
      <c r="OYQ78" s="194"/>
      <c r="OYR78" s="194"/>
      <c r="OYS78" s="194"/>
      <c r="OYT78" s="194"/>
      <c r="OYU78" s="194"/>
      <c r="OYV78" s="194"/>
      <c r="OYW78" s="194"/>
      <c r="OYX78" s="194"/>
      <c r="OYY78" s="194"/>
      <c r="OYZ78" s="194"/>
      <c r="OZA78" s="194"/>
      <c r="OZB78" s="194"/>
      <c r="OZC78" s="194"/>
      <c r="OZD78" s="194"/>
      <c r="OZE78" s="194"/>
      <c r="OZF78" s="194"/>
      <c r="OZG78" s="194"/>
      <c r="OZH78" s="194"/>
      <c r="OZI78" s="194"/>
      <c r="OZJ78" s="194"/>
      <c r="OZK78" s="194"/>
      <c r="OZL78" s="194"/>
      <c r="OZM78" s="194"/>
      <c r="OZN78" s="194"/>
      <c r="OZO78" s="194"/>
      <c r="OZP78" s="194"/>
      <c r="OZQ78" s="194"/>
      <c r="OZR78" s="194"/>
      <c r="OZS78" s="194"/>
      <c r="OZT78" s="194"/>
      <c r="OZU78" s="194"/>
      <c r="OZV78" s="194"/>
      <c r="OZW78" s="194"/>
      <c r="OZX78" s="194"/>
      <c r="OZY78" s="194"/>
      <c r="OZZ78" s="194"/>
      <c r="PAA78" s="194"/>
      <c r="PAB78" s="194"/>
      <c r="PAC78" s="194"/>
      <c r="PAD78" s="194"/>
      <c r="PAE78" s="194"/>
      <c r="PAF78" s="194"/>
      <c r="PAG78" s="194"/>
      <c r="PAH78" s="194"/>
      <c r="PAI78" s="194"/>
      <c r="PAJ78" s="194"/>
      <c r="PAK78" s="194"/>
      <c r="PAL78" s="194"/>
      <c r="PAM78" s="194"/>
      <c r="PAN78" s="194"/>
      <c r="PAO78" s="194"/>
      <c r="PAP78" s="194"/>
      <c r="PAQ78" s="194"/>
      <c r="PAR78" s="194"/>
      <c r="PAS78" s="194"/>
      <c r="PAT78" s="194"/>
      <c r="PAU78" s="194"/>
      <c r="PAV78" s="194"/>
      <c r="PAW78" s="194"/>
      <c r="PAX78" s="194"/>
      <c r="PAY78" s="194"/>
      <c r="PAZ78" s="194"/>
      <c r="PBA78" s="194"/>
      <c r="PBB78" s="194"/>
      <c r="PBC78" s="194"/>
      <c r="PBD78" s="194"/>
      <c r="PBE78" s="194"/>
      <c r="PBF78" s="194"/>
      <c r="PBG78" s="194"/>
      <c r="PBH78" s="194"/>
      <c r="PBI78" s="194"/>
      <c r="PBJ78" s="194"/>
      <c r="PBK78" s="194"/>
      <c r="PBL78" s="194"/>
      <c r="PBM78" s="194"/>
      <c r="PBN78" s="194"/>
      <c r="PBO78" s="194"/>
      <c r="PBP78" s="194"/>
      <c r="PBQ78" s="194"/>
      <c r="PBR78" s="194"/>
      <c r="PBS78" s="194"/>
      <c r="PBT78" s="194"/>
      <c r="PBU78" s="194"/>
      <c r="PBV78" s="194"/>
      <c r="PBW78" s="194"/>
      <c r="PBX78" s="194"/>
      <c r="PBY78" s="194"/>
      <c r="PBZ78" s="194"/>
      <c r="PCA78" s="194"/>
      <c r="PCB78" s="194"/>
      <c r="PCC78" s="194"/>
      <c r="PCD78" s="194"/>
      <c r="PCE78" s="194"/>
      <c r="PCF78" s="194"/>
      <c r="PCG78" s="194"/>
      <c r="PCH78" s="194"/>
      <c r="PCI78" s="194"/>
      <c r="PCJ78" s="194"/>
      <c r="PCK78" s="194"/>
      <c r="PCL78" s="194"/>
      <c r="PCM78" s="194"/>
      <c r="PCN78" s="194"/>
      <c r="PCO78" s="194"/>
      <c r="PCP78" s="194"/>
      <c r="PCQ78" s="194"/>
      <c r="PCR78" s="194"/>
      <c r="PCS78" s="194"/>
      <c r="PCT78" s="194"/>
      <c r="PCU78" s="194"/>
      <c r="PCV78" s="194"/>
      <c r="PCW78" s="194"/>
      <c r="PCX78" s="194"/>
      <c r="PCY78" s="194"/>
      <c r="PCZ78" s="194"/>
      <c r="PDA78" s="194"/>
      <c r="PDB78" s="194"/>
      <c r="PDC78" s="194"/>
      <c r="PDD78" s="194"/>
      <c r="PDE78" s="194"/>
      <c r="PDF78" s="194"/>
      <c r="PDG78" s="194"/>
      <c r="PDH78" s="194"/>
      <c r="PDI78" s="194"/>
      <c r="PDJ78" s="194"/>
      <c r="PDK78" s="194"/>
      <c r="PDL78" s="194"/>
      <c r="PDM78" s="194"/>
      <c r="PDN78" s="194"/>
      <c r="PDO78" s="194"/>
      <c r="PDP78" s="194"/>
      <c r="PDQ78" s="194"/>
      <c r="PDR78" s="194"/>
      <c r="PDS78" s="194"/>
      <c r="PDT78" s="194"/>
      <c r="PDU78" s="194"/>
      <c r="PDV78" s="194"/>
      <c r="PDW78" s="194"/>
      <c r="PDX78" s="194"/>
      <c r="PDY78" s="194"/>
      <c r="PDZ78" s="194"/>
      <c r="PEA78" s="194"/>
      <c r="PEB78" s="194"/>
      <c r="PEC78" s="194"/>
      <c r="PED78" s="194"/>
      <c r="PEE78" s="194"/>
      <c r="PEF78" s="194"/>
      <c r="PEG78" s="194"/>
      <c r="PEH78" s="194"/>
      <c r="PEI78" s="194"/>
      <c r="PEJ78" s="194"/>
      <c r="PEK78" s="194"/>
      <c r="PEL78" s="194"/>
      <c r="PEM78" s="194"/>
      <c r="PEN78" s="194"/>
      <c r="PEO78" s="194"/>
      <c r="PEP78" s="194"/>
      <c r="PEQ78" s="194"/>
      <c r="PER78" s="194"/>
      <c r="PES78" s="194"/>
      <c r="PET78" s="194"/>
      <c r="PEU78" s="194"/>
      <c r="PEV78" s="194"/>
      <c r="PEW78" s="194"/>
      <c r="PEX78" s="194"/>
      <c r="PEY78" s="194"/>
      <c r="PEZ78" s="194"/>
      <c r="PFA78" s="194"/>
      <c r="PFB78" s="194"/>
      <c r="PFC78" s="194"/>
      <c r="PFD78" s="194"/>
      <c r="PFE78" s="194"/>
      <c r="PFF78" s="194"/>
      <c r="PFG78" s="194"/>
      <c r="PFH78" s="194"/>
      <c r="PFI78" s="194"/>
      <c r="PFJ78" s="194"/>
      <c r="PFK78" s="194"/>
      <c r="PFL78" s="194"/>
      <c r="PFM78" s="194"/>
      <c r="PFN78" s="194"/>
      <c r="PFO78" s="194"/>
      <c r="PFP78" s="194"/>
      <c r="PFQ78" s="194"/>
      <c r="PFR78" s="194"/>
      <c r="PFS78" s="194"/>
      <c r="PFT78" s="194"/>
      <c r="PFU78" s="194"/>
      <c r="PFV78" s="194"/>
      <c r="PFW78" s="194"/>
      <c r="PFX78" s="194"/>
      <c r="PFY78" s="194"/>
      <c r="PFZ78" s="194"/>
      <c r="PGA78" s="194"/>
      <c r="PGB78" s="194"/>
      <c r="PGC78" s="194"/>
      <c r="PGD78" s="194"/>
      <c r="PGE78" s="194"/>
      <c r="PGF78" s="194"/>
      <c r="PGG78" s="194"/>
      <c r="PGH78" s="194"/>
      <c r="PGI78" s="194"/>
      <c r="PGJ78" s="194"/>
      <c r="PGK78" s="194"/>
      <c r="PGL78" s="194"/>
      <c r="PGM78" s="194"/>
      <c r="PGN78" s="194"/>
      <c r="PGO78" s="194"/>
      <c r="PGP78" s="194"/>
      <c r="PGQ78" s="194"/>
      <c r="PGR78" s="194"/>
      <c r="PGS78" s="194"/>
      <c r="PGT78" s="194"/>
      <c r="PGU78" s="194"/>
      <c r="PGV78" s="194"/>
      <c r="PGW78" s="194"/>
      <c r="PGX78" s="194"/>
      <c r="PGY78" s="194"/>
      <c r="PGZ78" s="194"/>
      <c r="PHA78" s="194"/>
      <c r="PHB78" s="194"/>
      <c r="PHC78" s="194"/>
      <c r="PHD78" s="194"/>
      <c r="PHE78" s="194"/>
      <c r="PHF78" s="194"/>
      <c r="PHG78" s="194"/>
      <c r="PHH78" s="194"/>
      <c r="PHI78" s="194"/>
      <c r="PHJ78" s="194"/>
      <c r="PHK78" s="194"/>
      <c r="PHL78" s="194"/>
      <c r="PHM78" s="194"/>
      <c r="PHN78" s="194"/>
      <c r="PHO78" s="194"/>
      <c r="PHP78" s="194"/>
      <c r="PHQ78" s="194"/>
      <c r="PHR78" s="194"/>
      <c r="PHS78" s="194"/>
      <c r="PHT78" s="194"/>
      <c r="PHU78" s="194"/>
      <c r="PHV78" s="194"/>
      <c r="PHW78" s="194"/>
      <c r="PHX78" s="194"/>
      <c r="PHY78" s="194"/>
      <c r="PHZ78" s="194"/>
      <c r="PIA78" s="194"/>
      <c r="PIB78" s="194"/>
      <c r="PIC78" s="194"/>
      <c r="PID78" s="194"/>
      <c r="PIE78" s="194"/>
      <c r="PIF78" s="194"/>
      <c r="PIG78" s="194"/>
      <c r="PIH78" s="194"/>
      <c r="PII78" s="194"/>
      <c r="PIJ78" s="194"/>
      <c r="PIK78" s="194"/>
      <c r="PIL78" s="194"/>
      <c r="PIM78" s="194"/>
      <c r="PIN78" s="194"/>
      <c r="PIO78" s="194"/>
      <c r="PIP78" s="194"/>
      <c r="PIQ78" s="194"/>
      <c r="PIR78" s="194"/>
      <c r="PIS78" s="194"/>
      <c r="PIT78" s="194"/>
      <c r="PIU78" s="194"/>
      <c r="PIV78" s="194"/>
      <c r="PIW78" s="194"/>
      <c r="PIX78" s="194"/>
      <c r="PIY78" s="194"/>
      <c r="PIZ78" s="194"/>
      <c r="PJA78" s="194"/>
      <c r="PJB78" s="194"/>
      <c r="PJC78" s="194"/>
      <c r="PJD78" s="194"/>
      <c r="PJE78" s="194"/>
      <c r="PJF78" s="194"/>
      <c r="PJG78" s="194"/>
      <c r="PJH78" s="194"/>
      <c r="PJI78" s="194"/>
      <c r="PJJ78" s="194"/>
      <c r="PJK78" s="194"/>
      <c r="PJL78" s="194"/>
      <c r="PJM78" s="194"/>
      <c r="PJN78" s="194"/>
      <c r="PJO78" s="194"/>
      <c r="PJP78" s="194"/>
      <c r="PJQ78" s="194"/>
      <c r="PJR78" s="194"/>
      <c r="PJS78" s="194"/>
      <c r="PJT78" s="194"/>
      <c r="PJU78" s="194"/>
      <c r="PJV78" s="194"/>
      <c r="PJW78" s="194"/>
      <c r="PJX78" s="194"/>
      <c r="PJY78" s="194"/>
      <c r="PJZ78" s="194"/>
      <c r="PKA78" s="194"/>
      <c r="PKB78" s="194"/>
      <c r="PKC78" s="194"/>
      <c r="PKD78" s="194"/>
      <c r="PKE78" s="194"/>
      <c r="PKF78" s="194"/>
      <c r="PKG78" s="194"/>
      <c r="PKH78" s="194"/>
      <c r="PKI78" s="194"/>
      <c r="PKJ78" s="194"/>
      <c r="PKK78" s="194"/>
      <c r="PKL78" s="194"/>
      <c r="PKM78" s="194"/>
      <c r="PKN78" s="194"/>
      <c r="PKO78" s="194"/>
      <c r="PKP78" s="194"/>
      <c r="PKQ78" s="194"/>
      <c r="PKR78" s="194"/>
      <c r="PKS78" s="194"/>
      <c r="PKT78" s="194"/>
      <c r="PKU78" s="194"/>
      <c r="PKV78" s="194"/>
      <c r="PKW78" s="194"/>
      <c r="PKX78" s="194"/>
      <c r="PKY78" s="194"/>
      <c r="PKZ78" s="194"/>
      <c r="PLA78" s="194"/>
      <c r="PLB78" s="194"/>
      <c r="PLC78" s="194"/>
      <c r="PLD78" s="194"/>
      <c r="PLE78" s="194"/>
      <c r="PLF78" s="194"/>
      <c r="PLG78" s="194"/>
      <c r="PLH78" s="194"/>
      <c r="PLI78" s="194"/>
      <c r="PLJ78" s="194"/>
      <c r="PLK78" s="194"/>
      <c r="PLL78" s="194"/>
      <c r="PLM78" s="194"/>
      <c r="PLN78" s="194"/>
      <c r="PLO78" s="194"/>
      <c r="PLP78" s="194"/>
      <c r="PLQ78" s="194"/>
      <c r="PLR78" s="194"/>
      <c r="PLS78" s="194"/>
      <c r="PLT78" s="194"/>
      <c r="PLU78" s="194"/>
      <c r="PLV78" s="194"/>
      <c r="PLW78" s="194"/>
      <c r="PLX78" s="194"/>
      <c r="PLY78" s="194"/>
      <c r="PLZ78" s="194"/>
      <c r="PMA78" s="194"/>
      <c r="PMB78" s="194"/>
      <c r="PMC78" s="194"/>
      <c r="PMD78" s="194"/>
      <c r="PME78" s="194"/>
      <c r="PMF78" s="194"/>
      <c r="PMG78" s="194"/>
      <c r="PMH78" s="194"/>
      <c r="PMI78" s="194"/>
      <c r="PMJ78" s="194"/>
      <c r="PMK78" s="194"/>
      <c r="PML78" s="194"/>
      <c r="PMM78" s="194"/>
      <c r="PMN78" s="194"/>
      <c r="PMO78" s="194"/>
      <c r="PMP78" s="194"/>
      <c r="PMQ78" s="194"/>
      <c r="PMR78" s="194"/>
      <c r="PMS78" s="194"/>
      <c r="PMT78" s="194"/>
      <c r="PMU78" s="194"/>
      <c r="PMV78" s="194"/>
      <c r="PMW78" s="194"/>
      <c r="PMX78" s="194"/>
      <c r="PMY78" s="194"/>
      <c r="PMZ78" s="194"/>
      <c r="PNA78" s="194"/>
      <c r="PNB78" s="194"/>
      <c r="PNC78" s="194"/>
      <c r="PND78" s="194"/>
      <c r="PNE78" s="194"/>
      <c r="PNF78" s="194"/>
      <c r="PNG78" s="194"/>
      <c r="PNH78" s="194"/>
      <c r="PNI78" s="194"/>
      <c r="PNJ78" s="194"/>
      <c r="PNK78" s="194"/>
      <c r="PNL78" s="194"/>
      <c r="PNM78" s="194"/>
      <c r="PNN78" s="194"/>
      <c r="PNO78" s="194"/>
      <c r="PNP78" s="194"/>
      <c r="PNQ78" s="194"/>
      <c r="PNR78" s="194"/>
      <c r="PNS78" s="194"/>
      <c r="PNT78" s="194"/>
      <c r="PNU78" s="194"/>
      <c r="PNV78" s="194"/>
      <c r="PNW78" s="194"/>
      <c r="PNX78" s="194"/>
      <c r="PNY78" s="194"/>
      <c r="PNZ78" s="194"/>
      <c r="POA78" s="194"/>
      <c r="POB78" s="194"/>
      <c r="POC78" s="194"/>
      <c r="POD78" s="194"/>
      <c r="POE78" s="194"/>
      <c r="POF78" s="194"/>
      <c r="POG78" s="194"/>
      <c r="POH78" s="194"/>
      <c r="POI78" s="194"/>
      <c r="POJ78" s="194"/>
      <c r="POK78" s="194"/>
      <c r="POL78" s="194"/>
      <c r="POM78" s="194"/>
      <c r="PON78" s="194"/>
      <c r="POO78" s="194"/>
      <c r="POP78" s="194"/>
      <c r="POQ78" s="194"/>
      <c r="POR78" s="194"/>
      <c r="POS78" s="194"/>
      <c r="POT78" s="194"/>
      <c r="POU78" s="194"/>
      <c r="POV78" s="194"/>
      <c r="POW78" s="194"/>
      <c r="POX78" s="194"/>
      <c r="POY78" s="194"/>
      <c r="POZ78" s="194"/>
      <c r="PPA78" s="194"/>
      <c r="PPB78" s="194"/>
      <c r="PPC78" s="194"/>
      <c r="PPD78" s="194"/>
      <c r="PPE78" s="194"/>
      <c r="PPF78" s="194"/>
      <c r="PPG78" s="194"/>
      <c r="PPH78" s="194"/>
      <c r="PPI78" s="194"/>
      <c r="PPJ78" s="194"/>
      <c r="PPK78" s="194"/>
      <c r="PPL78" s="194"/>
      <c r="PPM78" s="194"/>
      <c r="PPN78" s="194"/>
      <c r="PPO78" s="194"/>
      <c r="PPP78" s="194"/>
      <c r="PPQ78" s="194"/>
      <c r="PPR78" s="194"/>
      <c r="PPS78" s="194"/>
      <c r="PPT78" s="194"/>
      <c r="PPU78" s="194"/>
      <c r="PPV78" s="194"/>
      <c r="PPW78" s="194"/>
      <c r="PPX78" s="194"/>
      <c r="PPY78" s="194"/>
      <c r="PPZ78" s="194"/>
      <c r="PQA78" s="194"/>
      <c r="PQB78" s="194"/>
      <c r="PQC78" s="194"/>
      <c r="PQD78" s="194"/>
      <c r="PQE78" s="194"/>
      <c r="PQF78" s="194"/>
      <c r="PQG78" s="194"/>
      <c r="PQH78" s="194"/>
      <c r="PQI78" s="194"/>
      <c r="PQJ78" s="194"/>
      <c r="PQK78" s="194"/>
      <c r="PQL78" s="194"/>
      <c r="PQM78" s="194"/>
      <c r="PQN78" s="194"/>
      <c r="PQO78" s="194"/>
      <c r="PQP78" s="194"/>
      <c r="PQQ78" s="194"/>
      <c r="PQR78" s="194"/>
      <c r="PQS78" s="194"/>
      <c r="PQT78" s="194"/>
      <c r="PQU78" s="194"/>
      <c r="PQV78" s="194"/>
      <c r="PQW78" s="194"/>
      <c r="PQX78" s="194"/>
      <c r="PQY78" s="194"/>
      <c r="PQZ78" s="194"/>
      <c r="PRA78" s="194"/>
      <c r="PRB78" s="194"/>
      <c r="PRC78" s="194"/>
      <c r="PRD78" s="194"/>
      <c r="PRE78" s="194"/>
      <c r="PRF78" s="194"/>
      <c r="PRG78" s="194"/>
      <c r="PRH78" s="194"/>
      <c r="PRI78" s="194"/>
      <c r="PRJ78" s="194"/>
      <c r="PRK78" s="194"/>
      <c r="PRL78" s="194"/>
      <c r="PRM78" s="194"/>
      <c r="PRN78" s="194"/>
      <c r="PRO78" s="194"/>
      <c r="PRP78" s="194"/>
      <c r="PRQ78" s="194"/>
      <c r="PRR78" s="194"/>
      <c r="PRS78" s="194"/>
      <c r="PRT78" s="194"/>
      <c r="PRU78" s="194"/>
      <c r="PRV78" s="194"/>
      <c r="PRW78" s="194"/>
      <c r="PRX78" s="194"/>
      <c r="PRY78" s="194"/>
      <c r="PRZ78" s="194"/>
      <c r="PSA78" s="194"/>
      <c r="PSB78" s="194"/>
      <c r="PSC78" s="194"/>
      <c r="PSD78" s="194"/>
      <c r="PSE78" s="194"/>
      <c r="PSF78" s="194"/>
      <c r="PSG78" s="194"/>
      <c r="PSH78" s="194"/>
      <c r="PSI78" s="194"/>
      <c r="PSJ78" s="194"/>
      <c r="PSK78" s="194"/>
      <c r="PSL78" s="194"/>
      <c r="PSM78" s="194"/>
      <c r="PSN78" s="194"/>
      <c r="PSO78" s="194"/>
      <c r="PSP78" s="194"/>
      <c r="PSQ78" s="194"/>
      <c r="PSR78" s="194"/>
      <c r="PSS78" s="194"/>
      <c r="PST78" s="194"/>
      <c r="PSU78" s="194"/>
      <c r="PSV78" s="194"/>
      <c r="PSW78" s="194"/>
      <c r="PSX78" s="194"/>
      <c r="PSY78" s="194"/>
      <c r="PSZ78" s="194"/>
      <c r="PTA78" s="194"/>
      <c r="PTB78" s="194"/>
      <c r="PTC78" s="194"/>
      <c r="PTD78" s="194"/>
      <c r="PTE78" s="194"/>
      <c r="PTF78" s="194"/>
      <c r="PTG78" s="194"/>
      <c r="PTH78" s="194"/>
      <c r="PTI78" s="194"/>
      <c r="PTJ78" s="194"/>
      <c r="PTK78" s="194"/>
      <c r="PTL78" s="194"/>
      <c r="PTM78" s="194"/>
      <c r="PTN78" s="194"/>
      <c r="PTO78" s="194"/>
      <c r="PTP78" s="194"/>
      <c r="PTQ78" s="194"/>
      <c r="PTR78" s="194"/>
      <c r="PTS78" s="194"/>
      <c r="PTT78" s="194"/>
      <c r="PTU78" s="194"/>
      <c r="PTV78" s="194"/>
      <c r="PTW78" s="194"/>
      <c r="PTX78" s="194"/>
      <c r="PTY78" s="194"/>
      <c r="PTZ78" s="194"/>
      <c r="PUA78" s="194"/>
      <c r="PUB78" s="194"/>
      <c r="PUC78" s="194"/>
      <c r="PUD78" s="194"/>
      <c r="PUE78" s="194"/>
      <c r="PUF78" s="194"/>
      <c r="PUG78" s="194"/>
      <c r="PUH78" s="194"/>
      <c r="PUI78" s="194"/>
      <c r="PUJ78" s="194"/>
      <c r="PUK78" s="194"/>
      <c r="PUL78" s="194"/>
      <c r="PUM78" s="194"/>
      <c r="PUN78" s="194"/>
      <c r="PUO78" s="194"/>
      <c r="PUP78" s="194"/>
      <c r="PUQ78" s="194"/>
      <c r="PUR78" s="194"/>
      <c r="PUS78" s="194"/>
      <c r="PUT78" s="194"/>
      <c r="PUU78" s="194"/>
      <c r="PUV78" s="194"/>
      <c r="PUW78" s="194"/>
      <c r="PUX78" s="194"/>
      <c r="PUY78" s="194"/>
      <c r="PUZ78" s="194"/>
      <c r="PVA78" s="194"/>
      <c r="PVB78" s="194"/>
      <c r="PVC78" s="194"/>
      <c r="PVD78" s="194"/>
      <c r="PVE78" s="194"/>
      <c r="PVF78" s="194"/>
      <c r="PVG78" s="194"/>
      <c r="PVH78" s="194"/>
      <c r="PVI78" s="194"/>
      <c r="PVJ78" s="194"/>
      <c r="PVK78" s="194"/>
      <c r="PVL78" s="194"/>
      <c r="PVM78" s="194"/>
      <c r="PVN78" s="194"/>
      <c r="PVO78" s="194"/>
      <c r="PVP78" s="194"/>
      <c r="PVQ78" s="194"/>
      <c r="PVR78" s="194"/>
      <c r="PVS78" s="194"/>
      <c r="PVT78" s="194"/>
      <c r="PVU78" s="194"/>
      <c r="PVV78" s="194"/>
      <c r="PVW78" s="194"/>
      <c r="PVX78" s="194"/>
      <c r="PVY78" s="194"/>
      <c r="PVZ78" s="194"/>
      <c r="PWA78" s="194"/>
      <c r="PWB78" s="194"/>
      <c r="PWC78" s="194"/>
      <c r="PWD78" s="194"/>
      <c r="PWE78" s="194"/>
      <c r="PWF78" s="194"/>
      <c r="PWG78" s="194"/>
      <c r="PWH78" s="194"/>
      <c r="PWI78" s="194"/>
      <c r="PWJ78" s="194"/>
      <c r="PWK78" s="194"/>
      <c r="PWL78" s="194"/>
      <c r="PWM78" s="194"/>
      <c r="PWN78" s="194"/>
      <c r="PWO78" s="194"/>
      <c r="PWP78" s="194"/>
      <c r="PWQ78" s="194"/>
      <c r="PWR78" s="194"/>
      <c r="PWS78" s="194"/>
      <c r="PWT78" s="194"/>
      <c r="PWU78" s="194"/>
      <c r="PWV78" s="194"/>
      <c r="PWW78" s="194"/>
      <c r="PWX78" s="194"/>
      <c r="PWY78" s="194"/>
      <c r="PWZ78" s="194"/>
      <c r="PXA78" s="194"/>
      <c r="PXB78" s="194"/>
      <c r="PXC78" s="194"/>
      <c r="PXD78" s="194"/>
      <c r="PXE78" s="194"/>
      <c r="PXF78" s="194"/>
      <c r="PXG78" s="194"/>
      <c r="PXH78" s="194"/>
      <c r="PXI78" s="194"/>
      <c r="PXJ78" s="194"/>
      <c r="PXK78" s="194"/>
      <c r="PXL78" s="194"/>
      <c r="PXM78" s="194"/>
      <c r="PXN78" s="194"/>
      <c r="PXO78" s="194"/>
      <c r="PXP78" s="194"/>
      <c r="PXQ78" s="194"/>
      <c r="PXR78" s="194"/>
      <c r="PXS78" s="194"/>
      <c r="PXT78" s="194"/>
      <c r="PXU78" s="194"/>
      <c r="PXV78" s="194"/>
      <c r="PXW78" s="194"/>
      <c r="PXX78" s="194"/>
      <c r="PXY78" s="194"/>
      <c r="PXZ78" s="194"/>
      <c r="PYA78" s="194"/>
      <c r="PYB78" s="194"/>
      <c r="PYC78" s="194"/>
      <c r="PYD78" s="194"/>
      <c r="PYE78" s="194"/>
      <c r="PYF78" s="194"/>
      <c r="PYG78" s="194"/>
      <c r="PYH78" s="194"/>
      <c r="PYI78" s="194"/>
      <c r="PYJ78" s="194"/>
      <c r="PYK78" s="194"/>
      <c r="PYL78" s="194"/>
      <c r="PYM78" s="194"/>
      <c r="PYN78" s="194"/>
      <c r="PYO78" s="194"/>
      <c r="PYP78" s="194"/>
      <c r="PYQ78" s="194"/>
      <c r="PYR78" s="194"/>
      <c r="PYS78" s="194"/>
      <c r="PYT78" s="194"/>
      <c r="PYU78" s="194"/>
      <c r="PYV78" s="194"/>
      <c r="PYW78" s="194"/>
      <c r="PYX78" s="194"/>
      <c r="PYY78" s="194"/>
      <c r="PYZ78" s="194"/>
      <c r="PZA78" s="194"/>
      <c r="PZB78" s="194"/>
      <c r="PZC78" s="194"/>
      <c r="PZD78" s="194"/>
      <c r="PZE78" s="194"/>
      <c r="PZF78" s="194"/>
      <c r="PZG78" s="194"/>
      <c r="PZH78" s="194"/>
      <c r="PZI78" s="194"/>
      <c r="PZJ78" s="194"/>
      <c r="PZK78" s="194"/>
      <c r="PZL78" s="194"/>
      <c r="PZM78" s="194"/>
      <c r="PZN78" s="194"/>
      <c r="PZO78" s="194"/>
      <c r="PZP78" s="194"/>
      <c r="PZQ78" s="194"/>
      <c r="PZR78" s="194"/>
      <c r="PZS78" s="194"/>
      <c r="PZT78" s="194"/>
      <c r="PZU78" s="194"/>
      <c r="PZV78" s="194"/>
      <c r="PZW78" s="194"/>
      <c r="PZX78" s="194"/>
      <c r="PZY78" s="194"/>
      <c r="PZZ78" s="194"/>
      <c r="QAA78" s="194"/>
      <c r="QAB78" s="194"/>
      <c r="QAC78" s="194"/>
      <c r="QAD78" s="194"/>
      <c r="QAE78" s="194"/>
      <c r="QAF78" s="194"/>
      <c r="QAG78" s="194"/>
      <c r="QAH78" s="194"/>
      <c r="QAI78" s="194"/>
      <c r="QAJ78" s="194"/>
      <c r="QAK78" s="194"/>
      <c r="QAL78" s="194"/>
      <c r="QAM78" s="194"/>
      <c r="QAN78" s="194"/>
      <c r="QAO78" s="194"/>
      <c r="QAP78" s="194"/>
      <c r="QAQ78" s="194"/>
      <c r="QAR78" s="194"/>
      <c r="QAS78" s="194"/>
      <c r="QAT78" s="194"/>
      <c r="QAU78" s="194"/>
      <c r="QAV78" s="194"/>
      <c r="QAW78" s="194"/>
      <c r="QAX78" s="194"/>
      <c r="QAY78" s="194"/>
      <c r="QAZ78" s="194"/>
      <c r="QBA78" s="194"/>
      <c r="QBB78" s="194"/>
      <c r="QBC78" s="194"/>
      <c r="QBD78" s="194"/>
      <c r="QBE78" s="194"/>
      <c r="QBF78" s="194"/>
      <c r="QBG78" s="194"/>
      <c r="QBH78" s="194"/>
      <c r="QBI78" s="194"/>
      <c r="QBJ78" s="194"/>
      <c r="QBK78" s="194"/>
      <c r="QBL78" s="194"/>
      <c r="QBM78" s="194"/>
      <c r="QBN78" s="194"/>
      <c r="QBO78" s="194"/>
      <c r="QBP78" s="194"/>
      <c r="QBQ78" s="194"/>
      <c r="QBR78" s="194"/>
      <c r="QBS78" s="194"/>
      <c r="QBT78" s="194"/>
      <c r="QBU78" s="194"/>
      <c r="QBV78" s="194"/>
      <c r="QBW78" s="194"/>
      <c r="QBX78" s="194"/>
      <c r="QBY78" s="194"/>
      <c r="QBZ78" s="194"/>
      <c r="QCA78" s="194"/>
      <c r="QCB78" s="194"/>
      <c r="QCC78" s="194"/>
      <c r="QCD78" s="194"/>
      <c r="QCE78" s="194"/>
      <c r="QCF78" s="194"/>
      <c r="QCG78" s="194"/>
      <c r="QCH78" s="194"/>
      <c r="QCI78" s="194"/>
      <c r="QCJ78" s="194"/>
      <c r="QCK78" s="194"/>
      <c r="QCL78" s="194"/>
      <c r="QCM78" s="194"/>
      <c r="QCN78" s="194"/>
      <c r="QCO78" s="194"/>
      <c r="QCP78" s="194"/>
      <c r="QCQ78" s="194"/>
      <c r="QCR78" s="194"/>
      <c r="QCS78" s="194"/>
      <c r="QCT78" s="194"/>
      <c r="QCU78" s="194"/>
      <c r="QCV78" s="194"/>
      <c r="QCW78" s="194"/>
      <c r="QCX78" s="194"/>
      <c r="QCY78" s="194"/>
      <c r="QCZ78" s="194"/>
      <c r="QDA78" s="194"/>
      <c r="QDB78" s="194"/>
      <c r="QDC78" s="194"/>
      <c r="QDD78" s="194"/>
      <c r="QDE78" s="194"/>
      <c r="QDF78" s="194"/>
      <c r="QDG78" s="194"/>
      <c r="QDH78" s="194"/>
      <c r="QDI78" s="194"/>
      <c r="QDJ78" s="194"/>
      <c r="QDK78" s="194"/>
      <c r="QDL78" s="194"/>
      <c r="QDM78" s="194"/>
      <c r="QDN78" s="194"/>
      <c r="QDO78" s="194"/>
      <c r="QDP78" s="194"/>
      <c r="QDQ78" s="194"/>
      <c r="QDR78" s="194"/>
      <c r="QDS78" s="194"/>
      <c r="QDT78" s="194"/>
      <c r="QDU78" s="194"/>
      <c r="QDV78" s="194"/>
      <c r="QDW78" s="194"/>
      <c r="QDX78" s="194"/>
      <c r="QDY78" s="194"/>
      <c r="QDZ78" s="194"/>
      <c r="QEA78" s="194"/>
      <c r="QEB78" s="194"/>
      <c r="QEC78" s="194"/>
      <c r="QED78" s="194"/>
      <c r="QEE78" s="194"/>
      <c r="QEF78" s="194"/>
      <c r="QEG78" s="194"/>
      <c r="QEH78" s="194"/>
      <c r="QEI78" s="194"/>
      <c r="QEJ78" s="194"/>
      <c r="QEK78" s="194"/>
      <c r="QEL78" s="194"/>
      <c r="QEM78" s="194"/>
      <c r="QEN78" s="194"/>
      <c r="QEO78" s="194"/>
      <c r="QEP78" s="194"/>
      <c r="QEQ78" s="194"/>
      <c r="QER78" s="194"/>
      <c r="QES78" s="194"/>
      <c r="QET78" s="194"/>
      <c r="QEU78" s="194"/>
      <c r="QEV78" s="194"/>
      <c r="QEW78" s="194"/>
      <c r="QEX78" s="194"/>
      <c r="QEY78" s="194"/>
      <c r="QEZ78" s="194"/>
      <c r="QFA78" s="194"/>
      <c r="QFB78" s="194"/>
      <c r="QFC78" s="194"/>
      <c r="QFD78" s="194"/>
      <c r="QFE78" s="194"/>
      <c r="QFF78" s="194"/>
      <c r="QFG78" s="194"/>
      <c r="QFH78" s="194"/>
      <c r="QFI78" s="194"/>
      <c r="QFJ78" s="194"/>
      <c r="QFK78" s="194"/>
      <c r="QFL78" s="194"/>
      <c r="QFM78" s="194"/>
      <c r="QFN78" s="194"/>
      <c r="QFO78" s="194"/>
      <c r="QFP78" s="194"/>
      <c r="QFQ78" s="194"/>
      <c r="QFR78" s="194"/>
      <c r="QFS78" s="194"/>
      <c r="QFT78" s="194"/>
      <c r="QFU78" s="194"/>
      <c r="QFV78" s="194"/>
      <c r="QFW78" s="194"/>
      <c r="QFX78" s="194"/>
      <c r="QFY78" s="194"/>
      <c r="QFZ78" s="194"/>
      <c r="QGA78" s="194"/>
      <c r="QGB78" s="194"/>
      <c r="QGC78" s="194"/>
      <c r="QGD78" s="194"/>
      <c r="QGE78" s="194"/>
      <c r="QGF78" s="194"/>
      <c r="QGG78" s="194"/>
      <c r="QGH78" s="194"/>
      <c r="QGI78" s="194"/>
      <c r="QGJ78" s="194"/>
      <c r="QGK78" s="194"/>
      <c r="QGL78" s="194"/>
      <c r="QGM78" s="194"/>
      <c r="QGN78" s="194"/>
      <c r="QGO78" s="194"/>
      <c r="QGP78" s="194"/>
      <c r="QGQ78" s="194"/>
      <c r="QGR78" s="194"/>
      <c r="QGS78" s="194"/>
      <c r="QGT78" s="194"/>
      <c r="QGU78" s="194"/>
      <c r="QGV78" s="194"/>
      <c r="QGW78" s="194"/>
      <c r="QGX78" s="194"/>
      <c r="QGY78" s="194"/>
      <c r="QGZ78" s="194"/>
      <c r="QHA78" s="194"/>
      <c r="QHB78" s="194"/>
      <c r="QHC78" s="194"/>
      <c r="QHD78" s="194"/>
      <c r="QHE78" s="194"/>
      <c r="QHF78" s="194"/>
      <c r="QHG78" s="194"/>
      <c r="QHH78" s="194"/>
      <c r="QHI78" s="194"/>
      <c r="QHJ78" s="194"/>
      <c r="QHK78" s="194"/>
      <c r="QHL78" s="194"/>
      <c r="QHM78" s="194"/>
      <c r="QHN78" s="194"/>
      <c r="QHO78" s="194"/>
      <c r="QHP78" s="194"/>
      <c r="QHQ78" s="194"/>
      <c r="QHR78" s="194"/>
      <c r="QHS78" s="194"/>
      <c r="QHT78" s="194"/>
      <c r="QHU78" s="194"/>
      <c r="QHV78" s="194"/>
      <c r="QHW78" s="194"/>
      <c r="QHX78" s="194"/>
      <c r="QHY78" s="194"/>
      <c r="QHZ78" s="194"/>
      <c r="QIA78" s="194"/>
      <c r="QIB78" s="194"/>
      <c r="QIC78" s="194"/>
      <c r="QID78" s="194"/>
      <c r="QIE78" s="194"/>
      <c r="QIF78" s="194"/>
      <c r="QIG78" s="194"/>
      <c r="QIH78" s="194"/>
      <c r="QII78" s="194"/>
      <c r="QIJ78" s="194"/>
      <c r="QIK78" s="194"/>
      <c r="QIL78" s="194"/>
      <c r="QIM78" s="194"/>
      <c r="QIN78" s="194"/>
      <c r="QIO78" s="194"/>
      <c r="QIP78" s="194"/>
      <c r="QIQ78" s="194"/>
      <c r="QIR78" s="194"/>
      <c r="QIS78" s="194"/>
      <c r="QIT78" s="194"/>
      <c r="QIU78" s="194"/>
      <c r="QIV78" s="194"/>
      <c r="QIW78" s="194"/>
      <c r="QIX78" s="194"/>
      <c r="QIY78" s="194"/>
      <c r="QIZ78" s="194"/>
      <c r="QJA78" s="194"/>
      <c r="QJB78" s="194"/>
      <c r="QJC78" s="194"/>
      <c r="QJD78" s="194"/>
      <c r="QJE78" s="194"/>
      <c r="QJF78" s="194"/>
      <c r="QJG78" s="194"/>
      <c r="QJH78" s="194"/>
      <c r="QJI78" s="194"/>
      <c r="QJJ78" s="194"/>
      <c r="QJK78" s="194"/>
      <c r="QJL78" s="194"/>
      <c r="QJM78" s="194"/>
      <c r="QJN78" s="194"/>
      <c r="QJO78" s="194"/>
      <c r="QJP78" s="194"/>
      <c r="QJQ78" s="194"/>
      <c r="QJR78" s="194"/>
      <c r="QJS78" s="194"/>
      <c r="QJT78" s="194"/>
      <c r="QJU78" s="194"/>
      <c r="QJV78" s="194"/>
      <c r="QJW78" s="194"/>
      <c r="QJX78" s="194"/>
      <c r="QJY78" s="194"/>
      <c r="QJZ78" s="194"/>
      <c r="QKA78" s="194"/>
      <c r="QKB78" s="194"/>
      <c r="QKC78" s="194"/>
      <c r="QKD78" s="194"/>
      <c r="QKE78" s="194"/>
      <c r="QKF78" s="194"/>
      <c r="QKG78" s="194"/>
      <c r="QKH78" s="194"/>
      <c r="QKI78" s="194"/>
      <c r="QKJ78" s="194"/>
      <c r="QKK78" s="194"/>
      <c r="QKL78" s="194"/>
      <c r="QKM78" s="194"/>
      <c r="QKN78" s="194"/>
      <c r="QKO78" s="194"/>
      <c r="QKP78" s="194"/>
      <c r="QKQ78" s="194"/>
      <c r="QKR78" s="194"/>
      <c r="QKS78" s="194"/>
      <c r="QKT78" s="194"/>
      <c r="QKU78" s="194"/>
      <c r="QKV78" s="194"/>
      <c r="QKW78" s="194"/>
      <c r="QKX78" s="194"/>
      <c r="QKY78" s="194"/>
      <c r="QKZ78" s="194"/>
      <c r="QLA78" s="194"/>
      <c r="QLB78" s="194"/>
      <c r="QLC78" s="194"/>
      <c r="QLD78" s="194"/>
      <c r="QLE78" s="194"/>
      <c r="QLF78" s="194"/>
      <c r="QLG78" s="194"/>
      <c r="QLH78" s="194"/>
      <c r="QLI78" s="194"/>
      <c r="QLJ78" s="194"/>
      <c r="QLK78" s="194"/>
      <c r="QLL78" s="194"/>
      <c r="QLM78" s="194"/>
      <c r="QLN78" s="194"/>
      <c r="QLO78" s="194"/>
      <c r="QLP78" s="194"/>
      <c r="QLQ78" s="194"/>
      <c r="QLR78" s="194"/>
      <c r="QLS78" s="194"/>
      <c r="QLT78" s="194"/>
      <c r="QLU78" s="194"/>
      <c r="QLV78" s="194"/>
      <c r="QLW78" s="194"/>
      <c r="QLX78" s="194"/>
      <c r="QLY78" s="194"/>
      <c r="QLZ78" s="194"/>
      <c r="QMA78" s="194"/>
      <c r="QMB78" s="194"/>
      <c r="QMC78" s="194"/>
      <c r="QMD78" s="194"/>
      <c r="QME78" s="194"/>
      <c r="QMF78" s="194"/>
      <c r="QMG78" s="194"/>
      <c r="QMH78" s="194"/>
      <c r="QMI78" s="194"/>
      <c r="QMJ78" s="194"/>
      <c r="QMK78" s="194"/>
      <c r="QML78" s="194"/>
      <c r="QMM78" s="194"/>
      <c r="QMN78" s="194"/>
      <c r="QMO78" s="194"/>
      <c r="QMP78" s="194"/>
      <c r="QMQ78" s="194"/>
      <c r="QMR78" s="194"/>
      <c r="QMS78" s="194"/>
      <c r="QMT78" s="194"/>
      <c r="QMU78" s="194"/>
      <c r="QMV78" s="194"/>
      <c r="QMW78" s="194"/>
      <c r="QMX78" s="194"/>
      <c r="QMY78" s="194"/>
      <c r="QMZ78" s="194"/>
      <c r="QNA78" s="194"/>
      <c r="QNB78" s="194"/>
      <c r="QNC78" s="194"/>
      <c r="QND78" s="194"/>
      <c r="QNE78" s="194"/>
      <c r="QNF78" s="194"/>
      <c r="QNG78" s="194"/>
      <c r="QNH78" s="194"/>
      <c r="QNI78" s="194"/>
      <c r="QNJ78" s="194"/>
      <c r="QNK78" s="194"/>
      <c r="QNL78" s="194"/>
      <c r="QNM78" s="194"/>
      <c r="QNN78" s="194"/>
      <c r="QNO78" s="194"/>
      <c r="QNP78" s="194"/>
      <c r="QNQ78" s="194"/>
      <c r="QNR78" s="194"/>
      <c r="QNS78" s="194"/>
      <c r="QNT78" s="194"/>
      <c r="QNU78" s="194"/>
      <c r="QNV78" s="194"/>
      <c r="QNW78" s="194"/>
      <c r="QNX78" s="194"/>
      <c r="QNY78" s="194"/>
      <c r="QNZ78" s="194"/>
      <c r="QOA78" s="194"/>
      <c r="QOB78" s="194"/>
      <c r="QOC78" s="194"/>
      <c r="QOD78" s="194"/>
      <c r="QOE78" s="194"/>
      <c r="QOF78" s="194"/>
      <c r="QOG78" s="194"/>
      <c r="QOH78" s="194"/>
      <c r="QOI78" s="194"/>
      <c r="QOJ78" s="194"/>
      <c r="QOK78" s="194"/>
      <c r="QOL78" s="194"/>
      <c r="QOM78" s="194"/>
      <c r="QON78" s="194"/>
      <c r="QOO78" s="194"/>
      <c r="QOP78" s="194"/>
      <c r="QOQ78" s="194"/>
      <c r="QOR78" s="194"/>
      <c r="QOS78" s="194"/>
      <c r="QOT78" s="194"/>
      <c r="QOU78" s="194"/>
      <c r="QOV78" s="194"/>
      <c r="QOW78" s="194"/>
      <c r="QOX78" s="194"/>
      <c r="QOY78" s="194"/>
      <c r="QOZ78" s="194"/>
      <c r="QPA78" s="194"/>
      <c r="QPB78" s="194"/>
      <c r="QPC78" s="194"/>
      <c r="QPD78" s="194"/>
      <c r="QPE78" s="194"/>
      <c r="QPF78" s="194"/>
      <c r="QPG78" s="194"/>
      <c r="QPH78" s="194"/>
      <c r="QPI78" s="194"/>
      <c r="QPJ78" s="194"/>
      <c r="QPK78" s="194"/>
      <c r="QPL78" s="194"/>
      <c r="QPM78" s="194"/>
      <c r="QPN78" s="194"/>
      <c r="QPO78" s="194"/>
      <c r="QPP78" s="194"/>
      <c r="QPQ78" s="194"/>
      <c r="QPR78" s="194"/>
      <c r="QPS78" s="194"/>
      <c r="QPT78" s="194"/>
      <c r="QPU78" s="194"/>
      <c r="QPV78" s="194"/>
      <c r="QPW78" s="194"/>
      <c r="QPX78" s="194"/>
      <c r="QPY78" s="194"/>
      <c r="QPZ78" s="194"/>
      <c r="QQA78" s="194"/>
      <c r="QQB78" s="194"/>
      <c r="QQC78" s="194"/>
      <c r="QQD78" s="194"/>
      <c r="QQE78" s="194"/>
      <c r="QQF78" s="194"/>
      <c r="QQG78" s="194"/>
      <c r="QQH78" s="194"/>
      <c r="QQI78" s="194"/>
      <c r="QQJ78" s="194"/>
      <c r="QQK78" s="194"/>
      <c r="QQL78" s="194"/>
      <c r="QQM78" s="194"/>
      <c r="QQN78" s="194"/>
      <c r="QQO78" s="194"/>
      <c r="QQP78" s="194"/>
      <c r="QQQ78" s="194"/>
      <c r="QQR78" s="194"/>
      <c r="QQS78" s="194"/>
      <c r="QQT78" s="194"/>
      <c r="QQU78" s="194"/>
      <c r="QQV78" s="194"/>
      <c r="QQW78" s="194"/>
      <c r="QQX78" s="194"/>
      <c r="QQY78" s="194"/>
      <c r="QQZ78" s="194"/>
      <c r="QRA78" s="194"/>
      <c r="QRB78" s="194"/>
      <c r="QRC78" s="194"/>
      <c r="QRD78" s="194"/>
      <c r="QRE78" s="194"/>
      <c r="QRF78" s="194"/>
      <c r="QRG78" s="194"/>
      <c r="QRH78" s="194"/>
      <c r="QRI78" s="194"/>
      <c r="QRJ78" s="194"/>
      <c r="QRK78" s="194"/>
      <c r="QRL78" s="194"/>
      <c r="QRM78" s="194"/>
      <c r="QRN78" s="194"/>
      <c r="QRO78" s="194"/>
      <c r="QRP78" s="194"/>
      <c r="QRQ78" s="194"/>
      <c r="QRR78" s="194"/>
      <c r="QRS78" s="194"/>
      <c r="QRT78" s="194"/>
      <c r="QRU78" s="194"/>
      <c r="QRV78" s="194"/>
      <c r="QRW78" s="194"/>
      <c r="QRX78" s="194"/>
      <c r="QRY78" s="194"/>
      <c r="QRZ78" s="194"/>
      <c r="QSA78" s="194"/>
      <c r="QSB78" s="194"/>
      <c r="QSC78" s="194"/>
      <c r="QSD78" s="194"/>
      <c r="QSE78" s="194"/>
      <c r="QSF78" s="194"/>
      <c r="QSG78" s="194"/>
      <c r="QSH78" s="194"/>
      <c r="QSI78" s="194"/>
      <c r="QSJ78" s="194"/>
      <c r="QSK78" s="194"/>
      <c r="QSL78" s="194"/>
      <c r="QSM78" s="194"/>
      <c r="QSN78" s="194"/>
      <c r="QSO78" s="194"/>
      <c r="QSP78" s="194"/>
      <c r="QSQ78" s="194"/>
      <c r="QSR78" s="194"/>
      <c r="QSS78" s="194"/>
      <c r="QST78" s="194"/>
      <c r="QSU78" s="194"/>
      <c r="QSV78" s="194"/>
      <c r="QSW78" s="194"/>
      <c r="QSX78" s="194"/>
      <c r="QSY78" s="194"/>
      <c r="QSZ78" s="194"/>
      <c r="QTA78" s="194"/>
      <c r="QTB78" s="194"/>
      <c r="QTC78" s="194"/>
      <c r="QTD78" s="194"/>
      <c r="QTE78" s="194"/>
      <c r="QTF78" s="194"/>
      <c r="QTG78" s="194"/>
      <c r="QTH78" s="194"/>
      <c r="QTI78" s="194"/>
      <c r="QTJ78" s="194"/>
      <c r="QTK78" s="194"/>
      <c r="QTL78" s="194"/>
      <c r="QTM78" s="194"/>
      <c r="QTN78" s="194"/>
      <c r="QTO78" s="194"/>
      <c r="QTP78" s="194"/>
      <c r="QTQ78" s="194"/>
      <c r="QTR78" s="194"/>
      <c r="QTS78" s="194"/>
      <c r="QTT78" s="194"/>
      <c r="QTU78" s="194"/>
      <c r="QTV78" s="194"/>
      <c r="QTW78" s="194"/>
      <c r="QTX78" s="194"/>
      <c r="QTY78" s="194"/>
      <c r="QTZ78" s="194"/>
      <c r="QUA78" s="194"/>
      <c r="QUB78" s="194"/>
      <c r="QUC78" s="194"/>
      <c r="QUD78" s="194"/>
      <c r="QUE78" s="194"/>
      <c r="QUF78" s="194"/>
      <c r="QUG78" s="194"/>
      <c r="QUH78" s="194"/>
      <c r="QUI78" s="194"/>
      <c r="QUJ78" s="194"/>
      <c r="QUK78" s="194"/>
      <c r="QUL78" s="194"/>
      <c r="QUM78" s="194"/>
      <c r="QUN78" s="194"/>
      <c r="QUO78" s="194"/>
      <c r="QUP78" s="194"/>
      <c r="QUQ78" s="194"/>
      <c r="QUR78" s="194"/>
      <c r="QUS78" s="194"/>
      <c r="QUT78" s="194"/>
      <c r="QUU78" s="194"/>
      <c r="QUV78" s="194"/>
      <c r="QUW78" s="194"/>
      <c r="QUX78" s="194"/>
      <c r="QUY78" s="194"/>
      <c r="QUZ78" s="194"/>
      <c r="QVA78" s="194"/>
      <c r="QVB78" s="194"/>
      <c r="QVC78" s="194"/>
      <c r="QVD78" s="194"/>
      <c r="QVE78" s="194"/>
      <c r="QVF78" s="194"/>
      <c r="QVG78" s="194"/>
      <c r="QVH78" s="194"/>
      <c r="QVI78" s="194"/>
      <c r="QVJ78" s="194"/>
      <c r="QVK78" s="194"/>
      <c r="QVL78" s="194"/>
      <c r="QVM78" s="194"/>
      <c r="QVN78" s="194"/>
      <c r="QVO78" s="194"/>
      <c r="QVP78" s="194"/>
      <c r="QVQ78" s="194"/>
      <c r="QVR78" s="194"/>
      <c r="QVS78" s="194"/>
      <c r="QVT78" s="194"/>
      <c r="QVU78" s="194"/>
      <c r="QVV78" s="194"/>
      <c r="QVW78" s="194"/>
      <c r="QVX78" s="194"/>
      <c r="QVY78" s="194"/>
      <c r="QVZ78" s="194"/>
      <c r="QWA78" s="194"/>
      <c r="QWB78" s="194"/>
      <c r="QWC78" s="194"/>
      <c r="QWD78" s="194"/>
      <c r="QWE78" s="194"/>
      <c r="QWF78" s="194"/>
      <c r="QWG78" s="194"/>
      <c r="QWH78" s="194"/>
      <c r="QWI78" s="194"/>
      <c r="QWJ78" s="194"/>
      <c r="QWK78" s="194"/>
      <c r="QWL78" s="194"/>
      <c r="QWM78" s="194"/>
      <c r="QWN78" s="194"/>
      <c r="QWO78" s="194"/>
      <c r="QWP78" s="194"/>
      <c r="QWQ78" s="194"/>
      <c r="QWR78" s="194"/>
      <c r="QWS78" s="194"/>
      <c r="QWT78" s="194"/>
      <c r="QWU78" s="194"/>
      <c r="QWV78" s="194"/>
      <c r="QWW78" s="194"/>
      <c r="QWX78" s="194"/>
      <c r="QWY78" s="194"/>
      <c r="QWZ78" s="194"/>
      <c r="QXA78" s="194"/>
      <c r="QXB78" s="194"/>
      <c r="QXC78" s="194"/>
      <c r="QXD78" s="194"/>
      <c r="QXE78" s="194"/>
      <c r="QXF78" s="194"/>
      <c r="QXG78" s="194"/>
      <c r="QXH78" s="194"/>
      <c r="QXI78" s="194"/>
      <c r="QXJ78" s="194"/>
      <c r="QXK78" s="194"/>
      <c r="QXL78" s="194"/>
      <c r="QXM78" s="194"/>
      <c r="QXN78" s="194"/>
      <c r="QXO78" s="194"/>
      <c r="QXP78" s="194"/>
      <c r="QXQ78" s="194"/>
      <c r="QXR78" s="194"/>
      <c r="QXS78" s="194"/>
      <c r="QXT78" s="194"/>
      <c r="QXU78" s="194"/>
      <c r="QXV78" s="194"/>
      <c r="QXW78" s="194"/>
      <c r="QXX78" s="194"/>
      <c r="QXY78" s="194"/>
      <c r="QXZ78" s="194"/>
      <c r="QYA78" s="194"/>
      <c r="QYB78" s="194"/>
      <c r="QYC78" s="194"/>
      <c r="QYD78" s="194"/>
      <c r="QYE78" s="194"/>
      <c r="QYF78" s="194"/>
      <c r="QYG78" s="194"/>
      <c r="QYH78" s="194"/>
      <c r="QYI78" s="194"/>
      <c r="QYJ78" s="194"/>
      <c r="QYK78" s="194"/>
      <c r="QYL78" s="194"/>
      <c r="QYM78" s="194"/>
      <c r="QYN78" s="194"/>
      <c r="QYO78" s="194"/>
      <c r="QYP78" s="194"/>
      <c r="QYQ78" s="194"/>
      <c r="QYR78" s="194"/>
      <c r="QYS78" s="194"/>
      <c r="QYT78" s="194"/>
      <c r="QYU78" s="194"/>
      <c r="QYV78" s="194"/>
      <c r="QYW78" s="194"/>
      <c r="QYX78" s="194"/>
      <c r="QYY78" s="194"/>
      <c r="QYZ78" s="194"/>
      <c r="QZA78" s="194"/>
      <c r="QZB78" s="194"/>
      <c r="QZC78" s="194"/>
      <c r="QZD78" s="194"/>
      <c r="QZE78" s="194"/>
      <c r="QZF78" s="194"/>
      <c r="QZG78" s="194"/>
      <c r="QZH78" s="194"/>
      <c r="QZI78" s="194"/>
      <c r="QZJ78" s="194"/>
      <c r="QZK78" s="194"/>
      <c r="QZL78" s="194"/>
      <c r="QZM78" s="194"/>
      <c r="QZN78" s="194"/>
      <c r="QZO78" s="194"/>
      <c r="QZP78" s="194"/>
      <c r="QZQ78" s="194"/>
      <c r="QZR78" s="194"/>
      <c r="QZS78" s="194"/>
      <c r="QZT78" s="194"/>
      <c r="QZU78" s="194"/>
      <c r="QZV78" s="194"/>
      <c r="QZW78" s="194"/>
      <c r="QZX78" s="194"/>
      <c r="QZY78" s="194"/>
      <c r="QZZ78" s="194"/>
      <c r="RAA78" s="194"/>
      <c r="RAB78" s="194"/>
      <c r="RAC78" s="194"/>
      <c r="RAD78" s="194"/>
      <c r="RAE78" s="194"/>
      <c r="RAF78" s="194"/>
      <c r="RAG78" s="194"/>
      <c r="RAH78" s="194"/>
      <c r="RAI78" s="194"/>
      <c r="RAJ78" s="194"/>
      <c r="RAK78" s="194"/>
      <c r="RAL78" s="194"/>
      <c r="RAM78" s="194"/>
      <c r="RAN78" s="194"/>
      <c r="RAO78" s="194"/>
      <c r="RAP78" s="194"/>
      <c r="RAQ78" s="194"/>
      <c r="RAR78" s="194"/>
      <c r="RAS78" s="194"/>
      <c r="RAT78" s="194"/>
      <c r="RAU78" s="194"/>
      <c r="RAV78" s="194"/>
      <c r="RAW78" s="194"/>
      <c r="RAX78" s="194"/>
      <c r="RAY78" s="194"/>
      <c r="RAZ78" s="194"/>
      <c r="RBA78" s="194"/>
      <c r="RBB78" s="194"/>
      <c r="RBC78" s="194"/>
      <c r="RBD78" s="194"/>
      <c r="RBE78" s="194"/>
      <c r="RBF78" s="194"/>
      <c r="RBG78" s="194"/>
      <c r="RBH78" s="194"/>
      <c r="RBI78" s="194"/>
      <c r="RBJ78" s="194"/>
      <c r="RBK78" s="194"/>
      <c r="RBL78" s="194"/>
      <c r="RBM78" s="194"/>
      <c r="RBN78" s="194"/>
      <c r="RBO78" s="194"/>
      <c r="RBP78" s="194"/>
      <c r="RBQ78" s="194"/>
      <c r="RBR78" s="194"/>
      <c r="RBS78" s="194"/>
      <c r="RBT78" s="194"/>
      <c r="RBU78" s="194"/>
      <c r="RBV78" s="194"/>
      <c r="RBW78" s="194"/>
      <c r="RBX78" s="194"/>
      <c r="RBY78" s="194"/>
      <c r="RBZ78" s="194"/>
      <c r="RCA78" s="194"/>
      <c r="RCB78" s="194"/>
      <c r="RCC78" s="194"/>
      <c r="RCD78" s="194"/>
      <c r="RCE78" s="194"/>
      <c r="RCF78" s="194"/>
      <c r="RCG78" s="194"/>
      <c r="RCH78" s="194"/>
      <c r="RCI78" s="194"/>
      <c r="RCJ78" s="194"/>
      <c r="RCK78" s="194"/>
      <c r="RCL78" s="194"/>
      <c r="RCM78" s="194"/>
      <c r="RCN78" s="194"/>
      <c r="RCO78" s="194"/>
      <c r="RCP78" s="194"/>
      <c r="RCQ78" s="194"/>
      <c r="RCR78" s="194"/>
      <c r="RCS78" s="194"/>
      <c r="RCT78" s="194"/>
      <c r="RCU78" s="194"/>
      <c r="RCV78" s="194"/>
      <c r="RCW78" s="194"/>
      <c r="RCX78" s="194"/>
      <c r="RCY78" s="194"/>
      <c r="RCZ78" s="194"/>
      <c r="RDA78" s="194"/>
      <c r="RDB78" s="194"/>
      <c r="RDC78" s="194"/>
      <c r="RDD78" s="194"/>
      <c r="RDE78" s="194"/>
      <c r="RDF78" s="194"/>
      <c r="RDG78" s="194"/>
      <c r="RDH78" s="194"/>
      <c r="RDI78" s="194"/>
      <c r="RDJ78" s="194"/>
      <c r="RDK78" s="194"/>
      <c r="RDL78" s="194"/>
      <c r="RDM78" s="194"/>
      <c r="RDN78" s="194"/>
      <c r="RDO78" s="194"/>
      <c r="RDP78" s="194"/>
      <c r="RDQ78" s="194"/>
      <c r="RDR78" s="194"/>
      <c r="RDS78" s="194"/>
      <c r="RDT78" s="194"/>
      <c r="RDU78" s="194"/>
      <c r="RDV78" s="194"/>
      <c r="RDW78" s="194"/>
      <c r="RDX78" s="194"/>
      <c r="RDY78" s="194"/>
      <c r="RDZ78" s="194"/>
      <c r="REA78" s="194"/>
      <c r="REB78" s="194"/>
      <c r="REC78" s="194"/>
      <c r="RED78" s="194"/>
      <c r="REE78" s="194"/>
      <c r="REF78" s="194"/>
      <c r="REG78" s="194"/>
      <c r="REH78" s="194"/>
      <c r="REI78" s="194"/>
      <c r="REJ78" s="194"/>
      <c r="REK78" s="194"/>
      <c r="REL78" s="194"/>
      <c r="REM78" s="194"/>
      <c r="REN78" s="194"/>
      <c r="REO78" s="194"/>
      <c r="REP78" s="194"/>
      <c r="REQ78" s="194"/>
      <c r="RER78" s="194"/>
      <c r="RES78" s="194"/>
      <c r="RET78" s="194"/>
      <c r="REU78" s="194"/>
      <c r="REV78" s="194"/>
      <c r="REW78" s="194"/>
      <c r="REX78" s="194"/>
      <c r="REY78" s="194"/>
      <c r="REZ78" s="194"/>
      <c r="RFA78" s="194"/>
      <c r="RFB78" s="194"/>
      <c r="RFC78" s="194"/>
      <c r="RFD78" s="194"/>
      <c r="RFE78" s="194"/>
      <c r="RFF78" s="194"/>
      <c r="RFG78" s="194"/>
      <c r="RFH78" s="194"/>
      <c r="RFI78" s="194"/>
      <c r="RFJ78" s="194"/>
      <c r="RFK78" s="194"/>
      <c r="RFL78" s="194"/>
      <c r="RFM78" s="194"/>
      <c r="RFN78" s="194"/>
      <c r="RFO78" s="194"/>
      <c r="RFP78" s="194"/>
      <c r="RFQ78" s="194"/>
      <c r="RFR78" s="194"/>
      <c r="RFS78" s="194"/>
      <c r="RFT78" s="194"/>
      <c r="RFU78" s="194"/>
      <c r="RFV78" s="194"/>
      <c r="RFW78" s="194"/>
      <c r="RFX78" s="194"/>
      <c r="RFY78" s="194"/>
      <c r="RFZ78" s="194"/>
      <c r="RGA78" s="194"/>
      <c r="RGB78" s="194"/>
      <c r="RGC78" s="194"/>
      <c r="RGD78" s="194"/>
      <c r="RGE78" s="194"/>
      <c r="RGF78" s="194"/>
      <c r="RGG78" s="194"/>
      <c r="RGH78" s="194"/>
      <c r="RGI78" s="194"/>
      <c r="RGJ78" s="194"/>
      <c r="RGK78" s="194"/>
      <c r="RGL78" s="194"/>
      <c r="RGM78" s="194"/>
      <c r="RGN78" s="194"/>
      <c r="RGO78" s="194"/>
      <c r="RGP78" s="194"/>
      <c r="RGQ78" s="194"/>
      <c r="RGR78" s="194"/>
      <c r="RGS78" s="194"/>
      <c r="RGT78" s="194"/>
      <c r="RGU78" s="194"/>
      <c r="RGV78" s="194"/>
      <c r="RGW78" s="194"/>
      <c r="RGX78" s="194"/>
      <c r="RGY78" s="194"/>
      <c r="RGZ78" s="194"/>
      <c r="RHA78" s="194"/>
      <c r="RHB78" s="194"/>
      <c r="RHC78" s="194"/>
      <c r="RHD78" s="194"/>
      <c r="RHE78" s="194"/>
      <c r="RHF78" s="194"/>
      <c r="RHG78" s="194"/>
      <c r="RHH78" s="194"/>
      <c r="RHI78" s="194"/>
      <c r="RHJ78" s="194"/>
      <c r="RHK78" s="194"/>
      <c r="RHL78" s="194"/>
      <c r="RHM78" s="194"/>
      <c r="RHN78" s="194"/>
      <c r="RHO78" s="194"/>
      <c r="RHP78" s="194"/>
      <c r="RHQ78" s="194"/>
      <c r="RHR78" s="194"/>
      <c r="RHS78" s="194"/>
      <c r="RHT78" s="194"/>
      <c r="RHU78" s="194"/>
      <c r="RHV78" s="194"/>
      <c r="RHW78" s="194"/>
      <c r="RHX78" s="194"/>
      <c r="RHY78" s="194"/>
      <c r="RHZ78" s="194"/>
      <c r="RIA78" s="194"/>
      <c r="RIB78" s="194"/>
      <c r="RIC78" s="194"/>
      <c r="RID78" s="194"/>
      <c r="RIE78" s="194"/>
      <c r="RIF78" s="194"/>
      <c r="RIG78" s="194"/>
      <c r="RIH78" s="194"/>
      <c r="RII78" s="194"/>
      <c r="RIJ78" s="194"/>
      <c r="RIK78" s="194"/>
      <c r="RIL78" s="194"/>
      <c r="RIM78" s="194"/>
      <c r="RIN78" s="194"/>
      <c r="RIO78" s="194"/>
      <c r="RIP78" s="194"/>
      <c r="RIQ78" s="194"/>
      <c r="RIR78" s="194"/>
      <c r="RIS78" s="194"/>
      <c r="RIT78" s="194"/>
      <c r="RIU78" s="194"/>
      <c r="RIV78" s="194"/>
      <c r="RIW78" s="194"/>
      <c r="RIX78" s="194"/>
      <c r="RIY78" s="194"/>
      <c r="RIZ78" s="194"/>
      <c r="RJA78" s="194"/>
      <c r="RJB78" s="194"/>
      <c r="RJC78" s="194"/>
      <c r="RJD78" s="194"/>
      <c r="RJE78" s="194"/>
      <c r="RJF78" s="194"/>
      <c r="RJG78" s="194"/>
      <c r="RJH78" s="194"/>
      <c r="RJI78" s="194"/>
      <c r="RJJ78" s="194"/>
      <c r="RJK78" s="194"/>
      <c r="RJL78" s="194"/>
      <c r="RJM78" s="194"/>
      <c r="RJN78" s="194"/>
      <c r="RJO78" s="194"/>
      <c r="RJP78" s="194"/>
      <c r="RJQ78" s="194"/>
      <c r="RJR78" s="194"/>
      <c r="RJS78" s="194"/>
      <c r="RJT78" s="194"/>
      <c r="RJU78" s="194"/>
      <c r="RJV78" s="194"/>
      <c r="RJW78" s="194"/>
      <c r="RJX78" s="194"/>
      <c r="RJY78" s="194"/>
      <c r="RJZ78" s="194"/>
      <c r="RKA78" s="194"/>
      <c r="RKB78" s="194"/>
      <c r="RKC78" s="194"/>
      <c r="RKD78" s="194"/>
      <c r="RKE78" s="194"/>
      <c r="RKF78" s="194"/>
      <c r="RKG78" s="194"/>
      <c r="RKH78" s="194"/>
      <c r="RKI78" s="194"/>
      <c r="RKJ78" s="194"/>
      <c r="RKK78" s="194"/>
      <c r="RKL78" s="194"/>
      <c r="RKM78" s="194"/>
      <c r="RKN78" s="194"/>
      <c r="RKO78" s="194"/>
      <c r="RKP78" s="194"/>
      <c r="RKQ78" s="194"/>
      <c r="RKR78" s="194"/>
      <c r="RKS78" s="194"/>
      <c r="RKT78" s="194"/>
      <c r="RKU78" s="194"/>
      <c r="RKV78" s="194"/>
      <c r="RKW78" s="194"/>
      <c r="RKX78" s="194"/>
      <c r="RKY78" s="194"/>
      <c r="RKZ78" s="194"/>
      <c r="RLA78" s="194"/>
      <c r="RLB78" s="194"/>
      <c r="RLC78" s="194"/>
      <c r="RLD78" s="194"/>
      <c r="RLE78" s="194"/>
      <c r="RLF78" s="194"/>
      <c r="RLG78" s="194"/>
      <c r="RLH78" s="194"/>
      <c r="RLI78" s="194"/>
      <c r="RLJ78" s="194"/>
      <c r="RLK78" s="194"/>
      <c r="RLL78" s="194"/>
      <c r="RLM78" s="194"/>
      <c r="RLN78" s="194"/>
      <c r="RLO78" s="194"/>
      <c r="RLP78" s="194"/>
      <c r="RLQ78" s="194"/>
      <c r="RLR78" s="194"/>
      <c r="RLS78" s="194"/>
      <c r="RLT78" s="194"/>
      <c r="RLU78" s="194"/>
      <c r="RLV78" s="194"/>
      <c r="RLW78" s="194"/>
      <c r="RLX78" s="194"/>
      <c r="RLY78" s="194"/>
      <c r="RLZ78" s="194"/>
      <c r="RMA78" s="194"/>
      <c r="RMB78" s="194"/>
      <c r="RMC78" s="194"/>
      <c r="RMD78" s="194"/>
      <c r="RME78" s="194"/>
      <c r="RMF78" s="194"/>
      <c r="RMG78" s="194"/>
      <c r="RMH78" s="194"/>
      <c r="RMI78" s="194"/>
      <c r="RMJ78" s="194"/>
      <c r="RMK78" s="194"/>
      <c r="RML78" s="194"/>
      <c r="RMM78" s="194"/>
      <c r="RMN78" s="194"/>
      <c r="RMO78" s="194"/>
      <c r="RMP78" s="194"/>
      <c r="RMQ78" s="194"/>
      <c r="RMR78" s="194"/>
      <c r="RMS78" s="194"/>
      <c r="RMT78" s="194"/>
      <c r="RMU78" s="194"/>
      <c r="RMV78" s="194"/>
      <c r="RMW78" s="194"/>
      <c r="RMX78" s="194"/>
      <c r="RMY78" s="194"/>
      <c r="RMZ78" s="194"/>
      <c r="RNA78" s="194"/>
      <c r="RNB78" s="194"/>
      <c r="RNC78" s="194"/>
      <c r="RND78" s="194"/>
      <c r="RNE78" s="194"/>
      <c r="RNF78" s="194"/>
      <c r="RNG78" s="194"/>
      <c r="RNH78" s="194"/>
      <c r="RNI78" s="194"/>
      <c r="RNJ78" s="194"/>
      <c r="RNK78" s="194"/>
      <c r="RNL78" s="194"/>
      <c r="RNM78" s="194"/>
      <c r="RNN78" s="194"/>
      <c r="RNO78" s="194"/>
      <c r="RNP78" s="194"/>
      <c r="RNQ78" s="194"/>
      <c r="RNR78" s="194"/>
      <c r="RNS78" s="194"/>
      <c r="RNT78" s="194"/>
      <c r="RNU78" s="194"/>
      <c r="RNV78" s="194"/>
      <c r="RNW78" s="194"/>
      <c r="RNX78" s="194"/>
      <c r="RNY78" s="194"/>
      <c r="RNZ78" s="194"/>
      <c r="ROA78" s="194"/>
      <c r="ROB78" s="194"/>
      <c r="ROC78" s="194"/>
      <c r="ROD78" s="194"/>
      <c r="ROE78" s="194"/>
      <c r="ROF78" s="194"/>
      <c r="ROG78" s="194"/>
      <c r="ROH78" s="194"/>
      <c r="ROI78" s="194"/>
      <c r="ROJ78" s="194"/>
      <c r="ROK78" s="194"/>
      <c r="ROL78" s="194"/>
      <c r="ROM78" s="194"/>
      <c r="RON78" s="194"/>
      <c r="ROO78" s="194"/>
      <c r="ROP78" s="194"/>
      <c r="ROQ78" s="194"/>
      <c r="ROR78" s="194"/>
      <c r="ROS78" s="194"/>
      <c r="ROT78" s="194"/>
      <c r="ROU78" s="194"/>
      <c r="ROV78" s="194"/>
      <c r="ROW78" s="194"/>
      <c r="ROX78" s="194"/>
      <c r="ROY78" s="194"/>
      <c r="ROZ78" s="194"/>
      <c r="RPA78" s="194"/>
      <c r="RPB78" s="194"/>
      <c r="RPC78" s="194"/>
      <c r="RPD78" s="194"/>
      <c r="RPE78" s="194"/>
      <c r="RPF78" s="194"/>
      <c r="RPG78" s="194"/>
      <c r="RPH78" s="194"/>
      <c r="RPI78" s="194"/>
      <c r="RPJ78" s="194"/>
      <c r="RPK78" s="194"/>
      <c r="RPL78" s="194"/>
      <c r="RPM78" s="194"/>
      <c r="RPN78" s="194"/>
      <c r="RPO78" s="194"/>
      <c r="RPP78" s="194"/>
      <c r="RPQ78" s="194"/>
      <c r="RPR78" s="194"/>
      <c r="RPS78" s="194"/>
      <c r="RPT78" s="194"/>
      <c r="RPU78" s="194"/>
      <c r="RPV78" s="194"/>
      <c r="RPW78" s="194"/>
      <c r="RPX78" s="194"/>
      <c r="RPY78" s="194"/>
      <c r="RPZ78" s="194"/>
      <c r="RQA78" s="194"/>
      <c r="RQB78" s="194"/>
      <c r="RQC78" s="194"/>
      <c r="RQD78" s="194"/>
      <c r="RQE78" s="194"/>
      <c r="RQF78" s="194"/>
      <c r="RQG78" s="194"/>
      <c r="RQH78" s="194"/>
      <c r="RQI78" s="194"/>
      <c r="RQJ78" s="194"/>
      <c r="RQK78" s="194"/>
      <c r="RQL78" s="194"/>
      <c r="RQM78" s="194"/>
      <c r="RQN78" s="194"/>
      <c r="RQO78" s="194"/>
      <c r="RQP78" s="194"/>
      <c r="RQQ78" s="194"/>
      <c r="RQR78" s="194"/>
      <c r="RQS78" s="194"/>
      <c r="RQT78" s="194"/>
      <c r="RQU78" s="194"/>
      <c r="RQV78" s="194"/>
      <c r="RQW78" s="194"/>
      <c r="RQX78" s="194"/>
      <c r="RQY78" s="194"/>
      <c r="RQZ78" s="194"/>
      <c r="RRA78" s="194"/>
      <c r="RRB78" s="194"/>
      <c r="RRC78" s="194"/>
      <c r="RRD78" s="194"/>
      <c r="RRE78" s="194"/>
      <c r="RRF78" s="194"/>
      <c r="RRG78" s="194"/>
      <c r="RRH78" s="194"/>
      <c r="RRI78" s="194"/>
      <c r="RRJ78" s="194"/>
      <c r="RRK78" s="194"/>
      <c r="RRL78" s="194"/>
      <c r="RRM78" s="194"/>
      <c r="RRN78" s="194"/>
      <c r="RRO78" s="194"/>
      <c r="RRP78" s="194"/>
      <c r="RRQ78" s="194"/>
      <c r="RRR78" s="194"/>
      <c r="RRS78" s="194"/>
      <c r="RRT78" s="194"/>
      <c r="RRU78" s="194"/>
      <c r="RRV78" s="194"/>
      <c r="RRW78" s="194"/>
      <c r="RRX78" s="194"/>
      <c r="RRY78" s="194"/>
      <c r="RRZ78" s="194"/>
      <c r="RSA78" s="194"/>
      <c r="RSB78" s="194"/>
      <c r="RSC78" s="194"/>
      <c r="RSD78" s="194"/>
      <c r="RSE78" s="194"/>
      <c r="RSF78" s="194"/>
      <c r="RSG78" s="194"/>
      <c r="RSH78" s="194"/>
      <c r="RSI78" s="194"/>
      <c r="RSJ78" s="194"/>
      <c r="RSK78" s="194"/>
      <c r="RSL78" s="194"/>
      <c r="RSM78" s="194"/>
      <c r="RSN78" s="194"/>
      <c r="RSO78" s="194"/>
      <c r="RSP78" s="194"/>
      <c r="RSQ78" s="194"/>
      <c r="RSR78" s="194"/>
      <c r="RSS78" s="194"/>
      <c r="RST78" s="194"/>
      <c r="RSU78" s="194"/>
      <c r="RSV78" s="194"/>
      <c r="RSW78" s="194"/>
      <c r="RSX78" s="194"/>
      <c r="RSY78" s="194"/>
      <c r="RSZ78" s="194"/>
      <c r="RTA78" s="194"/>
      <c r="RTB78" s="194"/>
      <c r="RTC78" s="194"/>
      <c r="RTD78" s="194"/>
      <c r="RTE78" s="194"/>
      <c r="RTF78" s="194"/>
      <c r="RTG78" s="194"/>
      <c r="RTH78" s="194"/>
      <c r="RTI78" s="194"/>
      <c r="RTJ78" s="194"/>
      <c r="RTK78" s="194"/>
      <c r="RTL78" s="194"/>
      <c r="RTM78" s="194"/>
      <c r="RTN78" s="194"/>
      <c r="RTO78" s="194"/>
      <c r="RTP78" s="194"/>
      <c r="RTQ78" s="194"/>
      <c r="RTR78" s="194"/>
      <c r="RTS78" s="194"/>
      <c r="RTT78" s="194"/>
      <c r="RTU78" s="194"/>
      <c r="RTV78" s="194"/>
      <c r="RTW78" s="194"/>
      <c r="RTX78" s="194"/>
      <c r="RTY78" s="194"/>
      <c r="RTZ78" s="194"/>
      <c r="RUA78" s="194"/>
      <c r="RUB78" s="194"/>
      <c r="RUC78" s="194"/>
      <c r="RUD78" s="194"/>
      <c r="RUE78" s="194"/>
      <c r="RUF78" s="194"/>
      <c r="RUG78" s="194"/>
      <c r="RUH78" s="194"/>
      <c r="RUI78" s="194"/>
      <c r="RUJ78" s="194"/>
      <c r="RUK78" s="194"/>
      <c r="RUL78" s="194"/>
      <c r="RUM78" s="194"/>
      <c r="RUN78" s="194"/>
      <c r="RUO78" s="194"/>
      <c r="RUP78" s="194"/>
      <c r="RUQ78" s="194"/>
      <c r="RUR78" s="194"/>
      <c r="RUS78" s="194"/>
      <c r="RUT78" s="194"/>
      <c r="RUU78" s="194"/>
      <c r="RUV78" s="194"/>
      <c r="RUW78" s="194"/>
      <c r="RUX78" s="194"/>
      <c r="RUY78" s="194"/>
      <c r="RUZ78" s="194"/>
      <c r="RVA78" s="194"/>
      <c r="RVB78" s="194"/>
      <c r="RVC78" s="194"/>
      <c r="RVD78" s="194"/>
      <c r="RVE78" s="194"/>
      <c r="RVF78" s="194"/>
      <c r="RVG78" s="194"/>
      <c r="RVH78" s="194"/>
      <c r="RVI78" s="194"/>
      <c r="RVJ78" s="194"/>
      <c r="RVK78" s="194"/>
      <c r="RVL78" s="194"/>
      <c r="RVM78" s="194"/>
      <c r="RVN78" s="194"/>
      <c r="RVO78" s="194"/>
      <c r="RVP78" s="194"/>
      <c r="RVQ78" s="194"/>
      <c r="RVR78" s="194"/>
      <c r="RVS78" s="194"/>
      <c r="RVT78" s="194"/>
      <c r="RVU78" s="194"/>
      <c r="RVV78" s="194"/>
      <c r="RVW78" s="194"/>
      <c r="RVX78" s="194"/>
      <c r="RVY78" s="194"/>
      <c r="RVZ78" s="194"/>
      <c r="RWA78" s="194"/>
      <c r="RWB78" s="194"/>
      <c r="RWC78" s="194"/>
      <c r="RWD78" s="194"/>
      <c r="RWE78" s="194"/>
      <c r="RWF78" s="194"/>
      <c r="RWG78" s="194"/>
      <c r="RWH78" s="194"/>
      <c r="RWI78" s="194"/>
      <c r="RWJ78" s="194"/>
      <c r="RWK78" s="194"/>
      <c r="RWL78" s="194"/>
      <c r="RWM78" s="194"/>
      <c r="RWN78" s="194"/>
      <c r="RWO78" s="194"/>
      <c r="RWP78" s="194"/>
      <c r="RWQ78" s="194"/>
      <c r="RWR78" s="194"/>
      <c r="RWS78" s="194"/>
      <c r="RWT78" s="194"/>
      <c r="RWU78" s="194"/>
      <c r="RWV78" s="194"/>
      <c r="RWW78" s="194"/>
      <c r="RWX78" s="194"/>
      <c r="RWY78" s="194"/>
      <c r="RWZ78" s="194"/>
      <c r="RXA78" s="194"/>
      <c r="RXB78" s="194"/>
      <c r="RXC78" s="194"/>
      <c r="RXD78" s="194"/>
      <c r="RXE78" s="194"/>
      <c r="RXF78" s="194"/>
      <c r="RXG78" s="194"/>
      <c r="RXH78" s="194"/>
      <c r="RXI78" s="194"/>
      <c r="RXJ78" s="194"/>
      <c r="RXK78" s="194"/>
      <c r="RXL78" s="194"/>
      <c r="RXM78" s="194"/>
      <c r="RXN78" s="194"/>
      <c r="RXO78" s="194"/>
      <c r="RXP78" s="194"/>
      <c r="RXQ78" s="194"/>
      <c r="RXR78" s="194"/>
      <c r="RXS78" s="194"/>
      <c r="RXT78" s="194"/>
      <c r="RXU78" s="194"/>
      <c r="RXV78" s="194"/>
      <c r="RXW78" s="194"/>
      <c r="RXX78" s="194"/>
      <c r="RXY78" s="194"/>
      <c r="RXZ78" s="194"/>
      <c r="RYA78" s="194"/>
      <c r="RYB78" s="194"/>
      <c r="RYC78" s="194"/>
      <c r="RYD78" s="194"/>
      <c r="RYE78" s="194"/>
      <c r="RYF78" s="194"/>
      <c r="RYG78" s="194"/>
      <c r="RYH78" s="194"/>
      <c r="RYI78" s="194"/>
      <c r="RYJ78" s="194"/>
      <c r="RYK78" s="194"/>
      <c r="RYL78" s="194"/>
      <c r="RYM78" s="194"/>
      <c r="RYN78" s="194"/>
      <c r="RYO78" s="194"/>
      <c r="RYP78" s="194"/>
      <c r="RYQ78" s="194"/>
      <c r="RYR78" s="194"/>
      <c r="RYS78" s="194"/>
      <c r="RYT78" s="194"/>
      <c r="RYU78" s="194"/>
      <c r="RYV78" s="194"/>
      <c r="RYW78" s="194"/>
      <c r="RYX78" s="194"/>
      <c r="RYY78" s="194"/>
      <c r="RYZ78" s="194"/>
      <c r="RZA78" s="194"/>
      <c r="RZB78" s="194"/>
      <c r="RZC78" s="194"/>
      <c r="RZD78" s="194"/>
      <c r="RZE78" s="194"/>
      <c r="RZF78" s="194"/>
      <c r="RZG78" s="194"/>
      <c r="RZH78" s="194"/>
      <c r="RZI78" s="194"/>
      <c r="RZJ78" s="194"/>
      <c r="RZK78" s="194"/>
      <c r="RZL78" s="194"/>
      <c r="RZM78" s="194"/>
      <c r="RZN78" s="194"/>
      <c r="RZO78" s="194"/>
      <c r="RZP78" s="194"/>
      <c r="RZQ78" s="194"/>
      <c r="RZR78" s="194"/>
      <c r="RZS78" s="194"/>
      <c r="RZT78" s="194"/>
      <c r="RZU78" s="194"/>
      <c r="RZV78" s="194"/>
      <c r="RZW78" s="194"/>
      <c r="RZX78" s="194"/>
      <c r="RZY78" s="194"/>
      <c r="RZZ78" s="194"/>
      <c r="SAA78" s="194"/>
      <c r="SAB78" s="194"/>
      <c r="SAC78" s="194"/>
      <c r="SAD78" s="194"/>
      <c r="SAE78" s="194"/>
      <c r="SAF78" s="194"/>
      <c r="SAG78" s="194"/>
      <c r="SAH78" s="194"/>
      <c r="SAI78" s="194"/>
      <c r="SAJ78" s="194"/>
      <c r="SAK78" s="194"/>
      <c r="SAL78" s="194"/>
      <c r="SAM78" s="194"/>
      <c r="SAN78" s="194"/>
      <c r="SAO78" s="194"/>
      <c r="SAP78" s="194"/>
      <c r="SAQ78" s="194"/>
      <c r="SAR78" s="194"/>
      <c r="SAS78" s="194"/>
      <c r="SAT78" s="194"/>
      <c r="SAU78" s="194"/>
      <c r="SAV78" s="194"/>
      <c r="SAW78" s="194"/>
      <c r="SAX78" s="194"/>
      <c r="SAY78" s="194"/>
      <c r="SAZ78" s="194"/>
      <c r="SBA78" s="194"/>
      <c r="SBB78" s="194"/>
      <c r="SBC78" s="194"/>
      <c r="SBD78" s="194"/>
      <c r="SBE78" s="194"/>
      <c r="SBF78" s="194"/>
      <c r="SBG78" s="194"/>
      <c r="SBH78" s="194"/>
      <c r="SBI78" s="194"/>
      <c r="SBJ78" s="194"/>
      <c r="SBK78" s="194"/>
      <c r="SBL78" s="194"/>
      <c r="SBM78" s="194"/>
      <c r="SBN78" s="194"/>
      <c r="SBO78" s="194"/>
      <c r="SBP78" s="194"/>
      <c r="SBQ78" s="194"/>
      <c r="SBR78" s="194"/>
      <c r="SBS78" s="194"/>
      <c r="SBT78" s="194"/>
      <c r="SBU78" s="194"/>
      <c r="SBV78" s="194"/>
      <c r="SBW78" s="194"/>
      <c r="SBX78" s="194"/>
      <c r="SBY78" s="194"/>
      <c r="SBZ78" s="194"/>
      <c r="SCA78" s="194"/>
      <c r="SCB78" s="194"/>
      <c r="SCC78" s="194"/>
      <c r="SCD78" s="194"/>
      <c r="SCE78" s="194"/>
      <c r="SCF78" s="194"/>
      <c r="SCG78" s="194"/>
      <c r="SCH78" s="194"/>
      <c r="SCI78" s="194"/>
      <c r="SCJ78" s="194"/>
      <c r="SCK78" s="194"/>
      <c r="SCL78" s="194"/>
      <c r="SCM78" s="194"/>
      <c r="SCN78" s="194"/>
      <c r="SCO78" s="194"/>
      <c r="SCP78" s="194"/>
      <c r="SCQ78" s="194"/>
      <c r="SCR78" s="194"/>
      <c r="SCS78" s="194"/>
      <c r="SCT78" s="194"/>
      <c r="SCU78" s="194"/>
      <c r="SCV78" s="194"/>
      <c r="SCW78" s="194"/>
      <c r="SCX78" s="194"/>
      <c r="SCY78" s="194"/>
      <c r="SCZ78" s="194"/>
      <c r="SDA78" s="194"/>
      <c r="SDB78" s="194"/>
      <c r="SDC78" s="194"/>
      <c r="SDD78" s="194"/>
      <c r="SDE78" s="194"/>
      <c r="SDF78" s="194"/>
      <c r="SDG78" s="194"/>
      <c r="SDH78" s="194"/>
      <c r="SDI78" s="194"/>
      <c r="SDJ78" s="194"/>
      <c r="SDK78" s="194"/>
      <c r="SDL78" s="194"/>
      <c r="SDM78" s="194"/>
      <c r="SDN78" s="194"/>
      <c r="SDO78" s="194"/>
      <c r="SDP78" s="194"/>
      <c r="SDQ78" s="194"/>
      <c r="SDR78" s="194"/>
      <c r="SDS78" s="194"/>
      <c r="SDT78" s="194"/>
      <c r="SDU78" s="194"/>
      <c r="SDV78" s="194"/>
      <c r="SDW78" s="194"/>
      <c r="SDX78" s="194"/>
      <c r="SDY78" s="194"/>
      <c r="SDZ78" s="194"/>
      <c r="SEA78" s="194"/>
      <c r="SEB78" s="194"/>
      <c r="SEC78" s="194"/>
      <c r="SED78" s="194"/>
      <c r="SEE78" s="194"/>
      <c r="SEF78" s="194"/>
      <c r="SEG78" s="194"/>
      <c r="SEH78" s="194"/>
      <c r="SEI78" s="194"/>
      <c r="SEJ78" s="194"/>
      <c r="SEK78" s="194"/>
      <c r="SEL78" s="194"/>
      <c r="SEM78" s="194"/>
      <c r="SEN78" s="194"/>
      <c r="SEO78" s="194"/>
      <c r="SEP78" s="194"/>
      <c r="SEQ78" s="194"/>
      <c r="SER78" s="194"/>
      <c r="SES78" s="194"/>
      <c r="SET78" s="194"/>
      <c r="SEU78" s="194"/>
      <c r="SEV78" s="194"/>
      <c r="SEW78" s="194"/>
      <c r="SEX78" s="194"/>
      <c r="SEY78" s="194"/>
      <c r="SEZ78" s="194"/>
      <c r="SFA78" s="194"/>
      <c r="SFB78" s="194"/>
      <c r="SFC78" s="194"/>
      <c r="SFD78" s="194"/>
      <c r="SFE78" s="194"/>
      <c r="SFF78" s="194"/>
      <c r="SFG78" s="194"/>
      <c r="SFH78" s="194"/>
      <c r="SFI78" s="194"/>
      <c r="SFJ78" s="194"/>
      <c r="SFK78" s="194"/>
      <c r="SFL78" s="194"/>
      <c r="SFM78" s="194"/>
      <c r="SFN78" s="194"/>
      <c r="SFO78" s="194"/>
      <c r="SFP78" s="194"/>
      <c r="SFQ78" s="194"/>
      <c r="SFR78" s="194"/>
      <c r="SFS78" s="194"/>
      <c r="SFT78" s="194"/>
      <c r="SFU78" s="194"/>
      <c r="SFV78" s="194"/>
      <c r="SFW78" s="194"/>
      <c r="SFX78" s="194"/>
      <c r="SFY78" s="194"/>
      <c r="SFZ78" s="194"/>
      <c r="SGA78" s="194"/>
      <c r="SGB78" s="194"/>
      <c r="SGC78" s="194"/>
      <c r="SGD78" s="194"/>
      <c r="SGE78" s="194"/>
      <c r="SGF78" s="194"/>
      <c r="SGG78" s="194"/>
      <c r="SGH78" s="194"/>
      <c r="SGI78" s="194"/>
      <c r="SGJ78" s="194"/>
      <c r="SGK78" s="194"/>
      <c r="SGL78" s="194"/>
      <c r="SGM78" s="194"/>
      <c r="SGN78" s="194"/>
      <c r="SGO78" s="194"/>
      <c r="SGP78" s="194"/>
      <c r="SGQ78" s="194"/>
      <c r="SGR78" s="194"/>
      <c r="SGS78" s="194"/>
      <c r="SGT78" s="194"/>
      <c r="SGU78" s="194"/>
      <c r="SGV78" s="194"/>
      <c r="SGW78" s="194"/>
      <c r="SGX78" s="194"/>
      <c r="SGY78" s="194"/>
      <c r="SGZ78" s="194"/>
      <c r="SHA78" s="194"/>
      <c r="SHB78" s="194"/>
      <c r="SHC78" s="194"/>
      <c r="SHD78" s="194"/>
      <c r="SHE78" s="194"/>
      <c r="SHF78" s="194"/>
      <c r="SHG78" s="194"/>
      <c r="SHH78" s="194"/>
      <c r="SHI78" s="194"/>
      <c r="SHJ78" s="194"/>
      <c r="SHK78" s="194"/>
      <c r="SHL78" s="194"/>
      <c r="SHM78" s="194"/>
      <c r="SHN78" s="194"/>
      <c r="SHO78" s="194"/>
      <c r="SHP78" s="194"/>
      <c r="SHQ78" s="194"/>
      <c r="SHR78" s="194"/>
      <c r="SHS78" s="194"/>
      <c r="SHT78" s="194"/>
      <c r="SHU78" s="194"/>
      <c r="SHV78" s="194"/>
      <c r="SHW78" s="194"/>
      <c r="SHX78" s="194"/>
      <c r="SHY78" s="194"/>
      <c r="SHZ78" s="194"/>
      <c r="SIA78" s="194"/>
      <c r="SIB78" s="194"/>
      <c r="SIC78" s="194"/>
      <c r="SID78" s="194"/>
      <c r="SIE78" s="194"/>
      <c r="SIF78" s="194"/>
      <c r="SIG78" s="194"/>
      <c r="SIH78" s="194"/>
      <c r="SII78" s="194"/>
      <c r="SIJ78" s="194"/>
      <c r="SIK78" s="194"/>
      <c r="SIL78" s="194"/>
      <c r="SIM78" s="194"/>
      <c r="SIN78" s="194"/>
      <c r="SIO78" s="194"/>
      <c r="SIP78" s="194"/>
      <c r="SIQ78" s="194"/>
      <c r="SIR78" s="194"/>
      <c r="SIS78" s="194"/>
      <c r="SIT78" s="194"/>
      <c r="SIU78" s="194"/>
      <c r="SIV78" s="194"/>
      <c r="SIW78" s="194"/>
      <c r="SIX78" s="194"/>
      <c r="SIY78" s="194"/>
      <c r="SIZ78" s="194"/>
      <c r="SJA78" s="194"/>
      <c r="SJB78" s="194"/>
      <c r="SJC78" s="194"/>
      <c r="SJD78" s="194"/>
      <c r="SJE78" s="194"/>
      <c r="SJF78" s="194"/>
      <c r="SJG78" s="194"/>
      <c r="SJH78" s="194"/>
      <c r="SJI78" s="194"/>
      <c r="SJJ78" s="194"/>
      <c r="SJK78" s="194"/>
      <c r="SJL78" s="194"/>
      <c r="SJM78" s="194"/>
      <c r="SJN78" s="194"/>
      <c r="SJO78" s="194"/>
      <c r="SJP78" s="194"/>
      <c r="SJQ78" s="194"/>
      <c r="SJR78" s="194"/>
      <c r="SJS78" s="194"/>
      <c r="SJT78" s="194"/>
      <c r="SJU78" s="194"/>
      <c r="SJV78" s="194"/>
      <c r="SJW78" s="194"/>
      <c r="SJX78" s="194"/>
      <c r="SJY78" s="194"/>
      <c r="SJZ78" s="194"/>
      <c r="SKA78" s="194"/>
      <c r="SKB78" s="194"/>
      <c r="SKC78" s="194"/>
      <c r="SKD78" s="194"/>
      <c r="SKE78" s="194"/>
      <c r="SKF78" s="194"/>
      <c r="SKG78" s="194"/>
      <c r="SKH78" s="194"/>
      <c r="SKI78" s="194"/>
      <c r="SKJ78" s="194"/>
      <c r="SKK78" s="194"/>
      <c r="SKL78" s="194"/>
      <c r="SKM78" s="194"/>
      <c r="SKN78" s="194"/>
      <c r="SKO78" s="194"/>
      <c r="SKP78" s="194"/>
      <c r="SKQ78" s="194"/>
      <c r="SKR78" s="194"/>
      <c r="SKS78" s="194"/>
      <c r="SKT78" s="194"/>
      <c r="SKU78" s="194"/>
      <c r="SKV78" s="194"/>
      <c r="SKW78" s="194"/>
      <c r="SKX78" s="194"/>
      <c r="SKY78" s="194"/>
      <c r="SKZ78" s="194"/>
      <c r="SLA78" s="194"/>
      <c r="SLB78" s="194"/>
      <c r="SLC78" s="194"/>
      <c r="SLD78" s="194"/>
      <c r="SLE78" s="194"/>
      <c r="SLF78" s="194"/>
      <c r="SLG78" s="194"/>
      <c r="SLH78" s="194"/>
      <c r="SLI78" s="194"/>
      <c r="SLJ78" s="194"/>
      <c r="SLK78" s="194"/>
      <c r="SLL78" s="194"/>
      <c r="SLM78" s="194"/>
      <c r="SLN78" s="194"/>
      <c r="SLO78" s="194"/>
      <c r="SLP78" s="194"/>
      <c r="SLQ78" s="194"/>
      <c r="SLR78" s="194"/>
      <c r="SLS78" s="194"/>
      <c r="SLT78" s="194"/>
      <c r="SLU78" s="194"/>
      <c r="SLV78" s="194"/>
      <c r="SLW78" s="194"/>
      <c r="SLX78" s="194"/>
      <c r="SLY78" s="194"/>
      <c r="SLZ78" s="194"/>
      <c r="SMA78" s="194"/>
      <c r="SMB78" s="194"/>
      <c r="SMC78" s="194"/>
      <c r="SMD78" s="194"/>
      <c r="SME78" s="194"/>
      <c r="SMF78" s="194"/>
      <c r="SMG78" s="194"/>
      <c r="SMH78" s="194"/>
      <c r="SMI78" s="194"/>
      <c r="SMJ78" s="194"/>
      <c r="SMK78" s="194"/>
      <c r="SML78" s="194"/>
      <c r="SMM78" s="194"/>
      <c r="SMN78" s="194"/>
      <c r="SMO78" s="194"/>
      <c r="SMP78" s="194"/>
      <c r="SMQ78" s="194"/>
      <c r="SMR78" s="194"/>
      <c r="SMS78" s="194"/>
      <c r="SMT78" s="194"/>
      <c r="SMU78" s="194"/>
      <c r="SMV78" s="194"/>
      <c r="SMW78" s="194"/>
      <c r="SMX78" s="194"/>
      <c r="SMY78" s="194"/>
      <c r="SMZ78" s="194"/>
      <c r="SNA78" s="194"/>
      <c r="SNB78" s="194"/>
      <c r="SNC78" s="194"/>
      <c r="SND78" s="194"/>
      <c r="SNE78" s="194"/>
      <c r="SNF78" s="194"/>
      <c r="SNG78" s="194"/>
      <c r="SNH78" s="194"/>
      <c r="SNI78" s="194"/>
      <c r="SNJ78" s="194"/>
      <c r="SNK78" s="194"/>
      <c r="SNL78" s="194"/>
      <c r="SNM78" s="194"/>
      <c r="SNN78" s="194"/>
      <c r="SNO78" s="194"/>
      <c r="SNP78" s="194"/>
      <c r="SNQ78" s="194"/>
      <c r="SNR78" s="194"/>
      <c r="SNS78" s="194"/>
      <c r="SNT78" s="194"/>
      <c r="SNU78" s="194"/>
      <c r="SNV78" s="194"/>
      <c r="SNW78" s="194"/>
      <c r="SNX78" s="194"/>
      <c r="SNY78" s="194"/>
      <c r="SNZ78" s="194"/>
      <c r="SOA78" s="194"/>
      <c r="SOB78" s="194"/>
      <c r="SOC78" s="194"/>
      <c r="SOD78" s="194"/>
      <c r="SOE78" s="194"/>
      <c r="SOF78" s="194"/>
      <c r="SOG78" s="194"/>
      <c r="SOH78" s="194"/>
      <c r="SOI78" s="194"/>
      <c r="SOJ78" s="194"/>
      <c r="SOK78" s="194"/>
      <c r="SOL78" s="194"/>
      <c r="SOM78" s="194"/>
      <c r="SON78" s="194"/>
      <c r="SOO78" s="194"/>
      <c r="SOP78" s="194"/>
      <c r="SOQ78" s="194"/>
      <c r="SOR78" s="194"/>
      <c r="SOS78" s="194"/>
      <c r="SOT78" s="194"/>
      <c r="SOU78" s="194"/>
      <c r="SOV78" s="194"/>
      <c r="SOW78" s="194"/>
      <c r="SOX78" s="194"/>
      <c r="SOY78" s="194"/>
      <c r="SOZ78" s="194"/>
      <c r="SPA78" s="194"/>
      <c r="SPB78" s="194"/>
      <c r="SPC78" s="194"/>
      <c r="SPD78" s="194"/>
      <c r="SPE78" s="194"/>
      <c r="SPF78" s="194"/>
      <c r="SPG78" s="194"/>
      <c r="SPH78" s="194"/>
      <c r="SPI78" s="194"/>
      <c r="SPJ78" s="194"/>
      <c r="SPK78" s="194"/>
      <c r="SPL78" s="194"/>
      <c r="SPM78" s="194"/>
      <c r="SPN78" s="194"/>
      <c r="SPO78" s="194"/>
      <c r="SPP78" s="194"/>
      <c r="SPQ78" s="194"/>
      <c r="SPR78" s="194"/>
      <c r="SPS78" s="194"/>
      <c r="SPT78" s="194"/>
      <c r="SPU78" s="194"/>
      <c r="SPV78" s="194"/>
      <c r="SPW78" s="194"/>
      <c r="SPX78" s="194"/>
      <c r="SPY78" s="194"/>
      <c r="SPZ78" s="194"/>
      <c r="SQA78" s="194"/>
      <c r="SQB78" s="194"/>
      <c r="SQC78" s="194"/>
      <c r="SQD78" s="194"/>
      <c r="SQE78" s="194"/>
      <c r="SQF78" s="194"/>
      <c r="SQG78" s="194"/>
      <c r="SQH78" s="194"/>
      <c r="SQI78" s="194"/>
      <c r="SQJ78" s="194"/>
      <c r="SQK78" s="194"/>
      <c r="SQL78" s="194"/>
      <c r="SQM78" s="194"/>
      <c r="SQN78" s="194"/>
      <c r="SQO78" s="194"/>
      <c r="SQP78" s="194"/>
      <c r="SQQ78" s="194"/>
      <c r="SQR78" s="194"/>
      <c r="SQS78" s="194"/>
      <c r="SQT78" s="194"/>
      <c r="SQU78" s="194"/>
      <c r="SQV78" s="194"/>
      <c r="SQW78" s="194"/>
      <c r="SQX78" s="194"/>
      <c r="SQY78" s="194"/>
      <c r="SQZ78" s="194"/>
      <c r="SRA78" s="194"/>
      <c r="SRB78" s="194"/>
      <c r="SRC78" s="194"/>
      <c r="SRD78" s="194"/>
      <c r="SRE78" s="194"/>
      <c r="SRF78" s="194"/>
      <c r="SRG78" s="194"/>
      <c r="SRH78" s="194"/>
      <c r="SRI78" s="194"/>
      <c r="SRJ78" s="194"/>
      <c r="SRK78" s="194"/>
      <c r="SRL78" s="194"/>
      <c r="SRM78" s="194"/>
      <c r="SRN78" s="194"/>
      <c r="SRO78" s="194"/>
      <c r="SRP78" s="194"/>
      <c r="SRQ78" s="194"/>
      <c r="SRR78" s="194"/>
      <c r="SRS78" s="194"/>
      <c r="SRT78" s="194"/>
      <c r="SRU78" s="194"/>
      <c r="SRV78" s="194"/>
      <c r="SRW78" s="194"/>
      <c r="SRX78" s="194"/>
      <c r="SRY78" s="194"/>
      <c r="SRZ78" s="194"/>
      <c r="SSA78" s="194"/>
      <c r="SSB78" s="194"/>
      <c r="SSC78" s="194"/>
      <c r="SSD78" s="194"/>
      <c r="SSE78" s="194"/>
      <c r="SSF78" s="194"/>
      <c r="SSG78" s="194"/>
      <c r="SSH78" s="194"/>
      <c r="SSI78" s="194"/>
      <c r="SSJ78" s="194"/>
      <c r="SSK78" s="194"/>
      <c r="SSL78" s="194"/>
      <c r="SSM78" s="194"/>
      <c r="SSN78" s="194"/>
      <c r="SSO78" s="194"/>
      <c r="SSP78" s="194"/>
      <c r="SSQ78" s="194"/>
      <c r="SSR78" s="194"/>
      <c r="SSS78" s="194"/>
      <c r="SST78" s="194"/>
      <c r="SSU78" s="194"/>
      <c r="SSV78" s="194"/>
      <c r="SSW78" s="194"/>
      <c r="SSX78" s="194"/>
      <c r="SSY78" s="194"/>
      <c r="SSZ78" s="194"/>
      <c r="STA78" s="194"/>
      <c r="STB78" s="194"/>
      <c r="STC78" s="194"/>
      <c r="STD78" s="194"/>
      <c r="STE78" s="194"/>
      <c r="STF78" s="194"/>
      <c r="STG78" s="194"/>
      <c r="STH78" s="194"/>
      <c r="STI78" s="194"/>
      <c r="STJ78" s="194"/>
      <c r="STK78" s="194"/>
      <c r="STL78" s="194"/>
      <c r="STM78" s="194"/>
      <c r="STN78" s="194"/>
      <c r="STO78" s="194"/>
      <c r="STP78" s="194"/>
      <c r="STQ78" s="194"/>
      <c r="STR78" s="194"/>
      <c r="STS78" s="194"/>
      <c r="STT78" s="194"/>
      <c r="STU78" s="194"/>
      <c r="STV78" s="194"/>
      <c r="STW78" s="194"/>
      <c r="STX78" s="194"/>
      <c r="STY78" s="194"/>
      <c r="STZ78" s="194"/>
      <c r="SUA78" s="194"/>
      <c r="SUB78" s="194"/>
      <c r="SUC78" s="194"/>
      <c r="SUD78" s="194"/>
      <c r="SUE78" s="194"/>
      <c r="SUF78" s="194"/>
      <c r="SUG78" s="194"/>
      <c r="SUH78" s="194"/>
      <c r="SUI78" s="194"/>
      <c r="SUJ78" s="194"/>
      <c r="SUK78" s="194"/>
      <c r="SUL78" s="194"/>
      <c r="SUM78" s="194"/>
      <c r="SUN78" s="194"/>
      <c r="SUO78" s="194"/>
      <c r="SUP78" s="194"/>
      <c r="SUQ78" s="194"/>
      <c r="SUR78" s="194"/>
      <c r="SUS78" s="194"/>
      <c r="SUT78" s="194"/>
      <c r="SUU78" s="194"/>
      <c r="SUV78" s="194"/>
      <c r="SUW78" s="194"/>
      <c r="SUX78" s="194"/>
      <c r="SUY78" s="194"/>
      <c r="SUZ78" s="194"/>
      <c r="SVA78" s="194"/>
      <c r="SVB78" s="194"/>
      <c r="SVC78" s="194"/>
      <c r="SVD78" s="194"/>
      <c r="SVE78" s="194"/>
      <c r="SVF78" s="194"/>
      <c r="SVG78" s="194"/>
      <c r="SVH78" s="194"/>
      <c r="SVI78" s="194"/>
      <c r="SVJ78" s="194"/>
      <c r="SVK78" s="194"/>
      <c r="SVL78" s="194"/>
      <c r="SVM78" s="194"/>
      <c r="SVN78" s="194"/>
      <c r="SVO78" s="194"/>
      <c r="SVP78" s="194"/>
      <c r="SVQ78" s="194"/>
      <c r="SVR78" s="194"/>
      <c r="SVS78" s="194"/>
      <c r="SVT78" s="194"/>
      <c r="SVU78" s="194"/>
      <c r="SVV78" s="194"/>
      <c r="SVW78" s="194"/>
      <c r="SVX78" s="194"/>
      <c r="SVY78" s="194"/>
      <c r="SVZ78" s="194"/>
      <c r="SWA78" s="194"/>
      <c r="SWB78" s="194"/>
      <c r="SWC78" s="194"/>
      <c r="SWD78" s="194"/>
      <c r="SWE78" s="194"/>
      <c r="SWF78" s="194"/>
      <c r="SWG78" s="194"/>
      <c r="SWH78" s="194"/>
      <c r="SWI78" s="194"/>
      <c r="SWJ78" s="194"/>
      <c r="SWK78" s="194"/>
      <c r="SWL78" s="194"/>
      <c r="SWM78" s="194"/>
      <c r="SWN78" s="194"/>
      <c r="SWO78" s="194"/>
      <c r="SWP78" s="194"/>
      <c r="SWQ78" s="194"/>
      <c r="SWR78" s="194"/>
      <c r="SWS78" s="194"/>
      <c r="SWT78" s="194"/>
      <c r="SWU78" s="194"/>
      <c r="SWV78" s="194"/>
      <c r="SWW78" s="194"/>
      <c r="SWX78" s="194"/>
      <c r="SWY78" s="194"/>
      <c r="SWZ78" s="194"/>
      <c r="SXA78" s="194"/>
      <c r="SXB78" s="194"/>
      <c r="SXC78" s="194"/>
      <c r="SXD78" s="194"/>
      <c r="SXE78" s="194"/>
      <c r="SXF78" s="194"/>
      <c r="SXG78" s="194"/>
      <c r="SXH78" s="194"/>
      <c r="SXI78" s="194"/>
      <c r="SXJ78" s="194"/>
      <c r="SXK78" s="194"/>
      <c r="SXL78" s="194"/>
      <c r="SXM78" s="194"/>
      <c r="SXN78" s="194"/>
      <c r="SXO78" s="194"/>
      <c r="SXP78" s="194"/>
      <c r="SXQ78" s="194"/>
      <c r="SXR78" s="194"/>
      <c r="SXS78" s="194"/>
      <c r="SXT78" s="194"/>
      <c r="SXU78" s="194"/>
      <c r="SXV78" s="194"/>
      <c r="SXW78" s="194"/>
      <c r="SXX78" s="194"/>
      <c r="SXY78" s="194"/>
      <c r="SXZ78" s="194"/>
      <c r="SYA78" s="194"/>
      <c r="SYB78" s="194"/>
      <c r="SYC78" s="194"/>
      <c r="SYD78" s="194"/>
      <c r="SYE78" s="194"/>
      <c r="SYF78" s="194"/>
      <c r="SYG78" s="194"/>
      <c r="SYH78" s="194"/>
      <c r="SYI78" s="194"/>
      <c r="SYJ78" s="194"/>
      <c r="SYK78" s="194"/>
      <c r="SYL78" s="194"/>
      <c r="SYM78" s="194"/>
      <c r="SYN78" s="194"/>
      <c r="SYO78" s="194"/>
      <c r="SYP78" s="194"/>
      <c r="SYQ78" s="194"/>
      <c r="SYR78" s="194"/>
      <c r="SYS78" s="194"/>
      <c r="SYT78" s="194"/>
      <c r="SYU78" s="194"/>
      <c r="SYV78" s="194"/>
      <c r="SYW78" s="194"/>
      <c r="SYX78" s="194"/>
      <c r="SYY78" s="194"/>
      <c r="SYZ78" s="194"/>
      <c r="SZA78" s="194"/>
      <c r="SZB78" s="194"/>
      <c r="SZC78" s="194"/>
      <c r="SZD78" s="194"/>
      <c r="SZE78" s="194"/>
      <c r="SZF78" s="194"/>
      <c r="SZG78" s="194"/>
      <c r="SZH78" s="194"/>
      <c r="SZI78" s="194"/>
      <c r="SZJ78" s="194"/>
      <c r="SZK78" s="194"/>
      <c r="SZL78" s="194"/>
      <c r="SZM78" s="194"/>
      <c r="SZN78" s="194"/>
      <c r="SZO78" s="194"/>
      <c r="SZP78" s="194"/>
      <c r="SZQ78" s="194"/>
      <c r="SZR78" s="194"/>
      <c r="SZS78" s="194"/>
      <c r="SZT78" s="194"/>
      <c r="SZU78" s="194"/>
      <c r="SZV78" s="194"/>
      <c r="SZW78" s="194"/>
      <c r="SZX78" s="194"/>
      <c r="SZY78" s="194"/>
      <c r="SZZ78" s="194"/>
      <c r="TAA78" s="194"/>
      <c r="TAB78" s="194"/>
      <c r="TAC78" s="194"/>
      <c r="TAD78" s="194"/>
      <c r="TAE78" s="194"/>
      <c r="TAF78" s="194"/>
      <c r="TAG78" s="194"/>
      <c r="TAH78" s="194"/>
      <c r="TAI78" s="194"/>
      <c r="TAJ78" s="194"/>
      <c r="TAK78" s="194"/>
      <c r="TAL78" s="194"/>
      <c r="TAM78" s="194"/>
      <c r="TAN78" s="194"/>
      <c r="TAO78" s="194"/>
      <c r="TAP78" s="194"/>
      <c r="TAQ78" s="194"/>
      <c r="TAR78" s="194"/>
      <c r="TAS78" s="194"/>
      <c r="TAT78" s="194"/>
      <c r="TAU78" s="194"/>
      <c r="TAV78" s="194"/>
      <c r="TAW78" s="194"/>
      <c r="TAX78" s="194"/>
      <c r="TAY78" s="194"/>
      <c r="TAZ78" s="194"/>
      <c r="TBA78" s="194"/>
      <c r="TBB78" s="194"/>
      <c r="TBC78" s="194"/>
      <c r="TBD78" s="194"/>
      <c r="TBE78" s="194"/>
      <c r="TBF78" s="194"/>
      <c r="TBG78" s="194"/>
      <c r="TBH78" s="194"/>
      <c r="TBI78" s="194"/>
      <c r="TBJ78" s="194"/>
      <c r="TBK78" s="194"/>
      <c r="TBL78" s="194"/>
      <c r="TBM78" s="194"/>
      <c r="TBN78" s="194"/>
      <c r="TBO78" s="194"/>
      <c r="TBP78" s="194"/>
      <c r="TBQ78" s="194"/>
      <c r="TBR78" s="194"/>
      <c r="TBS78" s="194"/>
      <c r="TBT78" s="194"/>
      <c r="TBU78" s="194"/>
      <c r="TBV78" s="194"/>
      <c r="TBW78" s="194"/>
      <c r="TBX78" s="194"/>
      <c r="TBY78" s="194"/>
      <c r="TBZ78" s="194"/>
      <c r="TCA78" s="194"/>
      <c r="TCB78" s="194"/>
      <c r="TCC78" s="194"/>
      <c r="TCD78" s="194"/>
      <c r="TCE78" s="194"/>
      <c r="TCF78" s="194"/>
      <c r="TCG78" s="194"/>
      <c r="TCH78" s="194"/>
      <c r="TCI78" s="194"/>
      <c r="TCJ78" s="194"/>
      <c r="TCK78" s="194"/>
      <c r="TCL78" s="194"/>
      <c r="TCM78" s="194"/>
      <c r="TCN78" s="194"/>
      <c r="TCO78" s="194"/>
      <c r="TCP78" s="194"/>
      <c r="TCQ78" s="194"/>
      <c r="TCR78" s="194"/>
      <c r="TCS78" s="194"/>
      <c r="TCT78" s="194"/>
      <c r="TCU78" s="194"/>
      <c r="TCV78" s="194"/>
      <c r="TCW78" s="194"/>
      <c r="TCX78" s="194"/>
      <c r="TCY78" s="194"/>
      <c r="TCZ78" s="194"/>
      <c r="TDA78" s="194"/>
      <c r="TDB78" s="194"/>
      <c r="TDC78" s="194"/>
      <c r="TDD78" s="194"/>
      <c r="TDE78" s="194"/>
      <c r="TDF78" s="194"/>
      <c r="TDG78" s="194"/>
      <c r="TDH78" s="194"/>
      <c r="TDI78" s="194"/>
      <c r="TDJ78" s="194"/>
      <c r="TDK78" s="194"/>
      <c r="TDL78" s="194"/>
      <c r="TDM78" s="194"/>
      <c r="TDN78" s="194"/>
      <c r="TDO78" s="194"/>
      <c r="TDP78" s="194"/>
      <c r="TDQ78" s="194"/>
      <c r="TDR78" s="194"/>
      <c r="TDS78" s="194"/>
      <c r="TDT78" s="194"/>
      <c r="TDU78" s="194"/>
      <c r="TDV78" s="194"/>
      <c r="TDW78" s="194"/>
      <c r="TDX78" s="194"/>
      <c r="TDY78" s="194"/>
      <c r="TDZ78" s="194"/>
      <c r="TEA78" s="194"/>
      <c r="TEB78" s="194"/>
      <c r="TEC78" s="194"/>
      <c r="TED78" s="194"/>
      <c r="TEE78" s="194"/>
      <c r="TEF78" s="194"/>
      <c r="TEG78" s="194"/>
      <c r="TEH78" s="194"/>
      <c r="TEI78" s="194"/>
      <c r="TEJ78" s="194"/>
      <c r="TEK78" s="194"/>
      <c r="TEL78" s="194"/>
      <c r="TEM78" s="194"/>
      <c r="TEN78" s="194"/>
      <c r="TEO78" s="194"/>
      <c r="TEP78" s="194"/>
      <c r="TEQ78" s="194"/>
      <c r="TER78" s="194"/>
      <c r="TES78" s="194"/>
      <c r="TET78" s="194"/>
      <c r="TEU78" s="194"/>
      <c r="TEV78" s="194"/>
      <c r="TEW78" s="194"/>
      <c r="TEX78" s="194"/>
      <c r="TEY78" s="194"/>
      <c r="TEZ78" s="194"/>
      <c r="TFA78" s="194"/>
      <c r="TFB78" s="194"/>
      <c r="TFC78" s="194"/>
      <c r="TFD78" s="194"/>
      <c r="TFE78" s="194"/>
      <c r="TFF78" s="194"/>
      <c r="TFG78" s="194"/>
      <c r="TFH78" s="194"/>
      <c r="TFI78" s="194"/>
      <c r="TFJ78" s="194"/>
      <c r="TFK78" s="194"/>
      <c r="TFL78" s="194"/>
      <c r="TFM78" s="194"/>
      <c r="TFN78" s="194"/>
      <c r="TFO78" s="194"/>
      <c r="TFP78" s="194"/>
      <c r="TFQ78" s="194"/>
      <c r="TFR78" s="194"/>
      <c r="TFS78" s="194"/>
      <c r="TFT78" s="194"/>
      <c r="TFU78" s="194"/>
      <c r="TFV78" s="194"/>
      <c r="TFW78" s="194"/>
      <c r="TFX78" s="194"/>
      <c r="TFY78" s="194"/>
      <c r="TFZ78" s="194"/>
      <c r="TGA78" s="194"/>
      <c r="TGB78" s="194"/>
      <c r="TGC78" s="194"/>
      <c r="TGD78" s="194"/>
      <c r="TGE78" s="194"/>
      <c r="TGF78" s="194"/>
      <c r="TGG78" s="194"/>
      <c r="TGH78" s="194"/>
      <c r="TGI78" s="194"/>
      <c r="TGJ78" s="194"/>
      <c r="TGK78" s="194"/>
      <c r="TGL78" s="194"/>
      <c r="TGM78" s="194"/>
      <c r="TGN78" s="194"/>
      <c r="TGO78" s="194"/>
      <c r="TGP78" s="194"/>
      <c r="TGQ78" s="194"/>
      <c r="TGR78" s="194"/>
      <c r="TGS78" s="194"/>
      <c r="TGT78" s="194"/>
      <c r="TGU78" s="194"/>
      <c r="TGV78" s="194"/>
      <c r="TGW78" s="194"/>
      <c r="TGX78" s="194"/>
      <c r="TGY78" s="194"/>
      <c r="TGZ78" s="194"/>
      <c r="THA78" s="194"/>
      <c r="THB78" s="194"/>
      <c r="THC78" s="194"/>
      <c r="THD78" s="194"/>
      <c r="THE78" s="194"/>
      <c r="THF78" s="194"/>
      <c r="THG78" s="194"/>
      <c r="THH78" s="194"/>
      <c r="THI78" s="194"/>
      <c r="THJ78" s="194"/>
      <c r="THK78" s="194"/>
      <c r="THL78" s="194"/>
      <c r="THM78" s="194"/>
      <c r="THN78" s="194"/>
      <c r="THO78" s="194"/>
      <c r="THP78" s="194"/>
      <c r="THQ78" s="194"/>
      <c r="THR78" s="194"/>
      <c r="THS78" s="194"/>
      <c r="THT78" s="194"/>
      <c r="THU78" s="194"/>
      <c r="THV78" s="194"/>
      <c r="THW78" s="194"/>
      <c r="THX78" s="194"/>
      <c r="THY78" s="194"/>
      <c r="THZ78" s="194"/>
      <c r="TIA78" s="194"/>
      <c r="TIB78" s="194"/>
      <c r="TIC78" s="194"/>
      <c r="TID78" s="194"/>
      <c r="TIE78" s="194"/>
      <c r="TIF78" s="194"/>
      <c r="TIG78" s="194"/>
      <c r="TIH78" s="194"/>
      <c r="TII78" s="194"/>
      <c r="TIJ78" s="194"/>
      <c r="TIK78" s="194"/>
      <c r="TIL78" s="194"/>
      <c r="TIM78" s="194"/>
      <c r="TIN78" s="194"/>
      <c r="TIO78" s="194"/>
      <c r="TIP78" s="194"/>
      <c r="TIQ78" s="194"/>
      <c r="TIR78" s="194"/>
      <c r="TIS78" s="194"/>
      <c r="TIT78" s="194"/>
      <c r="TIU78" s="194"/>
      <c r="TIV78" s="194"/>
      <c r="TIW78" s="194"/>
      <c r="TIX78" s="194"/>
      <c r="TIY78" s="194"/>
      <c r="TIZ78" s="194"/>
      <c r="TJA78" s="194"/>
      <c r="TJB78" s="194"/>
      <c r="TJC78" s="194"/>
      <c r="TJD78" s="194"/>
      <c r="TJE78" s="194"/>
      <c r="TJF78" s="194"/>
      <c r="TJG78" s="194"/>
      <c r="TJH78" s="194"/>
      <c r="TJI78" s="194"/>
      <c r="TJJ78" s="194"/>
      <c r="TJK78" s="194"/>
      <c r="TJL78" s="194"/>
      <c r="TJM78" s="194"/>
      <c r="TJN78" s="194"/>
      <c r="TJO78" s="194"/>
      <c r="TJP78" s="194"/>
      <c r="TJQ78" s="194"/>
      <c r="TJR78" s="194"/>
      <c r="TJS78" s="194"/>
      <c r="TJT78" s="194"/>
      <c r="TJU78" s="194"/>
      <c r="TJV78" s="194"/>
      <c r="TJW78" s="194"/>
      <c r="TJX78" s="194"/>
      <c r="TJY78" s="194"/>
      <c r="TJZ78" s="194"/>
      <c r="TKA78" s="194"/>
      <c r="TKB78" s="194"/>
      <c r="TKC78" s="194"/>
      <c r="TKD78" s="194"/>
      <c r="TKE78" s="194"/>
      <c r="TKF78" s="194"/>
      <c r="TKG78" s="194"/>
      <c r="TKH78" s="194"/>
      <c r="TKI78" s="194"/>
      <c r="TKJ78" s="194"/>
      <c r="TKK78" s="194"/>
      <c r="TKL78" s="194"/>
      <c r="TKM78" s="194"/>
      <c r="TKN78" s="194"/>
      <c r="TKO78" s="194"/>
      <c r="TKP78" s="194"/>
      <c r="TKQ78" s="194"/>
      <c r="TKR78" s="194"/>
      <c r="TKS78" s="194"/>
      <c r="TKT78" s="194"/>
      <c r="TKU78" s="194"/>
      <c r="TKV78" s="194"/>
      <c r="TKW78" s="194"/>
      <c r="TKX78" s="194"/>
      <c r="TKY78" s="194"/>
      <c r="TKZ78" s="194"/>
      <c r="TLA78" s="194"/>
      <c r="TLB78" s="194"/>
      <c r="TLC78" s="194"/>
      <c r="TLD78" s="194"/>
      <c r="TLE78" s="194"/>
      <c r="TLF78" s="194"/>
      <c r="TLG78" s="194"/>
      <c r="TLH78" s="194"/>
      <c r="TLI78" s="194"/>
      <c r="TLJ78" s="194"/>
      <c r="TLK78" s="194"/>
      <c r="TLL78" s="194"/>
      <c r="TLM78" s="194"/>
      <c r="TLN78" s="194"/>
      <c r="TLO78" s="194"/>
      <c r="TLP78" s="194"/>
      <c r="TLQ78" s="194"/>
      <c r="TLR78" s="194"/>
      <c r="TLS78" s="194"/>
      <c r="TLT78" s="194"/>
      <c r="TLU78" s="194"/>
      <c r="TLV78" s="194"/>
      <c r="TLW78" s="194"/>
      <c r="TLX78" s="194"/>
      <c r="TLY78" s="194"/>
      <c r="TLZ78" s="194"/>
      <c r="TMA78" s="194"/>
      <c r="TMB78" s="194"/>
      <c r="TMC78" s="194"/>
      <c r="TMD78" s="194"/>
      <c r="TME78" s="194"/>
      <c r="TMF78" s="194"/>
      <c r="TMG78" s="194"/>
      <c r="TMH78" s="194"/>
      <c r="TMI78" s="194"/>
      <c r="TMJ78" s="194"/>
      <c r="TMK78" s="194"/>
      <c r="TML78" s="194"/>
      <c r="TMM78" s="194"/>
      <c r="TMN78" s="194"/>
      <c r="TMO78" s="194"/>
      <c r="TMP78" s="194"/>
      <c r="TMQ78" s="194"/>
      <c r="TMR78" s="194"/>
      <c r="TMS78" s="194"/>
      <c r="TMT78" s="194"/>
      <c r="TMU78" s="194"/>
      <c r="TMV78" s="194"/>
      <c r="TMW78" s="194"/>
      <c r="TMX78" s="194"/>
      <c r="TMY78" s="194"/>
      <c r="TMZ78" s="194"/>
      <c r="TNA78" s="194"/>
      <c r="TNB78" s="194"/>
      <c r="TNC78" s="194"/>
      <c r="TND78" s="194"/>
      <c r="TNE78" s="194"/>
      <c r="TNF78" s="194"/>
      <c r="TNG78" s="194"/>
      <c r="TNH78" s="194"/>
      <c r="TNI78" s="194"/>
      <c r="TNJ78" s="194"/>
      <c r="TNK78" s="194"/>
      <c r="TNL78" s="194"/>
      <c r="TNM78" s="194"/>
      <c r="TNN78" s="194"/>
      <c r="TNO78" s="194"/>
      <c r="TNP78" s="194"/>
      <c r="TNQ78" s="194"/>
      <c r="TNR78" s="194"/>
      <c r="TNS78" s="194"/>
      <c r="TNT78" s="194"/>
      <c r="TNU78" s="194"/>
      <c r="TNV78" s="194"/>
      <c r="TNW78" s="194"/>
      <c r="TNX78" s="194"/>
      <c r="TNY78" s="194"/>
      <c r="TNZ78" s="194"/>
      <c r="TOA78" s="194"/>
      <c r="TOB78" s="194"/>
      <c r="TOC78" s="194"/>
      <c r="TOD78" s="194"/>
      <c r="TOE78" s="194"/>
      <c r="TOF78" s="194"/>
      <c r="TOG78" s="194"/>
      <c r="TOH78" s="194"/>
      <c r="TOI78" s="194"/>
      <c r="TOJ78" s="194"/>
      <c r="TOK78" s="194"/>
      <c r="TOL78" s="194"/>
      <c r="TOM78" s="194"/>
      <c r="TON78" s="194"/>
      <c r="TOO78" s="194"/>
      <c r="TOP78" s="194"/>
      <c r="TOQ78" s="194"/>
      <c r="TOR78" s="194"/>
      <c r="TOS78" s="194"/>
      <c r="TOT78" s="194"/>
      <c r="TOU78" s="194"/>
      <c r="TOV78" s="194"/>
      <c r="TOW78" s="194"/>
      <c r="TOX78" s="194"/>
      <c r="TOY78" s="194"/>
      <c r="TOZ78" s="194"/>
      <c r="TPA78" s="194"/>
      <c r="TPB78" s="194"/>
      <c r="TPC78" s="194"/>
      <c r="TPD78" s="194"/>
      <c r="TPE78" s="194"/>
      <c r="TPF78" s="194"/>
      <c r="TPG78" s="194"/>
      <c r="TPH78" s="194"/>
      <c r="TPI78" s="194"/>
      <c r="TPJ78" s="194"/>
      <c r="TPK78" s="194"/>
      <c r="TPL78" s="194"/>
      <c r="TPM78" s="194"/>
      <c r="TPN78" s="194"/>
      <c r="TPO78" s="194"/>
      <c r="TPP78" s="194"/>
      <c r="TPQ78" s="194"/>
      <c r="TPR78" s="194"/>
      <c r="TPS78" s="194"/>
      <c r="TPT78" s="194"/>
      <c r="TPU78" s="194"/>
      <c r="TPV78" s="194"/>
      <c r="TPW78" s="194"/>
      <c r="TPX78" s="194"/>
      <c r="TPY78" s="194"/>
      <c r="TPZ78" s="194"/>
      <c r="TQA78" s="194"/>
      <c r="TQB78" s="194"/>
      <c r="TQC78" s="194"/>
      <c r="TQD78" s="194"/>
      <c r="TQE78" s="194"/>
      <c r="TQF78" s="194"/>
      <c r="TQG78" s="194"/>
      <c r="TQH78" s="194"/>
      <c r="TQI78" s="194"/>
      <c r="TQJ78" s="194"/>
      <c r="TQK78" s="194"/>
      <c r="TQL78" s="194"/>
      <c r="TQM78" s="194"/>
      <c r="TQN78" s="194"/>
      <c r="TQO78" s="194"/>
      <c r="TQP78" s="194"/>
      <c r="TQQ78" s="194"/>
      <c r="TQR78" s="194"/>
      <c r="TQS78" s="194"/>
      <c r="TQT78" s="194"/>
      <c r="TQU78" s="194"/>
      <c r="TQV78" s="194"/>
      <c r="TQW78" s="194"/>
      <c r="TQX78" s="194"/>
      <c r="TQY78" s="194"/>
      <c r="TQZ78" s="194"/>
      <c r="TRA78" s="194"/>
      <c r="TRB78" s="194"/>
      <c r="TRC78" s="194"/>
      <c r="TRD78" s="194"/>
      <c r="TRE78" s="194"/>
      <c r="TRF78" s="194"/>
      <c r="TRG78" s="194"/>
      <c r="TRH78" s="194"/>
      <c r="TRI78" s="194"/>
      <c r="TRJ78" s="194"/>
      <c r="TRK78" s="194"/>
      <c r="TRL78" s="194"/>
      <c r="TRM78" s="194"/>
      <c r="TRN78" s="194"/>
      <c r="TRO78" s="194"/>
      <c r="TRP78" s="194"/>
      <c r="TRQ78" s="194"/>
      <c r="TRR78" s="194"/>
      <c r="TRS78" s="194"/>
      <c r="TRT78" s="194"/>
      <c r="TRU78" s="194"/>
      <c r="TRV78" s="194"/>
      <c r="TRW78" s="194"/>
      <c r="TRX78" s="194"/>
      <c r="TRY78" s="194"/>
      <c r="TRZ78" s="194"/>
      <c r="TSA78" s="194"/>
      <c r="TSB78" s="194"/>
      <c r="TSC78" s="194"/>
      <c r="TSD78" s="194"/>
      <c r="TSE78" s="194"/>
      <c r="TSF78" s="194"/>
      <c r="TSG78" s="194"/>
      <c r="TSH78" s="194"/>
      <c r="TSI78" s="194"/>
      <c r="TSJ78" s="194"/>
      <c r="TSK78" s="194"/>
      <c r="TSL78" s="194"/>
      <c r="TSM78" s="194"/>
      <c r="TSN78" s="194"/>
      <c r="TSO78" s="194"/>
      <c r="TSP78" s="194"/>
      <c r="TSQ78" s="194"/>
      <c r="TSR78" s="194"/>
      <c r="TSS78" s="194"/>
      <c r="TST78" s="194"/>
      <c r="TSU78" s="194"/>
      <c r="TSV78" s="194"/>
      <c r="TSW78" s="194"/>
      <c r="TSX78" s="194"/>
      <c r="TSY78" s="194"/>
      <c r="TSZ78" s="194"/>
      <c r="TTA78" s="194"/>
      <c r="TTB78" s="194"/>
      <c r="TTC78" s="194"/>
      <c r="TTD78" s="194"/>
      <c r="TTE78" s="194"/>
      <c r="TTF78" s="194"/>
      <c r="TTG78" s="194"/>
      <c r="TTH78" s="194"/>
      <c r="TTI78" s="194"/>
      <c r="TTJ78" s="194"/>
      <c r="TTK78" s="194"/>
      <c r="TTL78" s="194"/>
      <c r="TTM78" s="194"/>
      <c r="TTN78" s="194"/>
      <c r="TTO78" s="194"/>
      <c r="TTP78" s="194"/>
      <c r="TTQ78" s="194"/>
      <c r="TTR78" s="194"/>
      <c r="TTS78" s="194"/>
      <c r="TTT78" s="194"/>
      <c r="TTU78" s="194"/>
      <c r="TTV78" s="194"/>
      <c r="TTW78" s="194"/>
      <c r="TTX78" s="194"/>
      <c r="TTY78" s="194"/>
      <c r="TTZ78" s="194"/>
      <c r="TUA78" s="194"/>
      <c r="TUB78" s="194"/>
      <c r="TUC78" s="194"/>
      <c r="TUD78" s="194"/>
      <c r="TUE78" s="194"/>
      <c r="TUF78" s="194"/>
      <c r="TUG78" s="194"/>
      <c r="TUH78" s="194"/>
      <c r="TUI78" s="194"/>
      <c r="TUJ78" s="194"/>
      <c r="TUK78" s="194"/>
      <c r="TUL78" s="194"/>
      <c r="TUM78" s="194"/>
      <c r="TUN78" s="194"/>
      <c r="TUO78" s="194"/>
      <c r="TUP78" s="194"/>
      <c r="TUQ78" s="194"/>
      <c r="TUR78" s="194"/>
      <c r="TUS78" s="194"/>
      <c r="TUT78" s="194"/>
      <c r="TUU78" s="194"/>
      <c r="TUV78" s="194"/>
      <c r="TUW78" s="194"/>
      <c r="TUX78" s="194"/>
      <c r="TUY78" s="194"/>
      <c r="TUZ78" s="194"/>
      <c r="TVA78" s="194"/>
      <c r="TVB78" s="194"/>
      <c r="TVC78" s="194"/>
      <c r="TVD78" s="194"/>
      <c r="TVE78" s="194"/>
      <c r="TVF78" s="194"/>
      <c r="TVG78" s="194"/>
      <c r="TVH78" s="194"/>
      <c r="TVI78" s="194"/>
      <c r="TVJ78" s="194"/>
      <c r="TVK78" s="194"/>
      <c r="TVL78" s="194"/>
      <c r="TVM78" s="194"/>
      <c r="TVN78" s="194"/>
      <c r="TVO78" s="194"/>
      <c r="TVP78" s="194"/>
      <c r="TVQ78" s="194"/>
      <c r="TVR78" s="194"/>
      <c r="TVS78" s="194"/>
      <c r="TVT78" s="194"/>
      <c r="TVU78" s="194"/>
      <c r="TVV78" s="194"/>
      <c r="TVW78" s="194"/>
      <c r="TVX78" s="194"/>
      <c r="TVY78" s="194"/>
      <c r="TVZ78" s="194"/>
      <c r="TWA78" s="194"/>
      <c r="TWB78" s="194"/>
      <c r="TWC78" s="194"/>
      <c r="TWD78" s="194"/>
      <c r="TWE78" s="194"/>
      <c r="TWF78" s="194"/>
      <c r="TWG78" s="194"/>
      <c r="TWH78" s="194"/>
      <c r="TWI78" s="194"/>
      <c r="TWJ78" s="194"/>
      <c r="TWK78" s="194"/>
      <c r="TWL78" s="194"/>
      <c r="TWM78" s="194"/>
      <c r="TWN78" s="194"/>
      <c r="TWO78" s="194"/>
      <c r="TWP78" s="194"/>
      <c r="TWQ78" s="194"/>
      <c r="TWR78" s="194"/>
      <c r="TWS78" s="194"/>
      <c r="TWT78" s="194"/>
      <c r="TWU78" s="194"/>
      <c r="TWV78" s="194"/>
      <c r="TWW78" s="194"/>
      <c r="TWX78" s="194"/>
      <c r="TWY78" s="194"/>
      <c r="TWZ78" s="194"/>
      <c r="TXA78" s="194"/>
      <c r="TXB78" s="194"/>
      <c r="TXC78" s="194"/>
      <c r="TXD78" s="194"/>
      <c r="TXE78" s="194"/>
      <c r="TXF78" s="194"/>
      <c r="TXG78" s="194"/>
      <c r="TXH78" s="194"/>
      <c r="TXI78" s="194"/>
      <c r="TXJ78" s="194"/>
      <c r="TXK78" s="194"/>
      <c r="TXL78" s="194"/>
      <c r="TXM78" s="194"/>
      <c r="TXN78" s="194"/>
      <c r="TXO78" s="194"/>
      <c r="TXP78" s="194"/>
      <c r="TXQ78" s="194"/>
      <c r="TXR78" s="194"/>
      <c r="TXS78" s="194"/>
      <c r="TXT78" s="194"/>
      <c r="TXU78" s="194"/>
      <c r="TXV78" s="194"/>
      <c r="TXW78" s="194"/>
      <c r="TXX78" s="194"/>
      <c r="TXY78" s="194"/>
      <c r="TXZ78" s="194"/>
      <c r="TYA78" s="194"/>
      <c r="TYB78" s="194"/>
      <c r="TYC78" s="194"/>
      <c r="TYD78" s="194"/>
      <c r="TYE78" s="194"/>
      <c r="TYF78" s="194"/>
      <c r="TYG78" s="194"/>
      <c r="TYH78" s="194"/>
      <c r="TYI78" s="194"/>
      <c r="TYJ78" s="194"/>
      <c r="TYK78" s="194"/>
      <c r="TYL78" s="194"/>
      <c r="TYM78" s="194"/>
      <c r="TYN78" s="194"/>
      <c r="TYO78" s="194"/>
      <c r="TYP78" s="194"/>
      <c r="TYQ78" s="194"/>
      <c r="TYR78" s="194"/>
      <c r="TYS78" s="194"/>
      <c r="TYT78" s="194"/>
      <c r="TYU78" s="194"/>
      <c r="TYV78" s="194"/>
      <c r="TYW78" s="194"/>
      <c r="TYX78" s="194"/>
      <c r="TYY78" s="194"/>
      <c r="TYZ78" s="194"/>
      <c r="TZA78" s="194"/>
      <c r="TZB78" s="194"/>
      <c r="TZC78" s="194"/>
      <c r="TZD78" s="194"/>
      <c r="TZE78" s="194"/>
      <c r="TZF78" s="194"/>
      <c r="TZG78" s="194"/>
      <c r="TZH78" s="194"/>
      <c r="TZI78" s="194"/>
      <c r="TZJ78" s="194"/>
      <c r="TZK78" s="194"/>
      <c r="TZL78" s="194"/>
      <c r="TZM78" s="194"/>
      <c r="TZN78" s="194"/>
      <c r="TZO78" s="194"/>
      <c r="TZP78" s="194"/>
      <c r="TZQ78" s="194"/>
      <c r="TZR78" s="194"/>
      <c r="TZS78" s="194"/>
      <c r="TZT78" s="194"/>
      <c r="TZU78" s="194"/>
      <c r="TZV78" s="194"/>
      <c r="TZW78" s="194"/>
      <c r="TZX78" s="194"/>
      <c r="TZY78" s="194"/>
      <c r="TZZ78" s="194"/>
      <c r="UAA78" s="194"/>
      <c r="UAB78" s="194"/>
      <c r="UAC78" s="194"/>
      <c r="UAD78" s="194"/>
      <c r="UAE78" s="194"/>
      <c r="UAF78" s="194"/>
      <c r="UAG78" s="194"/>
      <c r="UAH78" s="194"/>
      <c r="UAI78" s="194"/>
      <c r="UAJ78" s="194"/>
      <c r="UAK78" s="194"/>
      <c r="UAL78" s="194"/>
      <c r="UAM78" s="194"/>
      <c r="UAN78" s="194"/>
      <c r="UAO78" s="194"/>
      <c r="UAP78" s="194"/>
      <c r="UAQ78" s="194"/>
      <c r="UAR78" s="194"/>
      <c r="UAS78" s="194"/>
      <c r="UAT78" s="194"/>
      <c r="UAU78" s="194"/>
      <c r="UAV78" s="194"/>
      <c r="UAW78" s="194"/>
      <c r="UAX78" s="194"/>
      <c r="UAY78" s="194"/>
      <c r="UAZ78" s="194"/>
      <c r="UBA78" s="194"/>
      <c r="UBB78" s="194"/>
      <c r="UBC78" s="194"/>
      <c r="UBD78" s="194"/>
      <c r="UBE78" s="194"/>
      <c r="UBF78" s="194"/>
      <c r="UBG78" s="194"/>
      <c r="UBH78" s="194"/>
      <c r="UBI78" s="194"/>
      <c r="UBJ78" s="194"/>
      <c r="UBK78" s="194"/>
      <c r="UBL78" s="194"/>
      <c r="UBM78" s="194"/>
      <c r="UBN78" s="194"/>
      <c r="UBO78" s="194"/>
      <c r="UBP78" s="194"/>
      <c r="UBQ78" s="194"/>
      <c r="UBR78" s="194"/>
      <c r="UBS78" s="194"/>
      <c r="UBT78" s="194"/>
      <c r="UBU78" s="194"/>
      <c r="UBV78" s="194"/>
      <c r="UBW78" s="194"/>
      <c r="UBX78" s="194"/>
      <c r="UBY78" s="194"/>
      <c r="UBZ78" s="194"/>
      <c r="UCA78" s="194"/>
      <c r="UCB78" s="194"/>
      <c r="UCC78" s="194"/>
      <c r="UCD78" s="194"/>
      <c r="UCE78" s="194"/>
      <c r="UCF78" s="194"/>
      <c r="UCG78" s="194"/>
      <c r="UCH78" s="194"/>
      <c r="UCI78" s="194"/>
      <c r="UCJ78" s="194"/>
      <c r="UCK78" s="194"/>
      <c r="UCL78" s="194"/>
      <c r="UCM78" s="194"/>
      <c r="UCN78" s="194"/>
      <c r="UCO78" s="194"/>
      <c r="UCP78" s="194"/>
      <c r="UCQ78" s="194"/>
      <c r="UCR78" s="194"/>
      <c r="UCS78" s="194"/>
      <c r="UCT78" s="194"/>
      <c r="UCU78" s="194"/>
      <c r="UCV78" s="194"/>
      <c r="UCW78" s="194"/>
      <c r="UCX78" s="194"/>
      <c r="UCY78" s="194"/>
      <c r="UCZ78" s="194"/>
      <c r="UDA78" s="194"/>
      <c r="UDB78" s="194"/>
      <c r="UDC78" s="194"/>
      <c r="UDD78" s="194"/>
      <c r="UDE78" s="194"/>
      <c r="UDF78" s="194"/>
      <c r="UDG78" s="194"/>
      <c r="UDH78" s="194"/>
      <c r="UDI78" s="194"/>
      <c r="UDJ78" s="194"/>
      <c r="UDK78" s="194"/>
      <c r="UDL78" s="194"/>
      <c r="UDM78" s="194"/>
      <c r="UDN78" s="194"/>
      <c r="UDO78" s="194"/>
      <c r="UDP78" s="194"/>
      <c r="UDQ78" s="194"/>
      <c r="UDR78" s="194"/>
      <c r="UDS78" s="194"/>
      <c r="UDT78" s="194"/>
      <c r="UDU78" s="194"/>
      <c r="UDV78" s="194"/>
      <c r="UDW78" s="194"/>
      <c r="UDX78" s="194"/>
      <c r="UDY78" s="194"/>
      <c r="UDZ78" s="194"/>
      <c r="UEA78" s="194"/>
      <c r="UEB78" s="194"/>
      <c r="UEC78" s="194"/>
      <c r="UED78" s="194"/>
      <c r="UEE78" s="194"/>
      <c r="UEF78" s="194"/>
      <c r="UEG78" s="194"/>
      <c r="UEH78" s="194"/>
      <c r="UEI78" s="194"/>
      <c r="UEJ78" s="194"/>
      <c r="UEK78" s="194"/>
      <c r="UEL78" s="194"/>
      <c r="UEM78" s="194"/>
      <c r="UEN78" s="194"/>
      <c r="UEO78" s="194"/>
      <c r="UEP78" s="194"/>
      <c r="UEQ78" s="194"/>
      <c r="UER78" s="194"/>
      <c r="UES78" s="194"/>
      <c r="UET78" s="194"/>
      <c r="UEU78" s="194"/>
      <c r="UEV78" s="194"/>
      <c r="UEW78" s="194"/>
      <c r="UEX78" s="194"/>
      <c r="UEY78" s="194"/>
      <c r="UEZ78" s="194"/>
      <c r="UFA78" s="194"/>
      <c r="UFB78" s="194"/>
      <c r="UFC78" s="194"/>
      <c r="UFD78" s="194"/>
      <c r="UFE78" s="194"/>
      <c r="UFF78" s="194"/>
      <c r="UFG78" s="194"/>
      <c r="UFH78" s="194"/>
      <c r="UFI78" s="194"/>
      <c r="UFJ78" s="194"/>
      <c r="UFK78" s="194"/>
      <c r="UFL78" s="194"/>
      <c r="UFM78" s="194"/>
      <c r="UFN78" s="194"/>
      <c r="UFO78" s="194"/>
      <c r="UFP78" s="194"/>
      <c r="UFQ78" s="194"/>
      <c r="UFR78" s="194"/>
      <c r="UFS78" s="194"/>
      <c r="UFT78" s="194"/>
      <c r="UFU78" s="194"/>
      <c r="UFV78" s="194"/>
      <c r="UFW78" s="194"/>
      <c r="UFX78" s="194"/>
      <c r="UFY78" s="194"/>
      <c r="UFZ78" s="194"/>
      <c r="UGA78" s="194"/>
      <c r="UGB78" s="194"/>
      <c r="UGC78" s="194"/>
      <c r="UGD78" s="194"/>
      <c r="UGE78" s="194"/>
      <c r="UGF78" s="194"/>
      <c r="UGG78" s="194"/>
      <c r="UGH78" s="194"/>
      <c r="UGI78" s="194"/>
      <c r="UGJ78" s="194"/>
      <c r="UGK78" s="194"/>
      <c r="UGL78" s="194"/>
      <c r="UGM78" s="194"/>
      <c r="UGN78" s="194"/>
      <c r="UGO78" s="194"/>
      <c r="UGP78" s="194"/>
      <c r="UGQ78" s="194"/>
      <c r="UGR78" s="194"/>
      <c r="UGS78" s="194"/>
      <c r="UGT78" s="194"/>
      <c r="UGU78" s="194"/>
      <c r="UGV78" s="194"/>
      <c r="UGW78" s="194"/>
      <c r="UGX78" s="194"/>
      <c r="UGY78" s="194"/>
      <c r="UGZ78" s="194"/>
      <c r="UHA78" s="194"/>
      <c r="UHB78" s="194"/>
      <c r="UHC78" s="194"/>
      <c r="UHD78" s="194"/>
      <c r="UHE78" s="194"/>
      <c r="UHF78" s="194"/>
      <c r="UHG78" s="194"/>
      <c r="UHH78" s="194"/>
      <c r="UHI78" s="194"/>
      <c r="UHJ78" s="194"/>
      <c r="UHK78" s="194"/>
      <c r="UHL78" s="194"/>
      <c r="UHM78" s="194"/>
      <c r="UHN78" s="194"/>
      <c r="UHO78" s="194"/>
      <c r="UHP78" s="194"/>
      <c r="UHQ78" s="194"/>
      <c r="UHR78" s="194"/>
      <c r="UHS78" s="194"/>
      <c r="UHT78" s="194"/>
      <c r="UHU78" s="194"/>
      <c r="UHV78" s="194"/>
      <c r="UHW78" s="194"/>
      <c r="UHX78" s="194"/>
      <c r="UHY78" s="194"/>
      <c r="UHZ78" s="194"/>
      <c r="UIA78" s="194"/>
      <c r="UIB78" s="194"/>
      <c r="UIC78" s="194"/>
      <c r="UID78" s="194"/>
      <c r="UIE78" s="194"/>
      <c r="UIF78" s="194"/>
      <c r="UIG78" s="194"/>
      <c r="UIH78" s="194"/>
      <c r="UII78" s="194"/>
      <c r="UIJ78" s="194"/>
      <c r="UIK78" s="194"/>
      <c r="UIL78" s="194"/>
      <c r="UIM78" s="194"/>
      <c r="UIN78" s="194"/>
      <c r="UIO78" s="194"/>
      <c r="UIP78" s="194"/>
      <c r="UIQ78" s="194"/>
      <c r="UIR78" s="194"/>
      <c r="UIS78" s="194"/>
      <c r="UIT78" s="194"/>
      <c r="UIU78" s="194"/>
      <c r="UIV78" s="194"/>
      <c r="UIW78" s="194"/>
      <c r="UIX78" s="194"/>
      <c r="UIY78" s="194"/>
      <c r="UIZ78" s="194"/>
      <c r="UJA78" s="194"/>
      <c r="UJB78" s="194"/>
      <c r="UJC78" s="194"/>
      <c r="UJD78" s="194"/>
      <c r="UJE78" s="194"/>
      <c r="UJF78" s="194"/>
      <c r="UJG78" s="194"/>
      <c r="UJH78" s="194"/>
      <c r="UJI78" s="194"/>
      <c r="UJJ78" s="194"/>
      <c r="UJK78" s="194"/>
      <c r="UJL78" s="194"/>
      <c r="UJM78" s="194"/>
      <c r="UJN78" s="194"/>
      <c r="UJO78" s="194"/>
      <c r="UJP78" s="194"/>
      <c r="UJQ78" s="194"/>
      <c r="UJR78" s="194"/>
      <c r="UJS78" s="194"/>
      <c r="UJT78" s="194"/>
      <c r="UJU78" s="194"/>
      <c r="UJV78" s="194"/>
      <c r="UJW78" s="194"/>
      <c r="UJX78" s="194"/>
      <c r="UJY78" s="194"/>
      <c r="UJZ78" s="194"/>
      <c r="UKA78" s="194"/>
      <c r="UKB78" s="194"/>
      <c r="UKC78" s="194"/>
      <c r="UKD78" s="194"/>
      <c r="UKE78" s="194"/>
      <c r="UKF78" s="194"/>
      <c r="UKG78" s="194"/>
      <c r="UKH78" s="194"/>
      <c r="UKI78" s="194"/>
      <c r="UKJ78" s="194"/>
      <c r="UKK78" s="194"/>
      <c r="UKL78" s="194"/>
      <c r="UKM78" s="194"/>
      <c r="UKN78" s="194"/>
      <c r="UKO78" s="194"/>
      <c r="UKP78" s="194"/>
      <c r="UKQ78" s="194"/>
      <c r="UKR78" s="194"/>
      <c r="UKS78" s="194"/>
      <c r="UKT78" s="194"/>
      <c r="UKU78" s="194"/>
      <c r="UKV78" s="194"/>
      <c r="UKW78" s="194"/>
      <c r="UKX78" s="194"/>
      <c r="UKY78" s="194"/>
      <c r="UKZ78" s="194"/>
      <c r="ULA78" s="194"/>
      <c r="ULB78" s="194"/>
      <c r="ULC78" s="194"/>
      <c r="ULD78" s="194"/>
      <c r="ULE78" s="194"/>
      <c r="ULF78" s="194"/>
      <c r="ULG78" s="194"/>
      <c r="ULH78" s="194"/>
      <c r="ULI78" s="194"/>
      <c r="ULJ78" s="194"/>
      <c r="ULK78" s="194"/>
      <c r="ULL78" s="194"/>
      <c r="ULM78" s="194"/>
      <c r="ULN78" s="194"/>
      <c r="ULO78" s="194"/>
      <c r="ULP78" s="194"/>
      <c r="ULQ78" s="194"/>
      <c r="ULR78" s="194"/>
      <c r="ULS78" s="194"/>
      <c r="ULT78" s="194"/>
      <c r="ULU78" s="194"/>
      <c r="ULV78" s="194"/>
      <c r="ULW78" s="194"/>
      <c r="ULX78" s="194"/>
      <c r="ULY78" s="194"/>
      <c r="ULZ78" s="194"/>
      <c r="UMA78" s="194"/>
      <c r="UMB78" s="194"/>
      <c r="UMC78" s="194"/>
      <c r="UMD78" s="194"/>
      <c r="UME78" s="194"/>
      <c r="UMF78" s="194"/>
      <c r="UMG78" s="194"/>
      <c r="UMH78" s="194"/>
      <c r="UMI78" s="194"/>
      <c r="UMJ78" s="194"/>
      <c r="UMK78" s="194"/>
      <c r="UML78" s="194"/>
      <c r="UMM78" s="194"/>
      <c r="UMN78" s="194"/>
      <c r="UMO78" s="194"/>
      <c r="UMP78" s="194"/>
      <c r="UMQ78" s="194"/>
      <c r="UMR78" s="194"/>
      <c r="UMS78" s="194"/>
      <c r="UMT78" s="194"/>
      <c r="UMU78" s="194"/>
      <c r="UMV78" s="194"/>
      <c r="UMW78" s="194"/>
      <c r="UMX78" s="194"/>
      <c r="UMY78" s="194"/>
      <c r="UMZ78" s="194"/>
      <c r="UNA78" s="194"/>
      <c r="UNB78" s="194"/>
      <c r="UNC78" s="194"/>
      <c r="UND78" s="194"/>
      <c r="UNE78" s="194"/>
      <c r="UNF78" s="194"/>
      <c r="UNG78" s="194"/>
      <c r="UNH78" s="194"/>
      <c r="UNI78" s="194"/>
      <c r="UNJ78" s="194"/>
      <c r="UNK78" s="194"/>
      <c r="UNL78" s="194"/>
      <c r="UNM78" s="194"/>
      <c r="UNN78" s="194"/>
      <c r="UNO78" s="194"/>
      <c r="UNP78" s="194"/>
      <c r="UNQ78" s="194"/>
      <c r="UNR78" s="194"/>
      <c r="UNS78" s="194"/>
      <c r="UNT78" s="194"/>
      <c r="UNU78" s="194"/>
      <c r="UNV78" s="194"/>
      <c r="UNW78" s="194"/>
      <c r="UNX78" s="194"/>
      <c r="UNY78" s="194"/>
      <c r="UNZ78" s="194"/>
      <c r="UOA78" s="194"/>
      <c r="UOB78" s="194"/>
      <c r="UOC78" s="194"/>
      <c r="UOD78" s="194"/>
      <c r="UOE78" s="194"/>
      <c r="UOF78" s="194"/>
      <c r="UOG78" s="194"/>
      <c r="UOH78" s="194"/>
      <c r="UOI78" s="194"/>
      <c r="UOJ78" s="194"/>
      <c r="UOK78" s="194"/>
      <c r="UOL78" s="194"/>
      <c r="UOM78" s="194"/>
      <c r="UON78" s="194"/>
      <c r="UOO78" s="194"/>
      <c r="UOP78" s="194"/>
      <c r="UOQ78" s="194"/>
      <c r="UOR78" s="194"/>
      <c r="UOS78" s="194"/>
      <c r="UOT78" s="194"/>
      <c r="UOU78" s="194"/>
      <c r="UOV78" s="194"/>
      <c r="UOW78" s="194"/>
      <c r="UOX78" s="194"/>
      <c r="UOY78" s="194"/>
      <c r="UOZ78" s="194"/>
      <c r="UPA78" s="194"/>
      <c r="UPB78" s="194"/>
      <c r="UPC78" s="194"/>
      <c r="UPD78" s="194"/>
      <c r="UPE78" s="194"/>
      <c r="UPF78" s="194"/>
      <c r="UPG78" s="194"/>
      <c r="UPH78" s="194"/>
      <c r="UPI78" s="194"/>
      <c r="UPJ78" s="194"/>
      <c r="UPK78" s="194"/>
      <c r="UPL78" s="194"/>
      <c r="UPM78" s="194"/>
      <c r="UPN78" s="194"/>
      <c r="UPO78" s="194"/>
      <c r="UPP78" s="194"/>
      <c r="UPQ78" s="194"/>
      <c r="UPR78" s="194"/>
      <c r="UPS78" s="194"/>
      <c r="UPT78" s="194"/>
      <c r="UPU78" s="194"/>
      <c r="UPV78" s="194"/>
      <c r="UPW78" s="194"/>
      <c r="UPX78" s="194"/>
      <c r="UPY78" s="194"/>
      <c r="UPZ78" s="194"/>
      <c r="UQA78" s="194"/>
      <c r="UQB78" s="194"/>
      <c r="UQC78" s="194"/>
      <c r="UQD78" s="194"/>
      <c r="UQE78" s="194"/>
      <c r="UQF78" s="194"/>
      <c r="UQG78" s="194"/>
      <c r="UQH78" s="194"/>
      <c r="UQI78" s="194"/>
      <c r="UQJ78" s="194"/>
      <c r="UQK78" s="194"/>
      <c r="UQL78" s="194"/>
      <c r="UQM78" s="194"/>
      <c r="UQN78" s="194"/>
      <c r="UQO78" s="194"/>
      <c r="UQP78" s="194"/>
      <c r="UQQ78" s="194"/>
      <c r="UQR78" s="194"/>
      <c r="UQS78" s="194"/>
      <c r="UQT78" s="194"/>
      <c r="UQU78" s="194"/>
      <c r="UQV78" s="194"/>
      <c r="UQW78" s="194"/>
      <c r="UQX78" s="194"/>
      <c r="UQY78" s="194"/>
      <c r="UQZ78" s="194"/>
      <c r="URA78" s="194"/>
      <c r="URB78" s="194"/>
      <c r="URC78" s="194"/>
      <c r="URD78" s="194"/>
      <c r="URE78" s="194"/>
      <c r="URF78" s="194"/>
      <c r="URG78" s="194"/>
      <c r="URH78" s="194"/>
      <c r="URI78" s="194"/>
      <c r="URJ78" s="194"/>
      <c r="URK78" s="194"/>
      <c r="URL78" s="194"/>
      <c r="URM78" s="194"/>
      <c r="URN78" s="194"/>
      <c r="URO78" s="194"/>
      <c r="URP78" s="194"/>
      <c r="URQ78" s="194"/>
      <c r="URR78" s="194"/>
      <c r="URS78" s="194"/>
      <c r="URT78" s="194"/>
      <c r="URU78" s="194"/>
      <c r="URV78" s="194"/>
      <c r="URW78" s="194"/>
      <c r="URX78" s="194"/>
      <c r="URY78" s="194"/>
      <c r="URZ78" s="194"/>
      <c r="USA78" s="194"/>
      <c r="USB78" s="194"/>
      <c r="USC78" s="194"/>
      <c r="USD78" s="194"/>
      <c r="USE78" s="194"/>
      <c r="USF78" s="194"/>
      <c r="USG78" s="194"/>
      <c r="USH78" s="194"/>
      <c r="USI78" s="194"/>
      <c r="USJ78" s="194"/>
      <c r="USK78" s="194"/>
      <c r="USL78" s="194"/>
      <c r="USM78" s="194"/>
      <c r="USN78" s="194"/>
      <c r="USO78" s="194"/>
      <c r="USP78" s="194"/>
      <c r="USQ78" s="194"/>
      <c r="USR78" s="194"/>
      <c r="USS78" s="194"/>
      <c r="UST78" s="194"/>
      <c r="USU78" s="194"/>
      <c r="USV78" s="194"/>
      <c r="USW78" s="194"/>
      <c r="USX78" s="194"/>
      <c r="USY78" s="194"/>
      <c r="USZ78" s="194"/>
      <c r="UTA78" s="194"/>
      <c r="UTB78" s="194"/>
      <c r="UTC78" s="194"/>
      <c r="UTD78" s="194"/>
      <c r="UTE78" s="194"/>
      <c r="UTF78" s="194"/>
      <c r="UTG78" s="194"/>
      <c r="UTH78" s="194"/>
      <c r="UTI78" s="194"/>
      <c r="UTJ78" s="194"/>
      <c r="UTK78" s="194"/>
      <c r="UTL78" s="194"/>
      <c r="UTM78" s="194"/>
      <c r="UTN78" s="194"/>
      <c r="UTO78" s="194"/>
      <c r="UTP78" s="194"/>
      <c r="UTQ78" s="194"/>
      <c r="UTR78" s="194"/>
      <c r="UTS78" s="194"/>
      <c r="UTT78" s="194"/>
      <c r="UTU78" s="194"/>
      <c r="UTV78" s="194"/>
      <c r="UTW78" s="194"/>
      <c r="UTX78" s="194"/>
      <c r="UTY78" s="194"/>
      <c r="UTZ78" s="194"/>
      <c r="UUA78" s="194"/>
      <c r="UUB78" s="194"/>
      <c r="UUC78" s="194"/>
      <c r="UUD78" s="194"/>
      <c r="UUE78" s="194"/>
      <c r="UUF78" s="194"/>
      <c r="UUG78" s="194"/>
      <c r="UUH78" s="194"/>
      <c r="UUI78" s="194"/>
      <c r="UUJ78" s="194"/>
      <c r="UUK78" s="194"/>
      <c r="UUL78" s="194"/>
      <c r="UUM78" s="194"/>
      <c r="UUN78" s="194"/>
      <c r="UUO78" s="194"/>
      <c r="UUP78" s="194"/>
      <c r="UUQ78" s="194"/>
      <c r="UUR78" s="194"/>
      <c r="UUS78" s="194"/>
      <c r="UUT78" s="194"/>
      <c r="UUU78" s="194"/>
      <c r="UUV78" s="194"/>
      <c r="UUW78" s="194"/>
      <c r="UUX78" s="194"/>
      <c r="UUY78" s="194"/>
      <c r="UUZ78" s="194"/>
      <c r="UVA78" s="194"/>
      <c r="UVB78" s="194"/>
      <c r="UVC78" s="194"/>
      <c r="UVD78" s="194"/>
      <c r="UVE78" s="194"/>
      <c r="UVF78" s="194"/>
      <c r="UVG78" s="194"/>
      <c r="UVH78" s="194"/>
      <c r="UVI78" s="194"/>
      <c r="UVJ78" s="194"/>
      <c r="UVK78" s="194"/>
      <c r="UVL78" s="194"/>
      <c r="UVM78" s="194"/>
      <c r="UVN78" s="194"/>
      <c r="UVO78" s="194"/>
      <c r="UVP78" s="194"/>
      <c r="UVQ78" s="194"/>
      <c r="UVR78" s="194"/>
      <c r="UVS78" s="194"/>
      <c r="UVT78" s="194"/>
      <c r="UVU78" s="194"/>
      <c r="UVV78" s="194"/>
      <c r="UVW78" s="194"/>
      <c r="UVX78" s="194"/>
      <c r="UVY78" s="194"/>
      <c r="UVZ78" s="194"/>
      <c r="UWA78" s="194"/>
      <c r="UWB78" s="194"/>
      <c r="UWC78" s="194"/>
      <c r="UWD78" s="194"/>
      <c r="UWE78" s="194"/>
      <c r="UWF78" s="194"/>
      <c r="UWG78" s="194"/>
      <c r="UWH78" s="194"/>
      <c r="UWI78" s="194"/>
      <c r="UWJ78" s="194"/>
      <c r="UWK78" s="194"/>
      <c r="UWL78" s="194"/>
      <c r="UWM78" s="194"/>
      <c r="UWN78" s="194"/>
      <c r="UWO78" s="194"/>
      <c r="UWP78" s="194"/>
      <c r="UWQ78" s="194"/>
      <c r="UWR78" s="194"/>
      <c r="UWS78" s="194"/>
      <c r="UWT78" s="194"/>
      <c r="UWU78" s="194"/>
      <c r="UWV78" s="194"/>
      <c r="UWW78" s="194"/>
      <c r="UWX78" s="194"/>
      <c r="UWY78" s="194"/>
      <c r="UWZ78" s="194"/>
      <c r="UXA78" s="194"/>
      <c r="UXB78" s="194"/>
      <c r="UXC78" s="194"/>
      <c r="UXD78" s="194"/>
      <c r="UXE78" s="194"/>
      <c r="UXF78" s="194"/>
      <c r="UXG78" s="194"/>
      <c r="UXH78" s="194"/>
      <c r="UXI78" s="194"/>
      <c r="UXJ78" s="194"/>
      <c r="UXK78" s="194"/>
      <c r="UXL78" s="194"/>
      <c r="UXM78" s="194"/>
      <c r="UXN78" s="194"/>
      <c r="UXO78" s="194"/>
      <c r="UXP78" s="194"/>
      <c r="UXQ78" s="194"/>
      <c r="UXR78" s="194"/>
      <c r="UXS78" s="194"/>
      <c r="UXT78" s="194"/>
      <c r="UXU78" s="194"/>
      <c r="UXV78" s="194"/>
      <c r="UXW78" s="194"/>
      <c r="UXX78" s="194"/>
      <c r="UXY78" s="194"/>
      <c r="UXZ78" s="194"/>
      <c r="UYA78" s="194"/>
      <c r="UYB78" s="194"/>
      <c r="UYC78" s="194"/>
      <c r="UYD78" s="194"/>
      <c r="UYE78" s="194"/>
      <c r="UYF78" s="194"/>
      <c r="UYG78" s="194"/>
      <c r="UYH78" s="194"/>
      <c r="UYI78" s="194"/>
      <c r="UYJ78" s="194"/>
      <c r="UYK78" s="194"/>
      <c r="UYL78" s="194"/>
      <c r="UYM78" s="194"/>
      <c r="UYN78" s="194"/>
      <c r="UYO78" s="194"/>
      <c r="UYP78" s="194"/>
      <c r="UYQ78" s="194"/>
      <c r="UYR78" s="194"/>
      <c r="UYS78" s="194"/>
      <c r="UYT78" s="194"/>
      <c r="UYU78" s="194"/>
      <c r="UYV78" s="194"/>
      <c r="UYW78" s="194"/>
      <c r="UYX78" s="194"/>
      <c r="UYY78" s="194"/>
      <c r="UYZ78" s="194"/>
      <c r="UZA78" s="194"/>
      <c r="UZB78" s="194"/>
      <c r="UZC78" s="194"/>
      <c r="UZD78" s="194"/>
      <c r="UZE78" s="194"/>
      <c r="UZF78" s="194"/>
      <c r="UZG78" s="194"/>
      <c r="UZH78" s="194"/>
      <c r="UZI78" s="194"/>
      <c r="UZJ78" s="194"/>
      <c r="UZK78" s="194"/>
      <c r="UZL78" s="194"/>
      <c r="UZM78" s="194"/>
      <c r="UZN78" s="194"/>
      <c r="UZO78" s="194"/>
      <c r="UZP78" s="194"/>
      <c r="UZQ78" s="194"/>
      <c r="UZR78" s="194"/>
      <c r="UZS78" s="194"/>
      <c r="UZT78" s="194"/>
      <c r="UZU78" s="194"/>
      <c r="UZV78" s="194"/>
      <c r="UZW78" s="194"/>
      <c r="UZX78" s="194"/>
      <c r="UZY78" s="194"/>
      <c r="UZZ78" s="194"/>
      <c r="VAA78" s="194"/>
      <c r="VAB78" s="194"/>
      <c r="VAC78" s="194"/>
      <c r="VAD78" s="194"/>
      <c r="VAE78" s="194"/>
      <c r="VAF78" s="194"/>
      <c r="VAG78" s="194"/>
      <c r="VAH78" s="194"/>
      <c r="VAI78" s="194"/>
      <c r="VAJ78" s="194"/>
      <c r="VAK78" s="194"/>
      <c r="VAL78" s="194"/>
      <c r="VAM78" s="194"/>
      <c r="VAN78" s="194"/>
      <c r="VAO78" s="194"/>
      <c r="VAP78" s="194"/>
      <c r="VAQ78" s="194"/>
      <c r="VAR78" s="194"/>
      <c r="VAS78" s="194"/>
      <c r="VAT78" s="194"/>
      <c r="VAU78" s="194"/>
      <c r="VAV78" s="194"/>
      <c r="VAW78" s="194"/>
      <c r="VAX78" s="194"/>
      <c r="VAY78" s="194"/>
      <c r="VAZ78" s="194"/>
      <c r="VBA78" s="194"/>
      <c r="VBB78" s="194"/>
      <c r="VBC78" s="194"/>
      <c r="VBD78" s="194"/>
      <c r="VBE78" s="194"/>
      <c r="VBF78" s="194"/>
      <c r="VBG78" s="194"/>
      <c r="VBH78" s="194"/>
      <c r="VBI78" s="194"/>
      <c r="VBJ78" s="194"/>
      <c r="VBK78" s="194"/>
      <c r="VBL78" s="194"/>
      <c r="VBM78" s="194"/>
      <c r="VBN78" s="194"/>
      <c r="VBO78" s="194"/>
      <c r="VBP78" s="194"/>
      <c r="VBQ78" s="194"/>
      <c r="VBR78" s="194"/>
      <c r="VBS78" s="194"/>
      <c r="VBT78" s="194"/>
      <c r="VBU78" s="194"/>
      <c r="VBV78" s="194"/>
      <c r="VBW78" s="194"/>
      <c r="VBX78" s="194"/>
      <c r="VBY78" s="194"/>
      <c r="VBZ78" s="194"/>
      <c r="VCA78" s="194"/>
      <c r="VCB78" s="194"/>
      <c r="VCC78" s="194"/>
      <c r="VCD78" s="194"/>
      <c r="VCE78" s="194"/>
      <c r="VCF78" s="194"/>
      <c r="VCG78" s="194"/>
      <c r="VCH78" s="194"/>
      <c r="VCI78" s="194"/>
      <c r="VCJ78" s="194"/>
      <c r="VCK78" s="194"/>
      <c r="VCL78" s="194"/>
      <c r="VCM78" s="194"/>
      <c r="VCN78" s="194"/>
      <c r="VCO78" s="194"/>
      <c r="VCP78" s="194"/>
      <c r="VCQ78" s="194"/>
      <c r="VCR78" s="194"/>
      <c r="VCS78" s="194"/>
      <c r="VCT78" s="194"/>
      <c r="VCU78" s="194"/>
      <c r="VCV78" s="194"/>
      <c r="VCW78" s="194"/>
      <c r="VCX78" s="194"/>
      <c r="VCY78" s="194"/>
      <c r="VCZ78" s="194"/>
      <c r="VDA78" s="194"/>
      <c r="VDB78" s="194"/>
      <c r="VDC78" s="194"/>
      <c r="VDD78" s="194"/>
      <c r="VDE78" s="194"/>
      <c r="VDF78" s="194"/>
      <c r="VDG78" s="194"/>
      <c r="VDH78" s="194"/>
      <c r="VDI78" s="194"/>
      <c r="VDJ78" s="194"/>
      <c r="VDK78" s="194"/>
      <c r="VDL78" s="194"/>
      <c r="VDM78" s="194"/>
      <c r="VDN78" s="194"/>
      <c r="VDO78" s="194"/>
      <c r="VDP78" s="194"/>
      <c r="VDQ78" s="194"/>
      <c r="VDR78" s="194"/>
      <c r="VDS78" s="194"/>
      <c r="VDT78" s="194"/>
      <c r="VDU78" s="194"/>
      <c r="VDV78" s="194"/>
      <c r="VDW78" s="194"/>
      <c r="VDX78" s="194"/>
      <c r="VDY78" s="194"/>
      <c r="VDZ78" s="194"/>
      <c r="VEA78" s="194"/>
      <c r="VEB78" s="194"/>
      <c r="VEC78" s="194"/>
      <c r="VED78" s="194"/>
      <c r="VEE78" s="194"/>
      <c r="VEF78" s="194"/>
      <c r="VEG78" s="194"/>
      <c r="VEH78" s="194"/>
      <c r="VEI78" s="194"/>
      <c r="VEJ78" s="194"/>
      <c r="VEK78" s="194"/>
      <c r="VEL78" s="194"/>
      <c r="VEM78" s="194"/>
      <c r="VEN78" s="194"/>
      <c r="VEO78" s="194"/>
      <c r="VEP78" s="194"/>
      <c r="VEQ78" s="194"/>
      <c r="VER78" s="194"/>
      <c r="VES78" s="194"/>
      <c r="VET78" s="194"/>
      <c r="VEU78" s="194"/>
      <c r="VEV78" s="194"/>
      <c r="VEW78" s="194"/>
      <c r="VEX78" s="194"/>
      <c r="VEY78" s="194"/>
      <c r="VEZ78" s="194"/>
      <c r="VFA78" s="194"/>
      <c r="VFB78" s="194"/>
      <c r="VFC78" s="194"/>
      <c r="VFD78" s="194"/>
      <c r="VFE78" s="194"/>
      <c r="VFF78" s="194"/>
      <c r="VFG78" s="194"/>
      <c r="VFH78" s="194"/>
      <c r="VFI78" s="194"/>
      <c r="VFJ78" s="194"/>
      <c r="VFK78" s="194"/>
      <c r="VFL78" s="194"/>
      <c r="VFM78" s="194"/>
      <c r="VFN78" s="194"/>
      <c r="VFO78" s="194"/>
      <c r="VFP78" s="194"/>
      <c r="VFQ78" s="194"/>
      <c r="VFR78" s="194"/>
      <c r="VFS78" s="194"/>
      <c r="VFT78" s="194"/>
      <c r="VFU78" s="194"/>
      <c r="VFV78" s="194"/>
      <c r="VFW78" s="194"/>
      <c r="VFX78" s="194"/>
      <c r="VFY78" s="194"/>
      <c r="VFZ78" s="194"/>
      <c r="VGA78" s="194"/>
      <c r="VGB78" s="194"/>
      <c r="VGC78" s="194"/>
      <c r="VGD78" s="194"/>
      <c r="VGE78" s="194"/>
      <c r="VGF78" s="194"/>
      <c r="VGG78" s="194"/>
      <c r="VGH78" s="194"/>
      <c r="VGI78" s="194"/>
      <c r="VGJ78" s="194"/>
      <c r="VGK78" s="194"/>
      <c r="VGL78" s="194"/>
      <c r="VGM78" s="194"/>
      <c r="VGN78" s="194"/>
      <c r="VGO78" s="194"/>
      <c r="VGP78" s="194"/>
      <c r="VGQ78" s="194"/>
      <c r="VGR78" s="194"/>
      <c r="VGS78" s="194"/>
      <c r="VGT78" s="194"/>
      <c r="VGU78" s="194"/>
      <c r="VGV78" s="194"/>
      <c r="VGW78" s="194"/>
      <c r="VGX78" s="194"/>
      <c r="VGY78" s="194"/>
      <c r="VGZ78" s="194"/>
      <c r="VHA78" s="194"/>
      <c r="VHB78" s="194"/>
      <c r="VHC78" s="194"/>
      <c r="VHD78" s="194"/>
      <c r="VHE78" s="194"/>
      <c r="VHF78" s="194"/>
      <c r="VHG78" s="194"/>
      <c r="VHH78" s="194"/>
      <c r="VHI78" s="194"/>
      <c r="VHJ78" s="194"/>
      <c r="VHK78" s="194"/>
      <c r="VHL78" s="194"/>
      <c r="VHM78" s="194"/>
      <c r="VHN78" s="194"/>
      <c r="VHO78" s="194"/>
      <c r="VHP78" s="194"/>
      <c r="VHQ78" s="194"/>
      <c r="VHR78" s="194"/>
      <c r="VHS78" s="194"/>
      <c r="VHT78" s="194"/>
      <c r="VHU78" s="194"/>
      <c r="VHV78" s="194"/>
      <c r="VHW78" s="194"/>
      <c r="VHX78" s="194"/>
      <c r="VHY78" s="194"/>
      <c r="VHZ78" s="194"/>
      <c r="VIA78" s="194"/>
      <c r="VIB78" s="194"/>
      <c r="VIC78" s="194"/>
      <c r="VID78" s="194"/>
      <c r="VIE78" s="194"/>
      <c r="VIF78" s="194"/>
      <c r="VIG78" s="194"/>
      <c r="VIH78" s="194"/>
      <c r="VII78" s="194"/>
      <c r="VIJ78" s="194"/>
      <c r="VIK78" s="194"/>
      <c r="VIL78" s="194"/>
      <c r="VIM78" s="194"/>
      <c r="VIN78" s="194"/>
      <c r="VIO78" s="194"/>
      <c r="VIP78" s="194"/>
      <c r="VIQ78" s="194"/>
      <c r="VIR78" s="194"/>
      <c r="VIS78" s="194"/>
      <c r="VIT78" s="194"/>
      <c r="VIU78" s="194"/>
      <c r="VIV78" s="194"/>
      <c r="VIW78" s="194"/>
      <c r="VIX78" s="194"/>
      <c r="VIY78" s="194"/>
      <c r="VIZ78" s="194"/>
      <c r="VJA78" s="194"/>
      <c r="VJB78" s="194"/>
      <c r="VJC78" s="194"/>
      <c r="VJD78" s="194"/>
      <c r="VJE78" s="194"/>
      <c r="VJF78" s="194"/>
      <c r="VJG78" s="194"/>
      <c r="VJH78" s="194"/>
      <c r="VJI78" s="194"/>
      <c r="VJJ78" s="194"/>
      <c r="VJK78" s="194"/>
      <c r="VJL78" s="194"/>
      <c r="VJM78" s="194"/>
      <c r="VJN78" s="194"/>
      <c r="VJO78" s="194"/>
      <c r="VJP78" s="194"/>
      <c r="VJQ78" s="194"/>
      <c r="VJR78" s="194"/>
      <c r="VJS78" s="194"/>
      <c r="VJT78" s="194"/>
      <c r="VJU78" s="194"/>
      <c r="VJV78" s="194"/>
      <c r="VJW78" s="194"/>
      <c r="VJX78" s="194"/>
      <c r="VJY78" s="194"/>
      <c r="VJZ78" s="194"/>
      <c r="VKA78" s="194"/>
      <c r="VKB78" s="194"/>
      <c r="VKC78" s="194"/>
      <c r="VKD78" s="194"/>
      <c r="VKE78" s="194"/>
      <c r="VKF78" s="194"/>
      <c r="VKG78" s="194"/>
      <c r="VKH78" s="194"/>
      <c r="VKI78" s="194"/>
      <c r="VKJ78" s="194"/>
      <c r="VKK78" s="194"/>
      <c r="VKL78" s="194"/>
      <c r="VKM78" s="194"/>
      <c r="VKN78" s="194"/>
      <c r="VKO78" s="194"/>
      <c r="VKP78" s="194"/>
      <c r="VKQ78" s="194"/>
      <c r="VKR78" s="194"/>
      <c r="VKS78" s="194"/>
      <c r="VKT78" s="194"/>
      <c r="VKU78" s="194"/>
      <c r="VKV78" s="194"/>
      <c r="VKW78" s="194"/>
      <c r="VKX78" s="194"/>
      <c r="VKY78" s="194"/>
      <c r="VKZ78" s="194"/>
      <c r="VLA78" s="194"/>
      <c r="VLB78" s="194"/>
      <c r="VLC78" s="194"/>
      <c r="VLD78" s="194"/>
      <c r="VLE78" s="194"/>
      <c r="VLF78" s="194"/>
      <c r="VLG78" s="194"/>
      <c r="VLH78" s="194"/>
      <c r="VLI78" s="194"/>
      <c r="VLJ78" s="194"/>
      <c r="VLK78" s="194"/>
      <c r="VLL78" s="194"/>
      <c r="VLM78" s="194"/>
      <c r="VLN78" s="194"/>
      <c r="VLO78" s="194"/>
      <c r="VLP78" s="194"/>
      <c r="VLQ78" s="194"/>
      <c r="VLR78" s="194"/>
      <c r="VLS78" s="194"/>
      <c r="VLT78" s="194"/>
      <c r="VLU78" s="194"/>
      <c r="VLV78" s="194"/>
      <c r="VLW78" s="194"/>
      <c r="VLX78" s="194"/>
      <c r="VLY78" s="194"/>
      <c r="VLZ78" s="194"/>
      <c r="VMA78" s="194"/>
      <c r="VMB78" s="194"/>
      <c r="VMC78" s="194"/>
      <c r="VMD78" s="194"/>
      <c r="VME78" s="194"/>
      <c r="VMF78" s="194"/>
      <c r="VMG78" s="194"/>
      <c r="VMH78" s="194"/>
      <c r="VMI78" s="194"/>
      <c r="VMJ78" s="194"/>
      <c r="VMK78" s="194"/>
      <c r="VML78" s="194"/>
      <c r="VMM78" s="194"/>
      <c r="VMN78" s="194"/>
      <c r="VMO78" s="194"/>
      <c r="VMP78" s="194"/>
      <c r="VMQ78" s="194"/>
      <c r="VMR78" s="194"/>
      <c r="VMS78" s="194"/>
      <c r="VMT78" s="194"/>
      <c r="VMU78" s="194"/>
      <c r="VMV78" s="194"/>
      <c r="VMW78" s="194"/>
      <c r="VMX78" s="194"/>
      <c r="VMY78" s="194"/>
      <c r="VMZ78" s="194"/>
      <c r="VNA78" s="194"/>
      <c r="VNB78" s="194"/>
      <c r="VNC78" s="194"/>
      <c r="VND78" s="194"/>
      <c r="VNE78" s="194"/>
      <c r="VNF78" s="194"/>
      <c r="VNG78" s="194"/>
      <c r="VNH78" s="194"/>
      <c r="VNI78" s="194"/>
      <c r="VNJ78" s="194"/>
      <c r="VNK78" s="194"/>
      <c r="VNL78" s="194"/>
      <c r="VNM78" s="194"/>
      <c r="VNN78" s="194"/>
      <c r="VNO78" s="194"/>
      <c r="VNP78" s="194"/>
      <c r="VNQ78" s="194"/>
      <c r="VNR78" s="194"/>
      <c r="VNS78" s="194"/>
      <c r="VNT78" s="194"/>
      <c r="VNU78" s="194"/>
      <c r="VNV78" s="194"/>
      <c r="VNW78" s="194"/>
      <c r="VNX78" s="194"/>
      <c r="VNY78" s="194"/>
      <c r="VNZ78" s="194"/>
      <c r="VOA78" s="194"/>
      <c r="VOB78" s="194"/>
      <c r="VOC78" s="194"/>
      <c r="VOD78" s="194"/>
      <c r="VOE78" s="194"/>
      <c r="VOF78" s="194"/>
      <c r="VOG78" s="194"/>
      <c r="VOH78" s="194"/>
      <c r="VOI78" s="194"/>
      <c r="VOJ78" s="194"/>
      <c r="VOK78" s="194"/>
      <c r="VOL78" s="194"/>
      <c r="VOM78" s="194"/>
      <c r="VON78" s="194"/>
      <c r="VOO78" s="194"/>
      <c r="VOP78" s="194"/>
      <c r="VOQ78" s="194"/>
      <c r="VOR78" s="194"/>
      <c r="VOS78" s="194"/>
      <c r="VOT78" s="194"/>
      <c r="VOU78" s="194"/>
      <c r="VOV78" s="194"/>
      <c r="VOW78" s="194"/>
      <c r="VOX78" s="194"/>
      <c r="VOY78" s="194"/>
      <c r="VOZ78" s="194"/>
      <c r="VPA78" s="194"/>
      <c r="VPB78" s="194"/>
      <c r="VPC78" s="194"/>
      <c r="VPD78" s="194"/>
      <c r="VPE78" s="194"/>
      <c r="VPF78" s="194"/>
      <c r="VPG78" s="194"/>
      <c r="VPH78" s="194"/>
      <c r="VPI78" s="194"/>
      <c r="VPJ78" s="194"/>
      <c r="VPK78" s="194"/>
      <c r="VPL78" s="194"/>
      <c r="VPM78" s="194"/>
      <c r="VPN78" s="194"/>
      <c r="VPO78" s="194"/>
      <c r="VPP78" s="194"/>
      <c r="VPQ78" s="194"/>
      <c r="VPR78" s="194"/>
      <c r="VPS78" s="194"/>
      <c r="VPT78" s="194"/>
      <c r="VPU78" s="194"/>
      <c r="VPV78" s="194"/>
      <c r="VPW78" s="194"/>
      <c r="VPX78" s="194"/>
      <c r="VPY78" s="194"/>
      <c r="VPZ78" s="194"/>
      <c r="VQA78" s="194"/>
      <c r="VQB78" s="194"/>
      <c r="VQC78" s="194"/>
      <c r="VQD78" s="194"/>
      <c r="VQE78" s="194"/>
      <c r="VQF78" s="194"/>
      <c r="VQG78" s="194"/>
      <c r="VQH78" s="194"/>
      <c r="VQI78" s="194"/>
      <c r="VQJ78" s="194"/>
      <c r="VQK78" s="194"/>
      <c r="VQL78" s="194"/>
      <c r="VQM78" s="194"/>
      <c r="VQN78" s="194"/>
      <c r="VQO78" s="194"/>
      <c r="VQP78" s="194"/>
      <c r="VQQ78" s="194"/>
      <c r="VQR78" s="194"/>
      <c r="VQS78" s="194"/>
      <c r="VQT78" s="194"/>
      <c r="VQU78" s="194"/>
      <c r="VQV78" s="194"/>
      <c r="VQW78" s="194"/>
      <c r="VQX78" s="194"/>
      <c r="VQY78" s="194"/>
      <c r="VQZ78" s="194"/>
      <c r="VRA78" s="194"/>
      <c r="VRB78" s="194"/>
      <c r="VRC78" s="194"/>
      <c r="VRD78" s="194"/>
      <c r="VRE78" s="194"/>
      <c r="VRF78" s="194"/>
      <c r="VRG78" s="194"/>
      <c r="VRH78" s="194"/>
      <c r="VRI78" s="194"/>
      <c r="VRJ78" s="194"/>
      <c r="VRK78" s="194"/>
      <c r="VRL78" s="194"/>
      <c r="VRM78" s="194"/>
      <c r="VRN78" s="194"/>
      <c r="VRO78" s="194"/>
      <c r="VRP78" s="194"/>
      <c r="VRQ78" s="194"/>
      <c r="VRR78" s="194"/>
      <c r="VRS78" s="194"/>
      <c r="VRT78" s="194"/>
      <c r="VRU78" s="194"/>
      <c r="VRV78" s="194"/>
      <c r="VRW78" s="194"/>
      <c r="VRX78" s="194"/>
      <c r="VRY78" s="194"/>
      <c r="VRZ78" s="194"/>
      <c r="VSA78" s="194"/>
      <c r="VSB78" s="194"/>
      <c r="VSC78" s="194"/>
      <c r="VSD78" s="194"/>
      <c r="VSE78" s="194"/>
      <c r="VSF78" s="194"/>
      <c r="VSG78" s="194"/>
      <c r="VSH78" s="194"/>
      <c r="VSI78" s="194"/>
      <c r="VSJ78" s="194"/>
      <c r="VSK78" s="194"/>
      <c r="VSL78" s="194"/>
      <c r="VSM78" s="194"/>
      <c r="VSN78" s="194"/>
      <c r="VSO78" s="194"/>
      <c r="VSP78" s="194"/>
      <c r="VSQ78" s="194"/>
      <c r="VSR78" s="194"/>
      <c r="VSS78" s="194"/>
      <c r="VST78" s="194"/>
      <c r="VSU78" s="194"/>
      <c r="VSV78" s="194"/>
      <c r="VSW78" s="194"/>
      <c r="VSX78" s="194"/>
      <c r="VSY78" s="194"/>
      <c r="VSZ78" s="194"/>
      <c r="VTA78" s="194"/>
      <c r="VTB78" s="194"/>
      <c r="VTC78" s="194"/>
      <c r="VTD78" s="194"/>
      <c r="VTE78" s="194"/>
      <c r="VTF78" s="194"/>
      <c r="VTG78" s="194"/>
      <c r="VTH78" s="194"/>
      <c r="VTI78" s="194"/>
      <c r="VTJ78" s="194"/>
      <c r="VTK78" s="194"/>
      <c r="VTL78" s="194"/>
      <c r="VTM78" s="194"/>
      <c r="VTN78" s="194"/>
      <c r="VTO78" s="194"/>
      <c r="VTP78" s="194"/>
      <c r="VTQ78" s="194"/>
      <c r="VTR78" s="194"/>
      <c r="VTS78" s="194"/>
      <c r="VTT78" s="194"/>
      <c r="VTU78" s="194"/>
      <c r="VTV78" s="194"/>
      <c r="VTW78" s="194"/>
      <c r="VTX78" s="194"/>
      <c r="VTY78" s="194"/>
      <c r="VTZ78" s="194"/>
      <c r="VUA78" s="194"/>
      <c r="VUB78" s="194"/>
      <c r="VUC78" s="194"/>
      <c r="VUD78" s="194"/>
      <c r="VUE78" s="194"/>
      <c r="VUF78" s="194"/>
      <c r="VUG78" s="194"/>
      <c r="VUH78" s="194"/>
      <c r="VUI78" s="194"/>
      <c r="VUJ78" s="194"/>
      <c r="VUK78" s="194"/>
      <c r="VUL78" s="194"/>
      <c r="VUM78" s="194"/>
      <c r="VUN78" s="194"/>
      <c r="VUO78" s="194"/>
      <c r="VUP78" s="194"/>
      <c r="VUQ78" s="194"/>
      <c r="VUR78" s="194"/>
      <c r="VUS78" s="194"/>
      <c r="VUT78" s="194"/>
      <c r="VUU78" s="194"/>
      <c r="VUV78" s="194"/>
      <c r="VUW78" s="194"/>
      <c r="VUX78" s="194"/>
      <c r="VUY78" s="194"/>
      <c r="VUZ78" s="194"/>
      <c r="VVA78" s="194"/>
      <c r="VVB78" s="194"/>
      <c r="VVC78" s="194"/>
      <c r="VVD78" s="194"/>
      <c r="VVE78" s="194"/>
      <c r="VVF78" s="194"/>
      <c r="VVG78" s="194"/>
      <c r="VVH78" s="194"/>
      <c r="VVI78" s="194"/>
      <c r="VVJ78" s="194"/>
      <c r="VVK78" s="194"/>
      <c r="VVL78" s="194"/>
      <c r="VVM78" s="194"/>
      <c r="VVN78" s="194"/>
      <c r="VVO78" s="194"/>
      <c r="VVP78" s="194"/>
      <c r="VVQ78" s="194"/>
      <c r="VVR78" s="194"/>
      <c r="VVS78" s="194"/>
      <c r="VVT78" s="194"/>
      <c r="VVU78" s="194"/>
      <c r="VVV78" s="194"/>
      <c r="VVW78" s="194"/>
      <c r="VVX78" s="194"/>
      <c r="VVY78" s="194"/>
      <c r="VVZ78" s="194"/>
      <c r="VWA78" s="194"/>
      <c r="VWB78" s="194"/>
      <c r="VWC78" s="194"/>
      <c r="VWD78" s="194"/>
      <c r="VWE78" s="194"/>
      <c r="VWF78" s="194"/>
      <c r="VWG78" s="194"/>
      <c r="VWH78" s="194"/>
      <c r="VWI78" s="194"/>
      <c r="VWJ78" s="194"/>
      <c r="VWK78" s="194"/>
      <c r="VWL78" s="194"/>
      <c r="VWM78" s="194"/>
      <c r="VWN78" s="194"/>
      <c r="VWO78" s="194"/>
      <c r="VWP78" s="194"/>
      <c r="VWQ78" s="194"/>
      <c r="VWR78" s="194"/>
      <c r="VWS78" s="194"/>
      <c r="VWT78" s="194"/>
      <c r="VWU78" s="194"/>
      <c r="VWV78" s="194"/>
      <c r="VWW78" s="194"/>
      <c r="VWX78" s="194"/>
      <c r="VWY78" s="194"/>
      <c r="VWZ78" s="194"/>
      <c r="VXA78" s="194"/>
      <c r="VXB78" s="194"/>
      <c r="VXC78" s="194"/>
      <c r="VXD78" s="194"/>
      <c r="VXE78" s="194"/>
      <c r="VXF78" s="194"/>
      <c r="VXG78" s="194"/>
      <c r="VXH78" s="194"/>
      <c r="VXI78" s="194"/>
      <c r="VXJ78" s="194"/>
      <c r="VXK78" s="194"/>
      <c r="VXL78" s="194"/>
      <c r="VXM78" s="194"/>
      <c r="VXN78" s="194"/>
      <c r="VXO78" s="194"/>
      <c r="VXP78" s="194"/>
      <c r="VXQ78" s="194"/>
      <c r="VXR78" s="194"/>
      <c r="VXS78" s="194"/>
      <c r="VXT78" s="194"/>
      <c r="VXU78" s="194"/>
      <c r="VXV78" s="194"/>
      <c r="VXW78" s="194"/>
      <c r="VXX78" s="194"/>
      <c r="VXY78" s="194"/>
      <c r="VXZ78" s="194"/>
      <c r="VYA78" s="194"/>
      <c r="VYB78" s="194"/>
      <c r="VYC78" s="194"/>
      <c r="VYD78" s="194"/>
      <c r="VYE78" s="194"/>
      <c r="VYF78" s="194"/>
      <c r="VYG78" s="194"/>
      <c r="VYH78" s="194"/>
      <c r="VYI78" s="194"/>
      <c r="VYJ78" s="194"/>
      <c r="VYK78" s="194"/>
      <c r="VYL78" s="194"/>
      <c r="VYM78" s="194"/>
      <c r="VYN78" s="194"/>
      <c r="VYO78" s="194"/>
      <c r="VYP78" s="194"/>
      <c r="VYQ78" s="194"/>
      <c r="VYR78" s="194"/>
      <c r="VYS78" s="194"/>
      <c r="VYT78" s="194"/>
      <c r="VYU78" s="194"/>
      <c r="VYV78" s="194"/>
      <c r="VYW78" s="194"/>
      <c r="VYX78" s="194"/>
      <c r="VYY78" s="194"/>
      <c r="VYZ78" s="194"/>
      <c r="VZA78" s="194"/>
      <c r="VZB78" s="194"/>
      <c r="VZC78" s="194"/>
      <c r="VZD78" s="194"/>
      <c r="VZE78" s="194"/>
      <c r="VZF78" s="194"/>
      <c r="VZG78" s="194"/>
      <c r="VZH78" s="194"/>
      <c r="VZI78" s="194"/>
      <c r="VZJ78" s="194"/>
      <c r="VZK78" s="194"/>
      <c r="VZL78" s="194"/>
      <c r="VZM78" s="194"/>
      <c r="VZN78" s="194"/>
      <c r="VZO78" s="194"/>
      <c r="VZP78" s="194"/>
      <c r="VZQ78" s="194"/>
      <c r="VZR78" s="194"/>
      <c r="VZS78" s="194"/>
      <c r="VZT78" s="194"/>
      <c r="VZU78" s="194"/>
      <c r="VZV78" s="194"/>
      <c r="VZW78" s="194"/>
      <c r="VZX78" s="194"/>
      <c r="VZY78" s="194"/>
      <c r="VZZ78" s="194"/>
      <c r="WAA78" s="194"/>
      <c r="WAB78" s="194"/>
      <c r="WAC78" s="194"/>
      <c r="WAD78" s="194"/>
      <c r="WAE78" s="194"/>
      <c r="WAF78" s="194"/>
      <c r="WAG78" s="194"/>
      <c r="WAH78" s="194"/>
      <c r="WAI78" s="194"/>
      <c r="WAJ78" s="194"/>
      <c r="WAK78" s="194"/>
      <c r="WAL78" s="194"/>
      <c r="WAM78" s="194"/>
      <c r="WAN78" s="194"/>
      <c r="WAO78" s="194"/>
      <c r="WAP78" s="194"/>
      <c r="WAQ78" s="194"/>
      <c r="WAR78" s="194"/>
      <c r="WAS78" s="194"/>
      <c r="WAT78" s="194"/>
      <c r="WAU78" s="194"/>
      <c r="WAV78" s="194"/>
      <c r="WAW78" s="194"/>
      <c r="WAX78" s="194"/>
      <c r="WAY78" s="194"/>
      <c r="WAZ78" s="194"/>
      <c r="WBA78" s="194"/>
      <c r="WBB78" s="194"/>
      <c r="WBC78" s="194"/>
      <c r="WBD78" s="194"/>
      <c r="WBE78" s="194"/>
      <c r="WBF78" s="194"/>
      <c r="WBG78" s="194"/>
      <c r="WBH78" s="194"/>
      <c r="WBI78" s="194"/>
      <c r="WBJ78" s="194"/>
      <c r="WBK78" s="194"/>
      <c r="WBL78" s="194"/>
      <c r="WBM78" s="194"/>
      <c r="WBN78" s="194"/>
      <c r="WBO78" s="194"/>
      <c r="WBP78" s="194"/>
      <c r="WBQ78" s="194"/>
      <c r="WBR78" s="194"/>
      <c r="WBS78" s="194"/>
      <c r="WBT78" s="194"/>
      <c r="WBU78" s="194"/>
      <c r="WBV78" s="194"/>
      <c r="WBW78" s="194"/>
      <c r="WBX78" s="194"/>
      <c r="WBY78" s="194"/>
      <c r="WBZ78" s="194"/>
      <c r="WCA78" s="194"/>
      <c r="WCB78" s="194"/>
      <c r="WCC78" s="194"/>
      <c r="WCD78" s="194"/>
      <c r="WCE78" s="194"/>
      <c r="WCF78" s="194"/>
      <c r="WCG78" s="194"/>
      <c r="WCH78" s="194"/>
      <c r="WCI78" s="194"/>
      <c r="WCJ78" s="194"/>
      <c r="WCK78" s="194"/>
      <c r="WCL78" s="194"/>
      <c r="WCM78" s="194"/>
      <c r="WCN78" s="194"/>
      <c r="WCO78" s="194"/>
      <c r="WCP78" s="194"/>
      <c r="WCQ78" s="194"/>
      <c r="WCR78" s="194"/>
      <c r="WCS78" s="194"/>
      <c r="WCT78" s="194"/>
      <c r="WCU78" s="194"/>
      <c r="WCV78" s="194"/>
      <c r="WCW78" s="194"/>
      <c r="WCX78" s="194"/>
      <c r="WCY78" s="194"/>
      <c r="WCZ78" s="194"/>
      <c r="WDA78" s="194"/>
      <c r="WDB78" s="194"/>
      <c r="WDC78" s="194"/>
      <c r="WDD78" s="194"/>
      <c r="WDE78" s="194"/>
      <c r="WDF78" s="194"/>
      <c r="WDG78" s="194"/>
      <c r="WDH78" s="194"/>
      <c r="WDI78" s="194"/>
      <c r="WDJ78" s="194"/>
      <c r="WDK78" s="194"/>
      <c r="WDL78" s="194"/>
      <c r="WDM78" s="194"/>
      <c r="WDN78" s="194"/>
      <c r="WDO78" s="194"/>
      <c r="WDP78" s="194"/>
      <c r="WDQ78" s="194"/>
      <c r="WDR78" s="194"/>
      <c r="WDS78" s="194"/>
      <c r="WDT78" s="194"/>
      <c r="WDU78" s="194"/>
      <c r="WDV78" s="194"/>
      <c r="WDW78" s="194"/>
      <c r="WDX78" s="194"/>
      <c r="WDY78" s="194"/>
      <c r="WDZ78" s="194"/>
      <c r="WEA78" s="194"/>
      <c r="WEB78" s="194"/>
      <c r="WEC78" s="194"/>
      <c r="WED78" s="194"/>
      <c r="WEE78" s="194"/>
      <c r="WEF78" s="194"/>
      <c r="WEG78" s="194"/>
      <c r="WEH78" s="194"/>
      <c r="WEI78" s="194"/>
      <c r="WEJ78" s="194"/>
      <c r="WEK78" s="194"/>
      <c r="WEL78" s="194"/>
      <c r="WEM78" s="194"/>
      <c r="WEN78" s="194"/>
      <c r="WEO78" s="194"/>
      <c r="WEP78" s="194"/>
      <c r="WEQ78" s="194"/>
      <c r="WER78" s="194"/>
      <c r="WES78" s="194"/>
      <c r="WET78" s="194"/>
      <c r="WEU78" s="194"/>
      <c r="WEV78" s="194"/>
      <c r="WEW78" s="194"/>
      <c r="WEX78" s="194"/>
      <c r="WEY78" s="194"/>
      <c r="WEZ78" s="194"/>
      <c r="WFA78" s="194"/>
      <c r="WFB78" s="194"/>
      <c r="WFC78" s="194"/>
      <c r="WFD78" s="194"/>
      <c r="WFE78" s="194"/>
      <c r="WFF78" s="194"/>
      <c r="WFG78" s="194"/>
      <c r="WFH78" s="194"/>
      <c r="WFI78" s="194"/>
      <c r="WFJ78" s="194"/>
      <c r="WFK78" s="194"/>
      <c r="WFL78" s="194"/>
      <c r="WFM78" s="194"/>
      <c r="WFN78" s="194"/>
      <c r="WFO78" s="194"/>
      <c r="WFP78" s="194"/>
      <c r="WFQ78" s="194"/>
      <c r="WFR78" s="194"/>
      <c r="WFS78" s="194"/>
      <c r="WFT78" s="194"/>
      <c r="WFU78" s="194"/>
      <c r="WFV78" s="194"/>
      <c r="WFW78" s="194"/>
      <c r="WFX78" s="194"/>
      <c r="WFY78" s="194"/>
      <c r="WFZ78" s="194"/>
      <c r="WGA78" s="194"/>
      <c r="WGB78" s="194"/>
      <c r="WGC78" s="194"/>
      <c r="WGD78" s="194"/>
      <c r="WGE78" s="194"/>
      <c r="WGF78" s="194"/>
      <c r="WGG78" s="194"/>
      <c r="WGH78" s="194"/>
      <c r="WGI78" s="194"/>
      <c r="WGJ78" s="194"/>
      <c r="WGK78" s="194"/>
      <c r="WGL78" s="194"/>
      <c r="WGM78" s="194"/>
      <c r="WGN78" s="194"/>
      <c r="WGO78" s="194"/>
      <c r="WGP78" s="194"/>
      <c r="WGQ78" s="194"/>
      <c r="WGR78" s="194"/>
      <c r="WGS78" s="194"/>
      <c r="WGT78" s="194"/>
      <c r="WGU78" s="194"/>
      <c r="WGV78" s="194"/>
      <c r="WGW78" s="194"/>
      <c r="WGX78" s="194"/>
      <c r="WGY78" s="194"/>
      <c r="WGZ78" s="194"/>
      <c r="WHA78" s="194"/>
      <c r="WHB78" s="194"/>
      <c r="WHC78" s="194"/>
      <c r="WHD78" s="194"/>
      <c r="WHE78" s="194"/>
      <c r="WHF78" s="194"/>
      <c r="WHG78" s="194"/>
      <c r="WHH78" s="194"/>
      <c r="WHI78" s="194"/>
      <c r="WHJ78" s="194"/>
      <c r="WHK78" s="194"/>
      <c r="WHL78" s="194"/>
      <c r="WHM78" s="194"/>
      <c r="WHN78" s="194"/>
      <c r="WHO78" s="194"/>
      <c r="WHP78" s="194"/>
      <c r="WHQ78" s="194"/>
      <c r="WHR78" s="194"/>
      <c r="WHS78" s="194"/>
      <c r="WHT78" s="194"/>
      <c r="WHU78" s="194"/>
      <c r="WHV78" s="194"/>
      <c r="WHW78" s="194"/>
      <c r="WHX78" s="194"/>
      <c r="WHY78" s="194"/>
      <c r="WHZ78" s="194"/>
      <c r="WIA78" s="194"/>
      <c r="WIB78" s="194"/>
      <c r="WIC78" s="194"/>
      <c r="WID78" s="194"/>
      <c r="WIE78" s="194"/>
      <c r="WIF78" s="194"/>
      <c r="WIG78" s="194"/>
      <c r="WIH78" s="194"/>
      <c r="WII78" s="194"/>
      <c r="WIJ78" s="194"/>
      <c r="WIK78" s="194"/>
      <c r="WIL78" s="194"/>
      <c r="WIM78" s="194"/>
      <c r="WIN78" s="194"/>
      <c r="WIO78" s="194"/>
      <c r="WIP78" s="194"/>
      <c r="WIQ78" s="194"/>
      <c r="WIR78" s="194"/>
      <c r="WIS78" s="194"/>
      <c r="WIT78" s="194"/>
      <c r="WIU78" s="194"/>
      <c r="WIV78" s="194"/>
      <c r="WIW78" s="194"/>
      <c r="WIX78" s="194"/>
      <c r="WIY78" s="194"/>
      <c r="WIZ78" s="194"/>
      <c r="WJA78" s="194"/>
      <c r="WJB78" s="194"/>
      <c r="WJC78" s="194"/>
      <c r="WJD78" s="194"/>
      <c r="WJE78" s="194"/>
      <c r="WJF78" s="194"/>
      <c r="WJG78" s="194"/>
      <c r="WJH78" s="194"/>
      <c r="WJI78" s="194"/>
      <c r="WJJ78" s="194"/>
      <c r="WJK78" s="194"/>
      <c r="WJL78" s="194"/>
      <c r="WJM78" s="194"/>
      <c r="WJN78" s="194"/>
      <c r="WJO78" s="194"/>
      <c r="WJP78" s="194"/>
      <c r="WJQ78" s="194"/>
      <c r="WJR78" s="194"/>
      <c r="WJS78" s="194"/>
      <c r="WJT78" s="194"/>
      <c r="WJU78" s="194"/>
      <c r="WJV78" s="194"/>
      <c r="WJW78" s="194"/>
      <c r="WJX78" s="194"/>
      <c r="WJY78" s="194"/>
      <c r="WJZ78" s="194"/>
      <c r="WKA78" s="194"/>
      <c r="WKB78" s="194"/>
      <c r="WKC78" s="194"/>
      <c r="WKD78" s="194"/>
      <c r="WKE78" s="194"/>
      <c r="WKF78" s="194"/>
      <c r="WKG78" s="194"/>
      <c r="WKH78" s="194"/>
      <c r="WKI78" s="194"/>
      <c r="WKJ78" s="194"/>
      <c r="WKK78" s="194"/>
      <c r="WKL78" s="194"/>
      <c r="WKM78" s="194"/>
      <c r="WKN78" s="194"/>
      <c r="WKO78" s="194"/>
      <c r="WKP78" s="194"/>
      <c r="WKQ78" s="194"/>
      <c r="WKR78" s="194"/>
      <c r="WKS78" s="194"/>
      <c r="WKT78" s="194"/>
      <c r="WKU78" s="194"/>
      <c r="WKV78" s="194"/>
      <c r="WKW78" s="194"/>
      <c r="WKX78" s="194"/>
      <c r="WKY78" s="194"/>
      <c r="WKZ78" s="194"/>
      <c r="WLA78" s="194"/>
      <c r="WLB78" s="194"/>
      <c r="WLC78" s="194"/>
      <c r="WLD78" s="194"/>
      <c r="WLE78" s="194"/>
      <c r="WLF78" s="194"/>
      <c r="WLG78" s="194"/>
      <c r="WLH78" s="194"/>
      <c r="WLI78" s="194"/>
      <c r="WLJ78" s="194"/>
      <c r="WLK78" s="194"/>
      <c r="WLL78" s="194"/>
      <c r="WLM78" s="194"/>
      <c r="WLN78" s="194"/>
      <c r="WLO78" s="194"/>
      <c r="WLP78" s="194"/>
      <c r="WLQ78" s="194"/>
      <c r="WLR78" s="194"/>
      <c r="WLS78" s="194"/>
      <c r="WLT78" s="194"/>
      <c r="WLU78" s="194"/>
      <c r="WLV78" s="194"/>
      <c r="WLW78" s="194"/>
      <c r="WLX78" s="194"/>
      <c r="WLY78" s="194"/>
      <c r="WLZ78" s="194"/>
      <c r="WMA78" s="194"/>
      <c r="WMB78" s="194"/>
      <c r="WMC78" s="194"/>
      <c r="WMD78" s="194"/>
      <c r="WME78" s="194"/>
      <c r="WMF78" s="194"/>
      <c r="WMG78" s="194"/>
      <c r="WMH78" s="194"/>
      <c r="WMI78" s="194"/>
      <c r="WMJ78" s="194"/>
      <c r="WMK78" s="194"/>
      <c r="WML78" s="194"/>
      <c r="WMM78" s="194"/>
      <c r="WMN78" s="194"/>
      <c r="WMO78" s="194"/>
      <c r="WMP78" s="194"/>
      <c r="WMQ78" s="194"/>
      <c r="WMR78" s="194"/>
      <c r="WMS78" s="194"/>
      <c r="WMT78" s="194"/>
      <c r="WMU78" s="194"/>
      <c r="WMV78" s="194"/>
      <c r="WMW78" s="194"/>
      <c r="WMX78" s="194"/>
      <c r="WMY78" s="194"/>
      <c r="WMZ78" s="194"/>
      <c r="WNA78" s="194"/>
      <c r="WNB78" s="194"/>
      <c r="WNC78" s="194"/>
      <c r="WND78" s="194"/>
      <c r="WNE78" s="194"/>
      <c r="WNF78" s="194"/>
      <c r="WNG78" s="194"/>
      <c r="WNH78" s="194"/>
      <c r="WNI78" s="194"/>
      <c r="WNJ78" s="194"/>
      <c r="WNK78" s="194"/>
      <c r="WNL78" s="194"/>
      <c r="WNM78" s="194"/>
      <c r="WNN78" s="194"/>
      <c r="WNO78" s="194"/>
      <c r="WNP78" s="194"/>
      <c r="WNQ78" s="194"/>
      <c r="WNR78" s="194"/>
      <c r="WNS78" s="194"/>
      <c r="WNT78" s="194"/>
      <c r="WNU78" s="194"/>
      <c r="WNV78" s="194"/>
      <c r="WNW78" s="194"/>
      <c r="WNX78" s="194"/>
      <c r="WNY78" s="194"/>
      <c r="WNZ78" s="194"/>
      <c r="WOA78" s="194"/>
      <c r="WOB78" s="194"/>
      <c r="WOC78" s="194"/>
      <c r="WOD78" s="194"/>
      <c r="WOE78" s="194"/>
      <c r="WOF78" s="194"/>
      <c r="WOG78" s="194"/>
      <c r="WOH78" s="194"/>
      <c r="WOI78" s="194"/>
      <c r="WOJ78" s="194"/>
      <c r="WOK78" s="194"/>
      <c r="WOL78" s="194"/>
      <c r="WOM78" s="194"/>
      <c r="WON78" s="194"/>
      <c r="WOO78" s="194"/>
      <c r="WOP78" s="194"/>
      <c r="WOQ78" s="194"/>
      <c r="WOR78" s="194"/>
      <c r="WOS78" s="194"/>
      <c r="WOT78" s="194"/>
      <c r="WOU78" s="194"/>
      <c r="WOV78" s="194"/>
      <c r="WOW78" s="194"/>
      <c r="WOX78" s="194"/>
      <c r="WOY78" s="194"/>
      <c r="WOZ78" s="194"/>
      <c r="WPA78" s="194"/>
      <c r="WPB78" s="194"/>
      <c r="WPC78" s="194"/>
      <c r="WPD78" s="194"/>
      <c r="WPE78" s="194"/>
      <c r="WPF78" s="194"/>
      <c r="WPG78" s="194"/>
      <c r="WPH78" s="194"/>
      <c r="WPI78" s="194"/>
      <c r="WPJ78" s="194"/>
      <c r="WPK78" s="194"/>
      <c r="WPL78" s="194"/>
      <c r="WPM78" s="194"/>
      <c r="WPN78" s="194"/>
      <c r="WPO78" s="194"/>
      <c r="WPP78" s="194"/>
      <c r="WPQ78" s="194"/>
      <c r="WPR78" s="194"/>
      <c r="WPS78" s="194"/>
      <c r="WPT78" s="194"/>
      <c r="WPU78" s="194"/>
      <c r="WPV78" s="194"/>
      <c r="WPW78" s="194"/>
      <c r="WPX78" s="194"/>
      <c r="WPY78" s="194"/>
      <c r="WPZ78" s="194"/>
      <c r="WQA78" s="194"/>
      <c r="WQB78" s="194"/>
      <c r="WQC78" s="194"/>
      <c r="WQD78" s="194"/>
      <c r="WQE78" s="194"/>
      <c r="WQF78" s="194"/>
      <c r="WQG78" s="194"/>
      <c r="WQH78" s="194"/>
      <c r="WQI78" s="194"/>
      <c r="WQJ78" s="194"/>
      <c r="WQK78" s="194"/>
      <c r="WQL78" s="194"/>
      <c r="WQM78" s="194"/>
      <c r="WQN78" s="194"/>
      <c r="WQO78" s="194"/>
      <c r="WQP78" s="194"/>
      <c r="WQQ78" s="194"/>
      <c r="WQR78" s="194"/>
      <c r="WQS78" s="194"/>
      <c r="WQT78" s="194"/>
      <c r="WQU78" s="194"/>
      <c r="WQV78" s="194"/>
      <c r="WQW78" s="194"/>
      <c r="WQX78" s="194"/>
      <c r="WQY78" s="194"/>
      <c r="WQZ78" s="194"/>
      <c r="WRA78" s="194"/>
      <c r="WRB78" s="194"/>
      <c r="WRC78" s="194"/>
      <c r="WRD78" s="194"/>
      <c r="WRE78" s="194"/>
      <c r="WRF78" s="194"/>
      <c r="WRG78" s="194"/>
      <c r="WRH78" s="194"/>
      <c r="WRI78" s="194"/>
      <c r="WRJ78" s="194"/>
      <c r="WRK78" s="194"/>
      <c r="WRL78" s="194"/>
      <c r="WRM78" s="194"/>
      <c r="WRN78" s="194"/>
      <c r="WRO78" s="194"/>
      <c r="WRP78" s="194"/>
      <c r="WRQ78" s="194"/>
      <c r="WRR78" s="194"/>
      <c r="WRS78" s="194"/>
      <c r="WRT78" s="194"/>
      <c r="WRU78" s="194"/>
      <c r="WRV78" s="194"/>
      <c r="WRW78" s="194"/>
      <c r="WRX78" s="194"/>
      <c r="WRY78" s="194"/>
      <c r="WRZ78" s="194"/>
      <c r="WSA78" s="194"/>
      <c r="WSB78" s="194"/>
      <c r="WSC78" s="194"/>
      <c r="WSD78" s="194"/>
      <c r="WSE78" s="194"/>
      <c r="WSF78" s="194"/>
      <c r="WSG78" s="194"/>
      <c r="WSH78" s="194"/>
      <c r="WSI78" s="194"/>
      <c r="WSJ78" s="194"/>
      <c r="WSK78" s="194"/>
      <c r="WSL78" s="194"/>
      <c r="WSM78" s="194"/>
      <c r="WSN78" s="194"/>
      <c r="WSO78" s="194"/>
      <c r="WSP78" s="194"/>
      <c r="WSQ78" s="194"/>
      <c r="WSR78" s="194"/>
      <c r="WSS78" s="194"/>
      <c r="WST78" s="194"/>
      <c r="WSU78" s="194"/>
      <c r="WSV78" s="194"/>
      <c r="WSW78" s="194"/>
      <c r="WSX78" s="194"/>
      <c r="WSY78" s="194"/>
      <c r="WSZ78" s="194"/>
      <c r="WTA78" s="194"/>
      <c r="WTB78" s="194"/>
      <c r="WTC78" s="194"/>
      <c r="WTD78" s="194"/>
      <c r="WTE78" s="194"/>
      <c r="WTF78" s="194"/>
      <c r="WTG78" s="194"/>
      <c r="WTH78" s="194"/>
      <c r="WTI78" s="194"/>
      <c r="WTJ78" s="194"/>
      <c r="WTK78" s="194"/>
      <c r="WTL78" s="194"/>
      <c r="WTM78" s="194"/>
      <c r="WTN78" s="194"/>
      <c r="WTO78" s="194"/>
      <c r="WTP78" s="194"/>
      <c r="WTQ78" s="194"/>
      <c r="WTR78" s="194"/>
      <c r="WTS78" s="194"/>
      <c r="WTT78" s="194"/>
      <c r="WTU78" s="194"/>
      <c r="WTV78" s="194"/>
      <c r="WTW78" s="194"/>
      <c r="WTX78" s="194"/>
      <c r="WTY78" s="194"/>
      <c r="WTZ78" s="194"/>
      <c r="WUA78" s="194"/>
      <c r="WUB78" s="194"/>
      <c r="WUC78" s="194"/>
      <c r="WUD78" s="194"/>
      <c r="WUE78" s="194"/>
      <c r="WUF78" s="194"/>
      <c r="WUG78" s="194"/>
      <c r="WUH78" s="194"/>
      <c r="WUI78" s="194"/>
      <c r="WUJ78" s="194"/>
      <c r="WUK78" s="194"/>
      <c r="WUL78" s="194"/>
      <c r="WUM78" s="194"/>
      <c r="WUN78" s="194"/>
      <c r="WUO78" s="194"/>
      <c r="WUP78" s="194"/>
      <c r="WUQ78" s="194"/>
      <c r="WUR78" s="194"/>
      <c r="WUS78" s="194"/>
      <c r="WUT78" s="194"/>
      <c r="WUU78" s="194"/>
      <c r="WUV78" s="194"/>
      <c r="WUW78" s="194"/>
      <c r="WUX78" s="194"/>
      <c r="WUY78" s="194"/>
      <c r="WUZ78" s="194"/>
      <c r="WVA78" s="194"/>
      <c r="WVB78" s="194"/>
      <c r="WVC78" s="194"/>
      <c r="WVD78" s="194"/>
      <c r="WVE78" s="194"/>
      <c r="WVF78" s="194"/>
      <c r="WVG78" s="194"/>
      <c r="WVH78" s="194"/>
      <c r="WVI78" s="194"/>
      <c r="WVJ78" s="194"/>
      <c r="WVK78" s="194"/>
      <c r="WVL78" s="194"/>
      <c r="WVM78" s="194"/>
      <c r="WVN78" s="194"/>
      <c r="WVO78" s="194"/>
      <c r="WVP78" s="194"/>
      <c r="WVQ78" s="194"/>
      <c r="WVR78" s="194"/>
      <c r="WVS78" s="194"/>
      <c r="WVT78" s="194"/>
      <c r="WVU78" s="194"/>
      <c r="WVV78" s="194"/>
      <c r="WVW78" s="194"/>
      <c r="WVX78" s="194"/>
      <c r="WVY78" s="194"/>
      <c r="WVZ78" s="194"/>
      <c r="WWA78" s="194"/>
      <c r="WWB78" s="194"/>
      <c r="WWC78" s="194"/>
      <c r="WWD78" s="194"/>
      <c r="WWE78" s="194"/>
      <c r="WWF78" s="194"/>
      <c r="WWG78" s="194"/>
      <c r="WWH78" s="194"/>
      <c r="WWI78" s="194"/>
      <c r="WWJ78" s="194"/>
      <c r="WWK78" s="194"/>
      <c r="WWL78" s="194"/>
      <c r="WWM78" s="194"/>
      <c r="WWN78" s="194"/>
      <c r="WWO78" s="194"/>
      <c r="WWP78" s="194"/>
      <c r="WWQ78" s="194"/>
      <c r="WWR78" s="194"/>
      <c r="WWS78" s="194"/>
      <c r="WWT78" s="194"/>
      <c r="WWU78" s="194"/>
      <c r="WWV78" s="194"/>
      <c r="WWW78" s="194"/>
      <c r="WWX78" s="194"/>
      <c r="WWY78" s="194"/>
      <c r="WWZ78" s="194"/>
      <c r="WXA78" s="194"/>
      <c r="WXB78" s="194"/>
      <c r="WXC78" s="194"/>
      <c r="WXD78" s="194"/>
      <c r="WXE78" s="194"/>
      <c r="WXF78" s="194"/>
      <c r="WXG78" s="194"/>
      <c r="WXH78" s="194"/>
      <c r="WXI78" s="194"/>
      <c r="WXJ78" s="194"/>
      <c r="WXK78" s="194"/>
      <c r="WXL78" s="194"/>
      <c r="WXM78" s="194"/>
      <c r="WXN78" s="194"/>
      <c r="WXO78" s="194"/>
      <c r="WXP78" s="194"/>
      <c r="WXQ78" s="194"/>
      <c r="WXR78" s="194"/>
      <c r="WXS78" s="194"/>
      <c r="WXT78" s="194"/>
      <c r="WXU78" s="194"/>
      <c r="WXV78" s="194"/>
      <c r="WXW78" s="194"/>
      <c r="WXX78" s="194"/>
      <c r="WXY78" s="194"/>
      <c r="WXZ78" s="194"/>
      <c r="WYA78" s="194"/>
      <c r="WYB78" s="194"/>
      <c r="WYC78" s="194"/>
      <c r="WYD78" s="194"/>
      <c r="WYE78" s="194"/>
      <c r="WYF78" s="194"/>
      <c r="WYG78" s="194"/>
      <c r="WYH78" s="194"/>
      <c r="WYI78" s="194"/>
      <c r="WYJ78" s="194"/>
      <c r="WYK78" s="194"/>
      <c r="WYL78" s="194"/>
      <c r="WYM78" s="194"/>
      <c r="WYN78" s="194"/>
      <c r="WYO78" s="194"/>
      <c r="WYP78" s="194"/>
      <c r="WYQ78" s="194"/>
      <c r="WYR78" s="194"/>
      <c r="WYS78" s="194"/>
      <c r="WYT78" s="194"/>
      <c r="WYU78" s="194"/>
      <c r="WYV78" s="194"/>
      <c r="WYW78" s="194"/>
      <c r="WYX78" s="194"/>
      <c r="WYY78" s="194"/>
      <c r="WYZ78" s="194"/>
      <c r="WZA78" s="194"/>
      <c r="WZB78" s="194"/>
      <c r="WZC78" s="194"/>
      <c r="WZD78" s="194"/>
      <c r="WZE78" s="194"/>
      <c r="WZF78" s="194"/>
      <c r="WZG78" s="194"/>
      <c r="WZH78" s="194"/>
      <c r="WZI78" s="194"/>
      <c r="WZJ78" s="194"/>
      <c r="WZK78" s="194"/>
      <c r="WZL78" s="194"/>
      <c r="WZM78" s="194"/>
      <c r="WZN78" s="194"/>
      <c r="WZO78" s="194"/>
      <c r="WZP78" s="194"/>
      <c r="WZQ78" s="194"/>
      <c r="WZR78" s="194"/>
      <c r="WZS78" s="194"/>
      <c r="WZT78" s="194"/>
      <c r="WZU78" s="194"/>
      <c r="WZV78" s="194"/>
      <c r="WZW78" s="194"/>
      <c r="WZX78" s="194"/>
      <c r="WZY78" s="194"/>
      <c r="WZZ78" s="194"/>
      <c r="XAA78" s="194"/>
      <c r="XAB78" s="194"/>
      <c r="XAC78" s="194"/>
      <c r="XAD78" s="194"/>
      <c r="XAE78" s="194"/>
      <c r="XAF78" s="194"/>
      <c r="XAG78" s="194"/>
      <c r="XAH78" s="194"/>
      <c r="XAI78" s="194"/>
      <c r="XAJ78" s="194"/>
      <c r="XAK78" s="194"/>
      <c r="XAL78" s="194"/>
      <c r="XAM78" s="194"/>
      <c r="XAN78" s="194"/>
      <c r="XAO78" s="194"/>
      <c r="XAP78" s="194"/>
      <c r="XAQ78" s="194"/>
      <c r="XAR78" s="194"/>
      <c r="XAS78" s="194"/>
      <c r="XAT78" s="194"/>
      <c r="XAU78" s="194"/>
      <c r="XAV78" s="194"/>
      <c r="XAW78" s="194"/>
      <c r="XAX78" s="194"/>
      <c r="XAY78" s="194"/>
      <c r="XAZ78" s="194"/>
      <c r="XBA78" s="194"/>
      <c r="XBB78" s="194"/>
      <c r="XBC78" s="194"/>
      <c r="XBD78" s="194"/>
      <c r="XBE78" s="194"/>
      <c r="XBF78" s="194"/>
      <c r="XBG78" s="194"/>
      <c r="XBH78" s="194"/>
      <c r="XBI78" s="194"/>
      <c r="XBJ78" s="194"/>
      <c r="XBK78" s="194"/>
      <c r="XBL78" s="194"/>
      <c r="XBM78" s="194"/>
      <c r="XBN78" s="194"/>
      <c r="XBO78" s="194"/>
      <c r="XBP78" s="194"/>
      <c r="XBQ78" s="194"/>
      <c r="XBR78" s="194"/>
      <c r="XBS78" s="194"/>
      <c r="XBT78" s="194"/>
      <c r="XBU78" s="194"/>
      <c r="XBV78" s="194"/>
      <c r="XBW78" s="194"/>
      <c r="XBX78" s="194"/>
      <c r="XBY78" s="194"/>
      <c r="XBZ78" s="194"/>
      <c r="XCA78" s="194"/>
      <c r="XCB78" s="194"/>
      <c r="XCC78" s="194"/>
      <c r="XCD78" s="194"/>
      <c r="XCE78" s="194"/>
      <c r="XCF78" s="194"/>
      <c r="XCG78" s="194"/>
      <c r="XCH78" s="194"/>
      <c r="XCI78" s="194"/>
      <c r="XCJ78" s="194"/>
      <c r="XCK78" s="194"/>
      <c r="XCL78" s="194"/>
      <c r="XCM78" s="194"/>
      <c r="XCN78" s="194"/>
      <c r="XCO78" s="194"/>
      <c r="XCP78" s="194"/>
      <c r="XCQ78" s="194"/>
      <c r="XCR78" s="194"/>
      <c r="XCS78" s="194"/>
      <c r="XCT78" s="194"/>
      <c r="XCU78" s="194"/>
      <c r="XCV78" s="194"/>
      <c r="XCW78" s="194"/>
      <c r="XCX78" s="194"/>
      <c r="XCY78" s="194"/>
      <c r="XCZ78" s="194"/>
      <c r="XDA78" s="194"/>
      <c r="XDB78" s="194"/>
      <c r="XDC78" s="194"/>
      <c r="XDD78" s="194"/>
      <c r="XDE78" s="194"/>
      <c r="XDF78" s="194"/>
      <c r="XDG78" s="194"/>
      <c r="XDH78" s="194"/>
      <c r="XDI78" s="194"/>
      <c r="XDJ78" s="194"/>
      <c r="XDK78" s="194"/>
      <c r="XDL78" s="194"/>
      <c r="XDM78" s="194"/>
      <c r="XDN78" s="194"/>
      <c r="XDO78" s="194"/>
      <c r="XDP78" s="194"/>
      <c r="XDQ78" s="194"/>
      <c r="XDR78" s="194"/>
      <c r="XDS78" s="194"/>
      <c r="XDT78" s="194"/>
      <c r="XDU78" s="194"/>
      <c r="XDV78" s="194"/>
      <c r="XDW78" s="194"/>
      <c r="XDX78" s="194"/>
      <c r="XDY78" s="194"/>
      <c r="XDZ78" s="194"/>
      <c r="XEA78" s="194"/>
      <c r="XEB78" s="194"/>
      <c r="XEC78" s="194"/>
      <c r="XED78" s="194"/>
      <c r="XEE78" s="194"/>
      <c r="XEF78" s="194"/>
      <c r="XEG78" s="194"/>
      <c r="XEH78" s="194"/>
      <c r="XEI78" s="194"/>
      <c r="XEJ78" s="194"/>
      <c r="XEK78" s="194"/>
      <c r="XEL78" s="194"/>
      <c r="XEM78" s="194"/>
      <c r="XEN78" s="194"/>
      <c r="XEO78" s="194"/>
      <c r="XEP78" s="194"/>
      <c r="XEQ78" s="194"/>
      <c r="XER78" s="194"/>
      <c r="XES78" s="194"/>
      <c r="XET78" s="194"/>
      <c r="XEU78" s="194"/>
      <c r="XEV78" s="194"/>
      <c r="XEW78" s="194"/>
      <c r="XEX78" s="194"/>
    </row>
    <row r="79" spans="1:16378" s="119" customFormat="1" ht="22.5" customHeight="1">
      <c r="A79" s="40" t="s">
        <v>127</v>
      </c>
      <c r="B79" s="145">
        <f>SUM(B80:B83)</f>
        <v>7438</v>
      </c>
      <c r="C79" s="145">
        <f t="shared" ref="C79:D79" si="21">SUM(C80:C83)</f>
        <v>7056</v>
      </c>
      <c r="D79" s="145">
        <f t="shared" si="21"/>
        <v>7056</v>
      </c>
      <c r="E79" s="155">
        <f t="shared" ref="E79:E101" si="22">D79/C79*100</f>
        <v>100</v>
      </c>
      <c r="F79" s="34">
        <f t="shared" si="20"/>
        <v>33.106960950764005</v>
      </c>
      <c r="G79" s="145">
        <v>5301</v>
      </c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  <c r="HI79" s="39"/>
      <c r="HJ79" s="39"/>
      <c r="HK79" s="39"/>
      <c r="HL79" s="39"/>
      <c r="HM79" s="39"/>
      <c r="HN79" s="39"/>
      <c r="HO79" s="39"/>
      <c r="HP79" s="39"/>
      <c r="HQ79" s="39"/>
      <c r="HR79" s="39"/>
      <c r="HS79" s="39"/>
      <c r="HT79" s="39"/>
      <c r="HU79" s="39"/>
      <c r="HV79" s="39"/>
      <c r="HW79" s="39"/>
      <c r="HX79" s="39"/>
      <c r="HY79" s="39"/>
      <c r="HZ79" s="39"/>
      <c r="IA79" s="39"/>
      <c r="IB79" s="39"/>
      <c r="IC79" s="39"/>
      <c r="ID79" s="39"/>
      <c r="IE79" s="39"/>
      <c r="IF79" s="39"/>
      <c r="IG79" s="39"/>
      <c r="IH79" s="39"/>
      <c r="II79" s="39"/>
      <c r="IJ79" s="39"/>
      <c r="IK79" s="39"/>
      <c r="IL79" s="39"/>
      <c r="IM79" s="39"/>
      <c r="IN79" s="39"/>
      <c r="IO79" s="39"/>
      <c r="IP79" s="39"/>
    </row>
    <row r="80" spans="1:16378" s="119" customFormat="1" ht="22.5" customHeight="1">
      <c r="A80" s="196" t="s">
        <v>443</v>
      </c>
      <c r="B80" s="147">
        <v>1023</v>
      </c>
      <c r="C80" s="147">
        <v>864</v>
      </c>
      <c r="D80" s="147">
        <v>864</v>
      </c>
      <c r="E80" s="155">
        <f t="shared" si="22"/>
        <v>100</v>
      </c>
      <c r="F80" s="34">
        <v>0</v>
      </c>
      <c r="G80" s="145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  <c r="HI80" s="39"/>
      <c r="HJ80" s="39"/>
      <c r="HK80" s="39"/>
      <c r="HL80" s="39"/>
      <c r="HM80" s="39"/>
      <c r="HN80" s="39"/>
      <c r="HO80" s="39"/>
      <c r="HP80" s="39"/>
      <c r="HQ80" s="39"/>
      <c r="HR80" s="39"/>
      <c r="HS80" s="39"/>
      <c r="HT80" s="39"/>
      <c r="HU80" s="39"/>
      <c r="HV80" s="39"/>
      <c r="HW80" s="39"/>
      <c r="HX80" s="39"/>
      <c r="HY80" s="39"/>
      <c r="HZ80" s="39"/>
      <c r="IA80" s="39"/>
      <c r="IB80" s="39"/>
      <c r="IC80" s="39"/>
      <c r="ID80" s="39"/>
      <c r="IE80" s="39"/>
      <c r="IF80" s="39"/>
      <c r="IG80" s="39"/>
      <c r="IH80" s="39"/>
      <c r="II80" s="39"/>
      <c r="IJ80" s="39"/>
      <c r="IK80" s="39"/>
      <c r="IL80" s="39"/>
      <c r="IM80" s="39"/>
      <c r="IN80" s="39"/>
      <c r="IO80" s="39"/>
      <c r="IP80" s="39"/>
    </row>
    <row r="81" spans="1:250" s="119" customFormat="1" ht="22.5" customHeight="1">
      <c r="A81" s="36" t="s">
        <v>128</v>
      </c>
      <c r="B81" s="147">
        <v>2855</v>
      </c>
      <c r="C81" s="147">
        <v>2186</v>
      </c>
      <c r="D81" s="147">
        <v>2186</v>
      </c>
      <c r="E81" s="155">
        <f t="shared" si="22"/>
        <v>100</v>
      </c>
      <c r="F81" s="34">
        <v>0</v>
      </c>
      <c r="G81" s="145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  <c r="HI81" s="39"/>
      <c r="HJ81" s="39"/>
      <c r="HK81" s="39"/>
      <c r="HL81" s="39"/>
      <c r="HM81" s="39"/>
      <c r="HN81" s="39"/>
      <c r="HO81" s="39"/>
      <c r="HP81" s="39"/>
      <c r="HQ81" s="39"/>
      <c r="HR81" s="39"/>
      <c r="HS81" s="39"/>
      <c r="HT81" s="39"/>
      <c r="HU81" s="39"/>
      <c r="HV81" s="39"/>
      <c r="HW81" s="39"/>
      <c r="HX81" s="39"/>
      <c r="HY81" s="39"/>
      <c r="HZ81" s="39"/>
      <c r="IA81" s="39"/>
      <c r="IB81" s="39"/>
      <c r="IC81" s="39"/>
      <c r="ID81" s="39"/>
      <c r="IE81" s="39"/>
      <c r="IF81" s="39"/>
      <c r="IG81" s="39"/>
      <c r="IH81" s="39"/>
      <c r="II81" s="39"/>
      <c r="IJ81" s="39"/>
      <c r="IK81" s="39"/>
      <c r="IL81" s="39"/>
      <c r="IM81" s="39"/>
      <c r="IN81" s="39"/>
      <c r="IO81" s="39"/>
      <c r="IP81" s="39"/>
    </row>
    <row r="82" spans="1:250" s="119" customFormat="1" ht="22.5" customHeight="1">
      <c r="A82" s="36" t="s">
        <v>129</v>
      </c>
      <c r="B82" s="147">
        <v>1209</v>
      </c>
      <c r="C82" s="147">
        <v>251</v>
      </c>
      <c r="D82" s="147">
        <v>251</v>
      </c>
      <c r="E82" s="155">
        <f t="shared" si="22"/>
        <v>100</v>
      </c>
      <c r="F82" s="34">
        <v>0</v>
      </c>
      <c r="G82" s="145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39"/>
      <c r="FQ82" s="39"/>
      <c r="FR82" s="39"/>
      <c r="FS82" s="39"/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  <c r="HI82" s="39"/>
      <c r="HJ82" s="39"/>
      <c r="HK82" s="39"/>
      <c r="HL82" s="39"/>
      <c r="HM82" s="39"/>
      <c r="HN82" s="39"/>
      <c r="HO82" s="39"/>
      <c r="HP82" s="39"/>
      <c r="HQ82" s="39"/>
      <c r="HR82" s="39"/>
      <c r="HS82" s="39"/>
      <c r="HT82" s="39"/>
      <c r="HU82" s="39"/>
      <c r="HV82" s="39"/>
      <c r="HW82" s="39"/>
      <c r="HX82" s="39"/>
      <c r="HY82" s="39"/>
      <c r="HZ82" s="39"/>
      <c r="IA82" s="39"/>
      <c r="IB82" s="39"/>
      <c r="IC82" s="39"/>
      <c r="ID82" s="39"/>
      <c r="IE82" s="39"/>
      <c r="IF82" s="39"/>
      <c r="IG82" s="39"/>
      <c r="IH82" s="39"/>
      <c r="II82" s="39"/>
      <c r="IJ82" s="39"/>
      <c r="IK82" s="39"/>
      <c r="IL82" s="39"/>
      <c r="IM82" s="39"/>
      <c r="IN82" s="39"/>
      <c r="IO82" s="39"/>
      <c r="IP82" s="39"/>
    </row>
    <row r="83" spans="1:250" s="119" customFormat="1" ht="22.5" customHeight="1">
      <c r="A83" s="36" t="s">
        <v>130</v>
      </c>
      <c r="B83" s="147">
        <v>2351</v>
      </c>
      <c r="C83" s="147">
        <v>3755</v>
      </c>
      <c r="D83" s="147">
        <v>3755</v>
      </c>
      <c r="E83" s="155">
        <f t="shared" si="22"/>
        <v>100</v>
      </c>
      <c r="F83" s="34">
        <v>0</v>
      </c>
      <c r="G83" s="145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  <c r="HI83" s="39"/>
      <c r="HJ83" s="39"/>
      <c r="HK83" s="39"/>
      <c r="HL83" s="39"/>
      <c r="HM83" s="39"/>
      <c r="HN83" s="39"/>
      <c r="HO83" s="39"/>
      <c r="HP83" s="39"/>
      <c r="HQ83" s="39"/>
      <c r="HR83" s="39"/>
      <c r="HS83" s="39"/>
      <c r="HT83" s="39"/>
      <c r="HU83" s="39"/>
      <c r="HV83" s="39"/>
      <c r="HW83" s="39"/>
      <c r="HX83" s="39"/>
      <c r="HY83" s="39"/>
      <c r="HZ83" s="39"/>
      <c r="IA83" s="39"/>
      <c r="IB83" s="39"/>
      <c r="IC83" s="39"/>
      <c r="ID83" s="39"/>
      <c r="IE83" s="39"/>
      <c r="IF83" s="39"/>
      <c r="IG83" s="39"/>
      <c r="IH83" s="39"/>
      <c r="II83" s="39"/>
      <c r="IJ83" s="39"/>
      <c r="IK83" s="39"/>
      <c r="IL83" s="39"/>
      <c r="IM83" s="39"/>
      <c r="IN83" s="39"/>
      <c r="IO83" s="39"/>
      <c r="IP83" s="39"/>
    </row>
    <row r="84" spans="1:250" s="120" customFormat="1" ht="22.5" customHeight="1">
      <c r="A84" s="40" t="s">
        <v>131</v>
      </c>
      <c r="B84" s="145">
        <f>SUM(B85,B88,B93,B95,B99)</f>
        <v>19051</v>
      </c>
      <c r="C84" s="145">
        <f t="shared" ref="C84:D84" si="23">SUM(C85,C88,C93,C95,C99)</f>
        <v>24249</v>
      </c>
      <c r="D84" s="145">
        <f t="shared" si="23"/>
        <v>22636</v>
      </c>
      <c r="E84" s="155">
        <f t="shared" si="22"/>
        <v>93.34817930636315</v>
      </c>
      <c r="F84" s="34">
        <f t="shared" ref="F84:F95" si="24">(D84-G84)/G84*100</f>
        <v>32.778038479587046</v>
      </c>
      <c r="G84" s="145">
        <v>17048</v>
      </c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  <c r="HI84" s="39"/>
      <c r="HJ84" s="39"/>
      <c r="HK84" s="39"/>
      <c r="HL84" s="39"/>
      <c r="HM84" s="39"/>
      <c r="HN84" s="39"/>
      <c r="HO84" s="39"/>
      <c r="HP84" s="39"/>
      <c r="HQ84" s="39"/>
      <c r="HR84" s="39"/>
      <c r="HS84" s="39"/>
      <c r="HT84" s="39"/>
      <c r="HU84" s="39"/>
      <c r="HV84" s="39"/>
      <c r="HW84" s="39"/>
      <c r="HX84" s="39"/>
      <c r="HY84" s="39"/>
      <c r="HZ84" s="39"/>
      <c r="IA84" s="39"/>
      <c r="IB84" s="39"/>
      <c r="IC84" s="39"/>
      <c r="ID84" s="39"/>
      <c r="IE84" s="39"/>
      <c r="IF84" s="39"/>
      <c r="IG84" s="39"/>
      <c r="IH84" s="39"/>
      <c r="II84" s="39"/>
      <c r="IJ84" s="39"/>
      <c r="IK84" s="39"/>
      <c r="IL84" s="39"/>
      <c r="IM84" s="39"/>
      <c r="IN84" s="39"/>
      <c r="IO84" s="39"/>
      <c r="IP84" s="39"/>
    </row>
    <row r="85" spans="1:250" ht="22.5" customHeight="1">
      <c r="A85" s="150" t="s">
        <v>132</v>
      </c>
      <c r="B85" s="147">
        <v>121</v>
      </c>
      <c r="C85" s="147">
        <v>163</v>
      </c>
      <c r="D85" s="147">
        <v>163</v>
      </c>
      <c r="E85" s="148">
        <f t="shared" si="22"/>
        <v>100</v>
      </c>
      <c r="F85" s="37">
        <f t="shared" si="24"/>
        <v>58.252427184466015</v>
      </c>
      <c r="G85" s="147">
        <v>103</v>
      </c>
    </row>
    <row r="86" spans="1:250" ht="22.5" customHeight="1">
      <c r="A86" s="149" t="s">
        <v>77</v>
      </c>
      <c r="B86" s="147">
        <v>107</v>
      </c>
      <c r="C86" s="147">
        <v>151</v>
      </c>
      <c r="D86" s="147">
        <v>151</v>
      </c>
      <c r="E86" s="148">
        <f t="shared" si="22"/>
        <v>100</v>
      </c>
      <c r="F86" s="37">
        <f t="shared" si="24"/>
        <v>69.662921348314612</v>
      </c>
      <c r="G86" s="147">
        <v>89</v>
      </c>
    </row>
    <row r="87" spans="1:250" ht="22.5" customHeight="1">
      <c r="A87" s="149" t="s">
        <v>78</v>
      </c>
      <c r="B87" s="147">
        <v>14</v>
      </c>
      <c r="C87" s="147">
        <v>12</v>
      </c>
      <c r="D87" s="147">
        <v>12</v>
      </c>
      <c r="E87" s="148">
        <f t="shared" si="22"/>
        <v>100</v>
      </c>
      <c r="F87" s="37">
        <f t="shared" si="24"/>
        <v>-14.285714285714285</v>
      </c>
      <c r="G87" s="147">
        <v>14</v>
      </c>
    </row>
    <row r="88" spans="1:250" ht="22.5" customHeight="1">
      <c r="A88" s="149" t="s">
        <v>133</v>
      </c>
      <c r="B88" s="147">
        <v>17489</v>
      </c>
      <c r="C88" s="147">
        <v>21675</v>
      </c>
      <c r="D88" s="147">
        <v>21675</v>
      </c>
      <c r="E88" s="148">
        <f t="shared" si="22"/>
        <v>100</v>
      </c>
      <c r="F88" s="37">
        <f t="shared" si="24"/>
        <v>37.209596758878263</v>
      </c>
      <c r="G88" s="147">
        <v>15797</v>
      </c>
    </row>
    <row r="89" spans="1:250" ht="22.5" customHeight="1">
      <c r="A89" s="149" t="s">
        <v>134</v>
      </c>
      <c r="B89" s="147">
        <v>245</v>
      </c>
      <c r="C89" s="147">
        <v>93</v>
      </c>
      <c r="D89" s="147">
        <v>93</v>
      </c>
      <c r="E89" s="148">
        <f t="shared" si="22"/>
        <v>100</v>
      </c>
      <c r="F89" s="37">
        <f t="shared" si="24"/>
        <v>126.82926829268293</v>
      </c>
      <c r="G89" s="147">
        <v>41</v>
      </c>
    </row>
    <row r="90" spans="1:250" ht="22.5" customHeight="1">
      <c r="A90" s="149" t="s">
        <v>135</v>
      </c>
      <c r="B90" s="147">
        <v>8571</v>
      </c>
      <c r="C90" s="147">
        <v>8398</v>
      </c>
      <c r="D90" s="147">
        <v>8398</v>
      </c>
      <c r="E90" s="148">
        <f t="shared" si="22"/>
        <v>100</v>
      </c>
      <c r="F90" s="37">
        <f t="shared" si="24"/>
        <v>21.446131597975416</v>
      </c>
      <c r="G90" s="147">
        <v>6915</v>
      </c>
    </row>
    <row r="91" spans="1:250" ht="22.5" customHeight="1">
      <c r="A91" s="150" t="s">
        <v>136</v>
      </c>
      <c r="B91" s="147">
        <v>5194</v>
      </c>
      <c r="C91" s="147">
        <v>6608</v>
      </c>
      <c r="D91" s="147">
        <v>6608</v>
      </c>
      <c r="E91" s="148">
        <f t="shared" si="22"/>
        <v>100</v>
      </c>
      <c r="F91" s="37">
        <f t="shared" si="24"/>
        <v>44.027898866608545</v>
      </c>
      <c r="G91" s="147">
        <v>4588</v>
      </c>
    </row>
    <row r="92" spans="1:250" ht="22.5" customHeight="1">
      <c r="A92" s="149" t="s">
        <v>137</v>
      </c>
      <c r="B92" s="147">
        <v>3479</v>
      </c>
      <c r="C92" s="147">
        <v>6576</v>
      </c>
      <c r="D92" s="147">
        <v>6576</v>
      </c>
      <c r="E92" s="148">
        <f t="shared" si="22"/>
        <v>100</v>
      </c>
      <c r="F92" s="37">
        <f t="shared" si="24"/>
        <v>54.620268046085116</v>
      </c>
      <c r="G92" s="147">
        <v>4253</v>
      </c>
    </row>
    <row r="93" spans="1:250" ht="22.5" customHeight="1">
      <c r="A93" s="150" t="s">
        <v>138</v>
      </c>
      <c r="B93" s="147">
        <v>327</v>
      </c>
      <c r="C93" s="147">
        <v>158</v>
      </c>
      <c r="D93" s="147">
        <v>158</v>
      </c>
      <c r="E93" s="148">
        <f t="shared" si="22"/>
        <v>100</v>
      </c>
      <c r="F93" s="37">
        <f t="shared" si="24"/>
        <v>276.1904761904762</v>
      </c>
      <c r="G93" s="147">
        <v>42</v>
      </c>
    </row>
    <row r="94" spans="1:250" ht="22.5" customHeight="1">
      <c r="A94" s="150" t="s">
        <v>139</v>
      </c>
      <c r="B94" s="147">
        <v>327</v>
      </c>
      <c r="C94" s="147">
        <v>158</v>
      </c>
      <c r="D94" s="147">
        <v>158</v>
      </c>
      <c r="E94" s="148">
        <f t="shared" si="22"/>
        <v>100</v>
      </c>
      <c r="F94" s="37">
        <f t="shared" si="24"/>
        <v>276.1904761904762</v>
      </c>
      <c r="G94" s="147">
        <v>42</v>
      </c>
    </row>
    <row r="95" spans="1:250" ht="22.5" customHeight="1">
      <c r="A95" s="146" t="s">
        <v>140</v>
      </c>
      <c r="B95" s="147">
        <v>1114</v>
      </c>
      <c r="C95" s="147">
        <v>2152</v>
      </c>
      <c r="D95" s="147">
        <v>539</v>
      </c>
      <c r="E95" s="148">
        <f t="shared" si="22"/>
        <v>25.046468401486987</v>
      </c>
      <c r="F95" s="37">
        <f t="shared" si="24"/>
        <v>-51.265822784810119</v>
      </c>
      <c r="G95" s="147">
        <v>1106</v>
      </c>
    </row>
    <row r="96" spans="1:250" ht="22.5" customHeight="1">
      <c r="A96" s="146" t="s">
        <v>141</v>
      </c>
      <c r="B96" s="147">
        <v>36</v>
      </c>
      <c r="C96" s="147">
        <v>36</v>
      </c>
      <c r="D96" s="147">
        <v>36</v>
      </c>
      <c r="E96" s="148">
        <f t="shared" si="22"/>
        <v>100</v>
      </c>
      <c r="F96" s="37">
        <v>0</v>
      </c>
      <c r="G96" s="147"/>
    </row>
    <row r="97" spans="1:16378" ht="22.5" customHeight="1">
      <c r="A97" s="146" t="s">
        <v>142</v>
      </c>
      <c r="B97" s="147">
        <v>76</v>
      </c>
      <c r="C97" s="147">
        <v>76</v>
      </c>
      <c r="D97" s="147">
        <v>76</v>
      </c>
      <c r="E97" s="148">
        <f t="shared" si="22"/>
        <v>100</v>
      </c>
      <c r="F97" s="37">
        <v>0</v>
      </c>
      <c r="G97" s="147"/>
    </row>
    <row r="98" spans="1:16378" s="120" customFormat="1" ht="22.5" customHeight="1">
      <c r="A98" s="149" t="s">
        <v>143</v>
      </c>
      <c r="B98" s="147">
        <v>1002</v>
      </c>
      <c r="C98" s="147">
        <v>2040</v>
      </c>
      <c r="D98" s="147">
        <v>427</v>
      </c>
      <c r="E98" s="148">
        <f t="shared" si="22"/>
        <v>20.93137254901961</v>
      </c>
      <c r="F98" s="37">
        <f t="shared" ref="F98:F107" si="25">(D98-G98)/G98*100</f>
        <v>-61.392405063291143</v>
      </c>
      <c r="G98" s="147">
        <v>1106</v>
      </c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  <c r="HI98" s="39"/>
      <c r="HJ98" s="39"/>
      <c r="HK98" s="39"/>
      <c r="HL98" s="39"/>
      <c r="HM98" s="39"/>
      <c r="HN98" s="39"/>
      <c r="HO98" s="39"/>
      <c r="HP98" s="39"/>
      <c r="HQ98" s="39"/>
      <c r="HR98" s="39"/>
      <c r="HS98" s="39"/>
      <c r="HT98" s="39"/>
      <c r="HU98" s="39"/>
      <c r="HV98" s="39"/>
      <c r="HW98" s="39"/>
      <c r="HX98" s="39"/>
      <c r="HY98" s="39"/>
      <c r="HZ98" s="39"/>
      <c r="IA98" s="39"/>
      <c r="IB98" s="39"/>
      <c r="IC98" s="39"/>
      <c r="ID98" s="39"/>
      <c r="IE98" s="39"/>
      <c r="IF98" s="39"/>
      <c r="IG98" s="39"/>
      <c r="IH98" s="39"/>
      <c r="II98" s="39"/>
      <c r="IJ98" s="39"/>
      <c r="IK98" s="39"/>
      <c r="IL98" s="39"/>
      <c r="IM98" s="39"/>
      <c r="IN98" s="39"/>
      <c r="IO98" s="39"/>
      <c r="IP98" s="39"/>
      <c r="IQ98" s="39"/>
      <c r="IR98" s="39"/>
      <c r="IS98" s="39"/>
      <c r="IT98" s="39"/>
      <c r="IU98" s="39"/>
      <c r="IV98" s="39"/>
      <c r="IW98" s="39"/>
      <c r="IX98" s="39"/>
      <c r="IY98" s="39"/>
      <c r="IZ98" s="39"/>
      <c r="JA98" s="39"/>
      <c r="JB98" s="39"/>
      <c r="JC98" s="39"/>
      <c r="JD98" s="39"/>
      <c r="JE98" s="39"/>
      <c r="JF98" s="39"/>
      <c r="JG98" s="39"/>
      <c r="JH98" s="39"/>
      <c r="JI98" s="39"/>
      <c r="JJ98" s="39"/>
      <c r="JK98" s="39"/>
      <c r="JL98" s="39"/>
      <c r="JM98" s="39"/>
      <c r="JN98" s="39"/>
      <c r="JO98" s="39"/>
      <c r="JP98" s="39"/>
      <c r="JQ98" s="39"/>
      <c r="JR98" s="39"/>
      <c r="JS98" s="39"/>
      <c r="JT98" s="39"/>
      <c r="JU98" s="39"/>
      <c r="JV98" s="39"/>
      <c r="JW98" s="39"/>
      <c r="JX98" s="39"/>
      <c r="JY98" s="39"/>
      <c r="JZ98" s="39"/>
      <c r="KA98" s="39"/>
      <c r="KB98" s="39"/>
      <c r="KC98" s="39"/>
      <c r="KD98" s="39"/>
      <c r="KE98" s="39"/>
      <c r="KF98" s="39"/>
      <c r="KG98" s="39"/>
      <c r="KH98" s="39"/>
      <c r="KI98" s="39"/>
      <c r="KJ98" s="39"/>
      <c r="KK98" s="39"/>
      <c r="KL98" s="39"/>
      <c r="KM98" s="39"/>
      <c r="KN98" s="39"/>
      <c r="KO98" s="39"/>
      <c r="KP98" s="39"/>
      <c r="KQ98" s="39"/>
      <c r="KR98" s="39"/>
      <c r="KS98" s="39"/>
      <c r="KT98" s="39"/>
      <c r="KU98" s="39"/>
      <c r="KV98" s="39"/>
      <c r="KW98" s="39"/>
      <c r="KX98" s="39"/>
      <c r="KY98" s="39"/>
      <c r="KZ98" s="39"/>
      <c r="LA98" s="39"/>
      <c r="LB98" s="39"/>
      <c r="LC98" s="39"/>
      <c r="LD98" s="39"/>
      <c r="LE98" s="39"/>
      <c r="LF98" s="39"/>
      <c r="LG98" s="39"/>
      <c r="LH98" s="39"/>
      <c r="LI98" s="39"/>
      <c r="LJ98" s="39"/>
      <c r="LK98" s="39"/>
      <c r="LL98" s="39"/>
      <c r="LM98" s="39"/>
      <c r="LN98" s="39"/>
      <c r="LO98" s="39"/>
      <c r="LP98" s="39"/>
      <c r="LQ98" s="39"/>
      <c r="LR98" s="39"/>
      <c r="LS98" s="39"/>
      <c r="LT98" s="39"/>
      <c r="LU98" s="39"/>
      <c r="LV98" s="39"/>
      <c r="LW98" s="39"/>
      <c r="LX98" s="39"/>
      <c r="LY98" s="39"/>
      <c r="LZ98" s="39"/>
      <c r="MA98" s="39"/>
      <c r="MB98" s="39"/>
      <c r="MC98" s="39"/>
      <c r="MD98" s="39"/>
      <c r="ME98" s="39"/>
      <c r="MF98" s="39"/>
      <c r="MG98" s="39"/>
      <c r="MH98" s="39"/>
      <c r="MI98" s="39"/>
      <c r="MJ98" s="39"/>
      <c r="MK98" s="39"/>
      <c r="ML98" s="39"/>
      <c r="MM98" s="39"/>
      <c r="MN98" s="39"/>
      <c r="MO98" s="39"/>
      <c r="MP98" s="39"/>
      <c r="MQ98" s="39"/>
      <c r="MR98" s="39"/>
      <c r="MS98" s="39"/>
      <c r="MT98" s="39"/>
      <c r="MU98" s="39"/>
      <c r="MV98" s="39"/>
      <c r="MW98" s="39"/>
      <c r="MX98" s="39"/>
      <c r="MY98" s="39"/>
      <c r="MZ98" s="39"/>
      <c r="NA98" s="39"/>
      <c r="NB98" s="39"/>
      <c r="NC98" s="39"/>
      <c r="ND98" s="39"/>
      <c r="NE98" s="39"/>
      <c r="NF98" s="39"/>
      <c r="NG98" s="39"/>
      <c r="NH98" s="39"/>
      <c r="NI98" s="39"/>
      <c r="NJ98" s="39"/>
      <c r="NK98" s="39"/>
      <c r="NL98" s="39"/>
      <c r="NM98" s="39"/>
      <c r="NN98" s="39"/>
      <c r="NO98" s="39"/>
      <c r="NP98" s="39"/>
      <c r="NQ98" s="39"/>
      <c r="NR98" s="39"/>
      <c r="NS98" s="39"/>
      <c r="NT98" s="39"/>
      <c r="NU98" s="39"/>
      <c r="NV98" s="39"/>
      <c r="NW98" s="39"/>
      <c r="NX98" s="39"/>
      <c r="NY98" s="39"/>
      <c r="NZ98" s="39"/>
      <c r="OA98" s="39"/>
      <c r="OB98" s="39"/>
      <c r="OC98" s="39"/>
      <c r="OD98" s="39"/>
      <c r="OE98" s="39"/>
      <c r="OF98" s="39"/>
      <c r="OG98" s="39"/>
      <c r="OH98" s="39"/>
      <c r="OI98" s="39"/>
      <c r="OJ98" s="39"/>
      <c r="OK98" s="39"/>
      <c r="OL98" s="39"/>
      <c r="OM98" s="39"/>
      <c r="ON98" s="39"/>
      <c r="OO98" s="39"/>
      <c r="OP98" s="39"/>
      <c r="OQ98" s="39"/>
      <c r="OR98" s="39"/>
      <c r="OS98" s="39"/>
      <c r="OT98" s="39"/>
      <c r="OU98" s="39"/>
      <c r="OV98" s="39"/>
      <c r="OW98" s="39"/>
      <c r="OX98" s="39"/>
      <c r="OY98" s="39"/>
      <c r="OZ98" s="39"/>
      <c r="PA98" s="39"/>
      <c r="PB98" s="39"/>
      <c r="PC98" s="39"/>
      <c r="PD98" s="39"/>
      <c r="PE98" s="39"/>
      <c r="PF98" s="39"/>
      <c r="PG98" s="39"/>
      <c r="PH98" s="39"/>
      <c r="PI98" s="39"/>
      <c r="PJ98" s="39"/>
      <c r="PK98" s="39"/>
      <c r="PL98" s="39"/>
      <c r="PM98" s="39"/>
      <c r="PN98" s="39"/>
      <c r="PO98" s="39"/>
      <c r="PP98" s="39"/>
      <c r="PQ98" s="39"/>
      <c r="PR98" s="39"/>
      <c r="PS98" s="39"/>
      <c r="PT98" s="39"/>
      <c r="PU98" s="39"/>
      <c r="PV98" s="39"/>
      <c r="PW98" s="39"/>
      <c r="PX98" s="39"/>
      <c r="PY98" s="39"/>
      <c r="PZ98" s="39"/>
      <c r="QA98" s="39"/>
      <c r="QB98" s="39"/>
      <c r="QC98" s="39"/>
      <c r="QD98" s="39"/>
      <c r="QE98" s="39"/>
      <c r="QF98" s="39"/>
      <c r="QG98" s="39"/>
      <c r="QH98" s="39"/>
      <c r="QI98" s="39"/>
      <c r="QJ98" s="39"/>
      <c r="QK98" s="39"/>
      <c r="QL98" s="39"/>
      <c r="QM98" s="39"/>
      <c r="QN98" s="39"/>
      <c r="QO98" s="39"/>
      <c r="QP98" s="39"/>
      <c r="QQ98" s="39"/>
      <c r="QR98" s="39"/>
      <c r="QS98" s="39"/>
      <c r="QT98" s="39"/>
      <c r="QU98" s="39"/>
      <c r="QV98" s="39"/>
      <c r="QW98" s="39"/>
      <c r="QX98" s="39"/>
      <c r="QY98" s="39"/>
      <c r="QZ98" s="39"/>
      <c r="RA98" s="39"/>
      <c r="RB98" s="39"/>
      <c r="RC98" s="39"/>
      <c r="RD98" s="39"/>
      <c r="RE98" s="39"/>
      <c r="RF98" s="39"/>
      <c r="RG98" s="39"/>
      <c r="RH98" s="39"/>
      <c r="RI98" s="39"/>
      <c r="RJ98" s="39"/>
      <c r="RK98" s="39"/>
      <c r="RL98" s="39"/>
      <c r="RM98" s="39"/>
      <c r="RN98" s="39"/>
      <c r="RO98" s="39"/>
      <c r="RP98" s="39"/>
      <c r="RQ98" s="39"/>
      <c r="RR98" s="39"/>
      <c r="RS98" s="39"/>
      <c r="RT98" s="39"/>
      <c r="RU98" s="39"/>
      <c r="RV98" s="39"/>
      <c r="RW98" s="39"/>
      <c r="RX98" s="39"/>
      <c r="RY98" s="39"/>
      <c r="RZ98" s="39"/>
      <c r="SA98" s="39"/>
      <c r="SB98" s="39"/>
      <c r="SC98" s="39"/>
      <c r="SD98" s="39"/>
      <c r="SE98" s="39"/>
      <c r="SF98" s="39"/>
      <c r="SG98" s="39"/>
      <c r="SH98" s="39"/>
      <c r="SI98" s="39"/>
      <c r="SJ98" s="39"/>
      <c r="SK98" s="39"/>
      <c r="SL98" s="39"/>
      <c r="SM98" s="39"/>
      <c r="SN98" s="39"/>
      <c r="SO98" s="39"/>
      <c r="SP98" s="39"/>
      <c r="SQ98" s="39"/>
      <c r="SR98" s="39"/>
      <c r="SS98" s="39"/>
      <c r="ST98" s="39"/>
      <c r="SU98" s="39"/>
      <c r="SV98" s="39"/>
      <c r="SW98" s="39"/>
      <c r="SX98" s="39"/>
      <c r="SY98" s="39"/>
      <c r="SZ98" s="39"/>
      <c r="TA98" s="39"/>
      <c r="TB98" s="39"/>
      <c r="TC98" s="39"/>
      <c r="TD98" s="39"/>
      <c r="TE98" s="39"/>
      <c r="TF98" s="39"/>
      <c r="TG98" s="39"/>
      <c r="TH98" s="39"/>
      <c r="TI98" s="39"/>
      <c r="TJ98" s="39"/>
      <c r="TK98" s="39"/>
      <c r="TL98" s="39"/>
      <c r="TM98" s="39"/>
      <c r="TN98" s="39"/>
      <c r="TO98" s="39"/>
      <c r="TP98" s="39"/>
      <c r="TQ98" s="39"/>
      <c r="TR98" s="39"/>
      <c r="TS98" s="39"/>
      <c r="TT98" s="39"/>
      <c r="TU98" s="39"/>
      <c r="TV98" s="39"/>
      <c r="TW98" s="39"/>
      <c r="TX98" s="39"/>
      <c r="TY98" s="39"/>
      <c r="TZ98" s="39"/>
      <c r="UA98" s="39"/>
      <c r="UB98" s="39"/>
      <c r="UC98" s="39"/>
      <c r="UD98" s="39"/>
      <c r="UE98" s="39"/>
      <c r="UF98" s="39"/>
      <c r="UG98" s="39"/>
      <c r="UH98" s="39"/>
      <c r="UI98" s="39"/>
      <c r="UJ98" s="39"/>
      <c r="UK98" s="39"/>
      <c r="UL98" s="39"/>
      <c r="UM98" s="39"/>
      <c r="UN98" s="39"/>
      <c r="UO98" s="39"/>
      <c r="UP98" s="39"/>
      <c r="UQ98" s="39"/>
      <c r="UR98" s="39"/>
      <c r="US98" s="39"/>
      <c r="UT98" s="39"/>
      <c r="UU98" s="39"/>
      <c r="UV98" s="39"/>
      <c r="UW98" s="39"/>
      <c r="UX98" s="39"/>
      <c r="UY98" s="39"/>
      <c r="UZ98" s="39"/>
      <c r="VA98" s="39"/>
      <c r="VB98" s="39"/>
      <c r="VC98" s="39"/>
      <c r="VD98" s="39"/>
      <c r="VE98" s="39"/>
      <c r="VF98" s="39"/>
      <c r="VG98" s="39"/>
      <c r="VH98" s="39"/>
      <c r="VI98" s="39"/>
      <c r="VJ98" s="39"/>
      <c r="VK98" s="39"/>
      <c r="VL98" s="39"/>
      <c r="VM98" s="39"/>
      <c r="VN98" s="39"/>
      <c r="VO98" s="39"/>
      <c r="VP98" s="39"/>
      <c r="VQ98" s="39"/>
      <c r="VR98" s="39"/>
      <c r="VS98" s="39"/>
      <c r="VT98" s="39"/>
      <c r="VU98" s="39"/>
      <c r="VV98" s="39"/>
      <c r="VW98" s="39"/>
      <c r="VX98" s="39"/>
      <c r="VY98" s="39"/>
      <c r="VZ98" s="39"/>
      <c r="WA98" s="39"/>
      <c r="WB98" s="39"/>
      <c r="WC98" s="39"/>
      <c r="WD98" s="39"/>
      <c r="WE98" s="39"/>
      <c r="WF98" s="39"/>
      <c r="WG98" s="39"/>
      <c r="WH98" s="39"/>
      <c r="WI98" s="39"/>
      <c r="WJ98" s="39"/>
      <c r="WK98" s="39"/>
      <c r="WL98" s="39"/>
      <c r="WM98" s="39"/>
      <c r="WN98" s="39"/>
      <c r="WO98" s="39"/>
      <c r="WP98" s="39"/>
      <c r="WQ98" s="39"/>
      <c r="WR98" s="39"/>
      <c r="WS98" s="39"/>
      <c r="WT98" s="39"/>
      <c r="WU98" s="39"/>
      <c r="WV98" s="39"/>
      <c r="WW98" s="39"/>
      <c r="WX98" s="39"/>
      <c r="WY98" s="39"/>
      <c r="WZ98" s="39"/>
      <c r="XA98" s="39"/>
      <c r="XB98" s="39"/>
      <c r="XC98" s="39"/>
      <c r="XD98" s="39"/>
      <c r="XE98" s="39"/>
      <c r="XF98" s="39"/>
      <c r="XG98" s="39"/>
      <c r="XH98" s="39"/>
      <c r="XI98" s="39"/>
      <c r="XJ98" s="39"/>
      <c r="XK98" s="39"/>
      <c r="XL98" s="39"/>
      <c r="XM98" s="39"/>
      <c r="XN98" s="39"/>
      <c r="XO98" s="39"/>
      <c r="XP98" s="39"/>
      <c r="XQ98" s="39"/>
      <c r="XR98" s="39"/>
      <c r="XS98" s="39"/>
      <c r="XT98" s="39"/>
      <c r="XU98" s="39"/>
      <c r="XV98" s="39"/>
      <c r="XW98" s="39"/>
      <c r="XX98" s="39"/>
      <c r="XY98" s="39"/>
      <c r="XZ98" s="39"/>
      <c r="YA98" s="39"/>
      <c r="YB98" s="39"/>
      <c r="YC98" s="39"/>
      <c r="YD98" s="39"/>
      <c r="YE98" s="39"/>
      <c r="YF98" s="39"/>
      <c r="YG98" s="39"/>
      <c r="YH98" s="39"/>
      <c r="YI98" s="39"/>
      <c r="YJ98" s="39"/>
      <c r="YK98" s="39"/>
      <c r="YL98" s="39"/>
      <c r="YM98" s="39"/>
      <c r="YN98" s="39"/>
      <c r="YO98" s="39"/>
      <c r="YP98" s="39"/>
      <c r="YQ98" s="39"/>
      <c r="YR98" s="39"/>
      <c r="YS98" s="39"/>
      <c r="YT98" s="39"/>
      <c r="YU98" s="39"/>
      <c r="YV98" s="39"/>
      <c r="YW98" s="39"/>
      <c r="YX98" s="39"/>
      <c r="YY98" s="39"/>
      <c r="YZ98" s="39"/>
      <c r="ZA98" s="39"/>
      <c r="ZB98" s="39"/>
      <c r="ZC98" s="39"/>
      <c r="ZD98" s="39"/>
      <c r="ZE98" s="39"/>
      <c r="ZF98" s="39"/>
      <c r="ZG98" s="39"/>
      <c r="ZH98" s="39"/>
      <c r="ZI98" s="39"/>
      <c r="ZJ98" s="39"/>
      <c r="ZK98" s="39"/>
      <c r="ZL98" s="39"/>
      <c r="ZM98" s="39"/>
      <c r="ZN98" s="39"/>
      <c r="ZO98" s="39"/>
      <c r="ZP98" s="39"/>
      <c r="ZQ98" s="39"/>
      <c r="ZR98" s="39"/>
      <c r="ZS98" s="39"/>
      <c r="ZT98" s="39"/>
      <c r="ZU98" s="39"/>
      <c r="ZV98" s="39"/>
      <c r="ZW98" s="39"/>
      <c r="ZX98" s="39"/>
      <c r="ZY98" s="39"/>
      <c r="ZZ98" s="39"/>
      <c r="AAA98" s="39"/>
      <c r="AAB98" s="39"/>
      <c r="AAC98" s="39"/>
      <c r="AAD98" s="39"/>
      <c r="AAE98" s="39"/>
      <c r="AAF98" s="39"/>
      <c r="AAG98" s="39"/>
      <c r="AAH98" s="39"/>
      <c r="AAI98" s="39"/>
      <c r="AAJ98" s="39"/>
      <c r="AAK98" s="39"/>
      <c r="AAL98" s="39"/>
      <c r="AAM98" s="39"/>
      <c r="AAN98" s="39"/>
      <c r="AAO98" s="39"/>
      <c r="AAP98" s="39"/>
      <c r="AAQ98" s="39"/>
      <c r="AAR98" s="39"/>
      <c r="AAS98" s="39"/>
      <c r="AAT98" s="39"/>
      <c r="AAU98" s="39"/>
      <c r="AAV98" s="39"/>
      <c r="AAW98" s="39"/>
      <c r="AAX98" s="39"/>
      <c r="AAY98" s="39"/>
      <c r="AAZ98" s="39"/>
      <c r="ABA98" s="39"/>
      <c r="ABB98" s="39"/>
      <c r="ABC98" s="39"/>
      <c r="ABD98" s="39"/>
      <c r="ABE98" s="39"/>
      <c r="ABF98" s="39"/>
      <c r="ABG98" s="39"/>
      <c r="ABH98" s="39"/>
      <c r="ABI98" s="39"/>
      <c r="ABJ98" s="39"/>
      <c r="ABK98" s="39"/>
      <c r="ABL98" s="39"/>
      <c r="ABM98" s="39"/>
      <c r="ABN98" s="39"/>
      <c r="ABO98" s="39"/>
      <c r="ABP98" s="39"/>
      <c r="ABQ98" s="39"/>
      <c r="ABR98" s="39"/>
      <c r="ABS98" s="39"/>
      <c r="ABT98" s="39"/>
      <c r="ABU98" s="39"/>
      <c r="ABV98" s="39"/>
      <c r="ABW98" s="39"/>
      <c r="ABX98" s="39"/>
      <c r="ABY98" s="39"/>
      <c r="ABZ98" s="39"/>
      <c r="ACA98" s="39"/>
      <c r="ACB98" s="39"/>
      <c r="ACC98" s="39"/>
      <c r="ACD98" s="39"/>
      <c r="ACE98" s="39"/>
      <c r="ACF98" s="39"/>
      <c r="ACG98" s="39"/>
      <c r="ACH98" s="39"/>
      <c r="ACI98" s="39"/>
      <c r="ACJ98" s="39"/>
      <c r="ACK98" s="39"/>
      <c r="ACL98" s="39"/>
      <c r="ACM98" s="39"/>
      <c r="ACN98" s="39"/>
      <c r="ACO98" s="39"/>
      <c r="ACP98" s="39"/>
      <c r="ACQ98" s="39"/>
      <c r="ACR98" s="39"/>
      <c r="ACS98" s="39"/>
      <c r="ACT98" s="39"/>
      <c r="ACU98" s="39"/>
      <c r="ACV98" s="39"/>
      <c r="ACW98" s="39"/>
      <c r="ACX98" s="39"/>
      <c r="ACY98" s="39"/>
      <c r="ACZ98" s="39"/>
      <c r="ADA98" s="39"/>
      <c r="ADB98" s="39"/>
      <c r="ADC98" s="39"/>
      <c r="ADD98" s="39"/>
      <c r="ADE98" s="39"/>
      <c r="ADF98" s="39"/>
      <c r="ADG98" s="39"/>
      <c r="ADH98" s="39"/>
      <c r="ADI98" s="39"/>
      <c r="ADJ98" s="39"/>
      <c r="ADK98" s="39"/>
      <c r="ADL98" s="39"/>
      <c r="ADM98" s="39"/>
      <c r="ADN98" s="39"/>
      <c r="ADO98" s="39"/>
      <c r="ADP98" s="39"/>
      <c r="ADQ98" s="39"/>
      <c r="ADR98" s="39"/>
      <c r="ADS98" s="39"/>
      <c r="ADT98" s="39"/>
      <c r="ADU98" s="39"/>
      <c r="ADV98" s="39"/>
      <c r="ADW98" s="39"/>
      <c r="ADX98" s="39"/>
      <c r="ADY98" s="39"/>
      <c r="ADZ98" s="39"/>
      <c r="AEA98" s="39"/>
      <c r="AEB98" s="39"/>
      <c r="AEC98" s="39"/>
      <c r="AED98" s="39"/>
      <c r="AEE98" s="39"/>
      <c r="AEF98" s="39"/>
      <c r="AEG98" s="39"/>
      <c r="AEH98" s="39"/>
      <c r="AEI98" s="39"/>
      <c r="AEJ98" s="39"/>
      <c r="AEK98" s="39"/>
      <c r="AEL98" s="39"/>
      <c r="AEM98" s="39"/>
      <c r="AEN98" s="39"/>
      <c r="AEO98" s="39"/>
      <c r="AEP98" s="39"/>
      <c r="AEQ98" s="39"/>
      <c r="AER98" s="39"/>
      <c r="AES98" s="39"/>
      <c r="AET98" s="39"/>
      <c r="AEU98" s="39"/>
      <c r="AEV98" s="39"/>
      <c r="AEW98" s="39"/>
      <c r="AEX98" s="39"/>
      <c r="AEY98" s="39"/>
      <c r="AEZ98" s="39"/>
      <c r="AFA98" s="39"/>
      <c r="AFB98" s="39"/>
      <c r="AFC98" s="39"/>
      <c r="AFD98" s="39"/>
      <c r="AFE98" s="39"/>
      <c r="AFF98" s="39"/>
      <c r="AFG98" s="39"/>
      <c r="AFH98" s="39"/>
      <c r="AFI98" s="39"/>
      <c r="AFJ98" s="39"/>
      <c r="AFK98" s="39"/>
      <c r="AFL98" s="39"/>
      <c r="AFM98" s="39"/>
      <c r="AFN98" s="39"/>
      <c r="AFO98" s="39"/>
      <c r="AFP98" s="39"/>
      <c r="AFQ98" s="39"/>
      <c r="AFR98" s="39"/>
      <c r="AFS98" s="39"/>
      <c r="AFT98" s="39"/>
      <c r="AFU98" s="39"/>
      <c r="AFV98" s="39"/>
      <c r="AFW98" s="39"/>
      <c r="AFX98" s="39"/>
      <c r="AFY98" s="39"/>
      <c r="AFZ98" s="39"/>
      <c r="AGA98" s="39"/>
      <c r="AGB98" s="39"/>
      <c r="AGC98" s="39"/>
      <c r="AGD98" s="39"/>
      <c r="AGE98" s="39"/>
      <c r="AGF98" s="39"/>
      <c r="AGG98" s="39"/>
      <c r="AGH98" s="39"/>
      <c r="AGI98" s="39"/>
      <c r="AGJ98" s="39"/>
      <c r="AGK98" s="39"/>
      <c r="AGL98" s="39"/>
      <c r="AGM98" s="39"/>
      <c r="AGN98" s="39"/>
      <c r="AGO98" s="39"/>
      <c r="AGP98" s="39"/>
      <c r="AGQ98" s="39"/>
      <c r="AGR98" s="39"/>
      <c r="AGS98" s="39"/>
      <c r="AGT98" s="39"/>
      <c r="AGU98" s="39"/>
      <c r="AGV98" s="39"/>
      <c r="AGW98" s="39"/>
      <c r="AGX98" s="39"/>
      <c r="AGY98" s="39"/>
      <c r="AGZ98" s="39"/>
      <c r="AHA98" s="39"/>
      <c r="AHB98" s="39"/>
      <c r="AHC98" s="39"/>
      <c r="AHD98" s="39"/>
      <c r="AHE98" s="39"/>
      <c r="AHF98" s="39"/>
      <c r="AHG98" s="39"/>
      <c r="AHH98" s="39"/>
      <c r="AHI98" s="39"/>
      <c r="AHJ98" s="39"/>
      <c r="AHK98" s="39"/>
      <c r="AHL98" s="39"/>
      <c r="AHM98" s="39"/>
      <c r="AHN98" s="39"/>
      <c r="AHO98" s="39"/>
      <c r="AHP98" s="39"/>
      <c r="AHQ98" s="39"/>
      <c r="AHR98" s="39"/>
      <c r="AHS98" s="39"/>
      <c r="AHT98" s="39"/>
      <c r="AHU98" s="39"/>
      <c r="AHV98" s="39"/>
      <c r="AHW98" s="39"/>
      <c r="AHX98" s="39"/>
      <c r="AHY98" s="39"/>
      <c r="AHZ98" s="39"/>
      <c r="AIA98" s="39"/>
      <c r="AIB98" s="39"/>
      <c r="AIC98" s="39"/>
      <c r="AID98" s="39"/>
      <c r="AIE98" s="39"/>
      <c r="AIF98" s="39"/>
      <c r="AIG98" s="39"/>
      <c r="AIH98" s="39"/>
      <c r="AII98" s="39"/>
      <c r="AIJ98" s="39"/>
      <c r="AIK98" s="39"/>
      <c r="AIL98" s="39"/>
      <c r="AIM98" s="39"/>
      <c r="AIN98" s="39"/>
      <c r="AIO98" s="39"/>
      <c r="AIP98" s="39"/>
      <c r="AIQ98" s="39"/>
      <c r="AIR98" s="39"/>
      <c r="AIS98" s="39"/>
      <c r="AIT98" s="39"/>
      <c r="AIU98" s="39"/>
      <c r="AIV98" s="39"/>
      <c r="AIW98" s="39"/>
      <c r="AIX98" s="39"/>
      <c r="AIY98" s="39"/>
      <c r="AIZ98" s="39"/>
      <c r="AJA98" s="39"/>
      <c r="AJB98" s="39"/>
      <c r="AJC98" s="39"/>
      <c r="AJD98" s="39"/>
      <c r="AJE98" s="39"/>
      <c r="AJF98" s="39"/>
      <c r="AJG98" s="39"/>
      <c r="AJH98" s="39"/>
      <c r="AJI98" s="39"/>
      <c r="AJJ98" s="39"/>
      <c r="AJK98" s="39"/>
      <c r="AJL98" s="39"/>
      <c r="AJM98" s="39"/>
      <c r="AJN98" s="39"/>
      <c r="AJO98" s="39"/>
      <c r="AJP98" s="39"/>
      <c r="AJQ98" s="39"/>
      <c r="AJR98" s="39"/>
      <c r="AJS98" s="39"/>
      <c r="AJT98" s="39"/>
      <c r="AJU98" s="39"/>
      <c r="AJV98" s="39"/>
      <c r="AJW98" s="39"/>
      <c r="AJX98" s="39"/>
      <c r="AJY98" s="39"/>
      <c r="AJZ98" s="39"/>
      <c r="AKA98" s="39"/>
      <c r="AKB98" s="39"/>
      <c r="AKC98" s="39"/>
      <c r="AKD98" s="39"/>
      <c r="AKE98" s="39"/>
      <c r="AKF98" s="39"/>
      <c r="AKG98" s="39"/>
      <c r="AKH98" s="39"/>
      <c r="AKI98" s="39"/>
      <c r="AKJ98" s="39"/>
      <c r="AKK98" s="39"/>
      <c r="AKL98" s="39"/>
      <c r="AKM98" s="39"/>
      <c r="AKN98" s="39"/>
      <c r="AKO98" s="39"/>
      <c r="AKP98" s="39"/>
      <c r="AKQ98" s="39"/>
      <c r="AKR98" s="39"/>
      <c r="AKS98" s="39"/>
      <c r="AKT98" s="39"/>
      <c r="AKU98" s="39"/>
      <c r="AKV98" s="39"/>
      <c r="AKW98" s="39"/>
      <c r="AKX98" s="39"/>
      <c r="AKY98" s="39"/>
      <c r="AKZ98" s="39"/>
      <c r="ALA98" s="39"/>
      <c r="ALB98" s="39"/>
      <c r="ALC98" s="39"/>
      <c r="ALD98" s="39"/>
      <c r="ALE98" s="39"/>
      <c r="ALF98" s="39"/>
      <c r="ALG98" s="39"/>
      <c r="ALH98" s="39"/>
      <c r="ALI98" s="39"/>
      <c r="ALJ98" s="39"/>
      <c r="ALK98" s="39"/>
      <c r="ALL98" s="39"/>
      <c r="ALM98" s="39"/>
      <c r="ALN98" s="39"/>
      <c r="ALO98" s="39"/>
      <c r="ALP98" s="39"/>
      <c r="ALQ98" s="39"/>
      <c r="ALR98" s="39"/>
      <c r="ALS98" s="39"/>
      <c r="ALT98" s="39"/>
      <c r="ALU98" s="39"/>
      <c r="ALV98" s="39"/>
      <c r="ALW98" s="39"/>
      <c r="ALX98" s="39"/>
      <c r="ALY98" s="39"/>
      <c r="ALZ98" s="39"/>
      <c r="AMA98" s="39"/>
      <c r="AMB98" s="39"/>
      <c r="AMC98" s="39"/>
      <c r="AMD98" s="39"/>
      <c r="AME98" s="39"/>
      <c r="AMF98" s="39"/>
      <c r="AMG98" s="39"/>
      <c r="AMH98" s="39"/>
      <c r="AMI98" s="39"/>
      <c r="AMJ98" s="39"/>
      <c r="AMK98" s="39"/>
      <c r="AML98" s="39"/>
      <c r="AMM98" s="39"/>
      <c r="AMN98" s="39"/>
      <c r="AMO98" s="39"/>
      <c r="AMP98" s="39"/>
      <c r="AMQ98" s="39"/>
      <c r="AMR98" s="39"/>
      <c r="AMS98" s="39"/>
      <c r="AMT98" s="39"/>
      <c r="AMU98" s="39"/>
      <c r="AMV98" s="39"/>
      <c r="AMW98" s="39"/>
      <c r="AMX98" s="39"/>
      <c r="AMY98" s="39"/>
      <c r="AMZ98" s="39"/>
      <c r="ANA98" s="39"/>
      <c r="ANB98" s="39"/>
      <c r="ANC98" s="39"/>
      <c r="AND98" s="39"/>
      <c r="ANE98" s="39"/>
      <c r="ANF98" s="39"/>
      <c r="ANG98" s="39"/>
      <c r="ANH98" s="39"/>
      <c r="ANI98" s="39"/>
      <c r="ANJ98" s="39"/>
      <c r="ANK98" s="39"/>
      <c r="ANL98" s="39"/>
      <c r="ANM98" s="39"/>
      <c r="ANN98" s="39"/>
      <c r="ANO98" s="39"/>
      <c r="ANP98" s="39"/>
      <c r="ANQ98" s="39"/>
      <c r="ANR98" s="39"/>
      <c r="ANS98" s="39"/>
      <c r="ANT98" s="39"/>
      <c r="ANU98" s="39"/>
      <c r="ANV98" s="39"/>
      <c r="ANW98" s="39"/>
      <c r="ANX98" s="39"/>
      <c r="ANY98" s="39"/>
      <c r="ANZ98" s="39"/>
      <c r="AOA98" s="39"/>
      <c r="AOB98" s="39"/>
      <c r="AOC98" s="39"/>
      <c r="AOD98" s="39"/>
      <c r="AOE98" s="39"/>
      <c r="AOF98" s="39"/>
      <c r="AOG98" s="39"/>
      <c r="AOH98" s="39"/>
      <c r="AOI98" s="39"/>
      <c r="AOJ98" s="39"/>
      <c r="AOK98" s="39"/>
      <c r="AOL98" s="39"/>
      <c r="AOM98" s="39"/>
      <c r="AON98" s="39"/>
      <c r="AOO98" s="39"/>
      <c r="AOP98" s="39"/>
      <c r="AOQ98" s="39"/>
      <c r="AOR98" s="39"/>
      <c r="AOS98" s="39"/>
      <c r="AOT98" s="39"/>
      <c r="AOU98" s="39"/>
      <c r="AOV98" s="39"/>
      <c r="AOW98" s="39"/>
      <c r="AOX98" s="39"/>
      <c r="AOY98" s="39"/>
      <c r="AOZ98" s="39"/>
      <c r="APA98" s="39"/>
      <c r="APB98" s="39"/>
      <c r="APC98" s="39"/>
      <c r="APD98" s="39"/>
      <c r="APE98" s="39"/>
      <c r="APF98" s="39"/>
      <c r="APG98" s="39"/>
      <c r="APH98" s="39"/>
      <c r="API98" s="39"/>
      <c r="APJ98" s="39"/>
      <c r="APK98" s="39"/>
      <c r="APL98" s="39"/>
      <c r="APM98" s="39"/>
      <c r="APN98" s="39"/>
      <c r="APO98" s="39"/>
      <c r="APP98" s="39"/>
      <c r="APQ98" s="39"/>
      <c r="APR98" s="39"/>
      <c r="APS98" s="39"/>
      <c r="APT98" s="39"/>
      <c r="APU98" s="39"/>
      <c r="APV98" s="39"/>
      <c r="APW98" s="39"/>
      <c r="APX98" s="39"/>
      <c r="APY98" s="39"/>
      <c r="APZ98" s="39"/>
      <c r="AQA98" s="39"/>
      <c r="AQB98" s="39"/>
      <c r="AQC98" s="39"/>
      <c r="AQD98" s="39"/>
      <c r="AQE98" s="39"/>
      <c r="AQF98" s="39"/>
      <c r="AQG98" s="39"/>
      <c r="AQH98" s="39"/>
      <c r="AQI98" s="39"/>
      <c r="AQJ98" s="39"/>
      <c r="AQK98" s="39"/>
      <c r="AQL98" s="39"/>
      <c r="AQM98" s="39"/>
      <c r="AQN98" s="39"/>
      <c r="AQO98" s="39"/>
      <c r="AQP98" s="39"/>
      <c r="AQQ98" s="39"/>
      <c r="AQR98" s="39"/>
      <c r="AQS98" s="39"/>
      <c r="AQT98" s="39"/>
      <c r="AQU98" s="39"/>
      <c r="AQV98" s="39"/>
      <c r="AQW98" s="39"/>
      <c r="AQX98" s="39"/>
      <c r="AQY98" s="39"/>
      <c r="AQZ98" s="39"/>
      <c r="ARA98" s="39"/>
      <c r="ARB98" s="39"/>
      <c r="ARC98" s="39"/>
      <c r="ARD98" s="39"/>
      <c r="ARE98" s="39"/>
      <c r="ARF98" s="39"/>
      <c r="ARG98" s="39"/>
      <c r="ARH98" s="39"/>
      <c r="ARI98" s="39"/>
      <c r="ARJ98" s="39"/>
      <c r="ARK98" s="39"/>
      <c r="ARL98" s="39"/>
      <c r="ARM98" s="39"/>
      <c r="ARN98" s="39"/>
      <c r="ARO98" s="39"/>
      <c r="ARP98" s="39"/>
      <c r="ARQ98" s="39"/>
      <c r="ARR98" s="39"/>
      <c r="ARS98" s="39"/>
      <c r="ART98" s="39"/>
      <c r="ARU98" s="39"/>
      <c r="ARV98" s="39"/>
      <c r="ARW98" s="39"/>
      <c r="ARX98" s="39"/>
      <c r="ARY98" s="39"/>
      <c r="ARZ98" s="39"/>
      <c r="ASA98" s="39"/>
      <c r="ASB98" s="39"/>
      <c r="ASC98" s="39"/>
      <c r="ASD98" s="39"/>
      <c r="ASE98" s="39"/>
      <c r="ASF98" s="39"/>
      <c r="ASG98" s="39"/>
      <c r="ASH98" s="39"/>
      <c r="ASI98" s="39"/>
      <c r="ASJ98" s="39"/>
      <c r="ASK98" s="39"/>
      <c r="ASL98" s="39"/>
      <c r="ASM98" s="39"/>
      <c r="ASN98" s="39"/>
      <c r="ASO98" s="39"/>
      <c r="ASP98" s="39"/>
      <c r="ASQ98" s="39"/>
      <c r="ASR98" s="39"/>
      <c r="ASS98" s="39"/>
      <c r="AST98" s="39"/>
      <c r="ASU98" s="39"/>
      <c r="ASV98" s="39"/>
      <c r="ASW98" s="39"/>
      <c r="ASX98" s="39"/>
      <c r="ASY98" s="39"/>
      <c r="ASZ98" s="39"/>
      <c r="ATA98" s="39"/>
      <c r="ATB98" s="39"/>
      <c r="ATC98" s="39"/>
      <c r="ATD98" s="39"/>
      <c r="ATE98" s="39"/>
      <c r="ATF98" s="39"/>
      <c r="ATG98" s="39"/>
      <c r="ATH98" s="39"/>
      <c r="ATI98" s="39"/>
      <c r="ATJ98" s="39"/>
      <c r="ATK98" s="39"/>
      <c r="ATL98" s="39"/>
      <c r="ATM98" s="39"/>
      <c r="ATN98" s="39"/>
      <c r="ATO98" s="39"/>
      <c r="ATP98" s="39"/>
      <c r="ATQ98" s="39"/>
      <c r="ATR98" s="39"/>
      <c r="ATS98" s="39"/>
      <c r="ATT98" s="39"/>
      <c r="ATU98" s="39"/>
      <c r="ATV98" s="39"/>
      <c r="ATW98" s="39"/>
      <c r="ATX98" s="39"/>
      <c r="ATY98" s="39"/>
      <c r="ATZ98" s="39"/>
      <c r="AUA98" s="39"/>
      <c r="AUB98" s="39"/>
      <c r="AUC98" s="39"/>
      <c r="AUD98" s="39"/>
      <c r="AUE98" s="39"/>
      <c r="AUF98" s="39"/>
      <c r="AUG98" s="39"/>
      <c r="AUH98" s="39"/>
      <c r="AUI98" s="39"/>
      <c r="AUJ98" s="39"/>
      <c r="AUK98" s="39"/>
      <c r="AUL98" s="39"/>
      <c r="AUM98" s="39"/>
      <c r="AUN98" s="39"/>
      <c r="AUO98" s="39"/>
      <c r="AUP98" s="39"/>
      <c r="AUQ98" s="39"/>
      <c r="AUR98" s="39"/>
      <c r="AUS98" s="39"/>
      <c r="AUT98" s="39"/>
      <c r="AUU98" s="39"/>
      <c r="AUV98" s="39"/>
      <c r="AUW98" s="39"/>
      <c r="AUX98" s="39"/>
      <c r="AUY98" s="39"/>
      <c r="AUZ98" s="39"/>
      <c r="AVA98" s="39"/>
      <c r="AVB98" s="39"/>
      <c r="AVC98" s="39"/>
      <c r="AVD98" s="39"/>
      <c r="AVE98" s="39"/>
      <c r="AVF98" s="39"/>
      <c r="AVG98" s="39"/>
      <c r="AVH98" s="39"/>
      <c r="AVI98" s="39"/>
      <c r="AVJ98" s="39"/>
      <c r="AVK98" s="39"/>
      <c r="AVL98" s="39"/>
      <c r="AVM98" s="39"/>
      <c r="AVN98" s="39"/>
      <c r="AVO98" s="39"/>
      <c r="AVP98" s="39"/>
      <c r="AVQ98" s="39"/>
      <c r="AVR98" s="39"/>
      <c r="AVS98" s="39"/>
      <c r="AVT98" s="39"/>
      <c r="AVU98" s="39"/>
      <c r="AVV98" s="39"/>
      <c r="AVW98" s="39"/>
      <c r="AVX98" s="39"/>
      <c r="AVY98" s="39"/>
      <c r="AVZ98" s="39"/>
      <c r="AWA98" s="39"/>
      <c r="AWB98" s="39"/>
      <c r="AWC98" s="39"/>
      <c r="AWD98" s="39"/>
      <c r="AWE98" s="39"/>
      <c r="AWF98" s="39"/>
      <c r="AWG98" s="39"/>
      <c r="AWH98" s="39"/>
      <c r="AWI98" s="39"/>
      <c r="AWJ98" s="39"/>
      <c r="AWK98" s="39"/>
      <c r="AWL98" s="39"/>
      <c r="AWM98" s="39"/>
      <c r="AWN98" s="39"/>
      <c r="AWO98" s="39"/>
      <c r="AWP98" s="39"/>
      <c r="AWQ98" s="39"/>
      <c r="AWR98" s="39"/>
      <c r="AWS98" s="39"/>
      <c r="AWT98" s="39"/>
      <c r="AWU98" s="39"/>
      <c r="AWV98" s="39"/>
      <c r="AWW98" s="39"/>
      <c r="AWX98" s="39"/>
      <c r="AWY98" s="39"/>
      <c r="AWZ98" s="39"/>
      <c r="AXA98" s="39"/>
      <c r="AXB98" s="39"/>
      <c r="AXC98" s="39"/>
      <c r="AXD98" s="39"/>
      <c r="AXE98" s="39"/>
      <c r="AXF98" s="39"/>
      <c r="AXG98" s="39"/>
      <c r="AXH98" s="39"/>
      <c r="AXI98" s="39"/>
      <c r="AXJ98" s="39"/>
      <c r="AXK98" s="39"/>
      <c r="AXL98" s="39"/>
      <c r="AXM98" s="39"/>
      <c r="AXN98" s="39"/>
      <c r="AXO98" s="39"/>
      <c r="AXP98" s="39"/>
      <c r="AXQ98" s="39"/>
      <c r="AXR98" s="39"/>
      <c r="AXS98" s="39"/>
      <c r="AXT98" s="39"/>
      <c r="AXU98" s="39"/>
      <c r="AXV98" s="39"/>
      <c r="AXW98" s="39"/>
      <c r="AXX98" s="39"/>
      <c r="AXY98" s="39"/>
      <c r="AXZ98" s="39"/>
      <c r="AYA98" s="39"/>
      <c r="AYB98" s="39"/>
      <c r="AYC98" s="39"/>
      <c r="AYD98" s="39"/>
      <c r="AYE98" s="39"/>
      <c r="AYF98" s="39"/>
      <c r="AYG98" s="39"/>
      <c r="AYH98" s="39"/>
      <c r="AYI98" s="39"/>
      <c r="AYJ98" s="39"/>
      <c r="AYK98" s="39"/>
      <c r="AYL98" s="39"/>
      <c r="AYM98" s="39"/>
      <c r="AYN98" s="39"/>
      <c r="AYO98" s="39"/>
      <c r="AYP98" s="39"/>
      <c r="AYQ98" s="39"/>
      <c r="AYR98" s="39"/>
      <c r="AYS98" s="39"/>
      <c r="AYT98" s="39"/>
      <c r="AYU98" s="39"/>
      <c r="AYV98" s="39"/>
      <c r="AYW98" s="39"/>
      <c r="AYX98" s="39"/>
      <c r="AYY98" s="39"/>
      <c r="AYZ98" s="39"/>
      <c r="AZA98" s="39"/>
      <c r="AZB98" s="39"/>
      <c r="AZC98" s="39"/>
      <c r="AZD98" s="39"/>
      <c r="AZE98" s="39"/>
      <c r="AZF98" s="39"/>
      <c r="AZG98" s="39"/>
      <c r="AZH98" s="39"/>
      <c r="AZI98" s="39"/>
      <c r="AZJ98" s="39"/>
      <c r="AZK98" s="39"/>
      <c r="AZL98" s="39"/>
      <c r="AZM98" s="39"/>
      <c r="AZN98" s="39"/>
      <c r="AZO98" s="39"/>
      <c r="AZP98" s="39"/>
      <c r="AZQ98" s="39"/>
      <c r="AZR98" s="39"/>
      <c r="AZS98" s="39"/>
      <c r="AZT98" s="39"/>
      <c r="AZU98" s="39"/>
      <c r="AZV98" s="39"/>
      <c r="AZW98" s="39"/>
      <c r="AZX98" s="39"/>
      <c r="AZY98" s="39"/>
      <c r="AZZ98" s="39"/>
      <c r="BAA98" s="39"/>
      <c r="BAB98" s="39"/>
      <c r="BAC98" s="39"/>
      <c r="BAD98" s="39"/>
      <c r="BAE98" s="39"/>
      <c r="BAF98" s="39"/>
      <c r="BAG98" s="39"/>
      <c r="BAH98" s="39"/>
      <c r="BAI98" s="39"/>
      <c r="BAJ98" s="39"/>
      <c r="BAK98" s="39"/>
      <c r="BAL98" s="39"/>
      <c r="BAM98" s="39"/>
      <c r="BAN98" s="39"/>
      <c r="BAO98" s="39"/>
      <c r="BAP98" s="39"/>
      <c r="BAQ98" s="39"/>
      <c r="BAR98" s="39"/>
      <c r="BAS98" s="39"/>
      <c r="BAT98" s="39"/>
      <c r="BAU98" s="39"/>
      <c r="BAV98" s="39"/>
      <c r="BAW98" s="39"/>
      <c r="BAX98" s="39"/>
      <c r="BAY98" s="39"/>
      <c r="BAZ98" s="39"/>
      <c r="BBA98" s="39"/>
      <c r="BBB98" s="39"/>
      <c r="BBC98" s="39"/>
      <c r="BBD98" s="39"/>
      <c r="BBE98" s="39"/>
      <c r="BBF98" s="39"/>
      <c r="BBG98" s="39"/>
      <c r="BBH98" s="39"/>
      <c r="BBI98" s="39"/>
      <c r="BBJ98" s="39"/>
      <c r="BBK98" s="39"/>
      <c r="BBL98" s="39"/>
      <c r="BBM98" s="39"/>
      <c r="BBN98" s="39"/>
      <c r="BBO98" s="39"/>
      <c r="BBP98" s="39"/>
      <c r="BBQ98" s="39"/>
      <c r="BBR98" s="39"/>
      <c r="BBS98" s="39"/>
      <c r="BBT98" s="39"/>
      <c r="BBU98" s="39"/>
      <c r="BBV98" s="39"/>
      <c r="BBW98" s="39"/>
      <c r="BBX98" s="39"/>
      <c r="BBY98" s="39"/>
      <c r="BBZ98" s="39"/>
      <c r="BCA98" s="39"/>
      <c r="BCB98" s="39"/>
      <c r="BCC98" s="39"/>
      <c r="BCD98" s="39"/>
      <c r="BCE98" s="39"/>
      <c r="BCF98" s="39"/>
      <c r="BCG98" s="39"/>
      <c r="BCH98" s="39"/>
      <c r="BCI98" s="39"/>
      <c r="BCJ98" s="39"/>
      <c r="BCK98" s="39"/>
      <c r="BCL98" s="39"/>
      <c r="BCM98" s="39"/>
      <c r="BCN98" s="39"/>
      <c r="BCO98" s="39"/>
      <c r="BCP98" s="39"/>
      <c r="BCQ98" s="39"/>
      <c r="BCR98" s="39"/>
      <c r="BCS98" s="39"/>
      <c r="BCT98" s="39"/>
      <c r="BCU98" s="39"/>
      <c r="BCV98" s="39"/>
      <c r="BCW98" s="39"/>
      <c r="BCX98" s="39"/>
      <c r="BCY98" s="39"/>
      <c r="BCZ98" s="39"/>
      <c r="BDA98" s="39"/>
      <c r="BDB98" s="39"/>
      <c r="BDC98" s="39"/>
      <c r="BDD98" s="39"/>
      <c r="BDE98" s="39"/>
      <c r="BDF98" s="39"/>
      <c r="BDG98" s="39"/>
      <c r="BDH98" s="39"/>
      <c r="BDI98" s="39"/>
      <c r="BDJ98" s="39"/>
      <c r="BDK98" s="39"/>
      <c r="BDL98" s="39"/>
      <c r="BDM98" s="39"/>
      <c r="BDN98" s="39"/>
      <c r="BDO98" s="39"/>
      <c r="BDP98" s="39"/>
      <c r="BDQ98" s="39"/>
      <c r="BDR98" s="39"/>
      <c r="BDS98" s="39"/>
      <c r="BDT98" s="39"/>
      <c r="BDU98" s="39"/>
      <c r="BDV98" s="39"/>
      <c r="BDW98" s="39"/>
      <c r="BDX98" s="39"/>
      <c r="BDY98" s="39"/>
      <c r="BDZ98" s="39"/>
      <c r="BEA98" s="39"/>
      <c r="BEB98" s="39"/>
      <c r="BEC98" s="39"/>
      <c r="BED98" s="39"/>
      <c r="BEE98" s="39"/>
      <c r="BEF98" s="39"/>
      <c r="BEG98" s="39"/>
      <c r="BEH98" s="39"/>
      <c r="BEI98" s="39"/>
      <c r="BEJ98" s="39"/>
      <c r="BEK98" s="39"/>
      <c r="BEL98" s="39"/>
      <c r="BEM98" s="39"/>
      <c r="BEN98" s="39"/>
      <c r="BEO98" s="39"/>
      <c r="BEP98" s="39"/>
      <c r="BEQ98" s="39"/>
      <c r="BER98" s="39"/>
      <c r="BES98" s="39"/>
      <c r="BET98" s="39"/>
      <c r="BEU98" s="39"/>
      <c r="BEV98" s="39"/>
      <c r="BEW98" s="39"/>
      <c r="BEX98" s="39"/>
      <c r="BEY98" s="39"/>
      <c r="BEZ98" s="39"/>
      <c r="BFA98" s="39"/>
      <c r="BFB98" s="39"/>
      <c r="BFC98" s="39"/>
      <c r="BFD98" s="39"/>
      <c r="BFE98" s="39"/>
      <c r="BFF98" s="39"/>
      <c r="BFG98" s="39"/>
      <c r="BFH98" s="39"/>
      <c r="BFI98" s="39"/>
      <c r="BFJ98" s="39"/>
      <c r="BFK98" s="39"/>
      <c r="BFL98" s="39"/>
      <c r="BFM98" s="39"/>
      <c r="BFN98" s="39"/>
      <c r="BFO98" s="39"/>
      <c r="BFP98" s="39"/>
      <c r="BFQ98" s="39"/>
      <c r="BFR98" s="39"/>
      <c r="BFS98" s="39"/>
      <c r="BFT98" s="39"/>
      <c r="BFU98" s="39"/>
      <c r="BFV98" s="39"/>
      <c r="BFW98" s="39"/>
      <c r="BFX98" s="39"/>
      <c r="BFY98" s="39"/>
      <c r="BFZ98" s="39"/>
      <c r="BGA98" s="39"/>
      <c r="BGB98" s="39"/>
      <c r="BGC98" s="39"/>
      <c r="BGD98" s="39"/>
      <c r="BGE98" s="39"/>
      <c r="BGF98" s="39"/>
      <c r="BGG98" s="39"/>
      <c r="BGH98" s="39"/>
      <c r="BGI98" s="39"/>
      <c r="BGJ98" s="39"/>
      <c r="BGK98" s="39"/>
      <c r="BGL98" s="39"/>
      <c r="BGM98" s="39"/>
      <c r="BGN98" s="39"/>
      <c r="BGO98" s="39"/>
      <c r="BGP98" s="39"/>
      <c r="BGQ98" s="39"/>
      <c r="BGR98" s="39"/>
      <c r="BGS98" s="39"/>
      <c r="BGT98" s="39"/>
      <c r="BGU98" s="39"/>
      <c r="BGV98" s="39"/>
      <c r="BGW98" s="39"/>
      <c r="BGX98" s="39"/>
      <c r="BGY98" s="39"/>
      <c r="BGZ98" s="39"/>
      <c r="BHA98" s="39"/>
      <c r="BHB98" s="39"/>
      <c r="BHC98" s="39"/>
      <c r="BHD98" s="39"/>
      <c r="BHE98" s="39"/>
      <c r="BHF98" s="39"/>
      <c r="BHG98" s="39"/>
      <c r="BHH98" s="39"/>
      <c r="BHI98" s="39"/>
      <c r="BHJ98" s="39"/>
      <c r="BHK98" s="39"/>
      <c r="BHL98" s="39"/>
      <c r="BHM98" s="39"/>
      <c r="BHN98" s="39"/>
      <c r="BHO98" s="39"/>
      <c r="BHP98" s="39"/>
      <c r="BHQ98" s="39"/>
      <c r="BHR98" s="39"/>
      <c r="BHS98" s="39"/>
      <c r="BHT98" s="39"/>
      <c r="BHU98" s="39"/>
      <c r="BHV98" s="39"/>
      <c r="BHW98" s="39"/>
      <c r="BHX98" s="39"/>
      <c r="BHY98" s="39"/>
      <c r="BHZ98" s="39"/>
      <c r="BIA98" s="39"/>
      <c r="BIB98" s="39"/>
      <c r="BIC98" s="39"/>
      <c r="BID98" s="39"/>
      <c r="BIE98" s="39"/>
      <c r="BIF98" s="39"/>
      <c r="BIG98" s="39"/>
      <c r="BIH98" s="39"/>
      <c r="BII98" s="39"/>
      <c r="BIJ98" s="39"/>
      <c r="BIK98" s="39"/>
      <c r="BIL98" s="39"/>
      <c r="BIM98" s="39"/>
      <c r="BIN98" s="39"/>
      <c r="BIO98" s="39"/>
      <c r="BIP98" s="39"/>
      <c r="BIQ98" s="39"/>
      <c r="BIR98" s="39"/>
      <c r="BIS98" s="39"/>
      <c r="BIT98" s="39"/>
      <c r="BIU98" s="39"/>
      <c r="BIV98" s="39"/>
      <c r="BIW98" s="39"/>
      <c r="BIX98" s="39"/>
      <c r="BIY98" s="39"/>
      <c r="BIZ98" s="39"/>
      <c r="BJA98" s="39"/>
      <c r="BJB98" s="39"/>
      <c r="BJC98" s="39"/>
      <c r="BJD98" s="39"/>
      <c r="BJE98" s="39"/>
      <c r="BJF98" s="39"/>
      <c r="BJG98" s="39"/>
      <c r="BJH98" s="39"/>
      <c r="BJI98" s="39"/>
      <c r="BJJ98" s="39"/>
      <c r="BJK98" s="39"/>
      <c r="BJL98" s="39"/>
      <c r="BJM98" s="39"/>
      <c r="BJN98" s="39"/>
      <c r="BJO98" s="39"/>
      <c r="BJP98" s="39"/>
      <c r="BJQ98" s="39"/>
      <c r="BJR98" s="39"/>
      <c r="BJS98" s="39"/>
      <c r="BJT98" s="39"/>
      <c r="BJU98" s="39"/>
      <c r="BJV98" s="39"/>
      <c r="BJW98" s="39"/>
      <c r="BJX98" s="39"/>
      <c r="BJY98" s="39"/>
      <c r="BJZ98" s="39"/>
      <c r="BKA98" s="39"/>
      <c r="BKB98" s="39"/>
      <c r="BKC98" s="39"/>
      <c r="BKD98" s="39"/>
      <c r="BKE98" s="39"/>
      <c r="BKF98" s="39"/>
      <c r="BKG98" s="39"/>
      <c r="BKH98" s="39"/>
      <c r="BKI98" s="39"/>
      <c r="BKJ98" s="39"/>
      <c r="BKK98" s="39"/>
      <c r="BKL98" s="39"/>
      <c r="BKM98" s="39"/>
      <c r="BKN98" s="39"/>
      <c r="BKO98" s="39"/>
      <c r="BKP98" s="39"/>
      <c r="BKQ98" s="39"/>
      <c r="BKR98" s="39"/>
      <c r="BKS98" s="39"/>
      <c r="BKT98" s="39"/>
      <c r="BKU98" s="39"/>
      <c r="BKV98" s="39"/>
      <c r="BKW98" s="39"/>
      <c r="BKX98" s="39"/>
      <c r="BKY98" s="39"/>
      <c r="BKZ98" s="39"/>
      <c r="BLA98" s="39"/>
      <c r="BLB98" s="39"/>
      <c r="BLC98" s="39"/>
      <c r="BLD98" s="39"/>
      <c r="BLE98" s="39"/>
      <c r="BLF98" s="39"/>
      <c r="BLG98" s="39"/>
      <c r="BLH98" s="39"/>
      <c r="BLI98" s="39"/>
      <c r="BLJ98" s="39"/>
      <c r="BLK98" s="39"/>
      <c r="BLL98" s="39"/>
      <c r="BLM98" s="39"/>
      <c r="BLN98" s="39"/>
      <c r="BLO98" s="39"/>
      <c r="BLP98" s="39"/>
      <c r="BLQ98" s="39"/>
      <c r="BLR98" s="39"/>
      <c r="BLS98" s="39"/>
      <c r="BLT98" s="39"/>
      <c r="BLU98" s="39"/>
      <c r="BLV98" s="39"/>
      <c r="BLW98" s="39"/>
      <c r="BLX98" s="39"/>
      <c r="BLY98" s="39"/>
      <c r="BLZ98" s="39"/>
      <c r="BMA98" s="39"/>
      <c r="BMB98" s="39"/>
      <c r="BMC98" s="39"/>
      <c r="BMD98" s="39"/>
      <c r="BME98" s="39"/>
      <c r="BMF98" s="39"/>
      <c r="BMG98" s="39"/>
      <c r="BMH98" s="39"/>
      <c r="BMI98" s="39"/>
      <c r="BMJ98" s="39"/>
      <c r="BMK98" s="39"/>
      <c r="BML98" s="39"/>
      <c r="BMM98" s="39"/>
      <c r="BMN98" s="39"/>
      <c r="BMO98" s="39"/>
      <c r="BMP98" s="39"/>
      <c r="BMQ98" s="39"/>
      <c r="BMR98" s="39"/>
      <c r="BMS98" s="39"/>
      <c r="BMT98" s="39"/>
      <c r="BMU98" s="39"/>
      <c r="BMV98" s="39"/>
      <c r="BMW98" s="39"/>
      <c r="BMX98" s="39"/>
      <c r="BMY98" s="39"/>
      <c r="BMZ98" s="39"/>
      <c r="BNA98" s="39"/>
      <c r="BNB98" s="39"/>
      <c r="BNC98" s="39"/>
      <c r="BND98" s="39"/>
      <c r="BNE98" s="39"/>
      <c r="BNF98" s="39"/>
      <c r="BNG98" s="39"/>
      <c r="BNH98" s="39"/>
      <c r="BNI98" s="39"/>
      <c r="BNJ98" s="39"/>
      <c r="BNK98" s="39"/>
      <c r="BNL98" s="39"/>
      <c r="BNM98" s="39"/>
      <c r="BNN98" s="39"/>
      <c r="BNO98" s="39"/>
      <c r="BNP98" s="39"/>
      <c r="BNQ98" s="39"/>
      <c r="BNR98" s="39"/>
      <c r="BNS98" s="39"/>
      <c r="BNT98" s="39"/>
      <c r="BNU98" s="39"/>
      <c r="BNV98" s="39"/>
      <c r="BNW98" s="39"/>
      <c r="BNX98" s="39"/>
      <c r="BNY98" s="39"/>
      <c r="BNZ98" s="39"/>
      <c r="BOA98" s="39"/>
      <c r="BOB98" s="39"/>
      <c r="BOC98" s="39"/>
      <c r="BOD98" s="39"/>
      <c r="BOE98" s="39"/>
      <c r="BOF98" s="39"/>
      <c r="BOG98" s="39"/>
      <c r="BOH98" s="39"/>
      <c r="BOI98" s="39"/>
      <c r="BOJ98" s="39"/>
      <c r="BOK98" s="39"/>
      <c r="BOL98" s="39"/>
      <c r="BOM98" s="39"/>
      <c r="BON98" s="39"/>
      <c r="BOO98" s="39"/>
      <c r="BOP98" s="39"/>
      <c r="BOQ98" s="39"/>
      <c r="BOR98" s="39"/>
      <c r="BOS98" s="39"/>
      <c r="BOT98" s="39"/>
      <c r="BOU98" s="39"/>
      <c r="BOV98" s="39"/>
      <c r="BOW98" s="39"/>
      <c r="BOX98" s="39"/>
      <c r="BOY98" s="39"/>
      <c r="BOZ98" s="39"/>
      <c r="BPA98" s="39"/>
      <c r="BPB98" s="39"/>
      <c r="BPC98" s="39"/>
      <c r="BPD98" s="39"/>
      <c r="BPE98" s="39"/>
      <c r="BPF98" s="39"/>
      <c r="BPG98" s="39"/>
      <c r="BPH98" s="39"/>
      <c r="BPI98" s="39"/>
      <c r="BPJ98" s="39"/>
      <c r="BPK98" s="39"/>
      <c r="BPL98" s="39"/>
      <c r="BPM98" s="39"/>
      <c r="BPN98" s="39"/>
      <c r="BPO98" s="39"/>
      <c r="BPP98" s="39"/>
      <c r="BPQ98" s="39"/>
      <c r="BPR98" s="39"/>
      <c r="BPS98" s="39"/>
      <c r="BPT98" s="39"/>
      <c r="BPU98" s="39"/>
      <c r="BPV98" s="39"/>
      <c r="BPW98" s="39"/>
      <c r="BPX98" s="39"/>
      <c r="BPY98" s="39"/>
      <c r="BPZ98" s="39"/>
      <c r="BQA98" s="39"/>
      <c r="BQB98" s="39"/>
      <c r="BQC98" s="39"/>
      <c r="BQD98" s="39"/>
      <c r="BQE98" s="39"/>
      <c r="BQF98" s="39"/>
      <c r="BQG98" s="39"/>
      <c r="BQH98" s="39"/>
      <c r="BQI98" s="39"/>
      <c r="BQJ98" s="39"/>
      <c r="BQK98" s="39"/>
      <c r="BQL98" s="39"/>
      <c r="BQM98" s="39"/>
      <c r="BQN98" s="39"/>
      <c r="BQO98" s="39"/>
      <c r="BQP98" s="39"/>
      <c r="BQQ98" s="39"/>
      <c r="BQR98" s="39"/>
      <c r="BQS98" s="39"/>
      <c r="BQT98" s="39"/>
      <c r="BQU98" s="39"/>
      <c r="BQV98" s="39"/>
      <c r="BQW98" s="39"/>
      <c r="BQX98" s="39"/>
      <c r="BQY98" s="39"/>
      <c r="BQZ98" s="39"/>
      <c r="BRA98" s="39"/>
      <c r="BRB98" s="39"/>
      <c r="BRC98" s="39"/>
      <c r="BRD98" s="39"/>
      <c r="BRE98" s="39"/>
      <c r="BRF98" s="39"/>
      <c r="BRG98" s="39"/>
      <c r="BRH98" s="39"/>
      <c r="BRI98" s="39"/>
      <c r="BRJ98" s="39"/>
      <c r="BRK98" s="39"/>
      <c r="BRL98" s="39"/>
      <c r="BRM98" s="39"/>
      <c r="BRN98" s="39"/>
      <c r="BRO98" s="39"/>
      <c r="BRP98" s="39"/>
      <c r="BRQ98" s="39"/>
      <c r="BRR98" s="39"/>
      <c r="BRS98" s="39"/>
      <c r="BRT98" s="39"/>
      <c r="BRU98" s="39"/>
      <c r="BRV98" s="39"/>
      <c r="BRW98" s="39"/>
      <c r="BRX98" s="39"/>
      <c r="BRY98" s="39"/>
      <c r="BRZ98" s="39"/>
      <c r="BSA98" s="39"/>
      <c r="BSB98" s="39"/>
      <c r="BSC98" s="39"/>
      <c r="BSD98" s="39"/>
      <c r="BSE98" s="39"/>
      <c r="BSF98" s="39"/>
      <c r="BSG98" s="39"/>
      <c r="BSH98" s="39"/>
      <c r="BSI98" s="39"/>
      <c r="BSJ98" s="39"/>
      <c r="BSK98" s="39"/>
      <c r="BSL98" s="39"/>
      <c r="BSM98" s="39"/>
      <c r="BSN98" s="39"/>
      <c r="BSO98" s="39"/>
      <c r="BSP98" s="39"/>
      <c r="BSQ98" s="39"/>
      <c r="BSR98" s="39"/>
      <c r="BSS98" s="39"/>
      <c r="BST98" s="39"/>
      <c r="BSU98" s="39"/>
      <c r="BSV98" s="39"/>
      <c r="BSW98" s="39"/>
      <c r="BSX98" s="39"/>
      <c r="BSY98" s="39"/>
      <c r="BSZ98" s="39"/>
      <c r="BTA98" s="39"/>
      <c r="BTB98" s="39"/>
      <c r="BTC98" s="39"/>
      <c r="BTD98" s="39"/>
      <c r="BTE98" s="39"/>
      <c r="BTF98" s="39"/>
      <c r="BTG98" s="39"/>
      <c r="BTH98" s="39"/>
      <c r="BTI98" s="39"/>
      <c r="BTJ98" s="39"/>
      <c r="BTK98" s="39"/>
      <c r="BTL98" s="39"/>
      <c r="BTM98" s="39"/>
      <c r="BTN98" s="39"/>
      <c r="BTO98" s="39"/>
      <c r="BTP98" s="39"/>
      <c r="BTQ98" s="39"/>
      <c r="BTR98" s="39"/>
      <c r="BTS98" s="39"/>
      <c r="BTT98" s="39"/>
      <c r="BTU98" s="39"/>
      <c r="BTV98" s="39"/>
      <c r="BTW98" s="39"/>
      <c r="BTX98" s="39"/>
      <c r="BTY98" s="39"/>
      <c r="BTZ98" s="39"/>
      <c r="BUA98" s="39"/>
      <c r="BUB98" s="39"/>
      <c r="BUC98" s="39"/>
      <c r="BUD98" s="39"/>
      <c r="BUE98" s="39"/>
      <c r="BUF98" s="39"/>
      <c r="BUG98" s="39"/>
      <c r="BUH98" s="39"/>
      <c r="BUI98" s="39"/>
      <c r="BUJ98" s="39"/>
      <c r="BUK98" s="39"/>
      <c r="BUL98" s="39"/>
      <c r="BUM98" s="39"/>
      <c r="BUN98" s="39"/>
      <c r="BUO98" s="39"/>
      <c r="BUP98" s="39"/>
      <c r="BUQ98" s="39"/>
      <c r="BUR98" s="39"/>
      <c r="BUS98" s="39"/>
      <c r="BUT98" s="39"/>
      <c r="BUU98" s="39"/>
      <c r="BUV98" s="39"/>
      <c r="BUW98" s="39"/>
      <c r="BUX98" s="39"/>
      <c r="BUY98" s="39"/>
      <c r="BUZ98" s="39"/>
      <c r="BVA98" s="39"/>
      <c r="BVB98" s="39"/>
      <c r="BVC98" s="39"/>
      <c r="BVD98" s="39"/>
      <c r="BVE98" s="39"/>
      <c r="BVF98" s="39"/>
      <c r="BVG98" s="39"/>
      <c r="BVH98" s="39"/>
      <c r="BVI98" s="39"/>
      <c r="BVJ98" s="39"/>
      <c r="BVK98" s="39"/>
      <c r="BVL98" s="39"/>
      <c r="BVM98" s="39"/>
      <c r="BVN98" s="39"/>
      <c r="BVO98" s="39"/>
      <c r="BVP98" s="39"/>
      <c r="BVQ98" s="39"/>
      <c r="BVR98" s="39"/>
      <c r="BVS98" s="39"/>
      <c r="BVT98" s="39"/>
      <c r="BVU98" s="39"/>
      <c r="BVV98" s="39"/>
      <c r="BVW98" s="39"/>
      <c r="BVX98" s="39"/>
      <c r="BVY98" s="39"/>
      <c r="BVZ98" s="39"/>
      <c r="BWA98" s="39"/>
      <c r="BWB98" s="39"/>
      <c r="BWC98" s="39"/>
      <c r="BWD98" s="39"/>
      <c r="BWE98" s="39"/>
      <c r="BWF98" s="39"/>
      <c r="BWG98" s="39"/>
      <c r="BWH98" s="39"/>
      <c r="BWI98" s="39"/>
      <c r="BWJ98" s="39"/>
      <c r="BWK98" s="39"/>
      <c r="BWL98" s="39"/>
      <c r="BWM98" s="39"/>
      <c r="BWN98" s="39"/>
      <c r="BWO98" s="39"/>
      <c r="BWP98" s="39"/>
      <c r="BWQ98" s="39"/>
      <c r="BWR98" s="39"/>
      <c r="BWS98" s="39"/>
      <c r="BWT98" s="39"/>
      <c r="BWU98" s="39"/>
      <c r="BWV98" s="39"/>
      <c r="BWW98" s="39"/>
      <c r="BWX98" s="39"/>
      <c r="BWY98" s="39"/>
      <c r="BWZ98" s="39"/>
      <c r="BXA98" s="39"/>
      <c r="BXB98" s="39"/>
      <c r="BXC98" s="39"/>
      <c r="BXD98" s="39"/>
      <c r="BXE98" s="39"/>
      <c r="BXF98" s="39"/>
      <c r="BXG98" s="39"/>
      <c r="BXH98" s="39"/>
      <c r="BXI98" s="39"/>
      <c r="BXJ98" s="39"/>
      <c r="BXK98" s="39"/>
      <c r="BXL98" s="39"/>
      <c r="BXM98" s="39"/>
      <c r="BXN98" s="39"/>
      <c r="BXO98" s="39"/>
      <c r="BXP98" s="39"/>
      <c r="BXQ98" s="39"/>
      <c r="BXR98" s="39"/>
      <c r="BXS98" s="39"/>
      <c r="BXT98" s="39"/>
      <c r="BXU98" s="39"/>
      <c r="BXV98" s="39"/>
      <c r="BXW98" s="39"/>
      <c r="BXX98" s="39"/>
      <c r="BXY98" s="39"/>
      <c r="BXZ98" s="39"/>
      <c r="BYA98" s="39"/>
      <c r="BYB98" s="39"/>
      <c r="BYC98" s="39"/>
      <c r="BYD98" s="39"/>
      <c r="BYE98" s="39"/>
      <c r="BYF98" s="39"/>
      <c r="BYG98" s="39"/>
      <c r="BYH98" s="39"/>
      <c r="BYI98" s="39"/>
      <c r="BYJ98" s="39"/>
      <c r="BYK98" s="39"/>
      <c r="BYL98" s="39"/>
      <c r="BYM98" s="39"/>
      <c r="BYN98" s="39"/>
      <c r="BYO98" s="39"/>
      <c r="BYP98" s="39"/>
      <c r="BYQ98" s="39"/>
      <c r="BYR98" s="39"/>
      <c r="BYS98" s="39"/>
      <c r="BYT98" s="39"/>
      <c r="BYU98" s="39"/>
      <c r="BYV98" s="39"/>
      <c r="BYW98" s="39"/>
      <c r="BYX98" s="39"/>
      <c r="BYY98" s="39"/>
      <c r="BYZ98" s="39"/>
      <c r="BZA98" s="39"/>
      <c r="BZB98" s="39"/>
      <c r="BZC98" s="39"/>
      <c r="BZD98" s="39"/>
      <c r="BZE98" s="39"/>
      <c r="BZF98" s="39"/>
      <c r="BZG98" s="39"/>
      <c r="BZH98" s="39"/>
      <c r="BZI98" s="39"/>
      <c r="BZJ98" s="39"/>
      <c r="BZK98" s="39"/>
      <c r="BZL98" s="39"/>
      <c r="BZM98" s="39"/>
      <c r="BZN98" s="39"/>
      <c r="BZO98" s="39"/>
      <c r="BZP98" s="39"/>
      <c r="BZQ98" s="39"/>
      <c r="BZR98" s="39"/>
      <c r="BZS98" s="39"/>
      <c r="BZT98" s="39"/>
      <c r="BZU98" s="39"/>
      <c r="BZV98" s="39"/>
      <c r="BZW98" s="39"/>
      <c r="BZX98" s="39"/>
      <c r="BZY98" s="39"/>
      <c r="BZZ98" s="39"/>
      <c r="CAA98" s="39"/>
      <c r="CAB98" s="39"/>
      <c r="CAC98" s="39"/>
      <c r="CAD98" s="39"/>
      <c r="CAE98" s="39"/>
      <c r="CAF98" s="39"/>
      <c r="CAG98" s="39"/>
      <c r="CAH98" s="39"/>
      <c r="CAI98" s="39"/>
      <c r="CAJ98" s="39"/>
      <c r="CAK98" s="39"/>
      <c r="CAL98" s="39"/>
      <c r="CAM98" s="39"/>
      <c r="CAN98" s="39"/>
      <c r="CAO98" s="39"/>
      <c r="CAP98" s="39"/>
      <c r="CAQ98" s="39"/>
      <c r="CAR98" s="39"/>
      <c r="CAS98" s="39"/>
      <c r="CAT98" s="39"/>
      <c r="CAU98" s="39"/>
      <c r="CAV98" s="39"/>
      <c r="CAW98" s="39"/>
      <c r="CAX98" s="39"/>
      <c r="CAY98" s="39"/>
      <c r="CAZ98" s="39"/>
      <c r="CBA98" s="39"/>
      <c r="CBB98" s="39"/>
      <c r="CBC98" s="39"/>
      <c r="CBD98" s="39"/>
      <c r="CBE98" s="39"/>
      <c r="CBF98" s="39"/>
      <c r="CBG98" s="39"/>
      <c r="CBH98" s="39"/>
      <c r="CBI98" s="39"/>
      <c r="CBJ98" s="39"/>
      <c r="CBK98" s="39"/>
      <c r="CBL98" s="39"/>
      <c r="CBM98" s="39"/>
      <c r="CBN98" s="39"/>
      <c r="CBO98" s="39"/>
      <c r="CBP98" s="39"/>
      <c r="CBQ98" s="39"/>
      <c r="CBR98" s="39"/>
      <c r="CBS98" s="39"/>
      <c r="CBT98" s="39"/>
      <c r="CBU98" s="39"/>
      <c r="CBV98" s="39"/>
      <c r="CBW98" s="39"/>
      <c r="CBX98" s="39"/>
      <c r="CBY98" s="39"/>
      <c r="CBZ98" s="39"/>
      <c r="CCA98" s="39"/>
      <c r="CCB98" s="39"/>
      <c r="CCC98" s="39"/>
      <c r="CCD98" s="39"/>
      <c r="CCE98" s="39"/>
      <c r="CCF98" s="39"/>
      <c r="CCG98" s="39"/>
      <c r="CCH98" s="39"/>
      <c r="CCI98" s="39"/>
      <c r="CCJ98" s="39"/>
      <c r="CCK98" s="39"/>
      <c r="CCL98" s="39"/>
      <c r="CCM98" s="39"/>
      <c r="CCN98" s="39"/>
      <c r="CCO98" s="39"/>
      <c r="CCP98" s="39"/>
      <c r="CCQ98" s="39"/>
      <c r="CCR98" s="39"/>
      <c r="CCS98" s="39"/>
      <c r="CCT98" s="39"/>
      <c r="CCU98" s="39"/>
      <c r="CCV98" s="39"/>
      <c r="CCW98" s="39"/>
      <c r="CCX98" s="39"/>
      <c r="CCY98" s="39"/>
      <c r="CCZ98" s="39"/>
      <c r="CDA98" s="39"/>
      <c r="CDB98" s="39"/>
      <c r="CDC98" s="39"/>
      <c r="CDD98" s="39"/>
      <c r="CDE98" s="39"/>
      <c r="CDF98" s="39"/>
      <c r="CDG98" s="39"/>
      <c r="CDH98" s="39"/>
      <c r="CDI98" s="39"/>
      <c r="CDJ98" s="39"/>
      <c r="CDK98" s="39"/>
      <c r="CDL98" s="39"/>
      <c r="CDM98" s="39"/>
      <c r="CDN98" s="39"/>
      <c r="CDO98" s="39"/>
      <c r="CDP98" s="39"/>
      <c r="CDQ98" s="39"/>
      <c r="CDR98" s="39"/>
      <c r="CDS98" s="39"/>
      <c r="CDT98" s="39"/>
      <c r="CDU98" s="39"/>
      <c r="CDV98" s="39"/>
      <c r="CDW98" s="39"/>
      <c r="CDX98" s="39"/>
      <c r="CDY98" s="39"/>
      <c r="CDZ98" s="39"/>
      <c r="CEA98" s="39"/>
      <c r="CEB98" s="39"/>
      <c r="CEC98" s="39"/>
      <c r="CED98" s="39"/>
      <c r="CEE98" s="39"/>
      <c r="CEF98" s="39"/>
      <c r="CEG98" s="39"/>
      <c r="CEH98" s="39"/>
      <c r="CEI98" s="39"/>
      <c r="CEJ98" s="39"/>
      <c r="CEK98" s="39"/>
      <c r="CEL98" s="39"/>
      <c r="CEM98" s="39"/>
      <c r="CEN98" s="39"/>
      <c r="CEO98" s="39"/>
      <c r="CEP98" s="39"/>
      <c r="CEQ98" s="39"/>
      <c r="CER98" s="39"/>
      <c r="CES98" s="39"/>
      <c r="CET98" s="39"/>
      <c r="CEU98" s="39"/>
      <c r="CEV98" s="39"/>
      <c r="CEW98" s="39"/>
      <c r="CEX98" s="39"/>
      <c r="CEY98" s="39"/>
      <c r="CEZ98" s="39"/>
      <c r="CFA98" s="39"/>
      <c r="CFB98" s="39"/>
      <c r="CFC98" s="39"/>
      <c r="CFD98" s="39"/>
      <c r="CFE98" s="39"/>
      <c r="CFF98" s="39"/>
      <c r="CFG98" s="39"/>
      <c r="CFH98" s="39"/>
      <c r="CFI98" s="39"/>
      <c r="CFJ98" s="39"/>
      <c r="CFK98" s="39"/>
      <c r="CFL98" s="39"/>
      <c r="CFM98" s="39"/>
      <c r="CFN98" s="39"/>
      <c r="CFO98" s="39"/>
      <c r="CFP98" s="39"/>
      <c r="CFQ98" s="39"/>
      <c r="CFR98" s="39"/>
      <c r="CFS98" s="39"/>
      <c r="CFT98" s="39"/>
      <c r="CFU98" s="39"/>
      <c r="CFV98" s="39"/>
      <c r="CFW98" s="39"/>
      <c r="CFX98" s="39"/>
      <c r="CFY98" s="39"/>
      <c r="CFZ98" s="39"/>
      <c r="CGA98" s="39"/>
      <c r="CGB98" s="39"/>
      <c r="CGC98" s="39"/>
      <c r="CGD98" s="39"/>
      <c r="CGE98" s="39"/>
      <c r="CGF98" s="39"/>
      <c r="CGG98" s="39"/>
      <c r="CGH98" s="39"/>
      <c r="CGI98" s="39"/>
      <c r="CGJ98" s="39"/>
      <c r="CGK98" s="39"/>
      <c r="CGL98" s="39"/>
      <c r="CGM98" s="39"/>
      <c r="CGN98" s="39"/>
      <c r="CGO98" s="39"/>
      <c r="CGP98" s="39"/>
      <c r="CGQ98" s="39"/>
      <c r="CGR98" s="39"/>
      <c r="CGS98" s="39"/>
      <c r="CGT98" s="39"/>
      <c r="CGU98" s="39"/>
      <c r="CGV98" s="39"/>
      <c r="CGW98" s="39"/>
      <c r="CGX98" s="39"/>
      <c r="CGY98" s="39"/>
      <c r="CGZ98" s="39"/>
      <c r="CHA98" s="39"/>
      <c r="CHB98" s="39"/>
      <c r="CHC98" s="39"/>
      <c r="CHD98" s="39"/>
      <c r="CHE98" s="39"/>
      <c r="CHF98" s="39"/>
      <c r="CHG98" s="39"/>
      <c r="CHH98" s="39"/>
      <c r="CHI98" s="39"/>
      <c r="CHJ98" s="39"/>
      <c r="CHK98" s="39"/>
      <c r="CHL98" s="39"/>
      <c r="CHM98" s="39"/>
      <c r="CHN98" s="39"/>
      <c r="CHO98" s="39"/>
      <c r="CHP98" s="39"/>
      <c r="CHQ98" s="39"/>
      <c r="CHR98" s="39"/>
      <c r="CHS98" s="39"/>
      <c r="CHT98" s="39"/>
      <c r="CHU98" s="39"/>
      <c r="CHV98" s="39"/>
      <c r="CHW98" s="39"/>
      <c r="CHX98" s="39"/>
      <c r="CHY98" s="39"/>
      <c r="CHZ98" s="39"/>
      <c r="CIA98" s="39"/>
      <c r="CIB98" s="39"/>
      <c r="CIC98" s="39"/>
      <c r="CID98" s="39"/>
      <c r="CIE98" s="39"/>
      <c r="CIF98" s="39"/>
      <c r="CIG98" s="39"/>
      <c r="CIH98" s="39"/>
      <c r="CII98" s="39"/>
      <c r="CIJ98" s="39"/>
      <c r="CIK98" s="39"/>
      <c r="CIL98" s="39"/>
      <c r="CIM98" s="39"/>
      <c r="CIN98" s="39"/>
      <c r="CIO98" s="39"/>
      <c r="CIP98" s="39"/>
      <c r="CIQ98" s="39"/>
      <c r="CIR98" s="39"/>
      <c r="CIS98" s="39"/>
      <c r="CIT98" s="39"/>
      <c r="CIU98" s="39"/>
      <c r="CIV98" s="39"/>
      <c r="CIW98" s="39"/>
      <c r="CIX98" s="39"/>
      <c r="CIY98" s="39"/>
      <c r="CIZ98" s="39"/>
      <c r="CJA98" s="39"/>
      <c r="CJB98" s="39"/>
      <c r="CJC98" s="39"/>
      <c r="CJD98" s="39"/>
      <c r="CJE98" s="39"/>
      <c r="CJF98" s="39"/>
      <c r="CJG98" s="39"/>
      <c r="CJH98" s="39"/>
      <c r="CJI98" s="39"/>
      <c r="CJJ98" s="39"/>
      <c r="CJK98" s="39"/>
      <c r="CJL98" s="39"/>
      <c r="CJM98" s="39"/>
      <c r="CJN98" s="39"/>
      <c r="CJO98" s="39"/>
      <c r="CJP98" s="39"/>
      <c r="CJQ98" s="39"/>
      <c r="CJR98" s="39"/>
      <c r="CJS98" s="39"/>
      <c r="CJT98" s="39"/>
      <c r="CJU98" s="39"/>
      <c r="CJV98" s="39"/>
      <c r="CJW98" s="39"/>
      <c r="CJX98" s="39"/>
      <c r="CJY98" s="39"/>
      <c r="CJZ98" s="39"/>
      <c r="CKA98" s="39"/>
      <c r="CKB98" s="39"/>
      <c r="CKC98" s="39"/>
      <c r="CKD98" s="39"/>
      <c r="CKE98" s="39"/>
      <c r="CKF98" s="39"/>
      <c r="CKG98" s="39"/>
      <c r="CKH98" s="39"/>
      <c r="CKI98" s="39"/>
      <c r="CKJ98" s="39"/>
      <c r="CKK98" s="39"/>
      <c r="CKL98" s="39"/>
      <c r="CKM98" s="39"/>
      <c r="CKN98" s="39"/>
      <c r="CKO98" s="39"/>
      <c r="CKP98" s="39"/>
      <c r="CKQ98" s="39"/>
      <c r="CKR98" s="39"/>
      <c r="CKS98" s="39"/>
      <c r="CKT98" s="39"/>
      <c r="CKU98" s="39"/>
      <c r="CKV98" s="39"/>
      <c r="CKW98" s="39"/>
      <c r="CKX98" s="39"/>
      <c r="CKY98" s="39"/>
      <c r="CKZ98" s="39"/>
      <c r="CLA98" s="39"/>
      <c r="CLB98" s="39"/>
      <c r="CLC98" s="39"/>
      <c r="CLD98" s="39"/>
      <c r="CLE98" s="39"/>
      <c r="CLF98" s="39"/>
      <c r="CLG98" s="39"/>
      <c r="CLH98" s="39"/>
      <c r="CLI98" s="39"/>
      <c r="CLJ98" s="39"/>
      <c r="CLK98" s="39"/>
      <c r="CLL98" s="39"/>
      <c r="CLM98" s="39"/>
      <c r="CLN98" s="39"/>
      <c r="CLO98" s="39"/>
      <c r="CLP98" s="39"/>
      <c r="CLQ98" s="39"/>
      <c r="CLR98" s="39"/>
      <c r="CLS98" s="39"/>
      <c r="CLT98" s="39"/>
      <c r="CLU98" s="39"/>
      <c r="CLV98" s="39"/>
      <c r="CLW98" s="39"/>
      <c r="CLX98" s="39"/>
      <c r="CLY98" s="39"/>
      <c r="CLZ98" s="39"/>
      <c r="CMA98" s="39"/>
      <c r="CMB98" s="39"/>
      <c r="CMC98" s="39"/>
      <c r="CMD98" s="39"/>
      <c r="CME98" s="39"/>
      <c r="CMF98" s="39"/>
      <c r="CMG98" s="39"/>
      <c r="CMH98" s="39"/>
      <c r="CMI98" s="39"/>
      <c r="CMJ98" s="39"/>
      <c r="CMK98" s="39"/>
      <c r="CML98" s="39"/>
      <c r="CMM98" s="39"/>
      <c r="CMN98" s="39"/>
      <c r="CMO98" s="39"/>
      <c r="CMP98" s="39"/>
      <c r="CMQ98" s="39"/>
      <c r="CMR98" s="39"/>
      <c r="CMS98" s="39"/>
      <c r="CMT98" s="39"/>
      <c r="CMU98" s="39"/>
      <c r="CMV98" s="39"/>
      <c r="CMW98" s="39"/>
      <c r="CMX98" s="39"/>
      <c r="CMY98" s="39"/>
      <c r="CMZ98" s="39"/>
      <c r="CNA98" s="39"/>
      <c r="CNB98" s="39"/>
      <c r="CNC98" s="39"/>
      <c r="CND98" s="39"/>
      <c r="CNE98" s="39"/>
      <c r="CNF98" s="39"/>
      <c r="CNG98" s="39"/>
      <c r="CNH98" s="39"/>
      <c r="CNI98" s="39"/>
      <c r="CNJ98" s="39"/>
      <c r="CNK98" s="39"/>
      <c r="CNL98" s="39"/>
      <c r="CNM98" s="39"/>
      <c r="CNN98" s="39"/>
      <c r="CNO98" s="39"/>
      <c r="CNP98" s="39"/>
      <c r="CNQ98" s="39"/>
      <c r="CNR98" s="39"/>
      <c r="CNS98" s="39"/>
      <c r="CNT98" s="39"/>
      <c r="CNU98" s="39"/>
      <c r="CNV98" s="39"/>
      <c r="CNW98" s="39"/>
      <c r="CNX98" s="39"/>
      <c r="CNY98" s="39"/>
      <c r="CNZ98" s="39"/>
      <c r="COA98" s="39"/>
      <c r="COB98" s="39"/>
      <c r="COC98" s="39"/>
      <c r="COD98" s="39"/>
      <c r="COE98" s="39"/>
      <c r="COF98" s="39"/>
      <c r="COG98" s="39"/>
      <c r="COH98" s="39"/>
      <c r="COI98" s="39"/>
      <c r="COJ98" s="39"/>
      <c r="COK98" s="39"/>
      <c r="COL98" s="39"/>
      <c r="COM98" s="39"/>
      <c r="CON98" s="39"/>
      <c r="COO98" s="39"/>
      <c r="COP98" s="39"/>
      <c r="COQ98" s="39"/>
      <c r="COR98" s="39"/>
      <c r="COS98" s="39"/>
      <c r="COT98" s="39"/>
      <c r="COU98" s="39"/>
      <c r="COV98" s="39"/>
      <c r="COW98" s="39"/>
      <c r="COX98" s="39"/>
      <c r="COY98" s="39"/>
      <c r="COZ98" s="39"/>
      <c r="CPA98" s="39"/>
      <c r="CPB98" s="39"/>
      <c r="CPC98" s="39"/>
      <c r="CPD98" s="39"/>
      <c r="CPE98" s="39"/>
      <c r="CPF98" s="39"/>
      <c r="CPG98" s="39"/>
      <c r="CPH98" s="39"/>
      <c r="CPI98" s="39"/>
      <c r="CPJ98" s="39"/>
      <c r="CPK98" s="39"/>
      <c r="CPL98" s="39"/>
      <c r="CPM98" s="39"/>
      <c r="CPN98" s="39"/>
      <c r="CPO98" s="39"/>
      <c r="CPP98" s="39"/>
      <c r="CPQ98" s="39"/>
      <c r="CPR98" s="39"/>
      <c r="CPS98" s="39"/>
      <c r="CPT98" s="39"/>
      <c r="CPU98" s="39"/>
      <c r="CPV98" s="39"/>
      <c r="CPW98" s="39"/>
      <c r="CPX98" s="39"/>
      <c r="CPY98" s="39"/>
      <c r="CPZ98" s="39"/>
      <c r="CQA98" s="39"/>
      <c r="CQB98" s="39"/>
      <c r="CQC98" s="39"/>
      <c r="CQD98" s="39"/>
      <c r="CQE98" s="39"/>
      <c r="CQF98" s="39"/>
      <c r="CQG98" s="39"/>
      <c r="CQH98" s="39"/>
      <c r="CQI98" s="39"/>
      <c r="CQJ98" s="39"/>
      <c r="CQK98" s="39"/>
      <c r="CQL98" s="39"/>
      <c r="CQM98" s="39"/>
      <c r="CQN98" s="39"/>
      <c r="CQO98" s="39"/>
      <c r="CQP98" s="39"/>
      <c r="CQQ98" s="39"/>
      <c r="CQR98" s="39"/>
      <c r="CQS98" s="39"/>
      <c r="CQT98" s="39"/>
      <c r="CQU98" s="39"/>
      <c r="CQV98" s="39"/>
      <c r="CQW98" s="39"/>
      <c r="CQX98" s="39"/>
      <c r="CQY98" s="39"/>
      <c r="CQZ98" s="39"/>
      <c r="CRA98" s="39"/>
      <c r="CRB98" s="39"/>
      <c r="CRC98" s="39"/>
      <c r="CRD98" s="39"/>
      <c r="CRE98" s="39"/>
      <c r="CRF98" s="39"/>
      <c r="CRG98" s="39"/>
      <c r="CRH98" s="39"/>
      <c r="CRI98" s="39"/>
      <c r="CRJ98" s="39"/>
      <c r="CRK98" s="39"/>
      <c r="CRL98" s="39"/>
      <c r="CRM98" s="39"/>
      <c r="CRN98" s="39"/>
      <c r="CRO98" s="39"/>
      <c r="CRP98" s="39"/>
      <c r="CRQ98" s="39"/>
      <c r="CRR98" s="39"/>
      <c r="CRS98" s="39"/>
      <c r="CRT98" s="39"/>
      <c r="CRU98" s="39"/>
      <c r="CRV98" s="39"/>
      <c r="CRW98" s="39"/>
      <c r="CRX98" s="39"/>
      <c r="CRY98" s="39"/>
      <c r="CRZ98" s="39"/>
      <c r="CSA98" s="39"/>
      <c r="CSB98" s="39"/>
      <c r="CSC98" s="39"/>
      <c r="CSD98" s="39"/>
      <c r="CSE98" s="39"/>
      <c r="CSF98" s="39"/>
      <c r="CSG98" s="39"/>
      <c r="CSH98" s="39"/>
      <c r="CSI98" s="39"/>
      <c r="CSJ98" s="39"/>
      <c r="CSK98" s="39"/>
      <c r="CSL98" s="39"/>
      <c r="CSM98" s="39"/>
      <c r="CSN98" s="39"/>
      <c r="CSO98" s="39"/>
      <c r="CSP98" s="39"/>
      <c r="CSQ98" s="39"/>
      <c r="CSR98" s="39"/>
      <c r="CSS98" s="39"/>
      <c r="CST98" s="39"/>
      <c r="CSU98" s="39"/>
      <c r="CSV98" s="39"/>
      <c r="CSW98" s="39"/>
      <c r="CSX98" s="39"/>
      <c r="CSY98" s="39"/>
      <c r="CSZ98" s="39"/>
      <c r="CTA98" s="39"/>
      <c r="CTB98" s="39"/>
      <c r="CTC98" s="39"/>
      <c r="CTD98" s="39"/>
      <c r="CTE98" s="39"/>
      <c r="CTF98" s="39"/>
      <c r="CTG98" s="39"/>
      <c r="CTH98" s="39"/>
      <c r="CTI98" s="39"/>
      <c r="CTJ98" s="39"/>
      <c r="CTK98" s="39"/>
      <c r="CTL98" s="39"/>
      <c r="CTM98" s="39"/>
      <c r="CTN98" s="39"/>
      <c r="CTO98" s="39"/>
      <c r="CTP98" s="39"/>
      <c r="CTQ98" s="39"/>
      <c r="CTR98" s="39"/>
      <c r="CTS98" s="39"/>
      <c r="CTT98" s="39"/>
      <c r="CTU98" s="39"/>
      <c r="CTV98" s="39"/>
      <c r="CTW98" s="39"/>
      <c r="CTX98" s="39"/>
      <c r="CTY98" s="39"/>
      <c r="CTZ98" s="39"/>
      <c r="CUA98" s="39"/>
      <c r="CUB98" s="39"/>
      <c r="CUC98" s="39"/>
      <c r="CUD98" s="39"/>
      <c r="CUE98" s="39"/>
      <c r="CUF98" s="39"/>
      <c r="CUG98" s="39"/>
      <c r="CUH98" s="39"/>
      <c r="CUI98" s="39"/>
      <c r="CUJ98" s="39"/>
      <c r="CUK98" s="39"/>
      <c r="CUL98" s="39"/>
      <c r="CUM98" s="39"/>
      <c r="CUN98" s="39"/>
      <c r="CUO98" s="39"/>
      <c r="CUP98" s="39"/>
      <c r="CUQ98" s="39"/>
      <c r="CUR98" s="39"/>
      <c r="CUS98" s="39"/>
      <c r="CUT98" s="39"/>
      <c r="CUU98" s="39"/>
      <c r="CUV98" s="39"/>
      <c r="CUW98" s="39"/>
      <c r="CUX98" s="39"/>
      <c r="CUY98" s="39"/>
      <c r="CUZ98" s="39"/>
      <c r="CVA98" s="39"/>
      <c r="CVB98" s="39"/>
      <c r="CVC98" s="39"/>
      <c r="CVD98" s="39"/>
      <c r="CVE98" s="39"/>
      <c r="CVF98" s="39"/>
      <c r="CVG98" s="39"/>
      <c r="CVH98" s="39"/>
      <c r="CVI98" s="39"/>
      <c r="CVJ98" s="39"/>
      <c r="CVK98" s="39"/>
      <c r="CVL98" s="39"/>
      <c r="CVM98" s="39"/>
      <c r="CVN98" s="39"/>
      <c r="CVO98" s="39"/>
      <c r="CVP98" s="39"/>
      <c r="CVQ98" s="39"/>
      <c r="CVR98" s="39"/>
      <c r="CVS98" s="39"/>
      <c r="CVT98" s="39"/>
      <c r="CVU98" s="39"/>
      <c r="CVV98" s="39"/>
      <c r="CVW98" s="39"/>
      <c r="CVX98" s="39"/>
      <c r="CVY98" s="39"/>
      <c r="CVZ98" s="39"/>
      <c r="CWA98" s="39"/>
      <c r="CWB98" s="39"/>
      <c r="CWC98" s="39"/>
      <c r="CWD98" s="39"/>
      <c r="CWE98" s="39"/>
      <c r="CWF98" s="39"/>
      <c r="CWG98" s="39"/>
      <c r="CWH98" s="39"/>
      <c r="CWI98" s="39"/>
      <c r="CWJ98" s="39"/>
      <c r="CWK98" s="39"/>
      <c r="CWL98" s="39"/>
      <c r="CWM98" s="39"/>
      <c r="CWN98" s="39"/>
      <c r="CWO98" s="39"/>
      <c r="CWP98" s="39"/>
      <c r="CWQ98" s="39"/>
      <c r="CWR98" s="39"/>
      <c r="CWS98" s="39"/>
      <c r="CWT98" s="39"/>
      <c r="CWU98" s="39"/>
      <c r="CWV98" s="39"/>
      <c r="CWW98" s="39"/>
      <c r="CWX98" s="39"/>
      <c r="CWY98" s="39"/>
      <c r="CWZ98" s="39"/>
      <c r="CXA98" s="39"/>
      <c r="CXB98" s="39"/>
      <c r="CXC98" s="39"/>
      <c r="CXD98" s="39"/>
      <c r="CXE98" s="39"/>
      <c r="CXF98" s="39"/>
      <c r="CXG98" s="39"/>
      <c r="CXH98" s="39"/>
      <c r="CXI98" s="39"/>
      <c r="CXJ98" s="39"/>
      <c r="CXK98" s="39"/>
      <c r="CXL98" s="39"/>
      <c r="CXM98" s="39"/>
      <c r="CXN98" s="39"/>
      <c r="CXO98" s="39"/>
      <c r="CXP98" s="39"/>
      <c r="CXQ98" s="39"/>
      <c r="CXR98" s="39"/>
      <c r="CXS98" s="39"/>
      <c r="CXT98" s="39"/>
      <c r="CXU98" s="39"/>
      <c r="CXV98" s="39"/>
      <c r="CXW98" s="39"/>
      <c r="CXX98" s="39"/>
      <c r="CXY98" s="39"/>
      <c r="CXZ98" s="39"/>
      <c r="CYA98" s="39"/>
      <c r="CYB98" s="39"/>
      <c r="CYC98" s="39"/>
      <c r="CYD98" s="39"/>
      <c r="CYE98" s="39"/>
      <c r="CYF98" s="39"/>
      <c r="CYG98" s="39"/>
      <c r="CYH98" s="39"/>
      <c r="CYI98" s="39"/>
      <c r="CYJ98" s="39"/>
      <c r="CYK98" s="39"/>
      <c r="CYL98" s="39"/>
      <c r="CYM98" s="39"/>
      <c r="CYN98" s="39"/>
      <c r="CYO98" s="39"/>
      <c r="CYP98" s="39"/>
      <c r="CYQ98" s="39"/>
      <c r="CYR98" s="39"/>
      <c r="CYS98" s="39"/>
      <c r="CYT98" s="39"/>
      <c r="CYU98" s="39"/>
      <c r="CYV98" s="39"/>
      <c r="CYW98" s="39"/>
      <c r="CYX98" s="39"/>
      <c r="CYY98" s="39"/>
      <c r="CYZ98" s="39"/>
      <c r="CZA98" s="39"/>
      <c r="CZB98" s="39"/>
      <c r="CZC98" s="39"/>
      <c r="CZD98" s="39"/>
      <c r="CZE98" s="39"/>
      <c r="CZF98" s="39"/>
      <c r="CZG98" s="39"/>
      <c r="CZH98" s="39"/>
      <c r="CZI98" s="39"/>
      <c r="CZJ98" s="39"/>
      <c r="CZK98" s="39"/>
      <c r="CZL98" s="39"/>
      <c r="CZM98" s="39"/>
      <c r="CZN98" s="39"/>
      <c r="CZO98" s="39"/>
      <c r="CZP98" s="39"/>
      <c r="CZQ98" s="39"/>
      <c r="CZR98" s="39"/>
      <c r="CZS98" s="39"/>
      <c r="CZT98" s="39"/>
      <c r="CZU98" s="39"/>
      <c r="CZV98" s="39"/>
      <c r="CZW98" s="39"/>
      <c r="CZX98" s="39"/>
      <c r="CZY98" s="39"/>
      <c r="CZZ98" s="39"/>
      <c r="DAA98" s="39"/>
      <c r="DAB98" s="39"/>
      <c r="DAC98" s="39"/>
      <c r="DAD98" s="39"/>
      <c r="DAE98" s="39"/>
      <c r="DAF98" s="39"/>
      <c r="DAG98" s="39"/>
      <c r="DAH98" s="39"/>
      <c r="DAI98" s="39"/>
      <c r="DAJ98" s="39"/>
      <c r="DAK98" s="39"/>
      <c r="DAL98" s="39"/>
      <c r="DAM98" s="39"/>
      <c r="DAN98" s="39"/>
      <c r="DAO98" s="39"/>
      <c r="DAP98" s="39"/>
      <c r="DAQ98" s="39"/>
      <c r="DAR98" s="39"/>
      <c r="DAS98" s="39"/>
      <c r="DAT98" s="39"/>
      <c r="DAU98" s="39"/>
      <c r="DAV98" s="39"/>
      <c r="DAW98" s="39"/>
      <c r="DAX98" s="39"/>
      <c r="DAY98" s="39"/>
      <c r="DAZ98" s="39"/>
      <c r="DBA98" s="39"/>
      <c r="DBB98" s="39"/>
      <c r="DBC98" s="39"/>
      <c r="DBD98" s="39"/>
      <c r="DBE98" s="39"/>
      <c r="DBF98" s="39"/>
      <c r="DBG98" s="39"/>
      <c r="DBH98" s="39"/>
      <c r="DBI98" s="39"/>
      <c r="DBJ98" s="39"/>
      <c r="DBK98" s="39"/>
      <c r="DBL98" s="39"/>
      <c r="DBM98" s="39"/>
      <c r="DBN98" s="39"/>
      <c r="DBO98" s="39"/>
      <c r="DBP98" s="39"/>
      <c r="DBQ98" s="39"/>
      <c r="DBR98" s="39"/>
      <c r="DBS98" s="39"/>
      <c r="DBT98" s="39"/>
      <c r="DBU98" s="39"/>
      <c r="DBV98" s="39"/>
      <c r="DBW98" s="39"/>
      <c r="DBX98" s="39"/>
      <c r="DBY98" s="39"/>
      <c r="DBZ98" s="39"/>
      <c r="DCA98" s="39"/>
      <c r="DCB98" s="39"/>
      <c r="DCC98" s="39"/>
      <c r="DCD98" s="39"/>
      <c r="DCE98" s="39"/>
      <c r="DCF98" s="39"/>
      <c r="DCG98" s="39"/>
      <c r="DCH98" s="39"/>
      <c r="DCI98" s="39"/>
      <c r="DCJ98" s="39"/>
      <c r="DCK98" s="39"/>
      <c r="DCL98" s="39"/>
      <c r="DCM98" s="39"/>
      <c r="DCN98" s="39"/>
      <c r="DCO98" s="39"/>
      <c r="DCP98" s="39"/>
      <c r="DCQ98" s="39"/>
      <c r="DCR98" s="39"/>
      <c r="DCS98" s="39"/>
      <c r="DCT98" s="39"/>
      <c r="DCU98" s="39"/>
      <c r="DCV98" s="39"/>
      <c r="DCW98" s="39"/>
      <c r="DCX98" s="39"/>
      <c r="DCY98" s="39"/>
      <c r="DCZ98" s="39"/>
      <c r="DDA98" s="39"/>
      <c r="DDB98" s="39"/>
      <c r="DDC98" s="39"/>
      <c r="DDD98" s="39"/>
      <c r="DDE98" s="39"/>
      <c r="DDF98" s="39"/>
      <c r="DDG98" s="39"/>
      <c r="DDH98" s="39"/>
      <c r="DDI98" s="39"/>
      <c r="DDJ98" s="39"/>
      <c r="DDK98" s="39"/>
      <c r="DDL98" s="39"/>
      <c r="DDM98" s="39"/>
      <c r="DDN98" s="39"/>
      <c r="DDO98" s="39"/>
      <c r="DDP98" s="39"/>
      <c r="DDQ98" s="39"/>
      <c r="DDR98" s="39"/>
      <c r="DDS98" s="39"/>
      <c r="DDT98" s="39"/>
      <c r="DDU98" s="39"/>
      <c r="DDV98" s="39"/>
      <c r="DDW98" s="39"/>
      <c r="DDX98" s="39"/>
      <c r="DDY98" s="39"/>
      <c r="DDZ98" s="39"/>
      <c r="DEA98" s="39"/>
      <c r="DEB98" s="39"/>
      <c r="DEC98" s="39"/>
      <c r="DED98" s="39"/>
      <c r="DEE98" s="39"/>
      <c r="DEF98" s="39"/>
      <c r="DEG98" s="39"/>
      <c r="DEH98" s="39"/>
      <c r="DEI98" s="39"/>
      <c r="DEJ98" s="39"/>
      <c r="DEK98" s="39"/>
      <c r="DEL98" s="39"/>
      <c r="DEM98" s="39"/>
      <c r="DEN98" s="39"/>
      <c r="DEO98" s="39"/>
      <c r="DEP98" s="39"/>
      <c r="DEQ98" s="39"/>
      <c r="DER98" s="39"/>
      <c r="DES98" s="39"/>
      <c r="DET98" s="39"/>
      <c r="DEU98" s="39"/>
      <c r="DEV98" s="39"/>
      <c r="DEW98" s="39"/>
      <c r="DEX98" s="39"/>
      <c r="DEY98" s="39"/>
      <c r="DEZ98" s="39"/>
      <c r="DFA98" s="39"/>
      <c r="DFB98" s="39"/>
      <c r="DFC98" s="39"/>
      <c r="DFD98" s="39"/>
      <c r="DFE98" s="39"/>
      <c r="DFF98" s="39"/>
      <c r="DFG98" s="39"/>
      <c r="DFH98" s="39"/>
      <c r="DFI98" s="39"/>
      <c r="DFJ98" s="39"/>
      <c r="DFK98" s="39"/>
      <c r="DFL98" s="39"/>
      <c r="DFM98" s="39"/>
      <c r="DFN98" s="39"/>
      <c r="DFO98" s="39"/>
      <c r="DFP98" s="39"/>
      <c r="DFQ98" s="39"/>
      <c r="DFR98" s="39"/>
      <c r="DFS98" s="39"/>
      <c r="DFT98" s="39"/>
      <c r="DFU98" s="39"/>
      <c r="DFV98" s="39"/>
      <c r="DFW98" s="39"/>
      <c r="DFX98" s="39"/>
      <c r="DFY98" s="39"/>
      <c r="DFZ98" s="39"/>
      <c r="DGA98" s="39"/>
      <c r="DGB98" s="39"/>
      <c r="DGC98" s="39"/>
      <c r="DGD98" s="39"/>
      <c r="DGE98" s="39"/>
      <c r="DGF98" s="39"/>
      <c r="DGG98" s="39"/>
      <c r="DGH98" s="39"/>
      <c r="DGI98" s="39"/>
      <c r="DGJ98" s="39"/>
      <c r="DGK98" s="39"/>
      <c r="DGL98" s="39"/>
      <c r="DGM98" s="39"/>
      <c r="DGN98" s="39"/>
      <c r="DGO98" s="39"/>
      <c r="DGP98" s="39"/>
      <c r="DGQ98" s="39"/>
      <c r="DGR98" s="39"/>
      <c r="DGS98" s="39"/>
      <c r="DGT98" s="39"/>
      <c r="DGU98" s="39"/>
      <c r="DGV98" s="39"/>
      <c r="DGW98" s="39"/>
      <c r="DGX98" s="39"/>
      <c r="DGY98" s="39"/>
      <c r="DGZ98" s="39"/>
      <c r="DHA98" s="39"/>
      <c r="DHB98" s="39"/>
      <c r="DHC98" s="39"/>
      <c r="DHD98" s="39"/>
      <c r="DHE98" s="39"/>
      <c r="DHF98" s="39"/>
      <c r="DHG98" s="39"/>
      <c r="DHH98" s="39"/>
      <c r="DHI98" s="39"/>
      <c r="DHJ98" s="39"/>
      <c r="DHK98" s="39"/>
      <c r="DHL98" s="39"/>
      <c r="DHM98" s="39"/>
      <c r="DHN98" s="39"/>
      <c r="DHO98" s="39"/>
      <c r="DHP98" s="39"/>
      <c r="DHQ98" s="39"/>
      <c r="DHR98" s="39"/>
      <c r="DHS98" s="39"/>
      <c r="DHT98" s="39"/>
      <c r="DHU98" s="39"/>
      <c r="DHV98" s="39"/>
      <c r="DHW98" s="39"/>
      <c r="DHX98" s="39"/>
      <c r="DHY98" s="39"/>
      <c r="DHZ98" s="39"/>
      <c r="DIA98" s="39"/>
      <c r="DIB98" s="39"/>
      <c r="DIC98" s="39"/>
      <c r="DID98" s="39"/>
      <c r="DIE98" s="39"/>
      <c r="DIF98" s="39"/>
      <c r="DIG98" s="39"/>
      <c r="DIH98" s="39"/>
      <c r="DII98" s="39"/>
      <c r="DIJ98" s="39"/>
      <c r="DIK98" s="39"/>
      <c r="DIL98" s="39"/>
      <c r="DIM98" s="39"/>
      <c r="DIN98" s="39"/>
      <c r="DIO98" s="39"/>
      <c r="DIP98" s="39"/>
      <c r="DIQ98" s="39"/>
      <c r="DIR98" s="39"/>
      <c r="DIS98" s="39"/>
      <c r="DIT98" s="39"/>
      <c r="DIU98" s="39"/>
      <c r="DIV98" s="39"/>
      <c r="DIW98" s="39"/>
      <c r="DIX98" s="39"/>
      <c r="DIY98" s="39"/>
      <c r="DIZ98" s="39"/>
      <c r="DJA98" s="39"/>
      <c r="DJB98" s="39"/>
      <c r="DJC98" s="39"/>
      <c r="DJD98" s="39"/>
      <c r="DJE98" s="39"/>
      <c r="DJF98" s="39"/>
      <c r="DJG98" s="39"/>
      <c r="DJH98" s="39"/>
      <c r="DJI98" s="39"/>
      <c r="DJJ98" s="39"/>
      <c r="DJK98" s="39"/>
      <c r="DJL98" s="39"/>
      <c r="DJM98" s="39"/>
      <c r="DJN98" s="39"/>
      <c r="DJO98" s="39"/>
      <c r="DJP98" s="39"/>
      <c r="DJQ98" s="39"/>
      <c r="DJR98" s="39"/>
      <c r="DJS98" s="39"/>
      <c r="DJT98" s="39"/>
      <c r="DJU98" s="39"/>
      <c r="DJV98" s="39"/>
      <c r="DJW98" s="39"/>
      <c r="DJX98" s="39"/>
      <c r="DJY98" s="39"/>
      <c r="DJZ98" s="39"/>
      <c r="DKA98" s="39"/>
      <c r="DKB98" s="39"/>
      <c r="DKC98" s="39"/>
      <c r="DKD98" s="39"/>
      <c r="DKE98" s="39"/>
      <c r="DKF98" s="39"/>
      <c r="DKG98" s="39"/>
      <c r="DKH98" s="39"/>
      <c r="DKI98" s="39"/>
      <c r="DKJ98" s="39"/>
      <c r="DKK98" s="39"/>
      <c r="DKL98" s="39"/>
      <c r="DKM98" s="39"/>
      <c r="DKN98" s="39"/>
      <c r="DKO98" s="39"/>
      <c r="DKP98" s="39"/>
      <c r="DKQ98" s="39"/>
      <c r="DKR98" s="39"/>
      <c r="DKS98" s="39"/>
      <c r="DKT98" s="39"/>
      <c r="DKU98" s="39"/>
      <c r="DKV98" s="39"/>
      <c r="DKW98" s="39"/>
      <c r="DKX98" s="39"/>
      <c r="DKY98" s="39"/>
      <c r="DKZ98" s="39"/>
      <c r="DLA98" s="39"/>
      <c r="DLB98" s="39"/>
      <c r="DLC98" s="39"/>
      <c r="DLD98" s="39"/>
      <c r="DLE98" s="39"/>
      <c r="DLF98" s="39"/>
      <c r="DLG98" s="39"/>
      <c r="DLH98" s="39"/>
      <c r="DLI98" s="39"/>
      <c r="DLJ98" s="39"/>
      <c r="DLK98" s="39"/>
      <c r="DLL98" s="39"/>
      <c r="DLM98" s="39"/>
      <c r="DLN98" s="39"/>
      <c r="DLO98" s="39"/>
      <c r="DLP98" s="39"/>
      <c r="DLQ98" s="39"/>
      <c r="DLR98" s="39"/>
      <c r="DLS98" s="39"/>
      <c r="DLT98" s="39"/>
      <c r="DLU98" s="39"/>
      <c r="DLV98" s="39"/>
      <c r="DLW98" s="39"/>
      <c r="DLX98" s="39"/>
      <c r="DLY98" s="39"/>
      <c r="DLZ98" s="39"/>
      <c r="DMA98" s="39"/>
      <c r="DMB98" s="39"/>
      <c r="DMC98" s="39"/>
      <c r="DMD98" s="39"/>
      <c r="DME98" s="39"/>
      <c r="DMF98" s="39"/>
      <c r="DMG98" s="39"/>
      <c r="DMH98" s="39"/>
      <c r="DMI98" s="39"/>
      <c r="DMJ98" s="39"/>
      <c r="DMK98" s="39"/>
      <c r="DML98" s="39"/>
      <c r="DMM98" s="39"/>
      <c r="DMN98" s="39"/>
      <c r="DMO98" s="39"/>
      <c r="DMP98" s="39"/>
      <c r="DMQ98" s="39"/>
      <c r="DMR98" s="39"/>
      <c r="DMS98" s="39"/>
      <c r="DMT98" s="39"/>
      <c r="DMU98" s="39"/>
      <c r="DMV98" s="39"/>
      <c r="DMW98" s="39"/>
      <c r="DMX98" s="39"/>
      <c r="DMY98" s="39"/>
      <c r="DMZ98" s="39"/>
      <c r="DNA98" s="39"/>
      <c r="DNB98" s="39"/>
      <c r="DNC98" s="39"/>
      <c r="DND98" s="39"/>
      <c r="DNE98" s="39"/>
      <c r="DNF98" s="39"/>
      <c r="DNG98" s="39"/>
      <c r="DNH98" s="39"/>
      <c r="DNI98" s="39"/>
      <c r="DNJ98" s="39"/>
      <c r="DNK98" s="39"/>
      <c r="DNL98" s="39"/>
      <c r="DNM98" s="39"/>
      <c r="DNN98" s="39"/>
      <c r="DNO98" s="39"/>
      <c r="DNP98" s="39"/>
      <c r="DNQ98" s="39"/>
      <c r="DNR98" s="39"/>
      <c r="DNS98" s="39"/>
      <c r="DNT98" s="39"/>
      <c r="DNU98" s="39"/>
      <c r="DNV98" s="39"/>
      <c r="DNW98" s="39"/>
      <c r="DNX98" s="39"/>
      <c r="DNY98" s="39"/>
      <c r="DNZ98" s="39"/>
      <c r="DOA98" s="39"/>
      <c r="DOB98" s="39"/>
      <c r="DOC98" s="39"/>
      <c r="DOD98" s="39"/>
      <c r="DOE98" s="39"/>
      <c r="DOF98" s="39"/>
      <c r="DOG98" s="39"/>
      <c r="DOH98" s="39"/>
      <c r="DOI98" s="39"/>
      <c r="DOJ98" s="39"/>
      <c r="DOK98" s="39"/>
      <c r="DOL98" s="39"/>
      <c r="DOM98" s="39"/>
      <c r="DON98" s="39"/>
      <c r="DOO98" s="39"/>
      <c r="DOP98" s="39"/>
      <c r="DOQ98" s="39"/>
      <c r="DOR98" s="39"/>
      <c r="DOS98" s="39"/>
      <c r="DOT98" s="39"/>
      <c r="DOU98" s="39"/>
      <c r="DOV98" s="39"/>
      <c r="DOW98" s="39"/>
      <c r="DOX98" s="39"/>
      <c r="DOY98" s="39"/>
      <c r="DOZ98" s="39"/>
      <c r="DPA98" s="39"/>
      <c r="DPB98" s="39"/>
      <c r="DPC98" s="39"/>
      <c r="DPD98" s="39"/>
      <c r="DPE98" s="39"/>
      <c r="DPF98" s="39"/>
      <c r="DPG98" s="39"/>
      <c r="DPH98" s="39"/>
      <c r="DPI98" s="39"/>
      <c r="DPJ98" s="39"/>
      <c r="DPK98" s="39"/>
      <c r="DPL98" s="39"/>
      <c r="DPM98" s="39"/>
      <c r="DPN98" s="39"/>
      <c r="DPO98" s="39"/>
      <c r="DPP98" s="39"/>
      <c r="DPQ98" s="39"/>
      <c r="DPR98" s="39"/>
      <c r="DPS98" s="39"/>
      <c r="DPT98" s="39"/>
      <c r="DPU98" s="39"/>
      <c r="DPV98" s="39"/>
      <c r="DPW98" s="39"/>
      <c r="DPX98" s="39"/>
      <c r="DPY98" s="39"/>
      <c r="DPZ98" s="39"/>
      <c r="DQA98" s="39"/>
      <c r="DQB98" s="39"/>
      <c r="DQC98" s="39"/>
      <c r="DQD98" s="39"/>
      <c r="DQE98" s="39"/>
      <c r="DQF98" s="39"/>
      <c r="DQG98" s="39"/>
      <c r="DQH98" s="39"/>
      <c r="DQI98" s="39"/>
      <c r="DQJ98" s="39"/>
      <c r="DQK98" s="39"/>
      <c r="DQL98" s="39"/>
      <c r="DQM98" s="39"/>
      <c r="DQN98" s="39"/>
      <c r="DQO98" s="39"/>
      <c r="DQP98" s="39"/>
      <c r="DQQ98" s="39"/>
      <c r="DQR98" s="39"/>
      <c r="DQS98" s="39"/>
      <c r="DQT98" s="39"/>
      <c r="DQU98" s="39"/>
      <c r="DQV98" s="39"/>
      <c r="DQW98" s="39"/>
      <c r="DQX98" s="39"/>
      <c r="DQY98" s="39"/>
      <c r="DQZ98" s="39"/>
      <c r="DRA98" s="39"/>
      <c r="DRB98" s="39"/>
      <c r="DRC98" s="39"/>
      <c r="DRD98" s="39"/>
      <c r="DRE98" s="39"/>
      <c r="DRF98" s="39"/>
      <c r="DRG98" s="39"/>
      <c r="DRH98" s="39"/>
      <c r="DRI98" s="39"/>
      <c r="DRJ98" s="39"/>
      <c r="DRK98" s="39"/>
      <c r="DRL98" s="39"/>
      <c r="DRM98" s="39"/>
      <c r="DRN98" s="39"/>
      <c r="DRO98" s="39"/>
      <c r="DRP98" s="39"/>
      <c r="DRQ98" s="39"/>
      <c r="DRR98" s="39"/>
      <c r="DRS98" s="39"/>
      <c r="DRT98" s="39"/>
      <c r="DRU98" s="39"/>
      <c r="DRV98" s="39"/>
      <c r="DRW98" s="39"/>
      <c r="DRX98" s="39"/>
      <c r="DRY98" s="39"/>
      <c r="DRZ98" s="39"/>
      <c r="DSA98" s="39"/>
      <c r="DSB98" s="39"/>
      <c r="DSC98" s="39"/>
      <c r="DSD98" s="39"/>
      <c r="DSE98" s="39"/>
      <c r="DSF98" s="39"/>
      <c r="DSG98" s="39"/>
      <c r="DSH98" s="39"/>
      <c r="DSI98" s="39"/>
      <c r="DSJ98" s="39"/>
      <c r="DSK98" s="39"/>
      <c r="DSL98" s="39"/>
      <c r="DSM98" s="39"/>
      <c r="DSN98" s="39"/>
      <c r="DSO98" s="39"/>
      <c r="DSP98" s="39"/>
      <c r="DSQ98" s="39"/>
      <c r="DSR98" s="39"/>
      <c r="DSS98" s="39"/>
      <c r="DST98" s="39"/>
      <c r="DSU98" s="39"/>
      <c r="DSV98" s="39"/>
      <c r="DSW98" s="39"/>
      <c r="DSX98" s="39"/>
      <c r="DSY98" s="39"/>
      <c r="DSZ98" s="39"/>
      <c r="DTA98" s="39"/>
      <c r="DTB98" s="39"/>
      <c r="DTC98" s="39"/>
      <c r="DTD98" s="39"/>
      <c r="DTE98" s="39"/>
      <c r="DTF98" s="39"/>
      <c r="DTG98" s="39"/>
      <c r="DTH98" s="39"/>
      <c r="DTI98" s="39"/>
      <c r="DTJ98" s="39"/>
      <c r="DTK98" s="39"/>
      <c r="DTL98" s="39"/>
      <c r="DTM98" s="39"/>
      <c r="DTN98" s="39"/>
      <c r="DTO98" s="39"/>
      <c r="DTP98" s="39"/>
      <c r="DTQ98" s="39"/>
      <c r="DTR98" s="39"/>
      <c r="DTS98" s="39"/>
      <c r="DTT98" s="39"/>
      <c r="DTU98" s="39"/>
      <c r="DTV98" s="39"/>
      <c r="DTW98" s="39"/>
      <c r="DTX98" s="39"/>
      <c r="DTY98" s="39"/>
      <c r="DTZ98" s="39"/>
      <c r="DUA98" s="39"/>
      <c r="DUB98" s="39"/>
      <c r="DUC98" s="39"/>
      <c r="DUD98" s="39"/>
      <c r="DUE98" s="39"/>
      <c r="DUF98" s="39"/>
      <c r="DUG98" s="39"/>
      <c r="DUH98" s="39"/>
      <c r="DUI98" s="39"/>
      <c r="DUJ98" s="39"/>
      <c r="DUK98" s="39"/>
      <c r="DUL98" s="39"/>
      <c r="DUM98" s="39"/>
      <c r="DUN98" s="39"/>
      <c r="DUO98" s="39"/>
      <c r="DUP98" s="39"/>
      <c r="DUQ98" s="39"/>
      <c r="DUR98" s="39"/>
      <c r="DUS98" s="39"/>
      <c r="DUT98" s="39"/>
      <c r="DUU98" s="39"/>
      <c r="DUV98" s="39"/>
      <c r="DUW98" s="39"/>
      <c r="DUX98" s="39"/>
      <c r="DUY98" s="39"/>
      <c r="DUZ98" s="39"/>
      <c r="DVA98" s="39"/>
      <c r="DVB98" s="39"/>
      <c r="DVC98" s="39"/>
      <c r="DVD98" s="39"/>
      <c r="DVE98" s="39"/>
      <c r="DVF98" s="39"/>
      <c r="DVG98" s="39"/>
      <c r="DVH98" s="39"/>
      <c r="DVI98" s="39"/>
      <c r="DVJ98" s="39"/>
      <c r="DVK98" s="39"/>
      <c r="DVL98" s="39"/>
      <c r="DVM98" s="39"/>
      <c r="DVN98" s="39"/>
      <c r="DVO98" s="39"/>
      <c r="DVP98" s="39"/>
      <c r="DVQ98" s="39"/>
      <c r="DVR98" s="39"/>
      <c r="DVS98" s="39"/>
      <c r="DVT98" s="39"/>
      <c r="DVU98" s="39"/>
      <c r="DVV98" s="39"/>
      <c r="DVW98" s="39"/>
      <c r="DVX98" s="39"/>
      <c r="DVY98" s="39"/>
      <c r="DVZ98" s="39"/>
      <c r="DWA98" s="39"/>
      <c r="DWB98" s="39"/>
      <c r="DWC98" s="39"/>
      <c r="DWD98" s="39"/>
      <c r="DWE98" s="39"/>
      <c r="DWF98" s="39"/>
      <c r="DWG98" s="39"/>
      <c r="DWH98" s="39"/>
      <c r="DWI98" s="39"/>
      <c r="DWJ98" s="39"/>
      <c r="DWK98" s="39"/>
      <c r="DWL98" s="39"/>
      <c r="DWM98" s="39"/>
      <c r="DWN98" s="39"/>
      <c r="DWO98" s="39"/>
      <c r="DWP98" s="39"/>
      <c r="DWQ98" s="39"/>
      <c r="DWR98" s="39"/>
      <c r="DWS98" s="39"/>
      <c r="DWT98" s="39"/>
      <c r="DWU98" s="39"/>
      <c r="DWV98" s="39"/>
      <c r="DWW98" s="39"/>
      <c r="DWX98" s="39"/>
      <c r="DWY98" s="39"/>
      <c r="DWZ98" s="39"/>
      <c r="DXA98" s="39"/>
      <c r="DXB98" s="39"/>
      <c r="DXC98" s="39"/>
      <c r="DXD98" s="39"/>
      <c r="DXE98" s="39"/>
      <c r="DXF98" s="39"/>
      <c r="DXG98" s="39"/>
      <c r="DXH98" s="39"/>
      <c r="DXI98" s="39"/>
      <c r="DXJ98" s="39"/>
      <c r="DXK98" s="39"/>
      <c r="DXL98" s="39"/>
      <c r="DXM98" s="39"/>
      <c r="DXN98" s="39"/>
      <c r="DXO98" s="39"/>
      <c r="DXP98" s="39"/>
      <c r="DXQ98" s="39"/>
      <c r="DXR98" s="39"/>
      <c r="DXS98" s="39"/>
      <c r="DXT98" s="39"/>
      <c r="DXU98" s="39"/>
      <c r="DXV98" s="39"/>
      <c r="DXW98" s="39"/>
      <c r="DXX98" s="39"/>
      <c r="DXY98" s="39"/>
      <c r="DXZ98" s="39"/>
      <c r="DYA98" s="39"/>
      <c r="DYB98" s="39"/>
      <c r="DYC98" s="39"/>
      <c r="DYD98" s="39"/>
      <c r="DYE98" s="39"/>
      <c r="DYF98" s="39"/>
      <c r="DYG98" s="39"/>
      <c r="DYH98" s="39"/>
      <c r="DYI98" s="39"/>
      <c r="DYJ98" s="39"/>
      <c r="DYK98" s="39"/>
      <c r="DYL98" s="39"/>
      <c r="DYM98" s="39"/>
      <c r="DYN98" s="39"/>
      <c r="DYO98" s="39"/>
      <c r="DYP98" s="39"/>
      <c r="DYQ98" s="39"/>
      <c r="DYR98" s="39"/>
      <c r="DYS98" s="39"/>
      <c r="DYT98" s="39"/>
      <c r="DYU98" s="39"/>
      <c r="DYV98" s="39"/>
      <c r="DYW98" s="39"/>
      <c r="DYX98" s="39"/>
      <c r="DYY98" s="39"/>
      <c r="DYZ98" s="39"/>
      <c r="DZA98" s="39"/>
      <c r="DZB98" s="39"/>
      <c r="DZC98" s="39"/>
      <c r="DZD98" s="39"/>
      <c r="DZE98" s="39"/>
      <c r="DZF98" s="39"/>
      <c r="DZG98" s="39"/>
      <c r="DZH98" s="39"/>
      <c r="DZI98" s="39"/>
      <c r="DZJ98" s="39"/>
      <c r="DZK98" s="39"/>
      <c r="DZL98" s="39"/>
      <c r="DZM98" s="39"/>
      <c r="DZN98" s="39"/>
      <c r="DZO98" s="39"/>
      <c r="DZP98" s="39"/>
      <c r="DZQ98" s="39"/>
      <c r="DZR98" s="39"/>
      <c r="DZS98" s="39"/>
      <c r="DZT98" s="39"/>
      <c r="DZU98" s="39"/>
      <c r="DZV98" s="39"/>
      <c r="DZW98" s="39"/>
      <c r="DZX98" s="39"/>
      <c r="DZY98" s="39"/>
      <c r="DZZ98" s="39"/>
      <c r="EAA98" s="39"/>
      <c r="EAB98" s="39"/>
      <c r="EAC98" s="39"/>
      <c r="EAD98" s="39"/>
      <c r="EAE98" s="39"/>
      <c r="EAF98" s="39"/>
      <c r="EAG98" s="39"/>
      <c r="EAH98" s="39"/>
      <c r="EAI98" s="39"/>
      <c r="EAJ98" s="39"/>
      <c r="EAK98" s="39"/>
      <c r="EAL98" s="39"/>
      <c r="EAM98" s="39"/>
      <c r="EAN98" s="39"/>
      <c r="EAO98" s="39"/>
      <c r="EAP98" s="39"/>
      <c r="EAQ98" s="39"/>
      <c r="EAR98" s="39"/>
      <c r="EAS98" s="39"/>
      <c r="EAT98" s="39"/>
      <c r="EAU98" s="39"/>
      <c r="EAV98" s="39"/>
      <c r="EAW98" s="39"/>
      <c r="EAX98" s="39"/>
      <c r="EAY98" s="39"/>
      <c r="EAZ98" s="39"/>
      <c r="EBA98" s="39"/>
      <c r="EBB98" s="39"/>
      <c r="EBC98" s="39"/>
      <c r="EBD98" s="39"/>
      <c r="EBE98" s="39"/>
      <c r="EBF98" s="39"/>
      <c r="EBG98" s="39"/>
      <c r="EBH98" s="39"/>
      <c r="EBI98" s="39"/>
      <c r="EBJ98" s="39"/>
      <c r="EBK98" s="39"/>
      <c r="EBL98" s="39"/>
      <c r="EBM98" s="39"/>
      <c r="EBN98" s="39"/>
      <c r="EBO98" s="39"/>
      <c r="EBP98" s="39"/>
      <c r="EBQ98" s="39"/>
      <c r="EBR98" s="39"/>
      <c r="EBS98" s="39"/>
      <c r="EBT98" s="39"/>
      <c r="EBU98" s="39"/>
      <c r="EBV98" s="39"/>
      <c r="EBW98" s="39"/>
      <c r="EBX98" s="39"/>
      <c r="EBY98" s="39"/>
      <c r="EBZ98" s="39"/>
      <c r="ECA98" s="39"/>
      <c r="ECB98" s="39"/>
      <c r="ECC98" s="39"/>
      <c r="ECD98" s="39"/>
      <c r="ECE98" s="39"/>
      <c r="ECF98" s="39"/>
      <c r="ECG98" s="39"/>
      <c r="ECH98" s="39"/>
      <c r="ECI98" s="39"/>
      <c r="ECJ98" s="39"/>
      <c r="ECK98" s="39"/>
      <c r="ECL98" s="39"/>
      <c r="ECM98" s="39"/>
      <c r="ECN98" s="39"/>
      <c r="ECO98" s="39"/>
      <c r="ECP98" s="39"/>
      <c r="ECQ98" s="39"/>
      <c r="ECR98" s="39"/>
      <c r="ECS98" s="39"/>
      <c r="ECT98" s="39"/>
      <c r="ECU98" s="39"/>
      <c r="ECV98" s="39"/>
      <c r="ECW98" s="39"/>
      <c r="ECX98" s="39"/>
      <c r="ECY98" s="39"/>
      <c r="ECZ98" s="39"/>
      <c r="EDA98" s="39"/>
      <c r="EDB98" s="39"/>
      <c r="EDC98" s="39"/>
      <c r="EDD98" s="39"/>
      <c r="EDE98" s="39"/>
      <c r="EDF98" s="39"/>
      <c r="EDG98" s="39"/>
      <c r="EDH98" s="39"/>
      <c r="EDI98" s="39"/>
      <c r="EDJ98" s="39"/>
      <c r="EDK98" s="39"/>
      <c r="EDL98" s="39"/>
      <c r="EDM98" s="39"/>
      <c r="EDN98" s="39"/>
      <c r="EDO98" s="39"/>
      <c r="EDP98" s="39"/>
      <c r="EDQ98" s="39"/>
      <c r="EDR98" s="39"/>
      <c r="EDS98" s="39"/>
      <c r="EDT98" s="39"/>
      <c r="EDU98" s="39"/>
      <c r="EDV98" s="39"/>
      <c r="EDW98" s="39"/>
      <c r="EDX98" s="39"/>
      <c r="EDY98" s="39"/>
      <c r="EDZ98" s="39"/>
      <c r="EEA98" s="39"/>
      <c r="EEB98" s="39"/>
      <c r="EEC98" s="39"/>
      <c r="EED98" s="39"/>
      <c r="EEE98" s="39"/>
      <c r="EEF98" s="39"/>
      <c r="EEG98" s="39"/>
      <c r="EEH98" s="39"/>
      <c r="EEI98" s="39"/>
      <c r="EEJ98" s="39"/>
      <c r="EEK98" s="39"/>
      <c r="EEL98" s="39"/>
      <c r="EEM98" s="39"/>
      <c r="EEN98" s="39"/>
      <c r="EEO98" s="39"/>
      <c r="EEP98" s="39"/>
      <c r="EEQ98" s="39"/>
      <c r="EER98" s="39"/>
      <c r="EES98" s="39"/>
      <c r="EET98" s="39"/>
      <c r="EEU98" s="39"/>
      <c r="EEV98" s="39"/>
      <c r="EEW98" s="39"/>
      <c r="EEX98" s="39"/>
      <c r="EEY98" s="39"/>
      <c r="EEZ98" s="39"/>
      <c r="EFA98" s="39"/>
      <c r="EFB98" s="39"/>
      <c r="EFC98" s="39"/>
      <c r="EFD98" s="39"/>
      <c r="EFE98" s="39"/>
      <c r="EFF98" s="39"/>
      <c r="EFG98" s="39"/>
      <c r="EFH98" s="39"/>
      <c r="EFI98" s="39"/>
      <c r="EFJ98" s="39"/>
      <c r="EFK98" s="39"/>
      <c r="EFL98" s="39"/>
      <c r="EFM98" s="39"/>
      <c r="EFN98" s="39"/>
      <c r="EFO98" s="39"/>
      <c r="EFP98" s="39"/>
      <c r="EFQ98" s="39"/>
      <c r="EFR98" s="39"/>
      <c r="EFS98" s="39"/>
      <c r="EFT98" s="39"/>
      <c r="EFU98" s="39"/>
      <c r="EFV98" s="39"/>
      <c r="EFW98" s="39"/>
      <c r="EFX98" s="39"/>
      <c r="EFY98" s="39"/>
      <c r="EFZ98" s="39"/>
      <c r="EGA98" s="39"/>
      <c r="EGB98" s="39"/>
      <c r="EGC98" s="39"/>
      <c r="EGD98" s="39"/>
      <c r="EGE98" s="39"/>
      <c r="EGF98" s="39"/>
      <c r="EGG98" s="39"/>
      <c r="EGH98" s="39"/>
      <c r="EGI98" s="39"/>
      <c r="EGJ98" s="39"/>
      <c r="EGK98" s="39"/>
      <c r="EGL98" s="39"/>
      <c r="EGM98" s="39"/>
      <c r="EGN98" s="39"/>
      <c r="EGO98" s="39"/>
      <c r="EGP98" s="39"/>
      <c r="EGQ98" s="39"/>
      <c r="EGR98" s="39"/>
      <c r="EGS98" s="39"/>
      <c r="EGT98" s="39"/>
      <c r="EGU98" s="39"/>
      <c r="EGV98" s="39"/>
      <c r="EGW98" s="39"/>
      <c r="EGX98" s="39"/>
      <c r="EGY98" s="39"/>
      <c r="EGZ98" s="39"/>
      <c r="EHA98" s="39"/>
      <c r="EHB98" s="39"/>
      <c r="EHC98" s="39"/>
      <c r="EHD98" s="39"/>
      <c r="EHE98" s="39"/>
      <c r="EHF98" s="39"/>
      <c r="EHG98" s="39"/>
      <c r="EHH98" s="39"/>
      <c r="EHI98" s="39"/>
      <c r="EHJ98" s="39"/>
      <c r="EHK98" s="39"/>
      <c r="EHL98" s="39"/>
      <c r="EHM98" s="39"/>
      <c r="EHN98" s="39"/>
      <c r="EHO98" s="39"/>
      <c r="EHP98" s="39"/>
      <c r="EHQ98" s="39"/>
      <c r="EHR98" s="39"/>
      <c r="EHS98" s="39"/>
      <c r="EHT98" s="39"/>
      <c r="EHU98" s="39"/>
      <c r="EHV98" s="39"/>
      <c r="EHW98" s="39"/>
      <c r="EHX98" s="39"/>
      <c r="EHY98" s="39"/>
      <c r="EHZ98" s="39"/>
      <c r="EIA98" s="39"/>
      <c r="EIB98" s="39"/>
      <c r="EIC98" s="39"/>
      <c r="EID98" s="39"/>
      <c r="EIE98" s="39"/>
      <c r="EIF98" s="39"/>
      <c r="EIG98" s="39"/>
      <c r="EIH98" s="39"/>
      <c r="EII98" s="39"/>
      <c r="EIJ98" s="39"/>
      <c r="EIK98" s="39"/>
      <c r="EIL98" s="39"/>
      <c r="EIM98" s="39"/>
      <c r="EIN98" s="39"/>
      <c r="EIO98" s="39"/>
      <c r="EIP98" s="39"/>
      <c r="EIQ98" s="39"/>
      <c r="EIR98" s="39"/>
      <c r="EIS98" s="39"/>
      <c r="EIT98" s="39"/>
      <c r="EIU98" s="39"/>
      <c r="EIV98" s="39"/>
      <c r="EIW98" s="39"/>
      <c r="EIX98" s="39"/>
      <c r="EIY98" s="39"/>
      <c r="EIZ98" s="39"/>
      <c r="EJA98" s="39"/>
      <c r="EJB98" s="39"/>
      <c r="EJC98" s="39"/>
      <c r="EJD98" s="39"/>
      <c r="EJE98" s="39"/>
      <c r="EJF98" s="39"/>
      <c r="EJG98" s="39"/>
      <c r="EJH98" s="39"/>
      <c r="EJI98" s="39"/>
      <c r="EJJ98" s="39"/>
      <c r="EJK98" s="39"/>
      <c r="EJL98" s="39"/>
      <c r="EJM98" s="39"/>
      <c r="EJN98" s="39"/>
      <c r="EJO98" s="39"/>
      <c r="EJP98" s="39"/>
      <c r="EJQ98" s="39"/>
      <c r="EJR98" s="39"/>
      <c r="EJS98" s="39"/>
      <c r="EJT98" s="39"/>
      <c r="EJU98" s="39"/>
      <c r="EJV98" s="39"/>
      <c r="EJW98" s="39"/>
      <c r="EJX98" s="39"/>
      <c r="EJY98" s="39"/>
      <c r="EJZ98" s="39"/>
      <c r="EKA98" s="39"/>
      <c r="EKB98" s="39"/>
      <c r="EKC98" s="39"/>
      <c r="EKD98" s="39"/>
      <c r="EKE98" s="39"/>
      <c r="EKF98" s="39"/>
      <c r="EKG98" s="39"/>
      <c r="EKH98" s="39"/>
      <c r="EKI98" s="39"/>
      <c r="EKJ98" s="39"/>
      <c r="EKK98" s="39"/>
      <c r="EKL98" s="39"/>
      <c r="EKM98" s="39"/>
      <c r="EKN98" s="39"/>
      <c r="EKO98" s="39"/>
      <c r="EKP98" s="39"/>
      <c r="EKQ98" s="39"/>
      <c r="EKR98" s="39"/>
      <c r="EKS98" s="39"/>
      <c r="EKT98" s="39"/>
      <c r="EKU98" s="39"/>
      <c r="EKV98" s="39"/>
      <c r="EKW98" s="39"/>
      <c r="EKX98" s="39"/>
      <c r="EKY98" s="39"/>
      <c r="EKZ98" s="39"/>
      <c r="ELA98" s="39"/>
      <c r="ELB98" s="39"/>
      <c r="ELC98" s="39"/>
      <c r="ELD98" s="39"/>
      <c r="ELE98" s="39"/>
      <c r="ELF98" s="39"/>
      <c r="ELG98" s="39"/>
      <c r="ELH98" s="39"/>
      <c r="ELI98" s="39"/>
      <c r="ELJ98" s="39"/>
      <c r="ELK98" s="39"/>
      <c r="ELL98" s="39"/>
      <c r="ELM98" s="39"/>
      <c r="ELN98" s="39"/>
      <c r="ELO98" s="39"/>
      <c r="ELP98" s="39"/>
      <c r="ELQ98" s="39"/>
      <c r="ELR98" s="39"/>
      <c r="ELS98" s="39"/>
      <c r="ELT98" s="39"/>
      <c r="ELU98" s="39"/>
      <c r="ELV98" s="39"/>
      <c r="ELW98" s="39"/>
      <c r="ELX98" s="39"/>
      <c r="ELY98" s="39"/>
      <c r="ELZ98" s="39"/>
      <c r="EMA98" s="39"/>
      <c r="EMB98" s="39"/>
      <c r="EMC98" s="39"/>
      <c r="EMD98" s="39"/>
      <c r="EME98" s="39"/>
      <c r="EMF98" s="39"/>
      <c r="EMG98" s="39"/>
      <c r="EMH98" s="39"/>
      <c r="EMI98" s="39"/>
      <c r="EMJ98" s="39"/>
      <c r="EMK98" s="39"/>
      <c r="EML98" s="39"/>
      <c r="EMM98" s="39"/>
      <c r="EMN98" s="39"/>
      <c r="EMO98" s="39"/>
      <c r="EMP98" s="39"/>
      <c r="EMQ98" s="39"/>
      <c r="EMR98" s="39"/>
      <c r="EMS98" s="39"/>
      <c r="EMT98" s="39"/>
      <c r="EMU98" s="39"/>
      <c r="EMV98" s="39"/>
      <c r="EMW98" s="39"/>
      <c r="EMX98" s="39"/>
      <c r="EMY98" s="39"/>
      <c r="EMZ98" s="39"/>
      <c r="ENA98" s="39"/>
      <c r="ENB98" s="39"/>
      <c r="ENC98" s="39"/>
      <c r="END98" s="39"/>
      <c r="ENE98" s="39"/>
      <c r="ENF98" s="39"/>
      <c r="ENG98" s="39"/>
      <c r="ENH98" s="39"/>
      <c r="ENI98" s="39"/>
      <c r="ENJ98" s="39"/>
      <c r="ENK98" s="39"/>
      <c r="ENL98" s="39"/>
      <c r="ENM98" s="39"/>
      <c r="ENN98" s="39"/>
      <c r="ENO98" s="39"/>
      <c r="ENP98" s="39"/>
      <c r="ENQ98" s="39"/>
      <c r="ENR98" s="39"/>
      <c r="ENS98" s="39"/>
      <c r="ENT98" s="39"/>
      <c r="ENU98" s="39"/>
      <c r="ENV98" s="39"/>
      <c r="ENW98" s="39"/>
      <c r="ENX98" s="39"/>
      <c r="ENY98" s="39"/>
      <c r="ENZ98" s="39"/>
      <c r="EOA98" s="39"/>
      <c r="EOB98" s="39"/>
      <c r="EOC98" s="39"/>
      <c r="EOD98" s="39"/>
      <c r="EOE98" s="39"/>
      <c r="EOF98" s="39"/>
      <c r="EOG98" s="39"/>
      <c r="EOH98" s="39"/>
      <c r="EOI98" s="39"/>
      <c r="EOJ98" s="39"/>
      <c r="EOK98" s="39"/>
      <c r="EOL98" s="39"/>
      <c r="EOM98" s="39"/>
      <c r="EON98" s="39"/>
      <c r="EOO98" s="39"/>
      <c r="EOP98" s="39"/>
      <c r="EOQ98" s="39"/>
      <c r="EOR98" s="39"/>
      <c r="EOS98" s="39"/>
      <c r="EOT98" s="39"/>
      <c r="EOU98" s="39"/>
      <c r="EOV98" s="39"/>
      <c r="EOW98" s="39"/>
      <c r="EOX98" s="39"/>
      <c r="EOY98" s="39"/>
      <c r="EOZ98" s="39"/>
      <c r="EPA98" s="39"/>
      <c r="EPB98" s="39"/>
      <c r="EPC98" s="39"/>
      <c r="EPD98" s="39"/>
      <c r="EPE98" s="39"/>
      <c r="EPF98" s="39"/>
      <c r="EPG98" s="39"/>
      <c r="EPH98" s="39"/>
      <c r="EPI98" s="39"/>
      <c r="EPJ98" s="39"/>
      <c r="EPK98" s="39"/>
      <c r="EPL98" s="39"/>
      <c r="EPM98" s="39"/>
      <c r="EPN98" s="39"/>
      <c r="EPO98" s="39"/>
      <c r="EPP98" s="39"/>
      <c r="EPQ98" s="39"/>
      <c r="EPR98" s="39"/>
      <c r="EPS98" s="39"/>
      <c r="EPT98" s="39"/>
      <c r="EPU98" s="39"/>
      <c r="EPV98" s="39"/>
      <c r="EPW98" s="39"/>
      <c r="EPX98" s="39"/>
      <c r="EPY98" s="39"/>
      <c r="EPZ98" s="39"/>
      <c r="EQA98" s="39"/>
      <c r="EQB98" s="39"/>
      <c r="EQC98" s="39"/>
      <c r="EQD98" s="39"/>
      <c r="EQE98" s="39"/>
      <c r="EQF98" s="39"/>
      <c r="EQG98" s="39"/>
      <c r="EQH98" s="39"/>
      <c r="EQI98" s="39"/>
      <c r="EQJ98" s="39"/>
      <c r="EQK98" s="39"/>
      <c r="EQL98" s="39"/>
      <c r="EQM98" s="39"/>
      <c r="EQN98" s="39"/>
      <c r="EQO98" s="39"/>
      <c r="EQP98" s="39"/>
      <c r="EQQ98" s="39"/>
      <c r="EQR98" s="39"/>
      <c r="EQS98" s="39"/>
      <c r="EQT98" s="39"/>
      <c r="EQU98" s="39"/>
      <c r="EQV98" s="39"/>
      <c r="EQW98" s="39"/>
      <c r="EQX98" s="39"/>
      <c r="EQY98" s="39"/>
      <c r="EQZ98" s="39"/>
      <c r="ERA98" s="39"/>
      <c r="ERB98" s="39"/>
      <c r="ERC98" s="39"/>
      <c r="ERD98" s="39"/>
      <c r="ERE98" s="39"/>
      <c r="ERF98" s="39"/>
      <c r="ERG98" s="39"/>
      <c r="ERH98" s="39"/>
      <c r="ERI98" s="39"/>
      <c r="ERJ98" s="39"/>
      <c r="ERK98" s="39"/>
      <c r="ERL98" s="39"/>
      <c r="ERM98" s="39"/>
      <c r="ERN98" s="39"/>
      <c r="ERO98" s="39"/>
      <c r="ERP98" s="39"/>
      <c r="ERQ98" s="39"/>
      <c r="ERR98" s="39"/>
      <c r="ERS98" s="39"/>
      <c r="ERT98" s="39"/>
      <c r="ERU98" s="39"/>
      <c r="ERV98" s="39"/>
      <c r="ERW98" s="39"/>
      <c r="ERX98" s="39"/>
      <c r="ERY98" s="39"/>
      <c r="ERZ98" s="39"/>
      <c r="ESA98" s="39"/>
      <c r="ESB98" s="39"/>
      <c r="ESC98" s="39"/>
      <c r="ESD98" s="39"/>
      <c r="ESE98" s="39"/>
      <c r="ESF98" s="39"/>
      <c r="ESG98" s="39"/>
      <c r="ESH98" s="39"/>
      <c r="ESI98" s="39"/>
      <c r="ESJ98" s="39"/>
      <c r="ESK98" s="39"/>
      <c r="ESL98" s="39"/>
      <c r="ESM98" s="39"/>
      <c r="ESN98" s="39"/>
      <c r="ESO98" s="39"/>
      <c r="ESP98" s="39"/>
      <c r="ESQ98" s="39"/>
      <c r="ESR98" s="39"/>
      <c r="ESS98" s="39"/>
      <c r="EST98" s="39"/>
      <c r="ESU98" s="39"/>
      <c r="ESV98" s="39"/>
      <c r="ESW98" s="39"/>
      <c r="ESX98" s="39"/>
      <c r="ESY98" s="39"/>
      <c r="ESZ98" s="39"/>
      <c r="ETA98" s="39"/>
      <c r="ETB98" s="39"/>
      <c r="ETC98" s="39"/>
      <c r="ETD98" s="39"/>
      <c r="ETE98" s="39"/>
      <c r="ETF98" s="39"/>
      <c r="ETG98" s="39"/>
      <c r="ETH98" s="39"/>
      <c r="ETI98" s="39"/>
      <c r="ETJ98" s="39"/>
      <c r="ETK98" s="39"/>
      <c r="ETL98" s="39"/>
      <c r="ETM98" s="39"/>
      <c r="ETN98" s="39"/>
      <c r="ETO98" s="39"/>
      <c r="ETP98" s="39"/>
      <c r="ETQ98" s="39"/>
      <c r="ETR98" s="39"/>
      <c r="ETS98" s="39"/>
      <c r="ETT98" s="39"/>
      <c r="ETU98" s="39"/>
      <c r="ETV98" s="39"/>
      <c r="ETW98" s="39"/>
      <c r="ETX98" s="39"/>
      <c r="ETY98" s="39"/>
      <c r="ETZ98" s="39"/>
      <c r="EUA98" s="39"/>
      <c r="EUB98" s="39"/>
      <c r="EUC98" s="39"/>
      <c r="EUD98" s="39"/>
      <c r="EUE98" s="39"/>
      <c r="EUF98" s="39"/>
      <c r="EUG98" s="39"/>
      <c r="EUH98" s="39"/>
      <c r="EUI98" s="39"/>
      <c r="EUJ98" s="39"/>
      <c r="EUK98" s="39"/>
      <c r="EUL98" s="39"/>
      <c r="EUM98" s="39"/>
      <c r="EUN98" s="39"/>
      <c r="EUO98" s="39"/>
      <c r="EUP98" s="39"/>
      <c r="EUQ98" s="39"/>
      <c r="EUR98" s="39"/>
      <c r="EUS98" s="39"/>
      <c r="EUT98" s="39"/>
      <c r="EUU98" s="39"/>
      <c r="EUV98" s="39"/>
      <c r="EUW98" s="39"/>
      <c r="EUX98" s="39"/>
      <c r="EUY98" s="39"/>
      <c r="EUZ98" s="39"/>
      <c r="EVA98" s="39"/>
      <c r="EVB98" s="39"/>
      <c r="EVC98" s="39"/>
      <c r="EVD98" s="39"/>
      <c r="EVE98" s="39"/>
      <c r="EVF98" s="39"/>
      <c r="EVG98" s="39"/>
      <c r="EVH98" s="39"/>
      <c r="EVI98" s="39"/>
      <c r="EVJ98" s="39"/>
      <c r="EVK98" s="39"/>
      <c r="EVL98" s="39"/>
      <c r="EVM98" s="39"/>
      <c r="EVN98" s="39"/>
      <c r="EVO98" s="39"/>
      <c r="EVP98" s="39"/>
      <c r="EVQ98" s="39"/>
      <c r="EVR98" s="39"/>
      <c r="EVS98" s="39"/>
      <c r="EVT98" s="39"/>
      <c r="EVU98" s="39"/>
      <c r="EVV98" s="39"/>
      <c r="EVW98" s="39"/>
      <c r="EVX98" s="39"/>
      <c r="EVY98" s="39"/>
      <c r="EVZ98" s="39"/>
      <c r="EWA98" s="39"/>
      <c r="EWB98" s="39"/>
      <c r="EWC98" s="39"/>
      <c r="EWD98" s="39"/>
      <c r="EWE98" s="39"/>
      <c r="EWF98" s="39"/>
      <c r="EWG98" s="39"/>
      <c r="EWH98" s="39"/>
      <c r="EWI98" s="39"/>
      <c r="EWJ98" s="39"/>
      <c r="EWK98" s="39"/>
      <c r="EWL98" s="39"/>
      <c r="EWM98" s="39"/>
      <c r="EWN98" s="39"/>
      <c r="EWO98" s="39"/>
      <c r="EWP98" s="39"/>
      <c r="EWQ98" s="39"/>
      <c r="EWR98" s="39"/>
      <c r="EWS98" s="39"/>
      <c r="EWT98" s="39"/>
      <c r="EWU98" s="39"/>
      <c r="EWV98" s="39"/>
      <c r="EWW98" s="39"/>
      <c r="EWX98" s="39"/>
      <c r="EWY98" s="39"/>
      <c r="EWZ98" s="39"/>
      <c r="EXA98" s="39"/>
      <c r="EXB98" s="39"/>
      <c r="EXC98" s="39"/>
      <c r="EXD98" s="39"/>
      <c r="EXE98" s="39"/>
      <c r="EXF98" s="39"/>
      <c r="EXG98" s="39"/>
      <c r="EXH98" s="39"/>
      <c r="EXI98" s="39"/>
      <c r="EXJ98" s="39"/>
      <c r="EXK98" s="39"/>
      <c r="EXL98" s="39"/>
      <c r="EXM98" s="39"/>
      <c r="EXN98" s="39"/>
      <c r="EXO98" s="39"/>
      <c r="EXP98" s="39"/>
      <c r="EXQ98" s="39"/>
      <c r="EXR98" s="39"/>
      <c r="EXS98" s="39"/>
      <c r="EXT98" s="39"/>
      <c r="EXU98" s="39"/>
      <c r="EXV98" s="39"/>
      <c r="EXW98" s="39"/>
      <c r="EXX98" s="39"/>
      <c r="EXY98" s="39"/>
      <c r="EXZ98" s="39"/>
      <c r="EYA98" s="39"/>
      <c r="EYB98" s="39"/>
      <c r="EYC98" s="39"/>
      <c r="EYD98" s="39"/>
      <c r="EYE98" s="39"/>
      <c r="EYF98" s="39"/>
      <c r="EYG98" s="39"/>
      <c r="EYH98" s="39"/>
      <c r="EYI98" s="39"/>
      <c r="EYJ98" s="39"/>
      <c r="EYK98" s="39"/>
      <c r="EYL98" s="39"/>
      <c r="EYM98" s="39"/>
      <c r="EYN98" s="39"/>
      <c r="EYO98" s="39"/>
      <c r="EYP98" s="39"/>
      <c r="EYQ98" s="39"/>
      <c r="EYR98" s="39"/>
      <c r="EYS98" s="39"/>
      <c r="EYT98" s="39"/>
      <c r="EYU98" s="39"/>
      <c r="EYV98" s="39"/>
      <c r="EYW98" s="39"/>
      <c r="EYX98" s="39"/>
      <c r="EYY98" s="39"/>
      <c r="EYZ98" s="39"/>
      <c r="EZA98" s="39"/>
      <c r="EZB98" s="39"/>
      <c r="EZC98" s="39"/>
      <c r="EZD98" s="39"/>
      <c r="EZE98" s="39"/>
      <c r="EZF98" s="39"/>
      <c r="EZG98" s="39"/>
      <c r="EZH98" s="39"/>
      <c r="EZI98" s="39"/>
      <c r="EZJ98" s="39"/>
      <c r="EZK98" s="39"/>
      <c r="EZL98" s="39"/>
      <c r="EZM98" s="39"/>
      <c r="EZN98" s="39"/>
      <c r="EZO98" s="39"/>
      <c r="EZP98" s="39"/>
      <c r="EZQ98" s="39"/>
      <c r="EZR98" s="39"/>
      <c r="EZS98" s="39"/>
      <c r="EZT98" s="39"/>
      <c r="EZU98" s="39"/>
      <c r="EZV98" s="39"/>
      <c r="EZW98" s="39"/>
      <c r="EZX98" s="39"/>
      <c r="EZY98" s="39"/>
      <c r="EZZ98" s="39"/>
      <c r="FAA98" s="39"/>
      <c r="FAB98" s="39"/>
      <c r="FAC98" s="39"/>
      <c r="FAD98" s="39"/>
      <c r="FAE98" s="39"/>
      <c r="FAF98" s="39"/>
      <c r="FAG98" s="39"/>
      <c r="FAH98" s="39"/>
      <c r="FAI98" s="39"/>
      <c r="FAJ98" s="39"/>
      <c r="FAK98" s="39"/>
      <c r="FAL98" s="39"/>
      <c r="FAM98" s="39"/>
      <c r="FAN98" s="39"/>
      <c r="FAO98" s="39"/>
      <c r="FAP98" s="39"/>
      <c r="FAQ98" s="39"/>
      <c r="FAR98" s="39"/>
      <c r="FAS98" s="39"/>
      <c r="FAT98" s="39"/>
      <c r="FAU98" s="39"/>
      <c r="FAV98" s="39"/>
      <c r="FAW98" s="39"/>
      <c r="FAX98" s="39"/>
      <c r="FAY98" s="39"/>
      <c r="FAZ98" s="39"/>
      <c r="FBA98" s="39"/>
      <c r="FBB98" s="39"/>
      <c r="FBC98" s="39"/>
      <c r="FBD98" s="39"/>
      <c r="FBE98" s="39"/>
      <c r="FBF98" s="39"/>
      <c r="FBG98" s="39"/>
      <c r="FBH98" s="39"/>
      <c r="FBI98" s="39"/>
      <c r="FBJ98" s="39"/>
      <c r="FBK98" s="39"/>
      <c r="FBL98" s="39"/>
      <c r="FBM98" s="39"/>
      <c r="FBN98" s="39"/>
      <c r="FBO98" s="39"/>
      <c r="FBP98" s="39"/>
      <c r="FBQ98" s="39"/>
      <c r="FBR98" s="39"/>
      <c r="FBS98" s="39"/>
      <c r="FBT98" s="39"/>
      <c r="FBU98" s="39"/>
      <c r="FBV98" s="39"/>
      <c r="FBW98" s="39"/>
      <c r="FBX98" s="39"/>
      <c r="FBY98" s="39"/>
      <c r="FBZ98" s="39"/>
      <c r="FCA98" s="39"/>
      <c r="FCB98" s="39"/>
      <c r="FCC98" s="39"/>
      <c r="FCD98" s="39"/>
      <c r="FCE98" s="39"/>
      <c r="FCF98" s="39"/>
      <c r="FCG98" s="39"/>
      <c r="FCH98" s="39"/>
      <c r="FCI98" s="39"/>
      <c r="FCJ98" s="39"/>
      <c r="FCK98" s="39"/>
      <c r="FCL98" s="39"/>
      <c r="FCM98" s="39"/>
      <c r="FCN98" s="39"/>
      <c r="FCO98" s="39"/>
      <c r="FCP98" s="39"/>
      <c r="FCQ98" s="39"/>
      <c r="FCR98" s="39"/>
      <c r="FCS98" s="39"/>
      <c r="FCT98" s="39"/>
      <c r="FCU98" s="39"/>
      <c r="FCV98" s="39"/>
      <c r="FCW98" s="39"/>
      <c r="FCX98" s="39"/>
      <c r="FCY98" s="39"/>
      <c r="FCZ98" s="39"/>
      <c r="FDA98" s="39"/>
      <c r="FDB98" s="39"/>
      <c r="FDC98" s="39"/>
      <c r="FDD98" s="39"/>
      <c r="FDE98" s="39"/>
      <c r="FDF98" s="39"/>
      <c r="FDG98" s="39"/>
      <c r="FDH98" s="39"/>
      <c r="FDI98" s="39"/>
      <c r="FDJ98" s="39"/>
      <c r="FDK98" s="39"/>
      <c r="FDL98" s="39"/>
      <c r="FDM98" s="39"/>
      <c r="FDN98" s="39"/>
      <c r="FDO98" s="39"/>
      <c r="FDP98" s="39"/>
      <c r="FDQ98" s="39"/>
      <c r="FDR98" s="39"/>
      <c r="FDS98" s="39"/>
      <c r="FDT98" s="39"/>
      <c r="FDU98" s="39"/>
      <c r="FDV98" s="39"/>
      <c r="FDW98" s="39"/>
      <c r="FDX98" s="39"/>
      <c r="FDY98" s="39"/>
      <c r="FDZ98" s="39"/>
      <c r="FEA98" s="39"/>
      <c r="FEB98" s="39"/>
      <c r="FEC98" s="39"/>
      <c r="FED98" s="39"/>
      <c r="FEE98" s="39"/>
      <c r="FEF98" s="39"/>
      <c r="FEG98" s="39"/>
      <c r="FEH98" s="39"/>
      <c r="FEI98" s="39"/>
      <c r="FEJ98" s="39"/>
      <c r="FEK98" s="39"/>
      <c r="FEL98" s="39"/>
      <c r="FEM98" s="39"/>
      <c r="FEN98" s="39"/>
      <c r="FEO98" s="39"/>
      <c r="FEP98" s="39"/>
      <c r="FEQ98" s="39"/>
      <c r="FER98" s="39"/>
      <c r="FES98" s="39"/>
      <c r="FET98" s="39"/>
      <c r="FEU98" s="39"/>
      <c r="FEV98" s="39"/>
      <c r="FEW98" s="39"/>
      <c r="FEX98" s="39"/>
      <c r="FEY98" s="39"/>
      <c r="FEZ98" s="39"/>
      <c r="FFA98" s="39"/>
      <c r="FFB98" s="39"/>
      <c r="FFC98" s="39"/>
      <c r="FFD98" s="39"/>
      <c r="FFE98" s="39"/>
      <c r="FFF98" s="39"/>
      <c r="FFG98" s="39"/>
      <c r="FFH98" s="39"/>
      <c r="FFI98" s="39"/>
      <c r="FFJ98" s="39"/>
      <c r="FFK98" s="39"/>
      <c r="FFL98" s="39"/>
      <c r="FFM98" s="39"/>
      <c r="FFN98" s="39"/>
      <c r="FFO98" s="39"/>
      <c r="FFP98" s="39"/>
      <c r="FFQ98" s="39"/>
      <c r="FFR98" s="39"/>
      <c r="FFS98" s="39"/>
      <c r="FFT98" s="39"/>
      <c r="FFU98" s="39"/>
      <c r="FFV98" s="39"/>
      <c r="FFW98" s="39"/>
      <c r="FFX98" s="39"/>
      <c r="FFY98" s="39"/>
      <c r="FFZ98" s="39"/>
      <c r="FGA98" s="39"/>
      <c r="FGB98" s="39"/>
      <c r="FGC98" s="39"/>
      <c r="FGD98" s="39"/>
      <c r="FGE98" s="39"/>
      <c r="FGF98" s="39"/>
      <c r="FGG98" s="39"/>
      <c r="FGH98" s="39"/>
      <c r="FGI98" s="39"/>
      <c r="FGJ98" s="39"/>
      <c r="FGK98" s="39"/>
      <c r="FGL98" s="39"/>
      <c r="FGM98" s="39"/>
      <c r="FGN98" s="39"/>
      <c r="FGO98" s="39"/>
      <c r="FGP98" s="39"/>
      <c r="FGQ98" s="39"/>
      <c r="FGR98" s="39"/>
      <c r="FGS98" s="39"/>
      <c r="FGT98" s="39"/>
      <c r="FGU98" s="39"/>
      <c r="FGV98" s="39"/>
      <c r="FGW98" s="39"/>
      <c r="FGX98" s="39"/>
      <c r="FGY98" s="39"/>
      <c r="FGZ98" s="39"/>
      <c r="FHA98" s="39"/>
      <c r="FHB98" s="39"/>
      <c r="FHC98" s="39"/>
      <c r="FHD98" s="39"/>
      <c r="FHE98" s="39"/>
      <c r="FHF98" s="39"/>
      <c r="FHG98" s="39"/>
      <c r="FHH98" s="39"/>
      <c r="FHI98" s="39"/>
      <c r="FHJ98" s="39"/>
      <c r="FHK98" s="39"/>
      <c r="FHL98" s="39"/>
      <c r="FHM98" s="39"/>
      <c r="FHN98" s="39"/>
      <c r="FHO98" s="39"/>
      <c r="FHP98" s="39"/>
      <c r="FHQ98" s="39"/>
      <c r="FHR98" s="39"/>
      <c r="FHS98" s="39"/>
      <c r="FHT98" s="39"/>
      <c r="FHU98" s="39"/>
      <c r="FHV98" s="39"/>
      <c r="FHW98" s="39"/>
      <c r="FHX98" s="39"/>
      <c r="FHY98" s="39"/>
      <c r="FHZ98" s="39"/>
      <c r="FIA98" s="39"/>
      <c r="FIB98" s="39"/>
      <c r="FIC98" s="39"/>
      <c r="FID98" s="39"/>
      <c r="FIE98" s="39"/>
      <c r="FIF98" s="39"/>
      <c r="FIG98" s="39"/>
      <c r="FIH98" s="39"/>
      <c r="FII98" s="39"/>
      <c r="FIJ98" s="39"/>
      <c r="FIK98" s="39"/>
      <c r="FIL98" s="39"/>
      <c r="FIM98" s="39"/>
      <c r="FIN98" s="39"/>
      <c r="FIO98" s="39"/>
      <c r="FIP98" s="39"/>
      <c r="FIQ98" s="39"/>
      <c r="FIR98" s="39"/>
      <c r="FIS98" s="39"/>
      <c r="FIT98" s="39"/>
      <c r="FIU98" s="39"/>
      <c r="FIV98" s="39"/>
      <c r="FIW98" s="39"/>
      <c r="FIX98" s="39"/>
      <c r="FIY98" s="39"/>
      <c r="FIZ98" s="39"/>
      <c r="FJA98" s="39"/>
      <c r="FJB98" s="39"/>
      <c r="FJC98" s="39"/>
      <c r="FJD98" s="39"/>
      <c r="FJE98" s="39"/>
      <c r="FJF98" s="39"/>
      <c r="FJG98" s="39"/>
      <c r="FJH98" s="39"/>
      <c r="FJI98" s="39"/>
      <c r="FJJ98" s="39"/>
      <c r="FJK98" s="39"/>
      <c r="FJL98" s="39"/>
      <c r="FJM98" s="39"/>
      <c r="FJN98" s="39"/>
      <c r="FJO98" s="39"/>
      <c r="FJP98" s="39"/>
      <c r="FJQ98" s="39"/>
      <c r="FJR98" s="39"/>
      <c r="FJS98" s="39"/>
      <c r="FJT98" s="39"/>
      <c r="FJU98" s="39"/>
      <c r="FJV98" s="39"/>
      <c r="FJW98" s="39"/>
      <c r="FJX98" s="39"/>
      <c r="FJY98" s="39"/>
      <c r="FJZ98" s="39"/>
      <c r="FKA98" s="39"/>
      <c r="FKB98" s="39"/>
      <c r="FKC98" s="39"/>
      <c r="FKD98" s="39"/>
      <c r="FKE98" s="39"/>
      <c r="FKF98" s="39"/>
      <c r="FKG98" s="39"/>
      <c r="FKH98" s="39"/>
      <c r="FKI98" s="39"/>
      <c r="FKJ98" s="39"/>
      <c r="FKK98" s="39"/>
      <c r="FKL98" s="39"/>
      <c r="FKM98" s="39"/>
      <c r="FKN98" s="39"/>
      <c r="FKO98" s="39"/>
      <c r="FKP98" s="39"/>
      <c r="FKQ98" s="39"/>
      <c r="FKR98" s="39"/>
      <c r="FKS98" s="39"/>
      <c r="FKT98" s="39"/>
      <c r="FKU98" s="39"/>
      <c r="FKV98" s="39"/>
      <c r="FKW98" s="39"/>
      <c r="FKX98" s="39"/>
      <c r="FKY98" s="39"/>
      <c r="FKZ98" s="39"/>
      <c r="FLA98" s="39"/>
      <c r="FLB98" s="39"/>
      <c r="FLC98" s="39"/>
      <c r="FLD98" s="39"/>
      <c r="FLE98" s="39"/>
      <c r="FLF98" s="39"/>
      <c r="FLG98" s="39"/>
      <c r="FLH98" s="39"/>
      <c r="FLI98" s="39"/>
      <c r="FLJ98" s="39"/>
      <c r="FLK98" s="39"/>
      <c r="FLL98" s="39"/>
      <c r="FLM98" s="39"/>
      <c r="FLN98" s="39"/>
      <c r="FLO98" s="39"/>
      <c r="FLP98" s="39"/>
      <c r="FLQ98" s="39"/>
      <c r="FLR98" s="39"/>
      <c r="FLS98" s="39"/>
      <c r="FLT98" s="39"/>
      <c r="FLU98" s="39"/>
      <c r="FLV98" s="39"/>
      <c r="FLW98" s="39"/>
      <c r="FLX98" s="39"/>
      <c r="FLY98" s="39"/>
      <c r="FLZ98" s="39"/>
      <c r="FMA98" s="39"/>
      <c r="FMB98" s="39"/>
      <c r="FMC98" s="39"/>
      <c r="FMD98" s="39"/>
      <c r="FME98" s="39"/>
      <c r="FMF98" s="39"/>
      <c r="FMG98" s="39"/>
      <c r="FMH98" s="39"/>
      <c r="FMI98" s="39"/>
      <c r="FMJ98" s="39"/>
      <c r="FMK98" s="39"/>
      <c r="FML98" s="39"/>
      <c r="FMM98" s="39"/>
      <c r="FMN98" s="39"/>
      <c r="FMO98" s="39"/>
      <c r="FMP98" s="39"/>
      <c r="FMQ98" s="39"/>
      <c r="FMR98" s="39"/>
      <c r="FMS98" s="39"/>
      <c r="FMT98" s="39"/>
      <c r="FMU98" s="39"/>
      <c r="FMV98" s="39"/>
      <c r="FMW98" s="39"/>
      <c r="FMX98" s="39"/>
      <c r="FMY98" s="39"/>
      <c r="FMZ98" s="39"/>
      <c r="FNA98" s="39"/>
      <c r="FNB98" s="39"/>
      <c r="FNC98" s="39"/>
      <c r="FND98" s="39"/>
      <c r="FNE98" s="39"/>
      <c r="FNF98" s="39"/>
      <c r="FNG98" s="39"/>
      <c r="FNH98" s="39"/>
      <c r="FNI98" s="39"/>
      <c r="FNJ98" s="39"/>
      <c r="FNK98" s="39"/>
      <c r="FNL98" s="39"/>
      <c r="FNM98" s="39"/>
      <c r="FNN98" s="39"/>
      <c r="FNO98" s="39"/>
      <c r="FNP98" s="39"/>
      <c r="FNQ98" s="39"/>
      <c r="FNR98" s="39"/>
      <c r="FNS98" s="39"/>
      <c r="FNT98" s="39"/>
      <c r="FNU98" s="39"/>
      <c r="FNV98" s="39"/>
      <c r="FNW98" s="39"/>
      <c r="FNX98" s="39"/>
      <c r="FNY98" s="39"/>
      <c r="FNZ98" s="39"/>
      <c r="FOA98" s="39"/>
      <c r="FOB98" s="39"/>
      <c r="FOC98" s="39"/>
      <c r="FOD98" s="39"/>
      <c r="FOE98" s="39"/>
      <c r="FOF98" s="39"/>
      <c r="FOG98" s="39"/>
      <c r="FOH98" s="39"/>
      <c r="FOI98" s="39"/>
      <c r="FOJ98" s="39"/>
      <c r="FOK98" s="39"/>
      <c r="FOL98" s="39"/>
      <c r="FOM98" s="39"/>
      <c r="FON98" s="39"/>
      <c r="FOO98" s="39"/>
      <c r="FOP98" s="39"/>
      <c r="FOQ98" s="39"/>
      <c r="FOR98" s="39"/>
      <c r="FOS98" s="39"/>
      <c r="FOT98" s="39"/>
      <c r="FOU98" s="39"/>
      <c r="FOV98" s="39"/>
      <c r="FOW98" s="39"/>
      <c r="FOX98" s="39"/>
      <c r="FOY98" s="39"/>
      <c r="FOZ98" s="39"/>
      <c r="FPA98" s="39"/>
      <c r="FPB98" s="39"/>
      <c r="FPC98" s="39"/>
      <c r="FPD98" s="39"/>
      <c r="FPE98" s="39"/>
      <c r="FPF98" s="39"/>
      <c r="FPG98" s="39"/>
      <c r="FPH98" s="39"/>
      <c r="FPI98" s="39"/>
      <c r="FPJ98" s="39"/>
      <c r="FPK98" s="39"/>
      <c r="FPL98" s="39"/>
      <c r="FPM98" s="39"/>
      <c r="FPN98" s="39"/>
      <c r="FPO98" s="39"/>
      <c r="FPP98" s="39"/>
      <c r="FPQ98" s="39"/>
      <c r="FPR98" s="39"/>
      <c r="FPS98" s="39"/>
      <c r="FPT98" s="39"/>
      <c r="FPU98" s="39"/>
      <c r="FPV98" s="39"/>
      <c r="FPW98" s="39"/>
      <c r="FPX98" s="39"/>
      <c r="FPY98" s="39"/>
      <c r="FPZ98" s="39"/>
      <c r="FQA98" s="39"/>
      <c r="FQB98" s="39"/>
      <c r="FQC98" s="39"/>
      <c r="FQD98" s="39"/>
      <c r="FQE98" s="39"/>
      <c r="FQF98" s="39"/>
      <c r="FQG98" s="39"/>
      <c r="FQH98" s="39"/>
      <c r="FQI98" s="39"/>
      <c r="FQJ98" s="39"/>
      <c r="FQK98" s="39"/>
      <c r="FQL98" s="39"/>
      <c r="FQM98" s="39"/>
      <c r="FQN98" s="39"/>
      <c r="FQO98" s="39"/>
      <c r="FQP98" s="39"/>
      <c r="FQQ98" s="39"/>
      <c r="FQR98" s="39"/>
      <c r="FQS98" s="39"/>
      <c r="FQT98" s="39"/>
      <c r="FQU98" s="39"/>
      <c r="FQV98" s="39"/>
      <c r="FQW98" s="39"/>
      <c r="FQX98" s="39"/>
      <c r="FQY98" s="39"/>
      <c r="FQZ98" s="39"/>
      <c r="FRA98" s="39"/>
      <c r="FRB98" s="39"/>
      <c r="FRC98" s="39"/>
      <c r="FRD98" s="39"/>
      <c r="FRE98" s="39"/>
      <c r="FRF98" s="39"/>
      <c r="FRG98" s="39"/>
      <c r="FRH98" s="39"/>
      <c r="FRI98" s="39"/>
      <c r="FRJ98" s="39"/>
      <c r="FRK98" s="39"/>
      <c r="FRL98" s="39"/>
      <c r="FRM98" s="39"/>
      <c r="FRN98" s="39"/>
      <c r="FRO98" s="39"/>
      <c r="FRP98" s="39"/>
      <c r="FRQ98" s="39"/>
      <c r="FRR98" s="39"/>
      <c r="FRS98" s="39"/>
      <c r="FRT98" s="39"/>
      <c r="FRU98" s="39"/>
      <c r="FRV98" s="39"/>
      <c r="FRW98" s="39"/>
      <c r="FRX98" s="39"/>
      <c r="FRY98" s="39"/>
      <c r="FRZ98" s="39"/>
      <c r="FSA98" s="39"/>
      <c r="FSB98" s="39"/>
      <c r="FSC98" s="39"/>
      <c r="FSD98" s="39"/>
      <c r="FSE98" s="39"/>
      <c r="FSF98" s="39"/>
      <c r="FSG98" s="39"/>
      <c r="FSH98" s="39"/>
      <c r="FSI98" s="39"/>
      <c r="FSJ98" s="39"/>
      <c r="FSK98" s="39"/>
      <c r="FSL98" s="39"/>
      <c r="FSM98" s="39"/>
      <c r="FSN98" s="39"/>
      <c r="FSO98" s="39"/>
      <c r="FSP98" s="39"/>
      <c r="FSQ98" s="39"/>
      <c r="FSR98" s="39"/>
      <c r="FSS98" s="39"/>
      <c r="FST98" s="39"/>
      <c r="FSU98" s="39"/>
      <c r="FSV98" s="39"/>
      <c r="FSW98" s="39"/>
      <c r="FSX98" s="39"/>
      <c r="FSY98" s="39"/>
      <c r="FSZ98" s="39"/>
      <c r="FTA98" s="39"/>
      <c r="FTB98" s="39"/>
      <c r="FTC98" s="39"/>
      <c r="FTD98" s="39"/>
      <c r="FTE98" s="39"/>
      <c r="FTF98" s="39"/>
      <c r="FTG98" s="39"/>
      <c r="FTH98" s="39"/>
      <c r="FTI98" s="39"/>
      <c r="FTJ98" s="39"/>
      <c r="FTK98" s="39"/>
      <c r="FTL98" s="39"/>
      <c r="FTM98" s="39"/>
      <c r="FTN98" s="39"/>
      <c r="FTO98" s="39"/>
      <c r="FTP98" s="39"/>
      <c r="FTQ98" s="39"/>
      <c r="FTR98" s="39"/>
      <c r="FTS98" s="39"/>
      <c r="FTT98" s="39"/>
      <c r="FTU98" s="39"/>
      <c r="FTV98" s="39"/>
      <c r="FTW98" s="39"/>
      <c r="FTX98" s="39"/>
      <c r="FTY98" s="39"/>
      <c r="FTZ98" s="39"/>
      <c r="FUA98" s="39"/>
      <c r="FUB98" s="39"/>
      <c r="FUC98" s="39"/>
      <c r="FUD98" s="39"/>
      <c r="FUE98" s="39"/>
      <c r="FUF98" s="39"/>
      <c r="FUG98" s="39"/>
      <c r="FUH98" s="39"/>
      <c r="FUI98" s="39"/>
      <c r="FUJ98" s="39"/>
      <c r="FUK98" s="39"/>
      <c r="FUL98" s="39"/>
      <c r="FUM98" s="39"/>
      <c r="FUN98" s="39"/>
      <c r="FUO98" s="39"/>
      <c r="FUP98" s="39"/>
      <c r="FUQ98" s="39"/>
      <c r="FUR98" s="39"/>
      <c r="FUS98" s="39"/>
      <c r="FUT98" s="39"/>
      <c r="FUU98" s="39"/>
      <c r="FUV98" s="39"/>
      <c r="FUW98" s="39"/>
      <c r="FUX98" s="39"/>
      <c r="FUY98" s="39"/>
      <c r="FUZ98" s="39"/>
      <c r="FVA98" s="39"/>
      <c r="FVB98" s="39"/>
      <c r="FVC98" s="39"/>
      <c r="FVD98" s="39"/>
      <c r="FVE98" s="39"/>
      <c r="FVF98" s="39"/>
      <c r="FVG98" s="39"/>
      <c r="FVH98" s="39"/>
      <c r="FVI98" s="39"/>
      <c r="FVJ98" s="39"/>
      <c r="FVK98" s="39"/>
      <c r="FVL98" s="39"/>
      <c r="FVM98" s="39"/>
      <c r="FVN98" s="39"/>
      <c r="FVO98" s="39"/>
      <c r="FVP98" s="39"/>
      <c r="FVQ98" s="39"/>
      <c r="FVR98" s="39"/>
      <c r="FVS98" s="39"/>
      <c r="FVT98" s="39"/>
      <c r="FVU98" s="39"/>
      <c r="FVV98" s="39"/>
      <c r="FVW98" s="39"/>
      <c r="FVX98" s="39"/>
      <c r="FVY98" s="39"/>
      <c r="FVZ98" s="39"/>
      <c r="FWA98" s="39"/>
      <c r="FWB98" s="39"/>
      <c r="FWC98" s="39"/>
      <c r="FWD98" s="39"/>
      <c r="FWE98" s="39"/>
      <c r="FWF98" s="39"/>
      <c r="FWG98" s="39"/>
      <c r="FWH98" s="39"/>
      <c r="FWI98" s="39"/>
      <c r="FWJ98" s="39"/>
      <c r="FWK98" s="39"/>
      <c r="FWL98" s="39"/>
      <c r="FWM98" s="39"/>
      <c r="FWN98" s="39"/>
      <c r="FWO98" s="39"/>
      <c r="FWP98" s="39"/>
      <c r="FWQ98" s="39"/>
      <c r="FWR98" s="39"/>
      <c r="FWS98" s="39"/>
      <c r="FWT98" s="39"/>
      <c r="FWU98" s="39"/>
      <c r="FWV98" s="39"/>
      <c r="FWW98" s="39"/>
      <c r="FWX98" s="39"/>
      <c r="FWY98" s="39"/>
      <c r="FWZ98" s="39"/>
      <c r="FXA98" s="39"/>
      <c r="FXB98" s="39"/>
      <c r="FXC98" s="39"/>
      <c r="FXD98" s="39"/>
      <c r="FXE98" s="39"/>
      <c r="FXF98" s="39"/>
      <c r="FXG98" s="39"/>
      <c r="FXH98" s="39"/>
      <c r="FXI98" s="39"/>
      <c r="FXJ98" s="39"/>
      <c r="FXK98" s="39"/>
      <c r="FXL98" s="39"/>
      <c r="FXM98" s="39"/>
      <c r="FXN98" s="39"/>
      <c r="FXO98" s="39"/>
      <c r="FXP98" s="39"/>
      <c r="FXQ98" s="39"/>
      <c r="FXR98" s="39"/>
      <c r="FXS98" s="39"/>
      <c r="FXT98" s="39"/>
      <c r="FXU98" s="39"/>
      <c r="FXV98" s="39"/>
      <c r="FXW98" s="39"/>
      <c r="FXX98" s="39"/>
      <c r="FXY98" s="39"/>
      <c r="FXZ98" s="39"/>
      <c r="FYA98" s="39"/>
      <c r="FYB98" s="39"/>
      <c r="FYC98" s="39"/>
      <c r="FYD98" s="39"/>
      <c r="FYE98" s="39"/>
      <c r="FYF98" s="39"/>
      <c r="FYG98" s="39"/>
      <c r="FYH98" s="39"/>
      <c r="FYI98" s="39"/>
      <c r="FYJ98" s="39"/>
      <c r="FYK98" s="39"/>
      <c r="FYL98" s="39"/>
      <c r="FYM98" s="39"/>
      <c r="FYN98" s="39"/>
      <c r="FYO98" s="39"/>
      <c r="FYP98" s="39"/>
      <c r="FYQ98" s="39"/>
      <c r="FYR98" s="39"/>
      <c r="FYS98" s="39"/>
      <c r="FYT98" s="39"/>
      <c r="FYU98" s="39"/>
      <c r="FYV98" s="39"/>
      <c r="FYW98" s="39"/>
      <c r="FYX98" s="39"/>
      <c r="FYY98" s="39"/>
      <c r="FYZ98" s="39"/>
      <c r="FZA98" s="39"/>
      <c r="FZB98" s="39"/>
      <c r="FZC98" s="39"/>
      <c r="FZD98" s="39"/>
      <c r="FZE98" s="39"/>
      <c r="FZF98" s="39"/>
      <c r="FZG98" s="39"/>
      <c r="FZH98" s="39"/>
      <c r="FZI98" s="39"/>
      <c r="FZJ98" s="39"/>
      <c r="FZK98" s="39"/>
      <c r="FZL98" s="39"/>
      <c r="FZM98" s="39"/>
      <c r="FZN98" s="39"/>
      <c r="FZO98" s="39"/>
      <c r="FZP98" s="39"/>
      <c r="FZQ98" s="39"/>
      <c r="FZR98" s="39"/>
      <c r="FZS98" s="39"/>
      <c r="FZT98" s="39"/>
      <c r="FZU98" s="39"/>
      <c r="FZV98" s="39"/>
      <c r="FZW98" s="39"/>
      <c r="FZX98" s="39"/>
      <c r="FZY98" s="39"/>
      <c r="FZZ98" s="39"/>
      <c r="GAA98" s="39"/>
      <c r="GAB98" s="39"/>
      <c r="GAC98" s="39"/>
      <c r="GAD98" s="39"/>
      <c r="GAE98" s="39"/>
      <c r="GAF98" s="39"/>
      <c r="GAG98" s="39"/>
      <c r="GAH98" s="39"/>
      <c r="GAI98" s="39"/>
      <c r="GAJ98" s="39"/>
      <c r="GAK98" s="39"/>
      <c r="GAL98" s="39"/>
      <c r="GAM98" s="39"/>
      <c r="GAN98" s="39"/>
      <c r="GAO98" s="39"/>
      <c r="GAP98" s="39"/>
      <c r="GAQ98" s="39"/>
      <c r="GAR98" s="39"/>
      <c r="GAS98" s="39"/>
      <c r="GAT98" s="39"/>
      <c r="GAU98" s="39"/>
      <c r="GAV98" s="39"/>
      <c r="GAW98" s="39"/>
      <c r="GAX98" s="39"/>
      <c r="GAY98" s="39"/>
      <c r="GAZ98" s="39"/>
      <c r="GBA98" s="39"/>
      <c r="GBB98" s="39"/>
      <c r="GBC98" s="39"/>
      <c r="GBD98" s="39"/>
      <c r="GBE98" s="39"/>
      <c r="GBF98" s="39"/>
      <c r="GBG98" s="39"/>
      <c r="GBH98" s="39"/>
      <c r="GBI98" s="39"/>
      <c r="GBJ98" s="39"/>
      <c r="GBK98" s="39"/>
      <c r="GBL98" s="39"/>
      <c r="GBM98" s="39"/>
      <c r="GBN98" s="39"/>
      <c r="GBO98" s="39"/>
      <c r="GBP98" s="39"/>
      <c r="GBQ98" s="39"/>
      <c r="GBR98" s="39"/>
      <c r="GBS98" s="39"/>
      <c r="GBT98" s="39"/>
      <c r="GBU98" s="39"/>
      <c r="GBV98" s="39"/>
      <c r="GBW98" s="39"/>
      <c r="GBX98" s="39"/>
      <c r="GBY98" s="39"/>
      <c r="GBZ98" s="39"/>
      <c r="GCA98" s="39"/>
      <c r="GCB98" s="39"/>
      <c r="GCC98" s="39"/>
      <c r="GCD98" s="39"/>
      <c r="GCE98" s="39"/>
      <c r="GCF98" s="39"/>
      <c r="GCG98" s="39"/>
      <c r="GCH98" s="39"/>
      <c r="GCI98" s="39"/>
      <c r="GCJ98" s="39"/>
      <c r="GCK98" s="39"/>
      <c r="GCL98" s="39"/>
      <c r="GCM98" s="39"/>
      <c r="GCN98" s="39"/>
      <c r="GCO98" s="39"/>
      <c r="GCP98" s="39"/>
      <c r="GCQ98" s="39"/>
      <c r="GCR98" s="39"/>
      <c r="GCS98" s="39"/>
      <c r="GCT98" s="39"/>
      <c r="GCU98" s="39"/>
      <c r="GCV98" s="39"/>
      <c r="GCW98" s="39"/>
      <c r="GCX98" s="39"/>
      <c r="GCY98" s="39"/>
      <c r="GCZ98" s="39"/>
      <c r="GDA98" s="39"/>
      <c r="GDB98" s="39"/>
      <c r="GDC98" s="39"/>
      <c r="GDD98" s="39"/>
      <c r="GDE98" s="39"/>
      <c r="GDF98" s="39"/>
      <c r="GDG98" s="39"/>
      <c r="GDH98" s="39"/>
      <c r="GDI98" s="39"/>
      <c r="GDJ98" s="39"/>
      <c r="GDK98" s="39"/>
      <c r="GDL98" s="39"/>
      <c r="GDM98" s="39"/>
      <c r="GDN98" s="39"/>
      <c r="GDO98" s="39"/>
      <c r="GDP98" s="39"/>
      <c r="GDQ98" s="39"/>
      <c r="GDR98" s="39"/>
      <c r="GDS98" s="39"/>
      <c r="GDT98" s="39"/>
      <c r="GDU98" s="39"/>
      <c r="GDV98" s="39"/>
      <c r="GDW98" s="39"/>
      <c r="GDX98" s="39"/>
      <c r="GDY98" s="39"/>
      <c r="GDZ98" s="39"/>
      <c r="GEA98" s="39"/>
      <c r="GEB98" s="39"/>
      <c r="GEC98" s="39"/>
      <c r="GED98" s="39"/>
      <c r="GEE98" s="39"/>
      <c r="GEF98" s="39"/>
      <c r="GEG98" s="39"/>
      <c r="GEH98" s="39"/>
      <c r="GEI98" s="39"/>
      <c r="GEJ98" s="39"/>
      <c r="GEK98" s="39"/>
      <c r="GEL98" s="39"/>
      <c r="GEM98" s="39"/>
      <c r="GEN98" s="39"/>
      <c r="GEO98" s="39"/>
      <c r="GEP98" s="39"/>
      <c r="GEQ98" s="39"/>
      <c r="GER98" s="39"/>
      <c r="GES98" s="39"/>
      <c r="GET98" s="39"/>
      <c r="GEU98" s="39"/>
      <c r="GEV98" s="39"/>
      <c r="GEW98" s="39"/>
      <c r="GEX98" s="39"/>
      <c r="GEY98" s="39"/>
      <c r="GEZ98" s="39"/>
      <c r="GFA98" s="39"/>
      <c r="GFB98" s="39"/>
      <c r="GFC98" s="39"/>
      <c r="GFD98" s="39"/>
      <c r="GFE98" s="39"/>
      <c r="GFF98" s="39"/>
      <c r="GFG98" s="39"/>
      <c r="GFH98" s="39"/>
      <c r="GFI98" s="39"/>
      <c r="GFJ98" s="39"/>
      <c r="GFK98" s="39"/>
      <c r="GFL98" s="39"/>
      <c r="GFM98" s="39"/>
      <c r="GFN98" s="39"/>
      <c r="GFO98" s="39"/>
      <c r="GFP98" s="39"/>
      <c r="GFQ98" s="39"/>
      <c r="GFR98" s="39"/>
      <c r="GFS98" s="39"/>
      <c r="GFT98" s="39"/>
      <c r="GFU98" s="39"/>
      <c r="GFV98" s="39"/>
      <c r="GFW98" s="39"/>
      <c r="GFX98" s="39"/>
      <c r="GFY98" s="39"/>
      <c r="GFZ98" s="39"/>
      <c r="GGA98" s="39"/>
      <c r="GGB98" s="39"/>
      <c r="GGC98" s="39"/>
      <c r="GGD98" s="39"/>
      <c r="GGE98" s="39"/>
      <c r="GGF98" s="39"/>
      <c r="GGG98" s="39"/>
      <c r="GGH98" s="39"/>
      <c r="GGI98" s="39"/>
      <c r="GGJ98" s="39"/>
      <c r="GGK98" s="39"/>
      <c r="GGL98" s="39"/>
      <c r="GGM98" s="39"/>
      <c r="GGN98" s="39"/>
      <c r="GGO98" s="39"/>
      <c r="GGP98" s="39"/>
      <c r="GGQ98" s="39"/>
      <c r="GGR98" s="39"/>
      <c r="GGS98" s="39"/>
      <c r="GGT98" s="39"/>
      <c r="GGU98" s="39"/>
      <c r="GGV98" s="39"/>
      <c r="GGW98" s="39"/>
      <c r="GGX98" s="39"/>
      <c r="GGY98" s="39"/>
      <c r="GGZ98" s="39"/>
      <c r="GHA98" s="39"/>
      <c r="GHB98" s="39"/>
      <c r="GHC98" s="39"/>
      <c r="GHD98" s="39"/>
      <c r="GHE98" s="39"/>
      <c r="GHF98" s="39"/>
      <c r="GHG98" s="39"/>
      <c r="GHH98" s="39"/>
      <c r="GHI98" s="39"/>
      <c r="GHJ98" s="39"/>
      <c r="GHK98" s="39"/>
      <c r="GHL98" s="39"/>
      <c r="GHM98" s="39"/>
      <c r="GHN98" s="39"/>
      <c r="GHO98" s="39"/>
      <c r="GHP98" s="39"/>
      <c r="GHQ98" s="39"/>
      <c r="GHR98" s="39"/>
      <c r="GHS98" s="39"/>
      <c r="GHT98" s="39"/>
      <c r="GHU98" s="39"/>
      <c r="GHV98" s="39"/>
      <c r="GHW98" s="39"/>
      <c r="GHX98" s="39"/>
      <c r="GHY98" s="39"/>
      <c r="GHZ98" s="39"/>
      <c r="GIA98" s="39"/>
      <c r="GIB98" s="39"/>
      <c r="GIC98" s="39"/>
      <c r="GID98" s="39"/>
      <c r="GIE98" s="39"/>
      <c r="GIF98" s="39"/>
      <c r="GIG98" s="39"/>
      <c r="GIH98" s="39"/>
      <c r="GII98" s="39"/>
      <c r="GIJ98" s="39"/>
      <c r="GIK98" s="39"/>
      <c r="GIL98" s="39"/>
      <c r="GIM98" s="39"/>
      <c r="GIN98" s="39"/>
      <c r="GIO98" s="39"/>
      <c r="GIP98" s="39"/>
      <c r="GIQ98" s="39"/>
      <c r="GIR98" s="39"/>
      <c r="GIS98" s="39"/>
      <c r="GIT98" s="39"/>
      <c r="GIU98" s="39"/>
      <c r="GIV98" s="39"/>
      <c r="GIW98" s="39"/>
      <c r="GIX98" s="39"/>
      <c r="GIY98" s="39"/>
      <c r="GIZ98" s="39"/>
      <c r="GJA98" s="39"/>
      <c r="GJB98" s="39"/>
      <c r="GJC98" s="39"/>
      <c r="GJD98" s="39"/>
      <c r="GJE98" s="39"/>
      <c r="GJF98" s="39"/>
      <c r="GJG98" s="39"/>
      <c r="GJH98" s="39"/>
      <c r="GJI98" s="39"/>
      <c r="GJJ98" s="39"/>
      <c r="GJK98" s="39"/>
      <c r="GJL98" s="39"/>
      <c r="GJM98" s="39"/>
      <c r="GJN98" s="39"/>
      <c r="GJO98" s="39"/>
      <c r="GJP98" s="39"/>
      <c r="GJQ98" s="39"/>
      <c r="GJR98" s="39"/>
      <c r="GJS98" s="39"/>
      <c r="GJT98" s="39"/>
      <c r="GJU98" s="39"/>
      <c r="GJV98" s="39"/>
      <c r="GJW98" s="39"/>
      <c r="GJX98" s="39"/>
      <c r="GJY98" s="39"/>
      <c r="GJZ98" s="39"/>
      <c r="GKA98" s="39"/>
      <c r="GKB98" s="39"/>
      <c r="GKC98" s="39"/>
      <c r="GKD98" s="39"/>
      <c r="GKE98" s="39"/>
      <c r="GKF98" s="39"/>
      <c r="GKG98" s="39"/>
      <c r="GKH98" s="39"/>
      <c r="GKI98" s="39"/>
      <c r="GKJ98" s="39"/>
      <c r="GKK98" s="39"/>
      <c r="GKL98" s="39"/>
      <c r="GKM98" s="39"/>
      <c r="GKN98" s="39"/>
      <c r="GKO98" s="39"/>
      <c r="GKP98" s="39"/>
      <c r="GKQ98" s="39"/>
      <c r="GKR98" s="39"/>
      <c r="GKS98" s="39"/>
      <c r="GKT98" s="39"/>
      <c r="GKU98" s="39"/>
      <c r="GKV98" s="39"/>
      <c r="GKW98" s="39"/>
      <c r="GKX98" s="39"/>
      <c r="GKY98" s="39"/>
      <c r="GKZ98" s="39"/>
      <c r="GLA98" s="39"/>
      <c r="GLB98" s="39"/>
      <c r="GLC98" s="39"/>
      <c r="GLD98" s="39"/>
      <c r="GLE98" s="39"/>
      <c r="GLF98" s="39"/>
      <c r="GLG98" s="39"/>
      <c r="GLH98" s="39"/>
      <c r="GLI98" s="39"/>
      <c r="GLJ98" s="39"/>
      <c r="GLK98" s="39"/>
      <c r="GLL98" s="39"/>
      <c r="GLM98" s="39"/>
      <c r="GLN98" s="39"/>
      <c r="GLO98" s="39"/>
      <c r="GLP98" s="39"/>
      <c r="GLQ98" s="39"/>
      <c r="GLR98" s="39"/>
      <c r="GLS98" s="39"/>
      <c r="GLT98" s="39"/>
      <c r="GLU98" s="39"/>
      <c r="GLV98" s="39"/>
      <c r="GLW98" s="39"/>
      <c r="GLX98" s="39"/>
      <c r="GLY98" s="39"/>
      <c r="GLZ98" s="39"/>
      <c r="GMA98" s="39"/>
      <c r="GMB98" s="39"/>
      <c r="GMC98" s="39"/>
      <c r="GMD98" s="39"/>
      <c r="GME98" s="39"/>
      <c r="GMF98" s="39"/>
      <c r="GMG98" s="39"/>
      <c r="GMH98" s="39"/>
      <c r="GMI98" s="39"/>
      <c r="GMJ98" s="39"/>
      <c r="GMK98" s="39"/>
      <c r="GML98" s="39"/>
      <c r="GMM98" s="39"/>
      <c r="GMN98" s="39"/>
      <c r="GMO98" s="39"/>
      <c r="GMP98" s="39"/>
      <c r="GMQ98" s="39"/>
      <c r="GMR98" s="39"/>
      <c r="GMS98" s="39"/>
      <c r="GMT98" s="39"/>
      <c r="GMU98" s="39"/>
      <c r="GMV98" s="39"/>
      <c r="GMW98" s="39"/>
      <c r="GMX98" s="39"/>
      <c r="GMY98" s="39"/>
      <c r="GMZ98" s="39"/>
      <c r="GNA98" s="39"/>
      <c r="GNB98" s="39"/>
      <c r="GNC98" s="39"/>
      <c r="GND98" s="39"/>
      <c r="GNE98" s="39"/>
      <c r="GNF98" s="39"/>
      <c r="GNG98" s="39"/>
      <c r="GNH98" s="39"/>
      <c r="GNI98" s="39"/>
      <c r="GNJ98" s="39"/>
      <c r="GNK98" s="39"/>
      <c r="GNL98" s="39"/>
      <c r="GNM98" s="39"/>
      <c r="GNN98" s="39"/>
      <c r="GNO98" s="39"/>
      <c r="GNP98" s="39"/>
      <c r="GNQ98" s="39"/>
      <c r="GNR98" s="39"/>
      <c r="GNS98" s="39"/>
      <c r="GNT98" s="39"/>
      <c r="GNU98" s="39"/>
      <c r="GNV98" s="39"/>
      <c r="GNW98" s="39"/>
      <c r="GNX98" s="39"/>
      <c r="GNY98" s="39"/>
      <c r="GNZ98" s="39"/>
      <c r="GOA98" s="39"/>
      <c r="GOB98" s="39"/>
      <c r="GOC98" s="39"/>
      <c r="GOD98" s="39"/>
      <c r="GOE98" s="39"/>
      <c r="GOF98" s="39"/>
      <c r="GOG98" s="39"/>
      <c r="GOH98" s="39"/>
      <c r="GOI98" s="39"/>
      <c r="GOJ98" s="39"/>
      <c r="GOK98" s="39"/>
      <c r="GOL98" s="39"/>
      <c r="GOM98" s="39"/>
      <c r="GON98" s="39"/>
      <c r="GOO98" s="39"/>
      <c r="GOP98" s="39"/>
      <c r="GOQ98" s="39"/>
      <c r="GOR98" s="39"/>
      <c r="GOS98" s="39"/>
      <c r="GOT98" s="39"/>
      <c r="GOU98" s="39"/>
      <c r="GOV98" s="39"/>
      <c r="GOW98" s="39"/>
      <c r="GOX98" s="39"/>
      <c r="GOY98" s="39"/>
      <c r="GOZ98" s="39"/>
      <c r="GPA98" s="39"/>
      <c r="GPB98" s="39"/>
      <c r="GPC98" s="39"/>
      <c r="GPD98" s="39"/>
      <c r="GPE98" s="39"/>
      <c r="GPF98" s="39"/>
      <c r="GPG98" s="39"/>
      <c r="GPH98" s="39"/>
      <c r="GPI98" s="39"/>
      <c r="GPJ98" s="39"/>
      <c r="GPK98" s="39"/>
      <c r="GPL98" s="39"/>
      <c r="GPM98" s="39"/>
      <c r="GPN98" s="39"/>
      <c r="GPO98" s="39"/>
      <c r="GPP98" s="39"/>
      <c r="GPQ98" s="39"/>
      <c r="GPR98" s="39"/>
      <c r="GPS98" s="39"/>
      <c r="GPT98" s="39"/>
      <c r="GPU98" s="39"/>
      <c r="GPV98" s="39"/>
      <c r="GPW98" s="39"/>
      <c r="GPX98" s="39"/>
      <c r="GPY98" s="39"/>
      <c r="GPZ98" s="39"/>
      <c r="GQA98" s="39"/>
      <c r="GQB98" s="39"/>
      <c r="GQC98" s="39"/>
      <c r="GQD98" s="39"/>
      <c r="GQE98" s="39"/>
      <c r="GQF98" s="39"/>
      <c r="GQG98" s="39"/>
      <c r="GQH98" s="39"/>
      <c r="GQI98" s="39"/>
      <c r="GQJ98" s="39"/>
      <c r="GQK98" s="39"/>
      <c r="GQL98" s="39"/>
      <c r="GQM98" s="39"/>
      <c r="GQN98" s="39"/>
      <c r="GQO98" s="39"/>
      <c r="GQP98" s="39"/>
      <c r="GQQ98" s="39"/>
      <c r="GQR98" s="39"/>
      <c r="GQS98" s="39"/>
      <c r="GQT98" s="39"/>
      <c r="GQU98" s="39"/>
      <c r="GQV98" s="39"/>
      <c r="GQW98" s="39"/>
      <c r="GQX98" s="39"/>
      <c r="GQY98" s="39"/>
      <c r="GQZ98" s="39"/>
      <c r="GRA98" s="39"/>
      <c r="GRB98" s="39"/>
      <c r="GRC98" s="39"/>
      <c r="GRD98" s="39"/>
      <c r="GRE98" s="39"/>
      <c r="GRF98" s="39"/>
      <c r="GRG98" s="39"/>
      <c r="GRH98" s="39"/>
      <c r="GRI98" s="39"/>
      <c r="GRJ98" s="39"/>
      <c r="GRK98" s="39"/>
      <c r="GRL98" s="39"/>
      <c r="GRM98" s="39"/>
      <c r="GRN98" s="39"/>
      <c r="GRO98" s="39"/>
      <c r="GRP98" s="39"/>
      <c r="GRQ98" s="39"/>
      <c r="GRR98" s="39"/>
      <c r="GRS98" s="39"/>
      <c r="GRT98" s="39"/>
      <c r="GRU98" s="39"/>
      <c r="GRV98" s="39"/>
      <c r="GRW98" s="39"/>
      <c r="GRX98" s="39"/>
      <c r="GRY98" s="39"/>
      <c r="GRZ98" s="39"/>
      <c r="GSA98" s="39"/>
      <c r="GSB98" s="39"/>
      <c r="GSC98" s="39"/>
      <c r="GSD98" s="39"/>
      <c r="GSE98" s="39"/>
      <c r="GSF98" s="39"/>
      <c r="GSG98" s="39"/>
      <c r="GSH98" s="39"/>
      <c r="GSI98" s="39"/>
      <c r="GSJ98" s="39"/>
      <c r="GSK98" s="39"/>
      <c r="GSL98" s="39"/>
      <c r="GSM98" s="39"/>
      <c r="GSN98" s="39"/>
      <c r="GSO98" s="39"/>
      <c r="GSP98" s="39"/>
      <c r="GSQ98" s="39"/>
      <c r="GSR98" s="39"/>
      <c r="GSS98" s="39"/>
      <c r="GST98" s="39"/>
      <c r="GSU98" s="39"/>
      <c r="GSV98" s="39"/>
      <c r="GSW98" s="39"/>
      <c r="GSX98" s="39"/>
      <c r="GSY98" s="39"/>
      <c r="GSZ98" s="39"/>
      <c r="GTA98" s="39"/>
      <c r="GTB98" s="39"/>
      <c r="GTC98" s="39"/>
      <c r="GTD98" s="39"/>
      <c r="GTE98" s="39"/>
      <c r="GTF98" s="39"/>
      <c r="GTG98" s="39"/>
      <c r="GTH98" s="39"/>
      <c r="GTI98" s="39"/>
      <c r="GTJ98" s="39"/>
      <c r="GTK98" s="39"/>
      <c r="GTL98" s="39"/>
      <c r="GTM98" s="39"/>
      <c r="GTN98" s="39"/>
      <c r="GTO98" s="39"/>
      <c r="GTP98" s="39"/>
      <c r="GTQ98" s="39"/>
      <c r="GTR98" s="39"/>
      <c r="GTS98" s="39"/>
      <c r="GTT98" s="39"/>
      <c r="GTU98" s="39"/>
      <c r="GTV98" s="39"/>
      <c r="GTW98" s="39"/>
      <c r="GTX98" s="39"/>
      <c r="GTY98" s="39"/>
      <c r="GTZ98" s="39"/>
      <c r="GUA98" s="39"/>
      <c r="GUB98" s="39"/>
      <c r="GUC98" s="39"/>
      <c r="GUD98" s="39"/>
      <c r="GUE98" s="39"/>
      <c r="GUF98" s="39"/>
      <c r="GUG98" s="39"/>
      <c r="GUH98" s="39"/>
      <c r="GUI98" s="39"/>
      <c r="GUJ98" s="39"/>
      <c r="GUK98" s="39"/>
      <c r="GUL98" s="39"/>
      <c r="GUM98" s="39"/>
      <c r="GUN98" s="39"/>
      <c r="GUO98" s="39"/>
      <c r="GUP98" s="39"/>
      <c r="GUQ98" s="39"/>
      <c r="GUR98" s="39"/>
      <c r="GUS98" s="39"/>
      <c r="GUT98" s="39"/>
      <c r="GUU98" s="39"/>
      <c r="GUV98" s="39"/>
      <c r="GUW98" s="39"/>
      <c r="GUX98" s="39"/>
      <c r="GUY98" s="39"/>
      <c r="GUZ98" s="39"/>
      <c r="GVA98" s="39"/>
      <c r="GVB98" s="39"/>
      <c r="GVC98" s="39"/>
      <c r="GVD98" s="39"/>
      <c r="GVE98" s="39"/>
      <c r="GVF98" s="39"/>
      <c r="GVG98" s="39"/>
      <c r="GVH98" s="39"/>
      <c r="GVI98" s="39"/>
      <c r="GVJ98" s="39"/>
      <c r="GVK98" s="39"/>
      <c r="GVL98" s="39"/>
      <c r="GVM98" s="39"/>
      <c r="GVN98" s="39"/>
      <c r="GVO98" s="39"/>
      <c r="GVP98" s="39"/>
      <c r="GVQ98" s="39"/>
      <c r="GVR98" s="39"/>
      <c r="GVS98" s="39"/>
      <c r="GVT98" s="39"/>
      <c r="GVU98" s="39"/>
      <c r="GVV98" s="39"/>
      <c r="GVW98" s="39"/>
      <c r="GVX98" s="39"/>
      <c r="GVY98" s="39"/>
      <c r="GVZ98" s="39"/>
      <c r="GWA98" s="39"/>
      <c r="GWB98" s="39"/>
      <c r="GWC98" s="39"/>
      <c r="GWD98" s="39"/>
      <c r="GWE98" s="39"/>
      <c r="GWF98" s="39"/>
      <c r="GWG98" s="39"/>
      <c r="GWH98" s="39"/>
      <c r="GWI98" s="39"/>
      <c r="GWJ98" s="39"/>
      <c r="GWK98" s="39"/>
      <c r="GWL98" s="39"/>
      <c r="GWM98" s="39"/>
      <c r="GWN98" s="39"/>
      <c r="GWO98" s="39"/>
      <c r="GWP98" s="39"/>
      <c r="GWQ98" s="39"/>
      <c r="GWR98" s="39"/>
      <c r="GWS98" s="39"/>
      <c r="GWT98" s="39"/>
      <c r="GWU98" s="39"/>
      <c r="GWV98" s="39"/>
      <c r="GWW98" s="39"/>
      <c r="GWX98" s="39"/>
      <c r="GWY98" s="39"/>
      <c r="GWZ98" s="39"/>
      <c r="GXA98" s="39"/>
      <c r="GXB98" s="39"/>
      <c r="GXC98" s="39"/>
      <c r="GXD98" s="39"/>
      <c r="GXE98" s="39"/>
      <c r="GXF98" s="39"/>
      <c r="GXG98" s="39"/>
      <c r="GXH98" s="39"/>
      <c r="GXI98" s="39"/>
      <c r="GXJ98" s="39"/>
      <c r="GXK98" s="39"/>
      <c r="GXL98" s="39"/>
      <c r="GXM98" s="39"/>
      <c r="GXN98" s="39"/>
      <c r="GXO98" s="39"/>
      <c r="GXP98" s="39"/>
      <c r="GXQ98" s="39"/>
      <c r="GXR98" s="39"/>
      <c r="GXS98" s="39"/>
      <c r="GXT98" s="39"/>
      <c r="GXU98" s="39"/>
      <c r="GXV98" s="39"/>
      <c r="GXW98" s="39"/>
      <c r="GXX98" s="39"/>
      <c r="GXY98" s="39"/>
      <c r="GXZ98" s="39"/>
      <c r="GYA98" s="39"/>
      <c r="GYB98" s="39"/>
      <c r="GYC98" s="39"/>
      <c r="GYD98" s="39"/>
      <c r="GYE98" s="39"/>
      <c r="GYF98" s="39"/>
      <c r="GYG98" s="39"/>
      <c r="GYH98" s="39"/>
      <c r="GYI98" s="39"/>
      <c r="GYJ98" s="39"/>
      <c r="GYK98" s="39"/>
      <c r="GYL98" s="39"/>
      <c r="GYM98" s="39"/>
      <c r="GYN98" s="39"/>
      <c r="GYO98" s="39"/>
      <c r="GYP98" s="39"/>
      <c r="GYQ98" s="39"/>
      <c r="GYR98" s="39"/>
      <c r="GYS98" s="39"/>
      <c r="GYT98" s="39"/>
      <c r="GYU98" s="39"/>
      <c r="GYV98" s="39"/>
      <c r="GYW98" s="39"/>
      <c r="GYX98" s="39"/>
      <c r="GYY98" s="39"/>
      <c r="GYZ98" s="39"/>
      <c r="GZA98" s="39"/>
      <c r="GZB98" s="39"/>
      <c r="GZC98" s="39"/>
      <c r="GZD98" s="39"/>
      <c r="GZE98" s="39"/>
      <c r="GZF98" s="39"/>
      <c r="GZG98" s="39"/>
      <c r="GZH98" s="39"/>
      <c r="GZI98" s="39"/>
      <c r="GZJ98" s="39"/>
      <c r="GZK98" s="39"/>
      <c r="GZL98" s="39"/>
      <c r="GZM98" s="39"/>
      <c r="GZN98" s="39"/>
      <c r="GZO98" s="39"/>
      <c r="GZP98" s="39"/>
      <c r="GZQ98" s="39"/>
      <c r="GZR98" s="39"/>
      <c r="GZS98" s="39"/>
      <c r="GZT98" s="39"/>
      <c r="GZU98" s="39"/>
      <c r="GZV98" s="39"/>
      <c r="GZW98" s="39"/>
      <c r="GZX98" s="39"/>
      <c r="GZY98" s="39"/>
      <c r="GZZ98" s="39"/>
      <c r="HAA98" s="39"/>
      <c r="HAB98" s="39"/>
      <c r="HAC98" s="39"/>
      <c r="HAD98" s="39"/>
      <c r="HAE98" s="39"/>
      <c r="HAF98" s="39"/>
      <c r="HAG98" s="39"/>
      <c r="HAH98" s="39"/>
      <c r="HAI98" s="39"/>
      <c r="HAJ98" s="39"/>
      <c r="HAK98" s="39"/>
      <c r="HAL98" s="39"/>
      <c r="HAM98" s="39"/>
      <c r="HAN98" s="39"/>
      <c r="HAO98" s="39"/>
      <c r="HAP98" s="39"/>
      <c r="HAQ98" s="39"/>
      <c r="HAR98" s="39"/>
      <c r="HAS98" s="39"/>
      <c r="HAT98" s="39"/>
      <c r="HAU98" s="39"/>
      <c r="HAV98" s="39"/>
      <c r="HAW98" s="39"/>
      <c r="HAX98" s="39"/>
      <c r="HAY98" s="39"/>
      <c r="HAZ98" s="39"/>
      <c r="HBA98" s="39"/>
      <c r="HBB98" s="39"/>
      <c r="HBC98" s="39"/>
      <c r="HBD98" s="39"/>
      <c r="HBE98" s="39"/>
      <c r="HBF98" s="39"/>
      <c r="HBG98" s="39"/>
      <c r="HBH98" s="39"/>
      <c r="HBI98" s="39"/>
      <c r="HBJ98" s="39"/>
      <c r="HBK98" s="39"/>
      <c r="HBL98" s="39"/>
      <c r="HBM98" s="39"/>
      <c r="HBN98" s="39"/>
      <c r="HBO98" s="39"/>
      <c r="HBP98" s="39"/>
      <c r="HBQ98" s="39"/>
      <c r="HBR98" s="39"/>
      <c r="HBS98" s="39"/>
      <c r="HBT98" s="39"/>
      <c r="HBU98" s="39"/>
      <c r="HBV98" s="39"/>
      <c r="HBW98" s="39"/>
      <c r="HBX98" s="39"/>
      <c r="HBY98" s="39"/>
      <c r="HBZ98" s="39"/>
      <c r="HCA98" s="39"/>
      <c r="HCB98" s="39"/>
      <c r="HCC98" s="39"/>
      <c r="HCD98" s="39"/>
      <c r="HCE98" s="39"/>
      <c r="HCF98" s="39"/>
      <c r="HCG98" s="39"/>
      <c r="HCH98" s="39"/>
      <c r="HCI98" s="39"/>
      <c r="HCJ98" s="39"/>
      <c r="HCK98" s="39"/>
      <c r="HCL98" s="39"/>
      <c r="HCM98" s="39"/>
      <c r="HCN98" s="39"/>
      <c r="HCO98" s="39"/>
      <c r="HCP98" s="39"/>
      <c r="HCQ98" s="39"/>
      <c r="HCR98" s="39"/>
      <c r="HCS98" s="39"/>
      <c r="HCT98" s="39"/>
      <c r="HCU98" s="39"/>
      <c r="HCV98" s="39"/>
      <c r="HCW98" s="39"/>
      <c r="HCX98" s="39"/>
      <c r="HCY98" s="39"/>
      <c r="HCZ98" s="39"/>
      <c r="HDA98" s="39"/>
      <c r="HDB98" s="39"/>
      <c r="HDC98" s="39"/>
      <c r="HDD98" s="39"/>
      <c r="HDE98" s="39"/>
      <c r="HDF98" s="39"/>
      <c r="HDG98" s="39"/>
      <c r="HDH98" s="39"/>
      <c r="HDI98" s="39"/>
      <c r="HDJ98" s="39"/>
      <c r="HDK98" s="39"/>
      <c r="HDL98" s="39"/>
      <c r="HDM98" s="39"/>
      <c r="HDN98" s="39"/>
      <c r="HDO98" s="39"/>
      <c r="HDP98" s="39"/>
      <c r="HDQ98" s="39"/>
      <c r="HDR98" s="39"/>
      <c r="HDS98" s="39"/>
      <c r="HDT98" s="39"/>
      <c r="HDU98" s="39"/>
      <c r="HDV98" s="39"/>
      <c r="HDW98" s="39"/>
      <c r="HDX98" s="39"/>
      <c r="HDY98" s="39"/>
      <c r="HDZ98" s="39"/>
      <c r="HEA98" s="39"/>
      <c r="HEB98" s="39"/>
      <c r="HEC98" s="39"/>
      <c r="HED98" s="39"/>
      <c r="HEE98" s="39"/>
      <c r="HEF98" s="39"/>
      <c r="HEG98" s="39"/>
      <c r="HEH98" s="39"/>
      <c r="HEI98" s="39"/>
      <c r="HEJ98" s="39"/>
      <c r="HEK98" s="39"/>
      <c r="HEL98" s="39"/>
      <c r="HEM98" s="39"/>
      <c r="HEN98" s="39"/>
      <c r="HEO98" s="39"/>
      <c r="HEP98" s="39"/>
      <c r="HEQ98" s="39"/>
      <c r="HER98" s="39"/>
      <c r="HES98" s="39"/>
      <c r="HET98" s="39"/>
      <c r="HEU98" s="39"/>
      <c r="HEV98" s="39"/>
      <c r="HEW98" s="39"/>
      <c r="HEX98" s="39"/>
      <c r="HEY98" s="39"/>
      <c r="HEZ98" s="39"/>
      <c r="HFA98" s="39"/>
      <c r="HFB98" s="39"/>
      <c r="HFC98" s="39"/>
      <c r="HFD98" s="39"/>
      <c r="HFE98" s="39"/>
      <c r="HFF98" s="39"/>
      <c r="HFG98" s="39"/>
      <c r="HFH98" s="39"/>
      <c r="HFI98" s="39"/>
      <c r="HFJ98" s="39"/>
      <c r="HFK98" s="39"/>
      <c r="HFL98" s="39"/>
      <c r="HFM98" s="39"/>
      <c r="HFN98" s="39"/>
      <c r="HFO98" s="39"/>
      <c r="HFP98" s="39"/>
      <c r="HFQ98" s="39"/>
      <c r="HFR98" s="39"/>
      <c r="HFS98" s="39"/>
      <c r="HFT98" s="39"/>
      <c r="HFU98" s="39"/>
      <c r="HFV98" s="39"/>
      <c r="HFW98" s="39"/>
      <c r="HFX98" s="39"/>
      <c r="HFY98" s="39"/>
      <c r="HFZ98" s="39"/>
      <c r="HGA98" s="39"/>
      <c r="HGB98" s="39"/>
      <c r="HGC98" s="39"/>
      <c r="HGD98" s="39"/>
      <c r="HGE98" s="39"/>
      <c r="HGF98" s="39"/>
      <c r="HGG98" s="39"/>
      <c r="HGH98" s="39"/>
      <c r="HGI98" s="39"/>
      <c r="HGJ98" s="39"/>
      <c r="HGK98" s="39"/>
      <c r="HGL98" s="39"/>
      <c r="HGM98" s="39"/>
      <c r="HGN98" s="39"/>
      <c r="HGO98" s="39"/>
      <c r="HGP98" s="39"/>
      <c r="HGQ98" s="39"/>
      <c r="HGR98" s="39"/>
      <c r="HGS98" s="39"/>
      <c r="HGT98" s="39"/>
      <c r="HGU98" s="39"/>
      <c r="HGV98" s="39"/>
      <c r="HGW98" s="39"/>
      <c r="HGX98" s="39"/>
      <c r="HGY98" s="39"/>
      <c r="HGZ98" s="39"/>
      <c r="HHA98" s="39"/>
      <c r="HHB98" s="39"/>
      <c r="HHC98" s="39"/>
      <c r="HHD98" s="39"/>
      <c r="HHE98" s="39"/>
      <c r="HHF98" s="39"/>
      <c r="HHG98" s="39"/>
      <c r="HHH98" s="39"/>
      <c r="HHI98" s="39"/>
      <c r="HHJ98" s="39"/>
      <c r="HHK98" s="39"/>
      <c r="HHL98" s="39"/>
      <c r="HHM98" s="39"/>
      <c r="HHN98" s="39"/>
      <c r="HHO98" s="39"/>
      <c r="HHP98" s="39"/>
      <c r="HHQ98" s="39"/>
      <c r="HHR98" s="39"/>
      <c r="HHS98" s="39"/>
      <c r="HHT98" s="39"/>
      <c r="HHU98" s="39"/>
      <c r="HHV98" s="39"/>
      <c r="HHW98" s="39"/>
      <c r="HHX98" s="39"/>
      <c r="HHY98" s="39"/>
      <c r="HHZ98" s="39"/>
      <c r="HIA98" s="39"/>
      <c r="HIB98" s="39"/>
      <c r="HIC98" s="39"/>
      <c r="HID98" s="39"/>
      <c r="HIE98" s="39"/>
      <c r="HIF98" s="39"/>
      <c r="HIG98" s="39"/>
      <c r="HIH98" s="39"/>
      <c r="HII98" s="39"/>
      <c r="HIJ98" s="39"/>
      <c r="HIK98" s="39"/>
      <c r="HIL98" s="39"/>
      <c r="HIM98" s="39"/>
      <c r="HIN98" s="39"/>
      <c r="HIO98" s="39"/>
      <c r="HIP98" s="39"/>
      <c r="HIQ98" s="39"/>
      <c r="HIR98" s="39"/>
      <c r="HIS98" s="39"/>
      <c r="HIT98" s="39"/>
      <c r="HIU98" s="39"/>
      <c r="HIV98" s="39"/>
      <c r="HIW98" s="39"/>
      <c r="HIX98" s="39"/>
      <c r="HIY98" s="39"/>
      <c r="HIZ98" s="39"/>
      <c r="HJA98" s="39"/>
      <c r="HJB98" s="39"/>
      <c r="HJC98" s="39"/>
      <c r="HJD98" s="39"/>
      <c r="HJE98" s="39"/>
      <c r="HJF98" s="39"/>
      <c r="HJG98" s="39"/>
      <c r="HJH98" s="39"/>
      <c r="HJI98" s="39"/>
      <c r="HJJ98" s="39"/>
      <c r="HJK98" s="39"/>
      <c r="HJL98" s="39"/>
      <c r="HJM98" s="39"/>
      <c r="HJN98" s="39"/>
      <c r="HJO98" s="39"/>
      <c r="HJP98" s="39"/>
      <c r="HJQ98" s="39"/>
      <c r="HJR98" s="39"/>
      <c r="HJS98" s="39"/>
      <c r="HJT98" s="39"/>
      <c r="HJU98" s="39"/>
      <c r="HJV98" s="39"/>
      <c r="HJW98" s="39"/>
      <c r="HJX98" s="39"/>
      <c r="HJY98" s="39"/>
      <c r="HJZ98" s="39"/>
      <c r="HKA98" s="39"/>
      <c r="HKB98" s="39"/>
      <c r="HKC98" s="39"/>
      <c r="HKD98" s="39"/>
      <c r="HKE98" s="39"/>
      <c r="HKF98" s="39"/>
      <c r="HKG98" s="39"/>
      <c r="HKH98" s="39"/>
      <c r="HKI98" s="39"/>
      <c r="HKJ98" s="39"/>
      <c r="HKK98" s="39"/>
      <c r="HKL98" s="39"/>
      <c r="HKM98" s="39"/>
      <c r="HKN98" s="39"/>
      <c r="HKO98" s="39"/>
      <c r="HKP98" s="39"/>
      <c r="HKQ98" s="39"/>
      <c r="HKR98" s="39"/>
      <c r="HKS98" s="39"/>
      <c r="HKT98" s="39"/>
      <c r="HKU98" s="39"/>
      <c r="HKV98" s="39"/>
      <c r="HKW98" s="39"/>
      <c r="HKX98" s="39"/>
      <c r="HKY98" s="39"/>
      <c r="HKZ98" s="39"/>
      <c r="HLA98" s="39"/>
      <c r="HLB98" s="39"/>
      <c r="HLC98" s="39"/>
      <c r="HLD98" s="39"/>
      <c r="HLE98" s="39"/>
      <c r="HLF98" s="39"/>
      <c r="HLG98" s="39"/>
      <c r="HLH98" s="39"/>
      <c r="HLI98" s="39"/>
      <c r="HLJ98" s="39"/>
      <c r="HLK98" s="39"/>
      <c r="HLL98" s="39"/>
      <c r="HLM98" s="39"/>
      <c r="HLN98" s="39"/>
      <c r="HLO98" s="39"/>
      <c r="HLP98" s="39"/>
      <c r="HLQ98" s="39"/>
      <c r="HLR98" s="39"/>
      <c r="HLS98" s="39"/>
      <c r="HLT98" s="39"/>
      <c r="HLU98" s="39"/>
      <c r="HLV98" s="39"/>
      <c r="HLW98" s="39"/>
      <c r="HLX98" s="39"/>
      <c r="HLY98" s="39"/>
      <c r="HLZ98" s="39"/>
      <c r="HMA98" s="39"/>
      <c r="HMB98" s="39"/>
      <c r="HMC98" s="39"/>
      <c r="HMD98" s="39"/>
      <c r="HME98" s="39"/>
      <c r="HMF98" s="39"/>
      <c r="HMG98" s="39"/>
      <c r="HMH98" s="39"/>
      <c r="HMI98" s="39"/>
      <c r="HMJ98" s="39"/>
      <c r="HMK98" s="39"/>
      <c r="HML98" s="39"/>
      <c r="HMM98" s="39"/>
      <c r="HMN98" s="39"/>
      <c r="HMO98" s="39"/>
      <c r="HMP98" s="39"/>
      <c r="HMQ98" s="39"/>
      <c r="HMR98" s="39"/>
      <c r="HMS98" s="39"/>
      <c r="HMT98" s="39"/>
      <c r="HMU98" s="39"/>
      <c r="HMV98" s="39"/>
      <c r="HMW98" s="39"/>
      <c r="HMX98" s="39"/>
      <c r="HMY98" s="39"/>
      <c r="HMZ98" s="39"/>
      <c r="HNA98" s="39"/>
      <c r="HNB98" s="39"/>
      <c r="HNC98" s="39"/>
      <c r="HND98" s="39"/>
      <c r="HNE98" s="39"/>
      <c r="HNF98" s="39"/>
      <c r="HNG98" s="39"/>
      <c r="HNH98" s="39"/>
      <c r="HNI98" s="39"/>
      <c r="HNJ98" s="39"/>
      <c r="HNK98" s="39"/>
      <c r="HNL98" s="39"/>
      <c r="HNM98" s="39"/>
      <c r="HNN98" s="39"/>
      <c r="HNO98" s="39"/>
      <c r="HNP98" s="39"/>
      <c r="HNQ98" s="39"/>
      <c r="HNR98" s="39"/>
      <c r="HNS98" s="39"/>
      <c r="HNT98" s="39"/>
      <c r="HNU98" s="39"/>
      <c r="HNV98" s="39"/>
      <c r="HNW98" s="39"/>
      <c r="HNX98" s="39"/>
      <c r="HNY98" s="39"/>
      <c r="HNZ98" s="39"/>
      <c r="HOA98" s="39"/>
      <c r="HOB98" s="39"/>
      <c r="HOC98" s="39"/>
      <c r="HOD98" s="39"/>
      <c r="HOE98" s="39"/>
      <c r="HOF98" s="39"/>
      <c r="HOG98" s="39"/>
      <c r="HOH98" s="39"/>
      <c r="HOI98" s="39"/>
      <c r="HOJ98" s="39"/>
      <c r="HOK98" s="39"/>
      <c r="HOL98" s="39"/>
      <c r="HOM98" s="39"/>
      <c r="HON98" s="39"/>
      <c r="HOO98" s="39"/>
      <c r="HOP98" s="39"/>
      <c r="HOQ98" s="39"/>
      <c r="HOR98" s="39"/>
      <c r="HOS98" s="39"/>
      <c r="HOT98" s="39"/>
      <c r="HOU98" s="39"/>
      <c r="HOV98" s="39"/>
      <c r="HOW98" s="39"/>
      <c r="HOX98" s="39"/>
      <c r="HOY98" s="39"/>
      <c r="HOZ98" s="39"/>
      <c r="HPA98" s="39"/>
      <c r="HPB98" s="39"/>
      <c r="HPC98" s="39"/>
      <c r="HPD98" s="39"/>
      <c r="HPE98" s="39"/>
      <c r="HPF98" s="39"/>
      <c r="HPG98" s="39"/>
      <c r="HPH98" s="39"/>
      <c r="HPI98" s="39"/>
      <c r="HPJ98" s="39"/>
      <c r="HPK98" s="39"/>
      <c r="HPL98" s="39"/>
      <c r="HPM98" s="39"/>
      <c r="HPN98" s="39"/>
      <c r="HPO98" s="39"/>
      <c r="HPP98" s="39"/>
      <c r="HPQ98" s="39"/>
      <c r="HPR98" s="39"/>
      <c r="HPS98" s="39"/>
      <c r="HPT98" s="39"/>
      <c r="HPU98" s="39"/>
      <c r="HPV98" s="39"/>
      <c r="HPW98" s="39"/>
      <c r="HPX98" s="39"/>
      <c r="HPY98" s="39"/>
      <c r="HPZ98" s="39"/>
      <c r="HQA98" s="39"/>
      <c r="HQB98" s="39"/>
      <c r="HQC98" s="39"/>
      <c r="HQD98" s="39"/>
      <c r="HQE98" s="39"/>
      <c r="HQF98" s="39"/>
      <c r="HQG98" s="39"/>
      <c r="HQH98" s="39"/>
      <c r="HQI98" s="39"/>
      <c r="HQJ98" s="39"/>
      <c r="HQK98" s="39"/>
      <c r="HQL98" s="39"/>
      <c r="HQM98" s="39"/>
      <c r="HQN98" s="39"/>
      <c r="HQO98" s="39"/>
      <c r="HQP98" s="39"/>
      <c r="HQQ98" s="39"/>
      <c r="HQR98" s="39"/>
      <c r="HQS98" s="39"/>
      <c r="HQT98" s="39"/>
      <c r="HQU98" s="39"/>
      <c r="HQV98" s="39"/>
      <c r="HQW98" s="39"/>
      <c r="HQX98" s="39"/>
      <c r="HQY98" s="39"/>
      <c r="HQZ98" s="39"/>
      <c r="HRA98" s="39"/>
      <c r="HRB98" s="39"/>
      <c r="HRC98" s="39"/>
      <c r="HRD98" s="39"/>
      <c r="HRE98" s="39"/>
      <c r="HRF98" s="39"/>
      <c r="HRG98" s="39"/>
      <c r="HRH98" s="39"/>
      <c r="HRI98" s="39"/>
      <c r="HRJ98" s="39"/>
      <c r="HRK98" s="39"/>
      <c r="HRL98" s="39"/>
      <c r="HRM98" s="39"/>
      <c r="HRN98" s="39"/>
      <c r="HRO98" s="39"/>
      <c r="HRP98" s="39"/>
      <c r="HRQ98" s="39"/>
      <c r="HRR98" s="39"/>
      <c r="HRS98" s="39"/>
      <c r="HRT98" s="39"/>
      <c r="HRU98" s="39"/>
      <c r="HRV98" s="39"/>
      <c r="HRW98" s="39"/>
      <c r="HRX98" s="39"/>
      <c r="HRY98" s="39"/>
      <c r="HRZ98" s="39"/>
      <c r="HSA98" s="39"/>
      <c r="HSB98" s="39"/>
      <c r="HSC98" s="39"/>
      <c r="HSD98" s="39"/>
      <c r="HSE98" s="39"/>
      <c r="HSF98" s="39"/>
      <c r="HSG98" s="39"/>
      <c r="HSH98" s="39"/>
      <c r="HSI98" s="39"/>
      <c r="HSJ98" s="39"/>
      <c r="HSK98" s="39"/>
      <c r="HSL98" s="39"/>
      <c r="HSM98" s="39"/>
      <c r="HSN98" s="39"/>
      <c r="HSO98" s="39"/>
      <c r="HSP98" s="39"/>
      <c r="HSQ98" s="39"/>
      <c r="HSR98" s="39"/>
      <c r="HSS98" s="39"/>
      <c r="HST98" s="39"/>
      <c r="HSU98" s="39"/>
      <c r="HSV98" s="39"/>
      <c r="HSW98" s="39"/>
      <c r="HSX98" s="39"/>
      <c r="HSY98" s="39"/>
      <c r="HSZ98" s="39"/>
      <c r="HTA98" s="39"/>
      <c r="HTB98" s="39"/>
      <c r="HTC98" s="39"/>
      <c r="HTD98" s="39"/>
      <c r="HTE98" s="39"/>
      <c r="HTF98" s="39"/>
      <c r="HTG98" s="39"/>
      <c r="HTH98" s="39"/>
      <c r="HTI98" s="39"/>
      <c r="HTJ98" s="39"/>
      <c r="HTK98" s="39"/>
      <c r="HTL98" s="39"/>
      <c r="HTM98" s="39"/>
      <c r="HTN98" s="39"/>
      <c r="HTO98" s="39"/>
      <c r="HTP98" s="39"/>
      <c r="HTQ98" s="39"/>
      <c r="HTR98" s="39"/>
      <c r="HTS98" s="39"/>
      <c r="HTT98" s="39"/>
      <c r="HTU98" s="39"/>
      <c r="HTV98" s="39"/>
      <c r="HTW98" s="39"/>
      <c r="HTX98" s="39"/>
      <c r="HTY98" s="39"/>
      <c r="HTZ98" s="39"/>
      <c r="HUA98" s="39"/>
      <c r="HUB98" s="39"/>
      <c r="HUC98" s="39"/>
      <c r="HUD98" s="39"/>
      <c r="HUE98" s="39"/>
      <c r="HUF98" s="39"/>
      <c r="HUG98" s="39"/>
      <c r="HUH98" s="39"/>
      <c r="HUI98" s="39"/>
      <c r="HUJ98" s="39"/>
      <c r="HUK98" s="39"/>
      <c r="HUL98" s="39"/>
      <c r="HUM98" s="39"/>
      <c r="HUN98" s="39"/>
      <c r="HUO98" s="39"/>
      <c r="HUP98" s="39"/>
      <c r="HUQ98" s="39"/>
      <c r="HUR98" s="39"/>
      <c r="HUS98" s="39"/>
      <c r="HUT98" s="39"/>
      <c r="HUU98" s="39"/>
      <c r="HUV98" s="39"/>
      <c r="HUW98" s="39"/>
      <c r="HUX98" s="39"/>
      <c r="HUY98" s="39"/>
      <c r="HUZ98" s="39"/>
      <c r="HVA98" s="39"/>
      <c r="HVB98" s="39"/>
      <c r="HVC98" s="39"/>
      <c r="HVD98" s="39"/>
      <c r="HVE98" s="39"/>
      <c r="HVF98" s="39"/>
      <c r="HVG98" s="39"/>
      <c r="HVH98" s="39"/>
      <c r="HVI98" s="39"/>
      <c r="HVJ98" s="39"/>
      <c r="HVK98" s="39"/>
      <c r="HVL98" s="39"/>
      <c r="HVM98" s="39"/>
      <c r="HVN98" s="39"/>
      <c r="HVO98" s="39"/>
      <c r="HVP98" s="39"/>
      <c r="HVQ98" s="39"/>
      <c r="HVR98" s="39"/>
      <c r="HVS98" s="39"/>
      <c r="HVT98" s="39"/>
      <c r="HVU98" s="39"/>
      <c r="HVV98" s="39"/>
      <c r="HVW98" s="39"/>
      <c r="HVX98" s="39"/>
      <c r="HVY98" s="39"/>
      <c r="HVZ98" s="39"/>
      <c r="HWA98" s="39"/>
      <c r="HWB98" s="39"/>
      <c r="HWC98" s="39"/>
      <c r="HWD98" s="39"/>
      <c r="HWE98" s="39"/>
      <c r="HWF98" s="39"/>
      <c r="HWG98" s="39"/>
      <c r="HWH98" s="39"/>
      <c r="HWI98" s="39"/>
      <c r="HWJ98" s="39"/>
      <c r="HWK98" s="39"/>
      <c r="HWL98" s="39"/>
      <c r="HWM98" s="39"/>
      <c r="HWN98" s="39"/>
      <c r="HWO98" s="39"/>
      <c r="HWP98" s="39"/>
      <c r="HWQ98" s="39"/>
      <c r="HWR98" s="39"/>
      <c r="HWS98" s="39"/>
      <c r="HWT98" s="39"/>
      <c r="HWU98" s="39"/>
      <c r="HWV98" s="39"/>
      <c r="HWW98" s="39"/>
      <c r="HWX98" s="39"/>
      <c r="HWY98" s="39"/>
      <c r="HWZ98" s="39"/>
      <c r="HXA98" s="39"/>
      <c r="HXB98" s="39"/>
      <c r="HXC98" s="39"/>
      <c r="HXD98" s="39"/>
      <c r="HXE98" s="39"/>
      <c r="HXF98" s="39"/>
      <c r="HXG98" s="39"/>
      <c r="HXH98" s="39"/>
      <c r="HXI98" s="39"/>
      <c r="HXJ98" s="39"/>
      <c r="HXK98" s="39"/>
      <c r="HXL98" s="39"/>
      <c r="HXM98" s="39"/>
      <c r="HXN98" s="39"/>
      <c r="HXO98" s="39"/>
      <c r="HXP98" s="39"/>
      <c r="HXQ98" s="39"/>
      <c r="HXR98" s="39"/>
      <c r="HXS98" s="39"/>
      <c r="HXT98" s="39"/>
      <c r="HXU98" s="39"/>
      <c r="HXV98" s="39"/>
      <c r="HXW98" s="39"/>
      <c r="HXX98" s="39"/>
      <c r="HXY98" s="39"/>
      <c r="HXZ98" s="39"/>
      <c r="HYA98" s="39"/>
      <c r="HYB98" s="39"/>
      <c r="HYC98" s="39"/>
      <c r="HYD98" s="39"/>
      <c r="HYE98" s="39"/>
      <c r="HYF98" s="39"/>
      <c r="HYG98" s="39"/>
      <c r="HYH98" s="39"/>
      <c r="HYI98" s="39"/>
      <c r="HYJ98" s="39"/>
      <c r="HYK98" s="39"/>
      <c r="HYL98" s="39"/>
      <c r="HYM98" s="39"/>
      <c r="HYN98" s="39"/>
      <c r="HYO98" s="39"/>
      <c r="HYP98" s="39"/>
      <c r="HYQ98" s="39"/>
      <c r="HYR98" s="39"/>
      <c r="HYS98" s="39"/>
      <c r="HYT98" s="39"/>
      <c r="HYU98" s="39"/>
      <c r="HYV98" s="39"/>
      <c r="HYW98" s="39"/>
      <c r="HYX98" s="39"/>
      <c r="HYY98" s="39"/>
      <c r="HYZ98" s="39"/>
      <c r="HZA98" s="39"/>
      <c r="HZB98" s="39"/>
      <c r="HZC98" s="39"/>
      <c r="HZD98" s="39"/>
      <c r="HZE98" s="39"/>
      <c r="HZF98" s="39"/>
      <c r="HZG98" s="39"/>
      <c r="HZH98" s="39"/>
      <c r="HZI98" s="39"/>
      <c r="HZJ98" s="39"/>
      <c r="HZK98" s="39"/>
      <c r="HZL98" s="39"/>
      <c r="HZM98" s="39"/>
      <c r="HZN98" s="39"/>
      <c r="HZO98" s="39"/>
      <c r="HZP98" s="39"/>
      <c r="HZQ98" s="39"/>
      <c r="HZR98" s="39"/>
      <c r="HZS98" s="39"/>
      <c r="HZT98" s="39"/>
      <c r="HZU98" s="39"/>
      <c r="HZV98" s="39"/>
      <c r="HZW98" s="39"/>
      <c r="HZX98" s="39"/>
      <c r="HZY98" s="39"/>
      <c r="HZZ98" s="39"/>
      <c r="IAA98" s="39"/>
      <c r="IAB98" s="39"/>
      <c r="IAC98" s="39"/>
      <c r="IAD98" s="39"/>
      <c r="IAE98" s="39"/>
      <c r="IAF98" s="39"/>
      <c r="IAG98" s="39"/>
      <c r="IAH98" s="39"/>
      <c r="IAI98" s="39"/>
      <c r="IAJ98" s="39"/>
      <c r="IAK98" s="39"/>
      <c r="IAL98" s="39"/>
      <c r="IAM98" s="39"/>
      <c r="IAN98" s="39"/>
      <c r="IAO98" s="39"/>
      <c r="IAP98" s="39"/>
      <c r="IAQ98" s="39"/>
      <c r="IAR98" s="39"/>
      <c r="IAS98" s="39"/>
      <c r="IAT98" s="39"/>
      <c r="IAU98" s="39"/>
      <c r="IAV98" s="39"/>
      <c r="IAW98" s="39"/>
      <c r="IAX98" s="39"/>
      <c r="IAY98" s="39"/>
      <c r="IAZ98" s="39"/>
      <c r="IBA98" s="39"/>
      <c r="IBB98" s="39"/>
      <c r="IBC98" s="39"/>
      <c r="IBD98" s="39"/>
      <c r="IBE98" s="39"/>
      <c r="IBF98" s="39"/>
      <c r="IBG98" s="39"/>
      <c r="IBH98" s="39"/>
      <c r="IBI98" s="39"/>
      <c r="IBJ98" s="39"/>
      <c r="IBK98" s="39"/>
      <c r="IBL98" s="39"/>
      <c r="IBM98" s="39"/>
      <c r="IBN98" s="39"/>
      <c r="IBO98" s="39"/>
      <c r="IBP98" s="39"/>
      <c r="IBQ98" s="39"/>
      <c r="IBR98" s="39"/>
      <c r="IBS98" s="39"/>
      <c r="IBT98" s="39"/>
      <c r="IBU98" s="39"/>
      <c r="IBV98" s="39"/>
      <c r="IBW98" s="39"/>
      <c r="IBX98" s="39"/>
      <c r="IBY98" s="39"/>
      <c r="IBZ98" s="39"/>
      <c r="ICA98" s="39"/>
      <c r="ICB98" s="39"/>
      <c r="ICC98" s="39"/>
      <c r="ICD98" s="39"/>
      <c r="ICE98" s="39"/>
      <c r="ICF98" s="39"/>
      <c r="ICG98" s="39"/>
      <c r="ICH98" s="39"/>
      <c r="ICI98" s="39"/>
      <c r="ICJ98" s="39"/>
      <c r="ICK98" s="39"/>
      <c r="ICL98" s="39"/>
      <c r="ICM98" s="39"/>
      <c r="ICN98" s="39"/>
      <c r="ICO98" s="39"/>
      <c r="ICP98" s="39"/>
      <c r="ICQ98" s="39"/>
      <c r="ICR98" s="39"/>
      <c r="ICS98" s="39"/>
      <c r="ICT98" s="39"/>
      <c r="ICU98" s="39"/>
      <c r="ICV98" s="39"/>
      <c r="ICW98" s="39"/>
      <c r="ICX98" s="39"/>
      <c r="ICY98" s="39"/>
      <c r="ICZ98" s="39"/>
      <c r="IDA98" s="39"/>
      <c r="IDB98" s="39"/>
      <c r="IDC98" s="39"/>
      <c r="IDD98" s="39"/>
      <c r="IDE98" s="39"/>
      <c r="IDF98" s="39"/>
      <c r="IDG98" s="39"/>
      <c r="IDH98" s="39"/>
      <c r="IDI98" s="39"/>
      <c r="IDJ98" s="39"/>
      <c r="IDK98" s="39"/>
      <c r="IDL98" s="39"/>
      <c r="IDM98" s="39"/>
      <c r="IDN98" s="39"/>
      <c r="IDO98" s="39"/>
      <c r="IDP98" s="39"/>
      <c r="IDQ98" s="39"/>
      <c r="IDR98" s="39"/>
      <c r="IDS98" s="39"/>
      <c r="IDT98" s="39"/>
      <c r="IDU98" s="39"/>
      <c r="IDV98" s="39"/>
      <c r="IDW98" s="39"/>
      <c r="IDX98" s="39"/>
      <c r="IDY98" s="39"/>
      <c r="IDZ98" s="39"/>
      <c r="IEA98" s="39"/>
      <c r="IEB98" s="39"/>
      <c r="IEC98" s="39"/>
      <c r="IED98" s="39"/>
      <c r="IEE98" s="39"/>
      <c r="IEF98" s="39"/>
      <c r="IEG98" s="39"/>
      <c r="IEH98" s="39"/>
      <c r="IEI98" s="39"/>
      <c r="IEJ98" s="39"/>
      <c r="IEK98" s="39"/>
      <c r="IEL98" s="39"/>
      <c r="IEM98" s="39"/>
      <c r="IEN98" s="39"/>
      <c r="IEO98" s="39"/>
      <c r="IEP98" s="39"/>
      <c r="IEQ98" s="39"/>
      <c r="IER98" s="39"/>
      <c r="IES98" s="39"/>
      <c r="IET98" s="39"/>
      <c r="IEU98" s="39"/>
      <c r="IEV98" s="39"/>
      <c r="IEW98" s="39"/>
      <c r="IEX98" s="39"/>
      <c r="IEY98" s="39"/>
      <c r="IEZ98" s="39"/>
      <c r="IFA98" s="39"/>
      <c r="IFB98" s="39"/>
      <c r="IFC98" s="39"/>
      <c r="IFD98" s="39"/>
      <c r="IFE98" s="39"/>
      <c r="IFF98" s="39"/>
      <c r="IFG98" s="39"/>
      <c r="IFH98" s="39"/>
      <c r="IFI98" s="39"/>
      <c r="IFJ98" s="39"/>
      <c r="IFK98" s="39"/>
      <c r="IFL98" s="39"/>
      <c r="IFM98" s="39"/>
      <c r="IFN98" s="39"/>
      <c r="IFO98" s="39"/>
      <c r="IFP98" s="39"/>
      <c r="IFQ98" s="39"/>
      <c r="IFR98" s="39"/>
      <c r="IFS98" s="39"/>
      <c r="IFT98" s="39"/>
      <c r="IFU98" s="39"/>
      <c r="IFV98" s="39"/>
      <c r="IFW98" s="39"/>
      <c r="IFX98" s="39"/>
      <c r="IFY98" s="39"/>
      <c r="IFZ98" s="39"/>
      <c r="IGA98" s="39"/>
      <c r="IGB98" s="39"/>
      <c r="IGC98" s="39"/>
      <c r="IGD98" s="39"/>
      <c r="IGE98" s="39"/>
      <c r="IGF98" s="39"/>
      <c r="IGG98" s="39"/>
      <c r="IGH98" s="39"/>
      <c r="IGI98" s="39"/>
      <c r="IGJ98" s="39"/>
      <c r="IGK98" s="39"/>
      <c r="IGL98" s="39"/>
      <c r="IGM98" s="39"/>
      <c r="IGN98" s="39"/>
      <c r="IGO98" s="39"/>
      <c r="IGP98" s="39"/>
      <c r="IGQ98" s="39"/>
      <c r="IGR98" s="39"/>
      <c r="IGS98" s="39"/>
      <c r="IGT98" s="39"/>
      <c r="IGU98" s="39"/>
      <c r="IGV98" s="39"/>
      <c r="IGW98" s="39"/>
      <c r="IGX98" s="39"/>
      <c r="IGY98" s="39"/>
      <c r="IGZ98" s="39"/>
      <c r="IHA98" s="39"/>
      <c r="IHB98" s="39"/>
      <c r="IHC98" s="39"/>
      <c r="IHD98" s="39"/>
      <c r="IHE98" s="39"/>
      <c r="IHF98" s="39"/>
      <c r="IHG98" s="39"/>
      <c r="IHH98" s="39"/>
      <c r="IHI98" s="39"/>
      <c r="IHJ98" s="39"/>
      <c r="IHK98" s="39"/>
      <c r="IHL98" s="39"/>
      <c r="IHM98" s="39"/>
      <c r="IHN98" s="39"/>
      <c r="IHO98" s="39"/>
      <c r="IHP98" s="39"/>
      <c r="IHQ98" s="39"/>
      <c r="IHR98" s="39"/>
      <c r="IHS98" s="39"/>
      <c r="IHT98" s="39"/>
      <c r="IHU98" s="39"/>
      <c r="IHV98" s="39"/>
      <c r="IHW98" s="39"/>
      <c r="IHX98" s="39"/>
      <c r="IHY98" s="39"/>
      <c r="IHZ98" s="39"/>
      <c r="IIA98" s="39"/>
      <c r="IIB98" s="39"/>
      <c r="IIC98" s="39"/>
      <c r="IID98" s="39"/>
      <c r="IIE98" s="39"/>
      <c r="IIF98" s="39"/>
      <c r="IIG98" s="39"/>
      <c r="IIH98" s="39"/>
      <c r="III98" s="39"/>
      <c r="IIJ98" s="39"/>
      <c r="IIK98" s="39"/>
      <c r="IIL98" s="39"/>
      <c r="IIM98" s="39"/>
      <c r="IIN98" s="39"/>
      <c r="IIO98" s="39"/>
      <c r="IIP98" s="39"/>
      <c r="IIQ98" s="39"/>
      <c r="IIR98" s="39"/>
      <c r="IIS98" s="39"/>
      <c r="IIT98" s="39"/>
      <c r="IIU98" s="39"/>
      <c r="IIV98" s="39"/>
      <c r="IIW98" s="39"/>
      <c r="IIX98" s="39"/>
      <c r="IIY98" s="39"/>
      <c r="IIZ98" s="39"/>
      <c r="IJA98" s="39"/>
      <c r="IJB98" s="39"/>
      <c r="IJC98" s="39"/>
      <c r="IJD98" s="39"/>
      <c r="IJE98" s="39"/>
      <c r="IJF98" s="39"/>
      <c r="IJG98" s="39"/>
      <c r="IJH98" s="39"/>
      <c r="IJI98" s="39"/>
      <c r="IJJ98" s="39"/>
      <c r="IJK98" s="39"/>
      <c r="IJL98" s="39"/>
      <c r="IJM98" s="39"/>
      <c r="IJN98" s="39"/>
      <c r="IJO98" s="39"/>
      <c r="IJP98" s="39"/>
      <c r="IJQ98" s="39"/>
      <c r="IJR98" s="39"/>
      <c r="IJS98" s="39"/>
      <c r="IJT98" s="39"/>
      <c r="IJU98" s="39"/>
      <c r="IJV98" s="39"/>
      <c r="IJW98" s="39"/>
      <c r="IJX98" s="39"/>
      <c r="IJY98" s="39"/>
      <c r="IJZ98" s="39"/>
      <c r="IKA98" s="39"/>
      <c r="IKB98" s="39"/>
      <c r="IKC98" s="39"/>
      <c r="IKD98" s="39"/>
      <c r="IKE98" s="39"/>
      <c r="IKF98" s="39"/>
      <c r="IKG98" s="39"/>
      <c r="IKH98" s="39"/>
      <c r="IKI98" s="39"/>
      <c r="IKJ98" s="39"/>
      <c r="IKK98" s="39"/>
      <c r="IKL98" s="39"/>
      <c r="IKM98" s="39"/>
      <c r="IKN98" s="39"/>
      <c r="IKO98" s="39"/>
      <c r="IKP98" s="39"/>
      <c r="IKQ98" s="39"/>
      <c r="IKR98" s="39"/>
      <c r="IKS98" s="39"/>
      <c r="IKT98" s="39"/>
      <c r="IKU98" s="39"/>
      <c r="IKV98" s="39"/>
      <c r="IKW98" s="39"/>
      <c r="IKX98" s="39"/>
      <c r="IKY98" s="39"/>
      <c r="IKZ98" s="39"/>
      <c r="ILA98" s="39"/>
      <c r="ILB98" s="39"/>
      <c r="ILC98" s="39"/>
      <c r="ILD98" s="39"/>
      <c r="ILE98" s="39"/>
      <c r="ILF98" s="39"/>
      <c r="ILG98" s="39"/>
      <c r="ILH98" s="39"/>
      <c r="ILI98" s="39"/>
      <c r="ILJ98" s="39"/>
      <c r="ILK98" s="39"/>
      <c r="ILL98" s="39"/>
      <c r="ILM98" s="39"/>
      <c r="ILN98" s="39"/>
      <c r="ILO98" s="39"/>
      <c r="ILP98" s="39"/>
      <c r="ILQ98" s="39"/>
      <c r="ILR98" s="39"/>
      <c r="ILS98" s="39"/>
      <c r="ILT98" s="39"/>
      <c r="ILU98" s="39"/>
      <c r="ILV98" s="39"/>
      <c r="ILW98" s="39"/>
      <c r="ILX98" s="39"/>
      <c r="ILY98" s="39"/>
      <c r="ILZ98" s="39"/>
      <c r="IMA98" s="39"/>
      <c r="IMB98" s="39"/>
      <c r="IMC98" s="39"/>
      <c r="IMD98" s="39"/>
      <c r="IME98" s="39"/>
      <c r="IMF98" s="39"/>
      <c r="IMG98" s="39"/>
      <c r="IMH98" s="39"/>
      <c r="IMI98" s="39"/>
      <c r="IMJ98" s="39"/>
      <c r="IMK98" s="39"/>
      <c r="IML98" s="39"/>
      <c r="IMM98" s="39"/>
      <c r="IMN98" s="39"/>
      <c r="IMO98" s="39"/>
      <c r="IMP98" s="39"/>
      <c r="IMQ98" s="39"/>
      <c r="IMR98" s="39"/>
      <c r="IMS98" s="39"/>
      <c r="IMT98" s="39"/>
      <c r="IMU98" s="39"/>
      <c r="IMV98" s="39"/>
      <c r="IMW98" s="39"/>
      <c r="IMX98" s="39"/>
      <c r="IMY98" s="39"/>
      <c r="IMZ98" s="39"/>
      <c r="INA98" s="39"/>
      <c r="INB98" s="39"/>
      <c r="INC98" s="39"/>
      <c r="IND98" s="39"/>
      <c r="INE98" s="39"/>
      <c r="INF98" s="39"/>
      <c r="ING98" s="39"/>
      <c r="INH98" s="39"/>
      <c r="INI98" s="39"/>
      <c r="INJ98" s="39"/>
      <c r="INK98" s="39"/>
      <c r="INL98" s="39"/>
      <c r="INM98" s="39"/>
      <c r="INN98" s="39"/>
      <c r="INO98" s="39"/>
      <c r="INP98" s="39"/>
      <c r="INQ98" s="39"/>
      <c r="INR98" s="39"/>
      <c r="INS98" s="39"/>
      <c r="INT98" s="39"/>
      <c r="INU98" s="39"/>
      <c r="INV98" s="39"/>
      <c r="INW98" s="39"/>
      <c r="INX98" s="39"/>
      <c r="INY98" s="39"/>
      <c r="INZ98" s="39"/>
      <c r="IOA98" s="39"/>
      <c r="IOB98" s="39"/>
      <c r="IOC98" s="39"/>
      <c r="IOD98" s="39"/>
      <c r="IOE98" s="39"/>
      <c r="IOF98" s="39"/>
      <c r="IOG98" s="39"/>
      <c r="IOH98" s="39"/>
      <c r="IOI98" s="39"/>
      <c r="IOJ98" s="39"/>
      <c r="IOK98" s="39"/>
      <c r="IOL98" s="39"/>
      <c r="IOM98" s="39"/>
      <c r="ION98" s="39"/>
      <c r="IOO98" s="39"/>
      <c r="IOP98" s="39"/>
      <c r="IOQ98" s="39"/>
      <c r="IOR98" s="39"/>
      <c r="IOS98" s="39"/>
      <c r="IOT98" s="39"/>
      <c r="IOU98" s="39"/>
      <c r="IOV98" s="39"/>
      <c r="IOW98" s="39"/>
      <c r="IOX98" s="39"/>
      <c r="IOY98" s="39"/>
      <c r="IOZ98" s="39"/>
      <c r="IPA98" s="39"/>
      <c r="IPB98" s="39"/>
      <c r="IPC98" s="39"/>
      <c r="IPD98" s="39"/>
      <c r="IPE98" s="39"/>
      <c r="IPF98" s="39"/>
      <c r="IPG98" s="39"/>
      <c r="IPH98" s="39"/>
      <c r="IPI98" s="39"/>
      <c r="IPJ98" s="39"/>
      <c r="IPK98" s="39"/>
      <c r="IPL98" s="39"/>
      <c r="IPM98" s="39"/>
      <c r="IPN98" s="39"/>
      <c r="IPO98" s="39"/>
      <c r="IPP98" s="39"/>
      <c r="IPQ98" s="39"/>
      <c r="IPR98" s="39"/>
      <c r="IPS98" s="39"/>
      <c r="IPT98" s="39"/>
      <c r="IPU98" s="39"/>
      <c r="IPV98" s="39"/>
      <c r="IPW98" s="39"/>
      <c r="IPX98" s="39"/>
      <c r="IPY98" s="39"/>
      <c r="IPZ98" s="39"/>
      <c r="IQA98" s="39"/>
      <c r="IQB98" s="39"/>
      <c r="IQC98" s="39"/>
      <c r="IQD98" s="39"/>
      <c r="IQE98" s="39"/>
      <c r="IQF98" s="39"/>
      <c r="IQG98" s="39"/>
      <c r="IQH98" s="39"/>
      <c r="IQI98" s="39"/>
      <c r="IQJ98" s="39"/>
      <c r="IQK98" s="39"/>
      <c r="IQL98" s="39"/>
      <c r="IQM98" s="39"/>
      <c r="IQN98" s="39"/>
      <c r="IQO98" s="39"/>
      <c r="IQP98" s="39"/>
      <c r="IQQ98" s="39"/>
      <c r="IQR98" s="39"/>
      <c r="IQS98" s="39"/>
      <c r="IQT98" s="39"/>
      <c r="IQU98" s="39"/>
      <c r="IQV98" s="39"/>
      <c r="IQW98" s="39"/>
      <c r="IQX98" s="39"/>
      <c r="IQY98" s="39"/>
      <c r="IQZ98" s="39"/>
      <c r="IRA98" s="39"/>
      <c r="IRB98" s="39"/>
      <c r="IRC98" s="39"/>
      <c r="IRD98" s="39"/>
      <c r="IRE98" s="39"/>
      <c r="IRF98" s="39"/>
      <c r="IRG98" s="39"/>
      <c r="IRH98" s="39"/>
      <c r="IRI98" s="39"/>
      <c r="IRJ98" s="39"/>
      <c r="IRK98" s="39"/>
      <c r="IRL98" s="39"/>
      <c r="IRM98" s="39"/>
      <c r="IRN98" s="39"/>
      <c r="IRO98" s="39"/>
      <c r="IRP98" s="39"/>
      <c r="IRQ98" s="39"/>
      <c r="IRR98" s="39"/>
      <c r="IRS98" s="39"/>
      <c r="IRT98" s="39"/>
      <c r="IRU98" s="39"/>
      <c r="IRV98" s="39"/>
      <c r="IRW98" s="39"/>
      <c r="IRX98" s="39"/>
      <c r="IRY98" s="39"/>
      <c r="IRZ98" s="39"/>
      <c r="ISA98" s="39"/>
      <c r="ISB98" s="39"/>
      <c r="ISC98" s="39"/>
      <c r="ISD98" s="39"/>
      <c r="ISE98" s="39"/>
      <c r="ISF98" s="39"/>
      <c r="ISG98" s="39"/>
      <c r="ISH98" s="39"/>
      <c r="ISI98" s="39"/>
      <c r="ISJ98" s="39"/>
      <c r="ISK98" s="39"/>
      <c r="ISL98" s="39"/>
      <c r="ISM98" s="39"/>
      <c r="ISN98" s="39"/>
      <c r="ISO98" s="39"/>
      <c r="ISP98" s="39"/>
      <c r="ISQ98" s="39"/>
      <c r="ISR98" s="39"/>
      <c r="ISS98" s="39"/>
      <c r="IST98" s="39"/>
      <c r="ISU98" s="39"/>
      <c r="ISV98" s="39"/>
      <c r="ISW98" s="39"/>
      <c r="ISX98" s="39"/>
      <c r="ISY98" s="39"/>
      <c r="ISZ98" s="39"/>
      <c r="ITA98" s="39"/>
      <c r="ITB98" s="39"/>
      <c r="ITC98" s="39"/>
      <c r="ITD98" s="39"/>
      <c r="ITE98" s="39"/>
      <c r="ITF98" s="39"/>
      <c r="ITG98" s="39"/>
      <c r="ITH98" s="39"/>
      <c r="ITI98" s="39"/>
      <c r="ITJ98" s="39"/>
      <c r="ITK98" s="39"/>
      <c r="ITL98" s="39"/>
      <c r="ITM98" s="39"/>
      <c r="ITN98" s="39"/>
      <c r="ITO98" s="39"/>
      <c r="ITP98" s="39"/>
      <c r="ITQ98" s="39"/>
      <c r="ITR98" s="39"/>
      <c r="ITS98" s="39"/>
      <c r="ITT98" s="39"/>
      <c r="ITU98" s="39"/>
      <c r="ITV98" s="39"/>
      <c r="ITW98" s="39"/>
      <c r="ITX98" s="39"/>
      <c r="ITY98" s="39"/>
      <c r="ITZ98" s="39"/>
      <c r="IUA98" s="39"/>
      <c r="IUB98" s="39"/>
      <c r="IUC98" s="39"/>
      <c r="IUD98" s="39"/>
      <c r="IUE98" s="39"/>
      <c r="IUF98" s="39"/>
      <c r="IUG98" s="39"/>
      <c r="IUH98" s="39"/>
      <c r="IUI98" s="39"/>
      <c r="IUJ98" s="39"/>
      <c r="IUK98" s="39"/>
      <c r="IUL98" s="39"/>
      <c r="IUM98" s="39"/>
      <c r="IUN98" s="39"/>
      <c r="IUO98" s="39"/>
      <c r="IUP98" s="39"/>
      <c r="IUQ98" s="39"/>
      <c r="IUR98" s="39"/>
      <c r="IUS98" s="39"/>
      <c r="IUT98" s="39"/>
      <c r="IUU98" s="39"/>
      <c r="IUV98" s="39"/>
      <c r="IUW98" s="39"/>
      <c r="IUX98" s="39"/>
      <c r="IUY98" s="39"/>
      <c r="IUZ98" s="39"/>
      <c r="IVA98" s="39"/>
      <c r="IVB98" s="39"/>
      <c r="IVC98" s="39"/>
      <c r="IVD98" s="39"/>
      <c r="IVE98" s="39"/>
      <c r="IVF98" s="39"/>
      <c r="IVG98" s="39"/>
      <c r="IVH98" s="39"/>
      <c r="IVI98" s="39"/>
      <c r="IVJ98" s="39"/>
      <c r="IVK98" s="39"/>
      <c r="IVL98" s="39"/>
      <c r="IVM98" s="39"/>
      <c r="IVN98" s="39"/>
      <c r="IVO98" s="39"/>
      <c r="IVP98" s="39"/>
      <c r="IVQ98" s="39"/>
      <c r="IVR98" s="39"/>
      <c r="IVS98" s="39"/>
      <c r="IVT98" s="39"/>
      <c r="IVU98" s="39"/>
      <c r="IVV98" s="39"/>
      <c r="IVW98" s="39"/>
      <c r="IVX98" s="39"/>
      <c r="IVY98" s="39"/>
      <c r="IVZ98" s="39"/>
      <c r="IWA98" s="39"/>
      <c r="IWB98" s="39"/>
      <c r="IWC98" s="39"/>
      <c r="IWD98" s="39"/>
      <c r="IWE98" s="39"/>
      <c r="IWF98" s="39"/>
      <c r="IWG98" s="39"/>
      <c r="IWH98" s="39"/>
      <c r="IWI98" s="39"/>
      <c r="IWJ98" s="39"/>
      <c r="IWK98" s="39"/>
      <c r="IWL98" s="39"/>
      <c r="IWM98" s="39"/>
      <c r="IWN98" s="39"/>
      <c r="IWO98" s="39"/>
      <c r="IWP98" s="39"/>
      <c r="IWQ98" s="39"/>
      <c r="IWR98" s="39"/>
      <c r="IWS98" s="39"/>
      <c r="IWT98" s="39"/>
      <c r="IWU98" s="39"/>
      <c r="IWV98" s="39"/>
      <c r="IWW98" s="39"/>
      <c r="IWX98" s="39"/>
      <c r="IWY98" s="39"/>
      <c r="IWZ98" s="39"/>
      <c r="IXA98" s="39"/>
      <c r="IXB98" s="39"/>
      <c r="IXC98" s="39"/>
      <c r="IXD98" s="39"/>
      <c r="IXE98" s="39"/>
      <c r="IXF98" s="39"/>
      <c r="IXG98" s="39"/>
      <c r="IXH98" s="39"/>
      <c r="IXI98" s="39"/>
      <c r="IXJ98" s="39"/>
      <c r="IXK98" s="39"/>
      <c r="IXL98" s="39"/>
      <c r="IXM98" s="39"/>
      <c r="IXN98" s="39"/>
      <c r="IXO98" s="39"/>
      <c r="IXP98" s="39"/>
      <c r="IXQ98" s="39"/>
      <c r="IXR98" s="39"/>
      <c r="IXS98" s="39"/>
      <c r="IXT98" s="39"/>
      <c r="IXU98" s="39"/>
      <c r="IXV98" s="39"/>
      <c r="IXW98" s="39"/>
      <c r="IXX98" s="39"/>
      <c r="IXY98" s="39"/>
      <c r="IXZ98" s="39"/>
      <c r="IYA98" s="39"/>
      <c r="IYB98" s="39"/>
      <c r="IYC98" s="39"/>
      <c r="IYD98" s="39"/>
      <c r="IYE98" s="39"/>
      <c r="IYF98" s="39"/>
      <c r="IYG98" s="39"/>
      <c r="IYH98" s="39"/>
      <c r="IYI98" s="39"/>
      <c r="IYJ98" s="39"/>
      <c r="IYK98" s="39"/>
      <c r="IYL98" s="39"/>
      <c r="IYM98" s="39"/>
      <c r="IYN98" s="39"/>
      <c r="IYO98" s="39"/>
      <c r="IYP98" s="39"/>
      <c r="IYQ98" s="39"/>
      <c r="IYR98" s="39"/>
      <c r="IYS98" s="39"/>
      <c r="IYT98" s="39"/>
      <c r="IYU98" s="39"/>
      <c r="IYV98" s="39"/>
      <c r="IYW98" s="39"/>
      <c r="IYX98" s="39"/>
      <c r="IYY98" s="39"/>
      <c r="IYZ98" s="39"/>
      <c r="IZA98" s="39"/>
      <c r="IZB98" s="39"/>
      <c r="IZC98" s="39"/>
      <c r="IZD98" s="39"/>
      <c r="IZE98" s="39"/>
      <c r="IZF98" s="39"/>
      <c r="IZG98" s="39"/>
      <c r="IZH98" s="39"/>
      <c r="IZI98" s="39"/>
      <c r="IZJ98" s="39"/>
      <c r="IZK98" s="39"/>
      <c r="IZL98" s="39"/>
      <c r="IZM98" s="39"/>
      <c r="IZN98" s="39"/>
      <c r="IZO98" s="39"/>
      <c r="IZP98" s="39"/>
      <c r="IZQ98" s="39"/>
      <c r="IZR98" s="39"/>
      <c r="IZS98" s="39"/>
      <c r="IZT98" s="39"/>
      <c r="IZU98" s="39"/>
      <c r="IZV98" s="39"/>
      <c r="IZW98" s="39"/>
      <c r="IZX98" s="39"/>
      <c r="IZY98" s="39"/>
      <c r="IZZ98" s="39"/>
      <c r="JAA98" s="39"/>
      <c r="JAB98" s="39"/>
      <c r="JAC98" s="39"/>
      <c r="JAD98" s="39"/>
      <c r="JAE98" s="39"/>
      <c r="JAF98" s="39"/>
      <c r="JAG98" s="39"/>
      <c r="JAH98" s="39"/>
      <c r="JAI98" s="39"/>
      <c r="JAJ98" s="39"/>
      <c r="JAK98" s="39"/>
      <c r="JAL98" s="39"/>
      <c r="JAM98" s="39"/>
      <c r="JAN98" s="39"/>
      <c r="JAO98" s="39"/>
      <c r="JAP98" s="39"/>
      <c r="JAQ98" s="39"/>
      <c r="JAR98" s="39"/>
      <c r="JAS98" s="39"/>
      <c r="JAT98" s="39"/>
      <c r="JAU98" s="39"/>
      <c r="JAV98" s="39"/>
      <c r="JAW98" s="39"/>
      <c r="JAX98" s="39"/>
      <c r="JAY98" s="39"/>
      <c r="JAZ98" s="39"/>
      <c r="JBA98" s="39"/>
      <c r="JBB98" s="39"/>
      <c r="JBC98" s="39"/>
      <c r="JBD98" s="39"/>
      <c r="JBE98" s="39"/>
      <c r="JBF98" s="39"/>
      <c r="JBG98" s="39"/>
      <c r="JBH98" s="39"/>
      <c r="JBI98" s="39"/>
      <c r="JBJ98" s="39"/>
      <c r="JBK98" s="39"/>
      <c r="JBL98" s="39"/>
      <c r="JBM98" s="39"/>
      <c r="JBN98" s="39"/>
      <c r="JBO98" s="39"/>
      <c r="JBP98" s="39"/>
      <c r="JBQ98" s="39"/>
      <c r="JBR98" s="39"/>
      <c r="JBS98" s="39"/>
      <c r="JBT98" s="39"/>
      <c r="JBU98" s="39"/>
      <c r="JBV98" s="39"/>
      <c r="JBW98" s="39"/>
      <c r="JBX98" s="39"/>
      <c r="JBY98" s="39"/>
      <c r="JBZ98" s="39"/>
      <c r="JCA98" s="39"/>
      <c r="JCB98" s="39"/>
      <c r="JCC98" s="39"/>
      <c r="JCD98" s="39"/>
      <c r="JCE98" s="39"/>
      <c r="JCF98" s="39"/>
      <c r="JCG98" s="39"/>
      <c r="JCH98" s="39"/>
      <c r="JCI98" s="39"/>
      <c r="JCJ98" s="39"/>
      <c r="JCK98" s="39"/>
      <c r="JCL98" s="39"/>
      <c r="JCM98" s="39"/>
      <c r="JCN98" s="39"/>
      <c r="JCO98" s="39"/>
      <c r="JCP98" s="39"/>
      <c r="JCQ98" s="39"/>
      <c r="JCR98" s="39"/>
      <c r="JCS98" s="39"/>
      <c r="JCT98" s="39"/>
      <c r="JCU98" s="39"/>
      <c r="JCV98" s="39"/>
      <c r="JCW98" s="39"/>
      <c r="JCX98" s="39"/>
      <c r="JCY98" s="39"/>
      <c r="JCZ98" s="39"/>
      <c r="JDA98" s="39"/>
      <c r="JDB98" s="39"/>
      <c r="JDC98" s="39"/>
      <c r="JDD98" s="39"/>
      <c r="JDE98" s="39"/>
      <c r="JDF98" s="39"/>
      <c r="JDG98" s="39"/>
      <c r="JDH98" s="39"/>
      <c r="JDI98" s="39"/>
      <c r="JDJ98" s="39"/>
      <c r="JDK98" s="39"/>
      <c r="JDL98" s="39"/>
      <c r="JDM98" s="39"/>
      <c r="JDN98" s="39"/>
      <c r="JDO98" s="39"/>
      <c r="JDP98" s="39"/>
      <c r="JDQ98" s="39"/>
      <c r="JDR98" s="39"/>
      <c r="JDS98" s="39"/>
      <c r="JDT98" s="39"/>
      <c r="JDU98" s="39"/>
      <c r="JDV98" s="39"/>
      <c r="JDW98" s="39"/>
      <c r="JDX98" s="39"/>
      <c r="JDY98" s="39"/>
      <c r="JDZ98" s="39"/>
      <c r="JEA98" s="39"/>
      <c r="JEB98" s="39"/>
      <c r="JEC98" s="39"/>
      <c r="JED98" s="39"/>
      <c r="JEE98" s="39"/>
      <c r="JEF98" s="39"/>
      <c r="JEG98" s="39"/>
      <c r="JEH98" s="39"/>
      <c r="JEI98" s="39"/>
      <c r="JEJ98" s="39"/>
      <c r="JEK98" s="39"/>
      <c r="JEL98" s="39"/>
      <c r="JEM98" s="39"/>
      <c r="JEN98" s="39"/>
      <c r="JEO98" s="39"/>
      <c r="JEP98" s="39"/>
      <c r="JEQ98" s="39"/>
      <c r="JER98" s="39"/>
      <c r="JES98" s="39"/>
      <c r="JET98" s="39"/>
      <c r="JEU98" s="39"/>
      <c r="JEV98" s="39"/>
      <c r="JEW98" s="39"/>
      <c r="JEX98" s="39"/>
      <c r="JEY98" s="39"/>
      <c r="JEZ98" s="39"/>
      <c r="JFA98" s="39"/>
      <c r="JFB98" s="39"/>
      <c r="JFC98" s="39"/>
      <c r="JFD98" s="39"/>
      <c r="JFE98" s="39"/>
      <c r="JFF98" s="39"/>
      <c r="JFG98" s="39"/>
      <c r="JFH98" s="39"/>
      <c r="JFI98" s="39"/>
      <c r="JFJ98" s="39"/>
      <c r="JFK98" s="39"/>
      <c r="JFL98" s="39"/>
      <c r="JFM98" s="39"/>
      <c r="JFN98" s="39"/>
      <c r="JFO98" s="39"/>
      <c r="JFP98" s="39"/>
      <c r="JFQ98" s="39"/>
      <c r="JFR98" s="39"/>
      <c r="JFS98" s="39"/>
      <c r="JFT98" s="39"/>
      <c r="JFU98" s="39"/>
      <c r="JFV98" s="39"/>
      <c r="JFW98" s="39"/>
      <c r="JFX98" s="39"/>
      <c r="JFY98" s="39"/>
      <c r="JFZ98" s="39"/>
      <c r="JGA98" s="39"/>
      <c r="JGB98" s="39"/>
      <c r="JGC98" s="39"/>
      <c r="JGD98" s="39"/>
      <c r="JGE98" s="39"/>
      <c r="JGF98" s="39"/>
      <c r="JGG98" s="39"/>
      <c r="JGH98" s="39"/>
      <c r="JGI98" s="39"/>
      <c r="JGJ98" s="39"/>
      <c r="JGK98" s="39"/>
      <c r="JGL98" s="39"/>
      <c r="JGM98" s="39"/>
      <c r="JGN98" s="39"/>
      <c r="JGO98" s="39"/>
      <c r="JGP98" s="39"/>
      <c r="JGQ98" s="39"/>
      <c r="JGR98" s="39"/>
      <c r="JGS98" s="39"/>
      <c r="JGT98" s="39"/>
      <c r="JGU98" s="39"/>
      <c r="JGV98" s="39"/>
      <c r="JGW98" s="39"/>
      <c r="JGX98" s="39"/>
      <c r="JGY98" s="39"/>
      <c r="JGZ98" s="39"/>
      <c r="JHA98" s="39"/>
      <c r="JHB98" s="39"/>
      <c r="JHC98" s="39"/>
      <c r="JHD98" s="39"/>
      <c r="JHE98" s="39"/>
      <c r="JHF98" s="39"/>
      <c r="JHG98" s="39"/>
      <c r="JHH98" s="39"/>
      <c r="JHI98" s="39"/>
      <c r="JHJ98" s="39"/>
      <c r="JHK98" s="39"/>
      <c r="JHL98" s="39"/>
      <c r="JHM98" s="39"/>
      <c r="JHN98" s="39"/>
      <c r="JHO98" s="39"/>
      <c r="JHP98" s="39"/>
      <c r="JHQ98" s="39"/>
      <c r="JHR98" s="39"/>
      <c r="JHS98" s="39"/>
      <c r="JHT98" s="39"/>
      <c r="JHU98" s="39"/>
      <c r="JHV98" s="39"/>
      <c r="JHW98" s="39"/>
      <c r="JHX98" s="39"/>
      <c r="JHY98" s="39"/>
      <c r="JHZ98" s="39"/>
      <c r="JIA98" s="39"/>
      <c r="JIB98" s="39"/>
      <c r="JIC98" s="39"/>
      <c r="JID98" s="39"/>
      <c r="JIE98" s="39"/>
      <c r="JIF98" s="39"/>
      <c r="JIG98" s="39"/>
      <c r="JIH98" s="39"/>
      <c r="JII98" s="39"/>
      <c r="JIJ98" s="39"/>
      <c r="JIK98" s="39"/>
      <c r="JIL98" s="39"/>
      <c r="JIM98" s="39"/>
      <c r="JIN98" s="39"/>
      <c r="JIO98" s="39"/>
      <c r="JIP98" s="39"/>
      <c r="JIQ98" s="39"/>
      <c r="JIR98" s="39"/>
      <c r="JIS98" s="39"/>
      <c r="JIT98" s="39"/>
      <c r="JIU98" s="39"/>
      <c r="JIV98" s="39"/>
      <c r="JIW98" s="39"/>
      <c r="JIX98" s="39"/>
      <c r="JIY98" s="39"/>
      <c r="JIZ98" s="39"/>
      <c r="JJA98" s="39"/>
      <c r="JJB98" s="39"/>
      <c r="JJC98" s="39"/>
      <c r="JJD98" s="39"/>
      <c r="JJE98" s="39"/>
      <c r="JJF98" s="39"/>
      <c r="JJG98" s="39"/>
      <c r="JJH98" s="39"/>
      <c r="JJI98" s="39"/>
      <c r="JJJ98" s="39"/>
      <c r="JJK98" s="39"/>
      <c r="JJL98" s="39"/>
      <c r="JJM98" s="39"/>
      <c r="JJN98" s="39"/>
      <c r="JJO98" s="39"/>
      <c r="JJP98" s="39"/>
      <c r="JJQ98" s="39"/>
      <c r="JJR98" s="39"/>
      <c r="JJS98" s="39"/>
      <c r="JJT98" s="39"/>
      <c r="JJU98" s="39"/>
      <c r="JJV98" s="39"/>
      <c r="JJW98" s="39"/>
      <c r="JJX98" s="39"/>
      <c r="JJY98" s="39"/>
      <c r="JJZ98" s="39"/>
      <c r="JKA98" s="39"/>
      <c r="JKB98" s="39"/>
      <c r="JKC98" s="39"/>
      <c r="JKD98" s="39"/>
      <c r="JKE98" s="39"/>
      <c r="JKF98" s="39"/>
      <c r="JKG98" s="39"/>
      <c r="JKH98" s="39"/>
      <c r="JKI98" s="39"/>
      <c r="JKJ98" s="39"/>
      <c r="JKK98" s="39"/>
      <c r="JKL98" s="39"/>
      <c r="JKM98" s="39"/>
      <c r="JKN98" s="39"/>
      <c r="JKO98" s="39"/>
      <c r="JKP98" s="39"/>
      <c r="JKQ98" s="39"/>
      <c r="JKR98" s="39"/>
      <c r="JKS98" s="39"/>
      <c r="JKT98" s="39"/>
      <c r="JKU98" s="39"/>
      <c r="JKV98" s="39"/>
      <c r="JKW98" s="39"/>
      <c r="JKX98" s="39"/>
      <c r="JKY98" s="39"/>
      <c r="JKZ98" s="39"/>
      <c r="JLA98" s="39"/>
      <c r="JLB98" s="39"/>
      <c r="JLC98" s="39"/>
      <c r="JLD98" s="39"/>
      <c r="JLE98" s="39"/>
      <c r="JLF98" s="39"/>
      <c r="JLG98" s="39"/>
      <c r="JLH98" s="39"/>
      <c r="JLI98" s="39"/>
      <c r="JLJ98" s="39"/>
      <c r="JLK98" s="39"/>
      <c r="JLL98" s="39"/>
      <c r="JLM98" s="39"/>
      <c r="JLN98" s="39"/>
      <c r="JLO98" s="39"/>
      <c r="JLP98" s="39"/>
      <c r="JLQ98" s="39"/>
      <c r="JLR98" s="39"/>
      <c r="JLS98" s="39"/>
      <c r="JLT98" s="39"/>
      <c r="JLU98" s="39"/>
      <c r="JLV98" s="39"/>
      <c r="JLW98" s="39"/>
      <c r="JLX98" s="39"/>
      <c r="JLY98" s="39"/>
      <c r="JLZ98" s="39"/>
      <c r="JMA98" s="39"/>
      <c r="JMB98" s="39"/>
      <c r="JMC98" s="39"/>
      <c r="JMD98" s="39"/>
      <c r="JME98" s="39"/>
      <c r="JMF98" s="39"/>
      <c r="JMG98" s="39"/>
      <c r="JMH98" s="39"/>
      <c r="JMI98" s="39"/>
      <c r="JMJ98" s="39"/>
      <c r="JMK98" s="39"/>
      <c r="JML98" s="39"/>
      <c r="JMM98" s="39"/>
      <c r="JMN98" s="39"/>
      <c r="JMO98" s="39"/>
      <c r="JMP98" s="39"/>
      <c r="JMQ98" s="39"/>
      <c r="JMR98" s="39"/>
      <c r="JMS98" s="39"/>
      <c r="JMT98" s="39"/>
      <c r="JMU98" s="39"/>
      <c r="JMV98" s="39"/>
      <c r="JMW98" s="39"/>
      <c r="JMX98" s="39"/>
      <c r="JMY98" s="39"/>
      <c r="JMZ98" s="39"/>
      <c r="JNA98" s="39"/>
      <c r="JNB98" s="39"/>
      <c r="JNC98" s="39"/>
      <c r="JND98" s="39"/>
      <c r="JNE98" s="39"/>
      <c r="JNF98" s="39"/>
      <c r="JNG98" s="39"/>
      <c r="JNH98" s="39"/>
      <c r="JNI98" s="39"/>
      <c r="JNJ98" s="39"/>
      <c r="JNK98" s="39"/>
      <c r="JNL98" s="39"/>
      <c r="JNM98" s="39"/>
      <c r="JNN98" s="39"/>
      <c r="JNO98" s="39"/>
      <c r="JNP98" s="39"/>
      <c r="JNQ98" s="39"/>
      <c r="JNR98" s="39"/>
      <c r="JNS98" s="39"/>
      <c r="JNT98" s="39"/>
      <c r="JNU98" s="39"/>
      <c r="JNV98" s="39"/>
      <c r="JNW98" s="39"/>
      <c r="JNX98" s="39"/>
      <c r="JNY98" s="39"/>
      <c r="JNZ98" s="39"/>
      <c r="JOA98" s="39"/>
      <c r="JOB98" s="39"/>
      <c r="JOC98" s="39"/>
      <c r="JOD98" s="39"/>
      <c r="JOE98" s="39"/>
      <c r="JOF98" s="39"/>
      <c r="JOG98" s="39"/>
      <c r="JOH98" s="39"/>
      <c r="JOI98" s="39"/>
      <c r="JOJ98" s="39"/>
      <c r="JOK98" s="39"/>
      <c r="JOL98" s="39"/>
      <c r="JOM98" s="39"/>
      <c r="JON98" s="39"/>
      <c r="JOO98" s="39"/>
      <c r="JOP98" s="39"/>
      <c r="JOQ98" s="39"/>
      <c r="JOR98" s="39"/>
      <c r="JOS98" s="39"/>
      <c r="JOT98" s="39"/>
      <c r="JOU98" s="39"/>
      <c r="JOV98" s="39"/>
      <c r="JOW98" s="39"/>
      <c r="JOX98" s="39"/>
      <c r="JOY98" s="39"/>
      <c r="JOZ98" s="39"/>
      <c r="JPA98" s="39"/>
      <c r="JPB98" s="39"/>
      <c r="JPC98" s="39"/>
      <c r="JPD98" s="39"/>
      <c r="JPE98" s="39"/>
      <c r="JPF98" s="39"/>
      <c r="JPG98" s="39"/>
      <c r="JPH98" s="39"/>
      <c r="JPI98" s="39"/>
      <c r="JPJ98" s="39"/>
      <c r="JPK98" s="39"/>
      <c r="JPL98" s="39"/>
      <c r="JPM98" s="39"/>
      <c r="JPN98" s="39"/>
      <c r="JPO98" s="39"/>
      <c r="JPP98" s="39"/>
      <c r="JPQ98" s="39"/>
      <c r="JPR98" s="39"/>
      <c r="JPS98" s="39"/>
      <c r="JPT98" s="39"/>
      <c r="JPU98" s="39"/>
      <c r="JPV98" s="39"/>
      <c r="JPW98" s="39"/>
      <c r="JPX98" s="39"/>
      <c r="JPY98" s="39"/>
      <c r="JPZ98" s="39"/>
      <c r="JQA98" s="39"/>
      <c r="JQB98" s="39"/>
      <c r="JQC98" s="39"/>
      <c r="JQD98" s="39"/>
      <c r="JQE98" s="39"/>
      <c r="JQF98" s="39"/>
      <c r="JQG98" s="39"/>
      <c r="JQH98" s="39"/>
      <c r="JQI98" s="39"/>
      <c r="JQJ98" s="39"/>
      <c r="JQK98" s="39"/>
      <c r="JQL98" s="39"/>
      <c r="JQM98" s="39"/>
      <c r="JQN98" s="39"/>
      <c r="JQO98" s="39"/>
      <c r="JQP98" s="39"/>
      <c r="JQQ98" s="39"/>
      <c r="JQR98" s="39"/>
      <c r="JQS98" s="39"/>
      <c r="JQT98" s="39"/>
      <c r="JQU98" s="39"/>
      <c r="JQV98" s="39"/>
      <c r="JQW98" s="39"/>
      <c r="JQX98" s="39"/>
      <c r="JQY98" s="39"/>
      <c r="JQZ98" s="39"/>
      <c r="JRA98" s="39"/>
      <c r="JRB98" s="39"/>
      <c r="JRC98" s="39"/>
      <c r="JRD98" s="39"/>
      <c r="JRE98" s="39"/>
      <c r="JRF98" s="39"/>
      <c r="JRG98" s="39"/>
      <c r="JRH98" s="39"/>
      <c r="JRI98" s="39"/>
      <c r="JRJ98" s="39"/>
      <c r="JRK98" s="39"/>
      <c r="JRL98" s="39"/>
      <c r="JRM98" s="39"/>
      <c r="JRN98" s="39"/>
      <c r="JRO98" s="39"/>
      <c r="JRP98" s="39"/>
      <c r="JRQ98" s="39"/>
      <c r="JRR98" s="39"/>
      <c r="JRS98" s="39"/>
      <c r="JRT98" s="39"/>
      <c r="JRU98" s="39"/>
      <c r="JRV98" s="39"/>
      <c r="JRW98" s="39"/>
      <c r="JRX98" s="39"/>
      <c r="JRY98" s="39"/>
      <c r="JRZ98" s="39"/>
      <c r="JSA98" s="39"/>
      <c r="JSB98" s="39"/>
      <c r="JSC98" s="39"/>
      <c r="JSD98" s="39"/>
      <c r="JSE98" s="39"/>
      <c r="JSF98" s="39"/>
      <c r="JSG98" s="39"/>
      <c r="JSH98" s="39"/>
      <c r="JSI98" s="39"/>
      <c r="JSJ98" s="39"/>
      <c r="JSK98" s="39"/>
      <c r="JSL98" s="39"/>
      <c r="JSM98" s="39"/>
      <c r="JSN98" s="39"/>
      <c r="JSO98" s="39"/>
      <c r="JSP98" s="39"/>
      <c r="JSQ98" s="39"/>
      <c r="JSR98" s="39"/>
      <c r="JSS98" s="39"/>
      <c r="JST98" s="39"/>
      <c r="JSU98" s="39"/>
      <c r="JSV98" s="39"/>
      <c r="JSW98" s="39"/>
      <c r="JSX98" s="39"/>
      <c r="JSY98" s="39"/>
      <c r="JSZ98" s="39"/>
      <c r="JTA98" s="39"/>
      <c r="JTB98" s="39"/>
      <c r="JTC98" s="39"/>
      <c r="JTD98" s="39"/>
      <c r="JTE98" s="39"/>
      <c r="JTF98" s="39"/>
      <c r="JTG98" s="39"/>
      <c r="JTH98" s="39"/>
      <c r="JTI98" s="39"/>
      <c r="JTJ98" s="39"/>
      <c r="JTK98" s="39"/>
      <c r="JTL98" s="39"/>
      <c r="JTM98" s="39"/>
      <c r="JTN98" s="39"/>
      <c r="JTO98" s="39"/>
      <c r="JTP98" s="39"/>
      <c r="JTQ98" s="39"/>
      <c r="JTR98" s="39"/>
      <c r="JTS98" s="39"/>
      <c r="JTT98" s="39"/>
      <c r="JTU98" s="39"/>
      <c r="JTV98" s="39"/>
      <c r="JTW98" s="39"/>
      <c r="JTX98" s="39"/>
      <c r="JTY98" s="39"/>
      <c r="JTZ98" s="39"/>
      <c r="JUA98" s="39"/>
      <c r="JUB98" s="39"/>
      <c r="JUC98" s="39"/>
      <c r="JUD98" s="39"/>
      <c r="JUE98" s="39"/>
      <c r="JUF98" s="39"/>
      <c r="JUG98" s="39"/>
      <c r="JUH98" s="39"/>
      <c r="JUI98" s="39"/>
      <c r="JUJ98" s="39"/>
      <c r="JUK98" s="39"/>
      <c r="JUL98" s="39"/>
      <c r="JUM98" s="39"/>
      <c r="JUN98" s="39"/>
      <c r="JUO98" s="39"/>
      <c r="JUP98" s="39"/>
      <c r="JUQ98" s="39"/>
      <c r="JUR98" s="39"/>
      <c r="JUS98" s="39"/>
      <c r="JUT98" s="39"/>
      <c r="JUU98" s="39"/>
      <c r="JUV98" s="39"/>
      <c r="JUW98" s="39"/>
      <c r="JUX98" s="39"/>
      <c r="JUY98" s="39"/>
      <c r="JUZ98" s="39"/>
      <c r="JVA98" s="39"/>
      <c r="JVB98" s="39"/>
      <c r="JVC98" s="39"/>
      <c r="JVD98" s="39"/>
      <c r="JVE98" s="39"/>
      <c r="JVF98" s="39"/>
      <c r="JVG98" s="39"/>
      <c r="JVH98" s="39"/>
      <c r="JVI98" s="39"/>
      <c r="JVJ98" s="39"/>
      <c r="JVK98" s="39"/>
      <c r="JVL98" s="39"/>
      <c r="JVM98" s="39"/>
      <c r="JVN98" s="39"/>
      <c r="JVO98" s="39"/>
      <c r="JVP98" s="39"/>
      <c r="JVQ98" s="39"/>
      <c r="JVR98" s="39"/>
      <c r="JVS98" s="39"/>
      <c r="JVT98" s="39"/>
      <c r="JVU98" s="39"/>
      <c r="JVV98" s="39"/>
      <c r="JVW98" s="39"/>
      <c r="JVX98" s="39"/>
      <c r="JVY98" s="39"/>
      <c r="JVZ98" s="39"/>
      <c r="JWA98" s="39"/>
      <c r="JWB98" s="39"/>
      <c r="JWC98" s="39"/>
      <c r="JWD98" s="39"/>
      <c r="JWE98" s="39"/>
      <c r="JWF98" s="39"/>
      <c r="JWG98" s="39"/>
      <c r="JWH98" s="39"/>
      <c r="JWI98" s="39"/>
      <c r="JWJ98" s="39"/>
      <c r="JWK98" s="39"/>
      <c r="JWL98" s="39"/>
      <c r="JWM98" s="39"/>
      <c r="JWN98" s="39"/>
      <c r="JWO98" s="39"/>
      <c r="JWP98" s="39"/>
      <c r="JWQ98" s="39"/>
      <c r="JWR98" s="39"/>
      <c r="JWS98" s="39"/>
      <c r="JWT98" s="39"/>
      <c r="JWU98" s="39"/>
      <c r="JWV98" s="39"/>
      <c r="JWW98" s="39"/>
      <c r="JWX98" s="39"/>
      <c r="JWY98" s="39"/>
      <c r="JWZ98" s="39"/>
      <c r="JXA98" s="39"/>
      <c r="JXB98" s="39"/>
      <c r="JXC98" s="39"/>
      <c r="JXD98" s="39"/>
      <c r="JXE98" s="39"/>
      <c r="JXF98" s="39"/>
      <c r="JXG98" s="39"/>
      <c r="JXH98" s="39"/>
      <c r="JXI98" s="39"/>
      <c r="JXJ98" s="39"/>
      <c r="JXK98" s="39"/>
      <c r="JXL98" s="39"/>
      <c r="JXM98" s="39"/>
      <c r="JXN98" s="39"/>
      <c r="JXO98" s="39"/>
      <c r="JXP98" s="39"/>
      <c r="JXQ98" s="39"/>
      <c r="JXR98" s="39"/>
      <c r="JXS98" s="39"/>
      <c r="JXT98" s="39"/>
      <c r="JXU98" s="39"/>
      <c r="JXV98" s="39"/>
      <c r="JXW98" s="39"/>
      <c r="JXX98" s="39"/>
      <c r="JXY98" s="39"/>
      <c r="JXZ98" s="39"/>
      <c r="JYA98" s="39"/>
      <c r="JYB98" s="39"/>
      <c r="JYC98" s="39"/>
      <c r="JYD98" s="39"/>
      <c r="JYE98" s="39"/>
      <c r="JYF98" s="39"/>
      <c r="JYG98" s="39"/>
      <c r="JYH98" s="39"/>
      <c r="JYI98" s="39"/>
      <c r="JYJ98" s="39"/>
      <c r="JYK98" s="39"/>
      <c r="JYL98" s="39"/>
      <c r="JYM98" s="39"/>
      <c r="JYN98" s="39"/>
      <c r="JYO98" s="39"/>
      <c r="JYP98" s="39"/>
      <c r="JYQ98" s="39"/>
      <c r="JYR98" s="39"/>
      <c r="JYS98" s="39"/>
      <c r="JYT98" s="39"/>
      <c r="JYU98" s="39"/>
      <c r="JYV98" s="39"/>
      <c r="JYW98" s="39"/>
      <c r="JYX98" s="39"/>
      <c r="JYY98" s="39"/>
      <c r="JYZ98" s="39"/>
      <c r="JZA98" s="39"/>
      <c r="JZB98" s="39"/>
      <c r="JZC98" s="39"/>
      <c r="JZD98" s="39"/>
      <c r="JZE98" s="39"/>
      <c r="JZF98" s="39"/>
      <c r="JZG98" s="39"/>
      <c r="JZH98" s="39"/>
      <c r="JZI98" s="39"/>
      <c r="JZJ98" s="39"/>
      <c r="JZK98" s="39"/>
      <c r="JZL98" s="39"/>
      <c r="JZM98" s="39"/>
      <c r="JZN98" s="39"/>
      <c r="JZO98" s="39"/>
      <c r="JZP98" s="39"/>
      <c r="JZQ98" s="39"/>
      <c r="JZR98" s="39"/>
      <c r="JZS98" s="39"/>
      <c r="JZT98" s="39"/>
      <c r="JZU98" s="39"/>
      <c r="JZV98" s="39"/>
      <c r="JZW98" s="39"/>
      <c r="JZX98" s="39"/>
      <c r="JZY98" s="39"/>
      <c r="JZZ98" s="39"/>
      <c r="KAA98" s="39"/>
      <c r="KAB98" s="39"/>
      <c r="KAC98" s="39"/>
      <c r="KAD98" s="39"/>
      <c r="KAE98" s="39"/>
      <c r="KAF98" s="39"/>
      <c r="KAG98" s="39"/>
      <c r="KAH98" s="39"/>
      <c r="KAI98" s="39"/>
      <c r="KAJ98" s="39"/>
      <c r="KAK98" s="39"/>
      <c r="KAL98" s="39"/>
      <c r="KAM98" s="39"/>
      <c r="KAN98" s="39"/>
      <c r="KAO98" s="39"/>
      <c r="KAP98" s="39"/>
      <c r="KAQ98" s="39"/>
      <c r="KAR98" s="39"/>
      <c r="KAS98" s="39"/>
      <c r="KAT98" s="39"/>
      <c r="KAU98" s="39"/>
      <c r="KAV98" s="39"/>
      <c r="KAW98" s="39"/>
      <c r="KAX98" s="39"/>
      <c r="KAY98" s="39"/>
      <c r="KAZ98" s="39"/>
      <c r="KBA98" s="39"/>
      <c r="KBB98" s="39"/>
      <c r="KBC98" s="39"/>
      <c r="KBD98" s="39"/>
      <c r="KBE98" s="39"/>
      <c r="KBF98" s="39"/>
      <c r="KBG98" s="39"/>
      <c r="KBH98" s="39"/>
      <c r="KBI98" s="39"/>
      <c r="KBJ98" s="39"/>
      <c r="KBK98" s="39"/>
      <c r="KBL98" s="39"/>
      <c r="KBM98" s="39"/>
      <c r="KBN98" s="39"/>
      <c r="KBO98" s="39"/>
      <c r="KBP98" s="39"/>
      <c r="KBQ98" s="39"/>
      <c r="KBR98" s="39"/>
      <c r="KBS98" s="39"/>
      <c r="KBT98" s="39"/>
      <c r="KBU98" s="39"/>
      <c r="KBV98" s="39"/>
      <c r="KBW98" s="39"/>
      <c r="KBX98" s="39"/>
      <c r="KBY98" s="39"/>
      <c r="KBZ98" s="39"/>
      <c r="KCA98" s="39"/>
      <c r="KCB98" s="39"/>
      <c r="KCC98" s="39"/>
      <c r="KCD98" s="39"/>
      <c r="KCE98" s="39"/>
      <c r="KCF98" s="39"/>
      <c r="KCG98" s="39"/>
      <c r="KCH98" s="39"/>
      <c r="KCI98" s="39"/>
      <c r="KCJ98" s="39"/>
      <c r="KCK98" s="39"/>
      <c r="KCL98" s="39"/>
      <c r="KCM98" s="39"/>
      <c r="KCN98" s="39"/>
      <c r="KCO98" s="39"/>
      <c r="KCP98" s="39"/>
      <c r="KCQ98" s="39"/>
      <c r="KCR98" s="39"/>
      <c r="KCS98" s="39"/>
      <c r="KCT98" s="39"/>
      <c r="KCU98" s="39"/>
      <c r="KCV98" s="39"/>
      <c r="KCW98" s="39"/>
      <c r="KCX98" s="39"/>
      <c r="KCY98" s="39"/>
      <c r="KCZ98" s="39"/>
      <c r="KDA98" s="39"/>
      <c r="KDB98" s="39"/>
      <c r="KDC98" s="39"/>
      <c r="KDD98" s="39"/>
      <c r="KDE98" s="39"/>
      <c r="KDF98" s="39"/>
      <c r="KDG98" s="39"/>
      <c r="KDH98" s="39"/>
      <c r="KDI98" s="39"/>
      <c r="KDJ98" s="39"/>
      <c r="KDK98" s="39"/>
      <c r="KDL98" s="39"/>
      <c r="KDM98" s="39"/>
      <c r="KDN98" s="39"/>
      <c r="KDO98" s="39"/>
      <c r="KDP98" s="39"/>
      <c r="KDQ98" s="39"/>
      <c r="KDR98" s="39"/>
      <c r="KDS98" s="39"/>
      <c r="KDT98" s="39"/>
      <c r="KDU98" s="39"/>
      <c r="KDV98" s="39"/>
      <c r="KDW98" s="39"/>
      <c r="KDX98" s="39"/>
      <c r="KDY98" s="39"/>
      <c r="KDZ98" s="39"/>
      <c r="KEA98" s="39"/>
      <c r="KEB98" s="39"/>
      <c r="KEC98" s="39"/>
      <c r="KED98" s="39"/>
      <c r="KEE98" s="39"/>
      <c r="KEF98" s="39"/>
      <c r="KEG98" s="39"/>
      <c r="KEH98" s="39"/>
      <c r="KEI98" s="39"/>
      <c r="KEJ98" s="39"/>
      <c r="KEK98" s="39"/>
      <c r="KEL98" s="39"/>
      <c r="KEM98" s="39"/>
      <c r="KEN98" s="39"/>
      <c r="KEO98" s="39"/>
      <c r="KEP98" s="39"/>
      <c r="KEQ98" s="39"/>
      <c r="KER98" s="39"/>
      <c r="KES98" s="39"/>
      <c r="KET98" s="39"/>
      <c r="KEU98" s="39"/>
      <c r="KEV98" s="39"/>
      <c r="KEW98" s="39"/>
      <c r="KEX98" s="39"/>
      <c r="KEY98" s="39"/>
      <c r="KEZ98" s="39"/>
      <c r="KFA98" s="39"/>
      <c r="KFB98" s="39"/>
      <c r="KFC98" s="39"/>
      <c r="KFD98" s="39"/>
      <c r="KFE98" s="39"/>
      <c r="KFF98" s="39"/>
      <c r="KFG98" s="39"/>
      <c r="KFH98" s="39"/>
      <c r="KFI98" s="39"/>
      <c r="KFJ98" s="39"/>
      <c r="KFK98" s="39"/>
      <c r="KFL98" s="39"/>
      <c r="KFM98" s="39"/>
      <c r="KFN98" s="39"/>
      <c r="KFO98" s="39"/>
      <c r="KFP98" s="39"/>
      <c r="KFQ98" s="39"/>
      <c r="KFR98" s="39"/>
      <c r="KFS98" s="39"/>
      <c r="KFT98" s="39"/>
      <c r="KFU98" s="39"/>
      <c r="KFV98" s="39"/>
      <c r="KFW98" s="39"/>
      <c r="KFX98" s="39"/>
      <c r="KFY98" s="39"/>
      <c r="KFZ98" s="39"/>
      <c r="KGA98" s="39"/>
      <c r="KGB98" s="39"/>
      <c r="KGC98" s="39"/>
      <c r="KGD98" s="39"/>
      <c r="KGE98" s="39"/>
      <c r="KGF98" s="39"/>
      <c r="KGG98" s="39"/>
      <c r="KGH98" s="39"/>
      <c r="KGI98" s="39"/>
      <c r="KGJ98" s="39"/>
      <c r="KGK98" s="39"/>
      <c r="KGL98" s="39"/>
      <c r="KGM98" s="39"/>
      <c r="KGN98" s="39"/>
      <c r="KGO98" s="39"/>
      <c r="KGP98" s="39"/>
      <c r="KGQ98" s="39"/>
      <c r="KGR98" s="39"/>
      <c r="KGS98" s="39"/>
      <c r="KGT98" s="39"/>
      <c r="KGU98" s="39"/>
      <c r="KGV98" s="39"/>
      <c r="KGW98" s="39"/>
      <c r="KGX98" s="39"/>
      <c r="KGY98" s="39"/>
      <c r="KGZ98" s="39"/>
      <c r="KHA98" s="39"/>
      <c r="KHB98" s="39"/>
      <c r="KHC98" s="39"/>
      <c r="KHD98" s="39"/>
      <c r="KHE98" s="39"/>
      <c r="KHF98" s="39"/>
      <c r="KHG98" s="39"/>
      <c r="KHH98" s="39"/>
      <c r="KHI98" s="39"/>
      <c r="KHJ98" s="39"/>
      <c r="KHK98" s="39"/>
      <c r="KHL98" s="39"/>
      <c r="KHM98" s="39"/>
      <c r="KHN98" s="39"/>
      <c r="KHO98" s="39"/>
      <c r="KHP98" s="39"/>
      <c r="KHQ98" s="39"/>
      <c r="KHR98" s="39"/>
      <c r="KHS98" s="39"/>
      <c r="KHT98" s="39"/>
      <c r="KHU98" s="39"/>
      <c r="KHV98" s="39"/>
      <c r="KHW98" s="39"/>
      <c r="KHX98" s="39"/>
      <c r="KHY98" s="39"/>
      <c r="KHZ98" s="39"/>
      <c r="KIA98" s="39"/>
      <c r="KIB98" s="39"/>
      <c r="KIC98" s="39"/>
      <c r="KID98" s="39"/>
      <c r="KIE98" s="39"/>
      <c r="KIF98" s="39"/>
      <c r="KIG98" s="39"/>
      <c r="KIH98" s="39"/>
      <c r="KII98" s="39"/>
      <c r="KIJ98" s="39"/>
      <c r="KIK98" s="39"/>
      <c r="KIL98" s="39"/>
      <c r="KIM98" s="39"/>
      <c r="KIN98" s="39"/>
      <c r="KIO98" s="39"/>
      <c r="KIP98" s="39"/>
      <c r="KIQ98" s="39"/>
      <c r="KIR98" s="39"/>
      <c r="KIS98" s="39"/>
      <c r="KIT98" s="39"/>
      <c r="KIU98" s="39"/>
      <c r="KIV98" s="39"/>
      <c r="KIW98" s="39"/>
      <c r="KIX98" s="39"/>
      <c r="KIY98" s="39"/>
      <c r="KIZ98" s="39"/>
      <c r="KJA98" s="39"/>
      <c r="KJB98" s="39"/>
      <c r="KJC98" s="39"/>
      <c r="KJD98" s="39"/>
      <c r="KJE98" s="39"/>
      <c r="KJF98" s="39"/>
      <c r="KJG98" s="39"/>
      <c r="KJH98" s="39"/>
      <c r="KJI98" s="39"/>
      <c r="KJJ98" s="39"/>
      <c r="KJK98" s="39"/>
      <c r="KJL98" s="39"/>
      <c r="KJM98" s="39"/>
      <c r="KJN98" s="39"/>
      <c r="KJO98" s="39"/>
      <c r="KJP98" s="39"/>
      <c r="KJQ98" s="39"/>
      <c r="KJR98" s="39"/>
      <c r="KJS98" s="39"/>
      <c r="KJT98" s="39"/>
      <c r="KJU98" s="39"/>
      <c r="KJV98" s="39"/>
      <c r="KJW98" s="39"/>
      <c r="KJX98" s="39"/>
      <c r="KJY98" s="39"/>
      <c r="KJZ98" s="39"/>
      <c r="KKA98" s="39"/>
      <c r="KKB98" s="39"/>
      <c r="KKC98" s="39"/>
      <c r="KKD98" s="39"/>
      <c r="KKE98" s="39"/>
      <c r="KKF98" s="39"/>
      <c r="KKG98" s="39"/>
      <c r="KKH98" s="39"/>
      <c r="KKI98" s="39"/>
      <c r="KKJ98" s="39"/>
      <c r="KKK98" s="39"/>
      <c r="KKL98" s="39"/>
      <c r="KKM98" s="39"/>
      <c r="KKN98" s="39"/>
      <c r="KKO98" s="39"/>
      <c r="KKP98" s="39"/>
      <c r="KKQ98" s="39"/>
      <c r="KKR98" s="39"/>
      <c r="KKS98" s="39"/>
      <c r="KKT98" s="39"/>
      <c r="KKU98" s="39"/>
      <c r="KKV98" s="39"/>
      <c r="KKW98" s="39"/>
      <c r="KKX98" s="39"/>
      <c r="KKY98" s="39"/>
      <c r="KKZ98" s="39"/>
      <c r="KLA98" s="39"/>
      <c r="KLB98" s="39"/>
      <c r="KLC98" s="39"/>
      <c r="KLD98" s="39"/>
      <c r="KLE98" s="39"/>
      <c r="KLF98" s="39"/>
      <c r="KLG98" s="39"/>
      <c r="KLH98" s="39"/>
      <c r="KLI98" s="39"/>
      <c r="KLJ98" s="39"/>
      <c r="KLK98" s="39"/>
      <c r="KLL98" s="39"/>
      <c r="KLM98" s="39"/>
      <c r="KLN98" s="39"/>
      <c r="KLO98" s="39"/>
      <c r="KLP98" s="39"/>
      <c r="KLQ98" s="39"/>
      <c r="KLR98" s="39"/>
      <c r="KLS98" s="39"/>
      <c r="KLT98" s="39"/>
      <c r="KLU98" s="39"/>
      <c r="KLV98" s="39"/>
      <c r="KLW98" s="39"/>
      <c r="KLX98" s="39"/>
      <c r="KLY98" s="39"/>
      <c r="KLZ98" s="39"/>
      <c r="KMA98" s="39"/>
      <c r="KMB98" s="39"/>
      <c r="KMC98" s="39"/>
      <c r="KMD98" s="39"/>
      <c r="KME98" s="39"/>
      <c r="KMF98" s="39"/>
      <c r="KMG98" s="39"/>
      <c r="KMH98" s="39"/>
      <c r="KMI98" s="39"/>
      <c r="KMJ98" s="39"/>
      <c r="KMK98" s="39"/>
      <c r="KML98" s="39"/>
      <c r="KMM98" s="39"/>
      <c r="KMN98" s="39"/>
      <c r="KMO98" s="39"/>
      <c r="KMP98" s="39"/>
      <c r="KMQ98" s="39"/>
      <c r="KMR98" s="39"/>
      <c r="KMS98" s="39"/>
      <c r="KMT98" s="39"/>
      <c r="KMU98" s="39"/>
      <c r="KMV98" s="39"/>
      <c r="KMW98" s="39"/>
      <c r="KMX98" s="39"/>
      <c r="KMY98" s="39"/>
      <c r="KMZ98" s="39"/>
      <c r="KNA98" s="39"/>
      <c r="KNB98" s="39"/>
      <c r="KNC98" s="39"/>
      <c r="KND98" s="39"/>
      <c r="KNE98" s="39"/>
      <c r="KNF98" s="39"/>
      <c r="KNG98" s="39"/>
      <c r="KNH98" s="39"/>
      <c r="KNI98" s="39"/>
      <c r="KNJ98" s="39"/>
      <c r="KNK98" s="39"/>
      <c r="KNL98" s="39"/>
      <c r="KNM98" s="39"/>
      <c r="KNN98" s="39"/>
      <c r="KNO98" s="39"/>
      <c r="KNP98" s="39"/>
      <c r="KNQ98" s="39"/>
      <c r="KNR98" s="39"/>
      <c r="KNS98" s="39"/>
      <c r="KNT98" s="39"/>
      <c r="KNU98" s="39"/>
      <c r="KNV98" s="39"/>
      <c r="KNW98" s="39"/>
      <c r="KNX98" s="39"/>
      <c r="KNY98" s="39"/>
      <c r="KNZ98" s="39"/>
      <c r="KOA98" s="39"/>
      <c r="KOB98" s="39"/>
      <c r="KOC98" s="39"/>
      <c r="KOD98" s="39"/>
      <c r="KOE98" s="39"/>
      <c r="KOF98" s="39"/>
      <c r="KOG98" s="39"/>
      <c r="KOH98" s="39"/>
      <c r="KOI98" s="39"/>
      <c r="KOJ98" s="39"/>
      <c r="KOK98" s="39"/>
      <c r="KOL98" s="39"/>
      <c r="KOM98" s="39"/>
      <c r="KON98" s="39"/>
      <c r="KOO98" s="39"/>
      <c r="KOP98" s="39"/>
      <c r="KOQ98" s="39"/>
      <c r="KOR98" s="39"/>
      <c r="KOS98" s="39"/>
      <c r="KOT98" s="39"/>
      <c r="KOU98" s="39"/>
      <c r="KOV98" s="39"/>
      <c r="KOW98" s="39"/>
      <c r="KOX98" s="39"/>
      <c r="KOY98" s="39"/>
      <c r="KOZ98" s="39"/>
      <c r="KPA98" s="39"/>
      <c r="KPB98" s="39"/>
      <c r="KPC98" s="39"/>
      <c r="KPD98" s="39"/>
      <c r="KPE98" s="39"/>
      <c r="KPF98" s="39"/>
      <c r="KPG98" s="39"/>
      <c r="KPH98" s="39"/>
      <c r="KPI98" s="39"/>
      <c r="KPJ98" s="39"/>
      <c r="KPK98" s="39"/>
      <c r="KPL98" s="39"/>
      <c r="KPM98" s="39"/>
      <c r="KPN98" s="39"/>
      <c r="KPO98" s="39"/>
      <c r="KPP98" s="39"/>
      <c r="KPQ98" s="39"/>
      <c r="KPR98" s="39"/>
      <c r="KPS98" s="39"/>
      <c r="KPT98" s="39"/>
      <c r="KPU98" s="39"/>
      <c r="KPV98" s="39"/>
      <c r="KPW98" s="39"/>
      <c r="KPX98" s="39"/>
      <c r="KPY98" s="39"/>
      <c r="KPZ98" s="39"/>
      <c r="KQA98" s="39"/>
      <c r="KQB98" s="39"/>
      <c r="KQC98" s="39"/>
      <c r="KQD98" s="39"/>
      <c r="KQE98" s="39"/>
      <c r="KQF98" s="39"/>
      <c r="KQG98" s="39"/>
      <c r="KQH98" s="39"/>
      <c r="KQI98" s="39"/>
      <c r="KQJ98" s="39"/>
      <c r="KQK98" s="39"/>
      <c r="KQL98" s="39"/>
      <c r="KQM98" s="39"/>
      <c r="KQN98" s="39"/>
      <c r="KQO98" s="39"/>
      <c r="KQP98" s="39"/>
      <c r="KQQ98" s="39"/>
      <c r="KQR98" s="39"/>
      <c r="KQS98" s="39"/>
      <c r="KQT98" s="39"/>
      <c r="KQU98" s="39"/>
      <c r="KQV98" s="39"/>
      <c r="KQW98" s="39"/>
      <c r="KQX98" s="39"/>
      <c r="KQY98" s="39"/>
      <c r="KQZ98" s="39"/>
      <c r="KRA98" s="39"/>
      <c r="KRB98" s="39"/>
      <c r="KRC98" s="39"/>
      <c r="KRD98" s="39"/>
      <c r="KRE98" s="39"/>
      <c r="KRF98" s="39"/>
      <c r="KRG98" s="39"/>
      <c r="KRH98" s="39"/>
      <c r="KRI98" s="39"/>
      <c r="KRJ98" s="39"/>
      <c r="KRK98" s="39"/>
      <c r="KRL98" s="39"/>
      <c r="KRM98" s="39"/>
      <c r="KRN98" s="39"/>
      <c r="KRO98" s="39"/>
      <c r="KRP98" s="39"/>
      <c r="KRQ98" s="39"/>
      <c r="KRR98" s="39"/>
      <c r="KRS98" s="39"/>
      <c r="KRT98" s="39"/>
      <c r="KRU98" s="39"/>
      <c r="KRV98" s="39"/>
      <c r="KRW98" s="39"/>
      <c r="KRX98" s="39"/>
      <c r="KRY98" s="39"/>
      <c r="KRZ98" s="39"/>
      <c r="KSA98" s="39"/>
      <c r="KSB98" s="39"/>
      <c r="KSC98" s="39"/>
      <c r="KSD98" s="39"/>
      <c r="KSE98" s="39"/>
      <c r="KSF98" s="39"/>
      <c r="KSG98" s="39"/>
      <c r="KSH98" s="39"/>
      <c r="KSI98" s="39"/>
      <c r="KSJ98" s="39"/>
      <c r="KSK98" s="39"/>
      <c r="KSL98" s="39"/>
      <c r="KSM98" s="39"/>
      <c r="KSN98" s="39"/>
      <c r="KSO98" s="39"/>
      <c r="KSP98" s="39"/>
      <c r="KSQ98" s="39"/>
      <c r="KSR98" s="39"/>
      <c r="KSS98" s="39"/>
      <c r="KST98" s="39"/>
      <c r="KSU98" s="39"/>
      <c r="KSV98" s="39"/>
      <c r="KSW98" s="39"/>
      <c r="KSX98" s="39"/>
      <c r="KSY98" s="39"/>
      <c r="KSZ98" s="39"/>
      <c r="KTA98" s="39"/>
      <c r="KTB98" s="39"/>
      <c r="KTC98" s="39"/>
      <c r="KTD98" s="39"/>
      <c r="KTE98" s="39"/>
      <c r="KTF98" s="39"/>
      <c r="KTG98" s="39"/>
      <c r="KTH98" s="39"/>
      <c r="KTI98" s="39"/>
      <c r="KTJ98" s="39"/>
      <c r="KTK98" s="39"/>
      <c r="KTL98" s="39"/>
      <c r="KTM98" s="39"/>
      <c r="KTN98" s="39"/>
      <c r="KTO98" s="39"/>
      <c r="KTP98" s="39"/>
      <c r="KTQ98" s="39"/>
      <c r="KTR98" s="39"/>
      <c r="KTS98" s="39"/>
      <c r="KTT98" s="39"/>
      <c r="KTU98" s="39"/>
      <c r="KTV98" s="39"/>
      <c r="KTW98" s="39"/>
      <c r="KTX98" s="39"/>
      <c r="KTY98" s="39"/>
      <c r="KTZ98" s="39"/>
      <c r="KUA98" s="39"/>
      <c r="KUB98" s="39"/>
      <c r="KUC98" s="39"/>
      <c r="KUD98" s="39"/>
      <c r="KUE98" s="39"/>
      <c r="KUF98" s="39"/>
      <c r="KUG98" s="39"/>
      <c r="KUH98" s="39"/>
      <c r="KUI98" s="39"/>
      <c r="KUJ98" s="39"/>
      <c r="KUK98" s="39"/>
      <c r="KUL98" s="39"/>
      <c r="KUM98" s="39"/>
      <c r="KUN98" s="39"/>
      <c r="KUO98" s="39"/>
      <c r="KUP98" s="39"/>
      <c r="KUQ98" s="39"/>
      <c r="KUR98" s="39"/>
      <c r="KUS98" s="39"/>
      <c r="KUT98" s="39"/>
      <c r="KUU98" s="39"/>
      <c r="KUV98" s="39"/>
      <c r="KUW98" s="39"/>
      <c r="KUX98" s="39"/>
      <c r="KUY98" s="39"/>
      <c r="KUZ98" s="39"/>
      <c r="KVA98" s="39"/>
      <c r="KVB98" s="39"/>
      <c r="KVC98" s="39"/>
      <c r="KVD98" s="39"/>
      <c r="KVE98" s="39"/>
      <c r="KVF98" s="39"/>
      <c r="KVG98" s="39"/>
      <c r="KVH98" s="39"/>
      <c r="KVI98" s="39"/>
      <c r="KVJ98" s="39"/>
      <c r="KVK98" s="39"/>
      <c r="KVL98" s="39"/>
      <c r="KVM98" s="39"/>
      <c r="KVN98" s="39"/>
      <c r="KVO98" s="39"/>
      <c r="KVP98" s="39"/>
      <c r="KVQ98" s="39"/>
      <c r="KVR98" s="39"/>
      <c r="KVS98" s="39"/>
      <c r="KVT98" s="39"/>
      <c r="KVU98" s="39"/>
      <c r="KVV98" s="39"/>
      <c r="KVW98" s="39"/>
      <c r="KVX98" s="39"/>
      <c r="KVY98" s="39"/>
      <c r="KVZ98" s="39"/>
      <c r="KWA98" s="39"/>
      <c r="KWB98" s="39"/>
      <c r="KWC98" s="39"/>
      <c r="KWD98" s="39"/>
      <c r="KWE98" s="39"/>
      <c r="KWF98" s="39"/>
      <c r="KWG98" s="39"/>
      <c r="KWH98" s="39"/>
      <c r="KWI98" s="39"/>
      <c r="KWJ98" s="39"/>
      <c r="KWK98" s="39"/>
      <c r="KWL98" s="39"/>
      <c r="KWM98" s="39"/>
      <c r="KWN98" s="39"/>
      <c r="KWO98" s="39"/>
      <c r="KWP98" s="39"/>
      <c r="KWQ98" s="39"/>
      <c r="KWR98" s="39"/>
      <c r="KWS98" s="39"/>
      <c r="KWT98" s="39"/>
      <c r="KWU98" s="39"/>
      <c r="KWV98" s="39"/>
      <c r="KWW98" s="39"/>
      <c r="KWX98" s="39"/>
      <c r="KWY98" s="39"/>
      <c r="KWZ98" s="39"/>
      <c r="KXA98" s="39"/>
      <c r="KXB98" s="39"/>
      <c r="KXC98" s="39"/>
      <c r="KXD98" s="39"/>
      <c r="KXE98" s="39"/>
      <c r="KXF98" s="39"/>
      <c r="KXG98" s="39"/>
      <c r="KXH98" s="39"/>
      <c r="KXI98" s="39"/>
      <c r="KXJ98" s="39"/>
      <c r="KXK98" s="39"/>
      <c r="KXL98" s="39"/>
      <c r="KXM98" s="39"/>
      <c r="KXN98" s="39"/>
      <c r="KXO98" s="39"/>
      <c r="KXP98" s="39"/>
      <c r="KXQ98" s="39"/>
      <c r="KXR98" s="39"/>
      <c r="KXS98" s="39"/>
      <c r="KXT98" s="39"/>
      <c r="KXU98" s="39"/>
      <c r="KXV98" s="39"/>
      <c r="KXW98" s="39"/>
      <c r="KXX98" s="39"/>
      <c r="KXY98" s="39"/>
      <c r="KXZ98" s="39"/>
      <c r="KYA98" s="39"/>
      <c r="KYB98" s="39"/>
      <c r="KYC98" s="39"/>
      <c r="KYD98" s="39"/>
      <c r="KYE98" s="39"/>
      <c r="KYF98" s="39"/>
      <c r="KYG98" s="39"/>
      <c r="KYH98" s="39"/>
      <c r="KYI98" s="39"/>
      <c r="KYJ98" s="39"/>
      <c r="KYK98" s="39"/>
      <c r="KYL98" s="39"/>
      <c r="KYM98" s="39"/>
      <c r="KYN98" s="39"/>
      <c r="KYO98" s="39"/>
      <c r="KYP98" s="39"/>
      <c r="KYQ98" s="39"/>
      <c r="KYR98" s="39"/>
      <c r="KYS98" s="39"/>
      <c r="KYT98" s="39"/>
      <c r="KYU98" s="39"/>
      <c r="KYV98" s="39"/>
      <c r="KYW98" s="39"/>
      <c r="KYX98" s="39"/>
      <c r="KYY98" s="39"/>
      <c r="KYZ98" s="39"/>
      <c r="KZA98" s="39"/>
      <c r="KZB98" s="39"/>
      <c r="KZC98" s="39"/>
      <c r="KZD98" s="39"/>
      <c r="KZE98" s="39"/>
      <c r="KZF98" s="39"/>
      <c r="KZG98" s="39"/>
      <c r="KZH98" s="39"/>
      <c r="KZI98" s="39"/>
      <c r="KZJ98" s="39"/>
      <c r="KZK98" s="39"/>
      <c r="KZL98" s="39"/>
      <c r="KZM98" s="39"/>
      <c r="KZN98" s="39"/>
      <c r="KZO98" s="39"/>
      <c r="KZP98" s="39"/>
      <c r="KZQ98" s="39"/>
      <c r="KZR98" s="39"/>
      <c r="KZS98" s="39"/>
      <c r="KZT98" s="39"/>
      <c r="KZU98" s="39"/>
      <c r="KZV98" s="39"/>
      <c r="KZW98" s="39"/>
      <c r="KZX98" s="39"/>
      <c r="KZY98" s="39"/>
      <c r="KZZ98" s="39"/>
      <c r="LAA98" s="39"/>
      <c r="LAB98" s="39"/>
      <c r="LAC98" s="39"/>
      <c r="LAD98" s="39"/>
      <c r="LAE98" s="39"/>
      <c r="LAF98" s="39"/>
      <c r="LAG98" s="39"/>
      <c r="LAH98" s="39"/>
      <c r="LAI98" s="39"/>
      <c r="LAJ98" s="39"/>
      <c r="LAK98" s="39"/>
      <c r="LAL98" s="39"/>
      <c r="LAM98" s="39"/>
      <c r="LAN98" s="39"/>
      <c r="LAO98" s="39"/>
      <c r="LAP98" s="39"/>
      <c r="LAQ98" s="39"/>
      <c r="LAR98" s="39"/>
      <c r="LAS98" s="39"/>
      <c r="LAT98" s="39"/>
      <c r="LAU98" s="39"/>
      <c r="LAV98" s="39"/>
      <c r="LAW98" s="39"/>
      <c r="LAX98" s="39"/>
      <c r="LAY98" s="39"/>
      <c r="LAZ98" s="39"/>
      <c r="LBA98" s="39"/>
      <c r="LBB98" s="39"/>
      <c r="LBC98" s="39"/>
      <c r="LBD98" s="39"/>
      <c r="LBE98" s="39"/>
      <c r="LBF98" s="39"/>
      <c r="LBG98" s="39"/>
      <c r="LBH98" s="39"/>
      <c r="LBI98" s="39"/>
      <c r="LBJ98" s="39"/>
      <c r="LBK98" s="39"/>
      <c r="LBL98" s="39"/>
      <c r="LBM98" s="39"/>
      <c r="LBN98" s="39"/>
      <c r="LBO98" s="39"/>
      <c r="LBP98" s="39"/>
      <c r="LBQ98" s="39"/>
      <c r="LBR98" s="39"/>
      <c r="LBS98" s="39"/>
      <c r="LBT98" s="39"/>
      <c r="LBU98" s="39"/>
      <c r="LBV98" s="39"/>
      <c r="LBW98" s="39"/>
      <c r="LBX98" s="39"/>
      <c r="LBY98" s="39"/>
      <c r="LBZ98" s="39"/>
      <c r="LCA98" s="39"/>
      <c r="LCB98" s="39"/>
      <c r="LCC98" s="39"/>
      <c r="LCD98" s="39"/>
      <c r="LCE98" s="39"/>
      <c r="LCF98" s="39"/>
      <c r="LCG98" s="39"/>
      <c r="LCH98" s="39"/>
      <c r="LCI98" s="39"/>
      <c r="LCJ98" s="39"/>
      <c r="LCK98" s="39"/>
      <c r="LCL98" s="39"/>
      <c r="LCM98" s="39"/>
      <c r="LCN98" s="39"/>
      <c r="LCO98" s="39"/>
      <c r="LCP98" s="39"/>
      <c r="LCQ98" s="39"/>
      <c r="LCR98" s="39"/>
      <c r="LCS98" s="39"/>
      <c r="LCT98" s="39"/>
      <c r="LCU98" s="39"/>
      <c r="LCV98" s="39"/>
      <c r="LCW98" s="39"/>
      <c r="LCX98" s="39"/>
      <c r="LCY98" s="39"/>
      <c r="LCZ98" s="39"/>
      <c r="LDA98" s="39"/>
      <c r="LDB98" s="39"/>
      <c r="LDC98" s="39"/>
      <c r="LDD98" s="39"/>
      <c r="LDE98" s="39"/>
      <c r="LDF98" s="39"/>
      <c r="LDG98" s="39"/>
      <c r="LDH98" s="39"/>
      <c r="LDI98" s="39"/>
      <c r="LDJ98" s="39"/>
      <c r="LDK98" s="39"/>
      <c r="LDL98" s="39"/>
      <c r="LDM98" s="39"/>
      <c r="LDN98" s="39"/>
      <c r="LDO98" s="39"/>
      <c r="LDP98" s="39"/>
      <c r="LDQ98" s="39"/>
      <c r="LDR98" s="39"/>
      <c r="LDS98" s="39"/>
      <c r="LDT98" s="39"/>
      <c r="LDU98" s="39"/>
      <c r="LDV98" s="39"/>
      <c r="LDW98" s="39"/>
      <c r="LDX98" s="39"/>
      <c r="LDY98" s="39"/>
      <c r="LDZ98" s="39"/>
      <c r="LEA98" s="39"/>
      <c r="LEB98" s="39"/>
      <c r="LEC98" s="39"/>
      <c r="LED98" s="39"/>
      <c r="LEE98" s="39"/>
      <c r="LEF98" s="39"/>
      <c r="LEG98" s="39"/>
      <c r="LEH98" s="39"/>
      <c r="LEI98" s="39"/>
      <c r="LEJ98" s="39"/>
      <c r="LEK98" s="39"/>
      <c r="LEL98" s="39"/>
      <c r="LEM98" s="39"/>
      <c r="LEN98" s="39"/>
      <c r="LEO98" s="39"/>
      <c r="LEP98" s="39"/>
      <c r="LEQ98" s="39"/>
      <c r="LER98" s="39"/>
      <c r="LES98" s="39"/>
      <c r="LET98" s="39"/>
      <c r="LEU98" s="39"/>
      <c r="LEV98" s="39"/>
      <c r="LEW98" s="39"/>
      <c r="LEX98" s="39"/>
      <c r="LEY98" s="39"/>
      <c r="LEZ98" s="39"/>
      <c r="LFA98" s="39"/>
      <c r="LFB98" s="39"/>
      <c r="LFC98" s="39"/>
      <c r="LFD98" s="39"/>
      <c r="LFE98" s="39"/>
      <c r="LFF98" s="39"/>
      <c r="LFG98" s="39"/>
      <c r="LFH98" s="39"/>
      <c r="LFI98" s="39"/>
      <c r="LFJ98" s="39"/>
      <c r="LFK98" s="39"/>
      <c r="LFL98" s="39"/>
      <c r="LFM98" s="39"/>
      <c r="LFN98" s="39"/>
      <c r="LFO98" s="39"/>
      <c r="LFP98" s="39"/>
      <c r="LFQ98" s="39"/>
      <c r="LFR98" s="39"/>
      <c r="LFS98" s="39"/>
      <c r="LFT98" s="39"/>
      <c r="LFU98" s="39"/>
      <c r="LFV98" s="39"/>
      <c r="LFW98" s="39"/>
      <c r="LFX98" s="39"/>
      <c r="LFY98" s="39"/>
      <c r="LFZ98" s="39"/>
      <c r="LGA98" s="39"/>
      <c r="LGB98" s="39"/>
      <c r="LGC98" s="39"/>
      <c r="LGD98" s="39"/>
      <c r="LGE98" s="39"/>
      <c r="LGF98" s="39"/>
      <c r="LGG98" s="39"/>
      <c r="LGH98" s="39"/>
      <c r="LGI98" s="39"/>
      <c r="LGJ98" s="39"/>
      <c r="LGK98" s="39"/>
      <c r="LGL98" s="39"/>
      <c r="LGM98" s="39"/>
      <c r="LGN98" s="39"/>
      <c r="LGO98" s="39"/>
      <c r="LGP98" s="39"/>
      <c r="LGQ98" s="39"/>
      <c r="LGR98" s="39"/>
      <c r="LGS98" s="39"/>
      <c r="LGT98" s="39"/>
      <c r="LGU98" s="39"/>
      <c r="LGV98" s="39"/>
      <c r="LGW98" s="39"/>
      <c r="LGX98" s="39"/>
      <c r="LGY98" s="39"/>
      <c r="LGZ98" s="39"/>
      <c r="LHA98" s="39"/>
      <c r="LHB98" s="39"/>
      <c r="LHC98" s="39"/>
      <c r="LHD98" s="39"/>
      <c r="LHE98" s="39"/>
      <c r="LHF98" s="39"/>
      <c r="LHG98" s="39"/>
      <c r="LHH98" s="39"/>
      <c r="LHI98" s="39"/>
      <c r="LHJ98" s="39"/>
      <c r="LHK98" s="39"/>
      <c r="LHL98" s="39"/>
      <c r="LHM98" s="39"/>
      <c r="LHN98" s="39"/>
      <c r="LHO98" s="39"/>
      <c r="LHP98" s="39"/>
      <c r="LHQ98" s="39"/>
      <c r="LHR98" s="39"/>
      <c r="LHS98" s="39"/>
      <c r="LHT98" s="39"/>
      <c r="LHU98" s="39"/>
      <c r="LHV98" s="39"/>
      <c r="LHW98" s="39"/>
      <c r="LHX98" s="39"/>
      <c r="LHY98" s="39"/>
      <c r="LHZ98" s="39"/>
      <c r="LIA98" s="39"/>
      <c r="LIB98" s="39"/>
      <c r="LIC98" s="39"/>
      <c r="LID98" s="39"/>
      <c r="LIE98" s="39"/>
      <c r="LIF98" s="39"/>
      <c r="LIG98" s="39"/>
      <c r="LIH98" s="39"/>
      <c r="LII98" s="39"/>
      <c r="LIJ98" s="39"/>
      <c r="LIK98" s="39"/>
      <c r="LIL98" s="39"/>
      <c r="LIM98" s="39"/>
      <c r="LIN98" s="39"/>
      <c r="LIO98" s="39"/>
      <c r="LIP98" s="39"/>
      <c r="LIQ98" s="39"/>
      <c r="LIR98" s="39"/>
      <c r="LIS98" s="39"/>
      <c r="LIT98" s="39"/>
      <c r="LIU98" s="39"/>
      <c r="LIV98" s="39"/>
      <c r="LIW98" s="39"/>
      <c r="LIX98" s="39"/>
      <c r="LIY98" s="39"/>
      <c r="LIZ98" s="39"/>
      <c r="LJA98" s="39"/>
      <c r="LJB98" s="39"/>
      <c r="LJC98" s="39"/>
      <c r="LJD98" s="39"/>
      <c r="LJE98" s="39"/>
      <c r="LJF98" s="39"/>
      <c r="LJG98" s="39"/>
      <c r="LJH98" s="39"/>
      <c r="LJI98" s="39"/>
      <c r="LJJ98" s="39"/>
      <c r="LJK98" s="39"/>
      <c r="LJL98" s="39"/>
      <c r="LJM98" s="39"/>
      <c r="LJN98" s="39"/>
      <c r="LJO98" s="39"/>
      <c r="LJP98" s="39"/>
      <c r="LJQ98" s="39"/>
      <c r="LJR98" s="39"/>
      <c r="LJS98" s="39"/>
      <c r="LJT98" s="39"/>
      <c r="LJU98" s="39"/>
      <c r="LJV98" s="39"/>
      <c r="LJW98" s="39"/>
      <c r="LJX98" s="39"/>
      <c r="LJY98" s="39"/>
      <c r="LJZ98" s="39"/>
      <c r="LKA98" s="39"/>
      <c r="LKB98" s="39"/>
      <c r="LKC98" s="39"/>
      <c r="LKD98" s="39"/>
      <c r="LKE98" s="39"/>
      <c r="LKF98" s="39"/>
      <c r="LKG98" s="39"/>
      <c r="LKH98" s="39"/>
      <c r="LKI98" s="39"/>
      <c r="LKJ98" s="39"/>
      <c r="LKK98" s="39"/>
      <c r="LKL98" s="39"/>
      <c r="LKM98" s="39"/>
      <c r="LKN98" s="39"/>
      <c r="LKO98" s="39"/>
      <c r="LKP98" s="39"/>
      <c r="LKQ98" s="39"/>
      <c r="LKR98" s="39"/>
      <c r="LKS98" s="39"/>
      <c r="LKT98" s="39"/>
      <c r="LKU98" s="39"/>
      <c r="LKV98" s="39"/>
      <c r="LKW98" s="39"/>
      <c r="LKX98" s="39"/>
      <c r="LKY98" s="39"/>
      <c r="LKZ98" s="39"/>
      <c r="LLA98" s="39"/>
      <c r="LLB98" s="39"/>
      <c r="LLC98" s="39"/>
      <c r="LLD98" s="39"/>
      <c r="LLE98" s="39"/>
      <c r="LLF98" s="39"/>
      <c r="LLG98" s="39"/>
      <c r="LLH98" s="39"/>
      <c r="LLI98" s="39"/>
      <c r="LLJ98" s="39"/>
      <c r="LLK98" s="39"/>
      <c r="LLL98" s="39"/>
      <c r="LLM98" s="39"/>
      <c r="LLN98" s="39"/>
      <c r="LLO98" s="39"/>
      <c r="LLP98" s="39"/>
      <c r="LLQ98" s="39"/>
      <c r="LLR98" s="39"/>
      <c r="LLS98" s="39"/>
      <c r="LLT98" s="39"/>
      <c r="LLU98" s="39"/>
      <c r="LLV98" s="39"/>
      <c r="LLW98" s="39"/>
      <c r="LLX98" s="39"/>
      <c r="LLY98" s="39"/>
      <c r="LLZ98" s="39"/>
      <c r="LMA98" s="39"/>
      <c r="LMB98" s="39"/>
      <c r="LMC98" s="39"/>
      <c r="LMD98" s="39"/>
      <c r="LME98" s="39"/>
      <c r="LMF98" s="39"/>
      <c r="LMG98" s="39"/>
      <c r="LMH98" s="39"/>
      <c r="LMI98" s="39"/>
      <c r="LMJ98" s="39"/>
      <c r="LMK98" s="39"/>
      <c r="LML98" s="39"/>
      <c r="LMM98" s="39"/>
      <c r="LMN98" s="39"/>
      <c r="LMO98" s="39"/>
      <c r="LMP98" s="39"/>
      <c r="LMQ98" s="39"/>
      <c r="LMR98" s="39"/>
      <c r="LMS98" s="39"/>
      <c r="LMT98" s="39"/>
      <c r="LMU98" s="39"/>
      <c r="LMV98" s="39"/>
      <c r="LMW98" s="39"/>
      <c r="LMX98" s="39"/>
      <c r="LMY98" s="39"/>
      <c r="LMZ98" s="39"/>
      <c r="LNA98" s="39"/>
      <c r="LNB98" s="39"/>
      <c r="LNC98" s="39"/>
      <c r="LND98" s="39"/>
      <c r="LNE98" s="39"/>
      <c r="LNF98" s="39"/>
      <c r="LNG98" s="39"/>
      <c r="LNH98" s="39"/>
      <c r="LNI98" s="39"/>
      <c r="LNJ98" s="39"/>
      <c r="LNK98" s="39"/>
      <c r="LNL98" s="39"/>
      <c r="LNM98" s="39"/>
      <c r="LNN98" s="39"/>
      <c r="LNO98" s="39"/>
      <c r="LNP98" s="39"/>
      <c r="LNQ98" s="39"/>
      <c r="LNR98" s="39"/>
      <c r="LNS98" s="39"/>
      <c r="LNT98" s="39"/>
      <c r="LNU98" s="39"/>
      <c r="LNV98" s="39"/>
      <c r="LNW98" s="39"/>
      <c r="LNX98" s="39"/>
      <c r="LNY98" s="39"/>
      <c r="LNZ98" s="39"/>
      <c r="LOA98" s="39"/>
      <c r="LOB98" s="39"/>
      <c r="LOC98" s="39"/>
      <c r="LOD98" s="39"/>
      <c r="LOE98" s="39"/>
      <c r="LOF98" s="39"/>
      <c r="LOG98" s="39"/>
      <c r="LOH98" s="39"/>
      <c r="LOI98" s="39"/>
      <c r="LOJ98" s="39"/>
      <c r="LOK98" s="39"/>
      <c r="LOL98" s="39"/>
      <c r="LOM98" s="39"/>
      <c r="LON98" s="39"/>
      <c r="LOO98" s="39"/>
      <c r="LOP98" s="39"/>
      <c r="LOQ98" s="39"/>
      <c r="LOR98" s="39"/>
      <c r="LOS98" s="39"/>
      <c r="LOT98" s="39"/>
      <c r="LOU98" s="39"/>
      <c r="LOV98" s="39"/>
      <c r="LOW98" s="39"/>
      <c r="LOX98" s="39"/>
      <c r="LOY98" s="39"/>
      <c r="LOZ98" s="39"/>
      <c r="LPA98" s="39"/>
      <c r="LPB98" s="39"/>
      <c r="LPC98" s="39"/>
      <c r="LPD98" s="39"/>
      <c r="LPE98" s="39"/>
      <c r="LPF98" s="39"/>
      <c r="LPG98" s="39"/>
      <c r="LPH98" s="39"/>
      <c r="LPI98" s="39"/>
      <c r="LPJ98" s="39"/>
      <c r="LPK98" s="39"/>
      <c r="LPL98" s="39"/>
      <c r="LPM98" s="39"/>
      <c r="LPN98" s="39"/>
      <c r="LPO98" s="39"/>
      <c r="LPP98" s="39"/>
      <c r="LPQ98" s="39"/>
      <c r="LPR98" s="39"/>
      <c r="LPS98" s="39"/>
      <c r="LPT98" s="39"/>
      <c r="LPU98" s="39"/>
      <c r="LPV98" s="39"/>
      <c r="LPW98" s="39"/>
      <c r="LPX98" s="39"/>
      <c r="LPY98" s="39"/>
      <c r="LPZ98" s="39"/>
      <c r="LQA98" s="39"/>
      <c r="LQB98" s="39"/>
      <c r="LQC98" s="39"/>
      <c r="LQD98" s="39"/>
      <c r="LQE98" s="39"/>
      <c r="LQF98" s="39"/>
      <c r="LQG98" s="39"/>
      <c r="LQH98" s="39"/>
      <c r="LQI98" s="39"/>
      <c r="LQJ98" s="39"/>
      <c r="LQK98" s="39"/>
      <c r="LQL98" s="39"/>
      <c r="LQM98" s="39"/>
      <c r="LQN98" s="39"/>
      <c r="LQO98" s="39"/>
      <c r="LQP98" s="39"/>
      <c r="LQQ98" s="39"/>
      <c r="LQR98" s="39"/>
      <c r="LQS98" s="39"/>
      <c r="LQT98" s="39"/>
      <c r="LQU98" s="39"/>
      <c r="LQV98" s="39"/>
      <c r="LQW98" s="39"/>
      <c r="LQX98" s="39"/>
      <c r="LQY98" s="39"/>
      <c r="LQZ98" s="39"/>
      <c r="LRA98" s="39"/>
      <c r="LRB98" s="39"/>
      <c r="LRC98" s="39"/>
      <c r="LRD98" s="39"/>
      <c r="LRE98" s="39"/>
      <c r="LRF98" s="39"/>
      <c r="LRG98" s="39"/>
      <c r="LRH98" s="39"/>
      <c r="LRI98" s="39"/>
      <c r="LRJ98" s="39"/>
      <c r="LRK98" s="39"/>
      <c r="LRL98" s="39"/>
      <c r="LRM98" s="39"/>
      <c r="LRN98" s="39"/>
      <c r="LRO98" s="39"/>
      <c r="LRP98" s="39"/>
      <c r="LRQ98" s="39"/>
      <c r="LRR98" s="39"/>
      <c r="LRS98" s="39"/>
      <c r="LRT98" s="39"/>
      <c r="LRU98" s="39"/>
      <c r="LRV98" s="39"/>
      <c r="LRW98" s="39"/>
      <c r="LRX98" s="39"/>
      <c r="LRY98" s="39"/>
      <c r="LRZ98" s="39"/>
      <c r="LSA98" s="39"/>
      <c r="LSB98" s="39"/>
      <c r="LSC98" s="39"/>
      <c r="LSD98" s="39"/>
      <c r="LSE98" s="39"/>
      <c r="LSF98" s="39"/>
      <c r="LSG98" s="39"/>
      <c r="LSH98" s="39"/>
      <c r="LSI98" s="39"/>
      <c r="LSJ98" s="39"/>
      <c r="LSK98" s="39"/>
      <c r="LSL98" s="39"/>
      <c r="LSM98" s="39"/>
      <c r="LSN98" s="39"/>
      <c r="LSO98" s="39"/>
      <c r="LSP98" s="39"/>
      <c r="LSQ98" s="39"/>
      <c r="LSR98" s="39"/>
      <c r="LSS98" s="39"/>
      <c r="LST98" s="39"/>
      <c r="LSU98" s="39"/>
      <c r="LSV98" s="39"/>
      <c r="LSW98" s="39"/>
      <c r="LSX98" s="39"/>
      <c r="LSY98" s="39"/>
      <c r="LSZ98" s="39"/>
      <c r="LTA98" s="39"/>
      <c r="LTB98" s="39"/>
      <c r="LTC98" s="39"/>
      <c r="LTD98" s="39"/>
      <c r="LTE98" s="39"/>
      <c r="LTF98" s="39"/>
      <c r="LTG98" s="39"/>
      <c r="LTH98" s="39"/>
      <c r="LTI98" s="39"/>
      <c r="LTJ98" s="39"/>
      <c r="LTK98" s="39"/>
      <c r="LTL98" s="39"/>
      <c r="LTM98" s="39"/>
      <c r="LTN98" s="39"/>
      <c r="LTO98" s="39"/>
      <c r="LTP98" s="39"/>
      <c r="LTQ98" s="39"/>
      <c r="LTR98" s="39"/>
      <c r="LTS98" s="39"/>
      <c r="LTT98" s="39"/>
      <c r="LTU98" s="39"/>
      <c r="LTV98" s="39"/>
      <c r="LTW98" s="39"/>
      <c r="LTX98" s="39"/>
      <c r="LTY98" s="39"/>
      <c r="LTZ98" s="39"/>
      <c r="LUA98" s="39"/>
      <c r="LUB98" s="39"/>
      <c r="LUC98" s="39"/>
      <c r="LUD98" s="39"/>
      <c r="LUE98" s="39"/>
      <c r="LUF98" s="39"/>
      <c r="LUG98" s="39"/>
      <c r="LUH98" s="39"/>
      <c r="LUI98" s="39"/>
      <c r="LUJ98" s="39"/>
      <c r="LUK98" s="39"/>
      <c r="LUL98" s="39"/>
      <c r="LUM98" s="39"/>
      <c r="LUN98" s="39"/>
      <c r="LUO98" s="39"/>
      <c r="LUP98" s="39"/>
      <c r="LUQ98" s="39"/>
      <c r="LUR98" s="39"/>
      <c r="LUS98" s="39"/>
      <c r="LUT98" s="39"/>
      <c r="LUU98" s="39"/>
      <c r="LUV98" s="39"/>
      <c r="LUW98" s="39"/>
      <c r="LUX98" s="39"/>
      <c r="LUY98" s="39"/>
      <c r="LUZ98" s="39"/>
      <c r="LVA98" s="39"/>
      <c r="LVB98" s="39"/>
      <c r="LVC98" s="39"/>
      <c r="LVD98" s="39"/>
      <c r="LVE98" s="39"/>
      <c r="LVF98" s="39"/>
      <c r="LVG98" s="39"/>
      <c r="LVH98" s="39"/>
      <c r="LVI98" s="39"/>
      <c r="LVJ98" s="39"/>
      <c r="LVK98" s="39"/>
      <c r="LVL98" s="39"/>
      <c r="LVM98" s="39"/>
      <c r="LVN98" s="39"/>
      <c r="LVO98" s="39"/>
      <c r="LVP98" s="39"/>
      <c r="LVQ98" s="39"/>
      <c r="LVR98" s="39"/>
      <c r="LVS98" s="39"/>
      <c r="LVT98" s="39"/>
      <c r="LVU98" s="39"/>
      <c r="LVV98" s="39"/>
      <c r="LVW98" s="39"/>
      <c r="LVX98" s="39"/>
      <c r="LVY98" s="39"/>
      <c r="LVZ98" s="39"/>
      <c r="LWA98" s="39"/>
      <c r="LWB98" s="39"/>
      <c r="LWC98" s="39"/>
      <c r="LWD98" s="39"/>
      <c r="LWE98" s="39"/>
      <c r="LWF98" s="39"/>
      <c r="LWG98" s="39"/>
      <c r="LWH98" s="39"/>
      <c r="LWI98" s="39"/>
      <c r="LWJ98" s="39"/>
      <c r="LWK98" s="39"/>
      <c r="LWL98" s="39"/>
      <c r="LWM98" s="39"/>
      <c r="LWN98" s="39"/>
      <c r="LWO98" s="39"/>
      <c r="LWP98" s="39"/>
      <c r="LWQ98" s="39"/>
      <c r="LWR98" s="39"/>
      <c r="LWS98" s="39"/>
      <c r="LWT98" s="39"/>
      <c r="LWU98" s="39"/>
      <c r="LWV98" s="39"/>
      <c r="LWW98" s="39"/>
      <c r="LWX98" s="39"/>
      <c r="LWY98" s="39"/>
      <c r="LWZ98" s="39"/>
      <c r="LXA98" s="39"/>
      <c r="LXB98" s="39"/>
      <c r="LXC98" s="39"/>
      <c r="LXD98" s="39"/>
      <c r="LXE98" s="39"/>
      <c r="LXF98" s="39"/>
      <c r="LXG98" s="39"/>
      <c r="LXH98" s="39"/>
      <c r="LXI98" s="39"/>
      <c r="LXJ98" s="39"/>
      <c r="LXK98" s="39"/>
      <c r="LXL98" s="39"/>
      <c r="LXM98" s="39"/>
      <c r="LXN98" s="39"/>
      <c r="LXO98" s="39"/>
      <c r="LXP98" s="39"/>
      <c r="LXQ98" s="39"/>
      <c r="LXR98" s="39"/>
      <c r="LXS98" s="39"/>
      <c r="LXT98" s="39"/>
      <c r="LXU98" s="39"/>
      <c r="LXV98" s="39"/>
      <c r="LXW98" s="39"/>
      <c r="LXX98" s="39"/>
      <c r="LXY98" s="39"/>
      <c r="LXZ98" s="39"/>
      <c r="LYA98" s="39"/>
      <c r="LYB98" s="39"/>
      <c r="LYC98" s="39"/>
      <c r="LYD98" s="39"/>
      <c r="LYE98" s="39"/>
      <c r="LYF98" s="39"/>
      <c r="LYG98" s="39"/>
      <c r="LYH98" s="39"/>
      <c r="LYI98" s="39"/>
      <c r="LYJ98" s="39"/>
      <c r="LYK98" s="39"/>
      <c r="LYL98" s="39"/>
      <c r="LYM98" s="39"/>
      <c r="LYN98" s="39"/>
      <c r="LYO98" s="39"/>
      <c r="LYP98" s="39"/>
      <c r="LYQ98" s="39"/>
      <c r="LYR98" s="39"/>
      <c r="LYS98" s="39"/>
      <c r="LYT98" s="39"/>
      <c r="LYU98" s="39"/>
      <c r="LYV98" s="39"/>
      <c r="LYW98" s="39"/>
      <c r="LYX98" s="39"/>
      <c r="LYY98" s="39"/>
      <c r="LYZ98" s="39"/>
      <c r="LZA98" s="39"/>
      <c r="LZB98" s="39"/>
      <c r="LZC98" s="39"/>
      <c r="LZD98" s="39"/>
      <c r="LZE98" s="39"/>
      <c r="LZF98" s="39"/>
      <c r="LZG98" s="39"/>
      <c r="LZH98" s="39"/>
      <c r="LZI98" s="39"/>
      <c r="LZJ98" s="39"/>
      <c r="LZK98" s="39"/>
      <c r="LZL98" s="39"/>
      <c r="LZM98" s="39"/>
      <c r="LZN98" s="39"/>
      <c r="LZO98" s="39"/>
      <c r="LZP98" s="39"/>
      <c r="LZQ98" s="39"/>
      <c r="LZR98" s="39"/>
      <c r="LZS98" s="39"/>
      <c r="LZT98" s="39"/>
      <c r="LZU98" s="39"/>
      <c r="LZV98" s="39"/>
      <c r="LZW98" s="39"/>
      <c r="LZX98" s="39"/>
      <c r="LZY98" s="39"/>
      <c r="LZZ98" s="39"/>
      <c r="MAA98" s="39"/>
      <c r="MAB98" s="39"/>
      <c r="MAC98" s="39"/>
      <c r="MAD98" s="39"/>
      <c r="MAE98" s="39"/>
      <c r="MAF98" s="39"/>
      <c r="MAG98" s="39"/>
      <c r="MAH98" s="39"/>
      <c r="MAI98" s="39"/>
      <c r="MAJ98" s="39"/>
      <c r="MAK98" s="39"/>
      <c r="MAL98" s="39"/>
      <c r="MAM98" s="39"/>
      <c r="MAN98" s="39"/>
      <c r="MAO98" s="39"/>
      <c r="MAP98" s="39"/>
      <c r="MAQ98" s="39"/>
      <c r="MAR98" s="39"/>
      <c r="MAS98" s="39"/>
      <c r="MAT98" s="39"/>
      <c r="MAU98" s="39"/>
      <c r="MAV98" s="39"/>
      <c r="MAW98" s="39"/>
      <c r="MAX98" s="39"/>
      <c r="MAY98" s="39"/>
      <c r="MAZ98" s="39"/>
      <c r="MBA98" s="39"/>
      <c r="MBB98" s="39"/>
      <c r="MBC98" s="39"/>
      <c r="MBD98" s="39"/>
      <c r="MBE98" s="39"/>
      <c r="MBF98" s="39"/>
      <c r="MBG98" s="39"/>
      <c r="MBH98" s="39"/>
      <c r="MBI98" s="39"/>
      <c r="MBJ98" s="39"/>
      <c r="MBK98" s="39"/>
      <c r="MBL98" s="39"/>
      <c r="MBM98" s="39"/>
      <c r="MBN98" s="39"/>
      <c r="MBO98" s="39"/>
      <c r="MBP98" s="39"/>
      <c r="MBQ98" s="39"/>
      <c r="MBR98" s="39"/>
      <c r="MBS98" s="39"/>
      <c r="MBT98" s="39"/>
      <c r="MBU98" s="39"/>
      <c r="MBV98" s="39"/>
      <c r="MBW98" s="39"/>
      <c r="MBX98" s="39"/>
      <c r="MBY98" s="39"/>
      <c r="MBZ98" s="39"/>
      <c r="MCA98" s="39"/>
      <c r="MCB98" s="39"/>
      <c r="MCC98" s="39"/>
      <c r="MCD98" s="39"/>
      <c r="MCE98" s="39"/>
      <c r="MCF98" s="39"/>
      <c r="MCG98" s="39"/>
      <c r="MCH98" s="39"/>
      <c r="MCI98" s="39"/>
      <c r="MCJ98" s="39"/>
      <c r="MCK98" s="39"/>
      <c r="MCL98" s="39"/>
      <c r="MCM98" s="39"/>
      <c r="MCN98" s="39"/>
      <c r="MCO98" s="39"/>
      <c r="MCP98" s="39"/>
      <c r="MCQ98" s="39"/>
      <c r="MCR98" s="39"/>
      <c r="MCS98" s="39"/>
      <c r="MCT98" s="39"/>
      <c r="MCU98" s="39"/>
      <c r="MCV98" s="39"/>
      <c r="MCW98" s="39"/>
      <c r="MCX98" s="39"/>
      <c r="MCY98" s="39"/>
      <c r="MCZ98" s="39"/>
      <c r="MDA98" s="39"/>
      <c r="MDB98" s="39"/>
      <c r="MDC98" s="39"/>
      <c r="MDD98" s="39"/>
      <c r="MDE98" s="39"/>
      <c r="MDF98" s="39"/>
      <c r="MDG98" s="39"/>
      <c r="MDH98" s="39"/>
      <c r="MDI98" s="39"/>
      <c r="MDJ98" s="39"/>
      <c r="MDK98" s="39"/>
      <c r="MDL98" s="39"/>
      <c r="MDM98" s="39"/>
      <c r="MDN98" s="39"/>
      <c r="MDO98" s="39"/>
      <c r="MDP98" s="39"/>
      <c r="MDQ98" s="39"/>
      <c r="MDR98" s="39"/>
      <c r="MDS98" s="39"/>
      <c r="MDT98" s="39"/>
      <c r="MDU98" s="39"/>
      <c r="MDV98" s="39"/>
      <c r="MDW98" s="39"/>
      <c r="MDX98" s="39"/>
      <c r="MDY98" s="39"/>
      <c r="MDZ98" s="39"/>
      <c r="MEA98" s="39"/>
      <c r="MEB98" s="39"/>
      <c r="MEC98" s="39"/>
      <c r="MED98" s="39"/>
      <c r="MEE98" s="39"/>
      <c r="MEF98" s="39"/>
      <c r="MEG98" s="39"/>
      <c r="MEH98" s="39"/>
      <c r="MEI98" s="39"/>
      <c r="MEJ98" s="39"/>
      <c r="MEK98" s="39"/>
      <c r="MEL98" s="39"/>
      <c r="MEM98" s="39"/>
      <c r="MEN98" s="39"/>
      <c r="MEO98" s="39"/>
      <c r="MEP98" s="39"/>
      <c r="MEQ98" s="39"/>
      <c r="MER98" s="39"/>
      <c r="MES98" s="39"/>
      <c r="MET98" s="39"/>
      <c r="MEU98" s="39"/>
      <c r="MEV98" s="39"/>
      <c r="MEW98" s="39"/>
      <c r="MEX98" s="39"/>
      <c r="MEY98" s="39"/>
      <c r="MEZ98" s="39"/>
      <c r="MFA98" s="39"/>
      <c r="MFB98" s="39"/>
      <c r="MFC98" s="39"/>
      <c r="MFD98" s="39"/>
      <c r="MFE98" s="39"/>
      <c r="MFF98" s="39"/>
      <c r="MFG98" s="39"/>
      <c r="MFH98" s="39"/>
      <c r="MFI98" s="39"/>
      <c r="MFJ98" s="39"/>
      <c r="MFK98" s="39"/>
      <c r="MFL98" s="39"/>
      <c r="MFM98" s="39"/>
      <c r="MFN98" s="39"/>
      <c r="MFO98" s="39"/>
      <c r="MFP98" s="39"/>
      <c r="MFQ98" s="39"/>
      <c r="MFR98" s="39"/>
      <c r="MFS98" s="39"/>
      <c r="MFT98" s="39"/>
      <c r="MFU98" s="39"/>
      <c r="MFV98" s="39"/>
      <c r="MFW98" s="39"/>
      <c r="MFX98" s="39"/>
      <c r="MFY98" s="39"/>
      <c r="MFZ98" s="39"/>
      <c r="MGA98" s="39"/>
      <c r="MGB98" s="39"/>
      <c r="MGC98" s="39"/>
      <c r="MGD98" s="39"/>
      <c r="MGE98" s="39"/>
      <c r="MGF98" s="39"/>
      <c r="MGG98" s="39"/>
      <c r="MGH98" s="39"/>
      <c r="MGI98" s="39"/>
      <c r="MGJ98" s="39"/>
      <c r="MGK98" s="39"/>
      <c r="MGL98" s="39"/>
      <c r="MGM98" s="39"/>
      <c r="MGN98" s="39"/>
      <c r="MGO98" s="39"/>
      <c r="MGP98" s="39"/>
      <c r="MGQ98" s="39"/>
      <c r="MGR98" s="39"/>
      <c r="MGS98" s="39"/>
      <c r="MGT98" s="39"/>
      <c r="MGU98" s="39"/>
      <c r="MGV98" s="39"/>
      <c r="MGW98" s="39"/>
      <c r="MGX98" s="39"/>
      <c r="MGY98" s="39"/>
      <c r="MGZ98" s="39"/>
      <c r="MHA98" s="39"/>
      <c r="MHB98" s="39"/>
      <c r="MHC98" s="39"/>
      <c r="MHD98" s="39"/>
      <c r="MHE98" s="39"/>
      <c r="MHF98" s="39"/>
      <c r="MHG98" s="39"/>
      <c r="MHH98" s="39"/>
      <c r="MHI98" s="39"/>
      <c r="MHJ98" s="39"/>
      <c r="MHK98" s="39"/>
      <c r="MHL98" s="39"/>
      <c r="MHM98" s="39"/>
      <c r="MHN98" s="39"/>
      <c r="MHO98" s="39"/>
      <c r="MHP98" s="39"/>
      <c r="MHQ98" s="39"/>
      <c r="MHR98" s="39"/>
      <c r="MHS98" s="39"/>
      <c r="MHT98" s="39"/>
      <c r="MHU98" s="39"/>
      <c r="MHV98" s="39"/>
      <c r="MHW98" s="39"/>
      <c r="MHX98" s="39"/>
      <c r="MHY98" s="39"/>
      <c r="MHZ98" s="39"/>
      <c r="MIA98" s="39"/>
      <c r="MIB98" s="39"/>
      <c r="MIC98" s="39"/>
      <c r="MID98" s="39"/>
      <c r="MIE98" s="39"/>
      <c r="MIF98" s="39"/>
      <c r="MIG98" s="39"/>
      <c r="MIH98" s="39"/>
      <c r="MII98" s="39"/>
      <c r="MIJ98" s="39"/>
      <c r="MIK98" s="39"/>
      <c r="MIL98" s="39"/>
      <c r="MIM98" s="39"/>
      <c r="MIN98" s="39"/>
      <c r="MIO98" s="39"/>
      <c r="MIP98" s="39"/>
      <c r="MIQ98" s="39"/>
      <c r="MIR98" s="39"/>
      <c r="MIS98" s="39"/>
      <c r="MIT98" s="39"/>
      <c r="MIU98" s="39"/>
      <c r="MIV98" s="39"/>
      <c r="MIW98" s="39"/>
      <c r="MIX98" s="39"/>
      <c r="MIY98" s="39"/>
      <c r="MIZ98" s="39"/>
      <c r="MJA98" s="39"/>
      <c r="MJB98" s="39"/>
      <c r="MJC98" s="39"/>
      <c r="MJD98" s="39"/>
      <c r="MJE98" s="39"/>
      <c r="MJF98" s="39"/>
      <c r="MJG98" s="39"/>
      <c r="MJH98" s="39"/>
      <c r="MJI98" s="39"/>
      <c r="MJJ98" s="39"/>
      <c r="MJK98" s="39"/>
      <c r="MJL98" s="39"/>
      <c r="MJM98" s="39"/>
      <c r="MJN98" s="39"/>
      <c r="MJO98" s="39"/>
      <c r="MJP98" s="39"/>
      <c r="MJQ98" s="39"/>
      <c r="MJR98" s="39"/>
      <c r="MJS98" s="39"/>
      <c r="MJT98" s="39"/>
      <c r="MJU98" s="39"/>
      <c r="MJV98" s="39"/>
      <c r="MJW98" s="39"/>
      <c r="MJX98" s="39"/>
      <c r="MJY98" s="39"/>
      <c r="MJZ98" s="39"/>
      <c r="MKA98" s="39"/>
      <c r="MKB98" s="39"/>
      <c r="MKC98" s="39"/>
      <c r="MKD98" s="39"/>
      <c r="MKE98" s="39"/>
      <c r="MKF98" s="39"/>
      <c r="MKG98" s="39"/>
      <c r="MKH98" s="39"/>
      <c r="MKI98" s="39"/>
      <c r="MKJ98" s="39"/>
      <c r="MKK98" s="39"/>
      <c r="MKL98" s="39"/>
      <c r="MKM98" s="39"/>
      <c r="MKN98" s="39"/>
      <c r="MKO98" s="39"/>
      <c r="MKP98" s="39"/>
      <c r="MKQ98" s="39"/>
      <c r="MKR98" s="39"/>
      <c r="MKS98" s="39"/>
      <c r="MKT98" s="39"/>
      <c r="MKU98" s="39"/>
      <c r="MKV98" s="39"/>
      <c r="MKW98" s="39"/>
      <c r="MKX98" s="39"/>
      <c r="MKY98" s="39"/>
      <c r="MKZ98" s="39"/>
      <c r="MLA98" s="39"/>
      <c r="MLB98" s="39"/>
      <c r="MLC98" s="39"/>
      <c r="MLD98" s="39"/>
      <c r="MLE98" s="39"/>
      <c r="MLF98" s="39"/>
      <c r="MLG98" s="39"/>
      <c r="MLH98" s="39"/>
      <c r="MLI98" s="39"/>
      <c r="MLJ98" s="39"/>
      <c r="MLK98" s="39"/>
      <c r="MLL98" s="39"/>
      <c r="MLM98" s="39"/>
      <c r="MLN98" s="39"/>
      <c r="MLO98" s="39"/>
      <c r="MLP98" s="39"/>
      <c r="MLQ98" s="39"/>
      <c r="MLR98" s="39"/>
      <c r="MLS98" s="39"/>
      <c r="MLT98" s="39"/>
      <c r="MLU98" s="39"/>
      <c r="MLV98" s="39"/>
      <c r="MLW98" s="39"/>
      <c r="MLX98" s="39"/>
      <c r="MLY98" s="39"/>
      <c r="MLZ98" s="39"/>
      <c r="MMA98" s="39"/>
      <c r="MMB98" s="39"/>
      <c r="MMC98" s="39"/>
      <c r="MMD98" s="39"/>
      <c r="MME98" s="39"/>
      <c r="MMF98" s="39"/>
      <c r="MMG98" s="39"/>
      <c r="MMH98" s="39"/>
      <c r="MMI98" s="39"/>
      <c r="MMJ98" s="39"/>
      <c r="MMK98" s="39"/>
      <c r="MML98" s="39"/>
      <c r="MMM98" s="39"/>
      <c r="MMN98" s="39"/>
      <c r="MMO98" s="39"/>
      <c r="MMP98" s="39"/>
      <c r="MMQ98" s="39"/>
      <c r="MMR98" s="39"/>
      <c r="MMS98" s="39"/>
      <c r="MMT98" s="39"/>
      <c r="MMU98" s="39"/>
      <c r="MMV98" s="39"/>
      <c r="MMW98" s="39"/>
      <c r="MMX98" s="39"/>
      <c r="MMY98" s="39"/>
      <c r="MMZ98" s="39"/>
      <c r="MNA98" s="39"/>
      <c r="MNB98" s="39"/>
      <c r="MNC98" s="39"/>
      <c r="MND98" s="39"/>
      <c r="MNE98" s="39"/>
      <c r="MNF98" s="39"/>
      <c r="MNG98" s="39"/>
      <c r="MNH98" s="39"/>
      <c r="MNI98" s="39"/>
      <c r="MNJ98" s="39"/>
      <c r="MNK98" s="39"/>
      <c r="MNL98" s="39"/>
      <c r="MNM98" s="39"/>
      <c r="MNN98" s="39"/>
      <c r="MNO98" s="39"/>
      <c r="MNP98" s="39"/>
      <c r="MNQ98" s="39"/>
      <c r="MNR98" s="39"/>
      <c r="MNS98" s="39"/>
      <c r="MNT98" s="39"/>
      <c r="MNU98" s="39"/>
      <c r="MNV98" s="39"/>
      <c r="MNW98" s="39"/>
      <c r="MNX98" s="39"/>
      <c r="MNY98" s="39"/>
      <c r="MNZ98" s="39"/>
      <c r="MOA98" s="39"/>
      <c r="MOB98" s="39"/>
      <c r="MOC98" s="39"/>
      <c r="MOD98" s="39"/>
      <c r="MOE98" s="39"/>
      <c r="MOF98" s="39"/>
      <c r="MOG98" s="39"/>
      <c r="MOH98" s="39"/>
      <c r="MOI98" s="39"/>
      <c r="MOJ98" s="39"/>
      <c r="MOK98" s="39"/>
      <c r="MOL98" s="39"/>
      <c r="MOM98" s="39"/>
      <c r="MON98" s="39"/>
      <c r="MOO98" s="39"/>
      <c r="MOP98" s="39"/>
      <c r="MOQ98" s="39"/>
      <c r="MOR98" s="39"/>
      <c r="MOS98" s="39"/>
      <c r="MOT98" s="39"/>
      <c r="MOU98" s="39"/>
      <c r="MOV98" s="39"/>
      <c r="MOW98" s="39"/>
      <c r="MOX98" s="39"/>
      <c r="MOY98" s="39"/>
      <c r="MOZ98" s="39"/>
      <c r="MPA98" s="39"/>
      <c r="MPB98" s="39"/>
      <c r="MPC98" s="39"/>
      <c r="MPD98" s="39"/>
      <c r="MPE98" s="39"/>
      <c r="MPF98" s="39"/>
      <c r="MPG98" s="39"/>
      <c r="MPH98" s="39"/>
      <c r="MPI98" s="39"/>
      <c r="MPJ98" s="39"/>
      <c r="MPK98" s="39"/>
      <c r="MPL98" s="39"/>
      <c r="MPM98" s="39"/>
      <c r="MPN98" s="39"/>
      <c r="MPO98" s="39"/>
      <c r="MPP98" s="39"/>
      <c r="MPQ98" s="39"/>
      <c r="MPR98" s="39"/>
      <c r="MPS98" s="39"/>
      <c r="MPT98" s="39"/>
      <c r="MPU98" s="39"/>
      <c r="MPV98" s="39"/>
      <c r="MPW98" s="39"/>
      <c r="MPX98" s="39"/>
      <c r="MPY98" s="39"/>
      <c r="MPZ98" s="39"/>
      <c r="MQA98" s="39"/>
      <c r="MQB98" s="39"/>
      <c r="MQC98" s="39"/>
      <c r="MQD98" s="39"/>
      <c r="MQE98" s="39"/>
      <c r="MQF98" s="39"/>
      <c r="MQG98" s="39"/>
      <c r="MQH98" s="39"/>
      <c r="MQI98" s="39"/>
      <c r="MQJ98" s="39"/>
      <c r="MQK98" s="39"/>
      <c r="MQL98" s="39"/>
      <c r="MQM98" s="39"/>
      <c r="MQN98" s="39"/>
      <c r="MQO98" s="39"/>
      <c r="MQP98" s="39"/>
      <c r="MQQ98" s="39"/>
      <c r="MQR98" s="39"/>
      <c r="MQS98" s="39"/>
      <c r="MQT98" s="39"/>
      <c r="MQU98" s="39"/>
      <c r="MQV98" s="39"/>
      <c r="MQW98" s="39"/>
      <c r="MQX98" s="39"/>
      <c r="MQY98" s="39"/>
      <c r="MQZ98" s="39"/>
      <c r="MRA98" s="39"/>
      <c r="MRB98" s="39"/>
      <c r="MRC98" s="39"/>
      <c r="MRD98" s="39"/>
      <c r="MRE98" s="39"/>
      <c r="MRF98" s="39"/>
      <c r="MRG98" s="39"/>
      <c r="MRH98" s="39"/>
      <c r="MRI98" s="39"/>
      <c r="MRJ98" s="39"/>
      <c r="MRK98" s="39"/>
      <c r="MRL98" s="39"/>
      <c r="MRM98" s="39"/>
      <c r="MRN98" s="39"/>
      <c r="MRO98" s="39"/>
      <c r="MRP98" s="39"/>
      <c r="MRQ98" s="39"/>
      <c r="MRR98" s="39"/>
      <c r="MRS98" s="39"/>
      <c r="MRT98" s="39"/>
      <c r="MRU98" s="39"/>
      <c r="MRV98" s="39"/>
      <c r="MRW98" s="39"/>
      <c r="MRX98" s="39"/>
      <c r="MRY98" s="39"/>
      <c r="MRZ98" s="39"/>
      <c r="MSA98" s="39"/>
      <c r="MSB98" s="39"/>
      <c r="MSC98" s="39"/>
      <c r="MSD98" s="39"/>
      <c r="MSE98" s="39"/>
      <c r="MSF98" s="39"/>
      <c r="MSG98" s="39"/>
      <c r="MSH98" s="39"/>
      <c r="MSI98" s="39"/>
      <c r="MSJ98" s="39"/>
      <c r="MSK98" s="39"/>
      <c r="MSL98" s="39"/>
      <c r="MSM98" s="39"/>
      <c r="MSN98" s="39"/>
      <c r="MSO98" s="39"/>
      <c r="MSP98" s="39"/>
      <c r="MSQ98" s="39"/>
      <c r="MSR98" s="39"/>
      <c r="MSS98" s="39"/>
      <c r="MST98" s="39"/>
      <c r="MSU98" s="39"/>
      <c r="MSV98" s="39"/>
      <c r="MSW98" s="39"/>
      <c r="MSX98" s="39"/>
      <c r="MSY98" s="39"/>
      <c r="MSZ98" s="39"/>
      <c r="MTA98" s="39"/>
      <c r="MTB98" s="39"/>
      <c r="MTC98" s="39"/>
      <c r="MTD98" s="39"/>
      <c r="MTE98" s="39"/>
      <c r="MTF98" s="39"/>
      <c r="MTG98" s="39"/>
      <c r="MTH98" s="39"/>
      <c r="MTI98" s="39"/>
      <c r="MTJ98" s="39"/>
      <c r="MTK98" s="39"/>
      <c r="MTL98" s="39"/>
      <c r="MTM98" s="39"/>
      <c r="MTN98" s="39"/>
      <c r="MTO98" s="39"/>
      <c r="MTP98" s="39"/>
      <c r="MTQ98" s="39"/>
      <c r="MTR98" s="39"/>
      <c r="MTS98" s="39"/>
      <c r="MTT98" s="39"/>
      <c r="MTU98" s="39"/>
      <c r="MTV98" s="39"/>
      <c r="MTW98" s="39"/>
      <c r="MTX98" s="39"/>
      <c r="MTY98" s="39"/>
      <c r="MTZ98" s="39"/>
      <c r="MUA98" s="39"/>
      <c r="MUB98" s="39"/>
      <c r="MUC98" s="39"/>
      <c r="MUD98" s="39"/>
      <c r="MUE98" s="39"/>
      <c r="MUF98" s="39"/>
      <c r="MUG98" s="39"/>
      <c r="MUH98" s="39"/>
      <c r="MUI98" s="39"/>
      <c r="MUJ98" s="39"/>
      <c r="MUK98" s="39"/>
      <c r="MUL98" s="39"/>
      <c r="MUM98" s="39"/>
      <c r="MUN98" s="39"/>
      <c r="MUO98" s="39"/>
      <c r="MUP98" s="39"/>
      <c r="MUQ98" s="39"/>
      <c r="MUR98" s="39"/>
      <c r="MUS98" s="39"/>
      <c r="MUT98" s="39"/>
      <c r="MUU98" s="39"/>
      <c r="MUV98" s="39"/>
      <c r="MUW98" s="39"/>
      <c r="MUX98" s="39"/>
      <c r="MUY98" s="39"/>
      <c r="MUZ98" s="39"/>
      <c r="MVA98" s="39"/>
      <c r="MVB98" s="39"/>
      <c r="MVC98" s="39"/>
      <c r="MVD98" s="39"/>
      <c r="MVE98" s="39"/>
      <c r="MVF98" s="39"/>
      <c r="MVG98" s="39"/>
      <c r="MVH98" s="39"/>
      <c r="MVI98" s="39"/>
      <c r="MVJ98" s="39"/>
      <c r="MVK98" s="39"/>
      <c r="MVL98" s="39"/>
      <c r="MVM98" s="39"/>
      <c r="MVN98" s="39"/>
      <c r="MVO98" s="39"/>
      <c r="MVP98" s="39"/>
      <c r="MVQ98" s="39"/>
      <c r="MVR98" s="39"/>
      <c r="MVS98" s="39"/>
      <c r="MVT98" s="39"/>
      <c r="MVU98" s="39"/>
      <c r="MVV98" s="39"/>
      <c r="MVW98" s="39"/>
      <c r="MVX98" s="39"/>
      <c r="MVY98" s="39"/>
      <c r="MVZ98" s="39"/>
      <c r="MWA98" s="39"/>
      <c r="MWB98" s="39"/>
      <c r="MWC98" s="39"/>
      <c r="MWD98" s="39"/>
      <c r="MWE98" s="39"/>
      <c r="MWF98" s="39"/>
      <c r="MWG98" s="39"/>
      <c r="MWH98" s="39"/>
      <c r="MWI98" s="39"/>
      <c r="MWJ98" s="39"/>
      <c r="MWK98" s="39"/>
      <c r="MWL98" s="39"/>
      <c r="MWM98" s="39"/>
      <c r="MWN98" s="39"/>
      <c r="MWO98" s="39"/>
      <c r="MWP98" s="39"/>
      <c r="MWQ98" s="39"/>
      <c r="MWR98" s="39"/>
      <c r="MWS98" s="39"/>
      <c r="MWT98" s="39"/>
      <c r="MWU98" s="39"/>
      <c r="MWV98" s="39"/>
      <c r="MWW98" s="39"/>
      <c r="MWX98" s="39"/>
      <c r="MWY98" s="39"/>
      <c r="MWZ98" s="39"/>
      <c r="MXA98" s="39"/>
      <c r="MXB98" s="39"/>
      <c r="MXC98" s="39"/>
      <c r="MXD98" s="39"/>
      <c r="MXE98" s="39"/>
      <c r="MXF98" s="39"/>
      <c r="MXG98" s="39"/>
      <c r="MXH98" s="39"/>
      <c r="MXI98" s="39"/>
      <c r="MXJ98" s="39"/>
      <c r="MXK98" s="39"/>
      <c r="MXL98" s="39"/>
      <c r="MXM98" s="39"/>
      <c r="MXN98" s="39"/>
      <c r="MXO98" s="39"/>
      <c r="MXP98" s="39"/>
      <c r="MXQ98" s="39"/>
      <c r="MXR98" s="39"/>
      <c r="MXS98" s="39"/>
      <c r="MXT98" s="39"/>
      <c r="MXU98" s="39"/>
      <c r="MXV98" s="39"/>
      <c r="MXW98" s="39"/>
      <c r="MXX98" s="39"/>
      <c r="MXY98" s="39"/>
      <c r="MXZ98" s="39"/>
      <c r="MYA98" s="39"/>
      <c r="MYB98" s="39"/>
      <c r="MYC98" s="39"/>
      <c r="MYD98" s="39"/>
      <c r="MYE98" s="39"/>
      <c r="MYF98" s="39"/>
      <c r="MYG98" s="39"/>
      <c r="MYH98" s="39"/>
      <c r="MYI98" s="39"/>
      <c r="MYJ98" s="39"/>
      <c r="MYK98" s="39"/>
      <c r="MYL98" s="39"/>
      <c r="MYM98" s="39"/>
      <c r="MYN98" s="39"/>
      <c r="MYO98" s="39"/>
      <c r="MYP98" s="39"/>
      <c r="MYQ98" s="39"/>
      <c r="MYR98" s="39"/>
      <c r="MYS98" s="39"/>
      <c r="MYT98" s="39"/>
      <c r="MYU98" s="39"/>
      <c r="MYV98" s="39"/>
      <c r="MYW98" s="39"/>
      <c r="MYX98" s="39"/>
      <c r="MYY98" s="39"/>
      <c r="MYZ98" s="39"/>
      <c r="MZA98" s="39"/>
      <c r="MZB98" s="39"/>
      <c r="MZC98" s="39"/>
      <c r="MZD98" s="39"/>
      <c r="MZE98" s="39"/>
      <c r="MZF98" s="39"/>
      <c r="MZG98" s="39"/>
      <c r="MZH98" s="39"/>
      <c r="MZI98" s="39"/>
      <c r="MZJ98" s="39"/>
      <c r="MZK98" s="39"/>
      <c r="MZL98" s="39"/>
      <c r="MZM98" s="39"/>
      <c r="MZN98" s="39"/>
      <c r="MZO98" s="39"/>
      <c r="MZP98" s="39"/>
      <c r="MZQ98" s="39"/>
      <c r="MZR98" s="39"/>
      <c r="MZS98" s="39"/>
      <c r="MZT98" s="39"/>
      <c r="MZU98" s="39"/>
      <c r="MZV98" s="39"/>
      <c r="MZW98" s="39"/>
      <c r="MZX98" s="39"/>
      <c r="MZY98" s="39"/>
      <c r="MZZ98" s="39"/>
      <c r="NAA98" s="39"/>
      <c r="NAB98" s="39"/>
      <c r="NAC98" s="39"/>
      <c r="NAD98" s="39"/>
      <c r="NAE98" s="39"/>
      <c r="NAF98" s="39"/>
      <c r="NAG98" s="39"/>
      <c r="NAH98" s="39"/>
      <c r="NAI98" s="39"/>
      <c r="NAJ98" s="39"/>
      <c r="NAK98" s="39"/>
      <c r="NAL98" s="39"/>
      <c r="NAM98" s="39"/>
      <c r="NAN98" s="39"/>
      <c r="NAO98" s="39"/>
      <c r="NAP98" s="39"/>
      <c r="NAQ98" s="39"/>
      <c r="NAR98" s="39"/>
      <c r="NAS98" s="39"/>
      <c r="NAT98" s="39"/>
      <c r="NAU98" s="39"/>
      <c r="NAV98" s="39"/>
      <c r="NAW98" s="39"/>
      <c r="NAX98" s="39"/>
      <c r="NAY98" s="39"/>
      <c r="NAZ98" s="39"/>
      <c r="NBA98" s="39"/>
      <c r="NBB98" s="39"/>
      <c r="NBC98" s="39"/>
      <c r="NBD98" s="39"/>
      <c r="NBE98" s="39"/>
      <c r="NBF98" s="39"/>
      <c r="NBG98" s="39"/>
      <c r="NBH98" s="39"/>
      <c r="NBI98" s="39"/>
      <c r="NBJ98" s="39"/>
      <c r="NBK98" s="39"/>
      <c r="NBL98" s="39"/>
      <c r="NBM98" s="39"/>
      <c r="NBN98" s="39"/>
      <c r="NBO98" s="39"/>
      <c r="NBP98" s="39"/>
      <c r="NBQ98" s="39"/>
      <c r="NBR98" s="39"/>
      <c r="NBS98" s="39"/>
      <c r="NBT98" s="39"/>
      <c r="NBU98" s="39"/>
      <c r="NBV98" s="39"/>
      <c r="NBW98" s="39"/>
      <c r="NBX98" s="39"/>
      <c r="NBY98" s="39"/>
      <c r="NBZ98" s="39"/>
      <c r="NCA98" s="39"/>
      <c r="NCB98" s="39"/>
      <c r="NCC98" s="39"/>
      <c r="NCD98" s="39"/>
      <c r="NCE98" s="39"/>
      <c r="NCF98" s="39"/>
      <c r="NCG98" s="39"/>
      <c r="NCH98" s="39"/>
      <c r="NCI98" s="39"/>
      <c r="NCJ98" s="39"/>
      <c r="NCK98" s="39"/>
      <c r="NCL98" s="39"/>
      <c r="NCM98" s="39"/>
      <c r="NCN98" s="39"/>
      <c r="NCO98" s="39"/>
      <c r="NCP98" s="39"/>
      <c r="NCQ98" s="39"/>
      <c r="NCR98" s="39"/>
      <c r="NCS98" s="39"/>
      <c r="NCT98" s="39"/>
      <c r="NCU98" s="39"/>
      <c r="NCV98" s="39"/>
      <c r="NCW98" s="39"/>
      <c r="NCX98" s="39"/>
      <c r="NCY98" s="39"/>
      <c r="NCZ98" s="39"/>
      <c r="NDA98" s="39"/>
      <c r="NDB98" s="39"/>
      <c r="NDC98" s="39"/>
      <c r="NDD98" s="39"/>
      <c r="NDE98" s="39"/>
      <c r="NDF98" s="39"/>
      <c r="NDG98" s="39"/>
      <c r="NDH98" s="39"/>
      <c r="NDI98" s="39"/>
      <c r="NDJ98" s="39"/>
      <c r="NDK98" s="39"/>
      <c r="NDL98" s="39"/>
      <c r="NDM98" s="39"/>
      <c r="NDN98" s="39"/>
      <c r="NDO98" s="39"/>
      <c r="NDP98" s="39"/>
      <c r="NDQ98" s="39"/>
      <c r="NDR98" s="39"/>
      <c r="NDS98" s="39"/>
      <c r="NDT98" s="39"/>
      <c r="NDU98" s="39"/>
      <c r="NDV98" s="39"/>
      <c r="NDW98" s="39"/>
      <c r="NDX98" s="39"/>
      <c r="NDY98" s="39"/>
      <c r="NDZ98" s="39"/>
      <c r="NEA98" s="39"/>
      <c r="NEB98" s="39"/>
      <c r="NEC98" s="39"/>
      <c r="NED98" s="39"/>
      <c r="NEE98" s="39"/>
      <c r="NEF98" s="39"/>
      <c r="NEG98" s="39"/>
      <c r="NEH98" s="39"/>
      <c r="NEI98" s="39"/>
      <c r="NEJ98" s="39"/>
      <c r="NEK98" s="39"/>
      <c r="NEL98" s="39"/>
      <c r="NEM98" s="39"/>
      <c r="NEN98" s="39"/>
      <c r="NEO98" s="39"/>
      <c r="NEP98" s="39"/>
      <c r="NEQ98" s="39"/>
      <c r="NER98" s="39"/>
      <c r="NES98" s="39"/>
      <c r="NET98" s="39"/>
      <c r="NEU98" s="39"/>
      <c r="NEV98" s="39"/>
      <c r="NEW98" s="39"/>
      <c r="NEX98" s="39"/>
      <c r="NEY98" s="39"/>
      <c r="NEZ98" s="39"/>
      <c r="NFA98" s="39"/>
      <c r="NFB98" s="39"/>
      <c r="NFC98" s="39"/>
      <c r="NFD98" s="39"/>
      <c r="NFE98" s="39"/>
      <c r="NFF98" s="39"/>
      <c r="NFG98" s="39"/>
      <c r="NFH98" s="39"/>
      <c r="NFI98" s="39"/>
      <c r="NFJ98" s="39"/>
      <c r="NFK98" s="39"/>
      <c r="NFL98" s="39"/>
      <c r="NFM98" s="39"/>
      <c r="NFN98" s="39"/>
      <c r="NFO98" s="39"/>
      <c r="NFP98" s="39"/>
      <c r="NFQ98" s="39"/>
      <c r="NFR98" s="39"/>
      <c r="NFS98" s="39"/>
      <c r="NFT98" s="39"/>
      <c r="NFU98" s="39"/>
      <c r="NFV98" s="39"/>
      <c r="NFW98" s="39"/>
      <c r="NFX98" s="39"/>
      <c r="NFY98" s="39"/>
      <c r="NFZ98" s="39"/>
      <c r="NGA98" s="39"/>
      <c r="NGB98" s="39"/>
      <c r="NGC98" s="39"/>
      <c r="NGD98" s="39"/>
      <c r="NGE98" s="39"/>
      <c r="NGF98" s="39"/>
      <c r="NGG98" s="39"/>
      <c r="NGH98" s="39"/>
      <c r="NGI98" s="39"/>
      <c r="NGJ98" s="39"/>
      <c r="NGK98" s="39"/>
      <c r="NGL98" s="39"/>
      <c r="NGM98" s="39"/>
      <c r="NGN98" s="39"/>
      <c r="NGO98" s="39"/>
      <c r="NGP98" s="39"/>
      <c r="NGQ98" s="39"/>
      <c r="NGR98" s="39"/>
      <c r="NGS98" s="39"/>
      <c r="NGT98" s="39"/>
      <c r="NGU98" s="39"/>
      <c r="NGV98" s="39"/>
      <c r="NGW98" s="39"/>
      <c r="NGX98" s="39"/>
      <c r="NGY98" s="39"/>
      <c r="NGZ98" s="39"/>
      <c r="NHA98" s="39"/>
      <c r="NHB98" s="39"/>
      <c r="NHC98" s="39"/>
      <c r="NHD98" s="39"/>
      <c r="NHE98" s="39"/>
      <c r="NHF98" s="39"/>
      <c r="NHG98" s="39"/>
      <c r="NHH98" s="39"/>
      <c r="NHI98" s="39"/>
      <c r="NHJ98" s="39"/>
      <c r="NHK98" s="39"/>
      <c r="NHL98" s="39"/>
      <c r="NHM98" s="39"/>
      <c r="NHN98" s="39"/>
      <c r="NHO98" s="39"/>
      <c r="NHP98" s="39"/>
      <c r="NHQ98" s="39"/>
      <c r="NHR98" s="39"/>
      <c r="NHS98" s="39"/>
      <c r="NHT98" s="39"/>
      <c r="NHU98" s="39"/>
      <c r="NHV98" s="39"/>
      <c r="NHW98" s="39"/>
      <c r="NHX98" s="39"/>
      <c r="NHY98" s="39"/>
      <c r="NHZ98" s="39"/>
      <c r="NIA98" s="39"/>
      <c r="NIB98" s="39"/>
      <c r="NIC98" s="39"/>
      <c r="NID98" s="39"/>
      <c r="NIE98" s="39"/>
      <c r="NIF98" s="39"/>
      <c r="NIG98" s="39"/>
      <c r="NIH98" s="39"/>
      <c r="NII98" s="39"/>
      <c r="NIJ98" s="39"/>
      <c r="NIK98" s="39"/>
      <c r="NIL98" s="39"/>
      <c r="NIM98" s="39"/>
      <c r="NIN98" s="39"/>
      <c r="NIO98" s="39"/>
      <c r="NIP98" s="39"/>
      <c r="NIQ98" s="39"/>
      <c r="NIR98" s="39"/>
      <c r="NIS98" s="39"/>
      <c r="NIT98" s="39"/>
      <c r="NIU98" s="39"/>
      <c r="NIV98" s="39"/>
      <c r="NIW98" s="39"/>
      <c r="NIX98" s="39"/>
      <c r="NIY98" s="39"/>
      <c r="NIZ98" s="39"/>
      <c r="NJA98" s="39"/>
      <c r="NJB98" s="39"/>
      <c r="NJC98" s="39"/>
      <c r="NJD98" s="39"/>
      <c r="NJE98" s="39"/>
      <c r="NJF98" s="39"/>
      <c r="NJG98" s="39"/>
      <c r="NJH98" s="39"/>
      <c r="NJI98" s="39"/>
      <c r="NJJ98" s="39"/>
      <c r="NJK98" s="39"/>
      <c r="NJL98" s="39"/>
      <c r="NJM98" s="39"/>
      <c r="NJN98" s="39"/>
      <c r="NJO98" s="39"/>
      <c r="NJP98" s="39"/>
      <c r="NJQ98" s="39"/>
      <c r="NJR98" s="39"/>
      <c r="NJS98" s="39"/>
      <c r="NJT98" s="39"/>
      <c r="NJU98" s="39"/>
      <c r="NJV98" s="39"/>
      <c r="NJW98" s="39"/>
      <c r="NJX98" s="39"/>
      <c r="NJY98" s="39"/>
      <c r="NJZ98" s="39"/>
      <c r="NKA98" s="39"/>
      <c r="NKB98" s="39"/>
      <c r="NKC98" s="39"/>
      <c r="NKD98" s="39"/>
      <c r="NKE98" s="39"/>
      <c r="NKF98" s="39"/>
      <c r="NKG98" s="39"/>
      <c r="NKH98" s="39"/>
      <c r="NKI98" s="39"/>
      <c r="NKJ98" s="39"/>
      <c r="NKK98" s="39"/>
      <c r="NKL98" s="39"/>
      <c r="NKM98" s="39"/>
      <c r="NKN98" s="39"/>
      <c r="NKO98" s="39"/>
      <c r="NKP98" s="39"/>
      <c r="NKQ98" s="39"/>
      <c r="NKR98" s="39"/>
      <c r="NKS98" s="39"/>
      <c r="NKT98" s="39"/>
      <c r="NKU98" s="39"/>
      <c r="NKV98" s="39"/>
      <c r="NKW98" s="39"/>
      <c r="NKX98" s="39"/>
      <c r="NKY98" s="39"/>
      <c r="NKZ98" s="39"/>
      <c r="NLA98" s="39"/>
      <c r="NLB98" s="39"/>
      <c r="NLC98" s="39"/>
      <c r="NLD98" s="39"/>
      <c r="NLE98" s="39"/>
      <c r="NLF98" s="39"/>
      <c r="NLG98" s="39"/>
      <c r="NLH98" s="39"/>
      <c r="NLI98" s="39"/>
      <c r="NLJ98" s="39"/>
      <c r="NLK98" s="39"/>
      <c r="NLL98" s="39"/>
      <c r="NLM98" s="39"/>
      <c r="NLN98" s="39"/>
      <c r="NLO98" s="39"/>
      <c r="NLP98" s="39"/>
      <c r="NLQ98" s="39"/>
      <c r="NLR98" s="39"/>
      <c r="NLS98" s="39"/>
      <c r="NLT98" s="39"/>
      <c r="NLU98" s="39"/>
      <c r="NLV98" s="39"/>
      <c r="NLW98" s="39"/>
      <c r="NLX98" s="39"/>
      <c r="NLY98" s="39"/>
      <c r="NLZ98" s="39"/>
      <c r="NMA98" s="39"/>
      <c r="NMB98" s="39"/>
      <c r="NMC98" s="39"/>
      <c r="NMD98" s="39"/>
      <c r="NME98" s="39"/>
      <c r="NMF98" s="39"/>
      <c r="NMG98" s="39"/>
      <c r="NMH98" s="39"/>
      <c r="NMI98" s="39"/>
      <c r="NMJ98" s="39"/>
      <c r="NMK98" s="39"/>
      <c r="NML98" s="39"/>
      <c r="NMM98" s="39"/>
      <c r="NMN98" s="39"/>
      <c r="NMO98" s="39"/>
      <c r="NMP98" s="39"/>
      <c r="NMQ98" s="39"/>
      <c r="NMR98" s="39"/>
      <c r="NMS98" s="39"/>
      <c r="NMT98" s="39"/>
      <c r="NMU98" s="39"/>
      <c r="NMV98" s="39"/>
      <c r="NMW98" s="39"/>
      <c r="NMX98" s="39"/>
      <c r="NMY98" s="39"/>
      <c r="NMZ98" s="39"/>
      <c r="NNA98" s="39"/>
      <c r="NNB98" s="39"/>
      <c r="NNC98" s="39"/>
      <c r="NND98" s="39"/>
      <c r="NNE98" s="39"/>
      <c r="NNF98" s="39"/>
      <c r="NNG98" s="39"/>
      <c r="NNH98" s="39"/>
      <c r="NNI98" s="39"/>
      <c r="NNJ98" s="39"/>
      <c r="NNK98" s="39"/>
      <c r="NNL98" s="39"/>
      <c r="NNM98" s="39"/>
      <c r="NNN98" s="39"/>
      <c r="NNO98" s="39"/>
      <c r="NNP98" s="39"/>
      <c r="NNQ98" s="39"/>
      <c r="NNR98" s="39"/>
      <c r="NNS98" s="39"/>
      <c r="NNT98" s="39"/>
      <c r="NNU98" s="39"/>
      <c r="NNV98" s="39"/>
      <c r="NNW98" s="39"/>
      <c r="NNX98" s="39"/>
      <c r="NNY98" s="39"/>
      <c r="NNZ98" s="39"/>
      <c r="NOA98" s="39"/>
      <c r="NOB98" s="39"/>
      <c r="NOC98" s="39"/>
      <c r="NOD98" s="39"/>
      <c r="NOE98" s="39"/>
      <c r="NOF98" s="39"/>
      <c r="NOG98" s="39"/>
      <c r="NOH98" s="39"/>
      <c r="NOI98" s="39"/>
      <c r="NOJ98" s="39"/>
      <c r="NOK98" s="39"/>
      <c r="NOL98" s="39"/>
      <c r="NOM98" s="39"/>
      <c r="NON98" s="39"/>
      <c r="NOO98" s="39"/>
      <c r="NOP98" s="39"/>
      <c r="NOQ98" s="39"/>
      <c r="NOR98" s="39"/>
      <c r="NOS98" s="39"/>
      <c r="NOT98" s="39"/>
      <c r="NOU98" s="39"/>
      <c r="NOV98" s="39"/>
      <c r="NOW98" s="39"/>
      <c r="NOX98" s="39"/>
      <c r="NOY98" s="39"/>
      <c r="NOZ98" s="39"/>
      <c r="NPA98" s="39"/>
      <c r="NPB98" s="39"/>
      <c r="NPC98" s="39"/>
      <c r="NPD98" s="39"/>
      <c r="NPE98" s="39"/>
      <c r="NPF98" s="39"/>
      <c r="NPG98" s="39"/>
      <c r="NPH98" s="39"/>
      <c r="NPI98" s="39"/>
      <c r="NPJ98" s="39"/>
      <c r="NPK98" s="39"/>
      <c r="NPL98" s="39"/>
      <c r="NPM98" s="39"/>
      <c r="NPN98" s="39"/>
      <c r="NPO98" s="39"/>
      <c r="NPP98" s="39"/>
      <c r="NPQ98" s="39"/>
      <c r="NPR98" s="39"/>
      <c r="NPS98" s="39"/>
      <c r="NPT98" s="39"/>
      <c r="NPU98" s="39"/>
      <c r="NPV98" s="39"/>
      <c r="NPW98" s="39"/>
      <c r="NPX98" s="39"/>
      <c r="NPY98" s="39"/>
      <c r="NPZ98" s="39"/>
      <c r="NQA98" s="39"/>
      <c r="NQB98" s="39"/>
      <c r="NQC98" s="39"/>
      <c r="NQD98" s="39"/>
      <c r="NQE98" s="39"/>
      <c r="NQF98" s="39"/>
      <c r="NQG98" s="39"/>
      <c r="NQH98" s="39"/>
      <c r="NQI98" s="39"/>
      <c r="NQJ98" s="39"/>
      <c r="NQK98" s="39"/>
      <c r="NQL98" s="39"/>
      <c r="NQM98" s="39"/>
      <c r="NQN98" s="39"/>
      <c r="NQO98" s="39"/>
      <c r="NQP98" s="39"/>
      <c r="NQQ98" s="39"/>
      <c r="NQR98" s="39"/>
      <c r="NQS98" s="39"/>
      <c r="NQT98" s="39"/>
      <c r="NQU98" s="39"/>
      <c r="NQV98" s="39"/>
      <c r="NQW98" s="39"/>
      <c r="NQX98" s="39"/>
      <c r="NQY98" s="39"/>
      <c r="NQZ98" s="39"/>
      <c r="NRA98" s="39"/>
      <c r="NRB98" s="39"/>
      <c r="NRC98" s="39"/>
      <c r="NRD98" s="39"/>
      <c r="NRE98" s="39"/>
      <c r="NRF98" s="39"/>
      <c r="NRG98" s="39"/>
      <c r="NRH98" s="39"/>
      <c r="NRI98" s="39"/>
      <c r="NRJ98" s="39"/>
      <c r="NRK98" s="39"/>
      <c r="NRL98" s="39"/>
      <c r="NRM98" s="39"/>
      <c r="NRN98" s="39"/>
      <c r="NRO98" s="39"/>
      <c r="NRP98" s="39"/>
      <c r="NRQ98" s="39"/>
      <c r="NRR98" s="39"/>
      <c r="NRS98" s="39"/>
      <c r="NRT98" s="39"/>
      <c r="NRU98" s="39"/>
      <c r="NRV98" s="39"/>
      <c r="NRW98" s="39"/>
      <c r="NRX98" s="39"/>
      <c r="NRY98" s="39"/>
      <c r="NRZ98" s="39"/>
      <c r="NSA98" s="39"/>
      <c r="NSB98" s="39"/>
      <c r="NSC98" s="39"/>
      <c r="NSD98" s="39"/>
      <c r="NSE98" s="39"/>
      <c r="NSF98" s="39"/>
      <c r="NSG98" s="39"/>
      <c r="NSH98" s="39"/>
      <c r="NSI98" s="39"/>
      <c r="NSJ98" s="39"/>
      <c r="NSK98" s="39"/>
      <c r="NSL98" s="39"/>
      <c r="NSM98" s="39"/>
      <c r="NSN98" s="39"/>
      <c r="NSO98" s="39"/>
      <c r="NSP98" s="39"/>
      <c r="NSQ98" s="39"/>
      <c r="NSR98" s="39"/>
      <c r="NSS98" s="39"/>
      <c r="NST98" s="39"/>
      <c r="NSU98" s="39"/>
      <c r="NSV98" s="39"/>
      <c r="NSW98" s="39"/>
      <c r="NSX98" s="39"/>
      <c r="NSY98" s="39"/>
      <c r="NSZ98" s="39"/>
      <c r="NTA98" s="39"/>
      <c r="NTB98" s="39"/>
      <c r="NTC98" s="39"/>
      <c r="NTD98" s="39"/>
      <c r="NTE98" s="39"/>
      <c r="NTF98" s="39"/>
      <c r="NTG98" s="39"/>
      <c r="NTH98" s="39"/>
      <c r="NTI98" s="39"/>
      <c r="NTJ98" s="39"/>
      <c r="NTK98" s="39"/>
      <c r="NTL98" s="39"/>
      <c r="NTM98" s="39"/>
      <c r="NTN98" s="39"/>
      <c r="NTO98" s="39"/>
      <c r="NTP98" s="39"/>
      <c r="NTQ98" s="39"/>
      <c r="NTR98" s="39"/>
      <c r="NTS98" s="39"/>
      <c r="NTT98" s="39"/>
      <c r="NTU98" s="39"/>
      <c r="NTV98" s="39"/>
      <c r="NTW98" s="39"/>
      <c r="NTX98" s="39"/>
      <c r="NTY98" s="39"/>
      <c r="NTZ98" s="39"/>
      <c r="NUA98" s="39"/>
      <c r="NUB98" s="39"/>
      <c r="NUC98" s="39"/>
      <c r="NUD98" s="39"/>
      <c r="NUE98" s="39"/>
      <c r="NUF98" s="39"/>
      <c r="NUG98" s="39"/>
      <c r="NUH98" s="39"/>
      <c r="NUI98" s="39"/>
      <c r="NUJ98" s="39"/>
      <c r="NUK98" s="39"/>
      <c r="NUL98" s="39"/>
      <c r="NUM98" s="39"/>
      <c r="NUN98" s="39"/>
      <c r="NUO98" s="39"/>
      <c r="NUP98" s="39"/>
      <c r="NUQ98" s="39"/>
      <c r="NUR98" s="39"/>
      <c r="NUS98" s="39"/>
      <c r="NUT98" s="39"/>
      <c r="NUU98" s="39"/>
      <c r="NUV98" s="39"/>
      <c r="NUW98" s="39"/>
      <c r="NUX98" s="39"/>
      <c r="NUY98" s="39"/>
      <c r="NUZ98" s="39"/>
      <c r="NVA98" s="39"/>
      <c r="NVB98" s="39"/>
      <c r="NVC98" s="39"/>
      <c r="NVD98" s="39"/>
      <c r="NVE98" s="39"/>
      <c r="NVF98" s="39"/>
      <c r="NVG98" s="39"/>
      <c r="NVH98" s="39"/>
      <c r="NVI98" s="39"/>
      <c r="NVJ98" s="39"/>
      <c r="NVK98" s="39"/>
      <c r="NVL98" s="39"/>
      <c r="NVM98" s="39"/>
      <c r="NVN98" s="39"/>
      <c r="NVO98" s="39"/>
      <c r="NVP98" s="39"/>
      <c r="NVQ98" s="39"/>
      <c r="NVR98" s="39"/>
      <c r="NVS98" s="39"/>
      <c r="NVT98" s="39"/>
      <c r="NVU98" s="39"/>
      <c r="NVV98" s="39"/>
      <c r="NVW98" s="39"/>
      <c r="NVX98" s="39"/>
      <c r="NVY98" s="39"/>
      <c r="NVZ98" s="39"/>
      <c r="NWA98" s="39"/>
      <c r="NWB98" s="39"/>
      <c r="NWC98" s="39"/>
      <c r="NWD98" s="39"/>
      <c r="NWE98" s="39"/>
      <c r="NWF98" s="39"/>
      <c r="NWG98" s="39"/>
      <c r="NWH98" s="39"/>
      <c r="NWI98" s="39"/>
      <c r="NWJ98" s="39"/>
      <c r="NWK98" s="39"/>
      <c r="NWL98" s="39"/>
      <c r="NWM98" s="39"/>
      <c r="NWN98" s="39"/>
      <c r="NWO98" s="39"/>
      <c r="NWP98" s="39"/>
      <c r="NWQ98" s="39"/>
      <c r="NWR98" s="39"/>
      <c r="NWS98" s="39"/>
      <c r="NWT98" s="39"/>
      <c r="NWU98" s="39"/>
      <c r="NWV98" s="39"/>
      <c r="NWW98" s="39"/>
      <c r="NWX98" s="39"/>
      <c r="NWY98" s="39"/>
      <c r="NWZ98" s="39"/>
      <c r="NXA98" s="39"/>
      <c r="NXB98" s="39"/>
      <c r="NXC98" s="39"/>
      <c r="NXD98" s="39"/>
      <c r="NXE98" s="39"/>
      <c r="NXF98" s="39"/>
      <c r="NXG98" s="39"/>
      <c r="NXH98" s="39"/>
      <c r="NXI98" s="39"/>
      <c r="NXJ98" s="39"/>
      <c r="NXK98" s="39"/>
      <c r="NXL98" s="39"/>
      <c r="NXM98" s="39"/>
      <c r="NXN98" s="39"/>
      <c r="NXO98" s="39"/>
      <c r="NXP98" s="39"/>
      <c r="NXQ98" s="39"/>
      <c r="NXR98" s="39"/>
      <c r="NXS98" s="39"/>
      <c r="NXT98" s="39"/>
      <c r="NXU98" s="39"/>
      <c r="NXV98" s="39"/>
      <c r="NXW98" s="39"/>
      <c r="NXX98" s="39"/>
      <c r="NXY98" s="39"/>
      <c r="NXZ98" s="39"/>
      <c r="NYA98" s="39"/>
      <c r="NYB98" s="39"/>
      <c r="NYC98" s="39"/>
      <c r="NYD98" s="39"/>
      <c r="NYE98" s="39"/>
      <c r="NYF98" s="39"/>
      <c r="NYG98" s="39"/>
      <c r="NYH98" s="39"/>
      <c r="NYI98" s="39"/>
      <c r="NYJ98" s="39"/>
      <c r="NYK98" s="39"/>
      <c r="NYL98" s="39"/>
      <c r="NYM98" s="39"/>
      <c r="NYN98" s="39"/>
      <c r="NYO98" s="39"/>
      <c r="NYP98" s="39"/>
      <c r="NYQ98" s="39"/>
      <c r="NYR98" s="39"/>
      <c r="NYS98" s="39"/>
      <c r="NYT98" s="39"/>
      <c r="NYU98" s="39"/>
      <c r="NYV98" s="39"/>
      <c r="NYW98" s="39"/>
      <c r="NYX98" s="39"/>
      <c r="NYY98" s="39"/>
      <c r="NYZ98" s="39"/>
      <c r="NZA98" s="39"/>
      <c r="NZB98" s="39"/>
      <c r="NZC98" s="39"/>
      <c r="NZD98" s="39"/>
      <c r="NZE98" s="39"/>
      <c r="NZF98" s="39"/>
      <c r="NZG98" s="39"/>
      <c r="NZH98" s="39"/>
      <c r="NZI98" s="39"/>
      <c r="NZJ98" s="39"/>
      <c r="NZK98" s="39"/>
      <c r="NZL98" s="39"/>
      <c r="NZM98" s="39"/>
      <c r="NZN98" s="39"/>
      <c r="NZO98" s="39"/>
      <c r="NZP98" s="39"/>
      <c r="NZQ98" s="39"/>
      <c r="NZR98" s="39"/>
      <c r="NZS98" s="39"/>
      <c r="NZT98" s="39"/>
      <c r="NZU98" s="39"/>
      <c r="NZV98" s="39"/>
      <c r="NZW98" s="39"/>
      <c r="NZX98" s="39"/>
      <c r="NZY98" s="39"/>
      <c r="NZZ98" s="39"/>
      <c r="OAA98" s="39"/>
      <c r="OAB98" s="39"/>
      <c r="OAC98" s="39"/>
      <c r="OAD98" s="39"/>
      <c r="OAE98" s="39"/>
      <c r="OAF98" s="39"/>
      <c r="OAG98" s="39"/>
      <c r="OAH98" s="39"/>
      <c r="OAI98" s="39"/>
      <c r="OAJ98" s="39"/>
      <c r="OAK98" s="39"/>
      <c r="OAL98" s="39"/>
      <c r="OAM98" s="39"/>
      <c r="OAN98" s="39"/>
      <c r="OAO98" s="39"/>
      <c r="OAP98" s="39"/>
      <c r="OAQ98" s="39"/>
      <c r="OAR98" s="39"/>
      <c r="OAS98" s="39"/>
      <c r="OAT98" s="39"/>
      <c r="OAU98" s="39"/>
      <c r="OAV98" s="39"/>
      <c r="OAW98" s="39"/>
      <c r="OAX98" s="39"/>
      <c r="OAY98" s="39"/>
      <c r="OAZ98" s="39"/>
      <c r="OBA98" s="39"/>
      <c r="OBB98" s="39"/>
      <c r="OBC98" s="39"/>
      <c r="OBD98" s="39"/>
      <c r="OBE98" s="39"/>
      <c r="OBF98" s="39"/>
      <c r="OBG98" s="39"/>
      <c r="OBH98" s="39"/>
      <c r="OBI98" s="39"/>
      <c r="OBJ98" s="39"/>
      <c r="OBK98" s="39"/>
      <c r="OBL98" s="39"/>
      <c r="OBM98" s="39"/>
      <c r="OBN98" s="39"/>
      <c r="OBO98" s="39"/>
      <c r="OBP98" s="39"/>
      <c r="OBQ98" s="39"/>
      <c r="OBR98" s="39"/>
      <c r="OBS98" s="39"/>
      <c r="OBT98" s="39"/>
      <c r="OBU98" s="39"/>
      <c r="OBV98" s="39"/>
      <c r="OBW98" s="39"/>
      <c r="OBX98" s="39"/>
      <c r="OBY98" s="39"/>
      <c r="OBZ98" s="39"/>
      <c r="OCA98" s="39"/>
      <c r="OCB98" s="39"/>
      <c r="OCC98" s="39"/>
      <c r="OCD98" s="39"/>
      <c r="OCE98" s="39"/>
      <c r="OCF98" s="39"/>
      <c r="OCG98" s="39"/>
      <c r="OCH98" s="39"/>
      <c r="OCI98" s="39"/>
      <c r="OCJ98" s="39"/>
      <c r="OCK98" s="39"/>
      <c r="OCL98" s="39"/>
      <c r="OCM98" s="39"/>
      <c r="OCN98" s="39"/>
      <c r="OCO98" s="39"/>
      <c r="OCP98" s="39"/>
      <c r="OCQ98" s="39"/>
      <c r="OCR98" s="39"/>
      <c r="OCS98" s="39"/>
      <c r="OCT98" s="39"/>
      <c r="OCU98" s="39"/>
      <c r="OCV98" s="39"/>
      <c r="OCW98" s="39"/>
      <c r="OCX98" s="39"/>
      <c r="OCY98" s="39"/>
      <c r="OCZ98" s="39"/>
      <c r="ODA98" s="39"/>
      <c r="ODB98" s="39"/>
      <c r="ODC98" s="39"/>
      <c r="ODD98" s="39"/>
      <c r="ODE98" s="39"/>
      <c r="ODF98" s="39"/>
      <c r="ODG98" s="39"/>
      <c r="ODH98" s="39"/>
      <c r="ODI98" s="39"/>
      <c r="ODJ98" s="39"/>
      <c r="ODK98" s="39"/>
      <c r="ODL98" s="39"/>
      <c r="ODM98" s="39"/>
      <c r="ODN98" s="39"/>
      <c r="ODO98" s="39"/>
      <c r="ODP98" s="39"/>
      <c r="ODQ98" s="39"/>
      <c r="ODR98" s="39"/>
      <c r="ODS98" s="39"/>
      <c r="ODT98" s="39"/>
      <c r="ODU98" s="39"/>
      <c r="ODV98" s="39"/>
      <c r="ODW98" s="39"/>
      <c r="ODX98" s="39"/>
      <c r="ODY98" s="39"/>
      <c r="ODZ98" s="39"/>
      <c r="OEA98" s="39"/>
      <c r="OEB98" s="39"/>
      <c r="OEC98" s="39"/>
      <c r="OED98" s="39"/>
      <c r="OEE98" s="39"/>
      <c r="OEF98" s="39"/>
      <c r="OEG98" s="39"/>
      <c r="OEH98" s="39"/>
      <c r="OEI98" s="39"/>
      <c r="OEJ98" s="39"/>
      <c r="OEK98" s="39"/>
      <c r="OEL98" s="39"/>
      <c r="OEM98" s="39"/>
      <c r="OEN98" s="39"/>
      <c r="OEO98" s="39"/>
      <c r="OEP98" s="39"/>
      <c r="OEQ98" s="39"/>
      <c r="OER98" s="39"/>
      <c r="OES98" s="39"/>
      <c r="OET98" s="39"/>
      <c r="OEU98" s="39"/>
      <c r="OEV98" s="39"/>
      <c r="OEW98" s="39"/>
      <c r="OEX98" s="39"/>
      <c r="OEY98" s="39"/>
      <c r="OEZ98" s="39"/>
      <c r="OFA98" s="39"/>
      <c r="OFB98" s="39"/>
      <c r="OFC98" s="39"/>
      <c r="OFD98" s="39"/>
      <c r="OFE98" s="39"/>
      <c r="OFF98" s="39"/>
      <c r="OFG98" s="39"/>
      <c r="OFH98" s="39"/>
      <c r="OFI98" s="39"/>
      <c r="OFJ98" s="39"/>
      <c r="OFK98" s="39"/>
      <c r="OFL98" s="39"/>
      <c r="OFM98" s="39"/>
      <c r="OFN98" s="39"/>
      <c r="OFO98" s="39"/>
      <c r="OFP98" s="39"/>
      <c r="OFQ98" s="39"/>
      <c r="OFR98" s="39"/>
      <c r="OFS98" s="39"/>
      <c r="OFT98" s="39"/>
      <c r="OFU98" s="39"/>
      <c r="OFV98" s="39"/>
      <c r="OFW98" s="39"/>
      <c r="OFX98" s="39"/>
      <c r="OFY98" s="39"/>
      <c r="OFZ98" s="39"/>
      <c r="OGA98" s="39"/>
      <c r="OGB98" s="39"/>
      <c r="OGC98" s="39"/>
      <c r="OGD98" s="39"/>
      <c r="OGE98" s="39"/>
      <c r="OGF98" s="39"/>
      <c r="OGG98" s="39"/>
      <c r="OGH98" s="39"/>
      <c r="OGI98" s="39"/>
      <c r="OGJ98" s="39"/>
      <c r="OGK98" s="39"/>
      <c r="OGL98" s="39"/>
      <c r="OGM98" s="39"/>
      <c r="OGN98" s="39"/>
      <c r="OGO98" s="39"/>
      <c r="OGP98" s="39"/>
      <c r="OGQ98" s="39"/>
      <c r="OGR98" s="39"/>
      <c r="OGS98" s="39"/>
      <c r="OGT98" s="39"/>
      <c r="OGU98" s="39"/>
      <c r="OGV98" s="39"/>
      <c r="OGW98" s="39"/>
      <c r="OGX98" s="39"/>
      <c r="OGY98" s="39"/>
      <c r="OGZ98" s="39"/>
      <c r="OHA98" s="39"/>
      <c r="OHB98" s="39"/>
      <c r="OHC98" s="39"/>
      <c r="OHD98" s="39"/>
      <c r="OHE98" s="39"/>
      <c r="OHF98" s="39"/>
      <c r="OHG98" s="39"/>
      <c r="OHH98" s="39"/>
      <c r="OHI98" s="39"/>
      <c r="OHJ98" s="39"/>
      <c r="OHK98" s="39"/>
      <c r="OHL98" s="39"/>
      <c r="OHM98" s="39"/>
      <c r="OHN98" s="39"/>
      <c r="OHO98" s="39"/>
      <c r="OHP98" s="39"/>
      <c r="OHQ98" s="39"/>
      <c r="OHR98" s="39"/>
      <c r="OHS98" s="39"/>
      <c r="OHT98" s="39"/>
      <c r="OHU98" s="39"/>
      <c r="OHV98" s="39"/>
      <c r="OHW98" s="39"/>
      <c r="OHX98" s="39"/>
      <c r="OHY98" s="39"/>
      <c r="OHZ98" s="39"/>
      <c r="OIA98" s="39"/>
      <c r="OIB98" s="39"/>
      <c r="OIC98" s="39"/>
      <c r="OID98" s="39"/>
      <c r="OIE98" s="39"/>
      <c r="OIF98" s="39"/>
      <c r="OIG98" s="39"/>
      <c r="OIH98" s="39"/>
      <c r="OII98" s="39"/>
      <c r="OIJ98" s="39"/>
      <c r="OIK98" s="39"/>
      <c r="OIL98" s="39"/>
      <c r="OIM98" s="39"/>
      <c r="OIN98" s="39"/>
      <c r="OIO98" s="39"/>
      <c r="OIP98" s="39"/>
      <c r="OIQ98" s="39"/>
      <c r="OIR98" s="39"/>
      <c r="OIS98" s="39"/>
      <c r="OIT98" s="39"/>
      <c r="OIU98" s="39"/>
      <c r="OIV98" s="39"/>
      <c r="OIW98" s="39"/>
      <c r="OIX98" s="39"/>
      <c r="OIY98" s="39"/>
      <c r="OIZ98" s="39"/>
      <c r="OJA98" s="39"/>
      <c r="OJB98" s="39"/>
      <c r="OJC98" s="39"/>
      <c r="OJD98" s="39"/>
      <c r="OJE98" s="39"/>
      <c r="OJF98" s="39"/>
      <c r="OJG98" s="39"/>
      <c r="OJH98" s="39"/>
      <c r="OJI98" s="39"/>
      <c r="OJJ98" s="39"/>
      <c r="OJK98" s="39"/>
      <c r="OJL98" s="39"/>
      <c r="OJM98" s="39"/>
      <c r="OJN98" s="39"/>
      <c r="OJO98" s="39"/>
      <c r="OJP98" s="39"/>
      <c r="OJQ98" s="39"/>
      <c r="OJR98" s="39"/>
      <c r="OJS98" s="39"/>
      <c r="OJT98" s="39"/>
      <c r="OJU98" s="39"/>
      <c r="OJV98" s="39"/>
      <c r="OJW98" s="39"/>
      <c r="OJX98" s="39"/>
      <c r="OJY98" s="39"/>
      <c r="OJZ98" s="39"/>
      <c r="OKA98" s="39"/>
      <c r="OKB98" s="39"/>
      <c r="OKC98" s="39"/>
      <c r="OKD98" s="39"/>
      <c r="OKE98" s="39"/>
      <c r="OKF98" s="39"/>
      <c r="OKG98" s="39"/>
      <c r="OKH98" s="39"/>
      <c r="OKI98" s="39"/>
      <c r="OKJ98" s="39"/>
      <c r="OKK98" s="39"/>
      <c r="OKL98" s="39"/>
      <c r="OKM98" s="39"/>
      <c r="OKN98" s="39"/>
      <c r="OKO98" s="39"/>
      <c r="OKP98" s="39"/>
      <c r="OKQ98" s="39"/>
      <c r="OKR98" s="39"/>
      <c r="OKS98" s="39"/>
      <c r="OKT98" s="39"/>
      <c r="OKU98" s="39"/>
      <c r="OKV98" s="39"/>
      <c r="OKW98" s="39"/>
      <c r="OKX98" s="39"/>
      <c r="OKY98" s="39"/>
      <c r="OKZ98" s="39"/>
      <c r="OLA98" s="39"/>
      <c r="OLB98" s="39"/>
      <c r="OLC98" s="39"/>
      <c r="OLD98" s="39"/>
      <c r="OLE98" s="39"/>
      <c r="OLF98" s="39"/>
      <c r="OLG98" s="39"/>
      <c r="OLH98" s="39"/>
      <c r="OLI98" s="39"/>
      <c r="OLJ98" s="39"/>
      <c r="OLK98" s="39"/>
      <c r="OLL98" s="39"/>
      <c r="OLM98" s="39"/>
      <c r="OLN98" s="39"/>
      <c r="OLO98" s="39"/>
      <c r="OLP98" s="39"/>
      <c r="OLQ98" s="39"/>
      <c r="OLR98" s="39"/>
      <c r="OLS98" s="39"/>
      <c r="OLT98" s="39"/>
      <c r="OLU98" s="39"/>
      <c r="OLV98" s="39"/>
      <c r="OLW98" s="39"/>
      <c r="OLX98" s="39"/>
      <c r="OLY98" s="39"/>
      <c r="OLZ98" s="39"/>
      <c r="OMA98" s="39"/>
      <c r="OMB98" s="39"/>
      <c r="OMC98" s="39"/>
      <c r="OMD98" s="39"/>
      <c r="OME98" s="39"/>
      <c r="OMF98" s="39"/>
      <c r="OMG98" s="39"/>
      <c r="OMH98" s="39"/>
      <c r="OMI98" s="39"/>
      <c r="OMJ98" s="39"/>
      <c r="OMK98" s="39"/>
      <c r="OML98" s="39"/>
      <c r="OMM98" s="39"/>
      <c r="OMN98" s="39"/>
      <c r="OMO98" s="39"/>
      <c r="OMP98" s="39"/>
      <c r="OMQ98" s="39"/>
      <c r="OMR98" s="39"/>
      <c r="OMS98" s="39"/>
      <c r="OMT98" s="39"/>
      <c r="OMU98" s="39"/>
      <c r="OMV98" s="39"/>
      <c r="OMW98" s="39"/>
      <c r="OMX98" s="39"/>
      <c r="OMY98" s="39"/>
      <c r="OMZ98" s="39"/>
      <c r="ONA98" s="39"/>
      <c r="ONB98" s="39"/>
      <c r="ONC98" s="39"/>
      <c r="OND98" s="39"/>
      <c r="ONE98" s="39"/>
      <c r="ONF98" s="39"/>
      <c r="ONG98" s="39"/>
      <c r="ONH98" s="39"/>
      <c r="ONI98" s="39"/>
      <c r="ONJ98" s="39"/>
      <c r="ONK98" s="39"/>
      <c r="ONL98" s="39"/>
      <c r="ONM98" s="39"/>
      <c r="ONN98" s="39"/>
      <c r="ONO98" s="39"/>
      <c r="ONP98" s="39"/>
      <c r="ONQ98" s="39"/>
      <c r="ONR98" s="39"/>
      <c r="ONS98" s="39"/>
      <c r="ONT98" s="39"/>
      <c r="ONU98" s="39"/>
      <c r="ONV98" s="39"/>
      <c r="ONW98" s="39"/>
      <c r="ONX98" s="39"/>
      <c r="ONY98" s="39"/>
      <c r="ONZ98" s="39"/>
      <c r="OOA98" s="39"/>
      <c r="OOB98" s="39"/>
      <c r="OOC98" s="39"/>
      <c r="OOD98" s="39"/>
      <c r="OOE98" s="39"/>
      <c r="OOF98" s="39"/>
      <c r="OOG98" s="39"/>
      <c r="OOH98" s="39"/>
      <c r="OOI98" s="39"/>
      <c r="OOJ98" s="39"/>
      <c r="OOK98" s="39"/>
      <c r="OOL98" s="39"/>
      <c r="OOM98" s="39"/>
      <c r="OON98" s="39"/>
      <c r="OOO98" s="39"/>
      <c r="OOP98" s="39"/>
      <c r="OOQ98" s="39"/>
      <c r="OOR98" s="39"/>
      <c r="OOS98" s="39"/>
      <c r="OOT98" s="39"/>
      <c r="OOU98" s="39"/>
      <c r="OOV98" s="39"/>
      <c r="OOW98" s="39"/>
      <c r="OOX98" s="39"/>
      <c r="OOY98" s="39"/>
      <c r="OOZ98" s="39"/>
      <c r="OPA98" s="39"/>
      <c r="OPB98" s="39"/>
      <c r="OPC98" s="39"/>
      <c r="OPD98" s="39"/>
      <c r="OPE98" s="39"/>
      <c r="OPF98" s="39"/>
      <c r="OPG98" s="39"/>
      <c r="OPH98" s="39"/>
      <c r="OPI98" s="39"/>
      <c r="OPJ98" s="39"/>
      <c r="OPK98" s="39"/>
      <c r="OPL98" s="39"/>
      <c r="OPM98" s="39"/>
      <c r="OPN98" s="39"/>
      <c r="OPO98" s="39"/>
      <c r="OPP98" s="39"/>
      <c r="OPQ98" s="39"/>
      <c r="OPR98" s="39"/>
      <c r="OPS98" s="39"/>
      <c r="OPT98" s="39"/>
      <c r="OPU98" s="39"/>
      <c r="OPV98" s="39"/>
      <c r="OPW98" s="39"/>
      <c r="OPX98" s="39"/>
      <c r="OPY98" s="39"/>
      <c r="OPZ98" s="39"/>
      <c r="OQA98" s="39"/>
      <c r="OQB98" s="39"/>
      <c r="OQC98" s="39"/>
      <c r="OQD98" s="39"/>
      <c r="OQE98" s="39"/>
      <c r="OQF98" s="39"/>
      <c r="OQG98" s="39"/>
      <c r="OQH98" s="39"/>
      <c r="OQI98" s="39"/>
      <c r="OQJ98" s="39"/>
      <c r="OQK98" s="39"/>
      <c r="OQL98" s="39"/>
      <c r="OQM98" s="39"/>
      <c r="OQN98" s="39"/>
      <c r="OQO98" s="39"/>
      <c r="OQP98" s="39"/>
      <c r="OQQ98" s="39"/>
      <c r="OQR98" s="39"/>
      <c r="OQS98" s="39"/>
      <c r="OQT98" s="39"/>
      <c r="OQU98" s="39"/>
      <c r="OQV98" s="39"/>
      <c r="OQW98" s="39"/>
      <c r="OQX98" s="39"/>
      <c r="OQY98" s="39"/>
      <c r="OQZ98" s="39"/>
      <c r="ORA98" s="39"/>
      <c r="ORB98" s="39"/>
      <c r="ORC98" s="39"/>
      <c r="ORD98" s="39"/>
      <c r="ORE98" s="39"/>
      <c r="ORF98" s="39"/>
      <c r="ORG98" s="39"/>
      <c r="ORH98" s="39"/>
      <c r="ORI98" s="39"/>
      <c r="ORJ98" s="39"/>
      <c r="ORK98" s="39"/>
      <c r="ORL98" s="39"/>
      <c r="ORM98" s="39"/>
      <c r="ORN98" s="39"/>
      <c r="ORO98" s="39"/>
      <c r="ORP98" s="39"/>
      <c r="ORQ98" s="39"/>
      <c r="ORR98" s="39"/>
      <c r="ORS98" s="39"/>
      <c r="ORT98" s="39"/>
      <c r="ORU98" s="39"/>
      <c r="ORV98" s="39"/>
      <c r="ORW98" s="39"/>
      <c r="ORX98" s="39"/>
      <c r="ORY98" s="39"/>
      <c r="ORZ98" s="39"/>
      <c r="OSA98" s="39"/>
      <c r="OSB98" s="39"/>
      <c r="OSC98" s="39"/>
      <c r="OSD98" s="39"/>
      <c r="OSE98" s="39"/>
      <c r="OSF98" s="39"/>
      <c r="OSG98" s="39"/>
      <c r="OSH98" s="39"/>
      <c r="OSI98" s="39"/>
      <c r="OSJ98" s="39"/>
      <c r="OSK98" s="39"/>
      <c r="OSL98" s="39"/>
      <c r="OSM98" s="39"/>
      <c r="OSN98" s="39"/>
      <c r="OSO98" s="39"/>
      <c r="OSP98" s="39"/>
      <c r="OSQ98" s="39"/>
      <c r="OSR98" s="39"/>
      <c r="OSS98" s="39"/>
      <c r="OST98" s="39"/>
      <c r="OSU98" s="39"/>
      <c r="OSV98" s="39"/>
      <c r="OSW98" s="39"/>
      <c r="OSX98" s="39"/>
      <c r="OSY98" s="39"/>
      <c r="OSZ98" s="39"/>
      <c r="OTA98" s="39"/>
      <c r="OTB98" s="39"/>
      <c r="OTC98" s="39"/>
      <c r="OTD98" s="39"/>
      <c r="OTE98" s="39"/>
      <c r="OTF98" s="39"/>
      <c r="OTG98" s="39"/>
      <c r="OTH98" s="39"/>
      <c r="OTI98" s="39"/>
      <c r="OTJ98" s="39"/>
      <c r="OTK98" s="39"/>
      <c r="OTL98" s="39"/>
      <c r="OTM98" s="39"/>
      <c r="OTN98" s="39"/>
      <c r="OTO98" s="39"/>
      <c r="OTP98" s="39"/>
      <c r="OTQ98" s="39"/>
      <c r="OTR98" s="39"/>
      <c r="OTS98" s="39"/>
      <c r="OTT98" s="39"/>
      <c r="OTU98" s="39"/>
      <c r="OTV98" s="39"/>
      <c r="OTW98" s="39"/>
      <c r="OTX98" s="39"/>
      <c r="OTY98" s="39"/>
      <c r="OTZ98" s="39"/>
      <c r="OUA98" s="39"/>
      <c r="OUB98" s="39"/>
      <c r="OUC98" s="39"/>
      <c r="OUD98" s="39"/>
      <c r="OUE98" s="39"/>
      <c r="OUF98" s="39"/>
      <c r="OUG98" s="39"/>
      <c r="OUH98" s="39"/>
      <c r="OUI98" s="39"/>
      <c r="OUJ98" s="39"/>
      <c r="OUK98" s="39"/>
      <c r="OUL98" s="39"/>
      <c r="OUM98" s="39"/>
      <c r="OUN98" s="39"/>
      <c r="OUO98" s="39"/>
      <c r="OUP98" s="39"/>
      <c r="OUQ98" s="39"/>
      <c r="OUR98" s="39"/>
      <c r="OUS98" s="39"/>
      <c r="OUT98" s="39"/>
      <c r="OUU98" s="39"/>
      <c r="OUV98" s="39"/>
      <c r="OUW98" s="39"/>
      <c r="OUX98" s="39"/>
      <c r="OUY98" s="39"/>
      <c r="OUZ98" s="39"/>
      <c r="OVA98" s="39"/>
      <c r="OVB98" s="39"/>
      <c r="OVC98" s="39"/>
      <c r="OVD98" s="39"/>
      <c r="OVE98" s="39"/>
      <c r="OVF98" s="39"/>
      <c r="OVG98" s="39"/>
      <c r="OVH98" s="39"/>
      <c r="OVI98" s="39"/>
      <c r="OVJ98" s="39"/>
      <c r="OVK98" s="39"/>
      <c r="OVL98" s="39"/>
      <c r="OVM98" s="39"/>
      <c r="OVN98" s="39"/>
      <c r="OVO98" s="39"/>
      <c r="OVP98" s="39"/>
      <c r="OVQ98" s="39"/>
      <c r="OVR98" s="39"/>
      <c r="OVS98" s="39"/>
      <c r="OVT98" s="39"/>
      <c r="OVU98" s="39"/>
      <c r="OVV98" s="39"/>
      <c r="OVW98" s="39"/>
      <c r="OVX98" s="39"/>
      <c r="OVY98" s="39"/>
      <c r="OVZ98" s="39"/>
      <c r="OWA98" s="39"/>
      <c r="OWB98" s="39"/>
      <c r="OWC98" s="39"/>
      <c r="OWD98" s="39"/>
      <c r="OWE98" s="39"/>
      <c r="OWF98" s="39"/>
      <c r="OWG98" s="39"/>
      <c r="OWH98" s="39"/>
      <c r="OWI98" s="39"/>
      <c r="OWJ98" s="39"/>
      <c r="OWK98" s="39"/>
      <c r="OWL98" s="39"/>
      <c r="OWM98" s="39"/>
      <c r="OWN98" s="39"/>
      <c r="OWO98" s="39"/>
      <c r="OWP98" s="39"/>
      <c r="OWQ98" s="39"/>
      <c r="OWR98" s="39"/>
      <c r="OWS98" s="39"/>
      <c r="OWT98" s="39"/>
      <c r="OWU98" s="39"/>
      <c r="OWV98" s="39"/>
      <c r="OWW98" s="39"/>
      <c r="OWX98" s="39"/>
      <c r="OWY98" s="39"/>
      <c r="OWZ98" s="39"/>
      <c r="OXA98" s="39"/>
      <c r="OXB98" s="39"/>
      <c r="OXC98" s="39"/>
      <c r="OXD98" s="39"/>
      <c r="OXE98" s="39"/>
      <c r="OXF98" s="39"/>
      <c r="OXG98" s="39"/>
      <c r="OXH98" s="39"/>
      <c r="OXI98" s="39"/>
      <c r="OXJ98" s="39"/>
      <c r="OXK98" s="39"/>
      <c r="OXL98" s="39"/>
      <c r="OXM98" s="39"/>
      <c r="OXN98" s="39"/>
      <c r="OXO98" s="39"/>
      <c r="OXP98" s="39"/>
      <c r="OXQ98" s="39"/>
      <c r="OXR98" s="39"/>
      <c r="OXS98" s="39"/>
      <c r="OXT98" s="39"/>
      <c r="OXU98" s="39"/>
      <c r="OXV98" s="39"/>
      <c r="OXW98" s="39"/>
      <c r="OXX98" s="39"/>
      <c r="OXY98" s="39"/>
      <c r="OXZ98" s="39"/>
      <c r="OYA98" s="39"/>
      <c r="OYB98" s="39"/>
      <c r="OYC98" s="39"/>
      <c r="OYD98" s="39"/>
      <c r="OYE98" s="39"/>
      <c r="OYF98" s="39"/>
      <c r="OYG98" s="39"/>
      <c r="OYH98" s="39"/>
      <c r="OYI98" s="39"/>
      <c r="OYJ98" s="39"/>
      <c r="OYK98" s="39"/>
      <c r="OYL98" s="39"/>
      <c r="OYM98" s="39"/>
      <c r="OYN98" s="39"/>
      <c r="OYO98" s="39"/>
      <c r="OYP98" s="39"/>
      <c r="OYQ98" s="39"/>
      <c r="OYR98" s="39"/>
      <c r="OYS98" s="39"/>
      <c r="OYT98" s="39"/>
      <c r="OYU98" s="39"/>
      <c r="OYV98" s="39"/>
      <c r="OYW98" s="39"/>
      <c r="OYX98" s="39"/>
      <c r="OYY98" s="39"/>
      <c r="OYZ98" s="39"/>
      <c r="OZA98" s="39"/>
      <c r="OZB98" s="39"/>
      <c r="OZC98" s="39"/>
      <c r="OZD98" s="39"/>
      <c r="OZE98" s="39"/>
      <c r="OZF98" s="39"/>
      <c r="OZG98" s="39"/>
      <c r="OZH98" s="39"/>
      <c r="OZI98" s="39"/>
      <c r="OZJ98" s="39"/>
      <c r="OZK98" s="39"/>
      <c r="OZL98" s="39"/>
      <c r="OZM98" s="39"/>
      <c r="OZN98" s="39"/>
      <c r="OZO98" s="39"/>
      <c r="OZP98" s="39"/>
      <c r="OZQ98" s="39"/>
      <c r="OZR98" s="39"/>
      <c r="OZS98" s="39"/>
      <c r="OZT98" s="39"/>
      <c r="OZU98" s="39"/>
      <c r="OZV98" s="39"/>
      <c r="OZW98" s="39"/>
      <c r="OZX98" s="39"/>
      <c r="OZY98" s="39"/>
      <c r="OZZ98" s="39"/>
      <c r="PAA98" s="39"/>
      <c r="PAB98" s="39"/>
      <c r="PAC98" s="39"/>
      <c r="PAD98" s="39"/>
      <c r="PAE98" s="39"/>
      <c r="PAF98" s="39"/>
      <c r="PAG98" s="39"/>
      <c r="PAH98" s="39"/>
      <c r="PAI98" s="39"/>
      <c r="PAJ98" s="39"/>
      <c r="PAK98" s="39"/>
      <c r="PAL98" s="39"/>
      <c r="PAM98" s="39"/>
      <c r="PAN98" s="39"/>
      <c r="PAO98" s="39"/>
      <c r="PAP98" s="39"/>
      <c r="PAQ98" s="39"/>
      <c r="PAR98" s="39"/>
      <c r="PAS98" s="39"/>
      <c r="PAT98" s="39"/>
      <c r="PAU98" s="39"/>
      <c r="PAV98" s="39"/>
      <c r="PAW98" s="39"/>
      <c r="PAX98" s="39"/>
      <c r="PAY98" s="39"/>
      <c r="PAZ98" s="39"/>
      <c r="PBA98" s="39"/>
      <c r="PBB98" s="39"/>
      <c r="PBC98" s="39"/>
      <c r="PBD98" s="39"/>
      <c r="PBE98" s="39"/>
      <c r="PBF98" s="39"/>
      <c r="PBG98" s="39"/>
      <c r="PBH98" s="39"/>
      <c r="PBI98" s="39"/>
      <c r="PBJ98" s="39"/>
      <c r="PBK98" s="39"/>
      <c r="PBL98" s="39"/>
      <c r="PBM98" s="39"/>
      <c r="PBN98" s="39"/>
      <c r="PBO98" s="39"/>
      <c r="PBP98" s="39"/>
      <c r="PBQ98" s="39"/>
      <c r="PBR98" s="39"/>
      <c r="PBS98" s="39"/>
      <c r="PBT98" s="39"/>
      <c r="PBU98" s="39"/>
      <c r="PBV98" s="39"/>
      <c r="PBW98" s="39"/>
      <c r="PBX98" s="39"/>
      <c r="PBY98" s="39"/>
      <c r="PBZ98" s="39"/>
      <c r="PCA98" s="39"/>
      <c r="PCB98" s="39"/>
      <c r="PCC98" s="39"/>
      <c r="PCD98" s="39"/>
      <c r="PCE98" s="39"/>
      <c r="PCF98" s="39"/>
      <c r="PCG98" s="39"/>
      <c r="PCH98" s="39"/>
      <c r="PCI98" s="39"/>
      <c r="PCJ98" s="39"/>
      <c r="PCK98" s="39"/>
      <c r="PCL98" s="39"/>
      <c r="PCM98" s="39"/>
      <c r="PCN98" s="39"/>
      <c r="PCO98" s="39"/>
      <c r="PCP98" s="39"/>
      <c r="PCQ98" s="39"/>
      <c r="PCR98" s="39"/>
      <c r="PCS98" s="39"/>
      <c r="PCT98" s="39"/>
      <c r="PCU98" s="39"/>
      <c r="PCV98" s="39"/>
      <c r="PCW98" s="39"/>
      <c r="PCX98" s="39"/>
      <c r="PCY98" s="39"/>
      <c r="PCZ98" s="39"/>
      <c r="PDA98" s="39"/>
      <c r="PDB98" s="39"/>
      <c r="PDC98" s="39"/>
      <c r="PDD98" s="39"/>
      <c r="PDE98" s="39"/>
      <c r="PDF98" s="39"/>
      <c r="PDG98" s="39"/>
      <c r="PDH98" s="39"/>
      <c r="PDI98" s="39"/>
      <c r="PDJ98" s="39"/>
      <c r="PDK98" s="39"/>
      <c r="PDL98" s="39"/>
      <c r="PDM98" s="39"/>
      <c r="PDN98" s="39"/>
      <c r="PDO98" s="39"/>
      <c r="PDP98" s="39"/>
      <c r="PDQ98" s="39"/>
      <c r="PDR98" s="39"/>
      <c r="PDS98" s="39"/>
      <c r="PDT98" s="39"/>
      <c r="PDU98" s="39"/>
      <c r="PDV98" s="39"/>
      <c r="PDW98" s="39"/>
      <c r="PDX98" s="39"/>
      <c r="PDY98" s="39"/>
      <c r="PDZ98" s="39"/>
      <c r="PEA98" s="39"/>
      <c r="PEB98" s="39"/>
      <c r="PEC98" s="39"/>
      <c r="PED98" s="39"/>
      <c r="PEE98" s="39"/>
      <c r="PEF98" s="39"/>
      <c r="PEG98" s="39"/>
      <c r="PEH98" s="39"/>
      <c r="PEI98" s="39"/>
      <c r="PEJ98" s="39"/>
      <c r="PEK98" s="39"/>
      <c r="PEL98" s="39"/>
      <c r="PEM98" s="39"/>
      <c r="PEN98" s="39"/>
      <c r="PEO98" s="39"/>
      <c r="PEP98" s="39"/>
      <c r="PEQ98" s="39"/>
      <c r="PER98" s="39"/>
      <c r="PES98" s="39"/>
      <c r="PET98" s="39"/>
      <c r="PEU98" s="39"/>
      <c r="PEV98" s="39"/>
      <c r="PEW98" s="39"/>
      <c r="PEX98" s="39"/>
      <c r="PEY98" s="39"/>
      <c r="PEZ98" s="39"/>
      <c r="PFA98" s="39"/>
      <c r="PFB98" s="39"/>
      <c r="PFC98" s="39"/>
      <c r="PFD98" s="39"/>
      <c r="PFE98" s="39"/>
      <c r="PFF98" s="39"/>
      <c r="PFG98" s="39"/>
      <c r="PFH98" s="39"/>
      <c r="PFI98" s="39"/>
      <c r="PFJ98" s="39"/>
      <c r="PFK98" s="39"/>
      <c r="PFL98" s="39"/>
      <c r="PFM98" s="39"/>
      <c r="PFN98" s="39"/>
      <c r="PFO98" s="39"/>
      <c r="PFP98" s="39"/>
      <c r="PFQ98" s="39"/>
      <c r="PFR98" s="39"/>
      <c r="PFS98" s="39"/>
      <c r="PFT98" s="39"/>
      <c r="PFU98" s="39"/>
      <c r="PFV98" s="39"/>
      <c r="PFW98" s="39"/>
      <c r="PFX98" s="39"/>
      <c r="PFY98" s="39"/>
      <c r="PFZ98" s="39"/>
      <c r="PGA98" s="39"/>
      <c r="PGB98" s="39"/>
      <c r="PGC98" s="39"/>
      <c r="PGD98" s="39"/>
      <c r="PGE98" s="39"/>
      <c r="PGF98" s="39"/>
      <c r="PGG98" s="39"/>
      <c r="PGH98" s="39"/>
      <c r="PGI98" s="39"/>
      <c r="PGJ98" s="39"/>
      <c r="PGK98" s="39"/>
      <c r="PGL98" s="39"/>
      <c r="PGM98" s="39"/>
      <c r="PGN98" s="39"/>
      <c r="PGO98" s="39"/>
      <c r="PGP98" s="39"/>
      <c r="PGQ98" s="39"/>
      <c r="PGR98" s="39"/>
      <c r="PGS98" s="39"/>
      <c r="PGT98" s="39"/>
      <c r="PGU98" s="39"/>
      <c r="PGV98" s="39"/>
      <c r="PGW98" s="39"/>
      <c r="PGX98" s="39"/>
      <c r="PGY98" s="39"/>
      <c r="PGZ98" s="39"/>
      <c r="PHA98" s="39"/>
      <c r="PHB98" s="39"/>
      <c r="PHC98" s="39"/>
      <c r="PHD98" s="39"/>
      <c r="PHE98" s="39"/>
      <c r="PHF98" s="39"/>
      <c r="PHG98" s="39"/>
      <c r="PHH98" s="39"/>
      <c r="PHI98" s="39"/>
      <c r="PHJ98" s="39"/>
      <c r="PHK98" s="39"/>
      <c r="PHL98" s="39"/>
      <c r="PHM98" s="39"/>
      <c r="PHN98" s="39"/>
      <c r="PHO98" s="39"/>
      <c r="PHP98" s="39"/>
      <c r="PHQ98" s="39"/>
      <c r="PHR98" s="39"/>
      <c r="PHS98" s="39"/>
      <c r="PHT98" s="39"/>
      <c r="PHU98" s="39"/>
      <c r="PHV98" s="39"/>
      <c r="PHW98" s="39"/>
      <c r="PHX98" s="39"/>
      <c r="PHY98" s="39"/>
      <c r="PHZ98" s="39"/>
      <c r="PIA98" s="39"/>
      <c r="PIB98" s="39"/>
      <c r="PIC98" s="39"/>
      <c r="PID98" s="39"/>
      <c r="PIE98" s="39"/>
      <c r="PIF98" s="39"/>
      <c r="PIG98" s="39"/>
      <c r="PIH98" s="39"/>
      <c r="PII98" s="39"/>
      <c r="PIJ98" s="39"/>
      <c r="PIK98" s="39"/>
      <c r="PIL98" s="39"/>
      <c r="PIM98" s="39"/>
      <c r="PIN98" s="39"/>
      <c r="PIO98" s="39"/>
      <c r="PIP98" s="39"/>
      <c r="PIQ98" s="39"/>
      <c r="PIR98" s="39"/>
      <c r="PIS98" s="39"/>
      <c r="PIT98" s="39"/>
      <c r="PIU98" s="39"/>
      <c r="PIV98" s="39"/>
      <c r="PIW98" s="39"/>
      <c r="PIX98" s="39"/>
      <c r="PIY98" s="39"/>
      <c r="PIZ98" s="39"/>
      <c r="PJA98" s="39"/>
      <c r="PJB98" s="39"/>
      <c r="PJC98" s="39"/>
      <c r="PJD98" s="39"/>
      <c r="PJE98" s="39"/>
      <c r="PJF98" s="39"/>
      <c r="PJG98" s="39"/>
      <c r="PJH98" s="39"/>
      <c r="PJI98" s="39"/>
      <c r="PJJ98" s="39"/>
      <c r="PJK98" s="39"/>
      <c r="PJL98" s="39"/>
      <c r="PJM98" s="39"/>
      <c r="PJN98" s="39"/>
      <c r="PJO98" s="39"/>
      <c r="PJP98" s="39"/>
      <c r="PJQ98" s="39"/>
      <c r="PJR98" s="39"/>
      <c r="PJS98" s="39"/>
      <c r="PJT98" s="39"/>
      <c r="PJU98" s="39"/>
      <c r="PJV98" s="39"/>
      <c r="PJW98" s="39"/>
      <c r="PJX98" s="39"/>
      <c r="PJY98" s="39"/>
      <c r="PJZ98" s="39"/>
      <c r="PKA98" s="39"/>
      <c r="PKB98" s="39"/>
      <c r="PKC98" s="39"/>
      <c r="PKD98" s="39"/>
      <c r="PKE98" s="39"/>
      <c r="PKF98" s="39"/>
      <c r="PKG98" s="39"/>
      <c r="PKH98" s="39"/>
      <c r="PKI98" s="39"/>
      <c r="PKJ98" s="39"/>
      <c r="PKK98" s="39"/>
      <c r="PKL98" s="39"/>
      <c r="PKM98" s="39"/>
      <c r="PKN98" s="39"/>
      <c r="PKO98" s="39"/>
      <c r="PKP98" s="39"/>
      <c r="PKQ98" s="39"/>
      <c r="PKR98" s="39"/>
      <c r="PKS98" s="39"/>
      <c r="PKT98" s="39"/>
      <c r="PKU98" s="39"/>
      <c r="PKV98" s="39"/>
      <c r="PKW98" s="39"/>
      <c r="PKX98" s="39"/>
      <c r="PKY98" s="39"/>
      <c r="PKZ98" s="39"/>
      <c r="PLA98" s="39"/>
      <c r="PLB98" s="39"/>
      <c r="PLC98" s="39"/>
      <c r="PLD98" s="39"/>
      <c r="PLE98" s="39"/>
      <c r="PLF98" s="39"/>
      <c r="PLG98" s="39"/>
      <c r="PLH98" s="39"/>
      <c r="PLI98" s="39"/>
      <c r="PLJ98" s="39"/>
      <c r="PLK98" s="39"/>
      <c r="PLL98" s="39"/>
      <c r="PLM98" s="39"/>
      <c r="PLN98" s="39"/>
      <c r="PLO98" s="39"/>
      <c r="PLP98" s="39"/>
      <c r="PLQ98" s="39"/>
      <c r="PLR98" s="39"/>
      <c r="PLS98" s="39"/>
      <c r="PLT98" s="39"/>
      <c r="PLU98" s="39"/>
      <c r="PLV98" s="39"/>
      <c r="PLW98" s="39"/>
      <c r="PLX98" s="39"/>
      <c r="PLY98" s="39"/>
      <c r="PLZ98" s="39"/>
      <c r="PMA98" s="39"/>
      <c r="PMB98" s="39"/>
      <c r="PMC98" s="39"/>
      <c r="PMD98" s="39"/>
      <c r="PME98" s="39"/>
      <c r="PMF98" s="39"/>
      <c r="PMG98" s="39"/>
      <c r="PMH98" s="39"/>
      <c r="PMI98" s="39"/>
      <c r="PMJ98" s="39"/>
      <c r="PMK98" s="39"/>
      <c r="PML98" s="39"/>
      <c r="PMM98" s="39"/>
      <c r="PMN98" s="39"/>
      <c r="PMO98" s="39"/>
      <c r="PMP98" s="39"/>
      <c r="PMQ98" s="39"/>
      <c r="PMR98" s="39"/>
      <c r="PMS98" s="39"/>
      <c r="PMT98" s="39"/>
      <c r="PMU98" s="39"/>
      <c r="PMV98" s="39"/>
      <c r="PMW98" s="39"/>
      <c r="PMX98" s="39"/>
      <c r="PMY98" s="39"/>
      <c r="PMZ98" s="39"/>
      <c r="PNA98" s="39"/>
      <c r="PNB98" s="39"/>
      <c r="PNC98" s="39"/>
      <c r="PND98" s="39"/>
      <c r="PNE98" s="39"/>
      <c r="PNF98" s="39"/>
      <c r="PNG98" s="39"/>
      <c r="PNH98" s="39"/>
      <c r="PNI98" s="39"/>
      <c r="PNJ98" s="39"/>
      <c r="PNK98" s="39"/>
      <c r="PNL98" s="39"/>
      <c r="PNM98" s="39"/>
      <c r="PNN98" s="39"/>
      <c r="PNO98" s="39"/>
      <c r="PNP98" s="39"/>
      <c r="PNQ98" s="39"/>
      <c r="PNR98" s="39"/>
      <c r="PNS98" s="39"/>
      <c r="PNT98" s="39"/>
      <c r="PNU98" s="39"/>
      <c r="PNV98" s="39"/>
      <c r="PNW98" s="39"/>
      <c r="PNX98" s="39"/>
      <c r="PNY98" s="39"/>
      <c r="PNZ98" s="39"/>
      <c r="POA98" s="39"/>
      <c r="POB98" s="39"/>
      <c r="POC98" s="39"/>
      <c r="POD98" s="39"/>
      <c r="POE98" s="39"/>
      <c r="POF98" s="39"/>
      <c r="POG98" s="39"/>
      <c r="POH98" s="39"/>
      <c r="POI98" s="39"/>
      <c r="POJ98" s="39"/>
      <c r="POK98" s="39"/>
      <c r="POL98" s="39"/>
      <c r="POM98" s="39"/>
      <c r="PON98" s="39"/>
      <c r="POO98" s="39"/>
      <c r="POP98" s="39"/>
      <c r="POQ98" s="39"/>
      <c r="POR98" s="39"/>
      <c r="POS98" s="39"/>
      <c r="POT98" s="39"/>
      <c r="POU98" s="39"/>
      <c r="POV98" s="39"/>
      <c r="POW98" s="39"/>
      <c r="POX98" s="39"/>
      <c r="POY98" s="39"/>
      <c r="POZ98" s="39"/>
      <c r="PPA98" s="39"/>
      <c r="PPB98" s="39"/>
      <c r="PPC98" s="39"/>
      <c r="PPD98" s="39"/>
      <c r="PPE98" s="39"/>
      <c r="PPF98" s="39"/>
      <c r="PPG98" s="39"/>
      <c r="PPH98" s="39"/>
      <c r="PPI98" s="39"/>
      <c r="PPJ98" s="39"/>
      <c r="PPK98" s="39"/>
      <c r="PPL98" s="39"/>
      <c r="PPM98" s="39"/>
      <c r="PPN98" s="39"/>
      <c r="PPO98" s="39"/>
      <c r="PPP98" s="39"/>
      <c r="PPQ98" s="39"/>
      <c r="PPR98" s="39"/>
      <c r="PPS98" s="39"/>
      <c r="PPT98" s="39"/>
      <c r="PPU98" s="39"/>
      <c r="PPV98" s="39"/>
      <c r="PPW98" s="39"/>
      <c r="PPX98" s="39"/>
      <c r="PPY98" s="39"/>
      <c r="PPZ98" s="39"/>
      <c r="PQA98" s="39"/>
      <c r="PQB98" s="39"/>
      <c r="PQC98" s="39"/>
      <c r="PQD98" s="39"/>
      <c r="PQE98" s="39"/>
      <c r="PQF98" s="39"/>
      <c r="PQG98" s="39"/>
      <c r="PQH98" s="39"/>
      <c r="PQI98" s="39"/>
      <c r="PQJ98" s="39"/>
      <c r="PQK98" s="39"/>
      <c r="PQL98" s="39"/>
      <c r="PQM98" s="39"/>
      <c r="PQN98" s="39"/>
      <c r="PQO98" s="39"/>
      <c r="PQP98" s="39"/>
      <c r="PQQ98" s="39"/>
      <c r="PQR98" s="39"/>
      <c r="PQS98" s="39"/>
      <c r="PQT98" s="39"/>
      <c r="PQU98" s="39"/>
      <c r="PQV98" s="39"/>
      <c r="PQW98" s="39"/>
      <c r="PQX98" s="39"/>
      <c r="PQY98" s="39"/>
      <c r="PQZ98" s="39"/>
      <c r="PRA98" s="39"/>
      <c r="PRB98" s="39"/>
      <c r="PRC98" s="39"/>
      <c r="PRD98" s="39"/>
      <c r="PRE98" s="39"/>
      <c r="PRF98" s="39"/>
      <c r="PRG98" s="39"/>
      <c r="PRH98" s="39"/>
      <c r="PRI98" s="39"/>
      <c r="PRJ98" s="39"/>
      <c r="PRK98" s="39"/>
      <c r="PRL98" s="39"/>
      <c r="PRM98" s="39"/>
      <c r="PRN98" s="39"/>
      <c r="PRO98" s="39"/>
      <c r="PRP98" s="39"/>
      <c r="PRQ98" s="39"/>
      <c r="PRR98" s="39"/>
      <c r="PRS98" s="39"/>
      <c r="PRT98" s="39"/>
      <c r="PRU98" s="39"/>
      <c r="PRV98" s="39"/>
      <c r="PRW98" s="39"/>
      <c r="PRX98" s="39"/>
      <c r="PRY98" s="39"/>
      <c r="PRZ98" s="39"/>
      <c r="PSA98" s="39"/>
      <c r="PSB98" s="39"/>
      <c r="PSC98" s="39"/>
      <c r="PSD98" s="39"/>
      <c r="PSE98" s="39"/>
      <c r="PSF98" s="39"/>
      <c r="PSG98" s="39"/>
      <c r="PSH98" s="39"/>
      <c r="PSI98" s="39"/>
      <c r="PSJ98" s="39"/>
      <c r="PSK98" s="39"/>
      <c r="PSL98" s="39"/>
      <c r="PSM98" s="39"/>
      <c r="PSN98" s="39"/>
      <c r="PSO98" s="39"/>
      <c r="PSP98" s="39"/>
      <c r="PSQ98" s="39"/>
      <c r="PSR98" s="39"/>
      <c r="PSS98" s="39"/>
      <c r="PST98" s="39"/>
      <c r="PSU98" s="39"/>
      <c r="PSV98" s="39"/>
      <c r="PSW98" s="39"/>
      <c r="PSX98" s="39"/>
      <c r="PSY98" s="39"/>
      <c r="PSZ98" s="39"/>
      <c r="PTA98" s="39"/>
      <c r="PTB98" s="39"/>
      <c r="PTC98" s="39"/>
      <c r="PTD98" s="39"/>
      <c r="PTE98" s="39"/>
      <c r="PTF98" s="39"/>
      <c r="PTG98" s="39"/>
      <c r="PTH98" s="39"/>
      <c r="PTI98" s="39"/>
      <c r="PTJ98" s="39"/>
      <c r="PTK98" s="39"/>
      <c r="PTL98" s="39"/>
      <c r="PTM98" s="39"/>
      <c r="PTN98" s="39"/>
      <c r="PTO98" s="39"/>
      <c r="PTP98" s="39"/>
      <c r="PTQ98" s="39"/>
      <c r="PTR98" s="39"/>
      <c r="PTS98" s="39"/>
      <c r="PTT98" s="39"/>
      <c r="PTU98" s="39"/>
      <c r="PTV98" s="39"/>
      <c r="PTW98" s="39"/>
      <c r="PTX98" s="39"/>
      <c r="PTY98" s="39"/>
      <c r="PTZ98" s="39"/>
      <c r="PUA98" s="39"/>
      <c r="PUB98" s="39"/>
      <c r="PUC98" s="39"/>
      <c r="PUD98" s="39"/>
      <c r="PUE98" s="39"/>
      <c r="PUF98" s="39"/>
      <c r="PUG98" s="39"/>
      <c r="PUH98" s="39"/>
      <c r="PUI98" s="39"/>
      <c r="PUJ98" s="39"/>
      <c r="PUK98" s="39"/>
      <c r="PUL98" s="39"/>
      <c r="PUM98" s="39"/>
      <c r="PUN98" s="39"/>
      <c r="PUO98" s="39"/>
      <c r="PUP98" s="39"/>
      <c r="PUQ98" s="39"/>
      <c r="PUR98" s="39"/>
      <c r="PUS98" s="39"/>
      <c r="PUT98" s="39"/>
      <c r="PUU98" s="39"/>
      <c r="PUV98" s="39"/>
      <c r="PUW98" s="39"/>
      <c r="PUX98" s="39"/>
      <c r="PUY98" s="39"/>
      <c r="PUZ98" s="39"/>
      <c r="PVA98" s="39"/>
      <c r="PVB98" s="39"/>
      <c r="PVC98" s="39"/>
      <c r="PVD98" s="39"/>
      <c r="PVE98" s="39"/>
      <c r="PVF98" s="39"/>
      <c r="PVG98" s="39"/>
      <c r="PVH98" s="39"/>
      <c r="PVI98" s="39"/>
      <c r="PVJ98" s="39"/>
      <c r="PVK98" s="39"/>
      <c r="PVL98" s="39"/>
      <c r="PVM98" s="39"/>
      <c r="PVN98" s="39"/>
      <c r="PVO98" s="39"/>
      <c r="PVP98" s="39"/>
      <c r="PVQ98" s="39"/>
      <c r="PVR98" s="39"/>
      <c r="PVS98" s="39"/>
      <c r="PVT98" s="39"/>
      <c r="PVU98" s="39"/>
      <c r="PVV98" s="39"/>
      <c r="PVW98" s="39"/>
      <c r="PVX98" s="39"/>
      <c r="PVY98" s="39"/>
      <c r="PVZ98" s="39"/>
      <c r="PWA98" s="39"/>
      <c r="PWB98" s="39"/>
      <c r="PWC98" s="39"/>
      <c r="PWD98" s="39"/>
      <c r="PWE98" s="39"/>
      <c r="PWF98" s="39"/>
      <c r="PWG98" s="39"/>
      <c r="PWH98" s="39"/>
      <c r="PWI98" s="39"/>
      <c r="PWJ98" s="39"/>
      <c r="PWK98" s="39"/>
      <c r="PWL98" s="39"/>
      <c r="PWM98" s="39"/>
      <c r="PWN98" s="39"/>
      <c r="PWO98" s="39"/>
      <c r="PWP98" s="39"/>
      <c r="PWQ98" s="39"/>
      <c r="PWR98" s="39"/>
      <c r="PWS98" s="39"/>
      <c r="PWT98" s="39"/>
      <c r="PWU98" s="39"/>
      <c r="PWV98" s="39"/>
      <c r="PWW98" s="39"/>
      <c r="PWX98" s="39"/>
      <c r="PWY98" s="39"/>
      <c r="PWZ98" s="39"/>
      <c r="PXA98" s="39"/>
      <c r="PXB98" s="39"/>
      <c r="PXC98" s="39"/>
      <c r="PXD98" s="39"/>
      <c r="PXE98" s="39"/>
      <c r="PXF98" s="39"/>
      <c r="PXG98" s="39"/>
      <c r="PXH98" s="39"/>
      <c r="PXI98" s="39"/>
      <c r="PXJ98" s="39"/>
      <c r="PXK98" s="39"/>
      <c r="PXL98" s="39"/>
      <c r="PXM98" s="39"/>
      <c r="PXN98" s="39"/>
      <c r="PXO98" s="39"/>
      <c r="PXP98" s="39"/>
      <c r="PXQ98" s="39"/>
      <c r="PXR98" s="39"/>
      <c r="PXS98" s="39"/>
      <c r="PXT98" s="39"/>
      <c r="PXU98" s="39"/>
      <c r="PXV98" s="39"/>
      <c r="PXW98" s="39"/>
      <c r="PXX98" s="39"/>
      <c r="PXY98" s="39"/>
      <c r="PXZ98" s="39"/>
      <c r="PYA98" s="39"/>
      <c r="PYB98" s="39"/>
      <c r="PYC98" s="39"/>
      <c r="PYD98" s="39"/>
      <c r="PYE98" s="39"/>
      <c r="PYF98" s="39"/>
      <c r="PYG98" s="39"/>
      <c r="PYH98" s="39"/>
      <c r="PYI98" s="39"/>
      <c r="PYJ98" s="39"/>
      <c r="PYK98" s="39"/>
      <c r="PYL98" s="39"/>
      <c r="PYM98" s="39"/>
      <c r="PYN98" s="39"/>
      <c r="PYO98" s="39"/>
      <c r="PYP98" s="39"/>
      <c r="PYQ98" s="39"/>
      <c r="PYR98" s="39"/>
      <c r="PYS98" s="39"/>
      <c r="PYT98" s="39"/>
      <c r="PYU98" s="39"/>
      <c r="PYV98" s="39"/>
      <c r="PYW98" s="39"/>
      <c r="PYX98" s="39"/>
      <c r="PYY98" s="39"/>
      <c r="PYZ98" s="39"/>
      <c r="PZA98" s="39"/>
      <c r="PZB98" s="39"/>
      <c r="PZC98" s="39"/>
      <c r="PZD98" s="39"/>
      <c r="PZE98" s="39"/>
      <c r="PZF98" s="39"/>
      <c r="PZG98" s="39"/>
      <c r="PZH98" s="39"/>
      <c r="PZI98" s="39"/>
      <c r="PZJ98" s="39"/>
      <c r="PZK98" s="39"/>
      <c r="PZL98" s="39"/>
      <c r="PZM98" s="39"/>
      <c r="PZN98" s="39"/>
      <c r="PZO98" s="39"/>
      <c r="PZP98" s="39"/>
      <c r="PZQ98" s="39"/>
      <c r="PZR98" s="39"/>
      <c r="PZS98" s="39"/>
      <c r="PZT98" s="39"/>
      <c r="PZU98" s="39"/>
      <c r="PZV98" s="39"/>
      <c r="PZW98" s="39"/>
      <c r="PZX98" s="39"/>
      <c r="PZY98" s="39"/>
      <c r="PZZ98" s="39"/>
      <c r="QAA98" s="39"/>
      <c r="QAB98" s="39"/>
      <c r="QAC98" s="39"/>
      <c r="QAD98" s="39"/>
      <c r="QAE98" s="39"/>
      <c r="QAF98" s="39"/>
      <c r="QAG98" s="39"/>
      <c r="QAH98" s="39"/>
      <c r="QAI98" s="39"/>
      <c r="QAJ98" s="39"/>
      <c r="QAK98" s="39"/>
      <c r="QAL98" s="39"/>
      <c r="QAM98" s="39"/>
      <c r="QAN98" s="39"/>
      <c r="QAO98" s="39"/>
      <c r="QAP98" s="39"/>
      <c r="QAQ98" s="39"/>
      <c r="QAR98" s="39"/>
      <c r="QAS98" s="39"/>
      <c r="QAT98" s="39"/>
      <c r="QAU98" s="39"/>
      <c r="QAV98" s="39"/>
      <c r="QAW98" s="39"/>
      <c r="QAX98" s="39"/>
      <c r="QAY98" s="39"/>
      <c r="QAZ98" s="39"/>
      <c r="QBA98" s="39"/>
      <c r="QBB98" s="39"/>
      <c r="QBC98" s="39"/>
      <c r="QBD98" s="39"/>
      <c r="QBE98" s="39"/>
      <c r="QBF98" s="39"/>
      <c r="QBG98" s="39"/>
      <c r="QBH98" s="39"/>
      <c r="QBI98" s="39"/>
      <c r="QBJ98" s="39"/>
      <c r="QBK98" s="39"/>
      <c r="QBL98" s="39"/>
      <c r="QBM98" s="39"/>
      <c r="QBN98" s="39"/>
      <c r="QBO98" s="39"/>
      <c r="QBP98" s="39"/>
      <c r="QBQ98" s="39"/>
      <c r="QBR98" s="39"/>
      <c r="QBS98" s="39"/>
      <c r="QBT98" s="39"/>
      <c r="QBU98" s="39"/>
      <c r="QBV98" s="39"/>
      <c r="QBW98" s="39"/>
      <c r="QBX98" s="39"/>
      <c r="QBY98" s="39"/>
      <c r="QBZ98" s="39"/>
      <c r="QCA98" s="39"/>
      <c r="QCB98" s="39"/>
      <c r="QCC98" s="39"/>
      <c r="QCD98" s="39"/>
      <c r="QCE98" s="39"/>
      <c r="QCF98" s="39"/>
      <c r="QCG98" s="39"/>
      <c r="QCH98" s="39"/>
      <c r="QCI98" s="39"/>
      <c r="QCJ98" s="39"/>
      <c r="QCK98" s="39"/>
      <c r="QCL98" s="39"/>
      <c r="QCM98" s="39"/>
      <c r="QCN98" s="39"/>
      <c r="QCO98" s="39"/>
      <c r="QCP98" s="39"/>
      <c r="QCQ98" s="39"/>
      <c r="QCR98" s="39"/>
      <c r="QCS98" s="39"/>
      <c r="QCT98" s="39"/>
      <c r="QCU98" s="39"/>
      <c r="QCV98" s="39"/>
      <c r="QCW98" s="39"/>
      <c r="QCX98" s="39"/>
      <c r="QCY98" s="39"/>
      <c r="QCZ98" s="39"/>
      <c r="QDA98" s="39"/>
      <c r="QDB98" s="39"/>
      <c r="QDC98" s="39"/>
      <c r="QDD98" s="39"/>
      <c r="QDE98" s="39"/>
      <c r="QDF98" s="39"/>
      <c r="QDG98" s="39"/>
      <c r="QDH98" s="39"/>
      <c r="QDI98" s="39"/>
      <c r="QDJ98" s="39"/>
      <c r="QDK98" s="39"/>
      <c r="QDL98" s="39"/>
      <c r="QDM98" s="39"/>
      <c r="QDN98" s="39"/>
      <c r="QDO98" s="39"/>
      <c r="QDP98" s="39"/>
      <c r="QDQ98" s="39"/>
      <c r="QDR98" s="39"/>
      <c r="QDS98" s="39"/>
      <c r="QDT98" s="39"/>
      <c r="QDU98" s="39"/>
      <c r="QDV98" s="39"/>
      <c r="QDW98" s="39"/>
      <c r="QDX98" s="39"/>
      <c r="QDY98" s="39"/>
      <c r="QDZ98" s="39"/>
      <c r="QEA98" s="39"/>
      <c r="QEB98" s="39"/>
      <c r="QEC98" s="39"/>
      <c r="QED98" s="39"/>
      <c r="QEE98" s="39"/>
      <c r="QEF98" s="39"/>
      <c r="QEG98" s="39"/>
      <c r="QEH98" s="39"/>
      <c r="QEI98" s="39"/>
      <c r="QEJ98" s="39"/>
      <c r="QEK98" s="39"/>
      <c r="QEL98" s="39"/>
      <c r="QEM98" s="39"/>
      <c r="QEN98" s="39"/>
      <c r="QEO98" s="39"/>
      <c r="QEP98" s="39"/>
      <c r="QEQ98" s="39"/>
      <c r="QER98" s="39"/>
      <c r="QES98" s="39"/>
      <c r="QET98" s="39"/>
      <c r="QEU98" s="39"/>
      <c r="QEV98" s="39"/>
      <c r="QEW98" s="39"/>
      <c r="QEX98" s="39"/>
      <c r="QEY98" s="39"/>
      <c r="QEZ98" s="39"/>
      <c r="QFA98" s="39"/>
      <c r="QFB98" s="39"/>
      <c r="QFC98" s="39"/>
      <c r="QFD98" s="39"/>
      <c r="QFE98" s="39"/>
      <c r="QFF98" s="39"/>
      <c r="QFG98" s="39"/>
      <c r="QFH98" s="39"/>
      <c r="QFI98" s="39"/>
      <c r="QFJ98" s="39"/>
      <c r="QFK98" s="39"/>
      <c r="QFL98" s="39"/>
      <c r="QFM98" s="39"/>
      <c r="QFN98" s="39"/>
      <c r="QFO98" s="39"/>
      <c r="QFP98" s="39"/>
      <c r="QFQ98" s="39"/>
      <c r="QFR98" s="39"/>
      <c r="QFS98" s="39"/>
      <c r="QFT98" s="39"/>
      <c r="QFU98" s="39"/>
      <c r="QFV98" s="39"/>
      <c r="QFW98" s="39"/>
      <c r="QFX98" s="39"/>
      <c r="QFY98" s="39"/>
      <c r="QFZ98" s="39"/>
      <c r="QGA98" s="39"/>
      <c r="QGB98" s="39"/>
      <c r="QGC98" s="39"/>
      <c r="QGD98" s="39"/>
      <c r="QGE98" s="39"/>
      <c r="QGF98" s="39"/>
      <c r="QGG98" s="39"/>
      <c r="QGH98" s="39"/>
      <c r="QGI98" s="39"/>
      <c r="QGJ98" s="39"/>
      <c r="QGK98" s="39"/>
      <c r="QGL98" s="39"/>
      <c r="QGM98" s="39"/>
      <c r="QGN98" s="39"/>
      <c r="QGO98" s="39"/>
      <c r="QGP98" s="39"/>
      <c r="QGQ98" s="39"/>
      <c r="QGR98" s="39"/>
      <c r="QGS98" s="39"/>
      <c r="QGT98" s="39"/>
      <c r="QGU98" s="39"/>
      <c r="QGV98" s="39"/>
      <c r="QGW98" s="39"/>
      <c r="QGX98" s="39"/>
      <c r="QGY98" s="39"/>
      <c r="QGZ98" s="39"/>
      <c r="QHA98" s="39"/>
      <c r="QHB98" s="39"/>
      <c r="QHC98" s="39"/>
      <c r="QHD98" s="39"/>
      <c r="QHE98" s="39"/>
      <c r="QHF98" s="39"/>
      <c r="QHG98" s="39"/>
      <c r="QHH98" s="39"/>
      <c r="QHI98" s="39"/>
      <c r="QHJ98" s="39"/>
      <c r="QHK98" s="39"/>
      <c r="QHL98" s="39"/>
      <c r="QHM98" s="39"/>
      <c r="QHN98" s="39"/>
      <c r="QHO98" s="39"/>
      <c r="QHP98" s="39"/>
      <c r="QHQ98" s="39"/>
      <c r="QHR98" s="39"/>
      <c r="QHS98" s="39"/>
      <c r="QHT98" s="39"/>
      <c r="QHU98" s="39"/>
      <c r="QHV98" s="39"/>
      <c r="QHW98" s="39"/>
      <c r="QHX98" s="39"/>
      <c r="QHY98" s="39"/>
      <c r="QHZ98" s="39"/>
      <c r="QIA98" s="39"/>
      <c r="QIB98" s="39"/>
      <c r="QIC98" s="39"/>
      <c r="QID98" s="39"/>
      <c r="QIE98" s="39"/>
      <c r="QIF98" s="39"/>
      <c r="QIG98" s="39"/>
      <c r="QIH98" s="39"/>
      <c r="QII98" s="39"/>
      <c r="QIJ98" s="39"/>
      <c r="QIK98" s="39"/>
      <c r="QIL98" s="39"/>
      <c r="QIM98" s="39"/>
      <c r="QIN98" s="39"/>
      <c r="QIO98" s="39"/>
      <c r="QIP98" s="39"/>
      <c r="QIQ98" s="39"/>
      <c r="QIR98" s="39"/>
      <c r="QIS98" s="39"/>
      <c r="QIT98" s="39"/>
      <c r="QIU98" s="39"/>
      <c r="QIV98" s="39"/>
      <c r="QIW98" s="39"/>
      <c r="QIX98" s="39"/>
      <c r="QIY98" s="39"/>
      <c r="QIZ98" s="39"/>
      <c r="QJA98" s="39"/>
      <c r="QJB98" s="39"/>
      <c r="QJC98" s="39"/>
      <c r="QJD98" s="39"/>
      <c r="QJE98" s="39"/>
      <c r="QJF98" s="39"/>
      <c r="QJG98" s="39"/>
      <c r="QJH98" s="39"/>
      <c r="QJI98" s="39"/>
      <c r="QJJ98" s="39"/>
      <c r="QJK98" s="39"/>
      <c r="QJL98" s="39"/>
      <c r="QJM98" s="39"/>
      <c r="QJN98" s="39"/>
      <c r="QJO98" s="39"/>
      <c r="QJP98" s="39"/>
      <c r="QJQ98" s="39"/>
      <c r="QJR98" s="39"/>
      <c r="QJS98" s="39"/>
      <c r="QJT98" s="39"/>
      <c r="QJU98" s="39"/>
      <c r="QJV98" s="39"/>
      <c r="QJW98" s="39"/>
      <c r="QJX98" s="39"/>
      <c r="QJY98" s="39"/>
      <c r="QJZ98" s="39"/>
      <c r="QKA98" s="39"/>
      <c r="QKB98" s="39"/>
      <c r="QKC98" s="39"/>
      <c r="QKD98" s="39"/>
      <c r="QKE98" s="39"/>
      <c r="QKF98" s="39"/>
      <c r="QKG98" s="39"/>
      <c r="QKH98" s="39"/>
      <c r="QKI98" s="39"/>
      <c r="QKJ98" s="39"/>
      <c r="QKK98" s="39"/>
      <c r="QKL98" s="39"/>
      <c r="QKM98" s="39"/>
      <c r="QKN98" s="39"/>
      <c r="QKO98" s="39"/>
      <c r="QKP98" s="39"/>
      <c r="QKQ98" s="39"/>
      <c r="QKR98" s="39"/>
      <c r="QKS98" s="39"/>
      <c r="QKT98" s="39"/>
      <c r="QKU98" s="39"/>
      <c r="QKV98" s="39"/>
      <c r="QKW98" s="39"/>
      <c r="QKX98" s="39"/>
      <c r="QKY98" s="39"/>
      <c r="QKZ98" s="39"/>
      <c r="QLA98" s="39"/>
      <c r="QLB98" s="39"/>
      <c r="QLC98" s="39"/>
      <c r="QLD98" s="39"/>
      <c r="QLE98" s="39"/>
      <c r="QLF98" s="39"/>
      <c r="QLG98" s="39"/>
      <c r="QLH98" s="39"/>
      <c r="QLI98" s="39"/>
      <c r="QLJ98" s="39"/>
      <c r="QLK98" s="39"/>
      <c r="QLL98" s="39"/>
      <c r="QLM98" s="39"/>
      <c r="QLN98" s="39"/>
      <c r="QLO98" s="39"/>
      <c r="QLP98" s="39"/>
      <c r="QLQ98" s="39"/>
      <c r="QLR98" s="39"/>
      <c r="QLS98" s="39"/>
      <c r="QLT98" s="39"/>
      <c r="QLU98" s="39"/>
      <c r="QLV98" s="39"/>
      <c r="QLW98" s="39"/>
      <c r="QLX98" s="39"/>
      <c r="QLY98" s="39"/>
      <c r="QLZ98" s="39"/>
      <c r="QMA98" s="39"/>
      <c r="QMB98" s="39"/>
      <c r="QMC98" s="39"/>
      <c r="QMD98" s="39"/>
      <c r="QME98" s="39"/>
      <c r="QMF98" s="39"/>
      <c r="QMG98" s="39"/>
      <c r="QMH98" s="39"/>
      <c r="QMI98" s="39"/>
      <c r="QMJ98" s="39"/>
      <c r="QMK98" s="39"/>
      <c r="QML98" s="39"/>
      <c r="QMM98" s="39"/>
      <c r="QMN98" s="39"/>
      <c r="QMO98" s="39"/>
      <c r="QMP98" s="39"/>
      <c r="QMQ98" s="39"/>
      <c r="QMR98" s="39"/>
      <c r="QMS98" s="39"/>
      <c r="QMT98" s="39"/>
      <c r="QMU98" s="39"/>
      <c r="QMV98" s="39"/>
      <c r="QMW98" s="39"/>
      <c r="QMX98" s="39"/>
      <c r="QMY98" s="39"/>
      <c r="QMZ98" s="39"/>
      <c r="QNA98" s="39"/>
      <c r="QNB98" s="39"/>
      <c r="QNC98" s="39"/>
      <c r="QND98" s="39"/>
      <c r="QNE98" s="39"/>
      <c r="QNF98" s="39"/>
      <c r="QNG98" s="39"/>
      <c r="QNH98" s="39"/>
      <c r="QNI98" s="39"/>
      <c r="QNJ98" s="39"/>
      <c r="QNK98" s="39"/>
      <c r="QNL98" s="39"/>
      <c r="QNM98" s="39"/>
      <c r="QNN98" s="39"/>
      <c r="QNO98" s="39"/>
      <c r="QNP98" s="39"/>
      <c r="QNQ98" s="39"/>
      <c r="QNR98" s="39"/>
      <c r="QNS98" s="39"/>
      <c r="QNT98" s="39"/>
      <c r="QNU98" s="39"/>
      <c r="QNV98" s="39"/>
      <c r="QNW98" s="39"/>
      <c r="QNX98" s="39"/>
      <c r="QNY98" s="39"/>
      <c r="QNZ98" s="39"/>
      <c r="QOA98" s="39"/>
      <c r="QOB98" s="39"/>
      <c r="QOC98" s="39"/>
      <c r="QOD98" s="39"/>
      <c r="QOE98" s="39"/>
      <c r="QOF98" s="39"/>
      <c r="QOG98" s="39"/>
      <c r="QOH98" s="39"/>
      <c r="QOI98" s="39"/>
      <c r="QOJ98" s="39"/>
      <c r="QOK98" s="39"/>
      <c r="QOL98" s="39"/>
      <c r="QOM98" s="39"/>
      <c r="QON98" s="39"/>
      <c r="QOO98" s="39"/>
      <c r="QOP98" s="39"/>
      <c r="QOQ98" s="39"/>
      <c r="QOR98" s="39"/>
      <c r="QOS98" s="39"/>
      <c r="QOT98" s="39"/>
      <c r="QOU98" s="39"/>
      <c r="QOV98" s="39"/>
      <c r="QOW98" s="39"/>
      <c r="QOX98" s="39"/>
      <c r="QOY98" s="39"/>
      <c r="QOZ98" s="39"/>
      <c r="QPA98" s="39"/>
      <c r="QPB98" s="39"/>
      <c r="QPC98" s="39"/>
      <c r="QPD98" s="39"/>
      <c r="QPE98" s="39"/>
      <c r="QPF98" s="39"/>
      <c r="QPG98" s="39"/>
      <c r="QPH98" s="39"/>
      <c r="QPI98" s="39"/>
      <c r="QPJ98" s="39"/>
      <c r="QPK98" s="39"/>
      <c r="QPL98" s="39"/>
      <c r="QPM98" s="39"/>
      <c r="QPN98" s="39"/>
      <c r="QPO98" s="39"/>
      <c r="QPP98" s="39"/>
      <c r="QPQ98" s="39"/>
      <c r="QPR98" s="39"/>
      <c r="QPS98" s="39"/>
      <c r="QPT98" s="39"/>
      <c r="QPU98" s="39"/>
      <c r="QPV98" s="39"/>
      <c r="QPW98" s="39"/>
      <c r="QPX98" s="39"/>
      <c r="QPY98" s="39"/>
      <c r="QPZ98" s="39"/>
      <c r="QQA98" s="39"/>
      <c r="QQB98" s="39"/>
      <c r="QQC98" s="39"/>
      <c r="QQD98" s="39"/>
      <c r="QQE98" s="39"/>
      <c r="QQF98" s="39"/>
      <c r="QQG98" s="39"/>
      <c r="QQH98" s="39"/>
      <c r="QQI98" s="39"/>
      <c r="QQJ98" s="39"/>
      <c r="QQK98" s="39"/>
      <c r="QQL98" s="39"/>
      <c r="QQM98" s="39"/>
      <c r="QQN98" s="39"/>
      <c r="QQO98" s="39"/>
      <c r="QQP98" s="39"/>
      <c r="QQQ98" s="39"/>
      <c r="QQR98" s="39"/>
      <c r="QQS98" s="39"/>
      <c r="QQT98" s="39"/>
      <c r="QQU98" s="39"/>
      <c r="QQV98" s="39"/>
      <c r="QQW98" s="39"/>
      <c r="QQX98" s="39"/>
      <c r="QQY98" s="39"/>
      <c r="QQZ98" s="39"/>
      <c r="QRA98" s="39"/>
      <c r="QRB98" s="39"/>
      <c r="QRC98" s="39"/>
      <c r="QRD98" s="39"/>
      <c r="QRE98" s="39"/>
      <c r="QRF98" s="39"/>
      <c r="QRG98" s="39"/>
      <c r="QRH98" s="39"/>
      <c r="QRI98" s="39"/>
      <c r="QRJ98" s="39"/>
      <c r="QRK98" s="39"/>
      <c r="QRL98" s="39"/>
      <c r="QRM98" s="39"/>
      <c r="QRN98" s="39"/>
      <c r="QRO98" s="39"/>
      <c r="QRP98" s="39"/>
      <c r="QRQ98" s="39"/>
      <c r="QRR98" s="39"/>
      <c r="QRS98" s="39"/>
      <c r="QRT98" s="39"/>
      <c r="QRU98" s="39"/>
      <c r="QRV98" s="39"/>
      <c r="QRW98" s="39"/>
      <c r="QRX98" s="39"/>
      <c r="QRY98" s="39"/>
      <c r="QRZ98" s="39"/>
      <c r="QSA98" s="39"/>
      <c r="QSB98" s="39"/>
      <c r="QSC98" s="39"/>
      <c r="QSD98" s="39"/>
      <c r="QSE98" s="39"/>
      <c r="QSF98" s="39"/>
      <c r="QSG98" s="39"/>
      <c r="QSH98" s="39"/>
      <c r="QSI98" s="39"/>
      <c r="QSJ98" s="39"/>
      <c r="QSK98" s="39"/>
      <c r="QSL98" s="39"/>
      <c r="QSM98" s="39"/>
      <c r="QSN98" s="39"/>
      <c r="QSO98" s="39"/>
      <c r="QSP98" s="39"/>
      <c r="QSQ98" s="39"/>
      <c r="QSR98" s="39"/>
      <c r="QSS98" s="39"/>
      <c r="QST98" s="39"/>
      <c r="QSU98" s="39"/>
      <c r="QSV98" s="39"/>
      <c r="QSW98" s="39"/>
      <c r="QSX98" s="39"/>
      <c r="QSY98" s="39"/>
      <c r="QSZ98" s="39"/>
      <c r="QTA98" s="39"/>
      <c r="QTB98" s="39"/>
      <c r="QTC98" s="39"/>
      <c r="QTD98" s="39"/>
      <c r="QTE98" s="39"/>
      <c r="QTF98" s="39"/>
      <c r="QTG98" s="39"/>
      <c r="QTH98" s="39"/>
      <c r="QTI98" s="39"/>
      <c r="QTJ98" s="39"/>
      <c r="QTK98" s="39"/>
      <c r="QTL98" s="39"/>
      <c r="QTM98" s="39"/>
      <c r="QTN98" s="39"/>
      <c r="QTO98" s="39"/>
      <c r="QTP98" s="39"/>
      <c r="QTQ98" s="39"/>
      <c r="QTR98" s="39"/>
      <c r="QTS98" s="39"/>
      <c r="QTT98" s="39"/>
      <c r="QTU98" s="39"/>
      <c r="QTV98" s="39"/>
      <c r="QTW98" s="39"/>
      <c r="QTX98" s="39"/>
      <c r="QTY98" s="39"/>
      <c r="QTZ98" s="39"/>
      <c r="QUA98" s="39"/>
      <c r="QUB98" s="39"/>
      <c r="QUC98" s="39"/>
      <c r="QUD98" s="39"/>
      <c r="QUE98" s="39"/>
      <c r="QUF98" s="39"/>
      <c r="QUG98" s="39"/>
      <c r="QUH98" s="39"/>
      <c r="QUI98" s="39"/>
      <c r="QUJ98" s="39"/>
      <c r="QUK98" s="39"/>
      <c r="QUL98" s="39"/>
      <c r="QUM98" s="39"/>
      <c r="QUN98" s="39"/>
      <c r="QUO98" s="39"/>
      <c r="QUP98" s="39"/>
      <c r="QUQ98" s="39"/>
      <c r="QUR98" s="39"/>
      <c r="QUS98" s="39"/>
      <c r="QUT98" s="39"/>
      <c r="QUU98" s="39"/>
      <c r="QUV98" s="39"/>
      <c r="QUW98" s="39"/>
      <c r="QUX98" s="39"/>
      <c r="QUY98" s="39"/>
      <c r="QUZ98" s="39"/>
      <c r="QVA98" s="39"/>
      <c r="QVB98" s="39"/>
      <c r="QVC98" s="39"/>
      <c r="QVD98" s="39"/>
      <c r="QVE98" s="39"/>
      <c r="QVF98" s="39"/>
      <c r="QVG98" s="39"/>
      <c r="QVH98" s="39"/>
      <c r="QVI98" s="39"/>
      <c r="QVJ98" s="39"/>
      <c r="QVK98" s="39"/>
      <c r="QVL98" s="39"/>
      <c r="QVM98" s="39"/>
      <c r="QVN98" s="39"/>
      <c r="QVO98" s="39"/>
      <c r="QVP98" s="39"/>
      <c r="QVQ98" s="39"/>
      <c r="QVR98" s="39"/>
      <c r="QVS98" s="39"/>
      <c r="QVT98" s="39"/>
      <c r="QVU98" s="39"/>
      <c r="QVV98" s="39"/>
      <c r="QVW98" s="39"/>
      <c r="QVX98" s="39"/>
      <c r="QVY98" s="39"/>
      <c r="QVZ98" s="39"/>
      <c r="QWA98" s="39"/>
      <c r="QWB98" s="39"/>
      <c r="QWC98" s="39"/>
      <c r="QWD98" s="39"/>
      <c r="QWE98" s="39"/>
      <c r="QWF98" s="39"/>
      <c r="QWG98" s="39"/>
      <c r="QWH98" s="39"/>
      <c r="QWI98" s="39"/>
      <c r="QWJ98" s="39"/>
      <c r="QWK98" s="39"/>
      <c r="QWL98" s="39"/>
      <c r="QWM98" s="39"/>
      <c r="QWN98" s="39"/>
      <c r="QWO98" s="39"/>
      <c r="QWP98" s="39"/>
      <c r="QWQ98" s="39"/>
      <c r="QWR98" s="39"/>
      <c r="QWS98" s="39"/>
      <c r="QWT98" s="39"/>
      <c r="QWU98" s="39"/>
      <c r="QWV98" s="39"/>
      <c r="QWW98" s="39"/>
      <c r="QWX98" s="39"/>
      <c r="QWY98" s="39"/>
      <c r="QWZ98" s="39"/>
      <c r="QXA98" s="39"/>
      <c r="QXB98" s="39"/>
      <c r="QXC98" s="39"/>
      <c r="QXD98" s="39"/>
      <c r="QXE98" s="39"/>
      <c r="QXF98" s="39"/>
      <c r="QXG98" s="39"/>
      <c r="QXH98" s="39"/>
      <c r="QXI98" s="39"/>
      <c r="QXJ98" s="39"/>
      <c r="QXK98" s="39"/>
      <c r="QXL98" s="39"/>
      <c r="QXM98" s="39"/>
      <c r="QXN98" s="39"/>
      <c r="QXO98" s="39"/>
      <c r="QXP98" s="39"/>
      <c r="QXQ98" s="39"/>
      <c r="QXR98" s="39"/>
      <c r="QXS98" s="39"/>
      <c r="QXT98" s="39"/>
      <c r="QXU98" s="39"/>
      <c r="QXV98" s="39"/>
      <c r="QXW98" s="39"/>
      <c r="QXX98" s="39"/>
      <c r="QXY98" s="39"/>
      <c r="QXZ98" s="39"/>
      <c r="QYA98" s="39"/>
      <c r="QYB98" s="39"/>
      <c r="QYC98" s="39"/>
      <c r="QYD98" s="39"/>
      <c r="QYE98" s="39"/>
      <c r="QYF98" s="39"/>
      <c r="QYG98" s="39"/>
      <c r="QYH98" s="39"/>
      <c r="QYI98" s="39"/>
      <c r="QYJ98" s="39"/>
      <c r="QYK98" s="39"/>
      <c r="QYL98" s="39"/>
      <c r="QYM98" s="39"/>
      <c r="QYN98" s="39"/>
      <c r="QYO98" s="39"/>
      <c r="QYP98" s="39"/>
      <c r="QYQ98" s="39"/>
      <c r="QYR98" s="39"/>
      <c r="QYS98" s="39"/>
      <c r="QYT98" s="39"/>
      <c r="QYU98" s="39"/>
      <c r="QYV98" s="39"/>
      <c r="QYW98" s="39"/>
      <c r="QYX98" s="39"/>
      <c r="QYY98" s="39"/>
      <c r="QYZ98" s="39"/>
      <c r="QZA98" s="39"/>
      <c r="QZB98" s="39"/>
      <c r="QZC98" s="39"/>
      <c r="QZD98" s="39"/>
      <c r="QZE98" s="39"/>
      <c r="QZF98" s="39"/>
      <c r="QZG98" s="39"/>
      <c r="QZH98" s="39"/>
      <c r="QZI98" s="39"/>
      <c r="QZJ98" s="39"/>
      <c r="QZK98" s="39"/>
      <c r="QZL98" s="39"/>
      <c r="QZM98" s="39"/>
      <c r="QZN98" s="39"/>
      <c r="QZO98" s="39"/>
      <c r="QZP98" s="39"/>
      <c r="QZQ98" s="39"/>
      <c r="QZR98" s="39"/>
      <c r="QZS98" s="39"/>
      <c r="QZT98" s="39"/>
      <c r="QZU98" s="39"/>
      <c r="QZV98" s="39"/>
      <c r="QZW98" s="39"/>
      <c r="QZX98" s="39"/>
      <c r="QZY98" s="39"/>
      <c r="QZZ98" s="39"/>
      <c r="RAA98" s="39"/>
      <c r="RAB98" s="39"/>
      <c r="RAC98" s="39"/>
      <c r="RAD98" s="39"/>
      <c r="RAE98" s="39"/>
      <c r="RAF98" s="39"/>
      <c r="RAG98" s="39"/>
      <c r="RAH98" s="39"/>
      <c r="RAI98" s="39"/>
      <c r="RAJ98" s="39"/>
      <c r="RAK98" s="39"/>
      <c r="RAL98" s="39"/>
      <c r="RAM98" s="39"/>
      <c r="RAN98" s="39"/>
      <c r="RAO98" s="39"/>
      <c r="RAP98" s="39"/>
      <c r="RAQ98" s="39"/>
      <c r="RAR98" s="39"/>
      <c r="RAS98" s="39"/>
      <c r="RAT98" s="39"/>
      <c r="RAU98" s="39"/>
      <c r="RAV98" s="39"/>
      <c r="RAW98" s="39"/>
      <c r="RAX98" s="39"/>
      <c r="RAY98" s="39"/>
      <c r="RAZ98" s="39"/>
      <c r="RBA98" s="39"/>
      <c r="RBB98" s="39"/>
      <c r="RBC98" s="39"/>
      <c r="RBD98" s="39"/>
      <c r="RBE98" s="39"/>
      <c r="RBF98" s="39"/>
      <c r="RBG98" s="39"/>
      <c r="RBH98" s="39"/>
      <c r="RBI98" s="39"/>
      <c r="RBJ98" s="39"/>
      <c r="RBK98" s="39"/>
      <c r="RBL98" s="39"/>
      <c r="RBM98" s="39"/>
      <c r="RBN98" s="39"/>
      <c r="RBO98" s="39"/>
      <c r="RBP98" s="39"/>
      <c r="RBQ98" s="39"/>
      <c r="RBR98" s="39"/>
      <c r="RBS98" s="39"/>
      <c r="RBT98" s="39"/>
      <c r="RBU98" s="39"/>
      <c r="RBV98" s="39"/>
      <c r="RBW98" s="39"/>
      <c r="RBX98" s="39"/>
      <c r="RBY98" s="39"/>
      <c r="RBZ98" s="39"/>
      <c r="RCA98" s="39"/>
      <c r="RCB98" s="39"/>
      <c r="RCC98" s="39"/>
      <c r="RCD98" s="39"/>
      <c r="RCE98" s="39"/>
      <c r="RCF98" s="39"/>
      <c r="RCG98" s="39"/>
      <c r="RCH98" s="39"/>
      <c r="RCI98" s="39"/>
      <c r="RCJ98" s="39"/>
      <c r="RCK98" s="39"/>
      <c r="RCL98" s="39"/>
      <c r="RCM98" s="39"/>
      <c r="RCN98" s="39"/>
      <c r="RCO98" s="39"/>
      <c r="RCP98" s="39"/>
      <c r="RCQ98" s="39"/>
      <c r="RCR98" s="39"/>
      <c r="RCS98" s="39"/>
      <c r="RCT98" s="39"/>
      <c r="RCU98" s="39"/>
      <c r="RCV98" s="39"/>
      <c r="RCW98" s="39"/>
      <c r="RCX98" s="39"/>
      <c r="RCY98" s="39"/>
      <c r="RCZ98" s="39"/>
      <c r="RDA98" s="39"/>
      <c r="RDB98" s="39"/>
      <c r="RDC98" s="39"/>
      <c r="RDD98" s="39"/>
      <c r="RDE98" s="39"/>
      <c r="RDF98" s="39"/>
      <c r="RDG98" s="39"/>
      <c r="RDH98" s="39"/>
      <c r="RDI98" s="39"/>
      <c r="RDJ98" s="39"/>
      <c r="RDK98" s="39"/>
      <c r="RDL98" s="39"/>
      <c r="RDM98" s="39"/>
      <c r="RDN98" s="39"/>
      <c r="RDO98" s="39"/>
      <c r="RDP98" s="39"/>
      <c r="RDQ98" s="39"/>
      <c r="RDR98" s="39"/>
      <c r="RDS98" s="39"/>
      <c r="RDT98" s="39"/>
      <c r="RDU98" s="39"/>
      <c r="RDV98" s="39"/>
      <c r="RDW98" s="39"/>
      <c r="RDX98" s="39"/>
      <c r="RDY98" s="39"/>
      <c r="RDZ98" s="39"/>
      <c r="REA98" s="39"/>
      <c r="REB98" s="39"/>
      <c r="REC98" s="39"/>
      <c r="RED98" s="39"/>
      <c r="REE98" s="39"/>
      <c r="REF98" s="39"/>
      <c r="REG98" s="39"/>
      <c r="REH98" s="39"/>
      <c r="REI98" s="39"/>
      <c r="REJ98" s="39"/>
      <c r="REK98" s="39"/>
      <c r="REL98" s="39"/>
      <c r="REM98" s="39"/>
      <c r="REN98" s="39"/>
      <c r="REO98" s="39"/>
      <c r="REP98" s="39"/>
      <c r="REQ98" s="39"/>
      <c r="RER98" s="39"/>
      <c r="RES98" s="39"/>
      <c r="RET98" s="39"/>
      <c r="REU98" s="39"/>
      <c r="REV98" s="39"/>
      <c r="REW98" s="39"/>
      <c r="REX98" s="39"/>
      <c r="REY98" s="39"/>
      <c r="REZ98" s="39"/>
      <c r="RFA98" s="39"/>
      <c r="RFB98" s="39"/>
      <c r="RFC98" s="39"/>
      <c r="RFD98" s="39"/>
      <c r="RFE98" s="39"/>
      <c r="RFF98" s="39"/>
      <c r="RFG98" s="39"/>
      <c r="RFH98" s="39"/>
      <c r="RFI98" s="39"/>
      <c r="RFJ98" s="39"/>
      <c r="RFK98" s="39"/>
      <c r="RFL98" s="39"/>
      <c r="RFM98" s="39"/>
      <c r="RFN98" s="39"/>
      <c r="RFO98" s="39"/>
      <c r="RFP98" s="39"/>
      <c r="RFQ98" s="39"/>
      <c r="RFR98" s="39"/>
      <c r="RFS98" s="39"/>
      <c r="RFT98" s="39"/>
      <c r="RFU98" s="39"/>
      <c r="RFV98" s="39"/>
      <c r="RFW98" s="39"/>
      <c r="RFX98" s="39"/>
      <c r="RFY98" s="39"/>
      <c r="RFZ98" s="39"/>
      <c r="RGA98" s="39"/>
      <c r="RGB98" s="39"/>
      <c r="RGC98" s="39"/>
      <c r="RGD98" s="39"/>
      <c r="RGE98" s="39"/>
      <c r="RGF98" s="39"/>
      <c r="RGG98" s="39"/>
      <c r="RGH98" s="39"/>
      <c r="RGI98" s="39"/>
      <c r="RGJ98" s="39"/>
      <c r="RGK98" s="39"/>
      <c r="RGL98" s="39"/>
      <c r="RGM98" s="39"/>
      <c r="RGN98" s="39"/>
      <c r="RGO98" s="39"/>
      <c r="RGP98" s="39"/>
      <c r="RGQ98" s="39"/>
      <c r="RGR98" s="39"/>
      <c r="RGS98" s="39"/>
      <c r="RGT98" s="39"/>
      <c r="RGU98" s="39"/>
      <c r="RGV98" s="39"/>
      <c r="RGW98" s="39"/>
      <c r="RGX98" s="39"/>
      <c r="RGY98" s="39"/>
      <c r="RGZ98" s="39"/>
      <c r="RHA98" s="39"/>
      <c r="RHB98" s="39"/>
      <c r="RHC98" s="39"/>
      <c r="RHD98" s="39"/>
      <c r="RHE98" s="39"/>
      <c r="RHF98" s="39"/>
      <c r="RHG98" s="39"/>
      <c r="RHH98" s="39"/>
      <c r="RHI98" s="39"/>
      <c r="RHJ98" s="39"/>
      <c r="RHK98" s="39"/>
      <c r="RHL98" s="39"/>
      <c r="RHM98" s="39"/>
      <c r="RHN98" s="39"/>
      <c r="RHO98" s="39"/>
      <c r="RHP98" s="39"/>
      <c r="RHQ98" s="39"/>
      <c r="RHR98" s="39"/>
      <c r="RHS98" s="39"/>
      <c r="RHT98" s="39"/>
      <c r="RHU98" s="39"/>
      <c r="RHV98" s="39"/>
      <c r="RHW98" s="39"/>
      <c r="RHX98" s="39"/>
      <c r="RHY98" s="39"/>
      <c r="RHZ98" s="39"/>
      <c r="RIA98" s="39"/>
      <c r="RIB98" s="39"/>
      <c r="RIC98" s="39"/>
      <c r="RID98" s="39"/>
      <c r="RIE98" s="39"/>
      <c r="RIF98" s="39"/>
      <c r="RIG98" s="39"/>
      <c r="RIH98" s="39"/>
      <c r="RII98" s="39"/>
      <c r="RIJ98" s="39"/>
      <c r="RIK98" s="39"/>
      <c r="RIL98" s="39"/>
      <c r="RIM98" s="39"/>
      <c r="RIN98" s="39"/>
      <c r="RIO98" s="39"/>
      <c r="RIP98" s="39"/>
      <c r="RIQ98" s="39"/>
      <c r="RIR98" s="39"/>
      <c r="RIS98" s="39"/>
      <c r="RIT98" s="39"/>
      <c r="RIU98" s="39"/>
      <c r="RIV98" s="39"/>
      <c r="RIW98" s="39"/>
      <c r="RIX98" s="39"/>
      <c r="RIY98" s="39"/>
      <c r="RIZ98" s="39"/>
      <c r="RJA98" s="39"/>
      <c r="RJB98" s="39"/>
      <c r="RJC98" s="39"/>
      <c r="RJD98" s="39"/>
      <c r="RJE98" s="39"/>
      <c r="RJF98" s="39"/>
      <c r="RJG98" s="39"/>
      <c r="RJH98" s="39"/>
      <c r="RJI98" s="39"/>
      <c r="RJJ98" s="39"/>
      <c r="RJK98" s="39"/>
      <c r="RJL98" s="39"/>
      <c r="RJM98" s="39"/>
      <c r="RJN98" s="39"/>
      <c r="RJO98" s="39"/>
      <c r="RJP98" s="39"/>
      <c r="RJQ98" s="39"/>
      <c r="RJR98" s="39"/>
      <c r="RJS98" s="39"/>
      <c r="RJT98" s="39"/>
      <c r="RJU98" s="39"/>
      <c r="RJV98" s="39"/>
      <c r="RJW98" s="39"/>
      <c r="RJX98" s="39"/>
      <c r="RJY98" s="39"/>
      <c r="RJZ98" s="39"/>
      <c r="RKA98" s="39"/>
      <c r="RKB98" s="39"/>
      <c r="RKC98" s="39"/>
      <c r="RKD98" s="39"/>
      <c r="RKE98" s="39"/>
      <c r="RKF98" s="39"/>
      <c r="RKG98" s="39"/>
      <c r="RKH98" s="39"/>
      <c r="RKI98" s="39"/>
      <c r="RKJ98" s="39"/>
      <c r="RKK98" s="39"/>
      <c r="RKL98" s="39"/>
      <c r="RKM98" s="39"/>
      <c r="RKN98" s="39"/>
      <c r="RKO98" s="39"/>
      <c r="RKP98" s="39"/>
      <c r="RKQ98" s="39"/>
      <c r="RKR98" s="39"/>
      <c r="RKS98" s="39"/>
      <c r="RKT98" s="39"/>
      <c r="RKU98" s="39"/>
      <c r="RKV98" s="39"/>
      <c r="RKW98" s="39"/>
      <c r="RKX98" s="39"/>
      <c r="RKY98" s="39"/>
      <c r="RKZ98" s="39"/>
      <c r="RLA98" s="39"/>
      <c r="RLB98" s="39"/>
      <c r="RLC98" s="39"/>
      <c r="RLD98" s="39"/>
      <c r="RLE98" s="39"/>
      <c r="RLF98" s="39"/>
      <c r="RLG98" s="39"/>
      <c r="RLH98" s="39"/>
      <c r="RLI98" s="39"/>
      <c r="RLJ98" s="39"/>
      <c r="RLK98" s="39"/>
      <c r="RLL98" s="39"/>
      <c r="RLM98" s="39"/>
      <c r="RLN98" s="39"/>
      <c r="RLO98" s="39"/>
      <c r="RLP98" s="39"/>
      <c r="RLQ98" s="39"/>
      <c r="RLR98" s="39"/>
      <c r="RLS98" s="39"/>
      <c r="RLT98" s="39"/>
      <c r="RLU98" s="39"/>
      <c r="RLV98" s="39"/>
      <c r="RLW98" s="39"/>
      <c r="RLX98" s="39"/>
      <c r="RLY98" s="39"/>
      <c r="RLZ98" s="39"/>
      <c r="RMA98" s="39"/>
      <c r="RMB98" s="39"/>
      <c r="RMC98" s="39"/>
      <c r="RMD98" s="39"/>
      <c r="RME98" s="39"/>
      <c r="RMF98" s="39"/>
      <c r="RMG98" s="39"/>
      <c r="RMH98" s="39"/>
      <c r="RMI98" s="39"/>
      <c r="RMJ98" s="39"/>
      <c r="RMK98" s="39"/>
      <c r="RML98" s="39"/>
      <c r="RMM98" s="39"/>
      <c r="RMN98" s="39"/>
      <c r="RMO98" s="39"/>
      <c r="RMP98" s="39"/>
      <c r="RMQ98" s="39"/>
      <c r="RMR98" s="39"/>
      <c r="RMS98" s="39"/>
      <c r="RMT98" s="39"/>
      <c r="RMU98" s="39"/>
      <c r="RMV98" s="39"/>
      <c r="RMW98" s="39"/>
      <c r="RMX98" s="39"/>
      <c r="RMY98" s="39"/>
      <c r="RMZ98" s="39"/>
      <c r="RNA98" s="39"/>
      <c r="RNB98" s="39"/>
      <c r="RNC98" s="39"/>
      <c r="RND98" s="39"/>
      <c r="RNE98" s="39"/>
      <c r="RNF98" s="39"/>
      <c r="RNG98" s="39"/>
      <c r="RNH98" s="39"/>
      <c r="RNI98" s="39"/>
      <c r="RNJ98" s="39"/>
      <c r="RNK98" s="39"/>
      <c r="RNL98" s="39"/>
      <c r="RNM98" s="39"/>
      <c r="RNN98" s="39"/>
      <c r="RNO98" s="39"/>
      <c r="RNP98" s="39"/>
      <c r="RNQ98" s="39"/>
      <c r="RNR98" s="39"/>
      <c r="RNS98" s="39"/>
      <c r="RNT98" s="39"/>
      <c r="RNU98" s="39"/>
      <c r="RNV98" s="39"/>
      <c r="RNW98" s="39"/>
      <c r="RNX98" s="39"/>
      <c r="RNY98" s="39"/>
      <c r="RNZ98" s="39"/>
      <c r="ROA98" s="39"/>
      <c r="ROB98" s="39"/>
      <c r="ROC98" s="39"/>
      <c r="ROD98" s="39"/>
      <c r="ROE98" s="39"/>
      <c r="ROF98" s="39"/>
      <c r="ROG98" s="39"/>
      <c r="ROH98" s="39"/>
      <c r="ROI98" s="39"/>
      <c r="ROJ98" s="39"/>
      <c r="ROK98" s="39"/>
      <c r="ROL98" s="39"/>
      <c r="ROM98" s="39"/>
      <c r="RON98" s="39"/>
      <c r="ROO98" s="39"/>
      <c r="ROP98" s="39"/>
      <c r="ROQ98" s="39"/>
      <c r="ROR98" s="39"/>
      <c r="ROS98" s="39"/>
      <c r="ROT98" s="39"/>
      <c r="ROU98" s="39"/>
      <c r="ROV98" s="39"/>
      <c r="ROW98" s="39"/>
      <c r="ROX98" s="39"/>
      <c r="ROY98" s="39"/>
      <c r="ROZ98" s="39"/>
      <c r="RPA98" s="39"/>
      <c r="RPB98" s="39"/>
      <c r="RPC98" s="39"/>
      <c r="RPD98" s="39"/>
      <c r="RPE98" s="39"/>
      <c r="RPF98" s="39"/>
      <c r="RPG98" s="39"/>
      <c r="RPH98" s="39"/>
      <c r="RPI98" s="39"/>
      <c r="RPJ98" s="39"/>
      <c r="RPK98" s="39"/>
      <c r="RPL98" s="39"/>
      <c r="RPM98" s="39"/>
      <c r="RPN98" s="39"/>
      <c r="RPO98" s="39"/>
      <c r="RPP98" s="39"/>
      <c r="RPQ98" s="39"/>
      <c r="RPR98" s="39"/>
      <c r="RPS98" s="39"/>
      <c r="RPT98" s="39"/>
      <c r="RPU98" s="39"/>
      <c r="RPV98" s="39"/>
      <c r="RPW98" s="39"/>
      <c r="RPX98" s="39"/>
      <c r="RPY98" s="39"/>
      <c r="RPZ98" s="39"/>
      <c r="RQA98" s="39"/>
      <c r="RQB98" s="39"/>
      <c r="RQC98" s="39"/>
      <c r="RQD98" s="39"/>
      <c r="RQE98" s="39"/>
      <c r="RQF98" s="39"/>
      <c r="RQG98" s="39"/>
      <c r="RQH98" s="39"/>
      <c r="RQI98" s="39"/>
      <c r="RQJ98" s="39"/>
      <c r="RQK98" s="39"/>
      <c r="RQL98" s="39"/>
      <c r="RQM98" s="39"/>
      <c r="RQN98" s="39"/>
      <c r="RQO98" s="39"/>
      <c r="RQP98" s="39"/>
      <c r="RQQ98" s="39"/>
      <c r="RQR98" s="39"/>
      <c r="RQS98" s="39"/>
      <c r="RQT98" s="39"/>
      <c r="RQU98" s="39"/>
      <c r="RQV98" s="39"/>
      <c r="RQW98" s="39"/>
      <c r="RQX98" s="39"/>
      <c r="RQY98" s="39"/>
      <c r="RQZ98" s="39"/>
      <c r="RRA98" s="39"/>
      <c r="RRB98" s="39"/>
      <c r="RRC98" s="39"/>
      <c r="RRD98" s="39"/>
      <c r="RRE98" s="39"/>
      <c r="RRF98" s="39"/>
      <c r="RRG98" s="39"/>
      <c r="RRH98" s="39"/>
      <c r="RRI98" s="39"/>
      <c r="RRJ98" s="39"/>
      <c r="RRK98" s="39"/>
      <c r="RRL98" s="39"/>
      <c r="RRM98" s="39"/>
      <c r="RRN98" s="39"/>
      <c r="RRO98" s="39"/>
      <c r="RRP98" s="39"/>
      <c r="RRQ98" s="39"/>
      <c r="RRR98" s="39"/>
      <c r="RRS98" s="39"/>
      <c r="RRT98" s="39"/>
      <c r="RRU98" s="39"/>
      <c r="RRV98" s="39"/>
      <c r="RRW98" s="39"/>
      <c r="RRX98" s="39"/>
      <c r="RRY98" s="39"/>
      <c r="RRZ98" s="39"/>
      <c r="RSA98" s="39"/>
      <c r="RSB98" s="39"/>
      <c r="RSC98" s="39"/>
      <c r="RSD98" s="39"/>
      <c r="RSE98" s="39"/>
      <c r="RSF98" s="39"/>
      <c r="RSG98" s="39"/>
      <c r="RSH98" s="39"/>
      <c r="RSI98" s="39"/>
      <c r="RSJ98" s="39"/>
      <c r="RSK98" s="39"/>
      <c r="RSL98" s="39"/>
      <c r="RSM98" s="39"/>
      <c r="RSN98" s="39"/>
      <c r="RSO98" s="39"/>
      <c r="RSP98" s="39"/>
      <c r="RSQ98" s="39"/>
      <c r="RSR98" s="39"/>
      <c r="RSS98" s="39"/>
      <c r="RST98" s="39"/>
      <c r="RSU98" s="39"/>
      <c r="RSV98" s="39"/>
      <c r="RSW98" s="39"/>
      <c r="RSX98" s="39"/>
      <c r="RSY98" s="39"/>
      <c r="RSZ98" s="39"/>
      <c r="RTA98" s="39"/>
      <c r="RTB98" s="39"/>
      <c r="RTC98" s="39"/>
      <c r="RTD98" s="39"/>
      <c r="RTE98" s="39"/>
      <c r="RTF98" s="39"/>
      <c r="RTG98" s="39"/>
      <c r="RTH98" s="39"/>
      <c r="RTI98" s="39"/>
      <c r="RTJ98" s="39"/>
      <c r="RTK98" s="39"/>
      <c r="RTL98" s="39"/>
      <c r="RTM98" s="39"/>
      <c r="RTN98" s="39"/>
      <c r="RTO98" s="39"/>
      <c r="RTP98" s="39"/>
      <c r="RTQ98" s="39"/>
      <c r="RTR98" s="39"/>
      <c r="RTS98" s="39"/>
      <c r="RTT98" s="39"/>
      <c r="RTU98" s="39"/>
      <c r="RTV98" s="39"/>
      <c r="RTW98" s="39"/>
      <c r="RTX98" s="39"/>
      <c r="RTY98" s="39"/>
      <c r="RTZ98" s="39"/>
      <c r="RUA98" s="39"/>
      <c r="RUB98" s="39"/>
      <c r="RUC98" s="39"/>
      <c r="RUD98" s="39"/>
      <c r="RUE98" s="39"/>
      <c r="RUF98" s="39"/>
      <c r="RUG98" s="39"/>
      <c r="RUH98" s="39"/>
      <c r="RUI98" s="39"/>
      <c r="RUJ98" s="39"/>
      <c r="RUK98" s="39"/>
      <c r="RUL98" s="39"/>
      <c r="RUM98" s="39"/>
      <c r="RUN98" s="39"/>
      <c r="RUO98" s="39"/>
      <c r="RUP98" s="39"/>
      <c r="RUQ98" s="39"/>
      <c r="RUR98" s="39"/>
      <c r="RUS98" s="39"/>
      <c r="RUT98" s="39"/>
      <c r="RUU98" s="39"/>
      <c r="RUV98" s="39"/>
      <c r="RUW98" s="39"/>
      <c r="RUX98" s="39"/>
      <c r="RUY98" s="39"/>
      <c r="RUZ98" s="39"/>
      <c r="RVA98" s="39"/>
      <c r="RVB98" s="39"/>
      <c r="RVC98" s="39"/>
      <c r="RVD98" s="39"/>
      <c r="RVE98" s="39"/>
      <c r="RVF98" s="39"/>
      <c r="RVG98" s="39"/>
      <c r="RVH98" s="39"/>
      <c r="RVI98" s="39"/>
      <c r="RVJ98" s="39"/>
      <c r="RVK98" s="39"/>
      <c r="RVL98" s="39"/>
      <c r="RVM98" s="39"/>
      <c r="RVN98" s="39"/>
      <c r="RVO98" s="39"/>
      <c r="RVP98" s="39"/>
      <c r="RVQ98" s="39"/>
      <c r="RVR98" s="39"/>
      <c r="RVS98" s="39"/>
      <c r="RVT98" s="39"/>
      <c r="RVU98" s="39"/>
      <c r="RVV98" s="39"/>
      <c r="RVW98" s="39"/>
      <c r="RVX98" s="39"/>
      <c r="RVY98" s="39"/>
      <c r="RVZ98" s="39"/>
      <c r="RWA98" s="39"/>
      <c r="RWB98" s="39"/>
      <c r="RWC98" s="39"/>
      <c r="RWD98" s="39"/>
      <c r="RWE98" s="39"/>
      <c r="RWF98" s="39"/>
      <c r="RWG98" s="39"/>
      <c r="RWH98" s="39"/>
      <c r="RWI98" s="39"/>
      <c r="RWJ98" s="39"/>
      <c r="RWK98" s="39"/>
      <c r="RWL98" s="39"/>
      <c r="RWM98" s="39"/>
      <c r="RWN98" s="39"/>
      <c r="RWO98" s="39"/>
      <c r="RWP98" s="39"/>
      <c r="RWQ98" s="39"/>
      <c r="RWR98" s="39"/>
      <c r="RWS98" s="39"/>
      <c r="RWT98" s="39"/>
      <c r="RWU98" s="39"/>
      <c r="RWV98" s="39"/>
      <c r="RWW98" s="39"/>
      <c r="RWX98" s="39"/>
      <c r="RWY98" s="39"/>
      <c r="RWZ98" s="39"/>
      <c r="RXA98" s="39"/>
      <c r="RXB98" s="39"/>
      <c r="RXC98" s="39"/>
      <c r="RXD98" s="39"/>
      <c r="RXE98" s="39"/>
      <c r="RXF98" s="39"/>
      <c r="RXG98" s="39"/>
      <c r="RXH98" s="39"/>
      <c r="RXI98" s="39"/>
      <c r="RXJ98" s="39"/>
      <c r="RXK98" s="39"/>
      <c r="RXL98" s="39"/>
      <c r="RXM98" s="39"/>
      <c r="RXN98" s="39"/>
      <c r="RXO98" s="39"/>
      <c r="RXP98" s="39"/>
      <c r="RXQ98" s="39"/>
      <c r="RXR98" s="39"/>
      <c r="RXS98" s="39"/>
      <c r="RXT98" s="39"/>
      <c r="RXU98" s="39"/>
      <c r="RXV98" s="39"/>
      <c r="RXW98" s="39"/>
      <c r="RXX98" s="39"/>
      <c r="RXY98" s="39"/>
      <c r="RXZ98" s="39"/>
      <c r="RYA98" s="39"/>
      <c r="RYB98" s="39"/>
      <c r="RYC98" s="39"/>
      <c r="RYD98" s="39"/>
      <c r="RYE98" s="39"/>
      <c r="RYF98" s="39"/>
      <c r="RYG98" s="39"/>
      <c r="RYH98" s="39"/>
      <c r="RYI98" s="39"/>
      <c r="RYJ98" s="39"/>
      <c r="RYK98" s="39"/>
      <c r="RYL98" s="39"/>
      <c r="RYM98" s="39"/>
      <c r="RYN98" s="39"/>
      <c r="RYO98" s="39"/>
      <c r="RYP98" s="39"/>
      <c r="RYQ98" s="39"/>
      <c r="RYR98" s="39"/>
      <c r="RYS98" s="39"/>
      <c r="RYT98" s="39"/>
      <c r="RYU98" s="39"/>
      <c r="RYV98" s="39"/>
      <c r="RYW98" s="39"/>
      <c r="RYX98" s="39"/>
      <c r="RYY98" s="39"/>
      <c r="RYZ98" s="39"/>
      <c r="RZA98" s="39"/>
      <c r="RZB98" s="39"/>
      <c r="RZC98" s="39"/>
      <c r="RZD98" s="39"/>
      <c r="RZE98" s="39"/>
      <c r="RZF98" s="39"/>
      <c r="RZG98" s="39"/>
      <c r="RZH98" s="39"/>
      <c r="RZI98" s="39"/>
      <c r="RZJ98" s="39"/>
      <c r="RZK98" s="39"/>
      <c r="RZL98" s="39"/>
      <c r="RZM98" s="39"/>
      <c r="RZN98" s="39"/>
      <c r="RZO98" s="39"/>
      <c r="RZP98" s="39"/>
      <c r="RZQ98" s="39"/>
      <c r="RZR98" s="39"/>
      <c r="RZS98" s="39"/>
      <c r="RZT98" s="39"/>
      <c r="RZU98" s="39"/>
      <c r="RZV98" s="39"/>
      <c r="RZW98" s="39"/>
      <c r="RZX98" s="39"/>
      <c r="RZY98" s="39"/>
      <c r="RZZ98" s="39"/>
      <c r="SAA98" s="39"/>
      <c r="SAB98" s="39"/>
      <c r="SAC98" s="39"/>
      <c r="SAD98" s="39"/>
      <c r="SAE98" s="39"/>
      <c r="SAF98" s="39"/>
      <c r="SAG98" s="39"/>
      <c r="SAH98" s="39"/>
      <c r="SAI98" s="39"/>
      <c r="SAJ98" s="39"/>
      <c r="SAK98" s="39"/>
      <c r="SAL98" s="39"/>
      <c r="SAM98" s="39"/>
      <c r="SAN98" s="39"/>
      <c r="SAO98" s="39"/>
      <c r="SAP98" s="39"/>
      <c r="SAQ98" s="39"/>
      <c r="SAR98" s="39"/>
      <c r="SAS98" s="39"/>
      <c r="SAT98" s="39"/>
      <c r="SAU98" s="39"/>
      <c r="SAV98" s="39"/>
      <c r="SAW98" s="39"/>
      <c r="SAX98" s="39"/>
      <c r="SAY98" s="39"/>
      <c r="SAZ98" s="39"/>
      <c r="SBA98" s="39"/>
      <c r="SBB98" s="39"/>
      <c r="SBC98" s="39"/>
      <c r="SBD98" s="39"/>
      <c r="SBE98" s="39"/>
      <c r="SBF98" s="39"/>
      <c r="SBG98" s="39"/>
      <c r="SBH98" s="39"/>
      <c r="SBI98" s="39"/>
      <c r="SBJ98" s="39"/>
      <c r="SBK98" s="39"/>
      <c r="SBL98" s="39"/>
      <c r="SBM98" s="39"/>
      <c r="SBN98" s="39"/>
      <c r="SBO98" s="39"/>
      <c r="SBP98" s="39"/>
      <c r="SBQ98" s="39"/>
      <c r="SBR98" s="39"/>
      <c r="SBS98" s="39"/>
      <c r="SBT98" s="39"/>
      <c r="SBU98" s="39"/>
      <c r="SBV98" s="39"/>
      <c r="SBW98" s="39"/>
      <c r="SBX98" s="39"/>
      <c r="SBY98" s="39"/>
      <c r="SBZ98" s="39"/>
      <c r="SCA98" s="39"/>
      <c r="SCB98" s="39"/>
      <c r="SCC98" s="39"/>
      <c r="SCD98" s="39"/>
      <c r="SCE98" s="39"/>
      <c r="SCF98" s="39"/>
      <c r="SCG98" s="39"/>
      <c r="SCH98" s="39"/>
      <c r="SCI98" s="39"/>
      <c r="SCJ98" s="39"/>
      <c r="SCK98" s="39"/>
      <c r="SCL98" s="39"/>
      <c r="SCM98" s="39"/>
      <c r="SCN98" s="39"/>
      <c r="SCO98" s="39"/>
      <c r="SCP98" s="39"/>
      <c r="SCQ98" s="39"/>
      <c r="SCR98" s="39"/>
      <c r="SCS98" s="39"/>
      <c r="SCT98" s="39"/>
      <c r="SCU98" s="39"/>
      <c r="SCV98" s="39"/>
      <c r="SCW98" s="39"/>
      <c r="SCX98" s="39"/>
      <c r="SCY98" s="39"/>
      <c r="SCZ98" s="39"/>
      <c r="SDA98" s="39"/>
      <c r="SDB98" s="39"/>
      <c r="SDC98" s="39"/>
      <c r="SDD98" s="39"/>
      <c r="SDE98" s="39"/>
      <c r="SDF98" s="39"/>
      <c r="SDG98" s="39"/>
      <c r="SDH98" s="39"/>
      <c r="SDI98" s="39"/>
      <c r="SDJ98" s="39"/>
      <c r="SDK98" s="39"/>
      <c r="SDL98" s="39"/>
      <c r="SDM98" s="39"/>
      <c r="SDN98" s="39"/>
      <c r="SDO98" s="39"/>
      <c r="SDP98" s="39"/>
      <c r="SDQ98" s="39"/>
      <c r="SDR98" s="39"/>
      <c r="SDS98" s="39"/>
      <c r="SDT98" s="39"/>
      <c r="SDU98" s="39"/>
      <c r="SDV98" s="39"/>
      <c r="SDW98" s="39"/>
      <c r="SDX98" s="39"/>
      <c r="SDY98" s="39"/>
      <c r="SDZ98" s="39"/>
      <c r="SEA98" s="39"/>
      <c r="SEB98" s="39"/>
      <c r="SEC98" s="39"/>
      <c r="SED98" s="39"/>
      <c r="SEE98" s="39"/>
      <c r="SEF98" s="39"/>
      <c r="SEG98" s="39"/>
      <c r="SEH98" s="39"/>
      <c r="SEI98" s="39"/>
      <c r="SEJ98" s="39"/>
      <c r="SEK98" s="39"/>
      <c r="SEL98" s="39"/>
      <c r="SEM98" s="39"/>
      <c r="SEN98" s="39"/>
      <c r="SEO98" s="39"/>
      <c r="SEP98" s="39"/>
      <c r="SEQ98" s="39"/>
      <c r="SER98" s="39"/>
      <c r="SES98" s="39"/>
      <c r="SET98" s="39"/>
      <c r="SEU98" s="39"/>
      <c r="SEV98" s="39"/>
      <c r="SEW98" s="39"/>
      <c r="SEX98" s="39"/>
      <c r="SEY98" s="39"/>
      <c r="SEZ98" s="39"/>
      <c r="SFA98" s="39"/>
      <c r="SFB98" s="39"/>
      <c r="SFC98" s="39"/>
      <c r="SFD98" s="39"/>
      <c r="SFE98" s="39"/>
      <c r="SFF98" s="39"/>
      <c r="SFG98" s="39"/>
      <c r="SFH98" s="39"/>
      <c r="SFI98" s="39"/>
      <c r="SFJ98" s="39"/>
      <c r="SFK98" s="39"/>
      <c r="SFL98" s="39"/>
      <c r="SFM98" s="39"/>
      <c r="SFN98" s="39"/>
      <c r="SFO98" s="39"/>
      <c r="SFP98" s="39"/>
      <c r="SFQ98" s="39"/>
      <c r="SFR98" s="39"/>
      <c r="SFS98" s="39"/>
      <c r="SFT98" s="39"/>
      <c r="SFU98" s="39"/>
      <c r="SFV98" s="39"/>
      <c r="SFW98" s="39"/>
      <c r="SFX98" s="39"/>
      <c r="SFY98" s="39"/>
      <c r="SFZ98" s="39"/>
      <c r="SGA98" s="39"/>
      <c r="SGB98" s="39"/>
      <c r="SGC98" s="39"/>
      <c r="SGD98" s="39"/>
      <c r="SGE98" s="39"/>
      <c r="SGF98" s="39"/>
      <c r="SGG98" s="39"/>
      <c r="SGH98" s="39"/>
      <c r="SGI98" s="39"/>
      <c r="SGJ98" s="39"/>
      <c r="SGK98" s="39"/>
      <c r="SGL98" s="39"/>
      <c r="SGM98" s="39"/>
      <c r="SGN98" s="39"/>
      <c r="SGO98" s="39"/>
      <c r="SGP98" s="39"/>
      <c r="SGQ98" s="39"/>
      <c r="SGR98" s="39"/>
      <c r="SGS98" s="39"/>
      <c r="SGT98" s="39"/>
      <c r="SGU98" s="39"/>
      <c r="SGV98" s="39"/>
      <c r="SGW98" s="39"/>
      <c r="SGX98" s="39"/>
      <c r="SGY98" s="39"/>
      <c r="SGZ98" s="39"/>
      <c r="SHA98" s="39"/>
      <c r="SHB98" s="39"/>
      <c r="SHC98" s="39"/>
      <c r="SHD98" s="39"/>
      <c r="SHE98" s="39"/>
      <c r="SHF98" s="39"/>
      <c r="SHG98" s="39"/>
      <c r="SHH98" s="39"/>
      <c r="SHI98" s="39"/>
      <c r="SHJ98" s="39"/>
      <c r="SHK98" s="39"/>
      <c r="SHL98" s="39"/>
      <c r="SHM98" s="39"/>
      <c r="SHN98" s="39"/>
      <c r="SHO98" s="39"/>
      <c r="SHP98" s="39"/>
      <c r="SHQ98" s="39"/>
      <c r="SHR98" s="39"/>
      <c r="SHS98" s="39"/>
      <c r="SHT98" s="39"/>
      <c r="SHU98" s="39"/>
      <c r="SHV98" s="39"/>
      <c r="SHW98" s="39"/>
      <c r="SHX98" s="39"/>
      <c r="SHY98" s="39"/>
      <c r="SHZ98" s="39"/>
      <c r="SIA98" s="39"/>
      <c r="SIB98" s="39"/>
      <c r="SIC98" s="39"/>
      <c r="SID98" s="39"/>
      <c r="SIE98" s="39"/>
      <c r="SIF98" s="39"/>
      <c r="SIG98" s="39"/>
      <c r="SIH98" s="39"/>
      <c r="SII98" s="39"/>
      <c r="SIJ98" s="39"/>
      <c r="SIK98" s="39"/>
      <c r="SIL98" s="39"/>
      <c r="SIM98" s="39"/>
      <c r="SIN98" s="39"/>
      <c r="SIO98" s="39"/>
      <c r="SIP98" s="39"/>
      <c r="SIQ98" s="39"/>
      <c r="SIR98" s="39"/>
      <c r="SIS98" s="39"/>
      <c r="SIT98" s="39"/>
      <c r="SIU98" s="39"/>
      <c r="SIV98" s="39"/>
      <c r="SIW98" s="39"/>
      <c r="SIX98" s="39"/>
      <c r="SIY98" s="39"/>
      <c r="SIZ98" s="39"/>
      <c r="SJA98" s="39"/>
      <c r="SJB98" s="39"/>
      <c r="SJC98" s="39"/>
      <c r="SJD98" s="39"/>
      <c r="SJE98" s="39"/>
      <c r="SJF98" s="39"/>
      <c r="SJG98" s="39"/>
      <c r="SJH98" s="39"/>
      <c r="SJI98" s="39"/>
      <c r="SJJ98" s="39"/>
      <c r="SJK98" s="39"/>
      <c r="SJL98" s="39"/>
      <c r="SJM98" s="39"/>
      <c r="SJN98" s="39"/>
      <c r="SJO98" s="39"/>
      <c r="SJP98" s="39"/>
      <c r="SJQ98" s="39"/>
      <c r="SJR98" s="39"/>
      <c r="SJS98" s="39"/>
      <c r="SJT98" s="39"/>
      <c r="SJU98" s="39"/>
      <c r="SJV98" s="39"/>
      <c r="SJW98" s="39"/>
      <c r="SJX98" s="39"/>
      <c r="SJY98" s="39"/>
      <c r="SJZ98" s="39"/>
      <c r="SKA98" s="39"/>
      <c r="SKB98" s="39"/>
      <c r="SKC98" s="39"/>
      <c r="SKD98" s="39"/>
      <c r="SKE98" s="39"/>
      <c r="SKF98" s="39"/>
      <c r="SKG98" s="39"/>
      <c r="SKH98" s="39"/>
      <c r="SKI98" s="39"/>
      <c r="SKJ98" s="39"/>
      <c r="SKK98" s="39"/>
      <c r="SKL98" s="39"/>
      <c r="SKM98" s="39"/>
      <c r="SKN98" s="39"/>
      <c r="SKO98" s="39"/>
      <c r="SKP98" s="39"/>
      <c r="SKQ98" s="39"/>
      <c r="SKR98" s="39"/>
      <c r="SKS98" s="39"/>
      <c r="SKT98" s="39"/>
      <c r="SKU98" s="39"/>
      <c r="SKV98" s="39"/>
      <c r="SKW98" s="39"/>
      <c r="SKX98" s="39"/>
      <c r="SKY98" s="39"/>
      <c r="SKZ98" s="39"/>
      <c r="SLA98" s="39"/>
      <c r="SLB98" s="39"/>
      <c r="SLC98" s="39"/>
      <c r="SLD98" s="39"/>
      <c r="SLE98" s="39"/>
      <c r="SLF98" s="39"/>
      <c r="SLG98" s="39"/>
      <c r="SLH98" s="39"/>
      <c r="SLI98" s="39"/>
      <c r="SLJ98" s="39"/>
      <c r="SLK98" s="39"/>
      <c r="SLL98" s="39"/>
      <c r="SLM98" s="39"/>
      <c r="SLN98" s="39"/>
      <c r="SLO98" s="39"/>
      <c r="SLP98" s="39"/>
      <c r="SLQ98" s="39"/>
      <c r="SLR98" s="39"/>
      <c r="SLS98" s="39"/>
      <c r="SLT98" s="39"/>
      <c r="SLU98" s="39"/>
      <c r="SLV98" s="39"/>
      <c r="SLW98" s="39"/>
      <c r="SLX98" s="39"/>
      <c r="SLY98" s="39"/>
      <c r="SLZ98" s="39"/>
      <c r="SMA98" s="39"/>
      <c r="SMB98" s="39"/>
      <c r="SMC98" s="39"/>
      <c r="SMD98" s="39"/>
      <c r="SME98" s="39"/>
      <c r="SMF98" s="39"/>
      <c r="SMG98" s="39"/>
      <c r="SMH98" s="39"/>
      <c r="SMI98" s="39"/>
      <c r="SMJ98" s="39"/>
      <c r="SMK98" s="39"/>
      <c r="SML98" s="39"/>
      <c r="SMM98" s="39"/>
      <c r="SMN98" s="39"/>
      <c r="SMO98" s="39"/>
      <c r="SMP98" s="39"/>
      <c r="SMQ98" s="39"/>
      <c r="SMR98" s="39"/>
      <c r="SMS98" s="39"/>
      <c r="SMT98" s="39"/>
      <c r="SMU98" s="39"/>
      <c r="SMV98" s="39"/>
      <c r="SMW98" s="39"/>
      <c r="SMX98" s="39"/>
      <c r="SMY98" s="39"/>
      <c r="SMZ98" s="39"/>
      <c r="SNA98" s="39"/>
      <c r="SNB98" s="39"/>
      <c r="SNC98" s="39"/>
      <c r="SND98" s="39"/>
      <c r="SNE98" s="39"/>
      <c r="SNF98" s="39"/>
      <c r="SNG98" s="39"/>
      <c r="SNH98" s="39"/>
      <c r="SNI98" s="39"/>
      <c r="SNJ98" s="39"/>
      <c r="SNK98" s="39"/>
      <c r="SNL98" s="39"/>
      <c r="SNM98" s="39"/>
      <c r="SNN98" s="39"/>
      <c r="SNO98" s="39"/>
      <c r="SNP98" s="39"/>
      <c r="SNQ98" s="39"/>
      <c r="SNR98" s="39"/>
      <c r="SNS98" s="39"/>
      <c r="SNT98" s="39"/>
      <c r="SNU98" s="39"/>
      <c r="SNV98" s="39"/>
      <c r="SNW98" s="39"/>
      <c r="SNX98" s="39"/>
      <c r="SNY98" s="39"/>
      <c r="SNZ98" s="39"/>
      <c r="SOA98" s="39"/>
      <c r="SOB98" s="39"/>
      <c r="SOC98" s="39"/>
      <c r="SOD98" s="39"/>
      <c r="SOE98" s="39"/>
      <c r="SOF98" s="39"/>
      <c r="SOG98" s="39"/>
      <c r="SOH98" s="39"/>
      <c r="SOI98" s="39"/>
      <c r="SOJ98" s="39"/>
      <c r="SOK98" s="39"/>
      <c r="SOL98" s="39"/>
      <c r="SOM98" s="39"/>
      <c r="SON98" s="39"/>
      <c r="SOO98" s="39"/>
      <c r="SOP98" s="39"/>
      <c r="SOQ98" s="39"/>
      <c r="SOR98" s="39"/>
      <c r="SOS98" s="39"/>
      <c r="SOT98" s="39"/>
      <c r="SOU98" s="39"/>
      <c r="SOV98" s="39"/>
      <c r="SOW98" s="39"/>
      <c r="SOX98" s="39"/>
      <c r="SOY98" s="39"/>
      <c r="SOZ98" s="39"/>
      <c r="SPA98" s="39"/>
      <c r="SPB98" s="39"/>
      <c r="SPC98" s="39"/>
      <c r="SPD98" s="39"/>
      <c r="SPE98" s="39"/>
      <c r="SPF98" s="39"/>
      <c r="SPG98" s="39"/>
      <c r="SPH98" s="39"/>
      <c r="SPI98" s="39"/>
      <c r="SPJ98" s="39"/>
      <c r="SPK98" s="39"/>
      <c r="SPL98" s="39"/>
      <c r="SPM98" s="39"/>
      <c r="SPN98" s="39"/>
      <c r="SPO98" s="39"/>
      <c r="SPP98" s="39"/>
      <c r="SPQ98" s="39"/>
      <c r="SPR98" s="39"/>
      <c r="SPS98" s="39"/>
      <c r="SPT98" s="39"/>
      <c r="SPU98" s="39"/>
      <c r="SPV98" s="39"/>
      <c r="SPW98" s="39"/>
      <c r="SPX98" s="39"/>
      <c r="SPY98" s="39"/>
      <c r="SPZ98" s="39"/>
      <c r="SQA98" s="39"/>
      <c r="SQB98" s="39"/>
      <c r="SQC98" s="39"/>
      <c r="SQD98" s="39"/>
      <c r="SQE98" s="39"/>
      <c r="SQF98" s="39"/>
      <c r="SQG98" s="39"/>
      <c r="SQH98" s="39"/>
      <c r="SQI98" s="39"/>
      <c r="SQJ98" s="39"/>
      <c r="SQK98" s="39"/>
      <c r="SQL98" s="39"/>
      <c r="SQM98" s="39"/>
      <c r="SQN98" s="39"/>
      <c r="SQO98" s="39"/>
      <c r="SQP98" s="39"/>
      <c r="SQQ98" s="39"/>
      <c r="SQR98" s="39"/>
      <c r="SQS98" s="39"/>
      <c r="SQT98" s="39"/>
      <c r="SQU98" s="39"/>
      <c r="SQV98" s="39"/>
      <c r="SQW98" s="39"/>
      <c r="SQX98" s="39"/>
      <c r="SQY98" s="39"/>
      <c r="SQZ98" s="39"/>
      <c r="SRA98" s="39"/>
      <c r="SRB98" s="39"/>
      <c r="SRC98" s="39"/>
      <c r="SRD98" s="39"/>
      <c r="SRE98" s="39"/>
      <c r="SRF98" s="39"/>
      <c r="SRG98" s="39"/>
      <c r="SRH98" s="39"/>
      <c r="SRI98" s="39"/>
      <c r="SRJ98" s="39"/>
      <c r="SRK98" s="39"/>
      <c r="SRL98" s="39"/>
      <c r="SRM98" s="39"/>
      <c r="SRN98" s="39"/>
      <c r="SRO98" s="39"/>
      <c r="SRP98" s="39"/>
      <c r="SRQ98" s="39"/>
      <c r="SRR98" s="39"/>
      <c r="SRS98" s="39"/>
      <c r="SRT98" s="39"/>
      <c r="SRU98" s="39"/>
      <c r="SRV98" s="39"/>
      <c r="SRW98" s="39"/>
      <c r="SRX98" s="39"/>
      <c r="SRY98" s="39"/>
      <c r="SRZ98" s="39"/>
      <c r="SSA98" s="39"/>
      <c r="SSB98" s="39"/>
      <c r="SSC98" s="39"/>
      <c r="SSD98" s="39"/>
      <c r="SSE98" s="39"/>
      <c r="SSF98" s="39"/>
      <c r="SSG98" s="39"/>
      <c r="SSH98" s="39"/>
      <c r="SSI98" s="39"/>
      <c r="SSJ98" s="39"/>
      <c r="SSK98" s="39"/>
      <c r="SSL98" s="39"/>
      <c r="SSM98" s="39"/>
      <c r="SSN98" s="39"/>
      <c r="SSO98" s="39"/>
      <c r="SSP98" s="39"/>
      <c r="SSQ98" s="39"/>
      <c r="SSR98" s="39"/>
      <c r="SSS98" s="39"/>
      <c r="SST98" s="39"/>
      <c r="SSU98" s="39"/>
      <c r="SSV98" s="39"/>
      <c r="SSW98" s="39"/>
      <c r="SSX98" s="39"/>
      <c r="SSY98" s="39"/>
      <c r="SSZ98" s="39"/>
      <c r="STA98" s="39"/>
      <c r="STB98" s="39"/>
      <c r="STC98" s="39"/>
      <c r="STD98" s="39"/>
      <c r="STE98" s="39"/>
      <c r="STF98" s="39"/>
      <c r="STG98" s="39"/>
      <c r="STH98" s="39"/>
      <c r="STI98" s="39"/>
      <c r="STJ98" s="39"/>
      <c r="STK98" s="39"/>
      <c r="STL98" s="39"/>
      <c r="STM98" s="39"/>
      <c r="STN98" s="39"/>
      <c r="STO98" s="39"/>
      <c r="STP98" s="39"/>
      <c r="STQ98" s="39"/>
      <c r="STR98" s="39"/>
      <c r="STS98" s="39"/>
      <c r="STT98" s="39"/>
      <c r="STU98" s="39"/>
      <c r="STV98" s="39"/>
      <c r="STW98" s="39"/>
      <c r="STX98" s="39"/>
      <c r="STY98" s="39"/>
      <c r="STZ98" s="39"/>
      <c r="SUA98" s="39"/>
      <c r="SUB98" s="39"/>
      <c r="SUC98" s="39"/>
      <c r="SUD98" s="39"/>
      <c r="SUE98" s="39"/>
      <c r="SUF98" s="39"/>
      <c r="SUG98" s="39"/>
      <c r="SUH98" s="39"/>
      <c r="SUI98" s="39"/>
      <c r="SUJ98" s="39"/>
      <c r="SUK98" s="39"/>
      <c r="SUL98" s="39"/>
      <c r="SUM98" s="39"/>
      <c r="SUN98" s="39"/>
      <c r="SUO98" s="39"/>
      <c r="SUP98" s="39"/>
      <c r="SUQ98" s="39"/>
      <c r="SUR98" s="39"/>
      <c r="SUS98" s="39"/>
      <c r="SUT98" s="39"/>
      <c r="SUU98" s="39"/>
      <c r="SUV98" s="39"/>
      <c r="SUW98" s="39"/>
      <c r="SUX98" s="39"/>
      <c r="SUY98" s="39"/>
      <c r="SUZ98" s="39"/>
      <c r="SVA98" s="39"/>
      <c r="SVB98" s="39"/>
      <c r="SVC98" s="39"/>
      <c r="SVD98" s="39"/>
      <c r="SVE98" s="39"/>
      <c r="SVF98" s="39"/>
      <c r="SVG98" s="39"/>
      <c r="SVH98" s="39"/>
      <c r="SVI98" s="39"/>
      <c r="SVJ98" s="39"/>
      <c r="SVK98" s="39"/>
      <c r="SVL98" s="39"/>
      <c r="SVM98" s="39"/>
      <c r="SVN98" s="39"/>
      <c r="SVO98" s="39"/>
      <c r="SVP98" s="39"/>
      <c r="SVQ98" s="39"/>
      <c r="SVR98" s="39"/>
      <c r="SVS98" s="39"/>
      <c r="SVT98" s="39"/>
      <c r="SVU98" s="39"/>
      <c r="SVV98" s="39"/>
      <c r="SVW98" s="39"/>
      <c r="SVX98" s="39"/>
      <c r="SVY98" s="39"/>
      <c r="SVZ98" s="39"/>
      <c r="SWA98" s="39"/>
      <c r="SWB98" s="39"/>
      <c r="SWC98" s="39"/>
      <c r="SWD98" s="39"/>
      <c r="SWE98" s="39"/>
      <c r="SWF98" s="39"/>
      <c r="SWG98" s="39"/>
      <c r="SWH98" s="39"/>
      <c r="SWI98" s="39"/>
      <c r="SWJ98" s="39"/>
      <c r="SWK98" s="39"/>
      <c r="SWL98" s="39"/>
      <c r="SWM98" s="39"/>
      <c r="SWN98" s="39"/>
      <c r="SWO98" s="39"/>
      <c r="SWP98" s="39"/>
      <c r="SWQ98" s="39"/>
      <c r="SWR98" s="39"/>
      <c r="SWS98" s="39"/>
      <c r="SWT98" s="39"/>
      <c r="SWU98" s="39"/>
      <c r="SWV98" s="39"/>
      <c r="SWW98" s="39"/>
      <c r="SWX98" s="39"/>
      <c r="SWY98" s="39"/>
      <c r="SWZ98" s="39"/>
      <c r="SXA98" s="39"/>
      <c r="SXB98" s="39"/>
      <c r="SXC98" s="39"/>
      <c r="SXD98" s="39"/>
      <c r="SXE98" s="39"/>
      <c r="SXF98" s="39"/>
      <c r="SXG98" s="39"/>
      <c r="SXH98" s="39"/>
      <c r="SXI98" s="39"/>
      <c r="SXJ98" s="39"/>
      <c r="SXK98" s="39"/>
      <c r="SXL98" s="39"/>
      <c r="SXM98" s="39"/>
      <c r="SXN98" s="39"/>
      <c r="SXO98" s="39"/>
      <c r="SXP98" s="39"/>
      <c r="SXQ98" s="39"/>
      <c r="SXR98" s="39"/>
      <c r="SXS98" s="39"/>
      <c r="SXT98" s="39"/>
      <c r="SXU98" s="39"/>
      <c r="SXV98" s="39"/>
      <c r="SXW98" s="39"/>
      <c r="SXX98" s="39"/>
      <c r="SXY98" s="39"/>
      <c r="SXZ98" s="39"/>
      <c r="SYA98" s="39"/>
      <c r="SYB98" s="39"/>
      <c r="SYC98" s="39"/>
      <c r="SYD98" s="39"/>
      <c r="SYE98" s="39"/>
      <c r="SYF98" s="39"/>
      <c r="SYG98" s="39"/>
      <c r="SYH98" s="39"/>
      <c r="SYI98" s="39"/>
      <c r="SYJ98" s="39"/>
      <c r="SYK98" s="39"/>
      <c r="SYL98" s="39"/>
      <c r="SYM98" s="39"/>
      <c r="SYN98" s="39"/>
      <c r="SYO98" s="39"/>
      <c r="SYP98" s="39"/>
      <c r="SYQ98" s="39"/>
      <c r="SYR98" s="39"/>
      <c r="SYS98" s="39"/>
      <c r="SYT98" s="39"/>
      <c r="SYU98" s="39"/>
      <c r="SYV98" s="39"/>
      <c r="SYW98" s="39"/>
      <c r="SYX98" s="39"/>
      <c r="SYY98" s="39"/>
      <c r="SYZ98" s="39"/>
      <c r="SZA98" s="39"/>
      <c r="SZB98" s="39"/>
      <c r="SZC98" s="39"/>
      <c r="SZD98" s="39"/>
      <c r="SZE98" s="39"/>
      <c r="SZF98" s="39"/>
      <c r="SZG98" s="39"/>
      <c r="SZH98" s="39"/>
      <c r="SZI98" s="39"/>
      <c r="SZJ98" s="39"/>
      <c r="SZK98" s="39"/>
      <c r="SZL98" s="39"/>
      <c r="SZM98" s="39"/>
      <c r="SZN98" s="39"/>
      <c r="SZO98" s="39"/>
      <c r="SZP98" s="39"/>
      <c r="SZQ98" s="39"/>
      <c r="SZR98" s="39"/>
      <c r="SZS98" s="39"/>
      <c r="SZT98" s="39"/>
      <c r="SZU98" s="39"/>
      <c r="SZV98" s="39"/>
      <c r="SZW98" s="39"/>
      <c r="SZX98" s="39"/>
      <c r="SZY98" s="39"/>
      <c r="SZZ98" s="39"/>
      <c r="TAA98" s="39"/>
      <c r="TAB98" s="39"/>
      <c r="TAC98" s="39"/>
      <c r="TAD98" s="39"/>
      <c r="TAE98" s="39"/>
      <c r="TAF98" s="39"/>
      <c r="TAG98" s="39"/>
      <c r="TAH98" s="39"/>
      <c r="TAI98" s="39"/>
      <c r="TAJ98" s="39"/>
      <c r="TAK98" s="39"/>
      <c r="TAL98" s="39"/>
      <c r="TAM98" s="39"/>
      <c r="TAN98" s="39"/>
      <c r="TAO98" s="39"/>
      <c r="TAP98" s="39"/>
      <c r="TAQ98" s="39"/>
      <c r="TAR98" s="39"/>
      <c r="TAS98" s="39"/>
      <c r="TAT98" s="39"/>
      <c r="TAU98" s="39"/>
      <c r="TAV98" s="39"/>
      <c r="TAW98" s="39"/>
      <c r="TAX98" s="39"/>
      <c r="TAY98" s="39"/>
      <c r="TAZ98" s="39"/>
      <c r="TBA98" s="39"/>
      <c r="TBB98" s="39"/>
      <c r="TBC98" s="39"/>
      <c r="TBD98" s="39"/>
      <c r="TBE98" s="39"/>
      <c r="TBF98" s="39"/>
      <c r="TBG98" s="39"/>
      <c r="TBH98" s="39"/>
      <c r="TBI98" s="39"/>
      <c r="TBJ98" s="39"/>
      <c r="TBK98" s="39"/>
      <c r="TBL98" s="39"/>
      <c r="TBM98" s="39"/>
      <c r="TBN98" s="39"/>
      <c r="TBO98" s="39"/>
      <c r="TBP98" s="39"/>
      <c r="TBQ98" s="39"/>
      <c r="TBR98" s="39"/>
      <c r="TBS98" s="39"/>
      <c r="TBT98" s="39"/>
      <c r="TBU98" s="39"/>
      <c r="TBV98" s="39"/>
      <c r="TBW98" s="39"/>
      <c r="TBX98" s="39"/>
      <c r="TBY98" s="39"/>
      <c r="TBZ98" s="39"/>
      <c r="TCA98" s="39"/>
      <c r="TCB98" s="39"/>
      <c r="TCC98" s="39"/>
      <c r="TCD98" s="39"/>
      <c r="TCE98" s="39"/>
      <c r="TCF98" s="39"/>
      <c r="TCG98" s="39"/>
      <c r="TCH98" s="39"/>
      <c r="TCI98" s="39"/>
      <c r="TCJ98" s="39"/>
      <c r="TCK98" s="39"/>
      <c r="TCL98" s="39"/>
      <c r="TCM98" s="39"/>
      <c r="TCN98" s="39"/>
      <c r="TCO98" s="39"/>
      <c r="TCP98" s="39"/>
      <c r="TCQ98" s="39"/>
      <c r="TCR98" s="39"/>
      <c r="TCS98" s="39"/>
      <c r="TCT98" s="39"/>
      <c r="TCU98" s="39"/>
      <c r="TCV98" s="39"/>
      <c r="TCW98" s="39"/>
      <c r="TCX98" s="39"/>
      <c r="TCY98" s="39"/>
      <c r="TCZ98" s="39"/>
      <c r="TDA98" s="39"/>
      <c r="TDB98" s="39"/>
      <c r="TDC98" s="39"/>
      <c r="TDD98" s="39"/>
      <c r="TDE98" s="39"/>
      <c r="TDF98" s="39"/>
      <c r="TDG98" s="39"/>
      <c r="TDH98" s="39"/>
      <c r="TDI98" s="39"/>
      <c r="TDJ98" s="39"/>
      <c r="TDK98" s="39"/>
      <c r="TDL98" s="39"/>
      <c r="TDM98" s="39"/>
      <c r="TDN98" s="39"/>
      <c r="TDO98" s="39"/>
      <c r="TDP98" s="39"/>
      <c r="TDQ98" s="39"/>
      <c r="TDR98" s="39"/>
      <c r="TDS98" s="39"/>
      <c r="TDT98" s="39"/>
      <c r="TDU98" s="39"/>
      <c r="TDV98" s="39"/>
      <c r="TDW98" s="39"/>
      <c r="TDX98" s="39"/>
      <c r="TDY98" s="39"/>
      <c r="TDZ98" s="39"/>
      <c r="TEA98" s="39"/>
      <c r="TEB98" s="39"/>
      <c r="TEC98" s="39"/>
      <c r="TED98" s="39"/>
      <c r="TEE98" s="39"/>
      <c r="TEF98" s="39"/>
      <c r="TEG98" s="39"/>
      <c r="TEH98" s="39"/>
      <c r="TEI98" s="39"/>
      <c r="TEJ98" s="39"/>
      <c r="TEK98" s="39"/>
      <c r="TEL98" s="39"/>
      <c r="TEM98" s="39"/>
      <c r="TEN98" s="39"/>
      <c r="TEO98" s="39"/>
      <c r="TEP98" s="39"/>
      <c r="TEQ98" s="39"/>
      <c r="TER98" s="39"/>
      <c r="TES98" s="39"/>
      <c r="TET98" s="39"/>
      <c r="TEU98" s="39"/>
      <c r="TEV98" s="39"/>
      <c r="TEW98" s="39"/>
      <c r="TEX98" s="39"/>
      <c r="TEY98" s="39"/>
      <c r="TEZ98" s="39"/>
      <c r="TFA98" s="39"/>
      <c r="TFB98" s="39"/>
      <c r="TFC98" s="39"/>
      <c r="TFD98" s="39"/>
      <c r="TFE98" s="39"/>
      <c r="TFF98" s="39"/>
      <c r="TFG98" s="39"/>
      <c r="TFH98" s="39"/>
      <c r="TFI98" s="39"/>
      <c r="TFJ98" s="39"/>
      <c r="TFK98" s="39"/>
      <c r="TFL98" s="39"/>
      <c r="TFM98" s="39"/>
      <c r="TFN98" s="39"/>
      <c r="TFO98" s="39"/>
      <c r="TFP98" s="39"/>
      <c r="TFQ98" s="39"/>
      <c r="TFR98" s="39"/>
      <c r="TFS98" s="39"/>
      <c r="TFT98" s="39"/>
      <c r="TFU98" s="39"/>
      <c r="TFV98" s="39"/>
      <c r="TFW98" s="39"/>
      <c r="TFX98" s="39"/>
      <c r="TFY98" s="39"/>
      <c r="TFZ98" s="39"/>
      <c r="TGA98" s="39"/>
      <c r="TGB98" s="39"/>
      <c r="TGC98" s="39"/>
      <c r="TGD98" s="39"/>
      <c r="TGE98" s="39"/>
      <c r="TGF98" s="39"/>
      <c r="TGG98" s="39"/>
      <c r="TGH98" s="39"/>
      <c r="TGI98" s="39"/>
      <c r="TGJ98" s="39"/>
      <c r="TGK98" s="39"/>
      <c r="TGL98" s="39"/>
      <c r="TGM98" s="39"/>
      <c r="TGN98" s="39"/>
      <c r="TGO98" s="39"/>
      <c r="TGP98" s="39"/>
      <c r="TGQ98" s="39"/>
      <c r="TGR98" s="39"/>
      <c r="TGS98" s="39"/>
      <c r="TGT98" s="39"/>
      <c r="TGU98" s="39"/>
      <c r="TGV98" s="39"/>
      <c r="TGW98" s="39"/>
      <c r="TGX98" s="39"/>
      <c r="TGY98" s="39"/>
      <c r="TGZ98" s="39"/>
      <c r="THA98" s="39"/>
      <c r="THB98" s="39"/>
      <c r="THC98" s="39"/>
      <c r="THD98" s="39"/>
      <c r="THE98" s="39"/>
      <c r="THF98" s="39"/>
      <c r="THG98" s="39"/>
      <c r="THH98" s="39"/>
      <c r="THI98" s="39"/>
      <c r="THJ98" s="39"/>
      <c r="THK98" s="39"/>
      <c r="THL98" s="39"/>
      <c r="THM98" s="39"/>
      <c r="THN98" s="39"/>
      <c r="THO98" s="39"/>
      <c r="THP98" s="39"/>
      <c r="THQ98" s="39"/>
      <c r="THR98" s="39"/>
      <c r="THS98" s="39"/>
      <c r="THT98" s="39"/>
      <c r="THU98" s="39"/>
      <c r="THV98" s="39"/>
      <c r="THW98" s="39"/>
      <c r="THX98" s="39"/>
      <c r="THY98" s="39"/>
      <c r="THZ98" s="39"/>
      <c r="TIA98" s="39"/>
      <c r="TIB98" s="39"/>
      <c r="TIC98" s="39"/>
      <c r="TID98" s="39"/>
      <c r="TIE98" s="39"/>
      <c r="TIF98" s="39"/>
      <c r="TIG98" s="39"/>
      <c r="TIH98" s="39"/>
      <c r="TII98" s="39"/>
      <c r="TIJ98" s="39"/>
      <c r="TIK98" s="39"/>
      <c r="TIL98" s="39"/>
      <c r="TIM98" s="39"/>
      <c r="TIN98" s="39"/>
      <c r="TIO98" s="39"/>
      <c r="TIP98" s="39"/>
      <c r="TIQ98" s="39"/>
      <c r="TIR98" s="39"/>
      <c r="TIS98" s="39"/>
      <c r="TIT98" s="39"/>
      <c r="TIU98" s="39"/>
      <c r="TIV98" s="39"/>
      <c r="TIW98" s="39"/>
      <c r="TIX98" s="39"/>
      <c r="TIY98" s="39"/>
      <c r="TIZ98" s="39"/>
      <c r="TJA98" s="39"/>
      <c r="TJB98" s="39"/>
      <c r="TJC98" s="39"/>
      <c r="TJD98" s="39"/>
      <c r="TJE98" s="39"/>
      <c r="TJF98" s="39"/>
      <c r="TJG98" s="39"/>
      <c r="TJH98" s="39"/>
      <c r="TJI98" s="39"/>
      <c r="TJJ98" s="39"/>
      <c r="TJK98" s="39"/>
      <c r="TJL98" s="39"/>
      <c r="TJM98" s="39"/>
      <c r="TJN98" s="39"/>
      <c r="TJO98" s="39"/>
      <c r="TJP98" s="39"/>
      <c r="TJQ98" s="39"/>
      <c r="TJR98" s="39"/>
      <c r="TJS98" s="39"/>
      <c r="TJT98" s="39"/>
      <c r="TJU98" s="39"/>
      <c r="TJV98" s="39"/>
      <c r="TJW98" s="39"/>
      <c r="TJX98" s="39"/>
      <c r="TJY98" s="39"/>
      <c r="TJZ98" s="39"/>
      <c r="TKA98" s="39"/>
      <c r="TKB98" s="39"/>
      <c r="TKC98" s="39"/>
      <c r="TKD98" s="39"/>
      <c r="TKE98" s="39"/>
      <c r="TKF98" s="39"/>
      <c r="TKG98" s="39"/>
      <c r="TKH98" s="39"/>
      <c r="TKI98" s="39"/>
      <c r="TKJ98" s="39"/>
      <c r="TKK98" s="39"/>
      <c r="TKL98" s="39"/>
      <c r="TKM98" s="39"/>
      <c r="TKN98" s="39"/>
      <c r="TKO98" s="39"/>
      <c r="TKP98" s="39"/>
      <c r="TKQ98" s="39"/>
      <c r="TKR98" s="39"/>
      <c r="TKS98" s="39"/>
      <c r="TKT98" s="39"/>
      <c r="TKU98" s="39"/>
      <c r="TKV98" s="39"/>
      <c r="TKW98" s="39"/>
      <c r="TKX98" s="39"/>
      <c r="TKY98" s="39"/>
      <c r="TKZ98" s="39"/>
      <c r="TLA98" s="39"/>
      <c r="TLB98" s="39"/>
      <c r="TLC98" s="39"/>
      <c r="TLD98" s="39"/>
      <c r="TLE98" s="39"/>
      <c r="TLF98" s="39"/>
      <c r="TLG98" s="39"/>
      <c r="TLH98" s="39"/>
      <c r="TLI98" s="39"/>
      <c r="TLJ98" s="39"/>
      <c r="TLK98" s="39"/>
      <c r="TLL98" s="39"/>
      <c r="TLM98" s="39"/>
      <c r="TLN98" s="39"/>
      <c r="TLO98" s="39"/>
      <c r="TLP98" s="39"/>
      <c r="TLQ98" s="39"/>
      <c r="TLR98" s="39"/>
      <c r="TLS98" s="39"/>
      <c r="TLT98" s="39"/>
      <c r="TLU98" s="39"/>
      <c r="TLV98" s="39"/>
      <c r="TLW98" s="39"/>
      <c r="TLX98" s="39"/>
      <c r="TLY98" s="39"/>
      <c r="TLZ98" s="39"/>
      <c r="TMA98" s="39"/>
      <c r="TMB98" s="39"/>
      <c r="TMC98" s="39"/>
      <c r="TMD98" s="39"/>
      <c r="TME98" s="39"/>
      <c r="TMF98" s="39"/>
      <c r="TMG98" s="39"/>
      <c r="TMH98" s="39"/>
      <c r="TMI98" s="39"/>
      <c r="TMJ98" s="39"/>
      <c r="TMK98" s="39"/>
      <c r="TML98" s="39"/>
      <c r="TMM98" s="39"/>
      <c r="TMN98" s="39"/>
      <c r="TMO98" s="39"/>
      <c r="TMP98" s="39"/>
      <c r="TMQ98" s="39"/>
      <c r="TMR98" s="39"/>
      <c r="TMS98" s="39"/>
      <c r="TMT98" s="39"/>
      <c r="TMU98" s="39"/>
      <c r="TMV98" s="39"/>
      <c r="TMW98" s="39"/>
      <c r="TMX98" s="39"/>
      <c r="TMY98" s="39"/>
      <c r="TMZ98" s="39"/>
      <c r="TNA98" s="39"/>
      <c r="TNB98" s="39"/>
      <c r="TNC98" s="39"/>
      <c r="TND98" s="39"/>
      <c r="TNE98" s="39"/>
      <c r="TNF98" s="39"/>
      <c r="TNG98" s="39"/>
      <c r="TNH98" s="39"/>
      <c r="TNI98" s="39"/>
      <c r="TNJ98" s="39"/>
      <c r="TNK98" s="39"/>
      <c r="TNL98" s="39"/>
      <c r="TNM98" s="39"/>
      <c r="TNN98" s="39"/>
      <c r="TNO98" s="39"/>
      <c r="TNP98" s="39"/>
      <c r="TNQ98" s="39"/>
      <c r="TNR98" s="39"/>
      <c r="TNS98" s="39"/>
      <c r="TNT98" s="39"/>
      <c r="TNU98" s="39"/>
      <c r="TNV98" s="39"/>
      <c r="TNW98" s="39"/>
      <c r="TNX98" s="39"/>
      <c r="TNY98" s="39"/>
      <c r="TNZ98" s="39"/>
      <c r="TOA98" s="39"/>
      <c r="TOB98" s="39"/>
      <c r="TOC98" s="39"/>
      <c r="TOD98" s="39"/>
      <c r="TOE98" s="39"/>
      <c r="TOF98" s="39"/>
      <c r="TOG98" s="39"/>
      <c r="TOH98" s="39"/>
      <c r="TOI98" s="39"/>
      <c r="TOJ98" s="39"/>
      <c r="TOK98" s="39"/>
      <c r="TOL98" s="39"/>
      <c r="TOM98" s="39"/>
      <c r="TON98" s="39"/>
      <c r="TOO98" s="39"/>
      <c r="TOP98" s="39"/>
      <c r="TOQ98" s="39"/>
      <c r="TOR98" s="39"/>
      <c r="TOS98" s="39"/>
      <c r="TOT98" s="39"/>
      <c r="TOU98" s="39"/>
      <c r="TOV98" s="39"/>
      <c r="TOW98" s="39"/>
      <c r="TOX98" s="39"/>
      <c r="TOY98" s="39"/>
      <c r="TOZ98" s="39"/>
      <c r="TPA98" s="39"/>
      <c r="TPB98" s="39"/>
      <c r="TPC98" s="39"/>
      <c r="TPD98" s="39"/>
      <c r="TPE98" s="39"/>
      <c r="TPF98" s="39"/>
      <c r="TPG98" s="39"/>
      <c r="TPH98" s="39"/>
      <c r="TPI98" s="39"/>
      <c r="TPJ98" s="39"/>
      <c r="TPK98" s="39"/>
      <c r="TPL98" s="39"/>
      <c r="TPM98" s="39"/>
      <c r="TPN98" s="39"/>
      <c r="TPO98" s="39"/>
      <c r="TPP98" s="39"/>
      <c r="TPQ98" s="39"/>
      <c r="TPR98" s="39"/>
      <c r="TPS98" s="39"/>
      <c r="TPT98" s="39"/>
      <c r="TPU98" s="39"/>
      <c r="TPV98" s="39"/>
      <c r="TPW98" s="39"/>
      <c r="TPX98" s="39"/>
      <c r="TPY98" s="39"/>
      <c r="TPZ98" s="39"/>
      <c r="TQA98" s="39"/>
      <c r="TQB98" s="39"/>
      <c r="TQC98" s="39"/>
      <c r="TQD98" s="39"/>
      <c r="TQE98" s="39"/>
      <c r="TQF98" s="39"/>
      <c r="TQG98" s="39"/>
      <c r="TQH98" s="39"/>
      <c r="TQI98" s="39"/>
      <c r="TQJ98" s="39"/>
      <c r="TQK98" s="39"/>
      <c r="TQL98" s="39"/>
      <c r="TQM98" s="39"/>
      <c r="TQN98" s="39"/>
      <c r="TQO98" s="39"/>
      <c r="TQP98" s="39"/>
      <c r="TQQ98" s="39"/>
      <c r="TQR98" s="39"/>
      <c r="TQS98" s="39"/>
      <c r="TQT98" s="39"/>
      <c r="TQU98" s="39"/>
      <c r="TQV98" s="39"/>
      <c r="TQW98" s="39"/>
      <c r="TQX98" s="39"/>
      <c r="TQY98" s="39"/>
      <c r="TQZ98" s="39"/>
      <c r="TRA98" s="39"/>
      <c r="TRB98" s="39"/>
      <c r="TRC98" s="39"/>
      <c r="TRD98" s="39"/>
      <c r="TRE98" s="39"/>
      <c r="TRF98" s="39"/>
      <c r="TRG98" s="39"/>
      <c r="TRH98" s="39"/>
      <c r="TRI98" s="39"/>
      <c r="TRJ98" s="39"/>
      <c r="TRK98" s="39"/>
      <c r="TRL98" s="39"/>
      <c r="TRM98" s="39"/>
      <c r="TRN98" s="39"/>
      <c r="TRO98" s="39"/>
      <c r="TRP98" s="39"/>
      <c r="TRQ98" s="39"/>
      <c r="TRR98" s="39"/>
      <c r="TRS98" s="39"/>
      <c r="TRT98" s="39"/>
      <c r="TRU98" s="39"/>
      <c r="TRV98" s="39"/>
      <c r="TRW98" s="39"/>
      <c r="TRX98" s="39"/>
      <c r="TRY98" s="39"/>
      <c r="TRZ98" s="39"/>
      <c r="TSA98" s="39"/>
      <c r="TSB98" s="39"/>
      <c r="TSC98" s="39"/>
      <c r="TSD98" s="39"/>
      <c r="TSE98" s="39"/>
      <c r="TSF98" s="39"/>
      <c r="TSG98" s="39"/>
      <c r="TSH98" s="39"/>
      <c r="TSI98" s="39"/>
      <c r="TSJ98" s="39"/>
      <c r="TSK98" s="39"/>
      <c r="TSL98" s="39"/>
      <c r="TSM98" s="39"/>
      <c r="TSN98" s="39"/>
      <c r="TSO98" s="39"/>
      <c r="TSP98" s="39"/>
      <c r="TSQ98" s="39"/>
      <c r="TSR98" s="39"/>
      <c r="TSS98" s="39"/>
      <c r="TST98" s="39"/>
      <c r="TSU98" s="39"/>
      <c r="TSV98" s="39"/>
      <c r="TSW98" s="39"/>
      <c r="TSX98" s="39"/>
      <c r="TSY98" s="39"/>
      <c r="TSZ98" s="39"/>
      <c r="TTA98" s="39"/>
      <c r="TTB98" s="39"/>
      <c r="TTC98" s="39"/>
      <c r="TTD98" s="39"/>
      <c r="TTE98" s="39"/>
      <c r="TTF98" s="39"/>
      <c r="TTG98" s="39"/>
      <c r="TTH98" s="39"/>
      <c r="TTI98" s="39"/>
      <c r="TTJ98" s="39"/>
      <c r="TTK98" s="39"/>
      <c r="TTL98" s="39"/>
      <c r="TTM98" s="39"/>
      <c r="TTN98" s="39"/>
      <c r="TTO98" s="39"/>
      <c r="TTP98" s="39"/>
      <c r="TTQ98" s="39"/>
      <c r="TTR98" s="39"/>
      <c r="TTS98" s="39"/>
      <c r="TTT98" s="39"/>
      <c r="TTU98" s="39"/>
      <c r="TTV98" s="39"/>
      <c r="TTW98" s="39"/>
      <c r="TTX98" s="39"/>
      <c r="TTY98" s="39"/>
      <c r="TTZ98" s="39"/>
      <c r="TUA98" s="39"/>
      <c r="TUB98" s="39"/>
      <c r="TUC98" s="39"/>
      <c r="TUD98" s="39"/>
      <c r="TUE98" s="39"/>
      <c r="TUF98" s="39"/>
      <c r="TUG98" s="39"/>
      <c r="TUH98" s="39"/>
      <c r="TUI98" s="39"/>
      <c r="TUJ98" s="39"/>
      <c r="TUK98" s="39"/>
      <c r="TUL98" s="39"/>
      <c r="TUM98" s="39"/>
      <c r="TUN98" s="39"/>
      <c r="TUO98" s="39"/>
      <c r="TUP98" s="39"/>
      <c r="TUQ98" s="39"/>
      <c r="TUR98" s="39"/>
      <c r="TUS98" s="39"/>
      <c r="TUT98" s="39"/>
      <c r="TUU98" s="39"/>
      <c r="TUV98" s="39"/>
      <c r="TUW98" s="39"/>
      <c r="TUX98" s="39"/>
      <c r="TUY98" s="39"/>
      <c r="TUZ98" s="39"/>
      <c r="TVA98" s="39"/>
      <c r="TVB98" s="39"/>
      <c r="TVC98" s="39"/>
      <c r="TVD98" s="39"/>
      <c r="TVE98" s="39"/>
      <c r="TVF98" s="39"/>
      <c r="TVG98" s="39"/>
      <c r="TVH98" s="39"/>
      <c r="TVI98" s="39"/>
      <c r="TVJ98" s="39"/>
      <c r="TVK98" s="39"/>
      <c r="TVL98" s="39"/>
      <c r="TVM98" s="39"/>
      <c r="TVN98" s="39"/>
      <c r="TVO98" s="39"/>
      <c r="TVP98" s="39"/>
      <c r="TVQ98" s="39"/>
      <c r="TVR98" s="39"/>
      <c r="TVS98" s="39"/>
      <c r="TVT98" s="39"/>
      <c r="TVU98" s="39"/>
      <c r="TVV98" s="39"/>
      <c r="TVW98" s="39"/>
      <c r="TVX98" s="39"/>
      <c r="TVY98" s="39"/>
      <c r="TVZ98" s="39"/>
      <c r="TWA98" s="39"/>
      <c r="TWB98" s="39"/>
      <c r="TWC98" s="39"/>
      <c r="TWD98" s="39"/>
      <c r="TWE98" s="39"/>
      <c r="TWF98" s="39"/>
      <c r="TWG98" s="39"/>
      <c r="TWH98" s="39"/>
      <c r="TWI98" s="39"/>
      <c r="TWJ98" s="39"/>
      <c r="TWK98" s="39"/>
      <c r="TWL98" s="39"/>
      <c r="TWM98" s="39"/>
      <c r="TWN98" s="39"/>
      <c r="TWO98" s="39"/>
      <c r="TWP98" s="39"/>
      <c r="TWQ98" s="39"/>
      <c r="TWR98" s="39"/>
      <c r="TWS98" s="39"/>
      <c r="TWT98" s="39"/>
      <c r="TWU98" s="39"/>
      <c r="TWV98" s="39"/>
      <c r="TWW98" s="39"/>
      <c r="TWX98" s="39"/>
      <c r="TWY98" s="39"/>
      <c r="TWZ98" s="39"/>
      <c r="TXA98" s="39"/>
      <c r="TXB98" s="39"/>
      <c r="TXC98" s="39"/>
      <c r="TXD98" s="39"/>
      <c r="TXE98" s="39"/>
      <c r="TXF98" s="39"/>
      <c r="TXG98" s="39"/>
      <c r="TXH98" s="39"/>
      <c r="TXI98" s="39"/>
      <c r="TXJ98" s="39"/>
      <c r="TXK98" s="39"/>
      <c r="TXL98" s="39"/>
      <c r="TXM98" s="39"/>
      <c r="TXN98" s="39"/>
      <c r="TXO98" s="39"/>
      <c r="TXP98" s="39"/>
      <c r="TXQ98" s="39"/>
      <c r="TXR98" s="39"/>
      <c r="TXS98" s="39"/>
      <c r="TXT98" s="39"/>
      <c r="TXU98" s="39"/>
      <c r="TXV98" s="39"/>
      <c r="TXW98" s="39"/>
      <c r="TXX98" s="39"/>
      <c r="TXY98" s="39"/>
      <c r="TXZ98" s="39"/>
      <c r="TYA98" s="39"/>
      <c r="TYB98" s="39"/>
      <c r="TYC98" s="39"/>
      <c r="TYD98" s="39"/>
      <c r="TYE98" s="39"/>
      <c r="TYF98" s="39"/>
      <c r="TYG98" s="39"/>
      <c r="TYH98" s="39"/>
      <c r="TYI98" s="39"/>
      <c r="TYJ98" s="39"/>
      <c r="TYK98" s="39"/>
      <c r="TYL98" s="39"/>
      <c r="TYM98" s="39"/>
      <c r="TYN98" s="39"/>
      <c r="TYO98" s="39"/>
      <c r="TYP98" s="39"/>
      <c r="TYQ98" s="39"/>
      <c r="TYR98" s="39"/>
      <c r="TYS98" s="39"/>
      <c r="TYT98" s="39"/>
      <c r="TYU98" s="39"/>
      <c r="TYV98" s="39"/>
      <c r="TYW98" s="39"/>
      <c r="TYX98" s="39"/>
      <c r="TYY98" s="39"/>
      <c r="TYZ98" s="39"/>
      <c r="TZA98" s="39"/>
      <c r="TZB98" s="39"/>
      <c r="TZC98" s="39"/>
      <c r="TZD98" s="39"/>
      <c r="TZE98" s="39"/>
      <c r="TZF98" s="39"/>
      <c r="TZG98" s="39"/>
      <c r="TZH98" s="39"/>
      <c r="TZI98" s="39"/>
      <c r="TZJ98" s="39"/>
      <c r="TZK98" s="39"/>
      <c r="TZL98" s="39"/>
      <c r="TZM98" s="39"/>
      <c r="TZN98" s="39"/>
      <c r="TZO98" s="39"/>
      <c r="TZP98" s="39"/>
      <c r="TZQ98" s="39"/>
      <c r="TZR98" s="39"/>
      <c r="TZS98" s="39"/>
      <c r="TZT98" s="39"/>
      <c r="TZU98" s="39"/>
      <c r="TZV98" s="39"/>
      <c r="TZW98" s="39"/>
      <c r="TZX98" s="39"/>
      <c r="TZY98" s="39"/>
      <c r="TZZ98" s="39"/>
      <c r="UAA98" s="39"/>
      <c r="UAB98" s="39"/>
      <c r="UAC98" s="39"/>
      <c r="UAD98" s="39"/>
      <c r="UAE98" s="39"/>
      <c r="UAF98" s="39"/>
      <c r="UAG98" s="39"/>
      <c r="UAH98" s="39"/>
      <c r="UAI98" s="39"/>
      <c r="UAJ98" s="39"/>
      <c r="UAK98" s="39"/>
      <c r="UAL98" s="39"/>
      <c r="UAM98" s="39"/>
      <c r="UAN98" s="39"/>
      <c r="UAO98" s="39"/>
      <c r="UAP98" s="39"/>
      <c r="UAQ98" s="39"/>
      <c r="UAR98" s="39"/>
      <c r="UAS98" s="39"/>
      <c r="UAT98" s="39"/>
      <c r="UAU98" s="39"/>
      <c r="UAV98" s="39"/>
      <c r="UAW98" s="39"/>
      <c r="UAX98" s="39"/>
      <c r="UAY98" s="39"/>
      <c r="UAZ98" s="39"/>
      <c r="UBA98" s="39"/>
      <c r="UBB98" s="39"/>
      <c r="UBC98" s="39"/>
      <c r="UBD98" s="39"/>
      <c r="UBE98" s="39"/>
      <c r="UBF98" s="39"/>
      <c r="UBG98" s="39"/>
      <c r="UBH98" s="39"/>
      <c r="UBI98" s="39"/>
      <c r="UBJ98" s="39"/>
      <c r="UBK98" s="39"/>
      <c r="UBL98" s="39"/>
      <c r="UBM98" s="39"/>
      <c r="UBN98" s="39"/>
      <c r="UBO98" s="39"/>
      <c r="UBP98" s="39"/>
      <c r="UBQ98" s="39"/>
      <c r="UBR98" s="39"/>
      <c r="UBS98" s="39"/>
      <c r="UBT98" s="39"/>
      <c r="UBU98" s="39"/>
      <c r="UBV98" s="39"/>
      <c r="UBW98" s="39"/>
      <c r="UBX98" s="39"/>
      <c r="UBY98" s="39"/>
      <c r="UBZ98" s="39"/>
      <c r="UCA98" s="39"/>
      <c r="UCB98" s="39"/>
      <c r="UCC98" s="39"/>
      <c r="UCD98" s="39"/>
      <c r="UCE98" s="39"/>
      <c r="UCF98" s="39"/>
      <c r="UCG98" s="39"/>
      <c r="UCH98" s="39"/>
      <c r="UCI98" s="39"/>
      <c r="UCJ98" s="39"/>
      <c r="UCK98" s="39"/>
      <c r="UCL98" s="39"/>
      <c r="UCM98" s="39"/>
      <c r="UCN98" s="39"/>
      <c r="UCO98" s="39"/>
      <c r="UCP98" s="39"/>
      <c r="UCQ98" s="39"/>
      <c r="UCR98" s="39"/>
      <c r="UCS98" s="39"/>
      <c r="UCT98" s="39"/>
      <c r="UCU98" s="39"/>
      <c r="UCV98" s="39"/>
      <c r="UCW98" s="39"/>
      <c r="UCX98" s="39"/>
      <c r="UCY98" s="39"/>
      <c r="UCZ98" s="39"/>
      <c r="UDA98" s="39"/>
      <c r="UDB98" s="39"/>
      <c r="UDC98" s="39"/>
      <c r="UDD98" s="39"/>
      <c r="UDE98" s="39"/>
      <c r="UDF98" s="39"/>
      <c r="UDG98" s="39"/>
      <c r="UDH98" s="39"/>
      <c r="UDI98" s="39"/>
      <c r="UDJ98" s="39"/>
      <c r="UDK98" s="39"/>
      <c r="UDL98" s="39"/>
      <c r="UDM98" s="39"/>
      <c r="UDN98" s="39"/>
      <c r="UDO98" s="39"/>
      <c r="UDP98" s="39"/>
      <c r="UDQ98" s="39"/>
      <c r="UDR98" s="39"/>
      <c r="UDS98" s="39"/>
      <c r="UDT98" s="39"/>
      <c r="UDU98" s="39"/>
      <c r="UDV98" s="39"/>
      <c r="UDW98" s="39"/>
      <c r="UDX98" s="39"/>
      <c r="UDY98" s="39"/>
      <c r="UDZ98" s="39"/>
      <c r="UEA98" s="39"/>
      <c r="UEB98" s="39"/>
      <c r="UEC98" s="39"/>
      <c r="UED98" s="39"/>
      <c r="UEE98" s="39"/>
      <c r="UEF98" s="39"/>
      <c r="UEG98" s="39"/>
      <c r="UEH98" s="39"/>
      <c r="UEI98" s="39"/>
      <c r="UEJ98" s="39"/>
      <c r="UEK98" s="39"/>
      <c r="UEL98" s="39"/>
      <c r="UEM98" s="39"/>
      <c r="UEN98" s="39"/>
      <c r="UEO98" s="39"/>
      <c r="UEP98" s="39"/>
      <c r="UEQ98" s="39"/>
      <c r="UER98" s="39"/>
      <c r="UES98" s="39"/>
      <c r="UET98" s="39"/>
      <c r="UEU98" s="39"/>
      <c r="UEV98" s="39"/>
      <c r="UEW98" s="39"/>
      <c r="UEX98" s="39"/>
      <c r="UEY98" s="39"/>
      <c r="UEZ98" s="39"/>
      <c r="UFA98" s="39"/>
      <c r="UFB98" s="39"/>
      <c r="UFC98" s="39"/>
      <c r="UFD98" s="39"/>
      <c r="UFE98" s="39"/>
      <c r="UFF98" s="39"/>
      <c r="UFG98" s="39"/>
      <c r="UFH98" s="39"/>
      <c r="UFI98" s="39"/>
      <c r="UFJ98" s="39"/>
      <c r="UFK98" s="39"/>
      <c r="UFL98" s="39"/>
      <c r="UFM98" s="39"/>
      <c r="UFN98" s="39"/>
      <c r="UFO98" s="39"/>
      <c r="UFP98" s="39"/>
      <c r="UFQ98" s="39"/>
      <c r="UFR98" s="39"/>
      <c r="UFS98" s="39"/>
      <c r="UFT98" s="39"/>
      <c r="UFU98" s="39"/>
      <c r="UFV98" s="39"/>
      <c r="UFW98" s="39"/>
      <c r="UFX98" s="39"/>
      <c r="UFY98" s="39"/>
      <c r="UFZ98" s="39"/>
      <c r="UGA98" s="39"/>
      <c r="UGB98" s="39"/>
      <c r="UGC98" s="39"/>
      <c r="UGD98" s="39"/>
      <c r="UGE98" s="39"/>
      <c r="UGF98" s="39"/>
      <c r="UGG98" s="39"/>
      <c r="UGH98" s="39"/>
      <c r="UGI98" s="39"/>
      <c r="UGJ98" s="39"/>
      <c r="UGK98" s="39"/>
      <c r="UGL98" s="39"/>
      <c r="UGM98" s="39"/>
      <c r="UGN98" s="39"/>
      <c r="UGO98" s="39"/>
      <c r="UGP98" s="39"/>
      <c r="UGQ98" s="39"/>
      <c r="UGR98" s="39"/>
      <c r="UGS98" s="39"/>
      <c r="UGT98" s="39"/>
      <c r="UGU98" s="39"/>
      <c r="UGV98" s="39"/>
      <c r="UGW98" s="39"/>
      <c r="UGX98" s="39"/>
      <c r="UGY98" s="39"/>
      <c r="UGZ98" s="39"/>
      <c r="UHA98" s="39"/>
      <c r="UHB98" s="39"/>
      <c r="UHC98" s="39"/>
      <c r="UHD98" s="39"/>
      <c r="UHE98" s="39"/>
      <c r="UHF98" s="39"/>
      <c r="UHG98" s="39"/>
      <c r="UHH98" s="39"/>
      <c r="UHI98" s="39"/>
      <c r="UHJ98" s="39"/>
      <c r="UHK98" s="39"/>
      <c r="UHL98" s="39"/>
      <c r="UHM98" s="39"/>
      <c r="UHN98" s="39"/>
      <c r="UHO98" s="39"/>
      <c r="UHP98" s="39"/>
      <c r="UHQ98" s="39"/>
      <c r="UHR98" s="39"/>
      <c r="UHS98" s="39"/>
      <c r="UHT98" s="39"/>
      <c r="UHU98" s="39"/>
      <c r="UHV98" s="39"/>
      <c r="UHW98" s="39"/>
      <c r="UHX98" s="39"/>
      <c r="UHY98" s="39"/>
      <c r="UHZ98" s="39"/>
      <c r="UIA98" s="39"/>
      <c r="UIB98" s="39"/>
      <c r="UIC98" s="39"/>
      <c r="UID98" s="39"/>
      <c r="UIE98" s="39"/>
      <c r="UIF98" s="39"/>
      <c r="UIG98" s="39"/>
      <c r="UIH98" s="39"/>
      <c r="UII98" s="39"/>
      <c r="UIJ98" s="39"/>
      <c r="UIK98" s="39"/>
      <c r="UIL98" s="39"/>
      <c r="UIM98" s="39"/>
      <c r="UIN98" s="39"/>
      <c r="UIO98" s="39"/>
      <c r="UIP98" s="39"/>
      <c r="UIQ98" s="39"/>
      <c r="UIR98" s="39"/>
      <c r="UIS98" s="39"/>
      <c r="UIT98" s="39"/>
      <c r="UIU98" s="39"/>
      <c r="UIV98" s="39"/>
      <c r="UIW98" s="39"/>
      <c r="UIX98" s="39"/>
      <c r="UIY98" s="39"/>
      <c r="UIZ98" s="39"/>
      <c r="UJA98" s="39"/>
      <c r="UJB98" s="39"/>
      <c r="UJC98" s="39"/>
      <c r="UJD98" s="39"/>
      <c r="UJE98" s="39"/>
      <c r="UJF98" s="39"/>
      <c r="UJG98" s="39"/>
      <c r="UJH98" s="39"/>
      <c r="UJI98" s="39"/>
      <c r="UJJ98" s="39"/>
      <c r="UJK98" s="39"/>
      <c r="UJL98" s="39"/>
      <c r="UJM98" s="39"/>
      <c r="UJN98" s="39"/>
      <c r="UJO98" s="39"/>
      <c r="UJP98" s="39"/>
      <c r="UJQ98" s="39"/>
      <c r="UJR98" s="39"/>
      <c r="UJS98" s="39"/>
      <c r="UJT98" s="39"/>
      <c r="UJU98" s="39"/>
      <c r="UJV98" s="39"/>
      <c r="UJW98" s="39"/>
      <c r="UJX98" s="39"/>
      <c r="UJY98" s="39"/>
      <c r="UJZ98" s="39"/>
      <c r="UKA98" s="39"/>
      <c r="UKB98" s="39"/>
      <c r="UKC98" s="39"/>
      <c r="UKD98" s="39"/>
      <c r="UKE98" s="39"/>
      <c r="UKF98" s="39"/>
      <c r="UKG98" s="39"/>
      <c r="UKH98" s="39"/>
      <c r="UKI98" s="39"/>
      <c r="UKJ98" s="39"/>
      <c r="UKK98" s="39"/>
      <c r="UKL98" s="39"/>
      <c r="UKM98" s="39"/>
      <c r="UKN98" s="39"/>
      <c r="UKO98" s="39"/>
      <c r="UKP98" s="39"/>
      <c r="UKQ98" s="39"/>
      <c r="UKR98" s="39"/>
      <c r="UKS98" s="39"/>
      <c r="UKT98" s="39"/>
      <c r="UKU98" s="39"/>
      <c r="UKV98" s="39"/>
      <c r="UKW98" s="39"/>
      <c r="UKX98" s="39"/>
      <c r="UKY98" s="39"/>
      <c r="UKZ98" s="39"/>
      <c r="ULA98" s="39"/>
      <c r="ULB98" s="39"/>
      <c r="ULC98" s="39"/>
      <c r="ULD98" s="39"/>
      <c r="ULE98" s="39"/>
      <c r="ULF98" s="39"/>
      <c r="ULG98" s="39"/>
      <c r="ULH98" s="39"/>
      <c r="ULI98" s="39"/>
      <c r="ULJ98" s="39"/>
      <c r="ULK98" s="39"/>
      <c r="ULL98" s="39"/>
      <c r="ULM98" s="39"/>
      <c r="ULN98" s="39"/>
      <c r="ULO98" s="39"/>
      <c r="ULP98" s="39"/>
      <c r="ULQ98" s="39"/>
      <c r="ULR98" s="39"/>
      <c r="ULS98" s="39"/>
      <c r="ULT98" s="39"/>
      <c r="ULU98" s="39"/>
      <c r="ULV98" s="39"/>
      <c r="ULW98" s="39"/>
      <c r="ULX98" s="39"/>
      <c r="ULY98" s="39"/>
      <c r="ULZ98" s="39"/>
      <c r="UMA98" s="39"/>
      <c r="UMB98" s="39"/>
      <c r="UMC98" s="39"/>
      <c r="UMD98" s="39"/>
      <c r="UME98" s="39"/>
      <c r="UMF98" s="39"/>
      <c r="UMG98" s="39"/>
      <c r="UMH98" s="39"/>
      <c r="UMI98" s="39"/>
      <c r="UMJ98" s="39"/>
      <c r="UMK98" s="39"/>
      <c r="UML98" s="39"/>
      <c r="UMM98" s="39"/>
      <c r="UMN98" s="39"/>
      <c r="UMO98" s="39"/>
      <c r="UMP98" s="39"/>
      <c r="UMQ98" s="39"/>
      <c r="UMR98" s="39"/>
      <c r="UMS98" s="39"/>
      <c r="UMT98" s="39"/>
      <c r="UMU98" s="39"/>
      <c r="UMV98" s="39"/>
      <c r="UMW98" s="39"/>
      <c r="UMX98" s="39"/>
      <c r="UMY98" s="39"/>
      <c r="UMZ98" s="39"/>
      <c r="UNA98" s="39"/>
      <c r="UNB98" s="39"/>
      <c r="UNC98" s="39"/>
      <c r="UND98" s="39"/>
      <c r="UNE98" s="39"/>
      <c r="UNF98" s="39"/>
      <c r="UNG98" s="39"/>
      <c r="UNH98" s="39"/>
      <c r="UNI98" s="39"/>
      <c r="UNJ98" s="39"/>
      <c r="UNK98" s="39"/>
      <c r="UNL98" s="39"/>
      <c r="UNM98" s="39"/>
      <c r="UNN98" s="39"/>
      <c r="UNO98" s="39"/>
      <c r="UNP98" s="39"/>
      <c r="UNQ98" s="39"/>
      <c r="UNR98" s="39"/>
      <c r="UNS98" s="39"/>
      <c r="UNT98" s="39"/>
      <c r="UNU98" s="39"/>
      <c r="UNV98" s="39"/>
      <c r="UNW98" s="39"/>
      <c r="UNX98" s="39"/>
      <c r="UNY98" s="39"/>
      <c r="UNZ98" s="39"/>
      <c r="UOA98" s="39"/>
      <c r="UOB98" s="39"/>
      <c r="UOC98" s="39"/>
      <c r="UOD98" s="39"/>
      <c r="UOE98" s="39"/>
      <c r="UOF98" s="39"/>
      <c r="UOG98" s="39"/>
      <c r="UOH98" s="39"/>
      <c r="UOI98" s="39"/>
      <c r="UOJ98" s="39"/>
      <c r="UOK98" s="39"/>
      <c r="UOL98" s="39"/>
      <c r="UOM98" s="39"/>
      <c r="UON98" s="39"/>
      <c r="UOO98" s="39"/>
      <c r="UOP98" s="39"/>
      <c r="UOQ98" s="39"/>
      <c r="UOR98" s="39"/>
      <c r="UOS98" s="39"/>
      <c r="UOT98" s="39"/>
      <c r="UOU98" s="39"/>
      <c r="UOV98" s="39"/>
      <c r="UOW98" s="39"/>
      <c r="UOX98" s="39"/>
      <c r="UOY98" s="39"/>
      <c r="UOZ98" s="39"/>
      <c r="UPA98" s="39"/>
      <c r="UPB98" s="39"/>
      <c r="UPC98" s="39"/>
      <c r="UPD98" s="39"/>
      <c r="UPE98" s="39"/>
      <c r="UPF98" s="39"/>
      <c r="UPG98" s="39"/>
      <c r="UPH98" s="39"/>
      <c r="UPI98" s="39"/>
      <c r="UPJ98" s="39"/>
      <c r="UPK98" s="39"/>
      <c r="UPL98" s="39"/>
      <c r="UPM98" s="39"/>
      <c r="UPN98" s="39"/>
      <c r="UPO98" s="39"/>
      <c r="UPP98" s="39"/>
      <c r="UPQ98" s="39"/>
      <c r="UPR98" s="39"/>
      <c r="UPS98" s="39"/>
      <c r="UPT98" s="39"/>
      <c r="UPU98" s="39"/>
      <c r="UPV98" s="39"/>
      <c r="UPW98" s="39"/>
      <c r="UPX98" s="39"/>
      <c r="UPY98" s="39"/>
      <c r="UPZ98" s="39"/>
      <c r="UQA98" s="39"/>
      <c r="UQB98" s="39"/>
      <c r="UQC98" s="39"/>
      <c r="UQD98" s="39"/>
      <c r="UQE98" s="39"/>
      <c r="UQF98" s="39"/>
      <c r="UQG98" s="39"/>
      <c r="UQH98" s="39"/>
      <c r="UQI98" s="39"/>
      <c r="UQJ98" s="39"/>
      <c r="UQK98" s="39"/>
      <c r="UQL98" s="39"/>
      <c r="UQM98" s="39"/>
      <c r="UQN98" s="39"/>
      <c r="UQO98" s="39"/>
      <c r="UQP98" s="39"/>
      <c r="UQQ98" s="39"/>
      <c r="UQR98" s="39"/>
      <c r="UQS98" s="39"/>
      <c r="UQT98" s="39"/>
      <c r="UQU98" s="39"/>
      <c r="UQV98" s="39"/>
      <c r="UQW98" s="39"/>
      <c r="UQX98" s="39"/>
      <c r="UQY98" s="39"/>
      <c r="UQZ98" s="39"/>
      <c r="URA98" s="39"/>
      <c r="URB98" s="39"/>
      <c r="URC98" s="39"/>
      <c r="URD98" s="39"/>
      <c r="URE98" s="39"/>
      <c r="URF98" s="39"/>
      <c r="URG98" s="39"/>
      <c r="URH98" s="39"/>
      <c r="URI98" s="39"/>
      <c r="URJ98" s="39"/>
      <c r="URK98" s="39"/>
      <c r="URL98" s="39"/>
      <c r="URM98" s="39"/>
      <c r="URN98" s="39"/>
      <c r="URO98" s="39"/>
      <c r="URP98" s="39"/>
      <c r="URQ98" s="39"/>
      <c r="URR98" s="39"/>
      <c r="URS98" s="39"/>
      <c r="URT98" s="39"/>
      <c r="URU98" s="39"/>
      <c r="URV98" s="39"/>
      <c r="URW98" s="39"/>
      <c r="URX98" s="39"/>
      <c r="URY98" s="39"/>
      <c r="URZ98" s="39"/>
      <c r="USA98" s="39"/>
      <c r="USB98" s="39"/>
      <c r="USC98" s="39"/>
      <c r="USD98" s="39"/>
      <c r="USE98" s="39"/>
      <c r="USF98" s="39"/>
      <c r="USG98" s="39"/>
      <c r="USH98" s="39"/>
      <c r="USI98" s="39"/>
      <c r="USJ98" s="39"/>
      <c r="USK98" s="39"/>
      <c r="USL98" s="39"/>
      <c r="USM98" s="39"/>
      <c r="USN98" s="39"/>
      <c r="USO98" s="39"/>
      <c r="USP98" s="39"/>
      <c r="USQ98" s="39"/>
      <c r="USR98" s="39"/>
      <c r="USS98" s="39"/>
      <c r="UST98" s="39"/>
      <c r="USU98" s="39"/>
      <c r="USV98" s="39"/>
      <c r="USW98" s="39"/>
      <c r="USX98" s="39"/>
      <c r="USY98" s="39"/>
      <c r="USZ98" s="39"/>
      <c r="UTA98" s="39"/>
      <c r="UTB98" s="39"/>
      <c r="UTC98" s="39"/>
      <c r="UTD98" s="39"/>
      <c r="UTE98" s="39"/>
      <c r="UTF98" s="39"/>
      <c r="UTG98" s="39"/>
      <c r="UTH98" s="39"/>
      <c r="UTI98" s="39"/>
      <c r="UTJ98" s="39"/>
      <c r="UTK98" s="39"/>
      <c r="UTL98" s="39"/>
      <c r="UTM98" s="39"/>
      <c r="UTN98" s="39"/>
      <c r="UTO98" s="39"/>
      <c r="UTP98" s="39"/>
      <c r="UTQ98" s="39"/>
      <c r="UTR98" s="39"/>
      <c r="UTS98" s="39"/>
      <c r="UTT98" s="39"/>
      <c r="UTU98" s="39"/>
      <c r="UTV98" s="39"/>
      <c r="UTW98" s="39"/>
      <c r="UTX98" s="39"/>
      <c r="UTY98" s="39"/>
      <c r="UTZ98" s="39"/>
      <c r="UUA98" s="39"/>
      <c r="UUB98" s="39"/>
      <c r="UUC98" s="39"/>
      <c r="UUD98" s="39"/>
      <c r="UUE98" s="39"/>
      <c r="UUF98" s="39"/>
      <c r="UUG98" s="39"/>
      <c r="UUH98" s="39"/>
      <c r="UUI98" s="39"/>
      <c r="UUJ98" s="39"/>
      <c r="UUK98" s="39"/>
      <c r="UUL98" s="39"/>
      <c r="UUM98" s="39"/>
      <c r="UUN98" s="39"/>
      <c r="UUO98" s="39"/>
      <c r="UUP98" s="39"/>
      <c r="UUQ98" s="39"/>
      <c r="UUR98" s="39"/>
      <c r="UUS98" s="39"/>
      <c r="UUT98" s="39"/>
      <c r="UUU98" s="39"/>
      <c r="UUV98" s="39"/>
      <c r="UUW98" s="39"/>
      <c r="UUX98" s="39"/>
      <c r="UUY98" s="39"/>
      <c r="UUZ98" s="39"/>
      <c r="UVA98" s="39"/>
      <c r="UVB98" s="39"/>
      <c r="UVC98" s="39"/>
      <c r="UVD98" s="39"/>
      <c r="UVE98" s="39"/>
      <c r="UVF98" s="39"/>
      <c r="UVG98" s="39"/>
      <c r="UVH98" s="39"/>
      <c r="UVI98" s="39"/>
      <c r="UVJ98" s="39"/>
      <c r="UVK98" s="39"/>
      <c r="UVL98" s="39"/>
      <c r="UVM98" s="39"/>
      <c r="UVN98" s="39"/>
      <c r="UVO98" s="39"/>
      <c r="UVP98" s="39"/>
      <c r="UVQ98" s="39"/>
      <c r="UVR98" s="39"/>
      <c r="UVS98" s="39"/>
      <c r="UVT98" s="39"/>
      <c r="UVU98" s="39"/>
      <c r="UVV98" s="39"/>
      <c r="UVW98" s="39"/>
      <c r="UVX98" s="39"/>
      <c r="UVY98" s="39"/>
      <c r="UVZ98" s="39"/>
      <c r="UWA98" s="39"/>
      <c r="UWB98" s="39"/>
      <c r="UWC98" s="39"/>
      <c r="UWD98" s="39"/>
      <c r="UWE98" s="39"/>
      <c r="UWF98" s="39"/>
      <c r="UWG98" s="39"/>
      <c r="UWH98" s="39"/>
      <c r="UWI98" s="39"/>
      <c r="UWJ98" s="39"/>
      <c r="UWK98" s="39"/>
      <c r="UWL98" s="39"/>
      <c r="UWM98" s="39"/>
      <c r="UWN98" s="39"/>
      <c r="UWO98" s="39"/>
      <c r="UWP98" s="39"/>
      <c r="UWQ98" s="39"/>
      <c r="UWR98" s="39"/>
      <c r="UWS98" s="39"/>
      <c r="UWT98" s="39"/>
      <c r="UWU98" s="39"/>
      <c r="UWV98" s="39"/>
      <c r="UWW98" s="39"/>
      <c r="UWX98" s="39"/>
      <c r="UWY98" s="39"/>
      <c r="UWZ98" s="39"/>
      <c r="UXA98" s="39"/>
      <c r="UXB98" s="39"/>
      <c r="UXC98" s="39"/>
      <c r="UXD98" s="39"/>
      <c r="UXE98" s="39"/>
      <c r="UXF98" s="39"/>
      <c r="UXG98" s="39"/>
      <c r="UXH98" s="39"/>
      <c r="UXI98" s="39"/>
      <c r="UXJ98" s="39"/>
      <c r="UXK98" s="39"/>
      <c r="UXL98" s="39"/>
      <c r="UXM98" s="39"/>
      <c r="UXN98" s="39"/>
      <c r="UXO98" s="39"/>
      <c r="UXP98" s="39"/>
      <c r="UXQ98" s="39"/>
      <c r="UXR98" s="39"/>
      <c r="UXS98" s="39"/>
      <c r="UXT98" s="39"/>
      <c r="UXU98" s="39"/>
      <c r="UXV98" s="39"/>
      <c r="UXW98" s="39"/>
      <c r="UXX98" s="39"/>
      <c r="UXY98" s="39"/>
      <c r="UXZ98" s="39"/>
      <c r="UYA98" s="39"/>
      <c r="UYB98" s="39"/>
      <c r="UYC98" s="39"/>
      <c r="UYD98" s="39"/>
      <c r="UYE98" s="39"/>
      <c r="UYF98" s="39"/>
      <c r="UYG98" s="39"/>
      <c r="UYH98" s="39"/>
      <c r="UYI98" s="39"/>
      <c r="UYJ98" s="39"/>
      <c r="UYK98" s="39"/>
      <c r="UYL98" s="39"/>
      <c r="UYM98" s="39"/>
      <c r="UYN98" s="39"/>
      <c r="UYO98" s="39"/>
      <c r="UYP98" s="39"/>
      <c r="UYQ98" s="39"/>
      <c r="UYR98" s="39"/>
      <c r="UYS98" s="39"/>
      <c r="UYT98" s="39"/>
      <c r="UYU98" s="39"/>
      <c r="UYV98" s="39"/>
      <c r="UYW98" s="39"/>
      <c r="UYX98" s="39"/>
      <c r="UYY98" s="39"/>
      <c r="UYZ98" s="39"/>
      <c r="UZA98" s="39"/>
      <c r="UZB98" s="39"/>
      <c r="UZC98" s="39"/>
      <c r="UZD98" s="39"/>
      <c r="UZE98" s="39"/>
      <c r="UZF98" s="39"/>
      <c r="UZG98" s="39"/>
      <c r="UZH98" s="39"/>
      <c r="UZI98" s="39"/>
      <c r="UZJ98" s="39"/>
      <c r="UZK98" s="39"/>
      <c r="UZL98" s="39"/>
      <c r="UZM98" s="39"/>
      <c r="UZN98" s="39"/>
      <c r="UZO98" s="39"/>
      <c r="UZP98" s="39"/>
      <c r="UZQ98" s="39"/>
      <c r="UZR98" s="39"/>
      <c r="UZS98" s="39"/>
      <c r="UZT98" s="39"/>
      <c r="UZU98" s="39"/>
      <c r="UZV98" s="39"/>
      <c r="UZW98" s="39"/>
      <c r="UZX98" s="39"/>
      <c r="UZY98" s="39"/>
      <c r="UZZ98" s="39"/>
      <c r="VAA98" s="39"/>
      <c r="VAB98" s="39"/>
      <c r="VAC98" s="39"/>
      <c r="VAD98" s="39"/>
      <c r="VAE98" s="39"/>
      <c r="VAF98" s="39"/>
      <c r="VAG98" s="39"/>
      <c r="VAH98" s="39"/>
      <c r="VAI98" s="39"/>
      <c r="VAJ98" s="39"/>
      <c r="VAK98" s="39"/>
      <c r="VAL98" s="39"/>
      <c r="VAM98" s="39"/>
      <c r="VAN98" s="39"/>
      <c r="VAO98" s="39"/>
      <c r="VAP98" s="39"/>
      <c r="VAQ98" s="39"/>
      <c r="VAR98" s="39"/>
      <c r="VAS98" s="39"/>
      <c r="VAT98" s="39"/>
      <c r="VAU98" s="39"/>
      <c r="VAV98" s="39"/>
      <c r="VAW98" s="39"/>
      <c r="VAX98" s="39"/>
      <c r="VAY98" s="39"/>
      <c r="VAZ98" s="39"/>
      <c r="VBA98" s="39"/>
      <c r="VBB98" s="39"/>
      <c r="VBC98" s="39"/>
      <c r="VBD98" s="39"/>
      <c r="VBE98" s="39"/>
      <c r="VBF98" s="39"/>
      <c r="VBG98" s="39"/>
      <c r="VBH98" s="39"/>
      <c r="VBI98" s="39"/>
      <c r="VBJ98" s="39"/>
      <c r="VBK98" s="39"/>
      <c r="VBL98" s="39"/>
      <c r="VBM98" s="39"/>
      <c r="VBN98" s="39"/>
      <c r="VBO98" s="39"/>
      <c r="VBP98" s="39"/>
      <c r="VBQ98" s="39"/>
      <c r="VBR98" s="39"/>
      <c r="VBS98" s="39"/>
      <c r="VBT98" s="39"/>
      <c r="VBU98" s="39"/>
      <c r="VBV98" s="39"/>
      <c r="VBW98" s="39"/>
      <c r="VBX98" s="39"/>
      <c r="VBY98" s="39"/>
      <c r="VBZ98" s="39"/>
      <c r="VCA98" s="39"/>
      <c r="VCB98" s="39"/>
      <c r="VCC98" s="39"/>
      <c r="VCD98" s="39"/>
      <c r="VCE98" s="39"/>
      <c r="VCF98" s="39"/>
      <c r="VCG98" s="39"/>
      <c r="VCH98" s="39"/>
      <c r="VCI98" s="39"/>
      <c r="VCJ98" s="39"/>
      <c r="VCK98" s="39"/>
      <c r="VCL98" s="39"/>
      <c r="VCM98" s="39"/>
      <c r="VCN98" s="39"/>
      <c r="VCO98" s="39"/>
      <c r="VCP98" s="39"/>
      <c r="VCQ98" s="39"/>
      <c r="VCR98" s="39"/>
      <c r="VCS98" s="39"/>
      <c r="VCT98" s="39"/>
      <c r="VCU98" s="39"/>
      <c r="VCV98" s="39"/>
      <c r="VCW98" s="39"/>
      <c r="VCX98" s="39"/>
      <c r="VCY98" s="39"/>
      <c r="VCZ98" s="39"/>
      <c r="VDA98" s="39"/>
      <c r="VDB98" s="39"/>
      <c r="VDC98" s="39"/>
      <c r="VDD98" s="39"/>
      <c r="VDE98" s="39"/>
      <c r="VDF98" s="39"/>
      <c r="VDG98" s="39"/>
      <c r="VDH98" s="39"/>
      <c r="VDI98" s="39"/>
      <c r="VDJ98" s="39"/>
      <c r="VDK98" s="39"/>
      <c r="VDL98" s="39"/>
      <c r="VDM98" s="39"/>
      <c r="VDN98" s="39"/>
      <c r="VDO98" s="39"/>
      <c r="VDP98" s="39"/>
      <c r="VDQ98" s="39"/>
      <c r="VDR98" s="39"/>
      <c r="VDS98" s="39"/>
      <c r="VDT98" s="39"/>
      <c r="VDU98" s="39"/>
      <c r="VDV98" s="39"/>
      <c r="VDW98" s="39"/>
      <c r="VDX98" s="39"/>
      <c r="VDY98" s="39"/>
      <c r="VDZ98" s="39"/>
      <c r="VEA98" s="39"/>
      <c r="VEB98" s="39"/>
      <c r="VEC98" s="39"/>
      <c r="VED98" s="39"/>
      <c r="VEE98" s="39"/>
      <c r="VEF98" s="39"/>
      <c r="VEG98" s="39"/>
      <c r="VEH98" s="39"/>
      <c r="VEI98" s="39"/>
      <c r="VEJ98" s="39"/>
      <c r="VEK98" s="39"/>
      <c r="VEL98" s="39"/>
      <c r="VEM98" s="39"/>
      <c r="VEN98" s="39"/>
      <c r="VEO98" s="39"/>
      <c r="VEP98" s="39"/>
      <c r="VEQ98" s="39"/>
      <c r="VER98" s="39"/>
      <c r="VES98" s="39"/>
      <c r="VET98" s="39"/>
      <c r="VEU98" s="39"/>
      <c r="VEV98" s="39"/>
      <c r="VEW98" s="39"/>
      <c r="VEX98" s="39"/>
      <c r="VEY98" s="39"/>
      <c r="VEZ98" s="39"/>
      <c r="VFA98" s="39"/>
      <c r="VFB98" s="39"/>
      <c r="VFC98" s="39"/>
      <c r="VFD98" s="39"/>
      <c r="VFE98" s="39"/>
      <c r="VFF98" s="39"/>
      <c r="VFG98" s="39"/>
      <c r="VFH98" s="39"/>
      <c r="VFI98" s="39"/>
      <c r="VFJ98" s="39"/>
      <c r="VFK98" s="39"/>
      <c r="VFL98" s="39"/>
      <c r="VFM98" s="39"/>
      <c r="VFN98" s="39"/>
      <c r="VFO98" s="39"/>
      <c r="VFP98" s="39"/>
      <c r="VFQ98" s="39"/>
      <c r="VFR98" s="39"/>
      <c r="VFS98" s="39"/>
      <c r="VFT98" s="39"/>
      <c r="VFU98" s="39"/>
      <c r="VFV98" s="39"/>
      <c r="VFW98" s="39"/>
      <c r="VFX98" s="39"/>
      <c r="VFY98" s="39"/>
      <c r="VFZ98" s="39"/>
      <c r="VGA98" s="39"/>
      <c r="VGB98" s="39"/>
      <c r="VGC98" s="39"/>
      <c r="VGD98" s="39"/>
      <c r="VGE98" s="39"/>
      <c r="VGF98" s="39"/>
      <c r="VGG98" s="39"/>
      <c r="VGH98" s="39"/>
      <c r="VGI98" s="39"/>
      <c r="VGJ98" s="39"/>
      <c r="VGK98" s="39"/>
      <c r="VGL98" s="39"/>
      <c r="VGM98" s="39"/>
      <c r="VGN98" s="39"/>
      <c r="VGO98" s="39"/>
      <c r="VGP98" s="39"/>
      <c r="VGQ98" s="39"/>
      <c r="VGR98" s="39"/>
      <c r="VGS98" s="39"/>
      <c r="VGT98" s="39"/>
      <c r="VGU98" s="39"/>
      <c r="VGV98" s="39"/>
      <c r="VGW98" s="39"/>
      <c r="VGX98" s="39"/>
      <c r="VGY98" s="39"/>
      <c r="VGZ98" s="39"/>
      <c r="VHA98" s="39"/>
      <c r="VHB98" s="39"/>
      <c r="VHC98" s="39"/>
      <c r="VHD98" s="39"/>
      <c r="VHE98" s="39"/>
      <c r="VHF98" s="39"/>
      <c r="VHG98" s="39"/>
      <c r="VHH98" s="39"/>
      <c r="VHI98" s="39"/>
      <c r="VHJ98" s="39"/>
      <c r="VHK98" s="39"/>
      <c r="VHL98" s="39"/>
      <c r="VHM98" s="39"/>
      <c r="VHN98" s="39"/>
      <c r="VHO98" s="39"/>
      <c r="VHP98" s="39"/>
      <c r="VHQ98" s="39"/>
      <c r="VHR98" s="39"/>
      <c r="VHS98" s="39"/>
      <c r="VHT98" s="39"/>
      <c r="VHU98" s="39"/>
      <c r="VHV98" s="39"/>
      <c r="VHW98" s="39"/>
      <c r="VHX98" s="39"/>
      <c r="VHY98" s="39"/>
      <c r="VHZ98" s="39"/>
      <c r="VIA98" s="39"/>
      <c r="VIB98" s="39"/>
      <c r="VIC98" s="39"/>
      <c r="VID98" s="39"/>
      <c r="VIE98" s="39"/>
      <c r="VIF98" s="39"/>
      <c r="VIG98" s="39"/>
      <c r="VIH98" s="39"/>
      <c r="VII98" s="39"/>
      <c r="VIJ98" s="39"/>
      <c r="VIK98" s="39"/>
      <c r="VIL98" s="39"/>
      <c r="VIM98" s="39"/>
      <c r="VIN98" s="39"/>
      <c r="VIO98" s="39"/>
      <c r="VIP98" s="39"/>
      <c r="VIQ98" s="39"/>
      <c r="VIR98" s="39"/>
      <c r="VIS98" s="39"/>
      <c r="VIT98" s="39"/>
      <c r="VIU98" s="39"/>
      <c r="VIV98" s="39"/>
      <c r="VIW98" s="39"/>
      <c r="VIX98" s="39"/>
      <c r="VIY98" s="39"/>
      <c r="VIZ98" s="39"/>
      <c r="VJA98" s="39"/>
      <c r="VJB98" s="39"/>
      <c r="VJC98" s="39"/>
      <c r="VJD98" s="39"/>
      <c r="VJE98" s="39"/>
      <c r="VJF98" s="39"/>
      <c r="VJG98" s="39"/>
      <c r="VJH98" s="39"/>
      <c r="VJI98" s="39"/>
      <c r="VJJ98" s="39"/>
      <c r="VJK98" s="39"/>
      <c r="VJL98" s="39"/>
      <c r="VJM98" s="39"/>
      <c r="VJN98" s="39"/>
      <c r="VJO98" s="39"/>
      <c r="VJP98" s="39"/>
      <c r="VJQ98" s="39"/>
      <c r="VJR98" s="39"/>
      <c r="VJS98" s="39"/>
      <c r="VJT98" s="39"/>
      <c r="VJU98" s="39"/>
      <c r="VJV98" s="39"/>
      <c r="VJW98" s="39"/>
      <c r="VJX98" s="39"/>
      <c r="VJY98" s="39"/>
      <c r="VJZ98" s="39"/>
      <c r="VKA98" s="39"/>
      <c r="VKB98" s="39"/>
      <c r="VKC98" s="39"/>
      <c r="VKD98" s="39"/>
      <c r="VKE98" s="39"/>
      <c r="VKF98" s="39"/>
      <c r="VKG98" s="39"/>
      <c r="VKH98" s="39"/>
      <c r="VKI98" s="39"/>
      <c r="VKJ98" s="39"/>
      <c r="VKK98" s="39"/>
      <c r="VKL98" s="39"/>
      <c r="VKM98" s="39"/>
      <c r="VKN98" s="39"/>
      <c r="VKO98" s="39"/>
      <c r="VKP98" s="39"/>
      <c r="VKQ98" s="39"/>
      <c r="VKR98" s="39"/>
      <c r="VKS98" s="39"/>
      <c r="VKT98" s="39"/>
      <c r="VKU98" s="39"/>
      <c r="VKV98" s="39"/>
      <c r="VKW98" s="39"/>
      <c r="VKX98" s="39"/>
      <c r="VKY98" s="39"/>
      <c r="VKZ98" s="39"/>
      <c r="VLA98" s="39"/>
      <c r="VLB98" s="39"/>
      <c r="VLC98" s="39"/>
      <c r="VLD98" s="39"/>
      <c r="VLE98" s="39"/>
      <c r="VLF98" s="39"/>
      <c r="VLG98" s="39"/>
      <c r="VLH98" s="39"/>
      <c r="VLI98" s="39"/>
      <c r="VLJ98" s="39"/>
      <c r="VLK98" s="39"/>
      <c r="VLL98" s="39"/>
      <c r="VLM98" s="39"/>
      <c r="VLN98" s="39"/>
      <c r="VLO98" s="39"/>
      <c r="VLP98" s="39"/>
      <c r="VLQ98" s="39"/>
      <c r="VLR98" s="39"/>
      <c r="VLS98" s="39"/>
      <c r="VLT98" s="39"/>
      <c r="VLU98" s="39"/>
      <c r="VLV98" s="39"/>
      <c r="VLW98" s="39"/>
      <c r="VLX98" s="39"/>
      <c r="VLY98" s="39"/>
      <c r="VLZ98" s="39"/>
      <c r="VMA98" s="39"/>
      <c r="VMB98" s="39"/>
      <c r="VMC98" s="39"/>
      <c r="VMD98" s="39"/>
      <c r="VME98" s="39"/>
      <c r="VMF98" s="39"/>
      <c r="VMG98" s="39"/>
      <c r="VMH98" s="39"/>
      <c r="VMI98" s="39"/>
      <c r="VMJ98" s="39"/>
      <c r="VMK98" s="39"/>
      <c r="VML98" s="39"/>
      <c r="VMM98" s="39"/>
      <c r="VMN98" s="39"/>
      <c r="VMO98" s="39"/>
      <c r="VMP98" s="39"/>
      <c r="VMQ98" s="39"/>
      <c r="VMR98" s="39"/>
      <c r="VMS98" s="39"/>
      <c r="VMT98" s="39"/>
      <c r="VMU98" s="39"/>
      <c r="VMV98" s="39"/>
      <c r="VMW98" s="39"/>
      <c r="VMX98" s="39"/>
      <c r="VMY98" s="39"/>
      <c r="VMZ98" s="39"/>
      <c r="VNA98" s="39"/>
      <c r="VNB98" s="39"/>
      <c r="VNC98" s="39"/>
      <c r="VND98" s="39"/>
      <c r="VNE98" s="39"/>
      <c r="VNF98" s="39"/>
      <c r="VNG98" s="39"/>
      <c r="VNH98" s="39"/>
      <c r="VNI98" s="39"/>
      <c r="VNJ98" s="39"/>
      <c r="VNK98" s="39"/>
      <c r="VNL98" s="39"/>
      <c r="VNM98" s="39"/>
      <c r="VNN98" s="39"/>
      <c r="VNO98" s="39"/>
      <c r="VNP98" s="39"/>
      <c r="VNQ98" s="39"/>
      <c r="VNR98" s="39"/>
      <c r="VNS98" s="39"/>
      <c r="VNT98" s="39"/>
      <c r="VNU98" s="39"/>
      <c r="VNV98" s="39"/>
      <c r="VNW98" s="39"/>
      <c r="VNX98" s="39"/>
      <c r="VNY98" s="39"/>
      <c r="VNZ98" s="39"/>
      <c r="VOA98" s="39"/>
      <c r="VOB98" s="39"/>
      <c r="VOC98" s="39"/>
      <c r="VOD98" s="39"/>
      <c r="VOE98" s="39"/>
      <c r="VOF98" s="39"/>
      <c r="VOG98" s="39"/>
      <c r="VOH98" s="39"/>
      <c r="VOI98" s="39"/>
      <c r="VOJ98" s="39"/>
      <c r="VOK98" s="39"/>
      <c r="VOL98" s="39"/>
      <c r="VOM98" s="39"/>
      <c r="VON98" s="39"/>
      <c r="VOO98" s="39"/>
      <c r="VOP98" s="39"/>
      <c r="VOQ98" s="39"/>
      <c r="VOR98" s="39"/>
      <c r="VOS98" s="39"/>
      <c r="VOT98" s="39"/>
      <c r="VOU98" s="39"/>
      <c r="VOV98" s="39"/>
      <c r="VOW98" s="39"/>
      <c r="VOX98" s="39"/>
      <c r="VOY98" s="39"/>
      <c r="VOZ98" s="39"/>
      <c r="VPA98" s="39"/>
      <c r="VPB98" s="39"/>
      <c r="VPC98" s="39"/>
      <c r="VPD98" s="39"/>
      <c r="VPE98" s="39"/>
      <c r="VPF98" s="39"/>
      <c r="VPG98" s="39"/>
      <c r="VPH98" s="39"/>
      <c r="VPI98" s="39"/>
      <c r="VPJ98" s="39"/>
      <c r="VPK98" s="39"/>
      <c r="VPL98" s="39"/>
      <c r="VPM98" s="39"/>
      <c r="VPN98" s="39"/>
      <c r="VPO98" s="39"/>
      <c r="VPP98" s="39"/>
      <c r="VPQ98" s="39"/>
      <c r="VPR98" s="39"/>
      <c r="VPS98" s="39"/>
      <c r="VPT98" s="39"/>
      <c r="VPU98" s="39"/>
      <c r="VPV98" s="39"/>
      <c r="VPW98" s="39"/>
      <c r="VPX98" s="39"/>
      <c r="VPY98" s="39"/>
      <c r="VPZ98" s="39"/>
      <c r="VQA98" s="39"/>
      <c r="VQB98" s="39"/>
      <c r="VQC98" s="39"/>
      <c r="VQD98" s="39"/>
      <c r="VQE98" s="39"/>
      <c r="VQF98" s="39"/>
      <c r="VQG98" s="39"/>
      <c r="VQH98" s="39"/>
      <c r="VQI98" s="39"/>
      <c r="VQJ98" s="39"/>
      <c r="VQK98" s="39"/>
      <c r="VQL98" s="39"/>
      <c r="VQM98" s="39"/>
      <c r="VQN98" s="39"/>
      <c r="VQO98" s="39"/>
      <c r="VQP98" s="39"/>
      <c r="VQQ98" s="39"/>
      <c r="VQR98" s="39"/>
      <c r="VQS98" s="39"/>
      <c r="VQT98" s="39"/>
      <c r="VQU98" s="39"/>
      <c r="VQV98" s="39"/>
      <c r="VQW98" s="39"/>
      <c r="VQX98" s="39"/>
      <c r="VQY98" s="39"/>
      <c r="VQZ98" s="39"/>
      <c r="VRA98" s="39"/>
      <c r="VRB98" s="39"/>
      <c r="VRC98" s="39"/>
      <c r="VRD98" s="39"/>
      <c r="VRE98" s="39"/>
      <c r="VRF98" s="39"/>
      <c r="VRG98" s="39"/>
      <c r="VRH98" s="39"/>
      <c r="VRI98" s="39"/>
      <c r="VRJ98" s="39"/>
      <c r="VRK98" s="39"/>
      <c r="VRL98" s="39"/>
      <c r="VRM98" s="39"/>
      <c r="VRN98" s="39"/>
      <c r="VRO98" s="39"/>
      <c r="VRP98" s="39"/>
      <c r="VRQ98" s="39"/>
      <c r="VRR98" s="39"/>
      <c r="VRS98" s="39"/>
      <c r="VRT98" s="39"/>
      <c r="VRU98" s="39"/>
      <c r="VRV98" s="39"/>
      <c r="VRW98" s="39"/>
      <c r="VRX98" s="39"/>
      <c r="VRY98" s="39"/>
      <c r="VRZ98" s="39"/>
      <c r="VSA98" s="39"/>
      <c r="VSB98" s="39"/>
      <c r="VSC98" s="39"/>
      <c r="VSD98" s="39"/>
      <c r="VSE98" s="39"/>
      <c r="VSF98" s="39"/>
      <c r="VSG98" s="39"/>
      <c r="VSH98" s="39"/>
      <c r="VSI98" s="39"/>
      <c r="VSJ98" s="39"/>
      <c r="VSK98" s="39"/>
      <c r="VSL98" s="39"/>
      <c r="VSM98" s="39"/>
      <c r="VSN98" s="39"/>
      <c r="VSO98" s="39"/>
      <c r="VSP98" s="39"/>
      <c r="VSQ98" s="39"/>
      <c r="VSR98" s="39"/>
      <c r="VSS98" s="39"/>
      <c r="VST98" s="39"/>
      <c r="VSU98" s="39"/>
      <c r="VSV98" s="39"/>
      <c r="VSW98" s="39"/>
      <c r="VSX98" s="39"/>
      <c r="VSY98" s="39"/>
      <c r="VSZ98" s="39"/>
      <c r="VTA98" s="39"/>
      <c r="VTB98" s="39"/>
      <c r="VTC98" s="39"/>
      <c r="VTD98" s="39"/>
      <c r="VTE98" s="39"/>
      <c r="VTF98" s="39"/>
      <c r="VTG98" s="39"/>
      <c r="VTH98" s="39"/>
      <c r="VTI98" s="39"/>
      <c r="VTJ98" s="39"/>
      <c r="VTK98" s="39"/>
      <c r="VTL98" s="39"/>
      <c r="VTM98" s="39"/>
      <c r="VTN98" s="39"/>
      <c r="VTO98" s="39"/>
      <c r="VTP98" s="39"/>
      <c r="VTQ98" s="39"/>
      <c r="VTR98" s="39"/>
      <c r="VTS98" s="39"/>
      <c r="VTT98" s="39"/>
      <c r="VTU98" s="39"/>
      <c r="VTV98" s="39"/>
      <c r="VTW98" s="39"/>
      <c r="VTX98" s="39"/>
      <c r="VTY98" s="39"/>
      <c r="VTZ98" s="39"/>
      <c r="VUA98" s="39"/>
      <c r="VUB98" s="39"/>
      <c r="VUC98" s="39"/>
      <c r="VUD98" s="39"/>
      <c r="VUE98" s="39"/>
      <c r="VUF98" s="39"/>
      <c r="VUG98" s="39"/>
      <c r="VUH98" s="39"/>
      <c r="VUI98" s="39"/>
      <c r="VUJ98" s="39"/>
      <c r="VUK98" s="39"/>
      <c r="VUL98" s="39"/>
      <c r="VUM98" s="39"/>
      <c r="VUN98" s="39"/>
      <c r="VUO98" s="39"/>
      <c r="VUP98" s="39"/>
      <c r="VUQ98" s="39"/>
      <c r="VUR98" s="39"/>
      <c r="VUS98" s="39"/>
      <c r="VUT98" s="39"/>
      <c r="VUU98" s="39"/>
      <c r="VUV98" s="39"/>
      <c r="VUW98" s="39"/>
      <c r="VUX98" s="39"/>
      <c r="VUY98" s="39"/>
      <c r="VUZ98" s="39"/>
      <c r="VVA98" s="39"/>
      <c r="VVB98" s="39"/>
      <c r="VVC98" s="39"/>
      <c r="VVD98" s="39"/>
      <c r="VVE98" s="39"/>
      <c r="VVF98" s="39"/>
      <c r="VVG98" s="39"/>
      <c r="VVH98" s="39"/>
      <c r="VVI98" s="39"/>
      <c r="VVJ98" s="39"/>
      <c r="VVK98" s="39"/>
      <c r="VVL98" s="39"/>
      <c r="VVM98" s="39"/>
      <c r="VVN98" s="39"/>
      <c r="VVO98" s="39"/>
      <c r="VVP98" s="39"/>
      <c r="VVQ98" s="39"/>
      <c r="VVR98" s="39"/>
      <c r="VVS98" s="39"/>
      <c r="VVT98" s="39"/>
      <c r="VVU98" s="39"/>
      <c r="VVV98" s="39"/>
      <c r="VVW98" s="39"/>
      <c r="VVX98" s="39"/>
      <c r="VVY98" s="39"/>
      <c r="VVZ98" s="39"/>
      <c r="VWA98" s="39"/>
      <c r="VWB98" s="39"/>
      <c r="VWC98" s="39"/>
      <c r="VWD98" s="39"/>
      <c r="VWE98" s="39"/>
      <c r="VWF98" s="39"/>
      <c r="VWG98" s="39"/>
      <c r="VWH98" s="39"/>
      <c r="VWI98" s="39"/>
      <c r="VWJ98" s="39"/>
      <c r="VWK98" s="39"/>
      <c r="VWL98" s="39"/>
      <c r="VWM98" s="39"/>
      <c r="VWN98" s="39"/>
      <c r="VWO98" s="39"/>
      <c r="VWP98" s="39"/>
      <c r="VWQ98" s="39"/>
      <c r="VWR98" s="39"/>
      <c r="VWS98" s="39"/>
      <c r="VWT98" s="39"/>
      <c r="VWU98" s="39"/>
      <c r="VWV98" s="39"/>
      <c r="VWW98" s="39"/>
      <c r="VWX98" s="39"/>
      <c r="VWY98" s="39"/>
      <c r="VWZ98" s="39"/>
      <c r="VXA98" s="39"/>
      <c r="VXB98" s="39"/>
      <c r="VXC98" s="39"/>
      <c r="VXD98" s="39"/>
      <c r="VXE98" s="39"/>
      <c r="VXF98" s="39"/>
      <c r="VXG98" s="39"/>
      <c r="VXH98" s="39"/>
      <c r="VXI98" s="39"/>
      <c r="VXJ98" s="39"/>
      <c r="VXK98" s="39"/>
      <c r="VXL98" s="39"/>
      <c r="VXM98" s="39"/>
      <c r="VXN98" s="39"/>
      <c r="VXO98" s="39"/>
      <c r="VXP98" s="39"/>
      <c r="VXQ98" s="39"/>
      <c r="VXR98" s="39"/>
      <c r="VXS98" s="39"/>
      <c r="VXT98" s="39"/>
      <c r="VXU98" s="39"/>
      <c r="VXV98" s="39"/>
      <c r="VXW98" s="39"/>
      <c r="VXX98" s="39"/>
      <c r="VXY98" s="39"/>
      <c r="VXZ98" s="39"/>
      <c r="VYA98" s="39"/>
      <c r="VYB98" s="39"/>
      <c r="VYC98" s="39"/>
      <c r="VYD98" s="39"/>
      <c r="VYE98" s="39"/>
      <c r="VYF98" s="39"/>
      <c r="VYG98" s="39"/>
      <c r="VYH98" s="39"/>
      <c r="VYI98" s="39"/>
      <c r="VYJ98" s="39"/>
      <c r="VYK98" s="39"/>
      <c r="VYL98" s="39"/>
      <c r="VYM98" s="39"/>
      <c r="VYN98" s="39"/>
      <c r="VYO98" s="39"/>
      <c r="VYP98" s="39"/>
      <c r="VYQ98" s="39"/>
      <c r="VYR98" s="39"/>
      <c r="VYS98" s="39"/>
      <c r="VYT98" s="39"/>
      <c r="VYU98" s="39"/>
      <c r="VYV98" s="39"/>
      <c r="VYW98" s="39"/>
      <c r="VYX98" s="39"/>
      <c r="VYY98" s="39"/>
      <c r="VYZ98" s="39"/>
      <c r="VZA98" s="39"/>
      <c r="VZB98" s="39"/>
      <c r="VZC98" s="39"/>
      <c r="VZD98" s="39"/>
      <c r="VZE98" s="39"/>
      <c r="VZF98" s="39"/>
      <c r="VZG98" s="39"/>
      <c r="VZH98" s="39"/>
      <c r="VZI98" s="39"/>
      <c r="VZJ98" s="39"/>
      <c r="VZK98" s="39"/>
      <c r="VZL98" s="39"/>
      <c r="VZM98" s="39"/>
      <c r="VZN98" s="39"/>
      <c r="VZO98" s="39"/>
      <c r="VZP98" s="39"/>
      <c r="VZQ98" s="39"/>
      <c r="VZR98" s="39"/>
      <c r="VZS98" s="39"/>
      <c r="VZT98" s="39"/>
      <c r="VZU98" s="39"/>
      <c r="VZV98" s="39"/>
      <c r="VZW98" s="39"/>
      <c r="VZX98" s="39"/>
      <c r="VZY98" s="39"/>
      <c r="VZZ98" s="39"/>
      <c r="WAA98" s="39"/>
      <c r="WAB98" s="39"/>
      <c r="WAC98" s="39"/>
      <c r="WAD98" s="39"/>
      <c r="WAE98" s="39"/>
      <c r="WAF98" s="39"/>
      <c r="WAG98" s="39"/>
      <c r="WAH98" s="39"/>
      <c r="WAI98" s="39"/>
      <c r="WAJ98" s="39"/>
      <c r="WAK98" s="39"/>
      <c r="WAL98" s="39"/>
      <c r="WAM98" s="39"/>
      <c r="WAN98" s="39"/>
      <c r="WAO98" s="39"/>
      <c r="WAP98" s="39"/>
      <c r="WAQ98" s="39"/>
      <c r="WAR98" s="39"/>
      <c r="WAS98" s="39"/>
      <c r="WAT98" s="39"/>
      <c r="WAU98" s="39"/>
      <c r="WAV98" s="39"/>
      <c r="WAW98" s="39"/>
      <c r="WAX98" s="39"/>
      <c r="WAY98" s="39"/>
      <c r="WAZ98" s="39"/>
      <c r="WBA98" s="39"/>
      <c r="WBB98" s="39"/>
      <c r="WBC98" s="39"/>
      <c r="WBD98" s="39"/>
      <c r="WBE98" s="39"/>
      <c r="WBF98" s="39"/>
      <c r="WBG98" s="39"/>
      <c r="WBH98" s="39"/>
      <c r="WBI98" s="39"/>
      <c r="WBJ98" s="39"/>
      <c r="WBK98" s="39"/>
      <c r="WBL98" s="39"/>
      <c r="WBM98" s="39"/>
      <c r="WBN98" s="39"/>
      <c r="WBO98" s="39"/>
      <c r="WBP98" s="39"/>
      <c r="WBQ98" s="39"/>
      <c r="WBR98" s="39"/>
      <c r="WBS98" s="39"/>
      <c r="WBT98" s="39"/>
      <c r="WBU98" s="39"/>
      <c r="WBV98" s="39"/>
      <c r="WBW98" s="39"/>
      <c r="WBX98" s="39"/>
      <c r="WBY98" s="39"/>
      <c r="WBZ98" s="39"/>
      <c r="WCA98" s="39"/>
      <c r="WCB98" s="39"/>
      <c r="WCC98" s="39"/>
      <c r="WCD98" s="39"/>
      <c r="WCE98" s="39"/>
      <c r="WCF98" s="39"/>
      <c r="WCG98" s="39"/>
      <c r="WCH98" s="39"/>
      <c r="WCI98" s="39"/>
      <c r="WCJ98" s="39"/>
      <c r="WCK98" s="39"/>
      <c r="WCL98" s="39"/>
      <c r="WCM98" s="39"/>
      <c r="WCN98" s="39"/>
      <c r="WCO98" s="39"/>
      <c r="WCP98" s="39"/>
      <c r="WCQ98" s="39"/>
      <c r="WCR98" s="39"/>
      <c r="WCS98" s="39"/>
      <c r="WCT98" s="39"/>
      <c r="WCU98" s="39"/>
      <c r="WCV98" s="39"/>
      <c r="WCW98" s="39"/>
      <c r="WCX98" s="39"/>
      <c r="WCY98" s="39"/>
      <c r="WCZ98" s="39"/>
      <c r="WDA98" s="39"/>
      <c r="WDB98" s="39"/>
      <c r="WDC98" s="39"/>
      <c r="WDD98" s="39"/>
      <c r="WDE98" s="39"/>
      <c r="WDF98" s="39"/>
      <c r="WDG98" s="39"/>
      <c r="WDH98" s="39"/>
      <c r="WDI98" s="39"/>
      <c r="WDJ98" s="39"/>
      <c r="WDK98" s="39"/>
      <c r="WDL98" s="39"/>
      <c r="WDM98" s="39"/>
      <c r="WDN98" s="39"/>
      <c r="WDO98" s="39"/>
      <c r="WDP98" s="39"/>
      <c r="WDQ98" s="39"/>
      <c r="WDR98" s="39"/>
      <c r="WDS98" s="39"/>
      <c r="WDT98" s="39"/>
      <c r="WDU98" s="39"/>
      <c r="WDV98" s="39"/>
      <c r="WDW98" s="39"/>
      <c r="WDX98" s="39"/>
      <c r="WDY98" s="39"/>
      <c r="WDZ98" s="39"/>
      <c r="WEA98" s="39"/>
      <c r="WEB98" s="39"/>
      <c r="WEC98" s="39"/>
      <c r="WED98" s="39"/>
      <c r="WEE98" s="39"/>
      <c r="WEF98" s="39"/>
      <c r="WEG98" s="39"/>
      <c r="WEH98" s="39"/>
      <c r="WEI98" s="39"/>
      <c r="WEJ98" s="39"/>
      <c r="WEK98" s="39"/>
      <c r="WEL98" s="39"/>
      <c r="WEM98" s="39"/>
      <c r="WEN98" s="39"/>
      <c r="WEO98" s="39"/>
      <c r="WEP98" s="39"/>
      <c r="WEQ98" s="39"/>
      <c r="WER98" s="39"/>
      <c r="WES98" s="39"/>
      <c r="WET98" s="39"/>
      <c r="WEU98" s="39"/>
      <c r="WEV98" s="39"/>
      <c r="WEW98" s="39"/>
      <c r="WEX98" s="39"/>
      <c r="WEY98" s="39"/>
      <c r="WEZ98" s="39"/>
      <c r="WFA98" s="39"/>
      <c r="WFB98" s="39"/>
      <c r="WFC98" s="39"/>
      <c r="WFD98" s="39"/>
      <c r="WFE98" s="39"/>
      <c r="WFF98" s="39"/>
      <c r="WFG98" s="39"/>
      <c r="WFH98" s="39"/>
      <c r="WFI98" s="39"/>
      <c r="WFJ98" s="39"/>
      <c r="WFK98" s="39"/>
      <c r="WFL98" s="39"/>
      <c r="WFM98" s="39"/>
      <c r="WFN98" s="39"/>
      <c r="WFO98" s="39"/>
      <c r="WFP98" s="39"/>
      <c r="WFQ98" s="39"/>
      <c r="WFR98" s="39"/>
      <c r="WFS98" s="39"/>
      <c r="WFT98" s="39"/>
      <c r="WFU98" s="39"/>
      <c r="WFV98" s="39"/>
      <c r="WFW98" s="39"/>
      <c r="WFX98" s="39"/>
      <c r="WFY98" s="39"/>
      <c r="WFZ98" s="39"/>
      <c r="WGA98" s="39"/>
      <c r="WGB98" s="39"/>
      <c r="WGC98" s="39"/>
      <c r="WGD98" s="39"/>
      <c r="WGE98" s="39"/>
      <c r="WGF98" s="39"/>
      <c r="WGG98" s="39"/>
      <c r="WGH98" s="39"/>
      <c r="WGI98" s="39"/>
      <c r="WGJ98" s="39"/>
      <c r="WGK98" s="39"/>
      <c r="WGL98" s="39"/>
      <c r="WGM98" s="39"/>
      <c r="WGN98" s="39"/>
      <c r="WGO98" s="39"/>
      <c r="WGP98" s="39"/>
      <c r="WGQ98" s="39"/>
      <c r="WGR98" s="39"/>
      <c r="WGS98" s="39"/>
      <c r="WGT98" s="39"/>
      <c r="WGU98" s="39"/>
      <c r="WGV98" s="39"/>
      <c r="WGW98" s="39"/>
      <c r="WGX98" s="39"/>
      <c r="WGY98" s="39"/>
      <c r="WGZ98" s="39"/>
      <c r="WHA98" s="39"/>
      <c r="WHB98" s="39"/>
      <c r="WHC98" s="39"/>
      <c r="WHD98" s="39"/>
      <c r="WHE98" s="39"/>
      <c r="WHF98" s="39"/>
      <c r="WHG98" s="39"/>
      <c r="WHH98" s="39"/>
      <c r="WHI98" s="39"/>
      <c r="WHJ98" s="39"/>
      <c r="WHK98" s="39"/>
      <c r="WHL98" s="39"/>
      <c r="WHM98" s="39"/>
      <c r="WHN98" s="39"/>
      <c r="WHO98" s="39"/>
      <c r="WHP98" s="39"/>
      <c r="WHQ98" s="39"/>
      <c r="WHR98" s="39"/>
      <c r="WHS98" s="39"/>
      <c r="WHT98" s="39"/>
      <c r="WHU98" s="39"/>
      <c r="WHV98" s="39"/>
      <c r="WHW98" s="39"/>
      <c r="WHX98" s="39"/>
      <c r="WHY98" s="39"/>
      <c r="WHZ98" s="39"/>
      <c r="WIA98" s="39"/>
      <c r="WIB98" s="39"/>
      <c r="WIC98" s="39"/>
      <c r="WID98" s="39"/>
      <c r="WIE98" s="39"/>
      <c r="WIF98" s="39"/>
      <c r="WIG98" s="39"/>
      <c r="WIH98" s="39"/>
      <c r="WII98" s="39"/>
      <c r="WIJ98" s="39"/>
      <c r="WIK98" s="39"/>
      <c r="WIL98" s="39"/>
      <c r="WIM98" s="39"/>
      <c r="WIN98" s="39"/>
      <c r="WIO98" s="39"/>
      <c r="WIP98" s="39"/>
      <c r="WIQ98" s="39"/>
      <c r="WIR98" s="39"/>
      <c r="WIS98" s="39"/>
      <c r="WIT98" s="39"/>
      <c r="WIU98" s="39"/>
      <c r="WIV98" s="39"/>
      <c r="WIW98" s="39"/>
      <c r="WIX98" s="39"/>
      <c r="WIY98" s="39"/>
      <c r="WIZ98" s="39"/>
      <c r="WJA98" s="39"/>
      <c r="WJB98" s="39"/>
      <c r="WJC98" s="39"/>
      <c r="WJD98" s="39"/>
      <c r="WJE98" s="39"/>
      <c r="WJF98" s="39"/>
      <c r="WJG98" s="39"/>
      <c r="WJH98" s="39"/>
      <c r="WJI98" s="39"/>
      <c r="WJJ98" s="39"/>
      <c r="WJK98" s="39"/>
      <c r="WJL98" s="39"/>
      <c r="WJM98" s="39"/>
      <c r="WJN98" s="39"/>
      <c r="WJO98" s="39"/>
      <c r="WJP98" s="39"/>
      <c r="WJQ98" s="39"/>
      <c r="WJR98" s="39"/>
      <c r="WJS98" s="39"/>
      <c r="WJT98" s="39"/>
      <c r="WJU98" s="39"/>
      <c r="WJV98" s="39"/>
      <c r="WJW98" s="39"/>
      <c r="WJX98" s="39"/>
      <c r="WJY98" s="39"/>
      <c r="WJZ98" s="39"/>
      <c r="WKA98" s="39"/>
      <c r="WKB98" s="39"/>
      <c r="WKC98" s="39"/>
      <c r="WKD98" s="39"/>
      <c r="WKE98" s="39"/>
      <c r="WKF98" s="39"/>
      <c r="WKG98" s="39"/>
      <c r="WKH98" s="39"/>
      <c r="WKI98" s="39"/>
      <c r="WKJ98" s="39"/>
      <c r="WKK98" s="39"/>
      <c r="WKL98" s="39"/>
      <c r="WKM98" s="39"/>
      <c r="WKN98" s="39"/>
      <c r="WKO98" s="39"/>
      <c r="WKP98" s="39"/>
      <c r="WKQ98" s="39"/>
      <c r="WKR98" s="39"/>
      <c r="WKS98" s="39"/>
      <c r="WKT98" s="39"/>
      <c r="WKU98" s="39"/>
      <c r="WKV98" s="39"/>
      <c r="WKW98" s="39"/>
      <c r="WKX98" s="39"/>
      <c r="WKY98" s="39"/>
      <c r="WKZ98" s="39"/>
      <c r="WLA98" s="39"/>
      <c r="WLB98" s="39"/>
      <c r="WLC98" s="39"/>
      <c r="WLD98" s="39"/>
      <c r="WLE98" s="39"/>
      <c r="WLF98" s="39"/>
      <c r="WLG98" s="39"/>
      <c r="WLH98" s="39"/>
      <c r="WLI98" s="39"/>
      <c r="WLJ98" s="39"/>
      <c r="WLK98" s="39"/>
      <c r="WLL98" s="39"/>
      <c r="WLM98" s="39"/>
      <c r="WLN98" s="39"/>
      <c r="WLO98" s="39"/>
      <c r="WLP98" s="39"/>
      <c r="WLQ98" s="39"/>
      <c r="WLR98" s="39"/>
      <c r="WLS98" s="39"/>
      <c r="WLT98" s="39"/>
      <c r="WLU98" s="39"/>
      <c r="WLV98" s="39"/>
      <c r="WLW98" s="39"/>
      <c r="WLX98" s="39"/>
      <c r="WLY98" s="39"/>
      <c r="WLZ98" s="39"/>
      <c r="WMA98" s="39"/>
      <c r="WMB98" s="39"/>
      <c r="WMC98" s="39"/>
      <c r="WMD98" s="39"/>
      <c r="WME98" s="39"/>
      <c r="WMF98" s="39"/>
      <c r="WMG98" s="39"/>
      <c r="WMH98" s="39"/>
      <c r="WMI98" s="39"/>
      <c r="WMJ98" s="39"/>
      <c r="WMK98" s="39"/>
      <c r="WML98" s="39"/>
      <c r="WMM98" s="39"/>
      <c r="WMN98" s="39"/>
      <c r="WMO98" s="39"/>
      <c r="WMP98" s="39"/>
      <c r="WMQ98" s="39"/>
      <c r="WMR98" s="39"/>
      <c r="WMS98" s="39"/>
      <c r="WMT98" s="39"/>
      <c r="WMU98" s="39"/>
      <c r="WMV98" s="39"/>
      <c r="WMW98" s="39"/>
      <c r="WMX98" s="39"/>
      <c r="WMY98" s="39"/>
      <c r="WMZ98" s="39"/>
      <c r="WNA98" s="39"/>
      <c r="WNB98" s="39"/>
      <c r="WNC98" s="39"/>
      <c r="WND98" s="39"/>
      <c r="WNE98" s="39"/>
      <c r="WNF98" s="39"/>
      <c r="WNG98" s="39"/>
      <c r="WNH98" s="39"/>
      <c r="WNI98" s="39"/>
      <c r="WNJ98" s="39"/>
      <c r="WNK98" s="39"/>
      <c r="WNL98" s="39"/>
      <c r="WNM98" s="39"/>
      <c r="WNN98" s="39"/>
      <c r="WNO98" s="39"/>
      <c r="WNP98" s="39"/>
      <c r="WNQ98" s="39"/>
      <c r="WNR98" s="39"/>
      <c r="WNS98" s="39"/>
      <c r="WNT98" s="39"/>
      <c r="WNU98" s="39"/>
      <c r="WNV98" s="39"/>
      <c r="WNW98" s="39"/>
      <c r="WNX98" s="39"/>
      <c r="WNY98" s="39"/>
      <c r="WNZ98" s="39"/>
      <c r="WOA98" s="39"/>
      <c r="WOB98" s="39"/>
      <c r="WOC98" s="39"/>
      <c r="WOD98" s="39"/>
      <c r="WOE98" s="39"/>
      <c r="WOF98" s="39"/>
      <c r="WOG98" s="39"/>
      <c r="WOH98" s="39"/>
      <c r="WOI98" s="39"/>
      <c r="WOJ98" s="39"/>
      <c r="WOK98" s="39"/>
      <c r="WOL98" s="39"/>
      <c r="WOM98" s="39"/>
      <c r="WON98" s="39"/>
      <c r="WOO98" s="39"/>
      <c r="WOP98" s="39"/>
      <c r="WOQ98" s="39"/>
      <c r="WOR98" s="39"/>
      <c r="WOS98" s="39"/>
      <c r="WOT98" s="39"/>
      <c r="WOU98" s="39"/>
      <c r="WOV98" s="39"/>
      <c r="WOW98" s="39"/>
      <c r="WOX98" s="39"/>
      <c r="WOY98" s="39"/>
      <c r="WOZ98" s="39"/>
      <c r="WPA98" s="39"/>
      <c r="WPB98" s="39"/>
      <c r="WPC98" s="39"/>
      <c r="WPD98" s="39"/>
      <c r="WPE98" s="39"/>
      <c r="WPF98" s="39"/>
      <c r="WPG98" s="39"/>
      <c r="WPH98" s="39"/>
      <c r="WPI98" s="39"/>
      <c r="WPJ98" s="39"/>
      <c r="WPK98" s="39"/>
      <c r="WPL98" s="39"/>
      <c r="WPM98" s="39"/>
      <c r="WPN98" s="39"/>
      <c r="WPO98" s="39"/>
      <c r="WPP98" s="39"/>
      <c r="WPQ98" s="39"/>
      <c r="WPR98" s="39"/>
      <c r="WPS98" s="39"/>
      <c r="WPT98" s="39"/>
      <c r="WPU98" s="39"/>
      <c r="WPV98" s="39"/>
      <c r="WPW98" s="39"/>
      <c r="WPX98" s="39"/>
      <c r="WPY98" s="39"/>
      <c r="WPZ98" s="39"/>
      <c r="WQA98" s="39"/>
      <c r="WQB98" s="39"/>
      <c r="WQC98" s="39"/>
      <c r="WQD98" s="39"/>
      <c r="WQE98" s="39"/>
      <c r="WQF98" s="39"/>
      <c r="WQG98" s="39"/>
      <c r="WQH98" s="39"/>
      <c r="WQI98" s="39"/>
      <c r="WQJ98" s="39"/>
      <c r="WQK98" s="39"/>
      <c r="WQL98" s="39"/>
      <c r="WQM98" s="39"/>
      <c r="WQN98" s="39"/>
      <c r="WQO98" s="39"/>
      <c r="WQP98" s="39"/>
      <c r="WQQ98" s="39"/>
      <c r="WQR98" s="39"/>
      <c r="WQS98" s="39"/>
      <c r="WQT98" s="39"/>
      <c r="WQU98" s="39"/>
      <c r="WQV98" s="39"/>
      <c r="WQW98" s="39"/>
      <c r="WQX98" s="39"/>
      <c r="WQY98" s="39"/>
      <c r="WQZ98" s="39"/>
      <c r="WRA98" s="39"/>
      <c r="WRB98" s="39"/>
      <c r="WRC98" s="39"/>
      <c r="WRD98" s="39"/>
      <c r="WRE98" s="39"/>
      <c r="WRF98" s="39"/>
      <c r="WRG98" s="39"/>
      <c r="WRH98" s="39"/>
      <c r="WRI98" s="39"/>
      <c r="WRJ98" s="39"/>
      <c r="WRK98" s="39"/>
      <c r="WRL98" s="39"/>
      <c r="WRM98" s="39"/>
      <c r="WRN98" s="39"/>
      <c r="WRO98" s="39"/>
      <c r="WRP98" s="39"/>
      <c r="WRQ98" s="39"/>
      <c r="WRR98" s="39"/>
      <c r="WRS98" s="39"/>
      <c r="WRT98" s="39"/>
      <c r="WRU98" s="39"/>
      <c r="WRV98" s="39"/>
      <c r="WRW98" s="39"/>
      <c r="WRX98" s="39"/>
      <c r="WRY98" s="39"/>
      <c r="WRZ98" s="39"/>
      <c r="WSA98" s="39"/>
      <c r="WSB98" s="39"/>
      <c r="WSC98" s="39"/>
      <c r="WSD98" s="39"/>
      <c r="WSE98" s="39"/>
      <c r="WSF98" s="39"/>
      <c r="WSG98" s="39"/>
      <c r="WSH98" s="39"/>
      <c r="WSI98" s="39"/>
      <c r="WSJ98" s="39"/>
      <c r="WSK98" s="39"/>
      <c r="WSL98" s="39"/>
      <c r="WSM98" s="39"/>
      <c r="WSN98" s="39"/>
      <c r="WSO98" s="39"/>
      <c r="WSP98" s="39"/>
      <c r="WSQ98" s="39"/>
      <c r="WSR98" s="39"/>
      <c r="WSS98" s="39"/>
      <c r="WST98" s="39"/>
      <c r="WSU98" s="39"/>
      <c r="WSV98" s="39"/>
      <c r="WSW98" s="39"/>
      <c r="WSX98" s="39"/>
      <c r="WSY98" s="39"/>
      <c r="WSZ98" s="39"/>
      <c r="WTA98" s="39"/>
      <c r="WTB98" s="39"/>
      <c r="WTC98" s="39"/>
      <c r="WTD98" s="39"/>
      <c r="WTE98" s="39"/>
      <c r="WTF98" s="39"/>
      <c r="WTG98" s="39"/>
      <c r="WTH98" s="39"/>
      <c r="WTI98" s="39"/>
      <c r="WTJ98" s="39"/>
      <c r="WTK98" s="39"/>
      <c r="WTL98" s="39"/>
      <c r="WTM98" s="39"/>
      <c r="WTN98" s="39"/>
      <c r="WTO98" s="39"/>
      <c r="WTP98" s="39"/>
      <c r="WTQ98" s="39"/>
      <c r="WTR98" s="39"/>
      <c r="WTS98" s="39"/>
      <c r="WTT98" s="39"/>
      <c r="WTU98" s="39"/>
      <c r="WTV98" s="39"/>
      <c r="WTW98" s="39"/>
      <c r="WTX98" s="39"/>
      <c r="WTY98" s="39"/>
      <c r="WTZ98" s="39"/>
      <c r="WUA98" s="39"/>
      <c r="WUB98" s="39"/>
      <c r="WUC98" s="39"/>
      <c r="WUD98" s="39"/>
      <c r="WUE98" s="39"/>
      <c r="WUF98" s="39"/>
      <c r="WUG98" s="39"/>
      <c r="WUH98" s="39"/>
      <c r="WUI98" s="39"/>
      <c r="WUJ98" s="39"/>
      <c r="WUK98" s="39"/>
      <c r="WUL98" s="39"/>
      <c r="WUM98" s="39"/>
      <c r="WUN98" s="39"/>
      <c r="WUO98" s="39"/>
      <c r="WUP98" s="39"/>
      <c r="WUQ98" s="39"/>
      <c r="WUR98" s="39"/>
      <c r="WUS98" s="39"/>
      <c r="WUT98" s="39"/>
      <c r="WUU98" s="39"/>
      <c r="WUV98" s="39"/>
      <c r="WUW98" s="39"/>
      <c r="WUX98" s="39"/>
      <c r="WUY98" s="39"/>
      <c r="WUZ98" s="39"/>
      <c r="WVA98" s="39"/>
      <c r="WVB98" s="39"/>
      <c r="WVC98" s="39"/>
      <c r="WVD98" s="39"/>
      <c r="WVE98" s="39"/>
      <c r="WVF98" s="39"/>
      <c r="WVG98" s="39"/>
      <c r="WVH98" s="39"/>
      <c r="WVI98" s="39"/>
      <c r="WVJ98" s="39"/>
      <c r="WVK98" s="39"/>
      <c r="WVL98" s="39"/>
      <c r="WVM98" s="39"/>
      <c r="WVN98" s="39"/>
      <c r="WVO98" s="39"/>
      <c r="WVP98" s="39"/>
      <c r="WVQ98" s="39"/>
      <c r="WVR98" s="39"/>
      <c r="WVS98" s="39"/>
      <c r="WVT98" s="39"/>
      <c r="WVU98" s="39"/>
      <c r="WVV98" s="39"/>
      <c r="WVW98" s="39"/>
      <c r="WVX98" s="39"/>
      <c r="WVY98" s="39"/>
      <c r="WVZ98" s="39"/>
      <c r="WWA98" s="39"/>
      <c r="WWB98" s="39"/>
      <c r="WWC98" s="39"/>
      <c r="WWD98" s="39"/>
      <c r="WWE98" s="39"/>
      <c r="WWF98" s="39"/>
      <c r="WWG98" s="39"/>
      <c r="WWH98" s="39"/>
      <c r="WWI98" s="39"/>
      <c r="WWJ98" s="39"/>
      <c r="WWK98" s="39"/>
      <c r="WWL98" s="39"/>
      <c r="WWM98" s="39"/>
      <c r="WWN98" s="39"/>
      <c r="WWO98" s="39"/>
      <c r="WWP98" s="39"/>
      <c r="WWQ98" s="39"/>
      <c r="WWR98" s="39"/>
      <c r="WWS98" s="39"/>
      <c r="WWT98" s="39"/>
      <c r="WWU98" s="39"/>
      <c r="WWV98" s="39"/>
      <c r="WWW98" s="39"/>
      <c r="WWX98" s="39"/>
      <c r="WWY98" s="39"/>
      <c r="WWZ98" s="39"/>
      <c r="WXA98" s="39"/>
      <c r="WXB98" s="39"/>
      <c r="WXC98" s="39"/>
      <c r="WXD98" s="39"/>
      <c r="WXE98" s="39"/>
      <c r="WXF98" s="39"/>
      <c r="WXG98" s="39"/>
      <c r="WXH98" s="39"/>
      <c r="WXI98" s="39"/>
      <c r="WXJ98" s="39"/>
      <c r="WXK98" s="39"/>
      <c r="WXL98" s="39"/>
      <c r="WXM98" s="39"/>
      <c r="WXN98" s="39"/>
      <c r="WXO98" s="39"/>
      <c r="WXP98" s="39"/>
      <c r="WXQ98" s="39"/>
      <c r="WXR98" s="39"/>
      <c r="WXS98" s="39"/>
      <c r="WXT98" s="39"/>
      <c r="WXU98" s="39"/>
      <c r="WXV98" s="39"/>
      <c r="WXW98" s="39"/>
      <c r="WXX98" s="39"/>
      <c r="WXY98" s="39"/>
      <c r="WXZ98" s="39"/>
      <c r="WYA98" s="39"/>
      <c r="WYB98" s="39"/>
      <c r="WYC98" s="39"/>
      <c r="WYD98" s="39"/>
      <c r="WYE98" s="39"/>
      <c r="WYF98" s="39"/>
      <c r="WYG98" s="39"/>
      <c r="WYH98" s="39"/>
      <c r="WYI98" s="39"/>
      <c r="WYJ98" s="39"/>
      <c r="WYK98" s="39"/>
      <c r="WYL98" s="39"/>
      <c r="WYM98" s="39"/>
      <c r="WYN98" s="39"/>
      <c r="WYO98" s="39"/>
      <c r="WYP98" s="39"/>
      <c r="WYQ98" s="39"/>
      <c r="WYR98" s="39"/>
      <c r="WYS98" s="39"/>
      <c r="WYT98" s="39"/>
      <c r="WYU98" s="39"/>
      <c r="WYV98" s="39"/>
      <c r="WYW98" s="39"/>
      <c r="WYX98" s="39"/>
      <c r="WYY98" s="39"/>
      <c r="WYZ98" s="39"/>
      <c r="WZA98" s="39"/>
      <c r="WZB98" s="39"/>
      <c r="WZC98" s="39"/>
      <c r="WZD98" s="39"/>
      <c r="WZE98" s="39"/>
      <c r="WZF98" s="39"/>
      <c r="WZG98" s="39"/>
      <c r="WZH98" s="39"/>
      <c r="WZI98" s="39"/>
      <c r="WZJ98" s="39"/>
      <c r="WZK98" s="39"/>
      <c r="WZL98" s="39"/>
      <c r="WZM98" s="39"/>
      <c r="WZN98" s="39"/>
      <c r="WZO98" s="39"/>
      <c r="WZP98" s="39"/>
      <c r="WZQ98" s="39"/>
      <c r="WZR98" s="39"/>
      <c r="WZS98" s="39"/>
      <c r="WZT98" s="39"/>
      <c r="WZU98" s="39"/>
      <c r="WZV98" s="39"/>
      <c r="WZW98" s="39"/>
      <c r="WZX98" s="39"/>
      <c r="WZY98" s="39"/>
      <c r="WZZ98" s="39"/>
      <c r="XAA98" s="39"/>
      <c r="XAB98" s="39"/>
      <c r="XAC98" s="39"/>
      <c r="XAD98" s="39"/>
      <c r="XAE98" s="39"/>
      <c r="XAF98" s="39"/>
      <c r="XAG98" s="39"/>
      <c r="XAH98" s="39"/>
      <c r="XAI98" s="39"/>
      <c r="XAJ98" s="39"/>
      <c r="XAK98" s="39"/>
      <c r="XAL98" s="39"/>
      <c r="XAM98" s="39"/>
      <c r="XAN98" s="39"/>
      <c r="XAO98" s="39"/>
      <c r="XAP98" s="39"/>
      <c r="XAQ98" s="39"/>
      <c r="XAR98" s="39"/>
      <c r="XAS98" s="39"/>
      <c r="XAT98" s="39"/>
      <c r="XAU98" s="39"/>
      <c r="XAV98" s="39"/>
      <c r="XAW98" s="39"/>
      <c r="XAX98" s="39"/>
      <c r="XAY98" s="39"/>
      <c r="XAZ98" s="39"/>
      <c r="XBA98" s="39"/>
      <c r="XBB98" s="39"/>
      <c r="XBC98" s="39"/>
      <c r="XBD98" s="39"/>
      <c r="XBE98" s="39"/>
      <c r="XBF98" s="39"/>
      <c r="XBG98" s="39"/>
      <c r="XBH98" s="39"/>
      <c r="XBI98" s="39"/>
      <c r="XBJ98" s="39"/>
      <c r="XBK98" s="39"/>
      <c r="XBL98" s="39"/>
      <c r="XBM98" s="39"/>
      <c r="XBN98" s="39"/>
      <c r="XBO98" s="39"/>
      <c r="XBP98" s="39"/>
      <c r="XBQ98" s="39"/>
      <c r="XBR98" s="39"/>
      <c r="XBS98" s="39"/>
      <c r="XBT98" s="39"/>
      <c r="XBU98" s="39"/>
      <c r="XBV98" s="39"/>
      <c r="XBW98" s="39"/>
      <c r="XBX98" s="39"/>
      <c r="XBY98" s="39"/>
      <c r="XBZ98" s="39"/>
      <c r="XCA98" s="39"/>
      <c r="XCB98" s="39"/>
      <c r="XCC98" s="39"/>
      <c r="XCD98" s="39"/>
      <c r="XCE98" s="39"/>
      <c r="XCF98" s="39"/>
      <c r="XCG98" s="39"/>
      <c r="XCH98" s="39"/>
      <c r="XCI98" s="39"/>
      <c r="XCJ98" s="39"/>
      <c r="XCK98" s="39"/>
      <c r="XCL98" s="39"/>
      <c r="XCM98" s="39"/>
      <c r="XCN98" s="39"/>
      <c r="XCO98" s="39"/>
      <c r="XCP98" s="39"/>
      <c r="XCQ98" s="39"/>
      <c r="XCR98" s="39"/>
      <c r="XCS98" s="39"/>
      <c r="XCT98" s="39"/>
      <c r="XCU98" s="39"/>
      <c r="XCV98" s="39"/>
      <c r="XCW98" s="39"/>
      <c r="XCX98" s="39"/>
      <c r="XCY98" s="39"/>
      <c r="XCZ98" s="39"/>
      <c r="XDA98" s="39"/>
      <c r="XDB98" s="39"/>
      <c r="XDC98" s="39"/>
      <c r="XDD98" s="39"/>
      <c r="XDE98" s="39"/>
      <c r="XDF98" s="39"/>
      <c r="XDG98" s="39"/>
      <c r="XDH98" s="39"/>
      <c r="XDI98" s="39"/>
      <c r="XDJ98" s="39"/>
      <c r="XDK98" s="39"/>
      <c r="XDL98" s="39"/>
      <c r="XDM98" s="39"/>
      <c r="XDN98" s="39"/>
      <c r="XDO98" s="39"/>
      <c r="XDP98" s="39"/>
      <c r="XDQ98" s="39"/>
      <c r="XDR98" s="39"/>
      <c r="XDS98" s="39"/>
      <c r="XDT98" s="39"/>
      <c r="XDU98" s="39"/>
      <c r="XDV98" s="39"/>
      <c r="XDW98" s="39"/>
      <c r="XDX98" s="39"/>
      <c r="XDY98" s="39"/>
      <c r="XDZ98" s="39"/>
      <c r="XEA98" s="39"/>
      <c r="XEB98" s="39"/>
      <c r="XEC98" s="39"/>
      <c r="XED98" s="39"/>
      <c r="XEE98" s="39"/>
      <c r="XEF98" s="39"/>
      <c r="XEG98" s="39"/>
      <c r="XEH98" s="39"/>
      <c r="XEI98" s="39"/>
      <c r="XEJ98" s="39"/>
      <c r="XEK98" s="39"/>
      <c r="XEL98" s="39"/>
      <c r="XEM98" s="39"/>
      <c r="XEN98" s="39"/>
      <c r="XEO98" s="39"/>
      <c r="XEP98" s="39"/>
      <c r="XEQ98" s="39"/>
      <c r="XER98" s="39"/>
      <c r="XES98" s="39"/>
      <c r="XET98" s="39"/>
      <c r="XEU98" s="39"/>
      <c r="XEV98" s="39"/>
      <c r="XEW98" s="39"/>
      <c r="XEX98" s="39"/>
    </row>
    <row r="99" spans="1:16378" s="120" customFormat="1" ht="22.5" customHeight="1">
      <c r="A99" s="150" t="s">
        <v>144</v>
      </c>
      <c r="B99" s="147"/>
      <c r="C99" s="147">
        <v>101</v>
      </c>
      <c r="D99" s="147">
        <v>101</v>
      </c>
      <c r="E99" s="148">
        <f t="shared" si="22"/>
        <v>100</v>
      </c>
      <c r="F99" s="37">
        <v>0</v>
      </c>
      <c r="G99" s="147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  <c r="HI99" s="39"/>
      <c r="HJ99" s="39"/>
      <c r="HK99" s="39"/>
      <c r="HL99" s="39"/>
      <c r="HM99" s="39"/>
      <c r="HN99" s="39"/>
      <c r="HO99" s="39"/>
      <c r="HP99" s="39"/>
      <c r="HQ99" s="39"/>
      <c r="HR99" s="39"/>
      <c r="HS99" s="39"/>
      <c r="HT99" s="39"/>
      <c r="HU99" s="39"/>
      <c r="HV99" s="39"/>
      <c r="HW99" s="39"/>
      <c r="HX99" s="39"/>
      <c r="HY99" s="39"/>
      <c r="HZ99" s="39"/>
      <c r="IA99" s="39"/>
      <c r="IB99" s="39"/>
      <c r="IC99" s="39"/>
      <c r="ID99" s="39"/>
      <c r="IE99" s="39"/>
      <c r="IF99" s="39"/>
      <c r="IG99" s="39"/>
      <c r="IH99" s="39"/>
      <c r="II99" s="39"/>
      <c r="IJ99" s="39"/>
      <c r="IK99" s="39"/>
      <c r="IL99" s="39"/>
      <c r="IM99" s="39"/>
      <c r="IN99" s="39"/>
      <c r="IO99" s="39"/>
      <c r="IP99" s="39"/>
      <c r="IQ99" s="39"/>
      <c r="IR99" s="39"/>
      <c r="IS99" s="39"/>
      <c r="IT99" s="39"/>
      <c r="IU99" s="39"/>
      <c r="IV99" s="39"/>
      <c r="IW99" s="39"/>
      <c r="IX99" s="39"/>
      <c r="IY99" s="39"/>
      <c r="IZ99" s="39"/>
      <c r="JA99" s="39"/>
      <c r="JB99" s="39"/>
      <c r="JC99" s="39"/>
      <c r="JD99" s="39"/>
      <c r="JE99" s="39"/>
      <c r="JF99" s="39"/>
      <c r="JG99" s="39"/>
      <c r="JH99" s="39"/>
      <c r="JI99" s="39"/>
      <c r="JJ99" s="39"/>
      <c r="JK99" s="39"/>
      <c r="JL99" s="39"/>
      <c r="JM99" s="39"/>
      <c r="JN99" s="39"/>
      <c r="JO99" s="39"/>
      <c r="JP99" s="39"/>
      <c r="JQ99" s="39"/>
      <c r="JR99" s="39"/>
      <c r="JS99" s="39"/>
      <c r="JT99" s="39"/>
      <c r="JU99" s="39"/>
      <c r="JV99" s="39"/>
      <c r="JW99" s="39"/>
      <c r="JX99" s="39"/>
      <c r="JY99" s="39"/>
      <c r="JZ99" s="39"/>
      <c r="KA99" s="39"/>
      <c r="KB99" s="39"/>
      <c r="KC99" s="39"/>
      <c r="KD99" s="39"/>
      <c r="KE99" s="39"/>
      <c r="KF99" s="39"/>
      <c r="KG99" s="39"/>
      <c r="KH99" s="39"/>
      <c r="KI99" s="39"/>
      <c r="KJ99" s="39"/>
      <c r="KK99" s="39"/>
      <c r="KL99" s="39"/>
      <c r="KM99" s="39"/>
      <c r="KN99" s="39"/>
      <c r="KO99" s="39"/>
      <c r="KP99" s="39"/>
      <c r="KQ99" s="39"/>
      <c r="KR99" s="39"/>
      <c r="KS99" s="39"/>
      <c r="KT99" s="39"/>
      <c r="KU99" s="39"/>
      <c r="KV99" s="39"/>
      <c r="KW99" s="39"/>
      <c r="KX99" s="39"/>
      <c r="KY99" s="39"/>
      <c r="KZ99" s="39"/>
      <c r="LA99" s="39"/>
      <c r="LB99" s="39"/>
      <c r="LC99" s="39"/>
      <c r="LD99" s="39"/>
      <c r="LE99" s="39"/>
      <c r="LF99" s="39"/>
      <c r="LG99" s="39"/>
      <c r="LH99" s="39"/>
      <c r="LI99" s="39"/>
      <c r="LJ99" s="39"/>
      <c r="LK99" s="39"/>
      <c r="LL99" s="39"/>
      <c r="LM99" s="39"/>
      <c r="LN99" s="39"/>
      <c r="LO99" s="39"/>
      <c r="LP99" s="39"/>
      <c r="LQ99" s="39"/>
      <c r="LR99" s="39"/>
      <c r="LS99" s="39"/>
      <c r="LT99" s="39"/>
      <c r="LU99" s="39"/>
      <c r="LV99" s="39"/>
      <c r="LW99" s="39"/>
      <c r="LX99" s="39"/>
      <c r="LY99" s="39"/>
      <c r="LZ99" s="39"/>
      <c r="MA99" s="39"/>
      <c r="MB99" s="39"/>
      <c r="MC99" s="39"/>
      <c r="MD99" s="39"/>
      <c r="ME99" s="39"/>
      <c r="MF99" s="39"/>
      <c r="MG99" s="39"/>
      <c r="MH99" s="39"/>
      <c r="MI99" s="39"/>
      <c r="MJ99" s="39"/>
      <c r="MK99" s="39"/>
      <c r="ML99" s="39"/>
      <c r="MM99" s="39"/>
      <c r="MN99" s="39"/>
      <c r="MO99" s="39"/>
      <c r="MP99" s="39"/>
      <c r="MQ99" s="39"/>
      <c r="MR99" s="39"/>
      <c r="MS99" s="39"/>
      <c r="MT99" s="39"/>
      <c r="MU99" s="39"/>
      <c r="MV99" s="39"/>
      <c r="MW99" s="39"/>
      <c r="MX99" s="39"/>
      <c r="MY99" s="39"/>
      <c r="MZ99" s="39"/>
      <c r="NA99" s="39"/>
      <c r="NB99" s="39"/>
      <c r="NC99" s="39"/>
      <c r="ND99" s="39"/>
      <c r="NE99" s="39"/>
      <c r="NF99" s="39"/>
      <c r="NG99" s="39"/>
      <c r="NH99" s="39"/>
      <c r="NI99" s="39"/>
      <c r="NJ99" s="39"/>
      <c r="NK99" s="39"/>
      <c r="NL99" s="39"/>
      <c r="NM99" s="39"/>
      <c r="NN99" s="39"/>
      <c r="NO99" s="39"/>
      <c r="NP99" s="39"/>
      <c r="NQ99" s="39"/>
      <c r="NR99" s="39"/>
      <c r="NS99" s="39"/>
      <c r="NT99" s="39"/>
      <c r="NU99" s="39"/>
      <c r="NV99" s="39"/>
      <c r="NW99" s="39"/>
      <c r="NX99" s="39"/>
      <c r="NY99" s="39"/>
      <c r="NZ99" s="39"/>
      <c r="OA99" s="39"/>
      <c r="OB99" s="39"/>
      <c r="OC99" s="39"/>
      <c r="OD99" s="39"/>
      <c r="OE99" s="39"/>
      <c r="OF99" s="39"/>
      <c r="OG99" s="39"/>
      <c r="OH99" s="39"/>
      <c r="OI99" s="39"/>
      <c r="OJ99" s="39"/>
      <c r="OK99" s="39"/>
      <c r="OL99" s="39"/>
      <c r="OM99" s="39"/>
      <c r="ON99" s="39"/>
      <c r="OO99" s="39"/>
      <c r="OP99" s="39"/>
      <c r="OQ99" s="39"/>
      <c r="OR99" s="39"/>
      <c r="OS99" s="39"/>
      <c r="OT99" s="39"/>
      <c r="OU99" s="39"/>
      <c r="OV99" s="39"/>
      <c r="OW99" s="39"/>
      <c r="OX99" s="39"/>
      <c r="OY99" s="39"/>
      <c r="OZ99" s="39"/>
      <c r="PA99" s="39"/>
      <c r="PB99" s="39"/>
      <c r="PC99" s="39"/>
      <c r="PD99" s="39"/>
      <c r="PE99" s="39"/>
      <c r="PF99" s="39"/>
      <c r="PG99" s="39"/>
      <c r="PH99" s="39"/>
      <c r="PI99" s="39"/>
      <c r="PJ99" s="39"/>
      <c r="PK99" s="39"/>
      <c r="PL99" s="39"/>
      <c r="PM99" s="39"/>
      <c r="PN99" s="39"/>
      <c r="PO99" s="39"/>
      <c r="PP99" s="39"/>
      <c r="PQ99" s="39"/>
      <c r="PR99" s="39"/>
      <c r="PS99" s="39"/>
      <c r="PT99" s="39"/>
      <c r="PU99" s="39"/>
      <c r="PV99" s="39"/>
      <c r="PW99" s="39"/>
      <c r="PX99" s="39"/>
      <c r="PY99" s="39"/>
      <c r="PZ99" s="39"/>
      <c r="QA99" s="39"/>
      <c r="QB99" s="39"/>
      <c r="QC99" s="39"/>
      <c r="QD99" s="39"/>
      <c r="QE99" s="39"/>
      <c r="QF99" s="39"/>
      <c r="QG99" s="39"/>
      <c r="QH99" s="39"/>
      <c r="QI99" s="39"/>
      <c r="QJ99" s="39"/>
      <c r="QK99" s="39"/>
      <c r="QL99" s="39"/>
      <c r="QM99" s="39"/>
      <c r="QN99" s="39"/>
      <c r="QO99" s="39"/>
      <c r="QP99" s="39"/>
      <c r="QQ99" s="39"/>
      <c r="QR99" s="39"/>
      <c r="QS99" s="39"/>
      <c r="QT99" s="39"/>
      <c r="QU99" s="39"/>
      <c r="QV99" s="39"/>
      <c r="QW99" s="39"/>
      <c r="QX99" s="39"/>
      <c r="QY99" s="39"/>
      <c r="QZ99" s="39"/>
      <c r="RA99" s="39"/>
      <c r="RB99" s="39"/>
      <c r="RC99" s="39"/>
      <c r="RD99" s="39"/>
      <c r="RE99" s="39"/>
      <c r="RF99" s="39"/>
      <c r="RG99" s="39"/>
      <c r="RH99" s="39"/>
      <c r="RI99" s="39"/>
      <c r="RJ99" s="39"/>
      <c r="RK99" s="39"/>
      <c r="RL99" s="39"/>
      <c r="RM99" s="39"/>
      <c r="RN99" s="39"/>
      <c r="RO99" s="39"/>
      <c r="RP99" s="39"/>
      <c r="RQ99" s="39"/>
      <c r="RR99" s="39"/>
      <c r="RS99" s="39"/>
      <c r="RT99" s="39"/>
      <c r="RU99" s="39"/>
      <c r="RV99" s="39"/>
      <c r="RW99" s="39"/>
      <c r="RX99" s="39"/>
      <c r="RY99" s="39"/>
      <c r="RZ99" s="39"/>
      <c r="SA99" s="39"/>
      <c r="SB99" s="39"/>
      <c r="SC99" s="39"/>
      <c r="SD99" s="39"/>
      <c r="SE99" s="39"/>
      <c r="SF99" s="39"/>
      <c r="SG99" s="39"/>
      <c r="SH99" s="39"/>
      <c r="SI99" s="39"/>
      <c r="SJ99" s="39"/>
      <c r="SK99" s="39"/>
      <c r="SL99" s="39"/>
      <c r="SM99" s="39"/>
      <c r="SN99" s="39"/>
      <c r="SO99" s="39"/>
      <c r="SP99" s="39"/>
      <c r="SQ99" s="39"/>
      <c r="SR99" s="39"/>
      <c r="SS99" s="39"/>
      <c r="ST99" s="39"/>
      <c r="SU99" s="39"/>
      <c r="SV99" s="39"/>
      <c r="SW99" s="39"/>
      <c r="SX99" s="39"/>
      <c r="SY99" s="39"/>
      <c r="SZ99" s="39"/>
      <c r="TA99" s="39"/>
      <c r="TB99" s="39"/>
      <c r="TC99" s="39"/>
      <c r="TD99" s="39"/>
      <c r="TE99" s="39"/>
      <c r="TF99" s="39"/>
      <c r="TG99" s="39"/>
      <c r="TH99" s="39"/>
      <c r="TI99" s="39"/>
      <c r="TJ99" s="39"/>
      <c r="TK99" s="39"/>
      <c r="TL99" s="39"/>
      <c r="TM99" s="39"/>
      <c r="TN99" s="39"/>
      <c r="TO99" s="39"/>
      <c r="TP99" s="39"/>
      <c r="TQ99" s="39"/>
      <c r="TR99" s="39"/>
      <c r="TS99" s="39"/>
      <c r="TT99" s="39"/>
      <c r="TU99" s="39"/>
      <c r="TV99" s="39"/>
      <c r="TW99" s="39"/>
      <c r="TX99" s="39"/>
      <c r="TY99" s="39"/>
      <c r="TZ99" s="39"/>
      <c r="UA99" s="39"/>
      <c r="UB99" s="39"/>
      <c r="UC99" s="39"/>
      <c r="UD99" s="39"/>
      <c r="UE99" s="39"/>
      <c r="UF99" s="39"/>
      <c r="UG99" s="39"/>
      <c r="UH99" s="39"/>
      <c r="UI99" s="39"/>
      <c r="UJ99" s="39"/>
      <c r="UK99" s="39"/>
      <c r="UL99" s="39"/>
      <c r="UM99" s="39"/>
      <c r="UN99" s="39"/>
      <c r="UO99" s="39"/>
      <c r="UP99" s="39"/>
      <c r="UQ99" s="39"/>
      <c r="UR99" s="39"/>
      <c r="US99" s="39"/>
      <c r="UT99" s="39"/>
      <c r="UU99" s="39"/>
      <c r="UV99" s="39"/>
      <c r="UW99" s="39"/>
      <c r="UX99" s="39"/>
      <c r="UY99" s="39"/>
      <c r="UZ99" s="39"/>
      <c r="VA99" s="39"/>
      <c r="VB99" s="39"/>
      <c r="VC99" s="39"/>
      <c r="VD99" s="39"/>
      <c r="VE99" s="39"/>
      <c r="VF99" s="39"/>
      <c r="VG99" s="39"/>
      <c r="VH99" s="39"/>
      <c r="VI99" s="39"/>
      <c r="VJ99" s="39"/>
      <c r="VK99" s="39"/>
      <c r="VL99" s="39"/>
      <c r="VM99" s="39"/>
      <c r="VN99" s="39"/>
      <c r="VO99" s="39"/>
      <c r="VP99" s="39"/>
      <c r="VQ99" s="39"/>
      <c r="VR99" s="39"/>
      <c r="VS99" s="39"/>
      <c r="VT99" s="39"/>
      <c r="VU99" s="39"/>
      <c r="VV99" s="39"/>
      <c r="VW99" s="39"/>
      <c r="VX99" s="39"/>
      <c r="VY99" s="39"/>
      <c r="VZ99" s="39"/>
      <c r="WA99" s="39"/>
      <c r="WB99" s="39"/>
      <c r="WC99" s="39"/>
      <c r="WD99" s="39"/>
      <c r="WE99" s="39"/>
      <c r="WF99" s="39"/>
      <c r="WG99" s="39"/>
      <c r="WH99" s="39"/>
      <c r="WI99" s="39"/>
      <c r="WJ99" s="39"/>
      <c r="WK99" s="39"/>
      <c r="WL99" s="39"/>
      <c r="WM99" s="39"/>
      <c r="WN99" s="39"/>
      <c r="WO99" s="39"/>
      <c r="WP99" s="39"/>
      <c r="WQ99" s="39"/>
      <c r="WR99" s="39"/>
      <c r="WS99" s="39"/>
      <c r="WT99" s="39"/>
      <c r="WU99" s="39"/>
      <c r="WV99" s="39"/>
      <c r="WW99" s="39"/>
      <c r="WX99" s="39"/>
      <c r="WY99" s="39"/>
      <c r="WZ99" s="39"/>
      <c r="XA99" s="39"/>
      <c r="XB99" s="39"/>
      <c r="XC99" s="39"/>
      <c r="XD99" s="39"/>
      <c r="XE99" s="39"/>
      <c r="XF99" s="39"/>
      <c r="XG99" s="39"/>
      <c r="XH99" s="39"/>
      <c r="XI99" s="39"/>
      <c r="XJ99" s="39"/>
      <c r="XK99" s="39"/>
      <c r="XL99" s="39"/>
      <c r="XM99" s="39"/>
      <c r="XN99" s="39"/>
      <c r="XO99" s="39"/>
      <c r="XP99" s="39"/>
      <c r="XQ99" s="39"/>
      <c r="XR99" s="39"/>
      <c r="XS99" s="39"/>
      <c r="XT99" s="39"/>
      <c r="XU99" s="39"/>
      <c r="XV99" s="39"/>
      <c r="XW99" s="39"/>
      <c r="XX99" s="39"/>
      <c r="XY99" s="39"/>
      <c r="XZ99" s="39"/>
      <c r="YA99" s="39"/>
      <c r="YB99" s="39"/>
      <c r="YC99" s="39"/>
      <c r="YD99" s="39"/>
      <c r="YE99" s="39"/>
      <c r="YF99" s="39"/>
      <c r="YG99" s="39"/>
      <c r="YH99" s="39"/>
      <c r="YI99" s="39"/>
      <c r="YJ99" s="39"/>
      <c r="YK99" s="39"/>
      <c r="YL99" s="39"/>
      <c r="YM99" s="39"/>
      <c r="YN99" s="39"/>
      <c r="YO99" s="39"/>
      <c r="YP99" s="39"/>
      <c r="YQ99" s="39"/>
      <c r="YR99" s="39"/>
      <c r="YS99" s="39"/>
      <c r="YT99" s="39"/>
      <c r="YU99" s="39"/>
      <c r="YV99" s="39"/>
      <c r="YW99" s="39"/>
      <c r="YX99" s="39"/>
      <c r="YY99" s="39"/>
      <c r="YZ99" s="39"/>
      <c r="ZA99" s="39"/>
      <c r="ZB99" s="39"/>
      <c r="ZC99" s="39"/>
      <c r="ZD99" s="39"/>
      <c r="ZE99" s="39"/>
      <c r="ZF99" s="39"/>
      <c r="ZG99" s="39"/>
      <c r="ZH99" s="39"/>
      <c r="ZI99" s="39"/>
      <c r="ZJ99" s="39"/>
      <c r="ZK99" s="39"/>
      <c r="ZL99" s="39"/>
      <c r="ZM99" s="39"/>
      <c r="ZN99" s="39"/>
      <c r="ZO99" s="39"/>
      <c r="ZP99" s="39"/>
      <c r="ZQ99" s="39"/>
      <c r="ZR99" s="39"/>
      <c r="ZS99" s="39"/>
      <c r="ZT99" s="39"/>
      <c r="ZU99" s="39"/>
      <c r="ZV99" s="39"/>
      <c r="ZW99" s="39"/>
      <c r="ZX99" s="39"/>
      <c r="ZY99" s="39"/>
      <c r="ZZ99" s="39"/>
      <c r="AAA99" s="39"/>
      <c r="AAB99" s="39"/>
      <c r="AAC99" s="39"/>
      <c r="AAD99" s="39"/>
      <c r="AAE99" s="39"/>
      <c r="AAF99" s="39"/>
      <c r="AAG99" s="39"/>
      <c r="AAH99" s="39"/>
      <c r="AAI99" s="39"/>
      <c r="AAJ99" s="39"/>
      <c r="AAK99" s="39"/>
      <c r="AAL99" s="39"/>
      <c r="AAM99" s="39"/>
      <c r="AAN99" s="39"/>
      <c r="AAO99" s="39"/>
      <c r="AAP99" s="39"/>
      <c r="AAQ99" s="39"/>
      <c r="AAR99" s="39"/>
      <c r="AAS99" s="39"/>
      <c r="AAT99" s="39"/>
      <c r="AAU99" s="39"/>
      <c r="AAV99" s="39"/>
      <c r="AAW99" s="39"/>
      <c r="AAX99" s="39"/>
      <c r="AAY99" s="39"/>
      <c r="AAZ99" s="39"/>
      <c r="ABA99" s="39"/>
      <c r="ABB99" s="39"/>
      <c r="ABC99" s="39"/>
      <c r="ABD99" s="39"/>
      <c r="ABE99" s="39"/>
      <c r="ABF99" s="39"/>
      <c r="ABG99" s="39"/>
      <c r="ABH99" s="39"/>
      <c r="ABI99" s="39"/>
      <c r="ABJ99" s="39"/>
      <c r="ABK99" s="39"/>
      <c r="ABL99" s="39"/>
      <c r="ABM99" s="39"/>
      <c r="ABN99" s="39"/>
      <c r="ABO99" s="39"/>
      <c r="ABP99" s="39"/>
      <c r="ABQ99" s="39"/>
      <c r="ABR99" s="39"/>
      <c r="ABS99" s="39"/>
      <c r="ABT99" s="39"/>
      <c r="ABU99" s="39"/>
      <c r="ABV99" s="39"/>
      <c r="ABW99" s="39"/>
      <c r="ABX99" s="39"/>
      <c r="ABY99" s="39"/>
      <c r="ABZ99" s="39"/>
      <c r="ACA99" s="39"/>
      <c r="ACB99" s="39"/>
      <c r="ACC99" s="39"/>
      <c r="ACD99" s="39"/>
      <c r="ACE99" s="39"/>
      <c r="ACF99" s="39"/>
      <c r="ACG99" s="39"/>
      <c r="ACH99" s="39"/>
      <c r="ACI99" s="39"/>
      <c r="ACJ99" s="39"/>
      <c r="ACK99" s="39"/>
      <c r="ACL99" s="39"/>
      <c r="ACM99" s="39"/>
      <c r="ACN99" s="39"/>
      <c r="ACO99" s="39"/>
      <c r="ACP99" s="39"/>
      <c r="ACQ99" s="39"/>
      <c r="ACR99" s="39"/>
      <c r="ACS99" s="39"/>
      <c r="ACT99" s="39"/>
      <c r="ACU99" s="39"/>
      <c r="ACV99" s="39"/>
      <c r="ACW99" s="39"/>
      <c r="ACX99" s="39"/>
      <c r="ACY99" s="39"/>
      <c r="ACZ99" s="39"/>
      <c r="ADA99" s="39"/>
      <c r="ADB99" s="39"/>
      <c r="ADC99" s="39"/>
      <c r="ADD99" s="39"/>
      <c r="ADE99" s="39"/>
      <c r="ADF99" s="39"/>
      <c r="ADG99" s="39"/>
      <c r="ADH99" s="39"/>
      <c r="ADI99" s="39"/>
      <c r="ADJ99" s="39"/>
      <c r="ADK99" s="39"/>
      <c r="ADL99" s="39"/>
      <c r="ADM99" s="39"/>
      <c r="ADN99" s="39"/>
      <c r="ADO99" s="39"/>
      <c r="ADP99" s="39"/>
      <c r="ADQ99" s="39"/>
      <c r="ADR99" s="39"/>
      <c r="ADS99" s="39"/>
      <c r="ADT99" s="39"/>
      <c r="ADU99" s="39"/>
      <c r="ADV99" s="39"/>
      <c r="ADW99" s="39"/>
      <c r="ADX99" s="39"/>
      <c r="ADY99" s="39"/>
      <c r="ADZ99" s="39"/>
      <c r="AEA99" s="39"/>
      <c r="AEB99" s="39"/>
      <c r="AEC99" s="39"/>
      <c r="AED99" s="39"/>
      <c r="AEE99" s="39"/>
      <c r="AEF99" s="39"/>
      <c r="AEG99" s="39"/>
      <c r="AEH99" s="39"/>
      <c r="AEI99" s="39"/>
      <c r="AEJ99" s="39"/>
      <c r="AEK99" s="39"/>
      <c r="AEL99" s="39"/>
      <c r="AEM99" s="39"/>
      <c r="AEN99" s="39"/>
      <c r="AEO99" s="39"/>
      <c r="AEP99" s="39"/>
      <c r="AEQ99" s="39"/>
      <c r="AER99" s="39"/>
      <c r="AES99" s="39"/>
      <c r="AET99" s="39"/>
      <c r="AEU99" s="39"/>
      <c r="AEV99" s="39"/>
      <c r="AEW99" s="39"/>
      <c r="AEX99" s="39"/>
      <c r="AEY99" s="39"/>
      <c r="AEZ99" s="39"/>
      <c r="AFA99" s="39"/>
      <c r="AFB99" s="39"/>
      <c r="AFC99" s="39"/>
      <c r="AFD99" s="39"/>
      <c r="AFE99" s="39"/>
      <c r="AFF99" s="39"/>
      <c r="AFG99" s="39"/>
      <c r="AFH99" s="39"/>
      <c r="AFI99" s="39"/>
      <c r="AFJ99" s="39"/>
      <c r="AFK99" s="39"/>
      <c r="AFL99" s="39"/>
      <c r="AFM99" s="39"/>
      <c r="AFN99" s="39"/>
      <c r="AFO99" s="39"/>
      <c r="AFP99" s="39"/>
      <c r="AFQ99" s="39"/>
      <c r="AFR99" s="39"/>
      <c r="AFS99" s="39"/>
      <c r="AFT99" s="39"/>
      <c r="AFU99" s="39"/>
      <c r="AFV99" s="39"/>
      <c r="AFW99" s="39"/>
      <c r="AFX99" s="39"/>
      <c r="AFY99" s="39"/>
      <c r="AFZ99" s="39"/>
      <c r="AGA99" s="39"/>
      <c r="AGB99" s="39"/>
      <c r="AGC99" s="39"/>
      <c r="AGD99" s="39"/>
      <c r="AGE99" s="39"/>
      <c r="AGF99" s="39"/>
      <c r="AGG99" s="39"/>
      <c r="AGH99" s="39"/>
      <c r="AGI99" s="39"/>
      <c r="AGJ99" s="39"/>
      <c r="AGK99" s="39"/>
      <c r="AGL99" s="39"/>
      <c r="AGM99" s="39"/>
      <c r="AGN99" s="39"/>
      <c r="AGO99" s="39"/>
      <c r="AGP99" s="39"/>
      <c r="AGQ99" s="39"/>
      <c r="AGR99" s="39"/>
      <c r="AGS99" s="39"/>
      <c r="AGT99" s="39"/>
      <c r="AGU99" s="39"/>
      <c r="AGV99" s="39"/>
      <c r="AGW99" s="39"/>
      <c r="AGX99" s="39"/>
      <c r="AGY99" s="39"/>
      <c r="AGZ99" s="39"/>
      <c r="AHA99" s="39"/>
      <c r="AHB99" s="39"/>
      <c r="AHC99" s="39"/>
      <c r="AHD99" s="39"/>
      <c r="AHE99" s="39"/>
      <c r="AHF99" s="39"/>
      <c r="AHG99" s="39"/>
      <c r="AHH99" s="39"/>
      <c r="AHI99" s="39"/>
      <c r="AHJ99" s="39"/>
      <c r="AHK99" s="39"/>
      <c r="AHL99" s="39"/>
      <c r="AHM99" s="39"/>
      <c r="AHN99" s="39"/>
      <c r="AHO99" s="39"/>
      <c r="AHP99" s="39"/>
      <c r="AHQ99" s="39"/>
      <c r="AHR99" s="39"/>
      <c r="AHS99" s="39"/>
      <c r="AHT99" s="39"/>
      <c r="AHU99" s="39"/>
      <c r="AHV99" s="39"/>
      <c r="AHW99" s="39"/>
      <c r="AHX99" s="39"/>
      <c r="AHY99" s="39"/>
      <c r="AHZ99" s="39"/>
      <c r="AIA99" s="39"/>
      <c r="AIB99" s="39"/>
      <c r="AIC99" s="39"/>
      <c r="AID99" s="39"/>
      <c r="AIE99" s="39"/>
      <c r="AIF99" s="39"/>
      <c r="AIG99" s="39"/>
      <c r="AIH99" s="39"/>
      <c r="AII99" s="39"/>
      <c r="AIJ99" s="39"/>
      <c r="AIK99" s="39"/>
      <c r="AIL99" s="39"/>
      <c r="AIM99" s="39"/>
      <c r="AIN99" s="39"/>
      <c r="AIO99" s="39"/>
      <c r="AIP99" s="39"/>
      <c r="AIQ99" s="39"/>
      <c r="AIR99" s="39"/>
      <c r="AIS99" s="39"/>
      <c r="AIT99" s="39"/>
      <c r="AIU99" s="39"/>
      <c r="AIV99" s="39"/>
      <c r="AIW99" s="39"/>
      <c r="AIX99" s="39"/>
      <c r="AIY99" s="39"/>
      <c r="AIZ99" s="39"/>
      <c r="AJA99" s="39"/>
      <c r="AJB99" s="39"/>
      <c r="AJC99" s="39"/>
      <c r="AJD99" s="39"/>
      <c r="AJE99" s="39"/>
      <c r="AJF99" s="39"/>
      <c r="AJG99" s="39"/>
      <c r="AJH99" s="39"/>
      <c r="AJI99" s="39"/>
      <c r="AJJ99" s="39"/>
      <c r="AJK99" s="39"/>
      <c r="AJL99" s="39"/>
      <c r="AJM99" s="39"/>
      <c r="AJN99" s="39"/>
      <c r="AJO99" s="39"/>
      <c r="AJP99" s="39"/>
      <c r="AJQ99" s="39"/>
      <c r="AJR99" s="39"/>
      <c r="AJS99" s="39"/>
      <c r="AJT99" s="39"/>
      <c r="AJU99" s="39"/>
      <c r="AJV99" s="39"/>
      <c r="AJW99" s="39"/>
      <c r="AJX99" s="39"/>
      <c r="AJY99" s="39"/>
      <c r="AJZ99" s="39"/>
      <c r="AKA99" s="39"/>
      <c r="AKB99" s="39"/>
      <c r="AKC99" s="39"/>
      <c r="AKD99" s="39"/>
      <c r="AKE99" s="39"/>
      <c r="AKF99" s="39"/>
      <c r="AKG99" s="39"/>
      <c r="AKH99" s="39"/>
      <c r="AKI99" s="39"/>
      <c r="AKJ99" s="39"/>
      <c r="AKK99" s="39"/>
      <c r="AKL99" s="39"/>
      <c r="AKM99" s="39"/>
      <c r="AKN99" s="39"/>
      <c r="AKO99" s="39"/>
      <c r="AKP99" s="39"/>
      <c r="AKQ99" s="39"/>
      <c r="AKR99" s="39"/>
      <c r="AKS99" s="39"/>
      <c r="AKT99" s="39"/>
      <c r="AKU99" s="39"/>
      <c r="AKV99" s="39"/>
      <c r="AKW99" s="39"/>
      <c r="AKX99" s="39"/>
      <c r="AKY99" s="39"/>
      <c r="AKZ99" s="39"/>
      <c r="ALA99" s="39"/>
      <c r="ALB99" s="39"/>
      <c r="ALC99" s="39"/>
      <c r="ALD99" s="39"/>
      <c r="ALE99" s="39"/>
      <c r="ALF99" s="39"/>
      <c r="ALG99" s="39"/>
      <c r="ALH99" s="39"/>
      <c r="ALI99" s="39"/>
      <c r="ALJ99" s="39"/>
      <c r="ALK99" s="39"/>
      <c r="ALL99" s="39"/>
      <c r="ALM99" s="39"/>
      <c r="ALN99" s="39"/>
      <c r="ALO99" s="39"/>
      <c r="ALP99" s="39"/>
      <c r="ALQ99" s="39"/>
      <c r="ALR99" s="39"/>
      <c r="ALS99" s="39"/>
      <c r="ALT99" s="39"/>
      <c r="ALU99" s="39"/>
      <c r="ALV99" s="39"/>
      <c r="ALW99" s="39"/>
      <c r="ALX99" s="39"/>
      <c r="ALY99" s="39"/>
      <c r="ALZ99" s="39"/>
      <c r="AMA99" s="39"/>
      <c r="AMB99" s="39"/>
      <c r="AMC99" s="39"/>
      <c r="AMD99" s="39"/>
      <c r="AME99" s="39"/>
      <c r="AMF99" s="39"/>
      <c r="AMG99" s="39"/>
      <c r="AMH99" s="39"/>
      <c r="AMI99" s="39"/>
      <c r="AMJ99" s="39"/>
      <c r="AMK99" s="39"/>
      <c r="AML99" s="39"/>
      <c r="AMM99" s="39"/>
      <c r="AMN99" s="39"/>
      <c r="AMO99" s="39"/>
      <c r="AMP99" s="39"/>
      <c r="AMQ99" s="39"/>
      <c r="AMR99" s="39"/>
      <c r="AMS99" s="39"/>
      <c r="AMT99" s="39"/>
      <c r="AMU99" s="39"/>
      <c r="AMV99" s="39"/>
      <c r="AMW99" s="39"/>
      <c r="AMX99" s="39"/>
      <c r="AMY99" s="39"/>
      <c r="AMZ99" s="39"/>
      <c r="ANA99" s="39"/>
      <c r="ANB99" s="39"/>
      <c r="ANC99" s="39"/>
      <c r="AND99" s="39"/>
      <c r="ANE99" s="39"/>
      <c r="ANF99" s="39"/>
      <c r="ANG99" s="39"/>
      <c r="ANH99" s="39"/>
      <c r="ANI99" s="39"/>
      <c r="ANJ99" s="39"/>
      <c r="ANK99" s="39"/>
      <c r="ANL99" s="39"/>
      <c r="ANM99" s="39"/>
      <c r="ANN99" s="39"/>
      <c r="ANO99" s="39"/>
      <c r="ANP99" s="39"/>
      <c r="ANQ99" s="39"/>
      <c r="ANR99" s="39"/>
      <c r="ANS99" s="39"/>
      <c r="ANT99" s="39"/>
      <c r="ANU99" s="39"/>
      <c r="ANV99" s="39"/>
      <c r="ANW99" s="39"/>
      <c r="ANX99" s="39"/>
      <c r="ANY99" s="39"/>
      <c r="ANZ99" s="39"/>
      <c r="AOA99" s="39"/>
      <c r="AOB99" s="39"/>
      <c r="AOC99" s="39"/>
      <c r="AOD99" s="39"/>
      <c r="AOE99" s="39"/>
      <c r="AOF99" s="39"/>
      <c r="AOG99" s="39"/>
      <c r="AOH99" s="39"/>
      <c r="AOI99" s="39"/>
      <c r="AOJ99" s="39"/>
      <c r="AOK99" s="39"/>
      <c r="AOL99" s="39"/>
      <c r="AOM99" s="39"/>
      <c r="AON99" s="39"/>
      <c r="AOO99" s="39"/>
      <c r="AOP99" s="39"/>
      <c r="AOQ99" s="39"/>
      <c r="AOR99" s="39"/>
      <c r="AOS99" s="39"/>
      <c r="AOT99" s="39"/>
      <c r="AOU99" s="39"/>
      <c r="AOV99" s="39"/>
      <c r="AOW99" s="39"/>
      <c r="AOX99" s="39"/>
      <c r="AOY99" s="39"/>
      <c r="AOZ99" s="39"/>
      <c r="APA99" s="39"/>
      <c r="APB99" s="39"/>
      <c r="APC99" s="39"/>
      <c r="APD99" s="39"/>
      <c r="APE99" s="39"/>
      <c r="APF99" s="39"/>
      <c r="APG99" s="39"/>
      <c r="APH99" s="39"/>
      <c r="API99" s="39"/>
      <c r="APJ99" s="39"/>
      <c r="APK99" s="39"/>
      <c r="APL99" s="39"/>
      <c r="APM99" s="39"/>
      <c r="APN99" s="39"/>
      <c r="APO99" s="39"/>
      <c r="APP99" s="39"/>
      <c r="APQ99" s="39"/>
      <c r="APR99" s="39"/>
      <c r="APS99" s="39"/>
      <c r="APT99" s="39"/>
      <c r="APU99" s="39"/>
      <c r="APV99" s="39"/>
      <c r="APW99" s="39"/>
      <c r="APX99" s="39"/>
      <c r="APY99" s="39"/>
      <c r="APZ99" s="39"/>
      <c r="AQA99" s="39"/>
      <c r="AQB99" s="39"/>
      <c r="AQC99" s="39"/>
      <c r="AQD99" s="39"/>
      <c r="AQE99" s="39"/>
      <c r="AQF99" s="39"/>
      <c r="AQG99" s="39"/>
      <c r="AQH99" s="39"/>
      <c r="AQI99" s="39"/>
      <c r="AQJ99" s="39"/>
      <c r="AQK99" s="39"/>
      <c r="AQL99" s="39"/>
      <c r="AQM99" s="39"/>
      <c r="AQN99" s="39"/>
      <c r="AQO99" s="39"/>
      <c r="AQP99" s="39"/>
      <c r="AQQ99" s="39"/>
      <c r="AQR99" s="39"/>
      <c r="AQS99" s="39"/>
      <c r="AQT99" s="39"/>
      <c r="AQU99" s="39"/>
      <c r="AQV99" s="39"/>
      <c r="AQW99" s="39"/>
      <c r="AQX99" s="39"/>
      <c r="AQY99" s="39"/>
      <c r="AQZ99" s="39"/>
      <c r="ARA99" s="39"/>
      <c r="ARB99" s="39"/>
      <c r="ARC99" s="39"/>
      <c r="ARD99" s="39"/>
      <c r="ARE99" s="39"/>
      <c r="ARF99" s="39"/>
      <c r="ARG99" s="39"/>
      <c r="ARH99" s="39"/>
      <c r="ARI99" s="39"/>
      <c r="ARJ99" s="39"/>
      <c r="ARK99" s="39"/>
      <c r="ARL99" s="39"/>
      <c r="ARM99" s="39"/>
      <c r="ARN99" s="39"/>
      <c r="ARO99" s="39"/>
      <c r="ARP99" s="39"/>
      <c r="ARQ99" s="39"/>
      <c r="ARR99" s="39"/>
      <c r="ARS99" s="39"/>
      <c r="ART99" s="39"/>
      <c r="ARU99" s="39"/>
      <c r="ARV99" s="39"/>
      <c r="ARW99" s="39"/>
      <c r="ARX99" s="39"/>
      <c r="ARY99" s="39"/>
      <c r="ARZ99" s="39"/>
      <c r="ASA99" s="39"/>
      <c r="ASB99" s="39"/>
      <c r="ASC99" s="39"/>
      <c r="ASD99" s="39"/>
      <c r="ASE99" s="39"/>
      <c r="ASF99" s="39"/>
      <c r="ASG99" s="39"/>
      <c r="ASH99" s="39"/>
      <c r="ASI99" s="39"/>
      <c r="ASJ99" s="39"/>
      <c r="ASK99" s="39"/>
      <c r="ASL99" s="39"/>
      <c r="ASM99" s="39"/>
      <c r="ASN99" s="39"/>
      <c r="ASO99" s="39"/>
      <c r="ASP99" s="39"/>
      <c r="ASQ99" s="39"/>
      <c r="ASR99" s="39"/>
      <c r="ASS99" s="39"/>
      <c r="AST99" s="39"/>
      <c r="ASU99" s="39"/>
      <c r="ASV99" s="39"/>
      <c r="ASW99" s="39"/>
      <c r="ASX99" s="39"/>
      <c r="ASY99" s="39"/>
      <c r="ASZ99" s="39"/>
      <c r="ATA99" s="39"/>
      <c r="ATB99" s="39"/>
      <c r="ATC99" s="39"/>
      <c r="ATD99" s="39"/>
      <c r="ATE99" s="39"/>
      <c r="ATF99" s="39"/>
      <c r="ATG99" s="39"/>
      <c r="ATH99" s="39"/>
      <c r="ATI99" s="39"/>
      <c r="ATJ99" s="39"/>
      <c r="ATK99" s="39"/>
      <c r="ATL99" s="39"/>
      <c r="ATM99" s="39"/>
      <c r="ATN99" s="39"/>
      <c r="ATO99" s="39"/>
      <c r="ATP99" s="39"/>
      <c r="ATQ99" s="39"/>
      <c r="ATR99" s="39"/>
      <c r="ATS99" s="39"/>
      <c r="ATT99" s="39"/>
      <c r="ATU99" s="39"/>
      <c r="ATV99" s="39"/>
      <c r="ATW99" s="39"/>
      <c r="ATX99" s="39"/>
      <c r="ATY99" s="39"/>
      <c r="ATZ99" s="39"/>
      <c r="AUA99" s="39"/>
      <c r="AUB99" s="39"/>
      <c r="AUC99" s="39"/>
      <c r="AUD99" s="39"/>
      <c r="AUE99" s="39"/>
      <c r="AUF99" s="39"/>
      <c r="AUG99" s="39"/>
      <c r="AUH99" s="39"/>
      <c r="AUI99" s="39"/>
      <c r="AUJ99" s="39"/>
      <c r="AUK99" s="39"/>
      <c r="AUL99" s="39"/>
      <c r="AUM99" s="39"/>
      <c r="AUN99" s="39"/>
      <c r="AUO99" s="39"/>
      <c r="AUP99" s="39"/>
      <c r="AUQ99" s="39"/>
      <c r="AUR99" s="39"/>
      <c r="AUS99" s="39"/>
      <c r="AUT99" s="39"/>
      <c r="AUU99" s="39"/>
      <c r="AUV99" s="39"/>
      <c r="AUW99" s="39"/>
      <c r="AUX99" s="39"/>
      <c r="AUY99" s="39"/>
      <c r="AUZ99" s="39"/>
      <c r="AVA99" s="39"/>
      <c r="AVB99" s="39"/>
      <c r="AVC99" s="39"/>
      <c r="AVD99" s="39"/>
      <c r="AVE99" s="39"/>
      <c r="AVF99" s="39"/>
      <c r="AVG99" s="39"/>
      <c r="AVH99" s="39"/>
      <c r="AVI99" s="39"/>
      <c r="AVJ99" s="39"/>
      <c r="AVK99" s="39"/>
      <c r="AVL99" s="39"/>
      <c r="AVM99" s="39"/>
      <c r="AVN99" s="39"/>
      <c r="AVO99" s="39"/>
      <c r="AVP99" s="39"/>
      <c r="AVQ99" s="39"/>
      <c r="AVR99" s="39"/>
      <c r="AVS99" s="39"/>
      <c r="AVT99" s="39"/>
      <c r="AVU99" s="39"/>
      <c r="AVV99" s="39"/>
      <c r="AVW99" s="39"/>
      <c r="AVX99" s="39"/>
      <c r="AVY99" s="39"/>
      <c r="AVZ99" s="39"/>
      <c r="AWA99" s="39"/>
      <c r="AWB99" s="39"/>
      <c r="AWC99" s="39"/>
      <c r="AWD99" s="39"/>
      <c r="AWE99" s="39"/>
      <c r="AWF99" s="39"/>
      <c r="AWG99" s="39"/>
      <c r="AWH99" s="39"/>
      <c r="AWI99" s="39"/>
      <c r="AWJ99" s="39"/>
      <c r="AWK99" s="39"/>
      <c r="AWL99" s="39"/>
      <c r="AWM99" s="39"/>
      <c r="AWN99" s="39"/>
      <c r="AWO99" s="39"/>
      <c r="AWP99" s="39"/>
      <c r="AWQ99" s="39"/>
      <c r="AWR99" s="39"/>
      <c r="AWS99" s="39"/>
      <c r="AWT99" s="39"/>
      <c r="AWU99" s="39"/>
      <c r="AWV99" s="39"/>
      <c r="AWW99" s="39"/>
      <c r="AWX99" s="39"/>
      <c r="AWY99" s="39"/>
      <c r="AWZ99" s="39"/>
      <c r="AXA99" s="39"/>
      <c r="AXB99" s="39"/>
      <c r="AXC99" s="39"/>
      <c r="AXD99" s="39"/>
      <c r="AXE99" s="39"/>
      <c r="AXF99" s="39"/>
      <c r="AXG99" s="39"/>
      <c r="AXH99" s="39"/>
      <c r="AXI99" s="39"/>
      <c r="AXJ99" s="39"/>
      <c r="AXK99" s="39"/>
      <c r="AXL99" s="39"/>
      <c r="AXM99" s="39"/>
      <c r="AXN99" s="39"/>
      <c r="AXO99" s="39"/>
      <c r="AXP99" s="39"/>
      <c r="AXQ99" s="39"/>
      <c r="AXR99" s="39"/>
      <c r="AXS99" s="39"/>
      <c r="AXT99" s="39"/>
      <c r="AXU99" s="39"/>
      <c r="AXV99" s="39"/>
      <c r="AXW99" s="39"/>
      <c r="AXX99" s="39"/>
      <c r="AXY99" s="39"/>
      <c r="AXZ99" s="39"/>
      <c r="AYA99" s="39"/>
      <c r="AYB99" s="39"/>
      <c r="AYC99" s="39"/>
      <c r="AYD99" s="39"/>
      <c r="AYE99" s="39"/>
      <c r="AYF99" s="39"/>
      <c r="AYG99" s="39"/>
      <c r="AYH99" s="39"/>
      <c r="AYI99" s="39"/>
      <c r="AYJ99" s="39"/>
      <c r="AYK99" s="39"/>
      <c r="AYL99" s="39"/>
      <c r="AYM99" s="39"/>
      <c r="AYN99" s="39"/>
      <c r="AYO99" s="39"/>
      <c r="AYP99" s="39"/>
      <c r="AYQ99" s="39"/>
      <c r="AYR99" s="39"/>
      <c r="AYS99" s="39"/>
      <c r="AYT99" s="39"/>
      <c r="AYU99" s="39"/>
      <c r="AYV99" s="39"/>
      <c r="AYW99" s="39"/>
      <c r="AYX99" s="39"/>
      <c r="AYY99" s="39"/>
      <c r="AYZ99" s="39"/>
      <c r="AZA99" s="39"/>
      <c r="AZB99" s="39"/>
      <c r="AZC99" s="39"/>
      <c r="AZD99" s="39"/>
      <c r="AZE99" s="39"/>
      <c r="AZF99" s="39"/>
      <c r="AZG99" s="39"/>
      <c r="AZH99" s="39"/>
      <c r="AZI99" s="39"/>
      <c r="AZJ99" s="39"/>
      <c r="AZK99" s="39"/>
      <c r="AZL99" s="39"/>
      <c r="AZM99" s="39"/>
      <c r="AZN99" s="39"/>
      <c r="AZO99" s="39"/>
      <c r="AZP99" s="39"/>
      <c r="AZQ99" s="39"/>
      <c r="AZR99" s="39"/>
      <c r="AZS99" s="39"/>
      <c r="AZT99" s="39"/>
      <c r="AZU99" s="39"/>
      <c r="AZV99" s="39"/>
      <c r="AZW99" s="39"/>
      <c r="AZX99" s="39"/>
      <c r="AZY99" s="39"/>
      <c r="AZZ99" s="39"/>
      <c r="BAA99" s="39"/>
      <c r="BAB99" s="39"/>
      <c r="BAC99" s="39"/>
      <c r="BAD99" s="39"/>
      <c r="BAE99" s="39"/>
      <c r="BAF99" s="39"/>
      <c r="BAG99" s="39"/>
      <c r="BAH99" s="39"/>
      <c r="BAI99" s="39"/>
      <c r="BAJ99" s="39"/>
      <c r="BAK99" s="39"/>
      <c r="BAL99" s="39"/>
      <c r="BAM99" s="39"/>
      <c r="BAN99" s="39"/>
      <c r="BAO99" s="39"/>
      <c r="BAP99" s="39"/>
      <c r="BAQ99" s="39"/>
      <c r="BAR99" s="39"/>
      <c r="BAS99" s="39"/>
      <c r="BAT99" s="39"/>
      <c r="BAU99" s="39"/>
      <c r="BAV99" s="39"/>
      <c r="BAW99" s="39"/>
      <c r="BAX99" s="39"/>
      <c r="BAY99" s="39"/>
      <c r="BAZ99" s="39"/>
      <c r="BBA99" s="39"/>
      <c r="BBB99" s="39"/>
      <c r="BBC99" s="39"/>
      <c r="BBD99" s="39"/>
      <c r="BBE99" s="39"/>
      <c r="BBF99" s="39"/>
      <c r="BBG99" s="39"/>
      <c r="BBH99" s="39"/>
      <c r="BBI99" s="39"/>
      <c r="BBJ99" s="39"/>
      <c r="BBK99" s="39"/>
      <c r="BBL99" s="39"/>
      <c r="BBM99" s="39"/>
      <c r="BBN99" s="39"/>
      <c r="BBO99" s="39"/>
      <c r="BBP99" s="39"/>
      <c r="BBQ99" s="39"/>
      <c r="BBR99" s="39"/>
      <c r="BBS99" s="39"/>
      <c r="BBT99" s="39"/>
      <c r="BBU99" s="39"/>
      <c r="BBV99" s="39"/>
      <c r="BBW99" s="39"/>
      <c r="BBX99" s="39"/>
      <c r="BBY99" s="39"/>
      <c r="BBZ99" s="39"/>
      <c r="BCA99" s="39"/>
      <c r="BCB99" s="39"/>
      <c r="BCC99" s="39"/>
      <c r="BCD99" s="39"/>
      <c r="BCE99" s="39"/>
      <c r="BCF99" s="39"/>
      <c r="BCG99" s="39"/>
      <c r="BCH99" s="39"/>
      <c r="BCI99" s="39"/>
      <c r="BCJ99" s="39"/>
      <c r="BCK99" s="39"/>
      <c r="BCL99" s="39"/>
      <c r="BCM99" s="39"/>
      <c r="BCN99" s="39"/>
      <c r="BCO99" s="39"/>
      <c r="BCP99" s="39"/>
      <c r="BCQ99" s="39"/>
      <c r="BCR99" s="39"/>
      <c r="BCS99" s="39"/>
      <c r="BCT99" s="39"/>
      <c r="BCU99" s="39"/>
      <c r="BCV99" s="39"/>
      <c r="BCW99" s="39"/>
      <c r="BCX99" s="39"/>
      <c r="BCY99" s="39"/>
      <c r="BCZ99" s="39"/>
      <c r="BDA99" s="39"/>
      <c r="BDB99" s="39"/>
      <c r="BDC99" s="39"/>
      <c r="BDD99" s="39"/>
      <c r="BDE99" s="39"/>
      <c r="BDF99" s="39"/>
      <c r="BDG99" s="39"/>
      <c r="BDH99" s="39"/>
      <c r="BDI99" s="39"/>
      <c r="BDJ99" s="39"/>
      <c r="BDK99" s="39"/>
      <c r="BDL99" s="39"/>
      <c r="BDM99" s="39"/>
      <c r="BDN99" s="39"/>
      <c r="BDO99" s="39"/>
      <c r="BDP99" s="39"/>
      <c r="BDQ99" s="39"/>
      <c r="BDR99" s="39"/>
      <c r="BDS99" s="39"/>
      <c r="BDT99" s="39"/>
      <c r="BDU99" s="39"/>
      <c r="BDV99" s="39"/>
      <c r="BDW99" s="39"/>
      <c r="BDX99" s="39"/>
      <c r="BDY99" s="39"/>
      <c r="BDZ99" s="39"/>
      <c r="BEA99" s="39"/>
      <c r="BEB99" s="39"/>
      <c r="BEC99" s="39"/>
      <c r="BED99" s="39"/>
      <c r="BEE99" s="39"/>
      <c r="BEF99" s="39"/>
      <c r="BEG99" s="39"/>
      <c r="BEH99" s="39"/>
      <c r="BEI99" s="39"/>
      <c r="BEJ99" s="39"/>
      <c r="BEK99" s="39"/>
      <c r="BEL99" s="39"/>
      <c r="BEM99" s="39"/>
      <c r="BEN99" s="39"/>
      <c r="BEO99" s="39"/>
      <c r="BEP99" s="39"/>
      <c r="BEQ99" s="39"/>
      <c r="BER99" s="39"/>
      <c r="BES99" s="39"/>
      <c r="BET99" s="39"/>
      <c r="BEU99" s="39"/>
      <c r="BEV99" s="39"/>
      <c r="BEW99" s="39"/>
      <c r="BEX99" s="39"/>
      <c r="BEY99" s="39"/>
      <c r="BEZ99" s="39"/>
      <c r="BFA99" s="39"/>
      <c r="BFB99" s="39"/>
      <c r="BFC99" s="39"/>
      <c r="BFD99" s="39"/>
      <c r="BFE99" s="39"/>
      <c r="BFF99" s="39"/>
      <c r="BFG99" s="39"/>
      <c r="BFH99" s="39"/>
      <c r="BFI99" s="39"/>
      <c r="BFJ99" s="39"/>
      <c r="BFK99" s="39"/>
      <c r="BFL99" s="39"/>
      <c r="BFM99" s="39"/>
      <c r="BFN99" s="39"/>
      <c r="BFO99" s="39"/>
      <c r="BFP99" s="39"/>
      <c r="BFQ99" s="39"/>
      <c r="BFR99" s="39"/>
      <c r="BFS99" s="39"/>
      <c r="BFT99" s="39"/>
      <c r="BFU99" s="39"/>
      <c r="BFV99" s="39"/>
      <c r="BFW99" s="39"/>
      <c r="BFX99" s="39"/>
      <c r="BFY99" s="39"/>
      <c r="BFZ99" s="39"/>
      <c r="BGA99" s="39"/>
      <c r="BGB99" s="39"/>
      <c r="BGC99" s="39"/>
      <c r="BGD99" s="39"/>
      <c r="BGE99" s="39"/>
      <c r="BGF99" s="39"/>
      <c r="BGG99" s="39"/>
      <c r="BGH99" s="39"/>
      <c r="BGI99" s="39"/>
      <c r="BGJ99" s="39"/>
      <c r="BGK99" s="39"/>
      <c r="BGL99" s="39"/>
      <c r="BGM99" s="39"/>
      <c r="BGN99" s="39"/>
      <c r="BGO99" s="39"/>
      <c r="BGP99" s="39"/>
      <c r="BGQ99" s="39"/>
      <c r="BGR99" s="39"/>
      <c r="BGS99" s="39"/>
      <c r="BGT99" s="39"/>
      <c r="BGU99" s="39"/>
      <c r="BGV99" s="39"/>
      <c r="BGW99" s="39"/>
      <c r="BGX99" s="39"/>
      <c r="BGY99" s="39"/>
      <c r="BGZ99" s="39"/>
      <c r="BHA99" s="39"/>
      <c r="BHB99" s="39"/>
      <c r="BHC99" s="39"/>
      <c r="BHD99" s="39"/>
      <c r="BHE99" s="39"/>
      <c r="BHF99" s="39"/>
      <c r="BHG99" s="39"/>
      <c r="BHH99" s="39"/>
      <c r="BHI99" s="39"/>
      <c r="BHJ99" s="39"/>
      <c r="BHK99" s="39"/>
      <c r="BHL99" s="39"/>
      <c r="BHM99" s="39"/>
      <c r="BHN99" s="39"/>
      <c r="BHO99" s="39"/>
      <c r="BHP99" s="39"/>
      <c r="BHQ99" s="39"/>
      <c r="BHR99" s="39"/>
      <c r="BHS99" s="39"/>
      <c r="BHT99" s="39"/>
      <c r="BHU99" s="39"/>
      <c r="BHV99" s="39"/>
      <c r="BHW99" s="39"/>
      <c r="BHX99" s="39"/>
      <c r="BHY99" s="39"/>
      <c r="BHZ99" s="39"/>
      <c r="BIA99" s="39"/>
      <c r="BIB99" s="39"/>
      <c r="BIC99" s="39"/>
      <c r="BID99" s="39"/>
      <c r="BIE99" s="39"/>
      <c r="BIF99" s="39"/>
      <c r="BIG99" s="39"/>
      <c r="BIH99" s="39"/>
      <c r="BII99" s="39"/>
      <c r="BIJ99" s="39"/>
      <c r="BIK99" s="39"/>
      <c r="BIL99" s="39"/>
      <c r="BIM99" s="39"/>
      <c r="BIN99" s="39"/>
      <c r="BIO99" s="39"/>
      <c r="BIP99" s="39"/>
      <c r="BIQ99" s="39"/>
      <c r="BIR99" s="39"/>
      <c r="BIS99" s="39"/>
      <c r="BIT99" s="39"/>
      <c r="BIU99" s="39"/>
      <c r="BIV99" s="39"/>
      <c r="BIW99" s="39"/>
      <c r="BIX99" s="39"/>
      <c r="BIY99" s="39"/>
      <c r="BIZ99" s="39"/>
      <c r="BJA99" s="39"/>
      <c r="BJB99" s="39"/>
      <c r="BJC99" s="39"/>
      <c r="BJD99" s="39"/>
      <c r="BJE99" s="39"/>
      <c r="BJF99" s="39"/>
      <c r="BJG99" s="39"/>
      <c r="BJH99" s="39"/>
      <c r="BJI99" s="39"/>
      <c r="BJJ99" s="39"/>
      <c r="BJK99" s="39"/>
      <c r="BJL99" s="39"/>
      <c r="BJM99" s="39"/>
      <c r="BJN99" s="39"/>
      <c r="BJO99" s="39"/>
      <c r="BJP99" s="39"/>
      <c r="BJQ99" s="39"/>
      <c r="BJR99" s="39"/>
      <c r="BJS99" s="39"/>
      <c r="BJT99" s="39"/>
      <c r="BJU99" s="39"/>
      <c r="BJV99" s="39"/>
      <c r="BJW99" s="39"/>
      <c r="BJX99" s="39"/>
      <c r="BJY99" s="39"/>
      <c r="BJZ99" s="39"/>
      <c r="BKA99" s="39"/>
      <c r="BKB99" s="39"/>
      <c r="BKC99" s="39"/>
      <c r="BKD99" s="39"/>
      <c r="BKE99" s="39"/>
      <c r="BKF99" s="39"/>
      <c r="BKG99" s="39"/>
      <c r="BKH99" s="39"/>
      <c r="BKI99" s="39"/>
      <c r="BKJ99" s="39"/>
      <c r="BKK99" s="39"/>
      <c r="BKL99" s="39"/>
      <c r="BKM99" s="39"/>
      <c r="BKN99" s="39"/>
      <c r="BKO99" s="39"/>
      <c r="BKP99" s="39"/>
      <c r="BKQ99" s="39"/>
      <c r="BKR99" s="39"/>
      <c r="BKS99" s="39"/>
      <c r="BKT99" s="39"/>
      <c r="BKU99" s="39"/>
      <c r="BKV99" s="39"/>
      <c r="BKW99" s="39"/>
      <c r="BKX99" s="39"/>
      <c r="BKY99" s="39"/>
      <c r="BKZ99" s="39"/>
      <c r="BLA99" s="39"/>
      <c r="BLB99" s="39"/>
      <c r="BLC99" s="39"/>
      <c r="BLD99" s="39"/>
      <c r="BLE99" s="39"/>
      <c r="BLF99" s="39"/>
      <c r="BLG99" s="39"/>
      <c r="BLH99" s="39"/>
      <c r="BLI99" s="39"/>
      <c r="BLJ99" s="39"/>
      <c r="BLK99" s="39"/>
      <c r="BLL99" s="39"/>
      <c r="BLM99" s="39"/>
      <c r="BLN99" s="39"/>
      <c r="BLO99" s="39"/>
      <c r="BLP99" s="39"/>
      <c r="BLQ99" s="39"/>
      <c r="BLR99" s="39"/>
      <c r="BLS99" s="39"/>
      <c r="BLT99" s="39"/>
      <c r="BLU99" s="39"/>
      <c r="BLV99" s="39"/>
      <c r="BLW99" s="39"/>
      <c r="BLX99" s="39"/>
      <c r="BLY99" s="39"/>
      <c r="BLZ99" s="39"/>
      <c r="BMA99" s="39"/>
      <c r="BMB99" s="39"/>
      <c r="BMC99" s="39"/>
      <c r="BMD99" s="39"/>
      <c r="BME99" s="39"/>
      <c r="BMF99" s="39"/>
      <c r="BMG99" s="39"/>
      <c r="BMH99" s="39"/>
      <c r="BMI99" s="39"/>
      <c r="BMJ99" s="39"/>
      <c r="BMK99" s="39"/>
      <c r="BML99" s="39"/>
      <c r="BMM99" s="39"/>
      <c r="BMN99" s="39"/>
      <c r="BMO99" s="39"/>
      <c r="BMP99" s="39"/>
      <c r="BMQ99" s="39"/>
      <c r="BMR99" s="39"/>
      <c r="BMS99" s="39"/>
      <c r="BMT99" s="39"/>
      <c r="BMU99" s="39"/>
      <c r="BMV99" s="39"/>
      <c r="BMW99" s="39"/>
      <c r="BMX99" s="39"/>
      <c r="BMY99" s="39"/>
      <c r="BMZ99" s="39"/>
      <c r="BNA99" s="39"/>
      <c r="BNB99" s="39"/>
      <c r="BNC99" s="39"/>
      <c r="BND99" s="39"/>
      <c r="BNE99" s="39"/>
      <c r="BNF99" s="39"/>
      <c r="BNG99" s="39"/>
      <c r="BNH99" s="39"/>
      <c r="BNI99" s="39"/>
      <c r="BNJ99" s="39"/>
      <c r="BNK99" s="39"/>
      <c r="BNL99" s="39"/>
      <c r="BNM99" s="39"/>
      <c r="BNN99" s="39"/>
      <c r="BNO99" s="39"/>
      <c r="BNP99" s="39"/>
      <c r="BNQ99" s="39"/>
      <c r="BNR99" s="39"/>
      <c r="BNS99" s="39"/>
      <c r="BNT99" s="39"/>
      <c r="BNU99" s="39"/>
      <c r="BNV99" s="39"/>
      <c r="BNW99" s="39"/>
      <c r="BNX99" s="39"/>
      <c r="BNY99" s="39"/>
      <c r="BNZ99" s="39"/>
      <c r="BOA99" s="39"/>
      <c r="BOB99" s="39"/>
      <c r="BOC99" s="39"/>
      <c r="BOD99" s="39"/>
      <c r="BOE99" s="39"/>
      <c r="BOF99" s="39"/>
      <c r="BOG99" s="39"/>
      <c r="BOH99" s="39"/>
      <c r="BOI99" s="39"/>
      <c r="BOJ99" s="39"/>
      <c r="BOK99" s="39"/>
      <c r="BOL99" s="39"/>
      <c r="BOM99" s="39"/>
      <c r="BON99" s="39"/>
      <c r="BOO99" s="39"/>
      <c r="BOP99" s="39"/>
      <c r="BOQ99" s="39"/>
      <c r="BOR99" s="39"/>
      <c r="BOS99" s="39"/>
      <c r="BOT99" s="39"/>
      <c r="BOU99" s="39"/>
      <c r="BOV99" s="39"/>
      <c r="BOW99" s="39"/>
      <c r="BOX99" s="39"/>
      <c r="BOY99" s="39"/>
      <c r="BOZ99" s="39"/>
      <c r="BPA99" s="39"/>
      <c r="BPB99" s="39"/>
      <c r="BPC99" s="39"/>
      <c r="BPD99" s="39"/>
      <c r="BPE99" s="39"/>
      <c r="BPF99" s="39"/>
      <c r="BPG99" s="39"/>
      <c r="BPH99" s="39"/>
      <c r="BPI99" s="39"/>
      <c r="BPJ99" s="39"/>
      <c r="BPK99" s="39"/>
      <c r="BPL99" s="39"/>
      <c r="BPM99" s="39"/>
      <c r="BPN99" s="39"/>
      <c r="BPO99" s="39"/>
      <c r="BPP99" s="39"/>
      <c r="BPQ99" s="39"/>
      <c r="BPR99" s="39"/>
      <c r="BPS99" s="39"/>
      <c r="BPT99" s="39"/>
      <c r="BPU99" s="39"/>
      <c r="BPV99" s="39"/>
      <c r="BPW99" s="39"/>
      <c r="BPX99" s="39"/>
      <c r="BPY99" s="39"/>
      <c r="BPZ99" s="39"/>
      <c r="BQA99" s="39"/>
      <c r="BQB99" s="39"/>
      <c r="BQC99" s="39"/>
      <c r="BQD99" s="39"/>
      <c r="BQE99" s="39"/>
      <c r="BQF99" s="39"/>
      <c r="BQG99" s="39"/>
      <c r="BQH99" s="39"/>
      <c r="BQI99" s="39"/>
      <c r="BQJ99" s="39"/>
      <c r="BQK99" s="39"/>
      <c r="BQL99" s="39"/>
      <c r="BQM99" s="39"/>
      <c r="BQN99" s="39"/>
      <c r="BQO99" s="39"/>
      <c r="BQP99" s="39"/>
      <c r="BQQ99" s="39"/>
      <c r="BQR99" s="39"/>
      <c r="BQS99" s="39"/>
      <c r="BQT99" s="39"/>
      <c r="BQU99" s="39"/>
      <c r="BQV99" s="39"/>
      <c r="BQW99" s="39"/>
      <c r="BQX99" s="39"/>
      <c r="BQY99" s="39"/>
      <c r="BQZ99" s="39"/>
      <c r="BRA99" s="39"/>
      <c r="BRB99" s="39"/>
      <c r="BRC99" s="39"/>
      <c r="BRD99" s="39"/>
      <c r="BRE99" s="39"/>
      <c r="BRF99" s="39"/>
      <c r="BRG99" s="39"/>
      <c r="BRH99" s="39"/>
      <c r="BRI99" s="39"/>
      <c r="BRJ99" s="39"/>
      <c r="BRK99" s="39"/>
      <c r="BRL99" s="39"/>
      <c r="BRM99" s="39"/>
      <c r="BRN99" s="39"/>
      <c r="BRO99" s="39"/>
      <c r="BRP99" s="39"/>
      <c r="BRQ99" s="39"/>
      <c r="BRR99" s="39"/>
      <c r="BRS99" s="39"/>
      <c r="BRT99" s="39"/>
      <c r="BRU99" s="39"/>
      <c r="BRV99" s="39"/>
      <c r="BRW99" s="39"/>
      <c r="BRX99" s="39"/>
      <c r="BRY99" s="39"/>
      <c r="BRZ99" s="39"/>
      <c r="BSA99" s="39"/>
      <c r="BSB99" s="39"/>
      <c r="BSC99" s="39"/>
      <c r="BSD99" s="39"/>
      <c r="BSE99" s="39"/>
      <c r="BSF99" s="39"/>
      <c r="BSG99" s="39"/>
      <c r="BSH99" s="39"/>
      <c r="BSI99" s="39"/>
      <c r="BSJ99" s="39"/>
      <c r="BSK99" s="39"/>
      <c r="BSL99" s="39"/>
      <c r="BSM99" s="39"/>
      <c r="BSN99" s="39"/>
      <c r="BSO99" s="39"/>
      <c r="BSP99" s="39"/>
      <c r="BSQ99" s="39"/>
      <c r="BSR99" s="39"/>
      <c r="BSS99" s="39"/>
      <c r="BST99" s="39"/>
      <c r="BSU99" s="39"/>
      <c r="BSV99" s="39"/>
      <c r="BSW99" s="39"/>
      <c r="BSX99" s="39"/>
      <c r="BSY99" s="39"/>
      <c r="BSZ99" s="39"/>
      <c r="BTA99" s="39"/>
      <c r="BTB99" s="39"/>
      <c r="BTC99" s="39"/>
      <c r="BTD99" s="39"/>
      <c r="BTE99" s="39"/>
      <c r="BTF99" s="39"/>
      <c r="BTG99" s="39"/>
      <c r="BTH99" s="39"/>
      <c r="BTI99" s="39"/>
      <c r="BTJ99" s="39"/>
      <c r="BTK99" s="39"/>
      <c r="BTL99" s="39"/>
      <c r="BTM99" s="39"/>
      <c r="BTN99" s="39"/>
      <c r="BTO99" s="39"/>
      <c r="BTP99" s="39"/>
      <c r="BTQ99" s="39"/>
      <c r="BTR99" s="39"/>
      <c r="BTS99" s="39"/>
      <c r="BTT99" s="39"/>
      <c r="BTU99" s="39"/>
      <c r="BTV99" s="39"/>
      <c r="BTW99" s="39"/>
      <c r="BTX99" s="39"/>
      <c r="BTY99" s="39"/>
      <c r="BTZ99" s="39"/>
      <c r="BUA99" s="39"/>
      <c r="BUB99" s="39"/>
      <c r="BUC99" s="39"/>
      <c r="BUD99" s="39"/>
      <c r="BUE99" s="39"/>
      <c r="BUF99" s="39"/>
      <c r="BUG99" s="39"/>
      <c r="BUH99" s="39"/>
      <c r="BUI99" s="39"/>
      <c r="BUJ99" s="39"/>
      <c r="BUK99" s="39"/>
      <c r="BUL99" s="39"/>
      <c r="BUM99" s="39"/>
      <c r="BUN99" s="39"/>
      <c r="BUO99" s="39"/>
      <c r="BUP99" s="39"/>
      <c r="BUQ99" s="39"/>
      <c r="BUR99" s="39"/>
      <c r="BUS99" s="39"/>
      <c r="BUT99" s="39"/>
      <c r="BUU99" s="39"/>
      <c r="BUV99" s="39"/>
      <c r="BUW99" s="39"/>
      <c r="BUX99" s="39"/>
      <c r="BUY99" s="39"/>
      <c r="BUZ99" s="39"/>
      <c r="BVA99" s="39"/>
      <c r="BVB99" s="39"/>
      <c r="BVC99" s="39"/>
      <c r="BVD99" s="39"/>
      <c r="BVE99" s="39"/>
      <c r="BVF99" s="39"/>
      <c r="BVG99" s="39"/>
      <c r="BVH99" s="39"/>
      <c r="BVI99" s="39"/>
      <c r="BVJ99" s="39"/>
      <c r="BVK99" s="39"/>
      <c r="BVL99" s="39"/>
      <c r="BVM99" s="39"/>
      <c r="BVN99" s="39"/>
      <c r="BVO99" s="39"/>
      <c r="BVP99" s="39"/>
      <c r="BVQ99" s="39"/>
      <c r="BVR99" s="39"/>
      <c r="BVS99" s="39"/>
      <c r="BVT99" s="39"/>
      <c r="BVU99" s="39"/>
      <c r="BVV99" s="39"/>
      <c r="BVW99" s="39"/>
      <c r="BVX99" s="39"/>
      <c r="BVY99" s="39"/>
      <c r="BVZ99" s="39"/>
      <c r="BWA99" s="39"/>
      <c r="BWB99" s="39"/>
      <c r="BWC99" s="39"/>
      <c r="BWD99" s="39"/>
      <c r="BWE99" s="39"/>
      <c r="BWF99" s="39"/>
      <c r="BWG99" s="39"/>
      <c r="BWH99" s="39"/>
      <c r="BWI99" s="39"/>
      <c r="BWJ99" s="39"/>
      <c r="BWK99" s="39"/>
      <c r="BWL99" s="39"/>
      <c r="BWM99" s="39"/>
      <c r="BWN99" s="39"/>
      <c r="BWO99" s="39"/>
      <c r="BWP99" s="39"/>
      <c r="BWQ99" s="39"/>
      <c r="BWR99" s="39"/>
      <c r="BWS99" s="39"/>
      <c r="BWT99" s="39"/>
      <c r="BWU99" s="39"/>
      <c r="BWV99" s="39"/>
      <c r="BWW99" s="39"/>
      <c r="BWX99" s="39"/>
      <c r="BWY99" s="39"/>
      <c r="BWZ99" s="39"/>
      <c r="BXA99" s="39"/>
      <c r="BXB99" s="39"/>
      <c r="BXC99" s="39"/>
      <c r="BXD99" s="39"/>
      <c r="BXE99" s="39"/>
      <c r="BXF99" s="39"/>
      <c r="BXG99" s="39"/>
      <c r="BXH99" s="39"/>
      <c r="BXI99" s="39"/>
      <c r="BXJ99" s="39"/>
      <c r="BXK99" s="39"/>
      <c r="BXL99" s="39"/>
      <c r="BXM99" s="39"/>
      <c r="BXN99" s="39"/>
      <c r="BXO99" s="39"/>
      <c r="BXP99" s="39"/>
      <c r="BXQ99" s="39"/>
      <c r="BXR99" s="39"/>
      <c r="BXS99" s="39"/>
      <c r="BXT99" s="39"/>
      <c r="BXU99" s="39"/>
      <c r="BXV99" s="39"/>
      <c r="BXW99" s="39"/>
      <c r="BXX99" s="39"/>
      <c r="BXY99" s="39"/>
      <c r="BXZ99" s="39"/>
      <c r="BYA99" s="39"/>
      <c r="BYB99" s="39"/>
      <c r="BYC99" s="39"/>
      <c r="BYD99" s="39"/>
      <c r="BYE99" s="39"/>
      <c r="BYF99" s="39"/>
      <c r="BYG99" s="39"/>
      <c r="BYH99" s="39"/>
      <c r="BYI99" s="39"/>
      <c r="BYJ99" s="39"/>
      <c r="BYK99" s="39"/>
      <c r="BYL99" s="39"/>
      <c r="BYM99" s="39"/>
      <c r="BYN99" s="39"/>
      <c r="BYO99" s="39"/>
      <c r="BYP99" s="39"/>
      <c r="BYQ99" s="39"/>
      <c r="BYR99" s="39"/>
      <c r="BYS99" s="39"/>
      <c r="BYT99" s="39"/>
      <c r="BYU99" s="39"/>
      <c r="BYV99" s="39"/>
      <c r="BYW99" s="39"/>
      <c r="BYX99" s="39"/>
      <c r="BYY99" s="39"/>
      <c r="BYZ99" s="39"/>
      <c r="BZA99" s="39"/>
      <c r="BZB99" s="39"/>
      <c r="BZC99" s="39"/>
      <c r="BZD99" s="39"/>
      <c r="BZE99" s="39"/>
      <c r="BZF99" s="39"/>
      <c r="BZG99" s="39"/>
      <c r="BZH99" s="39"/>
      <c r="BZI99" s="39"/>
      <c r="BZJ99" s="39"/>
      <c r="BZK99" s="39"/>
      <c r="BZL99" s="39"/>
      <c r="BZM99" s="39"/>
      <c r="BZN99" s="39"/>
      <c r="BZO99" s="39"/>
      <c r="BZP99" s="39"/>
      <c r="BZQ99" s="39"/>
      <c r="BZR99" s="39"/>
      <c r="BZS99" s="39"/>
      <c r="BZT99" s="39"/>
      <c r="BZU99" s="39"/>
      <c r="BZV99" s="39"/>
      <c r="BZW99" s="39"/>
      <c r="BZX99" s="39"/>
      <c r="BZY99" s="39"/>
      <c r="BZZ99" s="39"/>
      <c r="CAA99" s="39"/>
      <c r="CAB99" s="39"/>
      <c r="CAC99" s="39"/>
      <c r="CAD99" s="39"/>
      <c r="CAE99" s="39"/>
      <c r="CAF99" s="39"/>
      <c r="CAG99" s="39"/>
      <c r="CAH99" s="39"/>
      <c r="CAI99" s="39"/>
      <c r="CAJ99" s="39"/>
      <c r="CAK99" s="39"/>
      <c r="CAL99" s="39"/>
      <c r="CAM99" s="39"/>
      <c r="CAN99" s="39"/>
      <c r="CAO99" s="39"/>
      <c r="CAP99" s="39"/>
      <c r="CAQ99" s="39"/>
      <c r="CAR99" s="39"/>
      <c r="CAS99" s="39"/>
      <c r="CAT99" s="39"/>
      <c r="CAU99" s="39"/>
      <c r="CAV99" s="39"/>
      <c r="CAW99" s="39"/>
      <c r="CAX99" s="39"/>
      <c r="CAY99" s="39"/>
      <c r="CAZ99" s="39"/>
      <c r="CBA99" s="39"/>
      <c r="CBB99" s="39"/>
      <c r="CBC99" s="39"/>
      <c r="CBD99" s="39"/>
      <c r="CBE99" s="39"/>
      <c r="CBF99" s="39"/>
      <c r="CBG99" s="39"/>
      <c r="CBH99" s="39"/>
      <c r="CBI99" s="39"/>
      <c r="CBJ99" s="39"/>
      <c r="CBK99" s="39"/>
      <c r="CBL99" s="39"/>
      <c r="CBM99" s="39"/>
      <c r="CBN99" s="39"/>
      <c r="CBO99" s="39"/>
      <c r="CBP99" s="39"/>
      <c r="CBQ99" s="39"/>
      <c r="CBR99" s="39"/>
      <c r="CBS99" s="39"/>
      <c r="CBT99" s="39"/>
      <c r="CBU99" s="39"/>
      <c r="CBV99" s="39"/>
      <c r="CBW99" s="39"/>
      <c r="CBX99" s="39"/>
      <c r="CBY99" s="39"/>
      <c r="CBZ99" s="39"/>
      <c r="CCA99" s="39"/>
      <c r="CCB99" s="39"/>
      <c r="CCC99" s="39"/>
      <c r="CCD99" s="39"/>
      <c r="CCE99" s="39"/>
      <c r="CCF99" s="39"/>
      <c r="CCG99" s="39"/>
      <c r="CCH99" s="39"/>
      <c r="CCI99" s="39"/>
      <c r="CCJ99" s="39"/>
      <c r="CCK99" s="39"/>
      <c r="CCL99" s="39"/>
      <c r="CCM99" s="39"/>
      <c r="CCN99" s="39"/>
      <c r="CCO99" s="39"/>
      <c r="CCP99" s="39"/>
      <c r="CCQ99" s="39"/>
      <c r="CCR99" s="39"/>
      <c r="CCS99" s="39"/>
      <c r="CCT99" s="39"/>
      <c r="CCU99" s="39"/>
      <c r="CCV99" s="39"/>
      <c r="CCW99" s="39"/>
      <c r="CCX99" s="39"/>
      <c r="CCY99" s="39"/>
      <c r="CCZ99" s="39"/>
      <c r="CDA99" s="39"/>
      <c r="CDB99" s="39"/>
      <c r="CDC99" s="39"/>
      <c r="CDD99" s="39"/>
      <c r="CDE99" s="39"/>
      <c r="CDF99" s="39"/>
      <c r="CDG99" s="39"/>
      <c r="CDH99" s="39"/>
      <c r="CDI99" s="39"/>
      <c r="CDJ99" s="39"/>
      <c r="CDK99" s="39"/>
      <c r="CDL99" s="39"/>
      <c r="CDM99" s="39"/>
      <c r="CDN99" s="39"/>
      <c r="CDO99" s="39"/>
      <c r="CDP99" s="39"/>
      <c r="CDQ99" s="39"/>
      <c r="CDR99" s="39"/>
      <c r="CDS99" s="39"/>
      <c r="CDT99" s="39"/>
      <c r="CDU99" s="39"/>
      <c r="CDV99" s="39"/>
      <c r="CDW99" s="39"/>
      <c r="CDX99" s="39"/>
      <c r="CDY99" s="39"/>
      <c r="CDZ99" s="39"/>
      <c r="CEA99" s="39"/>
      <c r="CEB99" s="39"/>
      <c r="CEC99" s="39"/>
      <c r="CED99" s="39"/>
      <c r="CEE99" s="39"/>
      <c r="CEF99" s="39"/>
      <c r="CEG99" s="39"/>
      <c r="CEH99" s="39"/>
      <c r="CEI99" s="39"/>
      <c r="CEJ99" s="39"/>
      <c r="CEK99" s="39"/>
      <c r="CEL99" s="39"/>
      <c r="CEM99" s="39"/>
      <c r="CEN99" s="39"/>
      <c r="CEO99" s="39"/>
      <c r="CEP99" s="39"/>
      <c r="CEQ99" s="39"/>
      <c r="CER99" s="39"/>
      <c r="CES99" s="39"/>
      <c r="CET99" s="39"/>
      <c r="CEU99" s="39"/>
      <c r="CEV99" s="39"/>
      <c r="CEW99" s="39"/>
      <c r="CEX99" s="39"/>
      <c r="CEY99" s="39"/>
      <c r="CEZ99" s="39"/>
      <c r="CFA99" s="39"/>
      <c r="CFB99" s="39"/>
      <c r="CFC99" s="39"/>
      <c r="CFD99" s="39"/>
      <c r="CFE99" s="39"/>
      <c r="CFF99" s="39"/>
      <c r="CFG99" s="39"/>
      <c r="CFH99" s="39"/>
      <c r="CFI99" s="39"/>
      <c r="CFJ99" s="39"/>
      <c r="CFK99" s="39"/>
      <c r="CFL99" s="39"/>
      <c r="CFM99" s="39"/>
      <c r="CFN99" s="39"/>
      <c r="CFO99" s="39"/>
      <c r="CFP99" s="39"/>
      <c r="CFQ99" s="39"/>
      <c r="CFR99" s="39"/>
      <c r="CFS99" s="39"/>
      <c r="CFT99" s="39"/>
      <c r="CFU99" s="39"/>
      <c r="CFV99" s="39"/>
      <c r="CFW99" s="39"/>
      <c r="CFX99" s="39"/>
      <c r="CFY99" s="39"/>
      <c r="CFZ99" s="39"/>
      <c r="CGA99" s="39"/>
      <c r="CGB99" s="39"/>
      <c r="CGC99" s="39"/>
      <c r="CGD99" s="39"/>
      <c r="CGE99" s="39"/>
      <c r="CGF99" s="39"/>
      <c r="CGG99" s="39"/>
      <c r="CGH99" s="39"/>
      <c r="CGI99" s="39"/>
      <c r="CGJ99" s="39"/>
      <c r="CGK99" s="39"/>
      <c r="CGL99" s="39"/>
      <c r="CGM99" s="39"/>
      <c r="CGN99" s="39"/>
      <c r="CGO99" s="39"/>
      <c r="CGP99" s="39"/>
      <c r="CGQ99" s="39"/>
      <c r="CGR99" s="39"/>
      <c r="CGS99" s="39"/>
      <c r="CGT99" s="39"/>
      <c r="CGU99" s="39"/>
      <c r="CGV99" s="39"/>
      <c r="CGW99" s="39"/>
      <c r="CGX99" s="39"/>
      <c r="CGY99" s="39"/>
      <c r="CGZ99" s="39"/>
      <c r="CHA99" s="39"/>
      <c r="CHB99" s="39"/>
      <c r="CHC99" s="39"/>
      <c r="CHD99" s="39"/>
      <c r="CHE99" s="39"/>
      <c r="CHF99" s="39"/>
      <c r="CHG99" s="39"/>
      <c r="CHH99" s="39"/>
      <c r="CHI99" s="39"/>
      <c r="CHJ99" s="39"/>
      <c r="CHK99" s="39"/>
      <c r="CHL99" s="39"/>
      <c r="CHM99" s="39"/>
      <c r="CHN99" s="39"/>
      <c r="CHO99" s="39"/>
      <c r="CHP99" s="39"/>
      <c r="CHQ99" s="39"/>
      <c r="CHR99" s="39"/>
      <c r="CHS99" s="39"/>
      <c r="CHT99" s="39"/>
      <c r="CHU99" s="39"/>
      <c r="CHV99" s="39"/>
      <c r="CHW99" s="39"/>
      <c r="CHX99" s="39"/>
      <c r="CHY99" s="39"/>
      <c r="CHZ99" s="39"/>
      <c r="CIA99" s="39"/>
      <c r="CIB99" s="39"/>
      <c r="CIC99" s="39"/>
      <c r="CID99" s="39"/>
      <c r="CIE99" s="39"/>
      <c r="CIF99" s="39"/>
      <c r="CIG99" s="39"/>
      <c r="CIH99" s="39"/>
      <c r="CII99" s="39"/>
      <c r="CIJ99" s="39"/>
      <c r="CIK99" s="39"/>
      <c r="CIL99" s="39"/>
      <c r="CIM99" s="39"/>
      <c r="CIN99" s="39"/>
      <c r="CIO99" s="39"/>
      <c r="CIP99" s="39"/>
      <c r="CIQ99" s="39"/>
      <c r="CIR99" s="39"/>
      <c r="CIS99" s="39"/>
      <c r="CIT99" s="39"/>
      <c r="CIU99" s="39"/>
      <c r="CIV99" s="39"/>
      <c r="CIW99" s="39"/>
      <c r="CIX99" s="39"/>
      <c r="CIY99" s="39"/>
      <c r="CIZ99" s="39"/>
      <c r="CJA99" s="39"/>
      <c r="CJB99" s="39"/>
      <c r="CJC99" s="39"/>
      <c r="CJD99" s="39"/>
      <c r="CJE99" s="39"/>
      <c r="CJF99" s="39"/>
      <c r="CJG99" s="39"/>
      <c r="CJH99" s="39"/>
      <c r="CJI99" s="39"/>
      <c r="CJJ99" s="39"/>
      <c r="CJK99" s="39"/>
      <c r="CJL99" s="39"/>
      <c r="CJM99" s="39"/>
      <c r="CJN99" s="39"/>
      <c r="CJO99" s="39"/>
      <c r="CJP99" s="39"/>
      <c r="CJQ99" s="39"/>
      <c r="CJR99" s="39"/>
      <c r="CJS99" s="39"/>
      <c r="CJT99" s="39"/>
      <c r="CJU99" s="39"/>
      <c r="CJV99" s="39"/>
      <c r="CJW99" s="39"/>
      <c r="CJX99" s="39"/>
      <c r="CJY99" s="39"/>
      <c r="CJZ99" s="39"/>
      <c r="CKA99" s="39"/>
      <c r="CKB99" s="39"/>
      <c r="CKC99" s="39"/>
      <c r="CKD99" s="39"/>
      <c r="CKE99" s="39"/>
      <c r="CKF99" s="39"/>
      <c r="CKG99" s="39"/>
      <c r="CKH99" s="39"/>
      <c r="CKI99" s="39"/>
      <c r="CKJ99" s="39"/>
      <c r="CKK99" s="39"/>
      <c r="CKL99" s="39"/>
      <c r="CKM99" s="39"/>
      <c r="CKN99" s="39"/>
      <c r="CKO99" s="39"/>
      <c r="CKP99" s="39"/>
      <c r="CKQ99" s="39"/>
      <c r="CKR99" s="39"/>
      <c r="CKS99" s="39"/>
      <c r="CKT99" s="39"/>
      <c r="CKU99" s="39"/>
      <c r="CKV99" s="39"/>
      <c r="CKW99" s="39"/>
      <c r="CKX99" s="39"/>
      <c r="CKY99" s="39"/>
      <c r="CKZ99" s="39"/>
      <c r="CLA99" s="39"/>
      <c r="CLB99" s="39"/>
      <c r="CLC99" s="39"/>
      <c r="CLD99" s="39"/>
      <c r="CLE99" s="39"/>
      <c r="CLF99" s="39"/>
      <c r="CLG99" s="39"/>
      <c r="CLH99" s="39"/>
      <c r="CLI99" s="39"/>
      <c r="CLJ99" s="39"/>
      <c r="CLK99" s="39"/>
      <c r="CLL99" s="39"/>
      <c r="CLM99" s="39"/>
      <c r="CLN99" s="39"/>
      <c r="CLO99" s="39"/>
      <c r="CLP99" s="39"/>
      <c r="CLQ99" s="39"/>
      <c r="CLR99" s="39"/>
      <c r="CLS99" s="39"/>
      <c r="CLT99" s="39"/>
      <c r="CLU99" s="39"/>
      <c r="CLV99" s="39"/>
      <c r="CLW99" s="39"/>
      <c r="CLX99" s="39"/>
      <c r="CLY99" s="39"/>
      <c r="CLZ99" s="39"/>
      <c r="CMA99" s="39"/>
      <c r="CMB99" s="39"/>
      <c r="CMC99" s="39"/>
      <c r="CMD99" s="39"/>
      <c r="CME99" s="39"/>
      <c r="CMF99" s="39"/>
      <c r="CMG99" s="39"/>
      <c r="CMH99" s="39"/>
      <c r="CMI99" s="39"/>
      <c r="CMJ99" s="39"/>
      <c r="CMK99" s="39"/>
      <c r="CML99" s="39"/>
      <c r="CMM99" s="39"/>
      <c r="CMN99" s="39"/>
      <c r="CMO99" s="39"/>
      <c r="CMP99" s="39"/>
      <c r="CMQ99" s="39"/>
      <c r="CMR99" s="39"/>
      <c r="CMS99" s="39"/>
      <c r="CMT99" s="39"/>
      <c r="CMU99" s="39"/>
      <c r="CMV99" s="39"/>
      <c r="CMW99" s="39"/>
      <c r="CMX99" s="39"/>
      <c r="CMY99" s="39"/>
      <c r="CMZ99" s="39"/>
      <c r="CNA99" s="39"/>
      <c r="CNB99" s="39"/>
      <c r="CNC99" s="39"/>
      <c r="CND99" s="39"/>
      <c r="CNE99" s="39"/>
      <c r="CNF99" s="39"/>
      <c r="CNG99" s="39"/>
      <c r="CNH99" s="39"/>
      <c r="CNI99" s="39"/>
      <c r="CNJ99" s="39"/>
      <c r="CNK99" s="39"/>
      <c r="CNL99" s="39"/>
      <c r="CNM99" s="39"/>
      <c r="CNN99" s="39"/>
      <c r="CNO99" s="39"/>
      <c r="CNP99" s="39"/>
      <c r="CNQ99" s="39"/>
      <c r="CNR99" s="39"/>
      <c r="CNS99" s="39"/>
      <c r="CNT99" s="39"/>
      <c r="CNU99" s="39"/>
      <c r="CNV99" s="39"/>
      <c r="CNW99" s="39"/>
      <c r="CNX99" s="39"/>
      <c r="CNY99" s="39"/>
      <c r="CNZ99" s="39"/>
      <c r="COA99" s="39"/>
      <c r="COB99" s="39"/>
      <c r="COC99" s="39"/>
      <c r="COD99" s="39"/>
      <c r="COE99" s="39"/>
      <c r="COF99" s="39"/>
      <c r="COG99" s="39"/>
      <c r="COH99" s="39"/>
      <c r="COI99" s="39"/>
      <c r="COJ99" s="39"/>
      <c r="COK99" s="39"/>
      <c r="COL99" s="39"/>
      <c r="COM99" s="39"/>
      <c r="CON99" s="39"/>
      <c r="COO99" s="39"/>
      <c r="COP99" s="39"/>
      <c r="COQ99" s="39"/>
      <c r="COR99" s="39"/>
      <c r="COS99" s="39"/>
      <c r="COT99" s="39"/>
      <c r="COU99" s="39"/>
      <c r="COV99" s="39"/>
      <c r="COW99" s="39"/>
      <c r="COX99" s="39"/>
      <c r="COY99" s="39"/>
      <c r="COZ99" s="39"/>
      <c r="CPA99" s="39"/>
      <c r="CPB99" s="39"/>
      <c r="CPC99" s="39"/>
      <c r="CPD99" s="39"/>
      <c r="CPE99" s="39"/>
      <c r="CPF99" s="39"/>
      <c r="CPG99" s="39"/>
      <c r="CPH99" s="39"/>
      <c r="CPI99" s="39"/>
      <c r="CPJ99" s="39"/>
      <c r="CPK99" s="39"/>
      <c r="CPL99" s="39"/>
      <c r="CPM99" s="39"/>
      <c r="CPN99" s="39"/>
      <c r="CPO99" s="39"/>
      <c r="CPP99" s="39"/>
      <c r="CPQ99" s="39"/>
      <c r="CPR99" s="39"/>
      <c r="CPS99" s="39"/>
      <c r="CPT99" s="39"/>
      <c r="CPU99" s="39"/>
      <c r="CPV99" s="39"/>
      <c r="CPW99" s="39"/>
      <c r="CPX99" s="39"/>
      <c r="CPY99" s="39"/>
      <c r="CPZ99" s="39"/>
      <c r="CQA99" s="39"/>
      <c r="CQB99" s="39"/>
      <c r="CQC99" s="39"/>
      <c r="CQD99" s="39"/>
      <c r="CQE99" s="39"/>
      <c r="CQF99" s="39"/>
      <c r="CQG99" s="39"/>
      <c r="CQH99" s="39"/>
      <c r="CQI99" s="39"/>
      <c r="CQJ99" s="39"/>
      <c r="CQK99" s="39"/>
      <c r="CQL99" s="39"/>
      <c r="CQM99" s="39"/>
      <c r="CQN99" s="39"/>
      <c r="CQO99" s="39"/>
      <c r="CQP99" s="39"/>
      <c r="CQQ99" s="39"/>
      <c r="CQR99" s="39"/>
      <c r="CQS99" s="39"/>
      <c r="CQT99" s="39"/>
      <c r="CQU99" s="39"/>
      <c r="CQV99" s="39"/>
      <c r="CQW99" s="39"/>
      <c r="CQX99" s="39"/>
      <c r="CQY99" s="39"/>
      <c r="CQZ99" s="39"/>
      <c r="CRA99" s="39"/>
      <c r="CRB99" s="39"/>
      <c r="CRC99" s="39"/>
      <c r="CRD99" s="39"/>
      <c r="CRE99" s="39"/>
      <c r="CRF99" s="39"/>
      <c r="CRG99" s="39"/>
      <c r="CRH99" s="39"/>
      <c r="CRI99" s="39"/>
      <c r="CRJ99" s="39"/>
      <c r="CRK99" s="39"/>
      <c r="CRL99" s="39"/>
      <c r="CRM99" s="39"/>
      <c r="CRN99" s="39"/>
      <c r="CRO99" s="39"/>
      <c r="CRP99" s="39"/>
      <c r="CRQ99" s="39"/>
      <c r="CRR99" s="39"/>
      <c r="CRS99" s="39"/>
      <c r="CRT99" s="39"/>
      <c r="CRU99" s="39"/>
      <c r="CRV99" s="39"/>
      <c r="CRW99" s="39"/>
      <c r="CRX99" s="39"/>
      <c r="CRY99" s="39"/>
      <c r="CRZ99" s="39"/>
      <c r="CSA99" s="39"/>
      <c r="CSB99" s="39"/>
      <c r="CSC99" s="39"/>
      <c r="CSD99" s="39"/>
      <c r="CSE99" s="39"/>
      <c r="CSF99" s="39"/>
      <c r="CSG99" s="39"/>
      <c r="CSH99" s="39"/>
      <c r="CSI99" s="39"/>
      <c r="CSJ99" s="39"/>
      <c r="CSK99" s="39"/>
      <c r="CSL99" s="39"/>
      <c r="CSM99" s="39"/>
      <c r="CSN99" s="39"/>
      <c r="CSO99" s="39"/>
      <c r="CSP99" s="39"/>
      <c r="CSQ99" s="39"/>
      <c r="CSR99" s="39"/>
      <c r="CSS99" s="39"/>
      <c r="CST99" s="39"/>
      <c r="CSU99" s="39"/>
      <c r="CSV99" s="39"/>
      <c r="CSW99" s="39"/>
      <c r="CSX99" s="39"/>
      <c r="CSY99" s="39"/>
      <c r="CSZ99" s="39"/>
      <c r="CTA99" s="39"/>
      <c r="CTB99" s="39"/>
      <c r="CTC99" s="39"/>
      <c r="CTD99" s="39"/>
      <c r="CTE99" s="39"/>
      <c r="CTF99" s="39"/>
      <c r="CTG99" s="39"/>
      <c r="CTH99" s="39"/>
      <c r="CTI99" s="39"/>
      <c r="CTJ99" s="39"/>
      <c r="CTK99" s="39"/>
      <c r="CTL99" s="39"/>
      <c r="CTM99" s="39"/>
      <c r="CTN99" s="39"/>
      <c r="CTO99" s="39"/>
      <c r="CTP99" s="39"/>
      <c r="CTQ99" s="39"/>
      <c r="CTR99" s="39"/>
      <c r="CTS99" s="39"/>
      <c r="CTT99" s="39"/>
      <c r="CTU99" s="39"/>
      <c r="CTV99" s="39"/>
      <c r="CTW99" s="39"/>
      <c r="CTX99" s="39"/>
      <c r="CTY99" s="39"/>
      <c r="CTZ99" s="39"/>
      <c r="CUA99" s="39"/>
      <c r="CUB99" s="39"/>
      <c r="CUC99" s="39"/>
      <c r="CUD99" s="39"/>
      <c r="CUE99" s="39"/>
      <c r="CUF99" s="39"/>
      <c r="CUG99" s="39"/>
      <c r="CUH99" s="39"/>
      <c r="CUI99" s="39"/>
      <c r="CUJ99" s="39"/>
      <c r="CUK99" s="39"/>
      <c r="CUL99" s="39"/>
      <c r="CUM99" s="39"/>
      <c r="CUN99" s="39"/>
      <c r="CUO99" s="39"/>
      <c r="CUP99" s="39"/>
      <c r="CUQ99" s="39"/>
      <c r="CUR99" s="39"/>
      <c r="CUS99" s="39"/>
      <c r="CUT99" s="39"/>
      <c r="CUU99" s="39"/>
      <c r="CUV99" s="39"/>
      <c r="CUW99" s="39"/>
      <c r="CUX99" s="39"/>
      <c r="CUY99" s="39"/>
      <c r="CUZ99" s="39"/>
      <c r="CVA99" s="39"/>
      <c r="CVB99" s="39"/>
      <c r="CVC99" s="39"/>
      <c r="CVD99" s="39"/>
      <c r="CVE99" s="39"/>
      <c r="CVF99" s="39"/>
      <c r="CVG99" s="39"/>
      <c r="CVH99" s="39"/>
      <c r="CVI99" s="39"/>
      <c r="CVJ99" s="39"/>
      <c r="CVK99" s="39"/>
      <c r="CVL99" s="39"/>
      <c r="CVM99" s="39"/>
      <c r="CVN99" s="39"/>
      <c r="CVO99" s="39"/>
      <c r="CVP99" s="39"/>
      <c r="CVQ99" s="39"/>
      <c r="CVR99" s="39"/>
      <c r="CVS99" s="39"/>
      <c r="CVT99" s="39"/>
      <c r="CVU99" s="39"/>
      <c r="CVV99" s="39"/>
      <c r="CVW99" s="39"/>
      <c r="CVX99" s="39"/>
      <c r="CVY99" s="39"/>
      <c r="CVZ99" s="39"/>
      <c r="CWA99" s="39"/>
      <c r="CWB99" s="39"/>
      <c r="CWC99" s="39"/>
      <c r="CWD99" s="39"/>
      <c r="CWE99" s="39"/>
      <c r="CWF99" s="39"/>
      <c r="CWG99" s="39"/>
      <c r="CWH99" s="39"/>
      <c r="CWI99" s="39"/>
      <c r="CWJ99" s="39"/>
      <c r="CWK99" s="39"/>
      <c r="CWL99" s="39"/>
      <c r="CWM99" s="39"/>
      <c r="CWN99" s="39"/>
      <c r="CWO99" s="39"/>
      <c r="CWP99" s="39"/>
      <c r="CWQ99" s="39"/>
      <c r="CWR99" s="39"/>
      <c r="CWS99" s="39"/>
      <c r="CWT99" s="39"/>
      <c r="CWU99" s="39"/>
      <c r="CWV99" s="39"/>
      <c r="CWW99" s="39"/>
      <c r="CWX99" s="39"/>
      <c r="CWY99" s="39"/>
      <c r="CWZ99" s="39"/>
      <c r="CXA99" s="39"/>
      <c r="CXB99" s="39"/>
      <c r="CXC99" s="39"/>
      <c r="CXD99" s="39"/>
      <c r="CXE99" s="39"/>
      <c r="CXF99" s="39"/>
      <c r="CXG99" s="39"/>
      <c r="CXH99" s="39"/>
      <c r="CXI99" s="39"/>
      <c r="CXJ99" s="39"/>
      <c r="CXK99" s="39"/>
      <c r="CXL99" s="39"/>
      <c r="CXM99" s="39"/>
      <c r="CXN99" s="39"/>
      <c r="CXO99" s="39"/>
      <c r="CXP99" s="39"/>
      <c r="CXQ99" s="39"/>
      <c r="CXR99" s="39"/>
      <c r="CXS99" s="39"/>
      <c r="CXT99" s="39"/>
      <c r="CXU99" s="39"/>
      <c r="CXV99" s="39"/>
      <c r="CXW99" s="39"/>
      <c r="CXX99" s="39"/>
      <c r="CXY99" s="39"/>
      <c r="CXZ99" s="39"/>
      <c r="CYA99" s="39"/>
      <c r="CYB99" s="39"/>
      <c r="CYC99" s="39"/>
      <c r="CYD99" s="39"/>
      <c r="CYE99" s="39"/>
      <c r="CYF99" s="39"/>
      <c r="CYG99" s="39"/>
      <c r="CYH99" s="39"/>
      <c r="CYI99" s="39"/>
      <c r="CYJ99" s="39"/>
      <c r="CYK99" s="39"/>
      <c r="CYL99" s="39"/>
      <c r="CYM99" s="39"/>
      <c r="CYN99" s="39"/>
      <c r="CYO99" s="39"/>
      <c r="CYP99" s="39"/>
      <c r="CYQ99" s="39"/>
      <c r="CYR99" s="39"/>
      <c r="CYS99" s="39"/>
      <c r="CYT99" s="39"/>
      <c r="CYU99" s="39"/>
      <c r="CYV99" s="39"/>
      <c r="CYW99" s="39"/>
      <c r="CYX99" s="39"/>
      <c r="CYY99" s="39"/>
      <c r="CYZ99" s="39"/>
      <c r="CZA99" s="39"/>
      <c r="CZB99" s="39"/>
      <c r="CZC99" s="39"/>
      <c r="CZD99" s="39"/>
      <c r="CZE99" s="39"/>
      <c r="CZF99" s="39"/>
      <c r="CZG99" s="39"/>
      <c r="CZH99" s="39"/>
      <c r="CZI99" s="39"/>
      <c r="CZJ99" s="39"/>
      <c r="CZK99" s="39"/>
      <c r="CZL99" s="39"/>
      <c r="CZM99" s="39"/>
      <c r="CZN99" s="39"/>
      <c r="CZO99" s="39"/>
      <c r="CZP99" s="39"/>
      <c r="CZQ99" s="39"/>
      <c r="CZR99" s="39"/>
      <c r="CZS99" s="39"/>
      <c r="CZT99" s="39"/>
      <c r="CZU99" s="39"/>
      <c r="CZV99" s="39"/>
      <c r="CZW99" s="39"/>
      <c r="CZX99" s="39"/>
      <c r="CZY99" s="39"/>
      <c r="CZZ99" s="39"/>
      <c r="DAA99" s="39"/>
      <c r="DAB99" s="39"/>
      <c r="DAC99" s="39"/>
      <c r="DAD99" s="39"/>
      <c r="DAE99" s="39"/>
      <c r="DAF99" s="39"/>
      <c r="DAG99" s="39"/>
      <c r="DAH99" s="39"/>
      <c r="DAI99" s="39"/>
      <c r="DAJ99" s="39"/>
      <c r="DAK99" s="39"/>
      <c r="DAL99" s="39"/>
      <c r="DAM99" s="39"/>
      <c r="DAN99" s="39"/>
      <c r="DAO99" s="39"/>
      <c r="DAP99" s="39"/>
      <c r="DAQ99" s="39"/>
      <c r="DAR99" s="39"/>
      <c r="DAS99" s="39"/>
      <c r="DAT99" s="39"/>
      <c r="DAU99" s="39"/>
      <c r="DAV99" s="39"/>
      <c r="DAW99" s="39"/>
      <c r="DAX99" s="39"/>
      <c r="DAY99" s="39"/>
      <c r="DAZ99" s="39"/>
      <c r="DBA99" s="39"/>
      <c r="DBB99" s="39"/>
      <c r="DBC99" s="39"/>
      <c r="DBD99" s="39"/>
      <c r="DBE99" s="39"/>
      <c r="DBF99" s="39"/>
      <c r="DBG99" s="39"/>
      <c r="DBH99" s="39"/>
      <c r="DBI99" s="39"/>
      <c r="DBJ99" s="39"/>
      <c r="DBK99" s="39"/>
      <c r="DBL99" s="39"/>
      <c r="DBM99" s="39"/>
      <c r="DBN99" s="39"/>
      <c r="DBO99" s="39"/>
      <c r="DBP99" s="39"/>
      <c r="DBQ99" s="39"/>
      <c r="DBR99" s="39"/>
      <c r="DBS99" s="39"/>
      <c r="DBT99" s="39"/>
      <c r="DBU99" s="39"/>
      <c r="DBV99" s="39"/>
      <c r="DBW99" s="39"/>
      <c r="DBX99" s="39"/>
      <c r="DBY99" s="39"/>
      <c r="DBZ99" s="39"/>
      <c r="DCA99" s="39"/>
      <c r="DCB99" s="39"/>
      <c r="DCC99" s="39"/>
      <c r="DCD99" s="39"/>
      <c r="DCE99" s="39"/>
      <c r="DCF99" s="39"/>
      <c r="DCG99" s="39"/>
      <c r="DCH99" s="39"/>
      <c r="DCI99" s="39"/>
      <c r="DCJ99" s="39"/>
      <c r="DCK99" s="39"/>
      <c r="DCL99" s="39"/>
      <c r="DCM99" s="39"/>
      <c r="DCN99" s="39"/>
      <c r="DCO99" s="39"/>
      <c r="DCP99" s="39"/>
      <c r="DCQ99" s="39"/>
      <c r="DCR99" s="39"/>
      <c r="DCS99" s="39"/>
      <c r="DCT99" s="39"/>
      <c r="DCU99" s="39"/>
      <c r="DCV99" s="39"/>
      <c r="DCW99" s="39"/>
      <c r="DCX99" s="39"/>
      <c r="DCY99" s="39"/>
      <c r="DCZ99" s="39"/>
      <c r="DDA99" s="39"/>
      <c r="DDB99" s="39"/>
      <c r="DDC99" s="39"/>
      <c r="DDD99" s="39"/>
      <c r="DDE99" s="39"/>
      <c r="DDF99" s="39"/>
      <c r="DDG99" s="39"/>
      <c r="DDH99" s="39"/>
      <c r="DDI99" s="39"/>
      <c r="DDJ99" s="39"/>
      <c r="DDK99" s="39"/>
      <c r="DDL99" s="39"/>
      <c r="DDM99" s="39"/>
      <c r="DDN99" s="39"/>
      <c r="DDO99" s="39"/>
      <c r="DDP99" s="39"/>
      <c r="DDQ99" s="39"/>
      <c r="DDR99" s="39"/>
      <c r="DDS99" s="39"/>
      <c r="DDT99" s="39"/>
      <c r="DDU99" s="39"/>
      <c r="DDV99" s="39"/>
      <c r="DDW99" s="39"/>
      <c r="DDX99" s="39"/>
      <c r="DDY99" s="39"/>
      <c r="DDZ99" s="39"/>
      <c r="DEA99" s="39"/>
      <c r="DEB99" s="39"/>
      <c r="DEC99" s="39"/>
      <c r="DED99" s="39"/>
      <c r="DEE99" s="39"/>
      <c r="DEF99" s="39"/>
      <c r="DEG99" s="39"/>
      <c r="DEH99" s="39"/>
      <c r="DEI99" s="39"/>
      <c r="DEJ99" s="39"/>
      <c r="DEK99" s="39"/>
      <c r="DEL99" s="39"/>
      <c r="DEM99" s="39"/>
      <c r="DEN99" s="39"/>
      <c r="DEO99" s="39"/>
      <c r="DEP99" s="39"/>
      <c r="DEQ99" s="39"/>
      <c r="DER99" s="39"/>
      <c r="DES99" s="39"/>
      <c r="DET99" s="39"/>
      <c r="DEU99" s="39"/>
      <c r="DEV99" s="39"/>
      <c r="DEW99" s="39"/>
      <c r="DEX99" s="39"/>
      <c r="DEY99" s="39"/>
      <c r="DEZ99" s="39"/>
      <c r="DFA99" s="39"/>
      <c r="DFB99" s="39"/>
      <c r="DFC99" s="39"/>
      <c r="DFD99" s="39"/>
      <c r="DFE99" s="39"/>
      <c r="DFF99" s="39"/>
      <c r="DFG99" s="39"/>
      <c r="DFH99" s="39"/>
      <c r="DFI99" s="39"/>
      <c r="DFJ99" s="39"/>
      <c r="DFK99" s="39"/>
      <c r="DFL99" s="39"/>
      <c r="DFM99" s="39"/>
      <c r="DFN99" s="39"/>
      <c r="DFO99" s="39"/>
      <c r="DFP99" s="39"/>
      <c r="DFQ99" s="39"/>
      <c r="DFR99" s="39"/>
      <c r="DFS99" s="39"/>
      <c r="DFT99" s="39"/>
      <c r="DFU99" s="39"/>
      <c r="DFV99" s="39"/>
      <c r="DFW99" s="39"/>
      <c r="DFX99" s="39"/>
      <c r="DFY99" s="39"/>
      <c r="DFZ99" s="39"/>
      <c r="DGA99" s="39"/>
      <c r="DGB99" s="39"/>
      <c r="DGC99" s="39"/>
      <c r="DGD99" s="39"/>
      <c r="DGE99" s="39"/>
      <c r="DGF99" s="39"/>
      <c r="DGG99" s="39"/>
      <c r="DGH99" s="39"/>
      <c r="DGI99" s="39"/>
      <c r="DGJ99" s="39"/>
      <c r="DGK99" s="39"/>
      <c r="DGL99" s="39"/>
      <c r="DGM99" s="39"/>
      <c r="DGN99" s="39"/>
      <c r="DGO99" s="39"/>
      <c r="DGP99" s="39"/>
      <c r="DGQ99" s="39"/>
      <c r="DGR99" s="39"/>
      <c r="DGS99" s="39"/>
      <c r="DGT99" s="39"/>
      <c r="DGU99" s="39"/>
      <c r="DGV99" s="39"/>
      <c r="DGW99" s="39"/>
      <c r="DGX99" s="39"/>
      <c r="DGY99" s="39"/>
      <c r="DGZ99" s="39"/>
      <c r="DHA99" s="39"/>
      <c r="DHB99" s="39"/>
      <c r="DHC99" s="39"/>
      <c r="DHD99" s="39"/>
      <c r="DHE99" s="39"/>
      <c r="DHF99" s="39"/>
      <c r="DHG99" s="39"/>
      <c r="DHH99" s="39"/>
      <c r="DHI99" s="39"/>
      <c r="DHJ99" s="39"/>
      <c r="DHK99" s="39"/>
      <c r="DHL99" s="39"/>
      <c r="DHM99" s="39"/>
      <c r="DHN99" s="39"/>
      <c r="DHO99" s="39"/>
      <c r="DHP99" s="39"/>
      <c r="DHQ99" s="39"/>
      <c r="DHR99" s="39"/>
      <c r="DHS99" s="39"/>
      <c r="DHT99" s="39"/>
      <c r="DHU99" s="39"/>
      <c r="DHV99" s="39"/>
      <c r="DHW99" s="39"/>
      <c r="DHX99" s="39"/>
      <c r="DHY99" s="39"/>
      <c r="DHZ99" s="39"/>
      <c r="DIA99" s="39"/>
      <c r="DIB99" s="39"/>
      <c r="DIC99" s="39"/>
      <c r="DID99" s="39"/>
      <c r="DIE99" s="39"/>
      <c r="DIF99" s="39"/>
      <c r="DIG99" s="39"/>
      <c r="DIH99" s="39"/>
      <c r="DII99" s="39"/>
      <c r="DIJ99" s="39"/>
      <c r="DIK99" s="39"/>
      <c r="DIL99" s="39"/>
      <c r="DIM99" s="39"/>
      <c r="DIN99" s="39"/>
      <c r="DIO99" s="39"/>
      <c r="DIP99" s="39"/>
      <c r="DIQ99" s="39"/>
      <c r="DIR99" s="39"/>
      <c r="DIS99" s="39"/>
      <c r="DIT99" s="39"/>
      <c r="DIU99" s="39"/>
      <c r="DIV99" s="39"/>
      <c r="DIW99" s="39"/>
      <c r="DIX99" s="39"/>
      <c r="DIY99" s="39"/>
      <c r="DIZ99" s="39"/>
      <c r="DJA99" s="39"/>
      <c r="DJB99" s="39"/>
      <c r="DJC99" s="39"/>
      <c r="DJD99" s="39"/>
      <c r="DJE99" s="39"/>
      <c r="DJF99" s="39"/>
      <c r="DJG99" s="39"/>
      <c r="DJH99" s="39"/>
      <c r="DJI99" s="39"/>
      <c r="DJJ99" s="39"/>
      <c r="DJK99" s="39"/>
      <c r="DJL99" s="39"/>
      <c r="DJM99" s="39"/>
      <c r="DJN99" s="39"/>
      <c r="DJO99" s="39"/>
      <c r="DJP99" s="39"/>
      <c r="DJQ99" s="39"/>
      <c r="DJR99" s="39"/>
      <c r="DJS99" s="39"/>
      <c r="DJT99" s="39"/>
      <c r="DJU99" s="39"/>
      <c r="DJV99" s="39"/>
      <c r="DJW99" s="39"/>
      <c r="DJX99" s="39"/>
      <c r="DJY99" s="39"/>
      <c r="DJZ99" s="39"/>
      <c r="DKA99" s="39"/>
      <c r="DKB99" s="39"/>
      <c r="DKC99" s="39"/>
      <c r="DKD99" s="39"/>
      <c r="DKE99" s="39"/>
      <c r="DKF99" s="39"/>
      <c r="DKG99" s="39"/>
      <c r="DKH99" s="39"/>
      <c r="DKI99" s="39"/>
      <c r="DKJ99" s="39"/>
      <c r="DKK99" s="39"/>
      <c r="DKL99" s="39"/>
      <c r="DKM99" s="39"/>
      <c r="DKN99" s="39"/>
      <c r="DKO99" s="39"/>
      <c r="DKP99" s="39"/>
      <c r="DKQ99" s="39"/>
      <c r="DKR99" s="39"/>
      <c r="DKS99" s="39"/>
      <c r="DKT99" s="39"/>
      <c r="DKU99" s="39"/>
      <c r="DKV99" s="39"/>
      <c r="DKW99" s="39"/>
      <c r="DKX99" s="39"/>
      <c r="DKY99" s="39"/>
      <c r="DKZ99" s="39"/>
      <c r="DLA99" s="39"/>
      <c r="DLB99" s="39"/>
      <c r="DLC99" s="39"/>
      <c r="DLD99" s="39"/>
      <c r="DLE99" s="39"/>
      <c r="DLF99" s="39"/>
      <c r="DLG99" s="39"/>
      <c r="DLH99" s="39"/>
      <c r="DLI99" s="39"/>
      <c r="DLJ99" s="39"/>
      <c r="DLK99" s="39"/>
      <c r="DLL99" s="39"/>
      <c r="DLM99" s="39"/>
      <c r="DLN99" s="39"/>
      <c r="DLO99" s="39"/>
      <c r="DLP99" s="39"/>
      <c r="DLQ99" s="39"/>
      <c r="DLR99" s="39"/>
      <c r="DLS99" s="39"/>
      <c r="DLT99" s="39"/>
      <c r="DLU99" s="39"/>
      <c r="DLV99" s="39"/>
      <c r="DLW99" s="39"/>
      <c r="DLX99" s="39"/>
      <c r="DLY99" s="39"/>
      <c r="DLZ99" s="39"/>
      <c r="DMA99" s="39"/>
      <c r="DMB99" s="39"/>
      <c r="DMC99" s="39"/>
      <c r="DMD99" s="39"/>
      <c r="DME99" s="39"/>
      <c r="DMF99" s="39"/>
      <c r="DMG99" s="39"/>
      <c r="DMH99" s="39"/>
      <c r="DMI99" s="39"/>
      <c r="DMJ99" s="39"/>
      <c r="DMK99" s="39"/>
      <c r="DML99" s="39"/>
      <c r="DMM99" s="39"/>
      <c r="DMN99" s="39"/>
      <c r="DMO99" s="39"/>
      <c r="DMP99" s="39"/>
      <c r="DMQ99" s="39"/>
      <c r="DMR99" s="39"/>
      <c r="DMS99" s="39"/>
      <c r="DMT99" s="39"/>
      <c r="DMU99" s="39"/>
      <c r="DMV99" s="39"/>
      <c r="DMW99" s="39"/>
      <c r="DMX99" s="39"/>
      <c r="DMY99" s="39"/>
      <c r="DMZ99" s="39"/>
      <c r="DNA99" s="39"/>
      <c r="DNB99" s="39"/>
      <c r="DNC99" s="39"/>
      <c r="DND99" s="39"/>
      <c r="DNE99" s="39"/>
      <c r="DNF99" s="39"/>
      <c r="DNG99" s="39"/>
      <c r="DNH99" s="39"/>
      <c r="DNI99" s="39"/>
      <c r="DNJ99" s="39"/>
      <c r="DNK99" s="39"/>
      <c r="DNL99" s="39"/>
      <c r="DNM99" s="39"/>
      <c r="DNN99" s="39"/>
      <c r="DNO99" s="39"/>
      <c r="DNP99" s="39"/>
      <c r="DNQ99" s="39"/>
      <c r="DNR99" s="39"/>
      <c r="DNS99" s="39"/>
      <c r="DNT99" s="39"/>
      <c r="DNU99" s="39"/>
      <c r="DNV99" s="39"/>
      <c r="DNW99" s="39"/>
      <c r="DNX99" s="39"/>
      <c r="DNY99" s="39"/>
      <c r="DNZ99" s="39"/>
      <c r="DOA99" s="39"/>
      <c r="DOB99" s="39"/>
      <c r="DOC99" s="39"/>
      <c r="DOD99" s="39"/>
      <c r="DOE99" s="39"/>
      <c r="DOF99" s="39"/>
      <c r="DOG99" s="39"/>
      <c r="DOH99" s="39"/>
      <c r="DOI99" s="39"/>
      <c r="DOJ99" s="39"/>
      <c r="DOK99" s="39"/>
      <c r="DOL99" s="39"/>
      <c r="DOM99" s="39"/>
      <c r="DON99" s="39"/>
      <c r="DOO99" s="39"/>
      <c r="DOP99" s="39"/>
      <c r="DOQ99" s="39"/>
      <c r="DOR99" s="39"/>
      <c r="DOS99" s="39"/>
      <c r="DOT99" s="39"/>
      <c r="DOU99" s="39"/>
      <c r="DOV99" s="39"/>
      <c r="DOW99" s="39"/>
      <c r="DOX99" s="39"/>
      <c r="DOY99" s="39"/>
      <c r="DOZ99" s="39"/>
      <c r="DPA99" s="39"/>
      <c r="DPB99" s="39"/>
      <c r="DPC99" s="39"/>
      <c r="DPD99" s="39"/>
      <c r="DPE99" s="39"/>
      <c r="DPF99" s="39"/>
      <c r="DPG99" s="39"/>
      <c r="DPH99" s="39"/>
      <c r="DPI99" s="39"/>
      <c r="DPJ99" s="39"/>
      <c r="DPK99" s="39"/>
      <c r="DPL99" s="39"/>
      <c r="DPM99" s="39"/>
      <c r="DPN99" s="39"/>
      <c r="DPO99" s="39"/>
      <c r="DPP99" s="39"/>
      <c r="DPQ99" s="39"/>
      <c r="DPR99" s="39"/>
      <c r="DPS99" s="39"/>
      <c r="DPT99" s="39"/>
      <c r="DPU99" s="39"/>
      <c r="DPV99" s="39"/>
      <c r="DPW99" s="39"/>
      <c r="DPX99" s="39"/>
      <c r="DPY99" s="39"/>
      <c r="DPZ99" s="39"/>
      <c r="DQA99" s="39"/>
      <c r="DQB99" s="39"/>
      <c r="DQC99" s="39"/>
      <c r="DQD99" s="39"/>
      <c r="DQE99" s="39"/>
      <c r="DQF99" s="39"/>
      <c r="DQG99" s="39"/>
      <c r="DQH99" s="39"/>
      <c r="DQI99" s="39"/>
      <c r="DQJ99" s="39"/>
      <c r="DQK99" s="39"/>
      <c r="DQL99" s="39"/>
      <c r="DQM99" s="39"/>
      <c r="DQN99" s="39"/>
      <c r="DQO99" s="39"/>
      <c r="DQP99" s="39"/>
      <c r="DQQ99" s="39"/>
      <c r="DQR99" s="39"/>
      <c r="DQS99" s="39"/>
      <c r="DQT99" s="39"/>
      <c r="DQU99" s="39"/>
      <c r="DQV99" s="39"/>
      <c r="DQW99" s="39"/>
      <c r="DQX99" s="39"/>
      <c r="DQY99" s="39"/>
      <c r="DQZ99" s="39"/>
      <c r="DRA99" s="39"/>
      <c r="DRB99" s="39"/>
      <c r="DRC99" s="39"/>
      <c r="DRD99" s="39"/>
      <c r="DRE99" s="39"/>
      <c r="DRF99" s="39"/>
      <c r="DRG99" s="39"/>
      <c r="DRH99" s="39"/>
      <c r="DRI99" s="39"/>
      <c r="DRJ99" s="39"/>
      <c r="DRK99" s="39"/>
      <c r="DRL99" s="39"/>
      <c r="DRM99" s="39"/>
      <c r="DRN99" s="39"/>
      <c r="DRO99" s="39"/>
      <c r="DRP99" s="39"/>
      <c r="DRQ99" s="39"/>
      <c r="DRR99" s="39"/>
      <c r="DRS99" s="39"/>
      <c r="DRT99" s="39"/>
      <c r="DRU99" s="39"/>
      <c r="DRV99" s="39"/>
      <c r="DRW99" s="39"/>
      <c r="DRX99" s="39"/>
      <c r="DRY99" s="39"/>
      <c r="DRZ99" s="39"/>
      <c r="DSA99" s="39"/>
      <c r="DSB99" s="39"/>
      <c r="DSC99" s="39"/>
      <c r="DSD99" s="39"/>
      <c r="DSE99" s="39"/>
      <c r="DSF99" s="39"/>
      <c r="DSG99" s="39"/>
      <c r="DSH99" s="39"/>
      <c r="DSI99" s="39"/>
      <c r="DSJ99" s="39"/>
      <c r="DSK99" s="39"/>
      <c r="DSL99" s="39"/>
      <c r="DSM99" s="39"/>
      <c r="DSN99" s="39"/>
      <c r="DSO99" s="39"/>
      <c r="DSP99" s="39"/>
      <c r="DSQ99" s="39"/>
      <c r="DSR99" s="39"/>
      <c r="DSS99" s="39"/>
      <c r="DST99" s="39"/>
      <c r="DSU99" s="39"/>
      <c r="DSV99" s="39"/>
      <c r="DSW99" s="39"/>
      <c r="DSX99" s="39"/>
      <c r="DSY99" s="39"/>
      <c r="DSZ99" s="39"/>
      <c r="DTA99" s="39"/>
      <c r="DTB99" s="39"/>
      <c r="DTC99" s="39"/>
      <c r="DTD99" s="39"/>
      <c r="DTE99" s="39"/>
      <c r="DTF99" s="39"/>
      <c r="DTG99" s="39"/>
      <c r="DTH99" s="39"/>
      <c r="DTI99" s="39"/>
      <c r="DTJ99" s="39"/>
      <c r="DTK99" s="39"/>
      <c r="DTL99" s="39"/>
      <c r="DTM99" s="39"/>
      <c r="DTN99" s="39"/>
      <c r="DTO99" s="39"/>
      <c r="DTP99" s="39"/>
      <c r="DTQ99" s="39"/>
      <c r="DTR99" s="39"/>
      <c r="DTS99" s="39"/>
      <c r="DTT99" s="39"/>
      <c r="DTU99" s="39"/>
      <c r="DTV99" s="39"/>
      <c r="DTW99" s="39"/>
      <c r="DTX99" s="39"/>
      <c r="DTY99" s="39"/>
      <c r="DTZ99" s="39"/>
      <c r="DUA99" s="39"/>
      <c r="DUB99" s="39"/>
      <c r="DUC99" s="39"/>
      <c r="DUD99" s="39"/>
      <c r="DUE99" s="39"/>
      <c r="DUF99" s="39"/>
      <c r="DUG99" s="39"/>
      <c r="DUH99" s="39"/>
      <c r="DUI99" s="39"/>
      <c r="DUJ99" s="39"/>
      <c r="DUK99" s="39"/>
      <c r="DUL99" s="39"/>
      <c r="DUM99" s="39"/>
      <c r="DUN99" s="39"/>
      <c r="DUO99" s="39"/>
      <c r="DUP99" s="39"/>
      <c r="DUQ99" s="39"/>
      <c r="DUR99" s="39"/>
      <c r="DUS99" s="39"/>
      <c r="DUT99" s="39"/>
      <c r="DUU99" s="39"/>
      <c r="DUV99" s="39"/>
      <c r="DUW99" s="39"/>
      <c r="DUX99" s="39"/>
      <c r="DUY99" s="39"/>
      <c r="DUZ99" s="39"/>
      <c r="DVA99" s="39"/>
      <c r="DVB99" s="39"/>
      <c r="DVC99" s="39"/>
      <c r="DVD99" s="39"/>
      <c r="DVE99" s="39"/>
      <c r="DVF99" s="39"/>
      <c r="DVG99" s="39"/>
      <c r="DVH99" s="39"/>
      <c r="DVI99" s="39"/>
      <c r="DVJ99" s="39"/>
      <c r="DVK99" s="39"/>
      <c r="DVL99" s="39"/>
      <c r="DVM99" s="39"/>
      <c r="DVN99" s="39"/>
      <c r="DVO99" s="39"/>
      <c r="DVP99" s="39"/>
      <c r="DVQ99" s="39"/>
      <c r="DVR99" s="39"/>
      <c r="DVS99" s="39"/>
      <c r="DVT99" s="39"/>
      <c r="DVU99" s="39"/>
      <c r="DVV99" s="39"/>
      <c r="DVW99" s="39"/>
      <c r="DVX99" s="39"/>
      <c r="DVY99" s="39"/>
      <c r="DVZ99" s="39"/>
      <c r="DWA99" s="39"/>
      <c r="DWB99" s="39"/>
      <c r="DWC99" s="39"/>
      <c r="DWD99" s="39"/>
      <c r="DWE99" s="39"/>
      <c r="DWF99" s="39"/>
      <c r="DWG99" s="39"/>
      <c r="DWH99" s="39"/>
      <c r="DWI99" s="39"/>
      <c r="DWJ99" s="39"/>
      <c r="DWK99" s="39"/>
      <c r="DWL99" s="39"/>
      <c r="DWM99" s="39"/>
      <c r="DWN99" s="39"/>
      <c r="DWO99" s="39"/>
      <c r="DWP99" s="39"/>
      <c r="DWQ99" s="39"/>
      <c r="DWR99" s="39"/>
      <c r="DWS99" s="39"/>
      <c r="DWT99" s="39"/>
      <c r="DWU99" s="39"/>
      <c r="DWV99" s="39"/>
      <c r="DWW99" s="39"/>
      <c r="DWX99" s="39"/>
      <c r="DWY99" s="39"/>
      <c r="DWZ99" s="39"/>
      <c r="DXA99" s="39"/>
      <c r="DXB99" s="39"/>
      <c r="DXC99" s="39"/>
      <c r="DXD99" s="39"/>
      <c r="DXE99" s="39"/>
      <c r="DXF99" s="39"/>
      <c r="DXG99" s="39"/>
      <c r="DXH99" s="39"/>
      <c r="DXI99" s="39"/>
      <c r="DXJ99" s="39"/>
      <c r="DXK99" s="39"/>
      <c r="DXL99" s="39"/>
      <c r="DXM99" s="39"/>
      <c r="DXN99" s="39"/>
      <c r="DXO99" s="39"/>
      <c r="DXP99" s="39"/>
      <c r="DXQ99" s="39"/>
      <c r="DXR99" s="39"/>
      <c r="DXS99" s="39"/>
      <c r="DXT99" s="39"/>
      <c r="DXU99" s="39"/>
      <c r="DXV99" s="39"/>
      <c r="DXW99" s="39"/>
      <c r="DXX99" s="39"/>
      <c r="DXY99" s="39"/>
      <c r="DXZ99" s="39"/>
      <c r="DYA99" s="39"/>
      <c r="DYB99" s="39"/>
      <c r="DYC99" s="39"/>
      <c r="DYD99" s="39"/>
      <c r="DYE99" s="39"/>
      <c r="DYF99" s="39"/>
      <c r="DYG99" s="39"/>
      <c r="DYH99" s="39"/>
      <c r="DYI99" s="39"/>
      <c r="DYJ99" s="39"/>
      <c r="DYK99" s="39"/>
      <c r="DYL99" s="39"/>
      <c r="DYM99" s="39"/>
      <c r="DYN99" s="39"/>
      <c r="DYO99" s="39"/>
      <c r="DYP99" s="39"/>
      <c r="DYQ99" s="39"/>
      <c r="DYR99" s="39"/>
      <c r="DYS99" s="39"/>
      <c r="DYT99" s="39"/>
      <c r="DYU99" s="39"/>
      <c r="DYV99" s="39"/>
      <c r="DYW99" s="39"/>
      <c r="DYX99" s="39"/>
      <c r="DYY99" s="39"/>
      <c r="DYZ99" s="39"/>
      <c r="DZA99" s="39"/>
      <c r="DZB99" s="39"/>
      <c r="DZC99" s="39"/>
      <c r="DZD99" s="39"/>
      <c r="DZE99" s="39"/>
      <c r="DZF99" s="39"/>
      <c r="DZG99" s="39"/>
      <c r="DZH99" s="39"/>
      <c r="DZI99" s="39"/>
      <c r="DZJ99" s="39"/>
      <c r="DZK99" s="39"/>
      <c r="DZL99" s="39"/>
      <c r="DZM99" s="39"/>
      <c r="DZN99" s="39"/>
      <c r="DZO99" s="39"/>
      <c r="DZP99" s="39"/>
      <c r="DZQ99" s="39"/>
      <c r="DZR99" s="39"/>
      <c r="DZS99" s="39"/>
      <c r="DZT99" s="39"/>
      <c r="DZU99" s="39"/>
      <c r="DZV99" s="39"/>
      <c r="DZW99" s="39"/>
      <c r="DZX99" s="39"/>
      <c r="DZY99" s="39"/>
      <c r="DZZ99" s="39"/>
      <c r="EAA99" s="39"/>
      <c r="EAB99" s="39"/>
      <c r="EAC99" s="39"/>
      <c r="EAD99" s="39"/>
      <c r="EAE99" s="39"/>
      <c r="EAF99" s="39"/>
      <c r="EAG99" s="39"/>
      <c r="EAH99" s="39"/>
      <c r="EAI99" s="39"/>
      <c r="EAJ99" s="39"/>
      <c r="EAK99" s="39"/>
      <c r="EAL99" s="39"/>
      <c r="EAM99" s="39"/>
      <c r="EAN99" s="39"/>
      <c r="EAO99" s="39"/>
      <c r="EAP99" s="39"/>
      <c r="EAQ99" s="39"/>
      <c r="EAR99" s="39"/>
      <c r="EAS99" s="39"/>
      <c r="EAT99" s="39"/>
      <c r="EAU99" s="39"/>
      <c r="EAV99" s="39"/>
      <c r="EAW99" s="39"/>
      <c r="EAX99" s="39"/>
      <c r="EAY99" s="39"/>
      <c r="EAZ99" s="39"/>
      <c r="EBA99" s="39"/>
      <c r="EBB99" s="39"/>
      <c r="EBC99" s="39"/>
      <c r="EBD99" s="39"/>
      <c r="EBE99" s="39"/>
      <c r="EBF99" s="39"/>
      <c r="EBG99" s="39"/>
      <c r="EBH99" s="39"/>
      <c r="EBI99" s="39"/>
      <c r="EBJ99" s="39"/>
      <c r="EBK99" s="39"/>
      <c r="EBL99" s="39"/>
      <c r="EBM99" s="39"/>
      <c r="EBN99" s="39"/>
      <c r="EBO99" s="39"/>
      <c r="EBP99" s="39"/>
      <c r="EBQ99" s="39"/>
      <c r="EBR99" s="39"/>
      <c r="EBS99" s="39"/>
      <c r="EBT99" s="39"/>
      <c r="EBU99" s="39"/>
      <c r="EBV99" s="39"/>
      <c r="EBW99" s="39"/>
      <c r="EBX99" s="39"/>
      <c r="EBY99" s="39"/>
      <c r="EBZ99" s="39"/>
      <c r="ECA99" s="39"/>
      <c r="ECB99" s="39"/>
      <c r="ECC99" s="39"/>
      <c r="ECD99" s="39"/>
      <c r="ECE99" s="39"/>
      <c r="ECF99" s="39"/>
      <c r="ECG99" s="39"/>
      <c r="ECH99" s="39"/>
      <c r="ECI99" s="39"/>
      <c r="ECJ99" s="39"/>
      <c r="ECK99" s="39"/>
      <c r="ECL99" s="39"/>
      <c r="ECM99" s="39"/>
      <c r="ECN99" s="39"/>
      <c r="ECO99" s="39"/>
      <c r="ECP99" s="39"/>
      <c r="ECQ99" s="39"/>
      <c r="ECR99" s="39"/>
      <c r="ECS99" s="39"/>
      <c r="ECT99" s="39"/>
      <c r="ECU99" s="39"/>
      <c r="ECV99" s="39"/>
      <c r="ECW99" s="39"/>
      <c r="ECX99" s="39"/>
      <c r="ECY99" s="39"/>
      <c r="ECZ99" s="39"/>
      <c r="EDA99" s="39"/>
      <c r="EDB99" s="39"/>
      <c r="EDC99" s="39"/>
      <c r="EDD99" s="39"/>
      <c r="EDE99" s="39"/>
      <c r="EDF99" s="39"/>
      <c r="EDG99" s="39"/>
      <c r="EDH99" s="39"/>
      <c r="EDI99" s="39"/>
      <c r="EDJ99" s="39"/>
      <c r="EDK99" s="39"/>
      <c r="EDL99" s="39"/>
      <c r="EDM99" s="39"/>
      <c r="EDN99" s="39"/>
      <c r="EDO99" s="39"/>
      <c r="EDP99" s="39"/>
      <c r="EDQ99" s="39"/>
      <c r="EDR99" s="39"/>
      <c r="EDS99" s="39"/>
      <c r="EDT99" s="39"/>
      <c r="EDU99" s="39"/>
      <c r="EDV99" s="39"/>
      <c r="EDW99" s="39"/>
      <c r="EDX99" s="39"/>
      <c r="EDY99" s="39"/>
      <c r="EDZ99" s="39"/>
      <c r="EEA99" s="39"/>
      <c r="EEB99" s="39"/>
      <c r="EEC99" s="39"/>
      <c r="EED99" s="39"/>
      <c r="EEE99" s="39"/>
      <c r="EEF99" s="39"/>
      <c r="EEG99" s="39"/>
      <c r="EEH99" s="39"/>
      <c r="EEI99" s="39"/>
      <c r="EEJ99" s="39"/>
      <c r="EEK99" s="39"/>
      <c r="EEL99" s="39"/>
      <c r="EEM99" s="39"/>
      <c r="EEN99" s="39"/>
      <c r="EEO99" s="39"/>
      <c r="EEP99" s="39"/>
      <c r="EEQ99" s="39"/>
      <c r="EER99" s="39"/>
      <c r="EES99" s="39"/>
      <c r="EET99" s="39"/>
      <c r="EEU99" s="39"/>
      <c r="EEV99" s="39"/>
      <c r="EEW99" s="39"/>
      <c r="EEX99" s="39"/>
      <c r="EEY99" s="39"/>
      <c r="EEZ99" s="39"/>
      <c r="EFA99" s="39"/>
      <c r="EFB99" s="39"/>
      <c r="EFC99" s="39"/>
      <c r="EFD99" s="39"/>
      <c r="EFE99" s="39"/>
      <c r="EFF99" s="39"/>
      <c r="EFG99" s="39"/>
      <c r="EFH99" s="39"/>
      <c r="EFI99" s="39"/>
      <c r="EFJ99" s="39"/>
      <c r="EFK99" s="39"/>
      <c r="EFL99" s="39"/>
      <c r="EFM99" s="39"/>
      <c r="EFN99" s="39"/>
      <c r="EFO99" s="39"/>
      <c r="EFP99" s="39"/>
      <c r="EFQ99" s="39"/>
      <c r="EFR99" s="39"/>
      <c r="EFS99" s="39"/>
      <c r="EFT99" s="39"/>
      <c r="EFU99" s="39"/>
      <c r="EFV99" s="39"/>
      <c r="EFW99" s="39"/>
      <c r="EFX99" s="39"/>
      <c r="EFY99" s="39"/>
      <c r="EFZ99" s="39"/>
      <c r="EGA99" s="39"/>
      <c r="EGB99" s="39"/>
      <c r="EGC99" s="39"/>
      <c r="EGD99" s="39"/>
      <c r="EGE99" s="39"/>
      <c r="EGF99" s="39"/>
      <c r="EGG99" s="39"/>
      <c r="EGH99" s="39"/>
      <c r="EGI99" s="39"/>
      <c r="EGJ99" s="39"/>
      <c r="EGK99" s="39"/>
      <c r="EGL99" s="39"/>
      <c r="EGM99" s="39"/>
      <c r="EGN99" s="39"/>
      <c r="EGO99" s="39"/>
      <c r="EGP99" s="39"/>
      <c r="EGQ99" s="39"/>
      <c r="EGR99" s="39"/>
      <c r="EGS99" s="39"/>
      <c r="EGT99" s="39"/>
      <c r="EGU99" s="39"/>
      <c r="EGV99" s="39"/>
      <c r="EGW99" s="39"/>
      <c r="EGX99" s="39"/>
      <c r="EGY99" s="39"/>
      <c r="EGZ99" s="39"/>
      <c r="EHA99" s="39"/>
      <c r="EHB99" s="39"/>
      <c r="EHC99" s="39"/>
      <c r="EHD99" s="39"/>
      <c r="EHE99" s="39"/>
      <c r="EHF99" s="39"/>
      <c r="EHG99" s="39"/>
      <c r="EHH99" s="39"/>
      <c r="EHI99" s="39"/>
      <c r="EHJ99" s="39"/>
      <c r="EHK99" s="39"/>
      <c r="EHL99" s="39"/>
      <c r="EHM99" s="39"/>
      <c r="EHN99" s="39"/>
      <c r="EHO99" s="39"/>
      <c r="EHP99" s="39"/>
      <c r="EHQ99" s="39"/>
      <c r="EHR99" s="39"/>
      <c r="EHS99" s="39"/>
      <c r="EHT99" s="39"/>
      <c r="EHU99" s="39"/>
      <c r="EHV99" s="39"/>
      <c r="EHW99" s="39"/>
      <c r="EHX99" s="39"/>
      <c r="EHY99" s="39"/>
      <c r="EHZ99" s="39"/>
      <c r="EIA99" s="39"/>
      <c r="EIB99" s="39"/>
      <c r="EIC99" s="39"/>
      <c r="EID99" s="39"/>
      <c r="EIE99" s="39"/>
      <c r="EIF99" s="39"/>
      <c r="EIG99" s="39"/>
      <c r="EIH99" s="39"/>
      <c r="EII99" s="39"/>
      <c r="EIJ99" s="39"/>
      <c r="EIK99" s="39"/>
      <c r="EIL99" s="39"/>
      <c r="EIM99" s="39"/>
      <c r="EIN99" s="39"/>
      <c r="EIO99" s="39"/>
      <c r="EIP99" s="39"/>
      <c r="EIQ99" s="39"/>
      <c r="EIR99" s="39"/>
      <c r="EIS99" s="39"/>
      <c r="EIT99" s="39"/>
      <c r="EIU99" s="39"/>
      <c r="EIV99" s="39"/>
      <c r="EIW99" s="39"/>
      <c r="EIX99" s="39"/>
      <c r="EIY99" s="39"/>
      <c r="EIZ99" s="39"/>
      <c r="EJA99" s="39"/>
      <c r="EJB99" s="39"/>
      <c r="EJC99" s="39"/>
      <c r="EJD99" s="39"/>
      <c r="EJE99" s="39"/>
      <c r="EJF99" s="39"/>
      <c r="EJG99" s="39"/>
      <c r="EJH99" s="39"/>
      <c r="EJI99" s="39"/>
      <c r="EJJ99" s="39"/>
      <c r="EJK99" s="39"/>
      <c r="EJL99" s="39"/>
      <c r="EJM99" s="39"/>
      <c r="EJN99" s="39"/>
      <c r="EJO99" s="39"/>
      <c r="EJP99" s="39"/>
      <c r="EJQ99" s="39"/>
      <c r="EJR99" s="39"/>
      <c r="EJS99" s="39"/>
      <c r="EJT99" s="39"/>
      <c r="EJU99" s="39"/>
      <c r="EJV99" s="39"/>
      <c r="EJW99" s="39"/>
      <c r="EJX99" s="39"/>
      <c r="EJY99" s="39"/>
      <c r="EJZ99" s="39"/>
      <c r="EKA99" s="39"/>
      <c r="EKB99" s="39"/>
      <c r="EKC99" s="39"/>
      <c r="EKD99" s="39"/>
      <c r="EKE99" s="39"/>
      <c r="EKF99" s="39"/>
      <c r="EKG99" s="39"/>
      <c r="EKH99" s="39"/>
      <c r="EKI99" s="39"/>
      <c r="EKJ99" s="39"/>
      <c r="EKK99" s="39"/>
      <c r="EKL99" s="39"/>
      <c r="EKM99" s="39"/>
      <c r="EKN99" s="39"/>
      <c r="EKO99" s="39"/>
      <c r="EKP99" s="39"/>
      <c r="EKQ99" s="39"/>
      <c r="EKR99" s="39"/>
      <c r="EKS99" s="39"/>
      <c r="EKT99" s="39"/>
      <c r="EKU99" s="39"/>
      <c r="EKV99" s="39"/>
      <c r="EKW99" s="39"/>
      <c r="EKX99" s="39"/>
      <c r="EKY99" s="39"/>
      <c r="EKZ99" s="39"/>
      <c r="ELA99" s="39"/>
      <c r="ELB99" s="39"/>
      <c r="ELC99" s="39"/>
      <c r="ELD99" s="39"/>
      <c r="ELE99" s="39"/>
      <c r="ELF99" s="39"/>
      <c r="ELG99" s="39"/>
      <c r="ELH99" s="39"/>
      <c r="ELI99" s="39"/>
      <c r="ELJ99" s="39"/>
      <c r="ELK99" s="39"/>
      <c r="ELL99" s="39"/>
      <c r="ELM99" s="39"/>
      <c r="ELN99" s="39"/>
      <c r="ELO99" s="39"/>
      <c r="ELP99" s="39"/>
      <c r="ELQ99" s="39"/>
      <c r="ELR99" s="39"/>
      <c r="ELS99" s="39"/>
      <c r="ELT99" s="39"/>
      <c r="ELU99" s="39"/>
      <c r="ELV99" s="39"/>
      <c r="ELW99" s="39"/>
      <c r="ELX99" s="39"/>
      <c r="ELY99" s="39"/>
      <c r="ELZ99" s="39"/>
      <c r="EMA99" s="39"/>
      <c r="EMB99" s="39"/>
      <c r="EMC99" s="39"/>
      <c r="EMD99" s="39"/>
      <c r="EME99" s="39"/>
      <c r="EMF99" s="39"/>
      <c r="EMG99" s="39"/>
      <c r="EMH99" s="39"/>
      <c r="EMI99" s="39"/>
      <c r="EMJ99" s="39"/>
      <c r="EMK99" s="39"/>
      <c r="EML99" s="39"/>
      <c r="EMM99" s="39"/>
      <c r="EMN99" s="39"/>
      <c r="EMO99" s="39"/>
      <c r="EMP99" s="39"/>
      <c r="EMQ99" s="39"/>
      <c r="EMR99" s="39"/>
      <c r="EMS99" s="39"/>
      <c r="EMT99" s="39"/>
      <c r="EMU99" s="39"/>
      <c r="EMV99" s="39"/>
      <c r="EMW99" s="39"/>
      <c r="EMX99" s="39"/>
      <c r="EMY99" s="39"/>
      <c r="EMZ99" s="39"/>
      <c r="ENA99" s="39"/>
      <c r="ENB99" s="39"/>
      <c r="ENC99" s="39"/>
      <c r="END99" s="39"/>
      <c r="ENE99" s="39"/>
      <c r="ENF99" s="39"/>
      <c r="ENG99" s="39"/>
      <c r="ENH99" s="39"/>
      <c r="ENI99" s="39"/>
      <c r="ENJ99" s="39"/>
      <c r="ENK99" s="39"/>
      <c r="ENL99" s="39"/>
      <c r="ENM99" s="39"/>
      <c r="ENN99" s="39"/>
      <c r="ENO99" s="39"/>
      <c r="ENP99" s="39"/>
      <c r="ENQ99" s="39"/>
      <c r="ENR99" s="39"/>
      <c r="ENS99" s="39"/>
      <c r="ENT99" s="39"/>
      <c r="ENU99" s="39"/>
      <c r="ENV99" s="39"/>
      <c r="ENW99" s="39"/>
      <c r="ENX99" s="39"/>
      <c r="ENY99" s="39"/>
      <c r="ENZ99" s="39"/>
      <c r="EOA99" s="39"/>
      <c r="EOB99" s="39"/>
      <c r="EOC99" s="39"/>
      <c r="EOD99" s="39"/>
      <c r="EOE99" s="39"/>
      <c r="EOF99" s="39"/>
      <c r="EOG99" s="39"/>
      <c r="EOH99" s="39"/>
      <c r="EOI99" s="39"/>
      <c r="EOJ99" s="39"/>
      <c r="EOK99" s="39"/>
      <c r="EOL99" s="39"/>
      <c r="EOM99" s="39"/>
      <c r="EON99" s="39"/>
      <c r="EOO99" s="39"/>
      <c r="EOP99" s="39"/>
      <c r="EOQ99" s="39"/>
      <c r="EOR99" s="39"/>
      <c r="EOS99" s="39"/>
      <c r="EOT99" s="39"/>
      <c r="EOU99" s="39"/>
      <c r="EOV99" s="39"/>
      <c r="EOW99" s="39"/>
      <c r="EOX99" s="39"/>
      <c r="EOY99" s="39"/>
      <c r="EOZ99" s="39"/>
      <c r="EPA99" s="39"/>
      <c r="EPB99" s="39"/>
      <c r="EPC99" s="39"/>
      <c r="EPD99" s="39"/>
      <c r="EPE99" s="39"/>
      <c r="EPF99" s="39"/>
      <c r="EPG99" s="39"/>
      <c r="EPH99" s="39"/>
      <c r="EPI99" s="39"/>
      <c r="EPJ99" s="39"/>
      <c r="EPK99" s="39"/>
      <c r="EPL99" s="39"/>
      <c r="EPM99" s="39"/>
      <c r="EPN99" s="39"/>
      <c r="EPO99" s="39"/>
      <c r="EPP99" s="39"/>
      <c r="EPQ99" s="39"/>
      <c r="EPR99" s="39"/>
      <c r="EPS99" s="39"/>
      <c r="EPT99" s="39"/>
      <c r="EPU99" s="39"/>
      <c r="EPV99" s="39"/>
      <c r="EPW99" s="39"/>
      <c r="EPX99" s="39"/>
      <c r="EPY99" s="39"/>
      <c r="EPZ99" s="39"/>
      <c r="EQA99" s="39"/>
      <c r="EQB99" s="39"/>
      <c r="EQC99" s="39"/>
      <c r="EQD99" s="39"/>
      <c r="EQE99" s="39"/>
      <c r="EQF99" s="39"/>
      <c r="EQG99" s="39"/>
      <c r="EQH99" s="39"/>
      <c r="EQI99" s="39"/>
      <c r="EQJ99" s="39"/>
      <c r="EQK99" s="39"/>
      <c r="EQL99" s="39"/>
      <c r="EQM99" s="39"/>
      <c r="EQN99" s="39"/>
      <c r="EQO99" s="39"/>
      <c r="EQP99" s="39"/>
      <c r="EQQ99" s="39"/>
      <c r="EQR99" s="39"/>
      <c r="EQS99" s="39"/>
      <c r="EQT99" s="39"/>
      <c r="EQU99" s="39"/>
      <c r="EQV99" s="39"/>
      <c r="EQW99" s="39"/>
      <c r="EQX99" s="39"/>
      <c r="EQY99" s="39"/>
      <c r="EQZ99" s="39"/>
      <c r="ERA99" s="39"/>
      <c r="ERB99" s="39"/>
      <c r="ERC99" s="39"/>
      <c r="ERD99" s="39"/>
      <c r="ERE99" s="39"/>
      <c r="ERF99" s="39"/>
      <c r="ERG99" s="39"/>
      <c r="ERH99" s="39"/>
      <c r="ERI99" s="39"/>
      <c r="ERJ99" s="39"/>
      <c r="ERK99" s="39"/>
      <c r="ERL99" s="39"/>
      <c r="ERM99" s="39"/>
      <c r="ERN99" s="39"/>
      <c r="ERO99" s="39"/>
      <c r="ERP99" s="39"/>
      <c r="ERQ99" s="39"/>
      <c r="ERR99" s="39"/>
      <c r="ERS99" s="39"/>
      <c r="ERT99" s="39"/>
      <c r="ERU99" s="39"/>
      <c r="ERV99" s="39"/>
      <c r="ERW99" s="39"/>
      <c r="ERX99" s="39"/>
      <c r="ERY99" s="39"/>
      <c r="ERZ99" s="39"/>
      <c r="ESA99" s="39"/>
      <c r="ESB99" s="39"/>
      <c r="ESC99" s="39"/>
      <c r="ESD99" s="39"/>
      <c r="ESE99" s="39"/>
      <c r="ESF99" s="39"/>
      <c r="ESG99" s="39"/>
      <c r="ESH99" s="39"/>
      <c r="ESI99" s="39"/>
      <c r="ESJ99" s="39"/>
      <c r="ESK99" s="39"/>
      <c r="ESL99" s="39"/>
      <c r="ESM99" s="39"/>
      <c r="ESN99" s="39"/>
      <c r="ESO99" s="39"/>
      <c r="ESP99" s="39"/>
      <c r="ESQ99" s="39"/>
      <c r="ESR99" s="39"/>
      <c r="ESS99" s="39"/>
      <c r="EST99" s="39"/>
      <c r="ESU99" s="39"/>
      <c r="ESV99" s="39"/>
      <c r="ESW99" s="39"/>
      <c r="ESX99" s="39"/>
      <c r="ESY99" s="39"/>
      <c r="ESZ99" s="39"/>
      <c r="ETA99" s="39"/>
      <c r="ETB99" s="39"/>
      <c r="ETC99" s="39"/>
      <c r="ETD99" s="39"/>
      <c r="ETE99" s="39"/>
      <c r="ETF99" s="39"/>
      <c r="ETG99" s="39"/>
      <c r="ETH99" s="39"/>
      <c r="ETI99" s="39"/>
      <c r="ETJ99" s="39"/>
      <c r="ETK99" s="39"/>
      <c r="ETL99" s="39"/>
      <c r="ETM99" s="39"/>
      <c r="ETN99" s="39"/>
      <c r="ETO99" s="39"/>
      <c r="ETP99" s="39"/>
      <c r="ETQ99" s="39"/>
      <c r="ETR99" s="39"/>
      <c r="ETS99" s="39"/>
      <c r="ETT99" s="39"/>
      <c r="ETU99" s="39"/>
      <c r="ETV99" s="39"/>
      <c r="ETW99" s="39"/>
      <c r="ETX99" s="39"/>
      <c r="ETY99" s="39"/>
      <c r="ETZ99" s="39"/>
      <c r="EUA99" s="39"/>
      <c r="EUB99" s="39"/>
      <c r="EUC99" s="39"/>
      <c r="EUD99" s="39"/>
      <c r="EUE99" s="39"/>
      <c r="EUF99" s="39"/>
      <c r="EUG99" s="39"/>
      <c r="EUH99" s="39"/>
      <c r="EUI99" s="39"/>
      <c r="EUJ99" s="39"/>
      <c r="EUK99" s="39"/>
      <c r="EUL99" s="39"/>
      <c r="EUM99" s="39"/>
      <c r="EUN99" s="39"/>
      <c r="EUO99" s="39"/>
      <c r="EUP99" s="39"/>
      <c r="EUQ99" s="39"/>
      <c r="EUR99" s="39"/>
      <c r="EUS99" s="39"/>
      <c r="EUT99" s="39"/>
      <c r="EUU99" s="39"/>
      <c r="EUV99" s="39"/>
      <c r="EUW99" s="39"/>
      <c r="EUX99" s="39"/>
      <c r="EUY99" s="39"/>
      <c r="EUZ99" s="39"/>
      <c r="EVA99" s="39"/>
      <c r="EVB99" s="39"/>
      <c r="EVC99" s="39"/>
      <c r="EVD99" s="39"/>
      <c r="EVE99" s="39"/>
      <c r="EVF99" s="39"/>
      <c r="EVG99" s="39"/>
      <c r="EVH99" s="39"/>
      <c r="EVI99" s="39"/>
      <c r="EVJ99" s="39"/>
      <c r="EVK99" s="39"/>
      <c r="EVL99" s="39"/>
      <c r="EVM99" s="39"/>
      <c r="EVN99" s="39"/>
      <c r="EVO99" s="39"/>
      <c r="EVP99" s="39"/>
      <c r="EVQ99" s="39"/>
      <c r="EVR99" s="39"/>
      <c r="EVS99" s="39"/>
      <c r="EVT99" s="39"/>
      <c r="EVU99" s="39"/>
      <c r="EVV99" s="39"/>
      <c r="EVW99" s="39"/>
      <c r="EVX99" s="39"/>
      <c r="EVY99" s="39"/>
      <c r="EVZ99" s="39"/>
      <c r="EWA99" s="39"/>
      <c r="EWB99" s="39"/>
      <c r="EWC99" s="39"/>
      <c r="EWD99" s="39"/>
      <c r="EWE99" s="39"/>
      <c r="EWF99" s="39"/>
      <c r="EWG99" s="39"/>
      <c r="EWH99" s="39"/>
      <c r="EWI99" s="39"/>
      <c r="EWJ99" s="39"/>
      <c r="EWK99" s="39"/>
      <c r="EWL99" s="39"/>
      <c r="EWM99" s="39"/>
      <c r="EWN99" s="39"/>
      <c r="EWO99" s="39"/>
      <c r="EWP99" s="39"/>
      <c r="EWQ99" s="39"/>
      <c r="EWR99" s="39"/>
      <c r="EWS99" s="39"/>
      <c r="EWT99" s="39"/>
      <c r="EWU99" s="39"/>
      <c r="EWV99" s="39"/>
      <c r="EWW99" s="39"/>
      <c r="EWX99" s="39"/>
      <c r="EWY99" s="39"/>
      <c r="EWZ99" s="39"/>
      <c r="EXA99" s="39"/>
      <c r="EXB99" s="39"/>
      <c r="EXC99" s="39"/>
      <c r="EXD99" s="39"/>
      <c r="EXE99" s="39"/>
      <c r="EXF99" s="39"/>
      <c r="EXG99" s="39"/>
      <c r="EXH99" s="39"/>
      <c r="EXI99" s="39"/>
      <c r="EXJ99" s="39"/>
      <c r="EXK99" s="39"/>
      <c r="EXL99" s="39"/>
      <c r="EXM99" s="39"/>
      <c r="EXN99" s="39"/>
      <c r="EXO99" s="39"/>
      <c r="EXP99" s="39"/>
      <c r="EXQ99" s="39"/>
      <c r="EXR99" s="39"/>
      <c r="EXS99" s="39"/>
      <c r="EXT99" s="39"/>
      <c r="EXU99" s="39"/>
      <c r="EXV99" s="39"/>
      <c r="EXW99" s="39"/>
      <c r="EXX99" s="39"/>
      <c r="EXY99" s="39"/>
      <c r="EXZ99" s="39"/>
      <c r="EYA99" s="39"/>
      <c r="EYB99" s="39"/>
      <c r="EYC99" s="39"/>
      <c r="EYD99" s="39"/>
      <c r="EYE99" s="39"/>
      <c r="EYF99" s="39"/>
      <c r="EYG99" s="39"/>
      <c r="EYH99" s="39"/>
      <c r="EYI99" s="39"/>
      <c r="EYJ99" s="39"/>
      <c r="EYK99" s="39"/>
      <c r="EYL99" s="39"/>
      <c r="EYM99" s="39"/>
      <c r="EYN99" s="39"/>
      <c r="EYO99" s="39"/>
      <c r="EYP99" s="39"/>
      <c r="EYQ99" s="39"/>
      <c r="EYR99" s="39"/>
      <c r="EYS99" s="39"/>
      <c r="EYT99" s="39"/>
      <c r="EYU99" s="39"/>
      <c r="EYV99" s="39"/>
      <c r="EYW99" s="39"/>
      <c r="EYX99" s="39"/>
      <c r="EYY99" s="39"/>
      <c r="EYZ99" s="39"/>
      <c r="EZA99" s="39"/>
      <c r="EZB99" s="39"/>
      <c r="EZC99" s="39"/>
      <c r="EZD99" s="39"/>
      <c r="EZE99" s="39"/>
      <c r="EZF99" s="39"/>
      <c r="EZG99" s="39"/>
      <c r="EZH99" s="39"/>
      <c r="EZI99" s="39"/>
      <c r="EZJ99" s="39"/>
      <c r="EZK99" s="39"/>
      <c r="EZL99" s="39"/>
      <c r="EZM99" s="39"/>
      <c r="EZN99" s="39"/>
      <c r="EZO99" s="39"/>
      <c r="EZP99" s="39"/>
      <c r="EZQ99" s="39"/>
      <c r="EZR99" s="39"/>
      <c r="EZS99" s="39"/>
      <c r="EZT99" s="39"/>
      <c r="EZU99" s="39"/>
      <c r="EZV99" s="39"/>
      <c r="EZW99" s="39"/>
      <c r="EZX99" s="39"/>
      <c r="EZY99" s="39"/>
      <c r="EZZ99" s="39"/>
      <c r="FAA99" s="39"/>
      <c r="FAB99" s="39"/>
      <c r="FAC99" s="39"/>
      <c r="FAD99" s="39"/>
      <c r="FAE99" s="39"/>
      <c r="FAF99" s="39"/>
      <c r="FAG99" s="39"/>
      <c r="FAH99" s="39"/>
      <c r="FAI99" s="39"/>
      <c r="FAJ99" s="39"/>
      <c r="FAK99" s="39"/>
      <c r="FAL99" s="39"/>
      <c r="FAM99" s="39"/>
      <c r="FAN99" s="39"/>
      <c r="FAO99" s="39"/>
      <c r="FAP99" s="39"/>
      <c r="FAQ99" s="39"/>
      <c r="FAR99" s="39"/>
      <c r="FAS99" s="39"/>
      <c r="FAT99" s="39"/>
      <c r="FAU99" s="39"/>
      <c r="FAV99" s="39"/>
      <c r="FAW99" s="39"/>
      <c r="FAX99" s="39"/>
      <c r="FAY99" s="39"/>
      <c r="FAZ99" s="39"/>
      <c r="FBA99" s="39"/>
      <c r="FBB99" s="39"/>
      <c r="FBC99" s="39"/>
      <c r="FBD99" s="39"/>
      <c r="FBE99" s="39"/>
      <c r="FBF99" s="39"/>
      <c r="FBG99" s="39"/>
      <c r="FBH99" s="39"/>
      <c r="FBI99" s="39"/>
      <c r="FBJ99" s="39"/>
      <c r="FBK99" s="39"/>
      <c r="FBL99" s="39"/>
      <c r="FBM99" s="39"/>
      <c r="FBN99" s="39"/>
      <c r="FBO99" s="39"/>
      <c r="FBP99" s="39"/>
      <c r="FBQ99" s="39"/>
      <c r="FBR99" s="39"/>
      <c r="FBS99" s="39"/>
      <c r="FBT99" s="39"/>
      <c r="FBU99" s="39"/>
      <c r="FBV99" s="39"/>
      <c r="FBW99" s="39"/>
      <c r="FBX99" s="39"/>
      <c r="FBY99" s="39"/>
      <c r="FBZ99" s="39"/>
      <c r="FCA99" s="39"/>
      <c r="FCB99" s="39"/>
      <c r="FCC99" s="39"/>
      <c r="FCD99" s="39"/>
      <c r="FCE99" s="39"/>
      <c r="FCF99" s="39"/>
      <c r="FCG99" s="39"/>
      <c r="FCH99" s="39"/>
      <c r="FCI99" s="39"/>
      <c r="FCJ99" s="39"/>
      <c r="FCK99" s="39"/>
      <c r="FCL99" s="39"/>
      <c r="FCM99" s="39"/>
      <c r="FCN99" s="39"/>
      <c r="FCO99" s="39"/>
      <c r="FCP99" s="39"/>
      <c r="FCQ99" s="39"/>
      <c r="FCR99" s="39"/>
      <c r="FCS99" s="39"/>
      <c r="FCT99" s="39"/>
      <c r="FCU99" s="39"/>
      <c r="FCV99" s="39"/>
      <c r="FCW99" s="39"/>
      <c r="FCX99" s="39"/>
      <c r="FCY99" s="39"/>
      <c r="FCZ99" s="39"/>
      <c r="FDA99" s="39"/>
      <c r="FDB99" s="39"/>
      <c r="FDC99" s="39"/>
      <c r="FDD99" s="39"/>
      <c r="FDE99" s="39"/>
      <c r="FDF99" s="39"/>
      <c r="FDG99" s="39"/>
      <c r="FDH99" s="39"/>
      <c r="FDI99" s="39"/>
      <c r="FDJ99" s="39"/>
      <c r="FDK99" s="39"/>
      <c r="FDL99" s="39"/>
      <c r="FDM99" s="39"/>
      <c r="FDN99" s="39"/>
      <c r="FDO99" s="39"/>
      <c r="FDP99" s="39"/>
      <c r="FDQ99" s="39"/>
      <c r="FDR99" s="39"/>
      <c r="FDS99" s="39"/>
      <c r="FDT99" s="39"/>
      <c r="FDU99" s="39"/>
      <c r="FDV99" s="39"/>
      <c r="FDW99" s="39"/>
      <c r="FDX99" s="39"/>
      <c r="FDY99" s="39"/>
      <c r="FDZ99" s="39"/>
      <c r="FEA99" s="39"/>
      <c r="FEB99" s="39"/>
      <c r="FEC99" s="39"/>
      <c r="FED99" s="39"/>
      <c r="FEE99" s="39"/>
      <c r="FEF99" s="39"/>
      <c r="FEG99" s="39"/>
      <c r="FEH99" s="39"/>
      <c r="FEI99" s="39"/>
      <c r="FEJ99" s="39"/>
      <c r="FEK99" s="39"/>
      <c r="FEL99" s="39"/>
      <c r="FEM99" s="39"/>
      <c r="FEN99" s="39"/>
      <c r="FEO99" s="39"/>
      <c r="FEP99" s="39"/>
      <c r="FEQ99" s="39"/>
      <c r="FER99" s="39"/>
      <c r="FES99" s="39"/>
      <c r="FET99" s="39"/>
      <c r="FEU99" s="39"/>
      <c r="FEV99" s="39"/>
      <c r="FEW99" s="39"/>
      <c r="FEX99" s="39"/>
      <c r="FEY99" s="39"/>
      <c r="FEZ99" s="39"/>
      <c r="FFA99" s="39"/>
      <c r="FFB99" s="39"/>
      <c r="FFC99" s="39"/>
      <c r="FFD99" s="39"/>
      <c r="FFE99" s="39"/>
      <c r="FFF99" s="39"/>
      <c r="FFG99" s="39"/>
      <c r="FFH99" s="39"/>
      <c r="FFI99" s="39"/>
      <c r="FFJ99" s="39"/>
      <c r="FFK99" s="39"/>
      <c r="FFL99" s="39"/>
      <c r="FFM99" s="39"/>
      <c r="FFN99" s="39"/>
      <c r="FFO99" s="39"/>
      <c r="FFP99" s="39"/>
      <c r="FFQ99" s="39"/>
      <c r="FFR99" s="39"/>
      <c r="FFS99" s="39"/>
      <c r="FFT99" s="39"/>
      <c r="FFU99" s="39"/>
      <c r="FFV99" s="39"/>
      <c r="FFW99" s="39"/>
      <c r="FFX99" s="39"/>
      <c r="FFY99" s="39"/>
      <c r="FFZ99" s="39"/>
      <c r="FGA99" s="39"/>
      <c r="FGB99" s="39"/>
      <c r="FGC99" s="39"/>
      <c r="FGD99" s="39"/>
      <c r="FGE99" s="39"/>
      <c r="FGF99" s="39"/>
      <c r="FGG99" s="39"/>
      <c r="FGH99" s="39"/>
      <c r="FGI99" s="39"/>
      <c r="FGJ99" s="39"/>
      <c r="FGK99" s="39"/>
      <c r="FGL99" s="39"/>
      <c r="FGM99" s="39"/>
      <c r="FGN99" s="39"/>
      <c r="FGO99" s="39"/>
      <c r="FGP99" s="39"/>
      <c r="FGQ99" s="39"/>
      <c r="FGR99" s="39"/>
      <c r="FGS99" s="39"/>
      <c r="FGT99" s="39"/>
      <c r="FGU99" s="39"/>
      <c r="FGV99" s="39"/>
      <c r="FGW99" s="39"/>
      <c r="FGX99" s="39"/>
      <c r="FGY99" s="39"/>
      <c r="FGZ99" s="39"/>
      <c r="FHA99" s="39"/>
      <c r="FHB99" s="39"/>
      <c r="FHC99" s="39"/>
      <c r="FHD99" s="39"/>
      <c r="FHE99" s="39"/>
      <c r="FHF99" s="39"/>
      <c r="FHG99" s="39"/>
      <c r="FHH99" s="39"/>
      <c r="FHI99" s="39"/>
      <c r="FHJ99" s="39"/>
      <c r="FHK99" s="39"/>
      <c r="FHL99" s="39"/>
      <c r="FHM99" s="39"/>
      <c r="FHN99" s="39"/>
      <c r="FHO99" s="39"/>
      <c r="FHP99" s="39"/>
      <c r="FHQ99" s="39"/>
      <c r="FHR99" s="39"/>
      <c r="FHS99" s="39"/>
      <c r="FHT99" s="39"/>
      <c r="FHU99" s="39"/>
      <c r="FHV99" s="39"/>
      <c r="FHW99" s="39"/>
      <c r="FHX99" s="39"/>
      <c r="FHY99" s="39"/>
      <c r="FHZ99" s="39"/>
      <c r="FIA99" s="39"/>
      <c r="FIB99" s="39"/>
      <c r="FIC99" s="39"/>
      <c r="FID99" s="39"/>
      <c r="FIE99" s="39"/>
      <c r="FIF99" s="39"/>
      <c r="FIG99" s="39"/>
      <c r="FIH99" s="39"/>
      <c r="FII99" s="39"/>
      <c r="FIJ99" s="39"/>
      <c r="FIK99" s="39"/>
      <c r="FIL99" s="39"/>
      <c r="FIM99" s="39"/>
      <c r="FIN99" s="39"/>
      <c r="FIO99" s="39"/>
      <c r="FIP99" s="39"/>
      <c r="FIQ99" s="39"/>
      <c r="FIR99" s="39"/>
      <c r="FIS99" s="39"/>
      <c r="FIT99" s="39"/>
      <c r="FIU99" s="39"/>
      <c r="FIV99" s="39"/>
      <c r="FIW99" s="39"/>
      <c r="FIX99" s="39"/>
      <c r="FIY99" s="39"/>
      <c r="FIZ99" s="39"/>
      <c r="FJA99" s="39"/>
      <c r="FJB99" s="39"/>
      <c r="FJC99" s="39"/>
      <c r="FJD99" s="39"/>
      <c r="FJE99" s="39"/>
      <c r="FJF99" s="39"/>
      <c r="FJG99" s="39"/>
      <c r="FJH99" s="39"/>
      <c r="FJI99" s="39"/>
      <c r="FJJ99" s="39"/>
      <c r="FJK99" s="39"/>
      <c r="FJL99" s="39"/>
      <c r="FJM99" s="39"/>
      <c r="FJN99" s="39"/>
      <c r="FJO99" s="39"/>
      <c r="FJP99" s="39"/>
      <c r="FJQ99" s="39"/>
      <c r="FJR99" s="39"/>
      <c r="FJS99" s="39"/>
      <c r="FJT99" s="39"/>
      <c r="FJU99" s="39"/>
      <c r="FJV99" s="39"/>
      <c r="FJW99" s="39"/>
      <c r="FJX99" s="39"/>
      <c r="FJY99" s="39"/>
      <c r="FJZ99" s="39"/>
      <c r="FKA99" s="39"/>
      <c r="FKB99" s="39"/>
      <c r="FKC99" s="39"/>
      <c r="FKD99" s="39"/>
      <c r="FKE99" s="39"/>
      <c r="FKF99" s="39"/>
      <c r="FKG99" s="39"/>
      <c r="FKH99" s="39"/>
      <c r="FKI99" s="39"/>
      <c r="FKJ99" s="39"/>
      <c r="FKK99" s="39"/>
      <c r="FKL99" s="39"/>
      <c r="FKM99" s="39"/>
      <c r="FKN99" s="39"/>
      <c r="FKO99" s="39"/>
      <c r="FKP99" s="39"/>
      <c r="FKQ99" s="39"/>
      <c r="FKR99" s="39"/>
      <c r="FKS99" s="39"/>
      <c r="FKT99" s="39"/>
      <c r="FKU99" s="39"/>
      <c r="FKV99" s="39"/>
      <c r="FKW99" s="39"/>
      <c r="FKX99" s="39"/>
      <c r="FKY99" s="39"/>
      <c r="FKZ99" s="39"/>
      <c r="FLA99" s="39"/>
      <c r="FLB99" s="39"/>
      <c r="FLC99" s="39"/>
      <c r="FLD99" s="39"/>
      <c r="FLE99" s="39"/>
      <c r="FLF99" s="39"/>
      <c r="FLG99" s="39"/>
      <c r="FLH99" s="39"/>
      <c r="FLI99" s="39"/>
      <c r="FLJ99" s="39"/>
      <c r="FLK99" s="39"/>
      <c r="FLL99" s="39"/>
      <c r="FLM99" s="39"/>
      <c r="FLN99" s="39"/>
      <c r="FLO99" s="39"/>
      <c r="FLP99" s="39"/>
      <c r="FLQ99" s="39"/>
      <c r="FLR99" s="39"/>
      <c r="FLS99" s="39"/>
      <c r="FLT99" s="39"/>
      <c r="FLU99" s="39"/>
      <c r="FLV99" s="39"/>
      <c r="FLW99" s="39"/>
      <c r="FLX99" s="39"/>
      <c r="FLY99" s="39"/>
      <c r="FLZ99" s="39"/>
      <c r="FMA99" s="39"/>
      <c r="FMB99" s="39"/>
      <c r="FMC99" s="39"/>
      <c r="FMD99" s="39"/>
      <c r="FME99" s="39"/>
      <c r="FMF99" s="39"/>
      <c r="FMG99" s="39"/>
      <c r="FMH99" s="39"/>
      <c r="FMI99" s="39"/>
      <c r="FMJ99" s="39"/>
      <c r="FMK99" s="39"/>
      <c r="FML99" s="39"/>
      <c r="FMM99" s="39"/>
      <c r="FMN99" s="39"/>
      <c r="FMO99" s="39"/>
      <c r="FMP99" s="39"/>
      <c r="FMQ99" s="39"/>
      <c r="FMR99" s="39"/>
      <c r="FMS99" s="39"/>
      <c r="FMT99" s="39"/>
      <c r="FMU99" s="39"/>
      <c r="FMV99" s="39"/>
      <c r="FMW99" s="39"/>
      <c r="FMX99" s="39"/>
      <c r="FMY99" s="39"/>
      <c r="FMZ99" s="39"/>
      <c r="FNA99" s="39"/>
      <c r="FNB99" s="39"/>
      <c r="FNC99" s="39"/>
      <c r="FND99" s="39"/>
      <c r="FNE99" s="39"/>
      <c r="FNF99" s="39"/>
      <c r="FNG99" s="39"/>
      <c r="FNH99" s="39"/>
      <c r="FNI99" s="39"/>
      <c r="FNJ99" s="39"/>
      <c r="FNK99" s="39"/>
      <c r="FNL99" s="39"/>
      <c r="FNM99" s="39"/>
      <c r="FNN99" s="39"/>
      <c r="FNO99" s="39"/>
      <c r="FNP99" s="39"/>
      <c r="FNQ99" s="39"/>
      <c r="FNR99" s="39"/>
      <c r="FNS99" s="39"/>
      <c r="FNT99" s="39"/>
      <c r="FNU99" s="39"/>
      <c r="FNV99" s="39"/>
      <c r="FNW99" s="39"/>
      <c r="FNX99" s="39"/>
      <c r="FNY99" s="39"/>
      <c r="FNZ99" s="39"/>
      <c r="FOA99" s="39"/>
      <c r="FOB99" s="39"/>
      <c r="FOC99" s="39"/>
      <c r="FOD99" s="39"/>
      <c r="FOE99" s="39"/>
      <c r="FOF99" s="39"/>
      <c r="FOG99" s="39"/>
      <c r="FOH99" s="39"/>
      <c r="FOI99" s="39"/>
      <c r="FOJ99" s="39"/>
      <c r="FOK99" s="39"/>
      <c r="FOL99" s="39"/>
      <c r="FOM99" s="39"/>
      <c r="FON99" s="39"/>
      <c r="FOO99" s="39"/>
      <c r="FOP99" s="39"/>
      <c r="FOQ99" s="39"/>
      <c r="FOR99" s="39"/>
      <c r="FOS99" s="39"/>
      <c r="FOT99" s="39"/>
      <c r="FOU99" s="39"/>
      <c r="FOV99" s="39"/>
      <c r="FOW99" s="39"/>
      <c r="FOX99" s="39"/>
      <c r="FOY99" s="39"/>
      <c r="FOZ99" s="39"/>
      <c r="FPA99" s="39"/>
      <c r="FPB99" s="39"/>
      <c r="FPC99" s="39"/>
      <c r="FPD99" s="39"/>
      <c r="FPE99" s="39"/>
      <c r="FPF99" s="39"/>
      <c r="FPG99" s="39"/>
      <c r="FPH99" s="39"/>
      <c r="FPI99" s="39"/>
      <c r="FPJ99" s="39"/>
      <c r="FPK99" s="39"/>
      <c r="FPL99" s="39"/>
      <c r="FPM99" s="39"/>
      <c r="FPN99" s="39"/>
      <c r="FPO99" s="39"/>
      <c r="FPP99" s="39"/>
      <c r="FPQ99" s="39"/>
      <c r="FPR99" s="39"/>
      <c r="FPS99" s="39"/>
      <c r="FPT99" s="39"/>
      <c r="FPU99" s="39"/>
      <c r="FPV99" s="39"/>
      <c r="FPW99" s="39"/>
      <c r="FPX99" s="39"/>
      <c r="FPY99" s="39"/>
      <c r="FPZ99" s="39"/>
      <c r="FQA99" s="39"/>
      <c r="FQB99" s="39"/>
      <c r="FQC99" s="39"/>
      <c r="FQD99" s="39"/>
      <c r="FQE99" s="39"/>
      <c r="FQF99" s="39"/>
      <c r="FQG99" s="39"/>
      <c r="FQH99" s="39"/>
      <c r="FQI99" s="39"/>
      <c r="FQJ99" s="39"/>
      <c r="FQK99" s="39"/>
      <c r="FQL99" s="39"/>
      <c r="FQM99" s="39"/>
      <c r="FQN99" s="39"/>
      <c r="FQO99" s="39"/>
      <c r="FQP99" s="39"/>
      <c r="FQQ99" s="39"/>
      <c r="FQR99" s="39"/>
      <c r="FQS99" s="39"/>
      <c r="FQT99" s="39"/>
      <c r="FQU99" s="39"/>
      <c r="FQV99" s="39"/>
      <c r="FQW99" s="39"/>
      <c r="FQX99" s="39"/>
      <c r="FQY99" s="39"/>
      <c r="FQZ99" s="39"/>
      <c r="FRA99" s="39"/>
      <c r="FRB99" s="39"/>
      <c r="FRC99" s="39"/>
      <c r="FRD99" s="39"/>
      <c r="FRE99" s="39"/>
      <c r="FRF99" s="39"/>
      <c r="FRG99" s="39"/>
      <c r="FRH99" s="39"/>
      <c r="FRI99" s="39"/>
      <c r="FRJ99" s="39"/>
      <c r="FRK99" s="39"/>
      <c r="FRL99" s="39"/>
      <c r="FRM99" s="39"/>
      <c r="FRN99" s="39"/>
      <c r="FRO99" s="39"/>
      <c r="FRP99" s="39"/>
      <c r="FRQ99" s="39"/>
      <c r="FRR99" s="39"/>
      <c r="FRS99" s="39"/>
      <c r="FRT99" s="39"/>
      <c r="FRU99" s="39"/>
      <c r="FRV99" s="39"/>
      <c r="FRW99" s="39"/>
      <c r="FRX99" s="39"/>
      <c r="FRY99" s="39"/>
      <c r="FRZ99" s="39"/>
      <c r="FSA99" s="39"/>
      <c r="FSB99" s="39"/>
      <c r="FSC99" s="39"/>
      <c r="FSD99" s="39"/>
      <c r="FSE99" s="39"/>
      <c r="FSF99" s="39"/>
      <c r="FSG99" s="39"/>
      <c r="FSH99" s="39"/>
      <c r="FSI99" s="39"/>
      <c r="FSJ99" s="39"/>
      <c r="FSK99" s="39"/>
      <c r="FSL99" s="39"/>
      <c r="FSM99" s="39"/>
      <c r="FSN99" s="39"/>
      <c r="FSO99" s="39"/>
      <c r="FSP99" s="39"/>
      <c r="FSQ99" s="39"/>
      <c r="FSR99" s="39"/>
      <c r="FSS99" s="39"/>
      <c r="FST99" s="39"/>
      <c r="FSU99" s="39"/>
      <c r="FSV99" s="39"/>
      <c r="FSW99" s="39"/>
      <c r="FSX99" s="39"/>
      <c r="FSY99" s="39"/>
      <c r="FSZ99" s="39"/>
      <c r="FTA99" s="39"/>
      <c r="FTB99" s="39"/>
      <c r="FTC99" s="39"/>
      <c r="FTD99" s="39"/>
      <c r="FTE99" s="39"/>
      <c r="FTF99" s="39"/>
      <c r="FTG99" s="39"/>
      <c r="FTH99" s="39"/>
      <c r="FTI99" s="39"/>
      <c r="FTJ99" s="39"/>
      <c r="FTK99" s="39"/>
      <c r="FTL99" s="39"/>
      <c r="FTM99" s="39"/>
      <c r="FTN99" s="39"/>
      <c r="FTO99" s="39"/>
      <c r="FTP99" s="39"/>
      <c r="FTQ99" s="39"/>
      <c r="FTR99" s="39"/>
      <c r="FTS99" s="39"/>
      <c r="FTT99" s="39"/>
      <c r="FTU99" s="39"/>
      <c r="FTV99" s="39"/>
      <c r="FTW99" s="39"/>
      <c r="FTX99" s="39"/>
      <c r="FTY99" s="39"/>
      <c r="FTZ99" s="39"/>
      <c r="FUA99" s="39"/>
      <c r="FUB99" s="39"/>
      <c r="FUC99" s="39"/>
      <c r="FUD99" s="39"/>
      <c r="FUE99" s="39"/>
      <c r="FUF99" s="39"/>
      <c r="FUG99" s="39"/>
      <c r="FUH99" s="39"/>
      <c r="FUI99" s="39"/>
      <c r="FUJ99" s="39"/>
      <c r="FUK99" s="39"/>
      <c r="FUL99" s="39"/>
      <c r="FUM99" s="39"/>
      <c r="FUN99" s="39"/>
      <c r="FUO99" s="39"/>
      <c r="FUP99" s="39"/>
      <c r="FUQ99" s="39"/>
      <c r="FUR99" s="39"/>
      <c r="FUS99" s="39"/>
      <c r="FUT99" s="39"/>
      <c r="FUU99" s="39"/>
      <c r="FUV99" s="39"/>
      <c r="FUW99" s="39"/>
      <c r="FUX99" s="39"/>
      <c r="FUY99" s="39"/>
      <c r="FUZ99" s="39"/>
      <c r="FVA99" s="39"/>
      <c r="FVB99" s="39"/>
      <c r="FVC99" s="39"/>
      <c r="FVD99" s="39"/>
      <c r="FVE99" s="39"/>
      <c r="FVF99" s="39"/>
      <c r="FVG99" s="39"/>
      <c r="FVH99" s="39"/>
      <c r="FVI99" s="39"/>
      <c r="FVJ99" s="39"/>
      <c r="FVK99" s="39"/>
      <c r="FVL99" s="39"/>
      <c r="FVM99" s="39"/>
      <c r="FVN99" s="39"/>
      <c r="FVO99" s="39"/>
      <c r="FVP99" s="39"/>
      <c r="FVQ99" s="39"/>
      <c r="FVR99" s="39"/>
      <c r="FVS99" s="39"/>
      <c r="FVT99" s="39"/>
      <c r="FVU99" s="39"/>
      <c r="FVV99" s="39"/>
      <c r="FVW99" s="39"/>
      <c r="FVX99" s="39"/>
      <c r="FVY99" s="39"/>
      <c r="FVZ99" s="39"/>
      <c r="FWA99" s="39"/>
      <c r="FWB99" s="39"/>
      <c r="FWC99" s="39"/>
      <c r="FWD99" s="39"/>
      <c r="FWE99" s="39"/>
      <c r="FWF99" s="39"/>
      <c r="FWG99" s="39"/>
      <c r="FWH99" s="39"/>
      <c r="FWI99" s="39"/>
      <c r="FWJ99" s="39"/>
      <c r="FWK99" s="39"/>
      <c r="FWL99" s="39"/>
      <c r="FWM99" s="39"/>
      <c r="FWN99" s="39"/>
      <c r="FWO99" s="39"/>
      <c r="FWP99" s="39"/>
      <c r="FWQ99" s="39"/>
      <c r="FWR99" s="39"/>
      <c r="FWS99" s="39"/>
      <c r="FWT99" s="39"/>
      <c r="FWU99" s="39"/>
      <c r="FWV99" s="39"/>
      <c r="FWW99" s="39"/>
      <c r="FWX99" s="39"/>
      <c r="FWY99" s="39"/>
      <c r="FWZ99" s="39"/>
      <c r="FXA99" s="39"/>
      <c r="FXB99" s="39"/>
      <c r="FXC99" s="39"/>
      <c r="FXD99" s="39"/>
      <c r="FXE99" s="39"/>
      <c r="FXF99" s="39"/>
      <c r="FXG99" s="39"/>
      <c r="FXH99" s="39"/>
      <c r="FXI99" s="39"/>
      <c r="FXJ99" s="39"/>
      <c r="FXK99" s="39"/>
      <c r="FXL99" s="39"/>
      <c r="FXM99" s="39"/>
      <c r="FXN99" s="39"/>
      <c r="FXO99" s="39"/>
      <c r="FXP99" s="39"/>
      <c r="FXQ99" s="39"/>
      <c r="FXR99" s="39"/>
      <c r="FXS99" s="39"/>
      <c r="FXT99" s="39"/>
      <c r="FXU99" s="39"/>
      <c r="FXV99" s="39"/>
      <c r="FXW99" s="39"/>
      <c r="FXX99" s="39"/>
      <c r="FXY99" s="39"/>
      <c r="FXZ99" s="39"/>
      <c r="FYA99" s="39"/>
      <c r="FYB99" s="39"/>
      <c r="FYC99" s="39"/>
      <c r="FYD99" s="39"/>
      <c r="FYE99" s="39"/>
      <c r="FYF99" s="39"/>
      <c r="FYG99" s="39"/>
      <c r="FYH99" s="39"/>
      <c r="FYI99" s="39"/>
      <c r="FYJ99" s="39"/>
      <c r="FYK99" s="39"/>
      <c r="FYL99" s="39"/>
      <c r="FYM99" s="39"/>
      <c r="FYN99" s="39"/>
      <c r="FYO99" s="39"/>
      <c r="FYP99" s="39"/>
      <c r="FYQ99" s="39"/>
      <c r="FYR99" s="39"/>
      <c r="FYS99" s="39"/>
      <c r="FYT99" s="39"/>
      <c r="FYU99" s="39"/>
      <c r="FYV99" s="39"/>
      <c r="FYW99" s="39"/>
      <c r="FYX99" s="39"/>
      <c r="FYY99" s="39"/>
      <c r="FYZ99" s="39"/>
      <c r="FZA99" s="39"/>
      <c r="FZB99" s="39"/>
      <c r="FZC99" s="39"/>
      <c r="FZD99" s="39"/>
      <c r="FZE99" s="39"/>
      <c r="FZF99" s="39"/>
      <c r="FZG99" s="39"/>
      <c r="FZH99" s="39"/>
      <c r="FZI99" s="39"/>
      <c r="FZJ99" s="39"/>
      <c r="FZK99" s="39"/>
      <c r="FZL99" s="39"/>
      <c r="FZM99" s="39"/>
      <c r="FZN99" s="39"/>
      <c r="FZO99" s="39"/>
      <c r="FZP99" s="39"/>
      <c r="FZQ99" s="39"/>
      <c r="FZR99" s="39"/>
      <c r="FZS99" s="39"/>
      <c r="FZT99" s="39"/>
      <c r="FZU99" s="39"/>
      <c r="FZV99" s="39"/>
      <c r="FZW99" s="39"/>
      <c r="FZX99" s="39"/>
      <c r="FZY99" s="39"/>
      <c r="FZZ99" s="39"/>
      <c r="GAA99" s="39"/>
      <c r="GAB99" s="39"/>
      <c r="GAC99" s="39"/>
      <c r="GAD99" s="39"/>
      <c r="GAE99" s="39"/>
      <c r="GAF99" s="39"/>
      <c r="GAG99" s="39"/>
      <c r="GAH99" s="39"/>
      <c r="GAI99" s="39"/>
      <c r="GAJ99" s="39"/>
      <c r="GAK99" s="39"/>
      <c r="GAL99" s="39"/>
      <c r="GAM99" s="39"/>
      <c r="GAN99" s="39"/>
      <c r="GAO99" s="39"/>
      <c r="GAP99" s="39"/>
      <c r="GAQ99" s="39"/>
      <c r="GAR99" s="39"/>
      <c r="GAS99" s="39"/>
      <c r="GAT99" s="39"/>
      <c r="GAU99" s="39"/>
      <c r="GAV99" s="39"/>
      <c r="GAW99" s="39"/>
      <c r="GAX99" s="39"/>
      <c r="GAY99" s="39"/>
      <c r="GAZ99" s="39"/>
      <c r="GBA99" s="39"/>
      <c r="GBB99" s="39"/>
      <c r="GBC99" s="39"/>
      <c r="GBD99" s="39"/>
      <c r="GBE99" s="39"/>
      <c r="GBF99" s="39"/>
      <c r="GBG99" s="39"/>
      <c r="GBH99" s="39"/>
      <c r="GBI99" s="39"/>
      <c r="GBJ99" s="39"/>
      <c r="GBK99" s="39"/>
      <c r="GBL99" s="39"/>
      <c r="GBM99" s="39"/>
      <c r="GBN99" s="39"/>
      <c r="GBO99" s="39"/>
      <c r="GBP99" s="39"/>
      <c r="GBQ99" s="39"/>
      <c r="GBR99" s="39"/>
      <c r="GBS99" s="39"/>
      <c r="GBT99" s="39"/>
      <c r="GBU99" s="39"/>
      <c r="GBV99" s="39"/>
      <c r="GBW99" s="39"/>
      <c r="GBX99" s="39"/>
      <c r="GBY99" s="39"/>
      <c r="GBZ99" s="39"/>
      <c r="GCA99" s="39"/>
      <c r="GCB99" s="39"/>
      <c r="GCC99" s="39"/>
      <c r="GCD99" s="39"/>
      <c r="GCE99" s="39"/>
      <c r="GCF99" s="39"/>
      <c r="GCG99" s="39"/>
      <c r="GCH99" s="39"/>
      <c r="GCI99" s="39"/>
      <c r="GCJ99" s="39"/>
      <c r="GCK99" s="39"/>
      <c r="GCL99" s="39"/>
      <c r="GCM99" s="39"/>
      <c r="GCN99" s="39"/>
      <c r="GCO99" s="39"/>
      <c r="GCP99" s="39"/>
      <c r="GCQ99" s="39"/>
      <c r="GCR99" s="39"/>
      <c r="GCS99" s="39"/>
      <c r="GCT99" s="39"/>
      <c r="GCU99" s="39"/>
      <c r="GCV99" s="39"/>
      <c r="GCW99" s="39"/>
      <c r="GCX99" s="39"/>
      <c r="GCY99" s="39"/>
      <c r="GCZ99" s="39"/>
      <c r="GDA99" s="39"/>
      <c r="GDB99" s="39"/>
      <c r="GDC99" s="39"/>
      <c r="GDD99" s="39"/>
      <c r="GDE99" s="39"/>
      <c r="GDF99" s="39"/>
      <c r="GDG99" s="39"/>
      <c r="GDH99" s="39"/>
      <c r="GDI99" s="39"/>
      <c r="GDJ99" s="39"/>
      <c r="GDK99" s="39"/>
      <c r="GDL99" s="39"/>
      <c r="GDM99" s="39"/>
      <c r="GDN99" s="39"/>
      <c r="GDO99" s="39"/>
      <c r="GDP99" s="39"/>
      <c r="GDQ99" s="39"/>
      <c r="GDR99" s="39"/>
      <c r="GDS99" s="39"/>
      <c r="GDT99" s="39"/>
      <c r="GDU99" s="39"/>
      <c r="GDV99" s="39"/>
      <c r="GDW99" s="39"/>
      <c r="GDX99" s="39"/>
      <c r="GDY99" s="39"/>
      <c r="GDZ99" s="39"/>
      <c r="GEA99" s="39"/>
      <c r="GEB99" s="39"/>
      <c r="GEC99" s="39"/>
      <c r="GED99" s="39"/>
      <c r="GEE99" s="39"/>
      <c r="GEF99" s="39"/>
      <c r="GEG99" s="39"/>
      <c r="GEH99" s="39"/>
      <c r="GEI99" s="39"/>
      <c r="GEJ99" s="39"/>
      <c r="GEK99" s="39"/>
      <c r="GEL99" s="39"/>
      <c r="GEM99" s="39"/>
      <c r="GEN99" s="39"/>
      <c r="GEO99" s="39"/>
      <c r="GEP99" s="39"/>
      <c r="GEQ99" s="39"/>
      <c r="GER99" s="39"/>
      <c r="GES99" s="39"/>
      <c r="GET99" s="39"/>
      <c r="GEU99" s="39"/>
      <c r="GEV99" s="39"/>
      <c r="GEW99" s="39"/>
      <c r="GEX99" s="39"/>
      <c r="GEY99" s="39"/>
      <c r="GEZ99" s="39"/>
      <c r="GFA99" s="39"/>
      <c r="GFB99" s="39"/>
      <c r="GFC99" s="39"/>
      <c r="GFD99" s="39"/>
      <c r="GFE99" s="39"/>
      <c r="GFF99" s="39"/>
      <c r="GFG99" s="39"/>
      <c r="GFH99" s="39"/>
      <c r="GFI99" s="39"/>
      <c r="GFJ99" s="39"/>
      <c r="GFK99" s="39"/>
      <c r="GFL99" s="39"/>
      <c r="GFM99" s="39"/>
      <c r="GFN99" s="39"/>
      <c r="GFO99" s="39"/>
      <c r="GFP99" s="39"/>
      <c r="GFQ99" s="39"/>
      <c r="GFR99" s="39"/>
      <c r="GFS99" s="39"/>
      <c r="GFT99" s="39"/>
      <c r="GFU99" s="39"/>
      <c r="GFV99" s="39"/>
      <c r="GFW99" s="39"/>
      <c r="GFX99" s="39"/>
      <c r="GFY99" s="39"/>
      <c r="GFZ99" s="39"/>
      <c r="GGA99" s="39"/>
      <c r="GGB99" s="39"/>
      <c r="GGC99" s="39"/>
      <c r="GGD99" s="39"/>
      <c r="GGE99" s="39"/>
      <c r="GGF99" s="39"/>
      <c r="GGG99" s="39"/>
      <c r="GGH99" s="39"/>
      <c r="GGI99" s="39"/>
      <c r="GGJ99" s="39"/>
      <c r="GGK99" s="39"/>
      <c r="GGL99" s="39"/>
      <c r="GGM99" s="39"/>
      <c r="GGN99" s="39"/>
      <c r="GGO99" s="39"/>
      <c r="GGP99" s="39"/>
      <c r="GGQ99" s="39"/>
      <c r="GGR99" s="39"/>
      <c r="GGS99" s="39"/>
      <c r="GGT99" s="39"/>
      <c r="GGU99" s="39"/>
      <c r="GGV99" s="39"/>
      <c r="GGW99" s="39"/>
      <c r="GGX99" s="39"/>
      <c r="GGY99" s="39"/>
      <c r="GGZ99" s="39"/>
      <c r="GHA99" s="39"/>
      <c r="GHB99" s="39"/>
      <c r="GHC99" s="39"/>
      <c r="GHD99" s="39"/>
      <c r="GHE99" s="39"/>
      <c r="GHF99" s="39"/>
      <c r="GHG99" s="39"/>
      <c r="GHH99" s="39"/>
      <c r="GHI99" s="39"/>
      <c r="GHJ99" s="39"/>
      <c r="GHK99" s="39"/>
      <c r="GHL99" s="39"/>
      <c r="GHM99" s="39"/>
      <c r="GHN99" s="39"/>
      <c r="GHO99" s="39"/>
      <c r="GHP99" s="39"/>
      <c r="GHQ99" s="39"/>
      <c r="GHR99" s="39"/>
      <c r="GHS99" s="39"/>
      <c r="GHT99" s="39"/>
      <c r="GHU99" s="39"/>
      <c r="GHV99" s="39"/>
      <c r="GHW99" s="39"/>
      <c r="GHX99" s="39"/>
      <c r="GHY99" s="39"/>
      <c r="GHZ99" s="39"/>
      <c r="GIA99" s="39"/>
      <c r="GIB99" s="39"/>
      <c r="GIC99" s="39"/>
      <c r="GID99" s="39"/>
      <c r="GIE99" s="39"/>
      <c r="GIF99" s="39"/>
      <c r="GIG99" s="39"/>
      <c r="GIH99" s="39"/>
      <c r="GII99" s="39"/>
      <c r="GIJ99" s="39"/>
      <c r="GIK99" s="39"/>
      <c r="GIL99" s="39"/>
      <c r="GIM99" s="39"/>
      <c r="GIN99" s="39"/>
      <c r="GIO99" s="39"/>
      <c r="GIP99" s="39"/>
      <c r="GIQ99" s="39"/>
      <c r="GIR99" s="39"/>
      <c r="GIS99" s="39"/>
      <c r="GIT99" s="39"/>
      <c r="GIU99" s="39"/>
      <c r="GIV99" s="39"/>
      <c r="GIW99" s="39"/>
      <c r="GIX99" s="39"/>
      <c r="GIY99" s="39"/>
      <c r="GIZ99" s="39"/>
      <c r="GJA99" s="39"/>
      <c r="GJB99" s="39"/>
      <c r="GJC99" s="39"/>
      <c r="GJD99" s="39"/>
      <c r="GJE99" s="39"/>
      <c r="GJF99" s="39"/>
      <c r="GJG99" s="39"/>
      <c r="GJH99" s="39"/>
      <c r="GJI99" s="39"/>
      <c r="GJJ99" s="39"/>
      <c r="GJK99" s="39"/>
      <c r="GJL99" s="39"/>
      <c r="GJM99" s="39"/>
      <c r="GJN99" s="39"/>
      <c r="GJO99" s="39"/>
      <c r="GJP99" s="39"/>
      <c r="GJQ99" s="39"/>
      <c r="GJR99" s="39"/>
      <c r="GJS99" s="39"/>
      <c r="GJT99" s="39"/>
      <c r="GJU99" s="39"/>
      <c r="GJV99" s="39"/>
      <c r="GJW99" s="39"/>
      <c r="GJX99" s="39"/>
      <c r="GJY99" s="39"/>
      <c r="GJZ99" s="39"/>
      <c r="GKA99" s="39"/>
      <c r="GKB99" s="39"/>
      <c r="GKC99" s="39"/>
      <c r="GKD99" s="39"/>
      <c r="GKE99" s="39"/>
      <c r="GKF99" s="39"/>
      <c r="GKG99" s="39"/>
      <c r="GKH99" s="39"/>
      <c r="GKI99" s="39"/>
      <c r="GKJ99" s="39"/>
      <c r="GKK99" s="39"/>
      <c r="GKL99" s="39"/>
      <c r="GKM99" s="39"/>
      <c r="GKN99" s="39"/>
      <c r="GKO99" s="39"/>
      <c r="GKP99" s="39"/>
      <c r="GKQ99" s="39"/>
      <c r="GKR99" s="39"/>
      <c r="GKS99" s="39"/>
      <c r="GKT99" s="39"/>
      <c r="GKU99" s="39"/>
      <c r="GKV99" s="39"/>
      <c r="GKW99" s="39"/>
      <c r="GKX99" s="39"/>
      <c r="GKY99" s="39"/>
      <c r="GKZ99" s="39"/>
      <c r="GLA99" s="39"/>
      <c r="GLB99" s="39"/>
      <c r="GLC99" s="39"/>
      <c r="GLD99" s="39"/>
      <c r="GLE99" s="39"/>
      <c r="GLF99" s="39"/>
      <c r="GLG99" s="39"/>
      <c r="GLH99" s="39"/>
      <c r="GLI99" s="39"/>
      <c r="GLJ99" s="39"/>
      <c r="GLK99" s="39"/>
      <c r="GLL99" s="39"/>
      <c r="GLM99" s="39"/>
      <c r="GLN99" s="39"/>
      <c r="GLO99" s="39"/>
      <c r="GLP99" s="39"/>
      <c r="GLQ99" s="39"/>
      <c r="GLR99" s="39"/>
      <c r="GLS99" s="39"/>
      <c r="GLT99" s="39"/>
      <c r="GLU99" s="39"/>
      <c r="GLV99" s="39"/>
      <c r="GLW99" s="39"/>
      <c r="GLX99" s="39"/>
      <c r="GLY99" s="39"/>
      <c r="GLZ99" s="39"/>
      <c r="GMA99" s="39"/>
      <c r="GMB99" s="39"/>
      <c r="GMC99" s="39"/>
      <c r="GMD99" s="39"/>
      <c r="GME99" s="39"/>
      <c r="GMF99" s="39"/>
      <c r="GMG99" s="39"/>
      <c r="GMH99" s="39"/>
      <c r="GMI99" s="39"/>
      <c r="GMJ99" s="39"/>
      <c r="GMK99" s="39"/>
      <c r="GML99" s="39"/>
      <c r="GMM99" s="39"/>
      <c r="GMN99" s="39"/>
      <c r="GMO99" s="39"/>
      <c r="GMP99" s="39"/>
      <c r="GMQ99" s="39"/>
      <c r="GMR99" s="39"/>
      <c r="GMS99" s="39"/>
      <c r="GMT99" s="39"/>
      <c r="GMU99" s="39"/>
      <c r="GMV99" s="39"/>
      <c r="GMW99" s="39"/>
      <c r="GMX99" s="39"/>
      <c r="GMY99" s="39"/>
      <c r="GMZ99" s="39"/>
      <c r="GNA99" s="39"/>
      <c r="GNB99" s="39"/>
      <c r="GNC99" s="39"/>
      <c r="GND99" s="39"/>
      <c r="GNE99" s="39"/>
      <c r="GNF99" s="39"/>
      <c r="GNG99" s="39"/>
      <c r="GNH99" s="39"/>
      <c r="GNI99" s="39"/>
      <c r="GNJ99" s="39"/>
      <c r="GNK99" s="39"/>
      <c r="GNL99" s="39"/>
      <c r="GNM99" s="39"/>
      <c r="GNN99" s="39"/>
      <c r="GNO99" s="39"/>
      <c r="GNP99" s="39"/>
      <c r="GNQ99" s="39"/>
      <c r="GNR99" s="39"/>
      <c r="GNS99" s="39"/>
      <c r="GNT99" s="39"/>
      <c r="GNU99" s="39"/>
      <c r="GNV99" s="39"/>
      <c r="GNW99" s="39"/>
      <c r="GNX99" s="39"/>
      <c r="GNY99" s="39"/>
      <c r="GNZ99" s="39"/>
      <c r="GOA99" s="39"/>
      <c r="GOB99" s="39"/>
      <c r="GOC99" s="39"/>
      <c r="GOD99" s="39"/>
      <c r="GOE99" s="39"/>
      <c r="GOF99" s="39"/>
      <c r="GOG99" s="39"/>
      <c r="GOH99" s="39"/>
      <c r="GOI99" s="39"/>
      <c r="GOJ99" s="39"/>
      <c r="GOK99" s="39"/>
      <c r="GOL99" s="39"/>
      <c r="GOM99" s="39"/>
      <c r="GON99" s="39"/>
      <c r="GOO99" s="39"/>
      <c r="GOP99" s="39"/>
      <c r="GOQ99" s="39"/>
      <c r="GOR99" s="39"/>
      <c r="GOS99" s="39"/>
      <c r="GOT99" s="39"/>
      <c r="GOU99" s="39"/>
      <c r="GOV99" s="39"/>
      <c r="GOW99" s="39"/>
      <c r="GOX99" s="39"/>
      <c r="GOY99" s="39"/>
      <c r="GOZ99" s="39"/>
      <c r="GPA99" s="39"/>
      <c r="GPB99" s="39"/>
      <c r="GPC99" s="39"/>
      <c r="GPD99" s="39"/>
      <c r="GPE99" s="39"/>
      <c r="GPF99" s="39"/>
      <c r="GPG99" s="39"/>
      <c r="GPH99" s="39"/>
      <c r="GPI99" s="39"/>
      <c r="GPJ99" s="39"/>
      <c r="GPK99" s="39"/>
      <c r="GPL99" s="39"/>
      <c r="GPM99" s="39"/>
      <c r="GPN99" s="39"/>
      <c r="GPO99" s="39"/>
      <c r="GPP99" s="39"/>
      <c r="GPQ99" s="39"/>
      <c r="GPR99" s="39"/>
      <c r="GPS99" s="39"/>
      <c r="GPT99" s="39"/>
      <c r="GPU99" s="39"/>
      <c r="GPV99" s="39"/>
      <c r="GPW99" s="39"/>
      <c r="GPX99" s="39"/>
      <c r="GPY99" s="39"/>
      <c r="GPZ99" s="39"/>
      <c r="GQA99" s="39"/>
      <c r="GQB99" s="39"/>
      <c r="GQC99" s="39"/>
      <c r="GQD99" s="39"/>
      <c r="GQE99" s="39"/>
      <c r="GQF99" s="39"/>
      <c r="GQG99" s="39"/>
      <c r="GQH99" s="39"/>
      <c r="GQI99" s="39"/>
      <c r="GQJ99" s="39"/>
      <c r="GQK99" s="39"/>
      <c r="GQL99" s="39"/>
      <c r="GQM99" s="39"/>
      <c r="GQN99" s="39"/>
      <c r="GQO99" s="39"/>
      <c r="GQP99" s="39"/>
      <c r="GQQ99" s="39"/>
      <c r="GQR99" s="39"/>
      <c r="GQS99" s="39"/>
      <c r="GQT99" s="39"/>
      <c r="GQU99" s="39"/>
      <c r="GQV99" s="39"/>
      <c r="GQW99" s="39"/>
      <c r="GQX99" s="39"/>
      <c r="GQY99" s="39"/>
      <c r="GQZ99" s="39"/>
      <c r="GRA99" s="39"/>
      <c r="GRB99" s="39"/>
      <c r="GRC99" s="39"/>
      <c r="GRD99" s="39"/>
      <c r="GRE99" s="39"/>
      <c r="GRF99" s="39"/>
      <c r="GRG99" s="39"/>
      <c r="GRH99" s="39"/>
      <c r="GRI99" s="39"/>
      <c r="GRJ99" s="39"/>
      <c r="GRK99" s="39"/>
      <c r="GRL99" s="39"/>
      <c r="GRM99" s="39"/>
      <c r="GRN99" s="39"/>
      <c r="GRO99" s="39"/>
      <c r="GRP99" s="39"/>
      <c r="GRQ99" s="39"/>
      <c r="GRR99" s="39"/>
      <c r="GRS99" s="39"/>
      <c r="GRT99" s="39"/>
      <c r="GRU99" s="39"/>
      <c r="GRV99" s="39"/>
      <c r="GRW99" s="39"/>
      <c r="GRX99" s="39"/>
      <c r="GRY99" s="39"/>
      <c r="GRZ99" s="39"/>
      <c r="GSA99" s="39"/>
      <c r="GSB99" s="39"/>
      <c r="GSC99" s="39"/>
      <c r="GSD99" s="39"/>
      <c r="GSE99" s="39"/>
      <c r="GSF99" s="39"/>
      <c r="GSG99" s="39"/>
      <c r="GSH99" s="39"/>
      <c r="GSI99" s="39"/>
      <c r="GSJ99" s="39"/>
      <c r="GSK99" s="39"/>
      <c r="GSL99" s="39"/>
      <c r="GSM99" s="39"/>
      <c r="GSN99" s="39"/>
      <c r="GSO99" s="39"/>
      <c r="GSP99" s="39"/>
      <c r="GSQ99" s="39"/>
      <c r="GSR99" s="39"/>
      <c r="GSS99" s="39"/>
      <c r="GST99" s="39"/>
      <c r="GSU99" s="39"/>
      <c r="GSV99" s="39"/>
      <c r="GSW99" s="39"/>
      <c r="GSX99" s="39"/>
      <c r="GSY99" s="39"/>
      <c r="GSZ99" s="39"/>
      <c r="GTA99" s="39"/>
      <c r="GTB99" s="39"/>
      <c r="GTC99" s="39"/>
      <c r="GTD99" s="39"/>
      <c r="GTE99" s="39"/>
      <c r="GTF99" s="39"/>
      <c r="GTG99" s="39"/>
      <c r="GTH99" s="39"/>
      <c r="GTI99" s="39"/>
      <c r="GTJ99" s="39"/>
      <c r="GTK99" s="39"/>
      <c r="GTL99" s="39"/>
      <c r="GTM99" s="39"/>
      <c r="GTN99" s="39"/>
      <c r="GTO99" s="39"/>
      <c r="GTP99" s="39"/>
      <c r="GTQ99" s="39"/>
      <c r="GTR99" s="39"/>
      <c r="GTS99" s="39"/>
      <c r="GTT99" s="39"/>
      <c r="GTU99" s="39"/>
      <c r="GTV99" s="39"/>
      <c r="GTW99" s="39"/>
      <c r="GTX99" s="39"/>
      <c r="GTY99" s="39"/>
      <c r="GTZ99" s="39"/>
      <c r="GUA99" s="39"/>
      <c r="GUB99" s="39"/>
      <c r="GUC99" s="39"/>
      <c r="GUD99" s="39"/>
      <c r="GUE99" s="39"/>
      <c r="GUF99" s="39"/>
      <c r="GUG99" s="39"/>
      <c r="GUH99" s="39"/>
      <c r="GUI99" s="39"/>
      <c r="GUJ99" s="39"/>
      <c r="GUK99" s="39"/>
      <c r="GUL99" s="39"/>
      <c r="GUM99" s="39"/>
      <c r="GUN99" s="39"/>
      <c r="GUO99" s="39"/>
      <c r="GUP99" s="39"/>
      <c r="GUQ99" s="39"/>
      <c r="GUR99" s="39"/>
      <c r="GUS99" s="39"/>
      <c r="GUT99" s="39"/>
      <c r="GUU99" s="39"/>
      <c r="GUV99" s="39"/>
      <c r="GUW99" s="39"/>
      <c r="GUX99" s="39"/>
      <c r="GUY99" s="39"/>
      <c r="GUZ99" s="39"/>
      <c r="GVA99" s="39"/>
      <c r="GVB99" s="39"/>
      <c r="GVC99" s="39"/>
      <c r="GVD99" s="39"/>
      <c r="GVE99" s="39"/>
      <c r="GVF99" s="39"/>
      <c r="GVG99" s="39"/>
      <c r="GVH99" s="39"/>
      <c r="GVI99" s="39"/>
      <c r="GVJ99" s="39"/>
      <c r="GVK99" s="39"/>
      <c r="GVL99" s="39"/>
      <c r="GVM99" s="39"/>
      <c r="GVN99" s="39"/>
      <c r="GVO99" s="39"/>
      <c r="GVP99" s="39"/>
      <c r="GVQ99" s="39"/>
      <c r="GVR99" s="39"/>
      <c r="GVS99" s="39"/>
      <c r="GVT99" s="39"/>
      <c r="GVU99" s="39"/>
      <c r="GVV99" s="39"/>
      <c r="GVW99" s="39"/>
      <c r="GVX99" s="39"/>
      <c r="GVY99" s="39"/>
      <c r="GVZ99" s="39"/>
      <c r="GWA99" s="39"/>
      <c r="GWB99" s="39"/>
      <c r="GWC99" s="39"/>
      <c r="GWD99" s="39"/>
      <c r="GWE99" s="39"/>
      <c r="GWF99" s="39"/>
      <c r="GWG99" s="39"/>
      <c r="GWH99" s="39"/>
      <c r="GWI99" s="39"/>
      <c r="GWJ99" s="39"/>
      <c r="GWK99" s="39"/>
      <c r="GWL99" s="39"/>
      <c r="GWM99" s="39"/>
      <c r="GWN99" s="39"/>
      <c r="GWO99" s="39"/>
      <c r="GWP99" s="39"/>
      <c r="GWQ99" s="39"/>
      <c r="GWR99" s="39"/>
      <c r="GWS99" s="39"/>
      <c r="GWT99" s="39"/>
      <c r="GWU99" s="39"/>
      <c r="GWV99" s="39"/>
      <c r="GWW99" s="39"/>
      <c r="GWX99" s="39"/>
      <c r="GWY99" s="39"/>
      <c r="GWZ99" s="39"/>
      <c r="GXA99" s="39"/>
      <c r="GXB99" s="39"/>
      <c r="GXC99" s="39"/>
      <c r="GXD99" s="39"/>
      <c r="GXE99" s="39"/>
      <c r="GXF99" s="39"/>
      <c r="GXG99" s="39"/>
      <c r="GXH99" s="39"/>
      <c r="GXI99" s="39"/>
      <c r="GXJ99" s="39"/>
      <c r="GXK99" s="39"/>
      <c r="GXL99" s="39"/>
      <c r="GXM99" s="39"/>
      <c r="GXN99" s="39"/>
      <c r="GXO99" s="39"/>
      <c r="GXP99" s="39"/>
      <c r="GXQ99" s="39"/>
      <c r="GXR99" s="39"/>
      <c r="GXS99" s="39"/>
      <c r="GXT99" s="39"/>
      <c r="GXU99" s="39"/>
      <c r="GXV99" s="39"/>
      <c r="GXW99" s="39"/>
      <c r="GXX99" s="39"/>
      <c r="GXY99" s="39"/>
      <c r="GXZ99" s="39"/>
      <c r="GYA99" s="39"/>
      <c r="GYB99" s="39"/>
      <c r="GYC99" s="39"/>
      <c r="GYD99" s="39"/>
      <c r="GYE99" s="39"/>
      <c r="GYF99" s="39"/>
      <c r="GYG99" s="39"/>
      <c r="GYH99" s="39"/>
      <c r="GYI99" s="39"/>
      <c r="GYJ99" s="39"/>
      <c r="GYK99" s="39"/>
      <c r="GYL99" s="39"/>
      <c r="GYM99" s="39"/>
      <c r="GYN99" s="39"/>
      <c r="GYO99" s="39"/>
      <c r="GYP99" s="39"/>
      <c r="GYQ99" s="39"/>
      <c r="GYR99" s="39"/>
      <c r="GYS99" s="39"/>
      <c r="GYT99" s="39"/>
      <c r="GYU99" s="39"/>
      <c r="GYV99" s="39"/>
      <c r="GYW99" s="39"/>
      <c r="GYX99" s="39"/>
      <c r="GYY99" s="39"/>
      <c r="GYZ99" s="39"/>
      <c r="GZA99" s="39"/>
      <c r="GZB99" s="39"/>
      <c r="GZC99" s="39"/>
      <c r="GZD99" s="39"/>
      <c r="GZE99" s="39"/>
      <c r="GZF99" s="39"/>
      <c r="GZG99" s="39"/>
      <c r="GZH99" s="39"/>
      <c r="GZI99" s="39"/>
      <c r="GZJ99" s="39"/>
      <c r="GZK99" s="39"/>
      <c r="GZL99" s="39"/>
      <c r="GZM99" s="39"/>
      <c r="GZN99" s="39"/>
      <c r="GZO99" s="39"/>
      <c r="GZP99" s="39"/>
      <c r="GZQ99" s="39"/>
      <c r="GZR99" s="39"/>
      <c r="GZS99" s="39"/>
      <c r="GZT99" s="39"/>
      <c r="GZU99" s="39"/>
      <c r="GZV99" s="39"/>
      <c r="GZW99" s="39"/>
      <c r="GZX99" s="39"/>
      <c r="GZY99" s="39"/>
      <c r="GZZ99" s="39"/>
      <c r="HAA99" s="39"/>
      <c r="HAB99" s="39"/>
      <c r="HAC99" s="39"/>
      <c r="HAD99" s="39"/>
      <c r="HAE99" s="39"/>
      <c r="HAF99" s="39"/>
      <c r="HAG99" s="39"/>
      <c r="HAH99" s="39"/>
      <c r="HAI99" s="39"/>
      <c r="HAJ99" s="39"/>
      <c r="HAK99" s="39"/>
      <c r="HAL99" s="39"/>
      <c r="HAM99" s="39"/>
      <c r="HAN99" s="39"/>
      <c r="HAO99" s="39"/>
      <c r="HAP99" s="39"/>
      <c r="HAQ99" s="39"/>
      <c r="HAR99" s="39"/>
      <c r="HAS99" s="39"/>
      <c r="HAT99" s="39"/>
      <c r="HAU99" s="39"/>
      <c r="HAV99" s="39"/>
      <c r="HAW99" s="39"/>
      <c r="HAX99" s="39"/>
      <c r="HAY99" s="39"/>
      <c r="HAZ99" s="39"/>
      <c r="HBA99" s="39"/>
      <c r="HBB99" s="39"/>
      <c r="HBC99" s="39"/>
      <c r="HBD99" s="39"/>
      <c r="HBE99" s="39"/>
      <c r="HBF99" s="39"/>
      <c r="HBG99" s="39"/>
      <c r="HBH99" s="39"/>
      <c r="HBI99" s="39"/>
      <c r="HBJ99" s="39"/>
      <c r="HBK99" s="39"/>
      <c r="HBL99" s="39"/>
      <c r="HBM99" s="39"/>
      <c r="HBN99" s="39"/>
      <c r="HBO99" s="39"/>
      <c r="HBP99" s="39"/>
      <c r="HBQ99" s="39"/>
      <c r="HBR99" s="39"/>
      <c r="HBS99" s="39"/>
      <c r="HBT99" s="39"/>
      <c r="HBU99" s="39"/>
      <c r="HBV99" s="39"/>
      <c r="HBW99" s="39"/>
      <c r="HBX99" s="39"/>
      <c r="HBY99" s="39"/>
      <c r="HBZ99" s="39"/>
      <c r="HCA99" s="39"/>
      <c r="HCB99" s="39"/>
      <c r="HCC99" s="39"/>
      <c r="HCD99" s="39"/>
      <c r="HCE99" s="39"/>
      <c r="HCF99" s="39"/>
      <c r="HCG99" s="39"/>
      <c r="HCH99" s="39"/>
      <c r="HCI99" s="39"/>
      <c r="HCJ99" s="39"/>
      <c r="HCK99" s="39"/>
      <c r="HCL99" s="39"/>
      <c r="HCM99" s="39"/>
      <c r="HCN99" s="39"/>
      <c r="HCO99" s="39"/>
      <c r="HCP99" s="39"/>
      <c r="HCQ99" s="39"/>
      <c r="HCR99" s="39"/>
      <c r="HCS99" s="39"/>
      <c r="HCT99" s="39"/>
      <c r="HCU99" s="39"/>
      <c r="HCV99" s="39"/>
      <c r="HCW99" s="39"/>
      <c r="HCX99" s="39"/>
      <c r="HCY99" s="39"/>
      <c r="HCZ99" s="39"/>
      <c r="HDA99" s="39"/>
      <c r="HDB99" s="39"/>
      <c r="HDC99" s="39"/>
      <c r="HDD99" s="39"/>
      <c r="HDE99" s="39"/>
      <c r="HDF99" s="39"/>
      <c r="HDG99" s="39"/>
      <c r="HDH99" s="39"/>
      <c r="HDI99" s="39"/>
      <c r="HDJ99" s="39"/>
      <c r="HDK99" s="39"/>
      <c r="HDL99" s="39"/>
      <c r="HDM99" s="39"/>
      <c r="HDN99" s="39"/>
      <c r="HDO99" s="39"/>
      <c r="HDP99" s="39"/>
      <c r="HDQ99" s="39"/>
      <c r="HDR99" s="39"/>
      <c r="HDS99" s="39"/>
      <c r="HDT99" s="39"/>
      <c r="HDU99" s="39"/>
      <c r="HDV99" s="39"/>
      <c r="HDW99" s="39"/>
      <c r="HDX99" s="39"/>
      <c r="HDY99" s="39"/>
      <c r="HDZ99" s="39"/>
      <c r="HEA99" s="39"/>
      <c r="HEB99" s="39"/>
      <c r="HEC99" s="39"/>
      <c r="HED99" s="39"/>
      <c r="HEE99" s="39"/>
      <c r="HEF99" s="39"/>
      <c r="HEG99" s="39"/>
      <c r="HEH99" s="39"/>
      <c r="HEI99" s="39"/>
      <c r="HEJ99" s="39"/>
      <c r="HEK99" s="39"/>
      <c r="HEL99" s="39"/>
      <c r="HEM99" s="39"/>
      <c r="HEN99" s="39"/>
      <c r="HEO99" s="39"/>
      <c r="HEP99" s="39"/>
      <c r="HEQ99" s="39"/>
      <c r="HER99" s="39"/>
      <c r="HES99" s="39"/>
      <c r="HET99" s="39"/>
      <c r="HEU99" s="39"/>
      <c r="HEV99" s="39"/>
      <c r="HEW99" s="39"/>
      <c r="HEX99" s="39"/>
      <c r="HEY99" s="39"/>
      <c r="HEZ99" s="39"/>
      <c r="HFA99" s="39"/>
      <c r="HFB99" s="39"/>
      <c r="HFC99" s="39"/>
      <c r="HFD99" s="39"/>
      <c r="HFE99" s="39"/>
      <c r="HFF99" s="39"/>
      <c r="HFG99" s="39"/>
      <c r="HFH99" s="39"/>
      <c r="HFI99" s="39"/>
      <c r="HFJ99" s="39"/>
      <c r="HFK99" s="39"/>
      <c r="HFL99" s="39"/>
      <c r="HFM99" s="39"/>
      <c r="HFN99" s="39"/>
      <c r="HFO99" s="39"/>
      <c r="HFP99" s="39"/>
      <c r="HFQ99" s="39"/>
      <c r="HFR99" s="39"/>
      <c r="HFS99" s="39"/>
      <c r="HFT99" s="39"/>
      <c r="HFU99" s="39"/>
      <c r="HFV99" s="39"/>
      <c r="HFW99" s="39"/>
      <c r="HFX99" s="39"/>
      <c r="HFY99" s="39"/>
      <c r="HFZ99" s="39"/>
      <c r="HGA99" s="39"/>
      <c r="HGB99" s="39"/>
      <c r="HGC99" s="39"/>
      <c r="HGD99" s="39"/>
      <c r="HGE99" s="39"/>
      <c r="HGF99" s="39"/>
      <c r="HGG99" s="39"/>
      <c r="HGH99" s="39"/>
      <c r="HGI99" s="39"/>
      <c r="HGJ99" s="39"/>
      <c r="HGK99" s="39"/>
      <c r="HGL99" s="39"/>
      <c r="HGM99" s="39"/>
      <c r="HGN99" s="39"/>
      <c r="HGO99" s="39"/>
      <c r="HGP99" s="39"/>
      <c r="HGQ99" s="39"/>
      <c r="HGR99" s="39"/>
      <c r="HGS99" s="39"/>
      <c r="HGT99" s="39"/>
      <c r="HGU99" s="39"/>
      <c r="HGV99" s="39"/>
      <c r="HGW99" s="39"/>
      <c r="HGX99" s="39"/>
      <c r="HGY99" s="39"/>
      <c r="HGZ99" s="39"/>
      <c r="HHA99" s="39"/>
      <c r="HHB99" s="39"/>
      <c r="HHC99" s="39"/>
      <c r="HHD99" s="39"/>
      <c r="HHE99" s="39"/>
      <c r="HHF99" s="39"/>
      <c r="HHG99" s="39"/>
      <c r="HHH99" s="39"/>
      <c r="HHI99" s="39"/>
      <c r="HHJ99" s="39"/>
      <c r="HHK99" s="39"/>
      <c r="HHL99" s="39"/>
      <c r="HHM99" s="39"/>
      <c r="HHN99" s="39"/>
      <c r="HHO99" s="39"/>
      <c r="HHP99" s="39"/>
      <c r="HHQ99" s="39"/>
      <c r="HHR99" s="39"/>
      <c r="HHS99" s="39"/>
      <c r="HHT99" s="39"/>
      <c r="HHU99" s="39"/>
      <c r="HHV99" s="39"/>
      <c r="HHW99" s="39"/>
      <c r="HHX99" s="39"/>
      <c r="HHY99" s="39"/>
      <c r="HHZ99" s="39"/>
      <c r="HIA99" s="39"/>
      <c r="HIB99" s="39"/>
      <c r="HIC99" s="39"/>
      <c r="HID99" s="39"/>
      <c r="HIE99" s="39"/>
      <c r="HIF99" s="39"/>
      <c r="HIG99" s="39"/>
      <c r="HIH99" s="39"/>
      <c r="HII99" s="39"/>
      <c r="HIJ99" s="39"/>
      <c r="HIK99" s="39"/>
      <c r="HIL99" s="39"/>
      <c r="HIM99" s="39"/>
      <c r="HIN99" s="39"/>
      <c r="HIO99" s="39"/>
      <c r="HIP99" s="39"/>
      <c r="HIQ99" s="39"/>
      <c r="HIR99" s="39"/>
      <c r="HIS99" s="39"/>
      <c r="HIT99" s="39"/>
      <c r="HIU99" s="39"/>
      <c r="HIV99" s="39"/>
      <c r="HIW99" s="39"/>
      <c r="HIX99" s="39"/>
      <c r="HIY99" s="39"/>
      <c r="HIZ99" s="39"/>
      <c r="HJA99" s="39"/>
      <c r="HJB99" s="39"/>
      <c r="HJC99" s="39"/>
      <c r="HJD99" s="39"/>
      <c r="HJE99" s="39"/>
      <c r="HJF99" s="39"/>
      <c r="HJG99" s="39"/>
      <c r="HJH99" s="39"/>
      <c r="HJI99" s="39"/>
      <c r="HJJ99" s="39"/>
      <c r="HJK99" s="39"/>
      <c r="HJL99" s="39"/>
      <c r="HJM99" s="39"/>
      <c r="HJN99" s="39"/>
      <c r="HJO99" s="39"/>
      <c r="HJP99" s="39"/>
      <c r="HJQ99" s="39"/>
      <c r="HJR99" s="39"/>
      <c r="HJS99" s="39"/>
      <c r="HJT99" s="39"/>
      <c r="HJU99" s="39"/>
      <c r="HJV99" s="39"/>
      <c r="HJW99" s="39"/>
      <c r="HJX99" s="39"/>
      <c r="HJY99" s="39"/>
      <c r="HJZ99" s="39"/>
      <c r="HKA99" s="39"/>
      <c r="HKB99" s="39"/>
      <c r="HKC99" s="39"/>
      <c r="HKD99" s="39"/>
      <c r="HKE99" s="39"/>
      <c r="HKF99" s="39"/>
      <c r="HKG99" s="39"/>
      <c r="HKH99" s="39"/>
      <c r="HKI99" s="39"/>
      <c r="HKJ99" s="39"/>
      <c r="HKK99" s="39"/>
      <c r="HKL99" s="39"/>
      <c r="HKM99" s="39"/>
      <c r="HKN99" s="39"/>
      <c r="HKO99" s="39"/>
      <c r="HKP99" s="39"/>
      <c r="HKQ99" s="39"/>
      <c r="HKR99" s="39"/>
      <c r="HKS99" s="39"/>
      <c r="HKT99" s="39"/>
      <c r="HKU99" s="39"/>
      <c r="HKV99" s="39"/>
      <c r="HKW99" s="39"/>
      <c r="HKX99" s="39"/>
      <c r="HKY99" s="39"/>
      <c r="HKZ99" s="39"/>
      <c r="HLA99" s="39"/>
      <c r="HLB99" s="39"/>
      <c r="HLC99" s="39"/>
      <c r="HLD99" s="39"/>
      <c r="HLE99" s="39"/>
      <c r="HLF99" s="39"/>
      <c r="HLG99" s="39"/>
      <c r="HLH99" s="39"/>
      <c r="HLI99" s="39"/>
      <c r="HLJ99" s="39"/>
      <c r="HLK99" s="39"/>
      <c r="HLL99" s="39"/>
      <c r="HLM99" s="39"/>
      <c r="HLN99" s="39"/>
      <c r="HLO99" s="39"/>
      <c r="HLP99" s="39"/>
      <c r="HLQ99" s="39"/>
      <c r="HLR99" s="39"/>
      <c r="HLS99" s="39"/>
      <c r="HLT99" s="39"/>
      <c r="HLU99" s="39"/>
      <c r="HLV99" s="39"/>
      <c r="HLW99" s="39"/>
      <c r="HLX99" s="39"/>
      <c r="HLY99" s="39"/>
      <c r="HLZ99" s="39"/>
      <c r="HMA99" s="39"/>
      <c r="HMB99" s="39"/>
      <c r="HMC99" s="39"/>
      <c r="HMD99" s="39"/>
      <c r="HME99" s="39"/>
      <c r="HMF99" s="39"/>
      <c r="HMG99" s="39"/>
      <c r="HMH99" s="39"/>
      <c r="HMI99" s="39"/>
      <c r="HMJ99" s="39"/>
      <c r="HMK99" s="39"/>
      <c r="HML99" s="39"/>
      <c r="HMM99" s="39"/>
      <c r="HMN99" s="39"/>
      <c r="HMO99" s="39"/>
      <c r="HMP99" s="39"/>
      <c r="HMQ99" s="39"/>
      <c r="HMR99" s="39"/>
      <c r="HMS99" s="39"/>
      <c r="HMT99" s="39"/>
      <c r="HMU99" s="39"/>
      <c r="HMV99" s="39"/>
      <c r="HMW99" s="39"/>
      <c r="HMX99" s="39"/>
      <c r="HMY99" s="39"/>
      <c r="HMZ99" s="39"/>
      <c r="HNA99" s="39"/>
      <c r="HNB99" s="39"/>
      <c r="HNC99" s="39"/>
      <c r="HND99" s="39"/>
      <c r="HNE99" s="39"/>
      <c r="HNF99" s="39"/>
      <c r="HNG99" s="39"/>
      <c r="HNH99" s="39"/>
      <c r="HNI99" s="39"/>
      <c r="HNJ99" s="39"/>
      <c r="HNK99" s="39"/>
      <c r="HNL99" s="39"/>
      <c r="HNM99" s="39"/>
      <c r="HNN99" s="39"/>
      <c r="HNO99" s="39"/>
      <c r="HNP99" s="39"/>
      <c r="HNQ99" s="39"/>
      <c r="HNR99" s="39"/>
      <c r="HNS99" s="39"/>
      <c r="HNT99" s="39"/>
      <c r="HNU99" s="39"/>
      <c r="HNV99" s="39"/>
      <c r="HNW99" s="39"/>
      <c r="HNX99" s="39"/>
      <c r="HNY99" s="39"/>
      <c r="HNZ99" s="39"/>
      <c r="HOA99" s="39"/>
      <c r="HOB99" s="39"/>
      <c r="HOC99" s="39"/>
      <c r="HOD99" s="39"/>
      <c r="HOE99" s="39"/>
      <c r="HOF99" s="39"/>
      <c r="HOG99" s="39"/>
      <c r="HOH99" s="39"/>
      <c r="HOI99" s="39"/>
      <c r="HOJ99" s="39"/>
      <c r="HOK99" s="39"/>
      <c r="HOL99" s="39"/>
      <c r="HOM99" s="39"/>
      <c r="HON99" s="39"/>
      <c r="HOO99" s="39"/>
      <c r="HOP99" s="39"/>
      <c r="HOQ99" s="39"/>
      <c r="HOR99" s="39"/>
      <c r="HOS99" s="39"/>
      <c r="HOT99" s="39"/>
      <c r="HOU99" s="39"/>
      <c r="HOV99" s="39"/>
      <c r="HOW99" s="39"/>
      <c r="HOX99" s="39"/>
      <c r="HOY99" s="39"/>
      <c r="HOZ99" s="39"/>
      <c r="HPA99" s="39"/>
      <c r="HPB99" s="39"/>
      <c r="HPC99" s="39"/>
      <c r="HPD99" s="39"/>
      <c r="HPE99" s="39"/>
      <c r="HPF99" s="39"/>
      <c r="HPG99" s="39"/>
      <c r="HPH99" s="39"/>
      <c r="HPI99" s="39"/>
      <c r="HPJ99" s="39"/>
      <c r="HPK99" s="39"/>
      <c r="HPL99" s="39"/>
      <c r="HPM99" s="39"/>
      <c r="HPN99" s="39"/>
      <c r="HPO99" s="39"/>
      <c r="HPP99" s="39"/>
      <c r="HPQ99" s="39"/>
      <c r="HPR99" s="39"/>
      <c r="HPS99" s="39"/>
      <c r="HPT99" s="39"/>
      <c r="HPU99" s="39"/>
      <c r="HPV99" s="39"/>
      <c r="HPW99" s="39"/>
      <c r="HPX99" s="39"/>
      <c r="HPY99" s="39"/>
      <c r="HPZ99" s="39"/>
      <c r="HQA99" s="39"/>
      <c r="HQB99" s="39"/>
      <c r="HQC99" s="39"/>
      <c r="HQD99" s="39"/>
      <c r="HQE99" s="39"/>
      <c r="HQF99" s="39"/>
      <c r="HQG99" s="39"/>
      <c r="HQH99" s="39"/>
      <c r="HQI99" s="39"/>
      <c r="HQJ99" s="39"/>
      <c r="HQK99" s="39"/>
      <c r="HQL99" s="39"/>
      <c r="HQM99" s="39"/>
      <c r="HQN99" s="39"/>
      <c r="HQO99" s="39"/>
      <c r="HQP99" s="39"/>
      <c r="HQQ99" s="39"/>
      <c r="HQR99" s="39"/>
      <c r="HQS99" s="39"/>
      <c r="HQT99" s="39"/>
      <c r="HQU99" s="39"/>
      <c r="HQV99" s="39"/>
      <c r="HQW99" s="39"/>
      <c r="HQX99" s="39"/>
      <c r="HQY99" s="39"/>
      <c r="HQZ99" s="39"/>
      <c r="HRA99" s="39"/>
      <c r="HRB99" s="39"/>
      <c r="HRC99" s="39"/>
      <c r="HRD99" s="39"/>
      <c r="HRE99" s="39"/>
      <c r="HRF99" s="39"/>
      <c r="HRG99" s="39"/>
      <c r="HRH99" s="39"/>
      <c r="HRI99" s="39"/>
      <c r="HRJ99" s="39"/>
      <c r="HRK99" s="39"/>
      <c r="HRL99" s="39"/>
      <c r="HRM99" s="39"/>
      <c r="HRN99" s="39"/>
      <c r="HRO99" s="39"/>
      <c r="HRP99" s="39"/>
      <c r="HRQ99" s="39"/>
      <c r="HRR99" s="39"/>
      <c r="HRS99" s="39"/>
      <c r="HRT99" s="39"/>
      <c r="HRU99" s="39"/>
      <c r="HRV99" s="39"/>
      <c r="HRW99" s="39"/>
      <c r="HRX99" s="39"/>
      <c r="HRY99" s="39"/>
      <c r="HRZ99" s="39"/>
      <c r="HSA99" s="39"/>
      <c r="HSB99" s="39"/>
      <c r="HSC99" s="39"/>
      <c r="HSD99" s="39"/>
      <c r="HSE99" s="39"/>
      <c r="HSF99" s="39"/>
      <c r="HSG99" s="39"/>
      <c r="HSH99" s="39"/>
      <c r="HSI99" s="39"/>
      <c r="HSJ99" s="39"/>
      <c r="HSK99" s="39"/>
      <c r="HSL99" s="39"/>
      <c r="HSM99" s="39"/>
      <c r="HSN99" s="39"/>
      <c r="HSO99" s="39"/>
      <c r="HSP99" s="39"/>
      <c r="HSQ99" s="39"/>
      <c r="HSR99" s="39"/>
      <c r="HSS99" s="39"/>
      <c r="HST99" s="39"/>
      <c r="HSU99" s="39"/>
      <c r="HSV99" s="39"/>
      <c r="HSW99" s="39"/>
      <c r="HSX99" s="39"/>
      <c r="HSY99" s="39"/>
      <c r="HSZ99" s="39"/>
      <c r="HTA99" s="39"/>
      <c r="HTB99" s="39"/>
      <c r="HTC99" s="39"/>
      <c r="HTD99" s="39"/>
      <c r="HTE99" s="39"/>
      <c r="HTF99" s="39"/>
      <c r="HTG99" s="39"/>
      <c r="HTH99" s="39"/>
      <c r="HTI99" s="39"/>
      <c r="HTJ99" s="39"/>
      <c r="HTK99" s="39"/>
      <c r="HTL99" s="39"/>
      <c r="HTM99" s="39"/>
      <c r="HTN99" s="39"/>
      <c r="HTO99" s="39"/>
      <c r="HTP99" s="39"/>
      <c r="HTQ99" s="39"/>
      <c r="HTR99" s="39"/>
      <c r="HTS99" s="39"/>
      <c r="HTT99" s="39"/>
      <c r="HTU99" s="39"/>
      <c r="HTV99" s="39"/>
      <c r="HTW99" s="39"/>
      <c r="HTX99" s="39"/>
      <c r="HTY99" s="39"/>
      <c r="HTZ99" s="39"/>
      <c r="HUA99" s="39"/>
      <c r="HUB99" s="39"/>
      <c r="HUC99" s="39"/>
      <c r="HUD99" s="39"/>
      <c r="HUE99" s="39"/>
      <c r="HUF99" s="39"/>
      <c r="HUG99" s="39"/>
      <c r="HUH99" s="39"/>
      <c r="HUI99" s="39"/>
      <c r="HUJ99" s="39"/>
      <c r="HUK99" s="39"/>
      <c r="HUL99" s="39"/>
      <c r="HUM99" s="39"/>
      <c r="HUN99" s="39"/>
      <c r="HUO99" s="39"/>
      <c r="HUP99" s="39"/>
      <c r="HUQ99" s="39"/>
      <c r="HUR99" s="39"/>
      <c r="HUS99" s="39"/>
      <c r="HUT99" s="39"/>
      <c r="HUU99" s="39"/>
      <c r="HUV99" s="39"/>
      <c r="HUW99" s="39"/>
      <c r="HUX99" s="39"/>
      <c r="HUY99" s="39"/>
      <c r="HUZ99" s="39"/>
      <c r="HVA99" s="39"/>
      <c r="HVB99" s="39"/>
      <c r="HVC99" s="39"/>
      <c r="HVD99" s="39"/>
      <c r="HVE99" s="39"/>
      <c r="HVF99" s="39"/>
      <c r="HVG99" s="39"/>
      <c r="HVH99" s="39"/>
      <c r="HVI99" s="39"/>
      <c r="HVJ99" s="39"/>
      <c r="HVK99" s="39"/>
      <c r="HVL99" s="39"/>
      <c r="HVM99" s="39"/>
      <c r="HVN99" s="39"/>
      <c r="HVO99" s="39"/>
      <c r="HVP99" s="39"/>
      <c r="HVQ99" s="39"/>
      <c r="HVR99" s="39"/>
      <c r="HVS99" s="39"/>
      <c r="HVT99" s="39"/>
      <c r="HVU99" s="39"/>
      <c r="HVV99" s="39"/>
      <c r="HVW99" s="39"/>
      <c r="HVX99" s="39"/>
      <c r="HVY99" s="39"/>
      <c r="HVZ99" s="39"/>
      <c r="HWA99" s="39"/>
      <c r="HWB99" s="39"/>
      <c r="HWC99" s="39"/>
      <c r="HWD99" s="39"/>
      <c r="HWE99" s="39"/>
      <c r="HWF99" s="39"/>
      <c r="HWG99" s="39"/>
      <c r="HWH99" s="39"/>
      <c r="HWI99" s="39"/>
      <c r="HWJ99" s="39"/>
      <c r="HWK99" s="39"/>
      <c r="HWL99" s="39"/>
      <c r="HWM99" s="39"/>
      <c r="HWN99" s="39"/>
      <c r="HWO99" s="39"/>
      <c r="HWP99" s="39"/>
      <c r="HWQ99" s="39"/>
      <c r="HWR99" s="39"/>
      <c r="HWS99" s="39"/>
      <c r="HWT99" s="39"/>
      <c r="HWU99" s="39"/>
      <c r="HWV99" s="39"/>
      <c r="HWW99" s="39"/>
      <c r="HWX99" s="39"/>
      <c r="HWY99" s="39"/>
      <c r="HWZ99" s="39"/>
      <c r="HXA99" s="39"/>
      <c r="HXB99" s="39"/>
      <c r="HXC99" s="39"/>
      <c r="HXD99" s="39"/>
      <c r="HXE99" s="39"/>
      <c r="HXF99" s="39"/>
      <c r="HXG99" s="39"/>
      <c r="HXH99" s="39"/>
      <c r="HXI99" s="39"/>
      <c r="HXJ99" s="39"/>
      <c r="HXK99" s="39"/>
      <c r="HXL99" s="39"/>
      <c r="HXM99" s="39"/>
      <c r="HXN99" s="39"/>
      <c r="HXO99" s="39"/>
      <c r="HXP99" s="39"/>
      <c r="HXQ99" s="39"/>
      <c r="HXR99" s="39"/>
      <c r="HXS99" s="39"/>
      <c r="HXT99" s="39"/>
      <c r="HXU99" s="39"/>
      <c r="HXV99" s="39"/>
      <c r="HXW99" s="39"/>
      <c r="HXX99" s="39"/>
      <c r="HXY99" s="39"/>
      <c r="HXZ99" s="39"/>
      <c r="HYA99" s="39"/>
      <c r="HYB99" s="39"/>
      <c r="HYC99" s="39"/>
      <c r="HYD99" s="39"/>
      <c r="HYE99" s="39"/>
      <c r="HYF99" s="39"/>
      <c r="HYG99" s="39"/>
      <c r="HYH99" s="39"/>
      <c r="HYI99" s="39"/>
      <c r="HYJ99" s="39"/>
      <c r="HYK99" s="39"/>
      <c r="HYL99" s="39"/>
      <c r="HYM99" s="39"/>
      <c r="HYN99" s="39"/>
      <c r="HYO99" s="39"/>
      <c r="HYP99" s="39"/>
      <c r="HYQ99" s="39"/>
      <c r="HYR99" s="39"/>
      <c r="HYS99" s="39"/>
      <c r="HYT99" s="39"/>
      <c r="HYU99" s="39"/>
      <c r="HYV99" s="39"/>
      <c r="HYW99" s="39"/>
      <c r="HYX99" s="39"/>
      <c r="HYY99" s="39"/>
      <c r="HYZ99" s="39"/>
      <c r="HZA99" s="39"/>
      <c r="HZB99" s="39"/>
      <c r="HZC99" s="39"/>
      <c r="HZD99" s="39"/>
      <c r="HZE99" s="39"/>
      <c r="HZF99" s="39"/>
      <c r="HZG99" s="39"/>
      <c r="HZH99" s="39"/>
      <c r="HZI99" s="39"/>
      <c r="HZJ99" s="39"/>
      <c r="HZK99" s="39"/>
      <c r="HZL99" s="39"/>
      <c r="HZM99" s="39"/>
      <c r="HZN99" s="39"/>
      <c r="HZO99" s="39"/>
      <c r="HZP99" s="39"/>
      <c r="HZQ99" s="39"/>
      <c r="HZR99" s="39"/>
      <c r="HZS99" s="39"/>
      <c r="HZT99" s="39"/>
      <c r="HZU99" s="39"/>
      <c r="HZV99" s="39"/>
      <c r="HZW99" s="39"/>
      <c r="HZX99" s="39"/>
      <c r="HZY99" s="39"/>
      <c r="HZZ99" s="39"/>
      <c r="IAA99" s="39"/>
      <c r="IAB99" s="39"/>
      <c r="IAC99" s="39"/>
      <c r="IAD99" s="39"/>
      <c r="IAE99" s="39"/>
      <c r="IAF99" s="39"/>
      <c r="IAG99" s="39"/>
      <c r="IAH99" s="39"/>
      <c r="IAI99" s="39"/>
      <c r="IAJ99" s="39"/>
      <c r="IAK99" s="39"/>
      <c r="IAL99" s="39"/>
      <c r="IAM99" s="39"/>
      <c r="IAN99" s="39"/>
      <c r="IAO99" s="39"/>
      <c r="IAP99" s="39"/>
      <c r="IAQ99" s="39"/>
      <c r="IAR99" s="39"/>
      <c r="IAS99" s="39"/>
      <c r="IAT99" s="39"/>
      <c r="IAU99" s="39"/>
      <c r="IAV99" s="39"/>
      <c r="IAW99" s="39"/>
      <c r="IAX99" s="39"/>
      <c r="IAY99" s="39"/>
      <c r="IAZ99" s="39"/>
      <c r="IBA99" s="39"/>
      <c r="IBB99" s="39"/>
      <c r="IBC99" s="39"/>
      <c r="IBD99" s="39"/>
      <c r="IBE99" s="39"/>
      <c r="IBF99" s="39"/>
      <c r="IBG99" s="39"/>
      <c r="IBH99" s="39"/>
      <c r="IBI99" s="39"/>
      <c r="IBJ99" s="39"/>
      <c r="IBK99" s="39"/>
      <c r="IBL99" s="39"/>
      <c r="IBM99" s="39"/>
      <c r="IBN99" s="39"/>
      <c r="IBO99" s="39"/>
      <c r="IBP99" s="39"/>
      <c r="IBQ99" s="39"/>
      <c r="IBR99" s="39"/>
      <c r="IBS99" s="39"/>
      <c r="IBT99" s="39"/>
      <c r="IBU99" s="39"/>
      <c r="IBV99" s="39"/>
      <c r="IBW99" s="39"/>
      <c r="IBX99" s="39"/>
      <c r="IBY99" s="39"/>
      <c r="IBZ99" s="39"/>
      <c r="ICA99" s="39"/>
      <c r="ICB99" s="39"/>
      <c r="ICC99" s="39"/>
      <c r="ICD99" s="39"/>
      <c r="ICE99" s="39"/>
      <c r="ICF99" s="39"/>
      <c r="ICG99" s="39"/>
      <c r="ICH99" s="39"/>
      <c r="ICI99" s="39"/>
      <c r="ICJ99" s="39"/>
      <c r="ICK99" s="39"/>
      <c r="ICL99" s="39"/>
      <c r="ICM99" s="39"/>
      <c r="ICN99" s="39"/>
      <c r="ICO99" s="39"/>
      <c r="ICP99" s="39"/>
      <c r="ICQ99" s="39"/>
      <c r="ICR99" s="39"/>
      <c r="ICS99" s="39"/>
      <c r="ICT99" s="39"/>
      <c r="ICU99" s="39"/>
      <c r="ICV99" s="39"/>
      <c r="ICW99" s="39"/>
      <c r="ICX99" s="39"/>
      <c r="ICY99" s="39"/>
      <c r="ICZ99" s="39"/>
      <c r="IDA99" s="39"/>
      <c r="IDB99" s="39"/>
      <c r="IDC99" s="39"/>
      <c r="IDD99" s="39"/>
      <c r="IDE99" s="39"/>
      <c r="IDF99" s="39"/>
      <c r="IDG99" s="39"/>
      <c r="IDH99" s="39"/>
      <c r="IDI99" s="39"/>
      <c r="IDJ99" s="39"/>
      <c r="IDK99" s="39"/>
      <c r="IDL99" s="39"/>
      <c r="IDM99" s="39"/>
      <c r="IDN99" s="39"/>
      <c r="IDO99" s="39"/>
      <c r="IDP99" s="39"/>
      <c r="IDQ99" s="39"/>
      <c r="IDR99" s="39"/>
      <c r="IDS99" s="39"/>
      <c r="IDT99" s="39"/>
      <c r="IDU99" s="39"/>
      <c r="IDV99" s="39"/>
      <c r="IDW99" s="39"/>
      <c r="IDX99" s="39"/>
      <c r="IDY99" s="39"/>
      <c r="IDZ99" s="39"/>
      <c r="IEA99" s="39"/>
      <c r="IEB99" s="39"/>
      <c r="IEC99" s="39"/>
      <c r="IED99" s="39"/>
      <c r="IEE99" s="39"/>
      <c r="IEF99" s="39"/>
      <c r="IEG99" s="39"/>
      <c r="IEH99" s="39"/>
      <c r="IEI99" s="39"/>
      <c r="IEJ99" s="39"/>
      <c r="IEK99" s="39"/>
      <c r="IEL99" s="39"/>
      <c r="IEM99" s="39"/>
      <c r="IEN99" s="39"/>
      <c r="IEO99" s="39"/>
      <c r="IEP99" s="39"/>
      <c r="IEQ99" s="39"/>
      <c r="IER99" s="39"/>
      <c r="IES99" s="39"/>
      <c r="IET99" s="39"/>
      <c r="IEU99" s="39"/>
      <c r="IEV99" s="39"/>
      <c r="IEW99" s="39"/>
      <c r="IEX99" s="39"/>
      <c r="IEY99" s="39"/>
      <c r="IEZ99" s="39"/>
      <c r="IFA99" s="39"/>
      <c r="IFB99" s="39"/>
      <c r="IFC99" s="39"/>
      <c r="IFD99" s="39"/>
      <c r="IFE99" s="39"/>
      <c r="IFF99" s="39"/>
      <c r="IFG99" s="39"/>
      <c r="IFH99" s="39"/>
      <c r="IFI99" s="39"/>
      <c r="IFJ99" s="39"/>
      <c r="IFK99" s="39"/>
      <c r="IFL99" s="39"/>
      <c r="IFM99" s="39"/>
      <c r="IFN99" s="39"/>
      <c r="IFO99" s="39"/>
      <c r="IFP99" s="39"/>
      <c r="IFQ99" s="39"/>
      <c r="IFR99" s="39"/>
      <c r="IFS99" s="39"/>
      <c r="IFT99" s="39"/>
      <c r="IFU99" s="39"/>
      <c r="IFV99" s="39"/>
      <c r="IFW99" s="39"/>
      <c r="IFX99" s="39"/>
      <c r="IFY99" s="39"/>
      <c r="IFZ99" s="39"/>
      <c r="IGA99" s="39"/>
      <c r="IGB99" s="39"/>
      <c r="IGC99" s="39"/>
      <c r="IGD99" s="39"/>
      <c r="IGE99" s="39"/>
      <c r="IGF99" s="39"/>
      <c r="IGG99" s="39"/>
      <c r="IGH99" s="39"/>
      <c r="IGI99" s="39"/>
      <c r="IGJ99" s="39"/>
      <c r="IGK99" s="39"/>
      <c r="IGL99" s="39"/>
      <c r="IGM99" s="39"/>
      <c r="IGN99" s="39"/>
      <c r="IGO99" s="39"/>
      <c r="IGP99" s="39"/>
      <c r="IGQ99" s="39"/>
      <c r="IGR99" s="39"/>
      <c r="IGS99" s="39"/>
      <c r="IGT99" s="39"/>
      <c r="IGU99" s="39"/>
      <c r="IGV99" s="39"/>
      <c r="IGW99" s="39"/>
      <c r="IGX99" s="39"/>
      <c r="IGY99" s="39"/>
      <c r="IGZ99" s="39"/>
      <c r="IHA99" s="39"/>
      <c r="IHB99" s="39"/>
      <c r="IHC99" s="39"/>
      <c r="IHD99" s="39"/>
      <c r="IHE99" s="39"/>
      <c r="IHF99" s="39"/>
      <c r="IHG99" s="39"/>
      <c r="IHH99" s="39"/>
      <c r="IHI99" s="39"/>
      <c r="IHJ99" s="39"/>
      <c r="IHK99" s="39"/>
      <c r="IHL99" s="39"/>
      <c r="IHM99" s="39"/>
      <c r="IHN99" s="39"/>
      <c r="IHO99" s="39"/>
      <c r="IHP99" s="39"/>
      <c r="IHQ99" s="39"/>
      <c r="IHR99" s="39"/>
      <c r="IHS99" s="39"/>
      <c r="IHT99" s="39"/>
      <c r="IHU99" s="39"/>
      <c r="IHV99" s="39"/>
      <c r="IHW99" s="39"/>
      <c r="IHX99" s="39"/>
      <c r="IHY99" s="39"/>
      <c r="IHZ99" s="39"/>
      <c r="IIA99" s="39"/>
      <c r="IIB99" s="39"/>
      <c r="IIC99" s="39"/>
      <c r="IID99" s="39"/>
      <c r="IIE99" s="39"/>
      <c r="IIF99" s="39"/>
      <c r="IIG99" s="39"/>
      <c r="IIH99" s="39"/>
      <c r="III99" s="39"/>
      <c r="IIJ99" s="39"/>
      <c r="IIK99" s="39"/>
      <c r="IIL99" s="39"/>
      <c r="IIM99" s="39"/>
      <c r="IIN99" s="39"/>
      <c r="IIO99" s="39"/>
      <c r="IIP99" s="39"/>
      <c r="IIQ99" s="39"/>
      <c r="IIR99" s="39"/>
      <c r="IIS99" s="39"/>
      <c r="IIT99" s="39"/>
      <c r="IIU99" s="39"/>
      <c r="IIV99" s="39"/>
      <c r="IIW99" s="39"/>
      <c r="IIX99" s="39"/>
      <c r="IIY99" s="39"/>
      <c r="IIZ99" s="39"/>
      <c r="IJA99" s="39"/>
      <c r="IJB99" s="39"/>
      <c r="IJC99" s="39"/>
      <c r="IJD99" s="39"/>
      <c r="IJE99" s="39"/>
      <c r="IJF99" s="39"/>
      <c r="IJG99" s="39"/>
      <c r="IJH99" s="39"/>
      <c r="IJI99" s="39"/>
      <c r="IJJ99" s="39"/>
      <c r="IJK99" s="39"/>
      <c r="IJL99" s="39"/>
      <c r="IJM99" s="39"/>
      <c r="IJN99" s="39"/>
      <c r="IJO99" s="39"/>
      <c r="IJP99" s="39"/>
      <c r="IJQ99" s="39"/>
      <c r="IJR99" s="39"/>
      <c r="IJS99" s="39"/>
      <c r="IJT99" s="39"/>
      <c r="IJU99" s="39"/>
      <c r="IJV99" s="39"/>
      <c r="IJW99" s="39"/>
      <c r="IJX99" s="39"/>
      <c r="IJY99" s="39"/>
      <c r="IJZ99" s="39"/>
      <c r="IKA99" s="39"/>
      <c r="IKB99" s="39"/>
      <c r="IKC99" s="39"/>
      <c r="IKD99" s="39"/>
      <c r="IKE99" s="39"/>
      <c r="IKF99" s="39"/>
      <c r="IKG99" s="39"/>
      <c r="IKH99" s="39"/>
      <c r="IKI99" s="39"/>
      <c r="IKJ99" s="39"/>
      <c r="IKK99" s="39"/>
      <c r="IKL99" s="39"/>
      <c r="IKM99" s="39"/>
      <c r="IKN99" s="39"/>
      <c r="IKO99" s="39"/>
      <c r="IKP99" s="39"/>
      <c r="IKQ99" s="39"/>
      <c r="IKR99" s="39"/>
      <c r="IKS99" s="39"/>
      <c r="IKT99" s="39"/>
      <c r="IKU99" s="39"/>
      <c r="IKV99" s="39"/>
      <c r="IKW99" s="39"/>
      <c r="IKX99" s="39"/>
      <c r="IKY99" s="39"/>
      <c r="IKZ99" s="39"/>
      <c r="ILA99" s="39"/>
      <c r="ILB99" s="39"/>
      <c r="ILC99" s="39"/>
      <c r="ILD99" s="39"/>
      <c r="ILE99" s="39"/>
      <c r="ILF99" s="39"/>
      <c r="ILG99" s="39"/>
      <c r="ILH99" s="39"/>
      <c r="ILI99" s="39"/>
      <c r="ILJ99" s="39"/>
      <c r="ILK99" s="39"/>
      <c r="ILL99" s="39"/>
      <c r="ILM99" s="39"/>
      <c r="ILN99" s="39"/>
      <c r="ILO99" s="39"/>
      <c r="ILP99" s="39"/>
      <c r="ILQ99" s="39"/>
      <c r="ILR99" s="39"/>
      <c r="ILS99" s="39"/>
      <c r="ILT99" s="39"/>
      <c r="ILU99" s="39"/>
      <c r="ILV99" s="39"/>
      <c r="ILW99" s="39"/>
      <c r="ILX99" s="39"/>
      <c r="ILY99" s="39"/>
      <c r="ILZ99" s="39"/>
      <c r="IMA99" s="39"/>
      <c r="IMB99" s="39"/>
      <c r="IMC99" s="39"/>
      <c r="IMD99" s="39"/>
      <c r="IME99" s="39"/>
      <c r="IMF99" s="39"/>
      <c r="IMG99" s="39"/>
      <c r="IMH99" s="39"/>
      <c r="IMI99" s="39"/>
      <c r="IMJ99" s="39"/>
      <c r="IMK99" s="39"/>
      <c r="IML99" s="39"/>
      <c r="IMM99" s="39"/>
      <c r="IMN99" s="39"/>
      <c r="IMO99" s="39"/>
      <c r="IMP99" s="39"/>
      <c r="IMQ99" s="39"/>
      <c r="IMR99" s="39"/>
      <c r="IMS99" s="39"/>
      <c r="IMT99" s="39"/>
      <c r="IMU99" s="39"/>
      <c r="IMV99" s="39"/>
      <c r="IMW99" s="39"/>
      <c r="IMX99" s="39"/>
      <c r="IMY99" s="39"/>
      <c r="IMZ99" s="39"/>
      <c r="INA99" s="39"/>
      <c r="INB99" s="39"/>
      <c r="INC99" s="39"/>
      <c r="IND99" s="39"/>
      <c r="INE99" s="39"/>
      <c r="INF99" s="39"/>
      <c r="ING99" s="39"/>
      <c r="INH99" s="39"/>
      <c r="INI99" s="39"/>
      <c r="INJ99" s="39"/>
      <c r="INK99" s="39"/>
      <c r="INL99" s="39"/>
      <c r="INM99" s="39"/>
      <c r="INN99" s="39"/>
      <c r="INO99" s="39"/>
      <c r="INP99" s="39"/>
      <c r="INQ99" s="39"/>
      <c r="INR99" s="39"/>
      <c r="INS99" s="39"/>
      <c r="INT99" s="39"/>
      <c r="INU99" s="39"/>
      <c r="INV99" s="39"/>
      <c r="INW99" s="39"/>
      <c r="INX99" s="39"/>
      <c r="INY99" s="39"/>
      <c r="INZ99" s="39"/>
      <c r="IOA99" s="39"/>
      <c r="IOB99" s="39"/>
      <c r="IOC99" s="39"/>
      <c r="IOD99" s="39"/>
      <c r="IOE99" s="39"/>
      <c r="IOF99" s="39"/>
      <c r="IOG99" s="39"/>
      <c r="IOH99" s="39"/>
      <c r="IOI99" s="39"/>
      <c r="IOJ99" s="39"/>
      <c r="IOK99" s="39"/>
      <c r="IOL99" s="39"/>
      <c r="IOM99" s="39"/>
      <c r="ION99" s="39"/>
      <c r="IOO99" s="39"/>
      <c r="IOP99" s="39"/>
      <c r="IOQ99" s="39"/>
      <c r="IOR99" s="39"/>
      <c r="IOS99" s="39"/>
      <c r="IOT99" s="39"/>
      <c r="IOU99" s="39"/>
      <c r="IOV99" s="39"/>
      <c r="IOW99" s="39"/>
      <c r="IOX99" s="39"/>
      <c r="IOY99" s="39"/>
      <c r="IOZ99" s="39"/>
      <c r="IPA99" s="39"/>
      <c r="IPB99" s="39"/>
      <c r="IPC99" s="39"/>
      <c r="IPD99" s="39"/>
      <c r="IPE99" s="39"/>
      <c r="IPF99" s="39"/>
      <c r="IPG99" s="39"/>
      <c r="IPH99" s="39"/>
      <c r="IPI99" s="39"/>
      <c r="IPJ99" s="39"/>
      <c r="IPK99" s="39"/>
      <c r="IPL99" s="39"/>
      <c r="IPM99" s="39"/>
      <c r="IPN99" s="39"/>
      <c r="IPO99" s="39"/>
      <c r="IPP99" s="39"/>
      <c r="IPQ99" s="39"/>
      <c r="IPR99" s="39"/>
      <c r="IPS99" s="39"/>
      <c r="IPT99" s="39"/>
      <c r="IPU99" s="39"/>
      <c r="IPV99" s="39"/>
      <c r="IPW99" s="39"/>
      <c r="IPX99" s="39"/>
      <c r="IPY99" s="39"/>
      <c r="IPZ99" s="39"/>
      <c r="IQA99" s="39"/>
      <c r="IQB99" s="39"/>
      <c r="IQC99" s="39"/>
      <c r="IQD99" s="39"/>
      <c r="IQE99" s="39"/>
      <c r="IQF99" s="39"/>
      <c r="IQG99" s="39"/>
      <c r="IQH99" s="39"/>
      <c r="IQI99" s="39"/>
      <c r="IQJ99" s="39"/>
      <c r="IQK99" s="39"/>
      <c r="IQL99" s="39"/>
      <c r="IQM99" s="39"/>
      <c r="IQN99" s="39"/>
      <c r="IQO99" s="39"/>
      <c r="IQP99" s="39"/>
      <c r="IQQ99" s="39"/>
      <c r="IQR99" s="39"/>
      <c r="IQS99" s="39"/>
      <c r="IQT99" s="39"/>
      <c r="IQU99" s="39"/>
      <c r="IQV99" s="39"/>
      <c r="IQW99" s="39"/>
      <c r="IQX99" s="39"/>
      <c r="IQY99" s="39"/>
      <c r="IQZ99" s="39"/>
      <c r="IRA99" s="39"/>
      <c r="IRB99" s="39"/>
      <c r="IRC99" s="39"/>
      <c r="IRD99" s="39"/>
      <c r="IRE99" s="39"/>
      <c r="IRF99" s="39"/>
      <c r="IRG99" s="39"/>
      <c r="IRH99" s="39"/>
      <c r="IRI99" s="39"/>
      <c r="IRJ99" s="39"/>
      <c r="IRK99" s="39"/>
      <c r="IRL99" s="39"/>
      <c r="IRM99" s="39"/>
      <c r="IRN99" s="39"/>
      <c r="IRO99" s="39"/>
      <c r="IRP99" s="39"/>
      <c r="IRQ99" s="39"/>
      <c r="IRR99" s="39"/>
      <c r="IRS99" s="39"/>
      <c r="IRT99" s="39"/>
      <c r="IRU99" s="39"/>
      <c r="IRV99" s="39"/>
      <c r="IRW99" s="39"/>
      <c r="IRX99" s="39"/>
      <c r="IRY99" s="39"/>
      <c r="IRZ99" s="39"/>
      <c r="ISA99" s="39"/>
      <c r="ISB99" s="39"/>
      <c r="ISC99" s="39"/>
      <c r="ISD99" s="39"/>
      <c r="ISE99" s="39"/>
      <c r="ISF99" s="39"/>
      <c r="ISG99" s="39"/>
      <c r="ISH99" s="39"/>
      <c r="ISI99" s="39"/>
      <c r="ISJ99" s="39"/>
      <c r="ISK99" s="39"/>
      <c r="ISL99" s="39"/>
      <c r="ISM99" s="39"/>
      <c r="ISN99" s="39"/>
      <c r="ISO99" s="39"/>
      <c r="ISP99" s="39"/>
      <c r="ISQ99" s="39"/>
      <c r="ISR99" s="39"/>
      <c r="ISS99" s="39"/>
      <c r="IST99" s="39"/>
      <c r="ISU99" s="39"/>
      <c r="ISV99" s="39"/>
      <c r="ISW99" s="39"/>
      <c r="ISX99" s="39"/>
      <c r="ISY99" s="39"/>
      <c r="ISZ99" s="39"/>
      <c r="ITA99" s="39"/>
      <c r="ITB99" s="39"/>
      <c r="ITC99" s="39"/>
      <c r="ITD99" s="39"/>
      <c r="ITE99" s="39"/>
      <c r="ITF99" s="39"/>
      <c r="ITG99" s="39"/>
      <c r="ITH99" s="39"/>
      <c r="ITI99" s="39"/>
      <c r="ITJ99" s="39"/>
      <c r="ITK99" s="39"/>
      <c r="ITL99" s="39"/>
      <c r="ITM99" s="39"/>
      <c r="ITN99" s="39"/>
      <c r="ITO99" s="39"/>
      <c r="ITP99" s="39"/>
      <c r="ITQ99" s="39"/>
      <c r="ITR99" s="39"/>
      <c r="ITS99" s="39"/>
      <c r="ITT99" s="39"/>
      <c r="ITU99" s="39"/>
      <c r="ITV99" s="39"/>
      <c r="ITW99" s="39"/>
      <c r="ITX99" s="39"/>
      <c r="ITY99" s="39"/>
      <c r="ITZ99" s="39"/>
      <c r="IUA99" s="39"/>
      <c r="IUB99" s="39"/>
      <c r="IUC99" s="39"/>
      <c r="IUD99" s="39"/>
      <c r="IUE99" s="39"/>
      <c r="IUF99" s="39"/>
      <c r="IUG99" s="39"/>
      <c r="IUH99" s="39"/>
      <c r="IUI99" s="39"/>
      <c r="IUJ99" s="39"/>
      <c r="IUK99" s="39"/>
      <c r="IUL99" s="39"/>
      <c r="IUM99" s="39"/>
      <c r="IUN99" s="39"/>
      <c r="IUO99" s="39"/>
      <c r="IUP99" s="39"/>
      <c r="IUQ99" s="39"/>
      <c r="IUR99" s="39"/>
      <c r="IUS99" s="39"/>
      <c r="IUT99" s="39"/>
      <c r="IUU99" s="39"/>
      <c r="IUV99" s="39"/>
      <c r="IUW99" s="39"/>
      <c r="IUX99" s="39"/>
      <c r="IUY99" s="39"/>
      <c r="IUZ99" s="39"/>
      <c r="IVA99" s="39"/>
      <c r="IVB99" s="39"/>
      <c r="IVC99" s="39"/>
      <c r="IVD99" s="39"/>
      <c r="IVE99" s="39"/>
      <c r="IVF99" s="39"/>
      <c r="IVG99" s="39"/>
      <c r="IVH99" s="39"/>
      <c r="IVI99" s="39"/>
      <c r="IVJ99" s="39"/>
      <c r="IVK99" s="39"/>
      <c r="IVL99" s="39"/>
      <c r="IVM99" s="39"/>
      <c r="IVN99" s="39"/>
      <c r="IVO99" s="39"/>
      <c r="IVP99" s="39"/>
      <c r="IVQ99" s="39"/>
      <c r="IVR99" s="39"/>
      <c r="IVS99" s="39"/>
      <c r="IVT99" s="39"/>
      <c r="IVU99" s="39"/>
      <c r="IVV99" s="39"/>
      <c r="IVW99" s="39"/>
      <c r="IVX99" s="39"/>
      <c r="IVY99" s="39"/>
      <c r="IVZ99" s="39"/>
      <c r="IWA99" s="39"/>
      <c r="IWB99" s="39"/>
      <c r="IWC99" s="39"/>
      <c r="IWD99" s="39"/>
      <c r="IWE99" s="39"/>
      <c r="IWF99" s="39"/>
      <c r="IWG99" s="39"/>
      <c r="IWH99" s="39"/>
      <c r="IWI99" s="39"/>
      <c r="IWJ99" s="39"/>
      <c r="IWK99" s="39"/>
      <c r="IWL99" s="39"/>
      <c r="IWM99" s="39"/>
      <c r="IWN99" s="39"/>
      <c r="IWO99" s="39"/>
      <c r="IWP99" s="39"/>
      <c r="IWQ99" s="39"/>
      <c r="IWR99" s="39"/>
      <c r="IWS99" s="39"/>
      <c r="IWT99" s="39"/>
      <c r="IWU99" s="39"/>
      <c r="IWV99" s="39"/>
      <c r="IWW99" s="39"/>
      <c r="IWX99" s="39"/>
      <c r="IWY99" s="39"/>
      <c r="IWZ99" s="39"/>
      <c r="IXA99" s="39"/>
      <c r="IXB99" s="39"/>
      <c r="IXC99" s="39"/>
      <c r="IXD99" s="39"/>
      <c r="IXE99" s="39"/>
      <c r="IXF99" s="39"/>
      <c r="IXG99" s="39"/>
      <c r="IXH99" s="39"/>
      <c r="IXI99" s="39"/>
      <c r="IXJ99" s="39"/>
      <c r="IXK99" s="39"/>
      <c r="IXL99" s="39"/>
      <c r="IXM99" s="39"/>
      <c r="IXN99" s="39"/>
      <c r="IXO99" s="39"/>
      <c r="IXP99" s="39"/>
      <c r="IXQ99" s="39"/>
      <c r="IXR99" s="39"/>
      <c r="IXS99" s="39"/>
      <c r="IXT99" s="39"/>
      <c r="IXU99" s="39"/>
      <c r="IXV99" s="39"/>
      <c r="IXW99" s="39"/>
      <c r="IXX99" s="39"/>
      <c r="IXY99" s="39"/>
      <c r="IXZ99" s="39"/>
      <c r="IYA99" s="39"/>
      <c r="IYB99" s="39"/>
      <c r="IYC99" s="39"/>
      <c r="IYD99" s="39"/>
      <c r="IYE99" s="39"/>
      <c r="IYF99" s="39"/>
      <c r="IYG99" s="39"/>
      <c r="IYH99" s="39"/>
      <c r="IYI99" s="39"/>
      <c r="IYJ99" s="39"/>
      <c r="IYK99" s="39"/>
      <c r="IYL99" s="39"/>
      <c r="IYM99" s="39"/>
      <c r="IYN99" s="39"/>
      <c r="IYO99" s="39"/>
      <c r="IYP99" s="39"/>
      <c r="IYQ99" s="39"/>
      <c r="IYR99" s="39"/>
      <c r="IYS99" s="39"/>
      <c r="IYT99" s="39"/>
      <c r="IYU99" s="39"/>
      <c r="IYV99" s="39"/>
      <c r="IYW99" s="39"/>
      <c r="IYX99" s="39"/>
      <c r="IYY99" s="39"/>
      <c r="IYZ99" s="39"/>
      <c r="IZA99" s="39"/>
      <c r="IZB99" s="39"/>
      <c r="IZC99" s="39"/>
      <c r="IZD99" s="39"/>
      <c r="IZE99" s="39"/>
      <c r="IZF99" s="39"/>
      <c r="IZG99" s="39"/>
      <c r="IZH99" s="39"/>
      <c r="IZI99" s="39"/>
      <c r="IZJ99" s="39"/>
      <c r="IZK99" s="39"/>
      <c r="IZL99" s="39"/>
      <c r="IZM99" s="39"/>
      <c r="IZN99" s="39"/>
      <c r="IZO99" s="39"/>
      <c r="IZP99" s="39"/>
      <c r="IZQ99" s="39"/>
      <c r="IZR99" s="39"/>
      <c r="IZS99" s="39"/>
      <c r="IZT99" s="39"/>
      <c r="IZU99" s="39"/>
      <c r="IZV99" s="39"/>
      <c r="IZW99" s="39"/>
      <c r="IZX99" s="39"/>
      <c r="IZY99" s="39"/>
      <c r="IZZ99" s="39"/>
      <c r="JAA99" s="39"/>
      <c r="JAB99" s="39"/>
      <c r="JAC99" s="39"/>
      <c r="JAD99" s="39"/>
      <c r="JAE99" s="39"/>
      <c r="JAF99" s="39"/>
      <c r="JAG99" s="39"/>
      <c r="JAH99" s="39"/>
      <c r="JAI99" s="39"/>
      <c r="JAJ99" s="39"/>
      <c r="JAK99" s="39"/>
      <c r="JAL99" s="39"/>
      <c r="JAM99" s="39"/>
      <c r="JAN99" s="39"/>
      <c r="JAO99" s="39"/>
      <c r="JAP99" s="39"/>
      <c r="JAQ99" s="39"/>
      <c r="JAR99" s="39"/>
      <c r="JAS99" s="39"/>
      <c r="JAT99" s="39"/>
      <c r="JAU99" s="39"/>
      <c r="JAV99" s="39"/>
      <c r="JAW99" s="39"/>
      <c r="JAX99" s="39"/>
      <c r="JAY99" s="39"/>
      <c r="JAZ99" s="39"/>
      <c r="JBA99" s="39"/>
      <c r="JBB99" s="39"/>
      <c r="JBC99" s="39"/>
      <c r="JBD99" s="39"/>
      <c r="JBE99" s="39"/>
      <c r="JBF99" s="39"/>
      <c r="JBG99" s="39"/>
      <c r="JBH99" s="39"/>
      <c r="JBI99" s="39"/>
      <c r="JBJ99" s="39"/>
      <c r="JBK99" s="39"/>
      <c r="JBL99" s="39"/>
      <c r="JBM99" s="39"/>
      <c r="JBN99" s="39"/>
      <c r="JBO99" s="39"/>
      <c r="JBP99" s="39"/>
      <c r="JBQ99" s="39"/>
      <c r="JBR99" s="39"/>
      <c r="JBS99" s="39"/>
      <c r="JBT99" s="39"/>
      <c r="JBU99" s="39"/>
      <c r="JBV99" s="39"/>
      <c r="JBW99" s="39"/>
      <c r="JBX99" s="39"/>
      <c r="JBY99" s="39"/>
      <c r="JBZ99" s="39"/>
      <c r="JCA99" s="39"/>
      <c r="JCB99" s="39"/>
      <c r="JCC99" s="39"/>
      <c r="JCD99" s="39"/>
      <c r="JCE99" s="39"/>
      <c r="JCF99" s="39"/>
      <c r="JCG99" s="39"/>
      <c r="JCH99" s="39"/>
      <c r="JCI99" s="39"/>
      <c r="JCJ99" s="39"/>
      <c r="JCK99" s="39"/>
      <c r="JCL99" s="39"/>
      <c r="JCM99" s="39"/>
      <c r="JCN99" s="39"/>
      <c r="JCO99" s="39"/>
      <c r="JCP99" s="39"/>
      <c r="JCQ99" s="39"/>
      <c r="JCR99" s="39"/>
      <c r="JCS99" s="39"/>
      <c r="JCT99" s="39"/>
      <c r="JCU99" s="39"/>
      <c r="JCV99" s="39"/>
      <c r="JCW99" s="39"/>
      <c r="JCX99" s="39"/>
      <c r="JCY99" s="39"/>
      <c r="JCZ99" s="39"/>
      <c r="JDA99" s="39"/>
      <c r="JDB99" s="39"/>
      <c r="JDC99" s="39"/>
      <c r="JDD99" s="39"/>
      <c r="JDE99" s="39"/>
      <c r="JDF99" s="39"/>
      <c r="JDG99" s="39"/>
      <c r="JDH99" s="39"/>
      <c r="JDI99" s="39"/>
      <c r="JDJ99" s="39"/>
      <c r="JDK99" s="39"/>
      <c r="JDL99" s="39"/>
      <c r="JDM99" s="39"/>
      <c r="JDN99" s="39"/>
      <c r="JDO99" s="39"/>
      <c r="JDP99" s="39"/>
      <c r="JDQ99" s="39"/>
      <c r="JDR99" s="39"/>
      <c r="JDS99" s="39"/>
      <c r="JDT99" s="39"/>
      <c r="JDU99" s="39"/>
      <c r="JDV99" s="39"/>
      <c r="JDW99" s="39"/>
      <c r="JDX99" s="39"/>
      <c r="JDY99" s="39"/>
      <c r="JDZ99" s="39"/>
      <c r="JEA99" s="39"/>
      <c r="JEB99" s="39"/>
      <c r="JEC99" s="39"/>
      <c r="JED99" s="39"/>
      <c r="JEE99" s="39"/>
      <c r="JEF99" s="39"/>
      <c r="JEG99" s="39"/>
      <c r="JEH99" s="39"/>
      <c r="JEI99" s="39"/>
      <c r="JEJ99" s="39"/>
      <c r="JEK99" s="39"/>
      <c r="JEL99" s="39"/>
      <c r="JEM99" s="39"/>
      <c r="JEN99" s="39"/>
      <c r="JEO99" s="39"/>
      <c r="JEP99" s="39"/>
      <c r="JEQ99" s="39"/>
      <c r="JER99" s="39"/>
      <c r="JES99" s="39"/>
      <c r="JET99" s="39"/>
      <c r="JEU99" s="39"/>
      <c r="JEV99" s="39"/>
      <c r="JEW99" s="39"/>
      <c r="JEX99" s="39"/>
      <c r="JEY99" s="39"/>
      <c r="JEZ99" s="39"/>
      <c r="JFA99" s="39"/>
      <c r="JFB99" s="39"/>
      <c r="JFC99" s="39"/>
      <c r="JFD99" s="39"/>
      <c r="JFE99" s="39"/>
      <c r="JFF99" s="39"/>
      <c r="JFG99" s="39"/>
      <c r="JFH99" s="39"/>
      <c r="JFI99" s="39"/>
      <c r="JFJ99" s="39"/>
      <c r="JFK99" s="39"/>
      <c r="JFL99" s="39"/>
      <c r="JFM99" s="39"/>
      <c r="JFN99" s="39"/>
      <c r="JFO99" s="39"/>
      <c r="JFP99" s="39"/>
      <c r="JFQ99" s="39"/>
      <c r="JFR99" s="39"/>
      <c r="JFS99" s="39"/>
      <c r="JFT99" s="39"/>
      <c r="JFU99" s="39"/>
      <c r="JFV99" s="39"/>
      <c r="JFW99" s="39"/>
      <c r="JFX99" s="39"/>
      <c r="JFY99" s="39"/>
      <c r="JFZ99" s="39"/>
      <c r="JGA99" s="39"/>
      <c r="JGB99" s="39"/>
      <c r="JGC99" s="39"/>
      <c r="JGD99" s="39"/>
      <c r="JGE99" s="39"/>
      <c r="JGF99" s="39"/>
      <c r="JGG99" s="39"/>
      <c r="JGH99" s="39"/>
      <c r="JGI99" s="39"/>
      <c r="JGJ99" s="39"/>
      <c r="JGK99" s="39"/>
      <c r="JGL99" s="39"/>
      <c r="JGM99" s="39"/>
      <c r="JGN99" s="39"/>
      <c r="JGO99" s="39"/>
      <c r="JGP99" s="39"/>
      <c r="JGQ99" s="39"/>
      <c r="JGR99" s="39"/>
      <c r="JGS99" s="39"/>
      <c r="JGT99" s="39"/>
      <c r="JGU99" s="39"/>
      <c r="JGV99" s="39"/>
      <c r="JGW99" s="39"/>
      <c r="JGX99" s="39"/>
      <c r="JGY99" s="39"/>
      <c r="JGZ99" s="39"/>
      <c r="JHA99" s="39"/>
      <c r="JHB99" s="39"/>
      <c r="JHC99" s="39"/>
      <c r="JHD99" s="39"/>
      <c r="JHE99" s="39"/>
      <c r="JHF99" s="39"/>
      <c r="JHG99" s="39"/>
      <c r="JHH99" s="39"/>
      <c r="JHI99" s="39"/>
      <c r="JHJ99" s="39"/>
      <c r="JHK99" s="39"/>
      <c r="JHL99" s="39"/>
      <c r="JHM99" s="39"/>
      <c r="JHN99" s="39"/>
      <c r="JHO99" s="39"/>
      <c r="JHP99" s="39"/>
      <c r="JHQ99" s="39"/>
      <c r="JHR99" s="39"/>
      <c r="JHS99" s="39"/>
      <c r="JHT99" s="39"/>
      <c r="JHU99" s="39"/>
      <c r="JHV99" s="39"/>
      <c r="JHW99" s="39"/>
      <c r="JHX99" s="39"/>
      <c r="JHY99" s="39"/>
      <c r="JHZ99" s="39"/>
      <c r="JIA99" s="39"/>
      <c r="JIB99" s="39"/>
      <c r="JIC99" s="39"/>
      <c r="JID99" s="39"/>
      <c r="JIE99" s="39"/>
      <c r="JIF99" s="39"/>
      <c r="JIG99" s="39"/>
      <c r="JIH99" s="39"/>
      <c r="JII99" s="39"/>
      <c r="JIJ99" s="39"/>
      <c r="JIK99" s="39"/>
      <c r="JIL99" s="39"/>
      <c r="JIM99" s="39"/>
      <c r="JIN99" s="39"/>
      <c r="JIO99" s="39"/>
      <c r="JIP99" s="39"/>
      <c r="JIQ99" s="39"/>
      <c r="JIR99" s="39"/>
      <c r="JIS99" s="39"/>
      <c r="JIT99" s="39"/>
      <c r="JIU99" s="39"/>
      <c r="JIV99" s="39"/>
      <c r="JIW99" s="39"/>
      <c r="JIX99" s="39"/>
      <c r="JIY99" s="39"/>
      <c r="JIZ99" s="39"/>
      <c r="JJA99" s="39"/>
      <c r="JJB99" s="39"/>
      <c r="JJC99" s="39"/>
      <c r="JJD99" s="39"/>
      <c r="JJE99" s="39"/>
      <c r="JJF99" s="39"/>
      <c r="JJG99" s="39"/>
      <c r="JJH99" s="39"/>
      <c r="JJI99" s="39"/>
      <c r="JJJ99" s="39"/>
      <c r="JJK99" s="39"/>
      <c r="JJL99" s="39"/>
      <c r="JJM99" s="39"/>
      <c r="JJN99" s="39"/>
      <c r="JJO99" s="39"/>
      <c r="JJP99" s="39"/>
      <c r="JJQ99" s="39"/>
      <c r="JJR99" s="39"/>
      <c r="JJS99" s="39"/>
      <c r="JJT99" s="39"/>
      <c r="JJU99" s="39"/>
      <c r="JJV99" s="39"/>
      <c r="JJW99" s="39"/>
      <c r="JJX99" s="39"/>
      <c r="JJY99" s="39"/>
      <c r="JJZ99" s="39"/>
      <c r="JKA99" s="39"/>
      <c r="JKB99" s="39"/>
      <c r="JKC99" s="39"/>
      <c r="JKD99" s="39"/>
      <c r="JKE99" s="39"/>
      <c r="JKF99" s="39"/>
      <c r="JKG99" s="39"/>
      <c r="JKH99" s="39"/>
      <c r="JKI99" s="39"/>
      <c r="JKJ99" s="39"/>
      <c r="JKK99" s="39"/>
      <c r="JKL99" s="39"/>
      <c r="JKM99" s="39"/>
      <c r="JKN99" s="39"/>
      <c r="JKO99" s="39"/>
      <c r="JKP99" s="39"/>
      <c r="JKQ99" s="39"/>
      <c r="JKR99" s="39"/>
      <c r="JKS99" s="39"/>
      <c r="JKT99" s="39"/>
      <c r="JKU99" s="39"/>
      <c r="JKV99" s="39"/>
      <c r="JKW99" s="39"/>
      <c r="JKX99" s="39"/>
      <c r="JKY99" s="39"/>
      <c r="JKZ99" s="39"/>
      <c r="JLA99" s="39"/>
      <c r="JLB99" s="39"/>
      <c r="JLC99" s="39"/>
      <c r="JLD99" s="39"/>
      <c r="JLE99" s="39"/>
      <c r="JLF99" s="39"/>
      <c r="JLG99" s="39"/>
      <c r="JLH99" s="39"/>
      <c r="JLI99" s="39"/>
      <c r="JLJ99" s="39"/>
      <c r="JLK99" s="39"/>
      <c r="JLL99" s="39"/>
      <c r="JLM99" s="39"/>
      <c r="JLN99" s="39"/>
      <c r="JLO99" s="39"/>
      <c r="JLP99" s="39"/>
      <c r="JLQ99" s="39"/>
      <c r="JLR99" s="39"/>
      <c r="JLS99" s="39"/>
      <c r="JLT99" s="39"/>
      <c r="JLU99" s="39"/>
      <c r="JLV99" s="39"/>
      <c r="JLW99" s="39"/>
      <c r="JLX99" s="39"/>
      <c r="JLY99" s="39"/>
      <c r="JLZ99" s="39"/>
      <c r="JMA99" s="39"/>
      <c r="JMB99" s="39"/>
      <c r="JMC99" s="39"/>
      <c r="JMD99" s="39"/>
      <c r="JME99" s="39"/>
      <c r="JMF99" s="39"/>
      <c r="JMG99" s="39"/>
      <c r="JMH99" s="39"/>
      <c r="JMI99" s="39"/>
      <c r="JMJ99" s="39"/>
      <c r="JMK99" s="39"/>
      <c r="JML99" s="39"/>
      <c r="JMM99" s="39"/>
      <c r="JMN99" s="39"/>
      <c r="JMO99" s="39"/>
      <c r="JMP99" s="39"/>
      <c r="JMQ99" s="39"/>
      <c r="JMR99" s="39"/>
      <c r="JMS99" s="39"/>
      <c r="JMT99" s="39"/>
      <c r="JMU99" s="39"/>
      <c r="JMV99" s="39"/>
      <c r="JMW99" s="39"/>
      <c r="JMX99" s="39"/>
      <c r="JMY99" s="39"/>
      <c r="JMZ99" s="39"/>
      <c r="JNA99" s="39"/>
      <c r="JNB99" s="39"/>
      <c r="JNC99" s="39"/>
      <c r="JND99" s="39"/>
      <c r="JNE99" s="39"/>
      <c r="JNF99" s="39"/>
      <c r="JNG99" s="39"/>
      <c r="JNH99" s="39"/>
      <c r="JNI99" s="39"/>
      <c r="JNJ99" s="39"/>
      <c r="JNK99" s="39"/>
      <c r="JNL99" s="39"/>
      <c r="JNM99" s="39"/>
      <c r="JNN99" s="39"/>
      <c r="JNO99" s="39"/>
      <c r="JNP99" s="39"/>
      <c r="JNQ99" s="39"/>
      <c r="JNR99" s="39"/>
      <c r="JNS99" s="39"/>
      <c r="JNT99" s="39"/>
      <c r="JNU99" s="39"/>
      <c r="JNV99" s="39"/>
      <c r="JNW99" s="39"/>
      <c r="JNX99" s="39"/>
      <c r="JNY99" s="39"/>
      <c r="JNZ99" s="39"/>
      <c r="JOA99" s="39"/>
      <c r="JOB99" s="39"/>
      <c r="JOC99" s="39"/>
      <c r="JOD99" s="39"/>
      <c r="JOE99" s="39"/>
      <c r="JOF99" s="39"/>
      <c r="JOG99" s="39"/>
      <c r="JOH99" s="39"/>
      <c r="JOI99" s="39"/>
      <c r="JOJ99" s="39"/>
      <c r="JOK99" s="39"/>
      <c r="JOL99" s="39"/>
      <c r="JOM99" s="39"/>
      <c r="JON99" s="39"/>
      <c r="JOO99" s="39"/>
      <c r="JOP99" s="39"/>
      <c r="JOQ99" s="39"/>
      <c r="JOR99" s="39"/>
      <c r="JOS99" s="39"/>
      <c r="JOT99" s="39"/>
      <c r="JOU99" s="39"/>
      <c r="JOV99" s="39"/>
      <c r="JOW99" s="39"/>
      <c r="JOX99" s="39"/>
      <c r="JOY99" s="39"/>
      <c r="JOZ99" s="39"/>
      <c r="JPA99" s="39"/>
      <c r="JPB99" s="39"/>
      <c r="JPC99" s="39"/>
      <c r="JPD99" s="39"/>
      <c r="JPE99" s="39"/>
      <c r="JPF99" s="39"/>
      <c r="JPG99" s="39"/>
      <c r="JPH99" s="39"/>
      <c r="JPI99" s="39"/>
      <c r="JPJ99" s="39"/>
      <c r="JPK99" s="39"/>
      <c r="JPL99" s="39"/>
      <c r="JPM99" s="39"/>
      <c r="JPN99" s="39"/>
      <c r="JPO99" s="39"/>
      <c r="JPP99" s="39"/>
      <c r="JPQ99" s="39"/>
      <c r="JPR99" s="39"/>
      <c r="JPS99" s="39"/>
      <c r="JPT99" s="39"/>
      <c r="JPU99" s="39"/>
      <c r="JPV99" s="39"/>
      <c r="JPW99" s="39"/>
      <c r="JPX99" s="39"/>
      <c r="JPY99" s="39"/>
      <c r="JPZ99" s="39"/>
      <c r="JQA99" s="39"/>
      <c r="JQB99" s="39"/>
      <c r="JQC99" s="39"/>
      <c r="JQD99" s="39"/>
      <c r="JQE99" s="39"/>
      <c r="JQF99" s="39"/>
      <c r="JQG99" s="39"/>
      <c r="JQH99" s="39"/>
      <c r="JQI99" s="39"/>
      <c r="JQJ99" s="39"/>
      <c r="JQK99" s="39"/>
      <c r="JQL99" s="39"/>
      <c r="JQM99" s="39"/>
      <c r="JQN99" s="39"/>
      <c r="JQO99" s="39"/>
      <c r="JQP99" s="39"/>
      <c r="JQQ99" s="39"/>
      <c r="JQR99" s="39"/>
      <c r="JQS99" s="39"/>
      <c r="JQT99" s="39"/>
      <c r="JQU99" s="39"/>
      <c r="JQV99" s="39"/>
      <c r="JQW99" s="39"/>
      <c r="JQX99" s="39"/>
      <c r="JQY99" s="39"/>
      <c r="JQZ99" s="39"/>
      <c r="JRA99" s="39"/>
      <c r="JRB99" s="39"/>
      <c r="JRC99" s="39"/>
      <c r="JRD99" s="39"/>
      <c r="JRE99" s="39"/>
      <c r="JRF99" s="39"/>
      <c r="JRG99" s="39"/>
      <c r="JRH99" s="39"/>
      <c r="JRI99" s="39"/>
      <c r="JRJ99" s="39"/>
      <c r="JRK99" s="39"/>
      <c r="JRL99" s="39"/>
      <c r="JRM99" s="39"/>
      <c r="JRN99" s="39"/>
      <c r="JRO99" s="39"/>
      <c r="JRP99" s="39"/>
      <c r="JRQ99" s="39"/>
      <c r="JRR99" s="39"/>
      <c r="JRS99" s="39"/>
      <c r="JRT99" s="39"/>
      <c r="JRU99" s="39"/>
      <c r="JRV99" s="39"/>
      <c r="JRW99" s="39"/>
      <c r="JRX99" s="39"/>
      <c r="JRY99" s="39"/>
      <c r="JRZ99" s="39"/>
      <c r="JSA99" s="39"/>
      <c r="JSB99" s="39"/>
      <c r="JSC99" s="39"/>
      <c r="JSD99" s="39"/>
      <c r="JSE99" s="39"/>
      <c r="JSF99" s="39"/>
      <c r="JSG99" s="39"/>
      <c r="JSH99" s="39"/>
      <c r="JSI99" s="39"/>
      <c r="JSJ99" s="39"/>
      <c r="JSK99" s="39"/>
      <c r="JSL99" s="39"/>
      <c r="JSM99" s="39"/>
      <c r="JSN99" s="39"/>
      <c r="JSO99" s="39"/>
      <c r="JSP99" s="39"/>
      <c r="JSQ99" s="39"/>
      <c r="JSR99" s="39"/>
      <c r="JSS99" s="39"/>
      <c r="JST99" s="39"/>
      <c r="JSU99" s="39"/>
      <c r="JSV99" s="39"/>
      <c r="JSW99" s="39"/>
      <c r="JSX99" s="39"/>
      <c r="JSY99" s="39"/>
      <c r="JSZ99" s="39"/>
      <c r="JTA99" s="39"/>
      <c r="JTB99" s="39"/>
      <c r="JTC99" s="39"/>
      <c r="JTD99" s="39"/>
      <c r="JTE99" s="39"/>
      <c r="JTF99" s="39"/>
      <c r="JTG99" s="39"/>
      <c r="JTH99" s="39"/>
      <c r="JTI99" s="39"/>
      <c r="JTJ99" s="39"/>
      <c r="JTK99" s="39"/>
      <c r="JTL99" s="39"/>
      <c r="JTM99" s="39"/>
      <c r="JTN99" s="39"/>
      <c r="JTO99" s="39"/>
      <c r="JTP99" s="39"/>
      <c r="JTQ99" s="39"/>
      <c r="JTR99" s="39"/>
      <c r="JTS99" s="39"/>
      <c r="JTT99" s="39"/>
      <c r="JTU99" s="39"/>
      <c r="JTV99" s="39"/>
      <c r="JTW99" s="39"/>
      <c r="JTX99" s="39"/>
      <c r="JTY99" s="39"/>
      <c r="JTZ99" s="39"/>
      <c r="JUA99" s="39"/>
      <c r="JUB99" s="39"/>
      <c r="JUC99" s="39"/>
      <c r="JUD99" s="39"/>
      <c r="JUE99" s="39"/>
      <c r="JUF99" s="39"/>
      <c r="JUG99" s="39"/>
      <c r="JUH99" s="39"/>
      <c r="JUI99" s="39"/>
      <c r="JUJ99" s="39"/>
      <c r="JUK99" s="39"/>
      <c r="JUL99" s="39"/>
      <c r="JUM99" s="39"/>
      <c r="JUN99" s="39"/>
      <c r="JUO99" s="39"/>
      <c r="JUP99" s="39"/>
      <c r="JUQ99" s="39"/>
      <c r="JUR99" s="39"/>
      <c r="JUS99" s="39"/>
      <c r="JUT99" s="39"/>
      <c r="JUU99" s="39"/>
      <c r="JUV99" s="39"/>
      <c r="JUW99" s="39"/>
      <c r="JUX99" s="39"/>
      <c r="JUY99" s="39"/>
      <c r="JUZ99" s="39"/>
      <c r="JVA99" s="39"/>
      <c r="JVB99" s="39"/>
      <c r="JVC99" s="39"/>
      <c r="JVD99" s="39"/>
      <c r="JVE99" s="39"/>
      <c r="JVF99" s="39"/>
      <c r="JVG99" s="39"/>
      <c r="JVH99" s="39"/>
      <c r="JVI99" s="39"/>
      <c r="JVJ99" s="39"/>
      <c r="JVK99" s="39"/>
      <c r="JVL99" s="39"/>
      <c r="JVM99" s="39"/>
      <c r="JVN99" s="39"/>
      <c r="JVO99" s="39"/>
      <c r="JVP99" s="39"/>
      <c r="JVQ99" s="39"/>
      <c r="JVR99" s="39"/>
      <c r="JVS99" s="39"/>
      <c r="JVT99" s="39"/>
      <c r="JVU99" s="39"/>
      <c r="JVV99" s="39"/>
      <c r="JVW99" s="39"/>
      <c r="JVX99" s="39"/>
      <c r="JVY99" s="39"/>
      <c r="JVZ99" s="39"/>
      <c r="JWA99" s="39"/>
      <c r="JWB99" s="39"/>
      <c r="JWC99" s="39"/>
      <c r="JWD99" s="39"/>
      <c r="JWE99" s="39"/>
      <c r="JWF99" s="39"/>
      <c r="JWG99" s="39"/>
      <c r="JWH99" s="39"/>
      <c r="JWI99" s="39"/>
      <c r="JWJ99" s="39"/>
      <c r="JWK99" s="39"/>
      <c r="JWL99" s="39"/>
      <c r="JWM99" s="39"/>
      <c r="JWN99" s="39"/>
      <c r="JWO99" s="39"/>
      <c r="JWP99" s="39"/>
      <c r="JWQ99" s="39"/>
      <c r="JWR99" s="39"/>
      <c r="JWS99" s="39"/>
      <c r="JWT99" s="39"/>
      <c r="JWU99" s="39"/>
      <c r="JWV99" s="39"/>
      <c r="JWW99" s="39"/>
      <c r="JWX99" s="39"/>
      <c r="JWY99" s="39"/>
      <c r="JWZ99" s="39"/>
      <c r="JXA99" s="39"/>
      <c r="JXB99" s="39"/>
      <c r="JXC99" s="39"/>
      <c r="JXD99" s="39"/>
      <c r="JXE99" s="39"/>
      <c r="JXF99" s="39"/>
      <c r="JXG99" s="39"/>
      <c r="JXH99" s="39"/>
      <c r="JXI99" s="39"/>
      <c r="JXJ99" s="39"/>
      <c r="JXK99" s="39"/>
      <c r="JXL99" s="39"/>
      <c r="JXM99" s="39"/>
      <c r="JXN99" s="39"/>
      <c r="JXO99" s="39"/>
      <c r="JXP99" s="39"/>
      <c r="JXQ99" s="39"/>
      <c r="JXR99" s="39"/>
      <c r="JXS99" s="39"/>
      <c r="JXT99" s="39"/>
      <c r="JXU99" s="39"/>
      <c r="JXV99" s="39"/>
      <c r="JXW99" s="39"/>
      <c r="JXX99" s="39"/>
      <c r="JXY99" s="39"/>
      <c r="JXZ99" s="39"/>
      <c r="JYA99" s="39"/>
      <c r="JYB99" s="39"/>
      <c r="JYC99" s="39"/>
      <c r="JYD99" s="39"/>
      <c r="JYE99" s="39"/>
      <c r="JYF99" s="39"/>
      <c r="JYG99" s="39"/>
      <c r="JYH99" s="39"/>
      <c r="JYI99" s="39"/>
      <c r="JYJ99" s="39"/>
      <c r="JYK99" s="39"/>
      <c r="JYL99" s="39"/>
      <c r="JYM99" s="39"/>
      <c r="JYN99" s="39"/>
      <c r="JYO99" s="39"/>
      <c r="JYP99" s="39"/>
      <c r="JYQ99" s="39"/>
      <c r="JYR99" s="39"/>
      <c r="JYS99" s="39"/>
      <c r="JYT99" s="39"/>
      <c r="JYU99" s="39"/>
      <c r="JYV99" s="39"/>
      <c r="JYW99" s="39"/>
      <c r="JYX99" s="39"/>
      <c r="JYY99" s="39"/>
      <c r="JYZ99" s="39"/>
      <c r="JZA99" s="39"/>
      <c r="JZB99" s="39"/>
      <c r="JZC99" s="39"/>
      <c r="JZD99" s="39"/>
      <c r="JZE99" s="39"/>
      <c r="JZF99" s="39"/>
      <c r="JZG99" s="39"/>
      <c r="JZH99" s="39"/>
      <c r="JZI99" s="39"/>
      <c r="JZJ99" s="39"/>
      <c r="JZK99" s="39"/>
      <c r="JZL99" s="39"/>
      <c r="JZM99" s="39"/>
      <c r="JZN99" s="39"/>
      <c r="JZO99" s="39"/>
      <c r="JZP99" s="39"/>
      <c r="JZQ99" s="39"/>
      <c r="JZR99" s="39"/>
      <c r="JZS99" s="39"/>
      <c r="JZT99" s="39"/>
      <c r="JZU99" s="39"/>
      <c r="JZV99" s="39"/>
      <c r="JZW99" s="39"/>
      <c r="JZX99" s="39"/>
      <c r="JZY99" s="39"/>
      <c r="JZZ99" s="39"/>
      <c r="KAA99" s="39"/>
      <c r="KAB99" s="39"/>
      <c r="KAC99" s="39"/>
      <c r="KAD99" s="39"/>
      <c r="KAE99" s="39"/>
      <c r="KAF99" s="39"/>
      <c r="KAG99" s="39"/>
      <c r="KAH99" s="39"/>
      <c r="KAI99" s="39"/>
      <c r="KAJ99" s="39"/>
      <c r="KAK99" s="39"/>
      <c r="KAL99" s="39"/>
      <c r="KAM99" s="39"/>
      <c r="KAN99" s="39"/>
      <c r="KAO99" s="39"/>
      <c r="KAP99" s="39"/>
      <c r="KAQ99" s="39"/>
      <c r="KAR99" s="39"/>
      <c r="KAS99" s="39"/>
      <c r="KAT99" s="39"/>
      <c r="KAU99" s="39"/>
      <c r="KAV99" s="39"/>
      <c r="KAW99" s="39"/>
      <c r="KAX99" s="39"/>
      <c r="KAY99" s="39"/>
      <c r="KAZ99" s="39"/>
      <c r="KBA99" s="39"/>
      <c r="KBB99" s="39"/>
      <c r="KBC99" s="39"/>
      <c r="KBD99" s="39"/>
      <c r="KBE99" s="39"/>
      <c r="KBF99" s="39"/>
      <c r="KBG99" s="39"/>
      <c r="KBH99" s="39"/>
      <c r="KBI99" s="39"/>
      <c r="KBJ99" s="39"/>
      <c r="KBK99" s="39"/>
      <c r="KBL99" s="39"/>
      <c r="KBM99" s="39"/>
      <c r="KBN99" s="39"/>
      <c r="KBO99" s="39"/>
      <c r="KBP99" s="39"/>
      <c r="KBQ99" s="39"/>
      <c r="KBR99" s="39"/>
      <c r="KBS99" s="39"/>
      <c r="KBT99" s="39"/>
      <c r="KBU99" s="39"/>
      <c r="KBV99" s="39"/>
      <c r="KBW99" s="39"/>
      <c r="KBX99" s="39"/>
      <c r="KBY99" s="39"/>
      <c r="KBZ99" s="39"/>
      <c r="KCA99" s="39"/>
      <c r="KCB99" s="39"/>
      <c r="KCC99" s="39"/>
      <c r="KCD99" s="39"/>
      <c r="KCE99" s="39"/>
      <c r="KCF99" s="39"/>
      <c r="KCG99" s="39"/>
      <c r="KCH99" s="39"/>
      <c r="KCI99" s="39"/>
      <c r="KCJ99" s="39"/>
      <c r="KCK99" s="39"/>
      <c r="KCL99" s="39"/>
      <c r="KCM99" s="39"/>
      <c r="KCN99" s="39"/>
      <c r="KCO99" s="39"/>
      <c r="KCP99" s="39"/>
      <c r="KCQ99" s="39"/>
      <c r="KCR99" s="39"/>
      <c r="KCS99" s="39"/>
      <c r="KCT99" s="39"/>
      <c r="KCU99" s="39"/>
      <c r="KCV99" s="39"/>
      <c r="KCW99" s="39"/>
      <c r="KCX99" s="39"/>
      <c r="KCY99" s="39"/>
      <c r="KCZ99" s="39"/>
      <c r="KDA99" s="39"/>
      <c r="KDB99" s="39"/>
      <c r="KDC99" s="39"/>
      <c r="KDD99" s="39"/>
      <c r="KDE99" s="39"/>
      <c r="KDF99" s="39"/>
      <c r="KDG99" s="39"/>
      <c r="KDH99" s="39"/>
      <c r="KDI99" s="39"/>
      <c r="KDJ99" s="39"/>
      <c r="KDK99" s="39"/>
      <c r="KDL99" s="39"/>
      <c r="KDM99" s="39"/>
      <c r="KDN99" s="39"/>
      <c r="KDO99" s="39"/>
      <c r="KDP99" s="39"/>
      <c r="KDQ99" s="39"/>
      <c r="KDR99" s="39"/>
      <c r="KDS99" s="39"/>
      <c r="KDT99" s="39"/>
      <c r="KDU99" s="39"/>
      <c r="KDV99" s="39"/>
      <c r="KDW99" s="39"/>
      <c r="KDX99" s="39"/>
      <c r="KDY99" s="39"/>
      <c r="KDZ99" s="39"/>
      <c r="KEA99" s="39"/>
      <c r="KEB99" s="39"/>
      <c r="KEC99" s="39"/>
      <c r="KED99" s="39"/>
      <c r="KEE99" s="39"/>
      <c r="KEF99" s="39"/>
      <c r="KEG99" s="39"/>
      <c r="KEH99" s="39"/>
      <c r="KEI99" s="39"/>
      <c r="KEJ99" s="39"/>
      <c r="KEK99" s="39"/>
      <c r="KEL99" s="39"/>
      <c r="KEM99" s="39"/>
      <c r="KEN99" s="39"/>
      <c r="KEO99" s="39"/>
      <c r="KEP99" s="39"/>
      <c r="KEQ99" s="39"/>
      <c r="KER99" s="39"/>
      <c r="KES99" s="39"/>
      <c r="KET99" s="39"/>
      <c r="KEU99" s="39"/>
      <c r="KEV99" s="39"/>
      <c r="KEW99" s="39"/>
      <c r="KEX99" s="39"/>
      <c r="KEY99" s="39"/>
      <c r="KEZ99" s="39"/>
      <c r="KFA99" s="39"/>
      <c r="KFB99" s="39"/>
      <c r="KFC99" s="39"/>
      <c r="KFD99" s="39"/>
      <c r="KFE99" s="39"/>
      <c r="KFF99" s="39"/>
      <c r="KFG99" s="39"/>
      <c r="KFH99" s="39"/>
      <c r="KFI99" s="39"/>
      <c r="KFJ99" s="39"/>
      <c r="KFK99" s="39"/>
      <c r="KFL99" s="39"/>
      <c r="KFM99" s="39"/>
      <c r="KFN99" s="39"/>
      <c r="KFO99" s="39"/>
      <c r="KFP99" s="39"/>
      <c r="KFQ99" s="39"/>
      <c r="KFR99" s="39"/>
      <c r="KFS99" s="39"/>
      <c r="KFT99" s="39"/>
      <c r="KFU99" s="39"/>
      <c r="KFV99" s="39"/>
      <c r="KFW99" s="39"/>
      <c r="KFX99" s="39"/>
      <c r="KFY99" s="39"/>
      <c r="KFZ99" s="39"/>
      <c r="KGA99" s="39"/>
      <c r="KGB99" s="39"/>
      <c r="KGC99" s="39"/>
      <c r="KGD99" s="39"/>
      <c r="KGE99" s="39"/>
      <c r="KGF99" s="39"/>
      <c r="KGG99" s="39"/>
      <c r="KGH99" s="39"/>
      <c r="KGI99" s="39"/>
      <c r="KGJ99" s="39"/>
      <c r="KGK99" s="39"/>
      <c r="KGL99" s="39"/>
      <c r="KGM99" s="39"/>
      <c r="KGN99" s="39"/>
      <c r="KGO99" s="39"/>
      <c r="KGP99" s="39"/>
      <c r="KGQ99" s="39"/>
      <c r="KGR99" s="39"/>
      <c r="KGS99" s="39"/>
      <c r="KGT99" s="39"/>
      <c r="KGU99" s="39"/>
      <c r="KGV99" s="39"/>
      <c r="KGW99" s="39"/>
      <c r="KGX99" s="39"/>
      <c r="KGY99" s="39"/>
      <c r="KGZ99" s="39"/>
      <c r="KHA99" s="39"/>
      <c r="KHB99" s="39"/>
      <c r="KHC99" s="39"/>
      <c r="KHD99" s="39"/>
      <c r="KHE99" s="39"/>
      <c r="KHF99" s="39"/>
      <c r="KHG99" s="39"/>
      <c r="KHH99" s="39"/>
      <c r="KHI99" s="39"/>
      <c r="KHJ99" s="39"/>
      <c r="KHK99" s="39"/>
      <c r="KHL99" s="39"/>
      <c r="KHM99" s="39"/>
      <c r="KHN99" s="39"/>
      <c r="KHO99" s="39"/>
      <c r="KHP99" s="39"/>
      <c r="KHQ99" s="39"/>
      <c r="KHR99" s="39"/>
      <c r="KHS99" s="39"/>
      <c r="KHT99" s="39"/>
      <c r="KHU99" s="39"/>
      <c r="KHV99" s="39"/>
      <c r="KHW99" s="39"/>
      <c r="KHX99" s="39"/>
      <c r="KHY99" s="39"/>
      <c r="KHZ99" s="39"/>
      <c r="KIA99" s="39"/>
      <c r="KIB99" s="39"/>
      <c r="KIC99" s="39"/>
      <c r="KID99" s="39"/>
      <c r="KIE99" s="39"/>
      <c r="KIF99" s="39"/>
      <c r="KIG99" s="39"/>
      <c r="KIH99" s="39"/>
      <c r="KII99" s="39"/>
      <c r="KIJ99" s="39"/>
      <c r="KIK99" s="39"/>
      <c r="KIL99" s="39"/>
      <c r="KIM99" s="39"/>
      <c r="KIN99" s="39"/>
      <c r="KIO99" s="39"/>
      <c r="KIP99" s="39"/>
      <c r="KIQ99" s="39"/>
      <c r="KIR99" s="39"/>
      <c r="KIS99" s="39"/>
      <c r="KIT99" s="39"/>
      <c r="KIU99" s="39"/>
      <c r="KIV99" s="39"/>
      <c r="KIW99" s="39"/>
      <c r="KIX99" s="39"/>
      <c r="KIY99" s="39"/>
      <c r="KIZ99" s="39"/>
      <c r="KJA99" s="39"/>
      <c r="KJB99" s="39"/>
      <c r="KJC99" s="39"/>
      <c r="KJD99" s="39"/>
      <c r="KJE99" s="39"/>
      <c r="KJF99" s="39"/>
      <c r="KJG99" s="39"/>
      <c r="KJH99" s="39"/>
      <c r="KJI99" s="39"/>
      <c r="KJJ99" s="39"/>
      <c r="KJK99" s="39"/>
      <c r="KJL99" s="39"/>
      <c r="KJM99" s="39"/>
      <c r="KJN99" s="39"/>
      <c r="KJO99" s="39"/>
      <c r="KJP99" s="39"/>
      <c r="KJQ99" s="39"/>
      <c r="KJR99" s="39"/>
      <c r="KJS99" s="39"/>
      <c r="KJT99" s="39"/>
      <c r="KJU99" s="39"/>
      <c r="KJV99" s="39"/>
      <c r="KJW99" s="39"/>
      <c r="KJX99" s="39"/>
      <c r="KJY99" s="39"/>
      <c r="KJZ99" s="39"/>
      <c r="KKA99" s="39"/>
      <c r="KKB99" s="39"/>
      <c r="KKC99" s="39"/>
      <c r="KKD99" s="39"/>
      <c r="KKE99" s="39"/>
      <c r="KKF99" s="39"/>
      <c r="KKG99" s="39"/>
      <c r="KKH99" s="39"/>
      <c r="KKI99" s="39"/>
      <c r="KKJ99" s="39"/>
      <c r="KKK99" s="39"/>
      <c r="KKL99" s="39"/>
      <c r="KKM99" s="39"/>
      <c r="KKN99" s="39"/>
      <c r="KKO99" s="39"/>
      <c r="KKP99" s="39"/>
      <c r="KKQ99" s="39"/>
      <c r="KKR99" s="39"/>
      <c r="KKS99" s="39"/>
      <c r="KKT99" s="39"/>
      <c r="KKU99" s="39"/>
      <c r="KKV99" s="39"/>
      <c r="KKW99" s="39"/>
      <c r="KKX99" s="39"/>
      <c r="KKY99" s="39"/>
      <c r="KKZ99" s="39"/>
      <c r="KLA99" s="39"/>
      <c r="KLB99" s="39"/>
      <c r="KLC99" s="39"/>
      <c r="KLD99" s="39"/>
      <c r="KLE99" s="39"/>
      <c r="KLF99" s="39"/>
      <c r="KLG99" s="39"/>
      <c r="KLH99" s="39"/>
      <c r="KLI99" s="39"/>
      <c r="KLJ99" s="39"/>
      <c r="KLK99" s="39"/>
      <c r="KLL99" s="39"/>
      <c r="KLM99" s="39"/>
      <c r="KLN99" s="39"/>
      <c r="KLO99" s="39"/>
      <c r="KLP99" s="39"/>
      <c r="KLQ99" s="39"/>
      <c r="KLR99" s="39"/>
      <c r="KLS99" s="39"/>
      <c r="KLT99" s="39"/>
      <c r="KLU99" s="39"/>
      <c r="KLV99" s="39"/>
      <c r="KLW99" s="39"/>
      <c r="KLX99" s="39"/>
      <c r="KLY99" s="39"/>
      <c r="KLZ99" s="39"/>
      <c r="KMA99" s="39"/>
      <c r="KMB99" s="39"/>
      <c r="KMC99" s="39"/>
      <c r="KMD99" s="39"/>
      <c r="KME99" s="39"/>
      <c r="KMF99" s="39"/>
      <c r="KMG99" s="39"/>
      <c r="KMH99" s="39"/>
      <c r="KMI99" s="39"/>
      <c r="KMJ99" s="39"/>
      <c r="KMK99" s="39"/>
      <c r="KML99" s="39"/>
      <c r="KMM99" s="39"/>
      <c r="KMN99" s="39"/>
      <c r="KMO99" s="39"/>
      <c r="KMP99" s="39"/>
      <c r="KMQ99" s="39"/>
      <c r="KMR99" s="39"/>
      <c r="KMS99" s="39"/>
      <c r="KMT99" s="39"/>
      <c r="KMU99" s="39"/>
      <c r="KMV99" s="39"/>
      <c r="KMW99" s="39"/>
      <c r="KMX99" s="39"/>
      <c r="KMY99" s="39"/>
      <c r="KMZ99" s="39"/>
      <c r="KNA99" s="39"/>
      <c r="KNB99" s="39"/>
      <c r="KNC99" s="39"/>
      <c r="KND99" s="39"/>
      <c r="KNE99" s="39"/>
      <c r="KNF99" s="39"/>
      <c r="KNG99" s="39"/>
      <c r="KNH99" s="39"/>
      <c r="KNI99" s="39"/>
      <c r="KNJ99" s="39"/>
      <c r="KNK99" s="39"/>
      <c r="KNL99" s="39"/>
      <c r="KNM99" s="39"/>
      <c r="KNN99" s="39"/>
      <c r="KNO99" s="39"/>
      <c r="KNP99" s="39"/>
      <c r="KNQ99" s="39"/>
      <c r="KNR99" s="39"/>
      <c r="KNS99" s="39"/>
      <c r="KNT99" s="39"/>
      <c r="KNU99" s="39"/>
      <c r="KNV99" s="39"/>
      <c r="KNW99" s="39"/>
      <c r="KNX99" s="39"/>
      <c r="KNY99" s="39"/>
      <c r="KNZ99" s="39"/>
      <c r="KOA99" s="39"/>
      <c r="KOB99" s="39"/>
      <c r="KOC99" s="39"/>
      <c r="KOD99" s="39"/>
      <c r="KOE99" s="39"/>
      <c r="KOF99" s="39"/>
      <c r="KOG99" s="39"/>
      <c r="KOH99" s="39"/>
      <c r="KOI99" s="39"/>
      <c r="KOJ99" s="39"/>
      <c r="KOK99" s="39"/>
      <c r="KOL99" s="39"/>
      <c r="KOM99" s="39"/>
      <c r="KON99" s="39"/>
      <c r="KOO99" s="39"/>
      <c r="KOP99" s="39"/>
      <c r="KOQ99" s="39"/>
      <c r="KOR99" s="39"/>
      <c r="KOS99" s="39"/>
      <c r="KOT99" s="39"/>
      <c r="KOU99" s="39"/>
      <c r="KOV99" s="39"/>
      <c r="KOW99" s="39"/>
      <c r="KOX99" s="39"/>
      <c r="KOY99" s="39"/>
      <c r="KOZ99" s="39"/>
      <c r="KPA99" s="39"/>
      <c r="KPB99" s="39"/>
      <c r="KPC99" s="39"/>
      <c r="KPD99" s="39"/>
      <c r="KPE99" s="39"/>
      <c r="KPF99" s="39"/>
      <c r="KPG99" s="39"/>
      <c r="KPH99" s="39"/>
      <c r="KPI99" s="39"/>
      <c r="KPJ99" s="39"/>
      <c r="KPK99" s="39"/>
      <c r="KPL99" s="39"/>
      <c r="KPM99" s="39"/>
      <c r="KPN99" s="39"/>
      <c r="KPO99" s="39"/>
      <c r="KPP99" s="39"/>
      <c r="KPQ99" s="39"/>
      <c r="KPR99" s="39"/>
      <c r="KPS99" s="39"/>
      <c r="KPT99" s="39"/>
      <c r="KPU99" s="39"/>
      <c r="KPV99" s="39"/>
      <c r="KPW99" s="39"/>
      <c r="KPX99" s="39"/>
      <c r="KPY99" s="39"/>
      <c r="KPZ99" s="39"/>
      <c r="KQA99" s="39"/>
      <c r="KQB99" s="39"/>
      <c r="KQC99" s="39"/>
      <c r="KQD99" s="39"/>
      <c r="KQE99" s="39"/>
      <c r="KQF99" s="39"/>
      <c r="KQG99" s="39"/>
      <c r="KQH99" s="39"/>
      <c r="KQI99" s="39"/>
      <c r="KQJ99" s="39"/>
      <c r="KQK99" s="39"/>
      <c r="KQL99" s="39"/>
      <c r="KQM99" s="39"/>
      <c r="KQN99" s="39"/>
      <c r="KQO99" s="39"/>
      <c r="KQP99" s="39"/>
      <c r="KQQ99" s="39"/>
      <c r="KQR99" s="39"/>
      <c r="KQS99" s="39"/>
      <c r="KQT99" s="39"/>
      <c r="KQU99" s="39"/>
      <c r="KQV99" s="39"/>
      <c r="KQW99" s="39"/>
      <c r="KQX99" s="39"/>
      <c r="KQY99" s="39"/>
      <c r="KQZ99" s="39"/>
      <c r="KRA99" s="39"/>
      <c r="KRB99" s="39"/>
      <c r="KRC99" s="39"/>
      <c r="KRD99" s="39"/>
      <c r="KRE99" s="39"/>
      <c r="KRF99" s="39"/>
      <c r="KRG99" s="39"/>
      <c r="KRH99" s="39"/>
      <c r="KRI99" s="39"/>
      <c r="KRJ99" s="39"/>
      <c r="KRK99" s="39"/>
      <c r="KRL99" s="39"/>
      <c r="KRM99" s="39"/>
      <c r="KRN99" s="39"/>
      <c r="KRO99" s="39"/>
      <c r="KRP99" s="39"/>
      <c r="KRQ99" s="39"/>
      <c r="KRR99" s="39"/>
      <c r="KRS99" s="39"/>
      <c r="KRT99" s="39"/>
      <c r="KRU99" s="39"/>
      <c r="KRV99" s="39"/>
      <c r="KRW99" s="39"/>
      <c r="KRX99" s="39"/>
      <c r="KRY99" s="39"/>
      <c r="KRZ99" s="39"/>
      <c r="KSA99" s="39"/>
      <c r="KSB99" s="39"/>
      <c r="KSC99" s="39"/>
      <c r="KSD99" s="39"/>
      <c r="KSE99" s="39"/>
      <c r="KSF99" s="39"/>
      <c r="KSG99" s="39"/>
      <c r="KSH99" s="39"/>
      <c r="KSI99" s="39"/>
      <c r="KSJ99" s="39"/>
      <c r="KSK99" s="39"/>
      <c r="KSL99" s="39"/>
      <c r="KSM99" s="39"/>
      <c r="KSN99" s="39"/>
      <c r="KSO99" s="39"/>
      <c r="KSP99" s="39"/>
      <c r="KSQ99" s="39"/>
      <c r="KSR99" s="39"/>
      <c r="KSS99" s="39"/>
      <c r="KST99" s="39"/>
      <c r="KSU99" s="39"/>
      <c r="KSV99" s="39"/>
      <c r="KSW99" s="39"/>
      <c r="KSX99" s="39"/>
      <c r="KSY99" s="39"/>
      <c r="KSZ99" s="39"/>
      <c r="KTA99" s="39"/>
      <c r="KTB99" s="39"/>
      <c r="KTC99" s="39"/>
      <c r="KTD99" s="39"/>
      <c r="KTE99" s="39"/>
      <c r="KTF99" s="39"/>
      <c r="KTG99" s="39"/>
      <c r="KTH99" s="39"/>
      <c r="KTI99" s="39"/>
      <c r="KTJ99" s="39"/>
      <c r="KTK99" s="39"/>
      <c r="KTL99" s="39"/>
      <c r="KTM99" s="39"/>
      <c r="KTN99" s="39"/>
      <c r="KTO99" s="39"/>
      <c r="KTP99" s="39"/>
      <c r="KTQ99" s="39"/>
      <c r="KTR99" s="39"/>
      <c r="KTS99" s="39"/>
      <c r="KTT99" s="39"/>
      <c r="KTU99" s="39"/>
      <c r="KTV99" s="39"/>
      <c r="KTW99" s="39"/>
      <c r="KTX99" s="39"/>
      <c r="KTY99" s="39"/>
      <c r="KTZ99" s="39"/>
      <c r="KUA99" s="39"/>
      <c r="KUB99" s="39"/>
      <c r="KUC99" s="39"/>
      <c r="KUD99" s="39"/>
      <c r="KUE99" s="39"/>
      <c r="KUF99" s="39"/>
      <c r="KUG99" s="39"/>
      <c r="KUH99" s="39"/>
      <c r="KUI99" s="39"/>
      <c r="KUJ99" s="39"/>
      <c r="KUK99" s="39"/>
      <c r="KUL99" s="39"/>
      <c r="KUM99" s="39"/>
      <c r="KUN99" s="39"/>
      <c r="KUO99" s="39"/>
      <c r="KUP99" s="39"/>
      <c r="KUQ99" s="39"/>
      <c r="KUR99" s="39"/>
      <c r="KUS99" s="39"/>
      <c r="KUT99" s="39"/>
      <c r="KUU99" s="39"/>
      <c r="KUV99" s="39"/>
      <c r="KUW99" s="39"/>
      <c r="KUX99" s="39"/>
      <c r="KUY99" s="39"/>
      <c r="KUZ99" s="39"/>
      <c r="KVA99" s="39"/>
      <c r="KVB99" s="39"/>
      <c r="KVC99" s="39"/>
      <c r="KVD99" s="39"/>
      <c r="KVE99" s="39"/>
      <c r="KVF99" s="39"/>
      <c r="KVG99" s="39"/>
      <c r="KVH99" s="39"/>
      <c r="KVI99" s="39"/>
      <c r="KVJ99" s="39"/>
      <c r="KVK99" s="39"/>
      <c r="KVL99" s="39"/>
      <c r="KVM99" s="39"/>
      <c r="KVN99" s="39"/>
      <c r="KVO99" s="39"/>
      <c r="KVP99" s="39"/>
      <c r="KVQ99" s="39"/>
      <c r="KVR99" s="39"/>
      <c r="KVS99" s="39"/>
      <c r="KVT99" s="39"/>
      <c r="KVU99" s="39"/>
      <c r="KVV99" s="39"/>
      <c r="KVW99" s="39"/>
      <c r="KVX99" s="39"/>
      <c r="KVY99" s="39"/>
      <c r="KVZ99" s="39"/>
      <c r="KWA99" s="39"/>
      <c r="KWB99" s="39"/>
      <c r="KWC99" s="39"/>
      <c r="KWD99" s="39"/>
      <c r="KWE99" s="39"/>
      <c r="KWF99" s="39"/>
      <c r="KWG99" s="39"/>
      <c r="KWH99" s="39"/>
      <c r="KWI99" s="39"/>
      <c r="KWJ99" s="39"/>
      <c r="KWK99" s="39"/>
      <c r="KWL99" s="39"/>
      <c r="KWM99" s="39"/>
      <c r="KWN99" s="39"/>
      <c r="KWO99" s="39"/>
      <c r="KWP99" s="39"/>
      <c r="KWQ99" s="39"/>
      <c r="KWR99" s="39"/>
      <c r="KWS99" s="39"/>
      <c r="KWT99" s="39"/>
      <c r="KWU99" s="39"/>
      <c r="KWV99" s="39"/>
      <c r="KWW99" s="39"/>
      <c r="KWX99" s="39"/>
      <c r="KWY99" s="39"/>
      <c r="KWZ99" s="39"/>
      <c r="KXA99" s="39"/>
      <c r="KXB99" s="39"/>
      <c r="KXC99" s="39"/>
      <c r="KXD99" s="39"/>
      <c r="KXE99" s="39"/>
      <c r="KXF99" s="39"/>
      <c r="KXG99" s="39"/>
      <c r="KXH99" s="39"/>
      <c r="KXI99" s="39"/>
      <c r="KXJ99" s="39"/>
      <c r="KXK99" s="39"/>
      <c r="KXL99" s="39"/>
      <c r="KXM99" s="39"/>
      <c r="KXN99" s="39"/>
      <c r="KXO99" s="39"/>
      <c r="KXP99" s="39"/>
      <c r="KXQ99" s="39"/>
      <c r="KXR99" s="39"/>
      <c r="KXS99" s="39"/>
      <c r="KXT99" s="39"/>
      <c r="KXU99" s="39"/>
      <c r="KXV99" s="39"/>
      <c r="KXW99" s="39"/>
      <c r="KXX99" s="39"/>
      <c r="KXY99" s="39"/>
      <c r="KXZ99" s="39"/>
      <c r="KYA99" s="39"/>
      <c r="KYB99" s="39"/>
      <c r="KYC99" s="39"/>
      <c r="KYD99" s="39"/>
      <c r="KYE99" s="39"/>
      <c r="KYF99" s="39"/>
      <c r="KYG99" s="39"/>
      <c r="KYH99" s="39"/>
      <c r="KYI99" s="39"/>
      <c r="KYJ99" s="39"/>
      <c r="KYK99" s="39"/>
      <c r="KYL99" s="39"/>
      <c r="KYM99" s="39"/>
      <c r="KYN99" s="39"/>
      <c r="KYO99" s="39"/>
      <c r="KYP99" s="39"/>
      <c r="KYQ99" s="39"/>
      <c r="KYR99" s="39"/>
      <c r="KYS99" s="39"/>
      <c r="KYT99" s="39"/>
      <c r="KYU99" s="39"/>
      <c r="KYV99" s="39"/>
      <c r="KYW99" s="39"/>
      <c r="KYX99" s="39"/>
      <c r="KYY99" s="39"/>
      <c r="KYZ99" s="39"/>
      <c r="KZA99" s="39"/>
      <c r="KZB99" s="39"/>
      <c r="KZC99" s="39"/>
      <c r="KZD99" s="39"/>
      <c r="KZE99" s="39"/>
      <c r="KZF99" s="39"/>
      <c r="KZG99" s="39"/>
      <c r="KZH99" s="39"/>
      <c r="KZI99" s="39"/>
      <c r="KZJ99" s="39"/>
      <c r="KZK99" s="39"/>
      <c r="KZL99" s="39"/>
      <c r="KZM99" s="39"/>
      <c r="KZN99" s="39"/>
      <c r="KZO99" s="39"/>
      <c r="KZP99" s="39"/>
      <c r="KZQ99" s="39"/>
      <c r="KZR99" s="39"/>
      <c r="KZS99" s="39"/>
      <c r="KZT99" s="39"/>
      <c r="KZU99" s="39"/>
      <c r="KZV99" s="39"/>
      <c r="KZW99" s="39"/>
      <c r="KZX99" s="39"/>
      <c r="KZY99" s="39"/>
      <c r="KZZ99" s="39"/>
      <c r="LAA99" s="39"/>
      <c r="LAB99" s="39"/>
      <c r="LAC99" s="39"/>
      <c r="LAD99" s="39"/>
      <c r="LAE99" s="39"/>
      <c r="LAF99" s="39"/>
      <c r="LAG99" s="39"/>
      <c r="LAH99" s="39"/>
      <c r="LAI99" s="39"/>
      <c r="LAJ99" s="39"/>
      <c r="LAK99" s="39"/>
      <c r="LAL99" s="39"/>
      <c r="LAM99" s="39"/>
      <c r="LAN99" s="39"/>
      <c r="LAO99" s="39"/>
      <c r="LAP99" s="39"/>
      <c r="LAQ99" s="39"/>
      <c r="LAR99" s="39"/>
      <c r="LAS99" s="39"/>
      <c r="LAT99" s="39"/>
      <c r="LAU99" s="39"/>
      <c r="LAV99" s="39"/>
      <c r="LAW99" s="39"/>
      <c r="LAX99" s="39"/>
      <c r="LAY99" s="39"/>
      <c r="LAZ99" s="39"/>
      <c r="LBA99" s="39"/>
      <c r="LBB99" s="39"/>
      <c r="LBC99" s="39"/>
      <c r="LBD99" s="39"/>
      <c r="LBE99" s="39"/>
      <c r="LBF99" s="39"/>
      <c r="LBG99" s="39"/>
      <c r="LBH99" s="39"/>
      <c r="LBI99" s="39"/>
      <c r="LBJ99" s="39"/>
      <c r="LBK99" s="39"/>
      <c r="LBL99" s="39"/>
      <c r="LBM99" s="39"/>
      <c r="LBN99" s="39"/>
      <c r="LBO99" s="39"/>
      <c r="LBP99" s="39"/>
      <c r="LBQ99" s="39"/>
      <c r="LBR99" s="39"/>
      <c r="LBS99" s="39"/>
      <c r="LBT99" s="39"/>
      <c r="LBU99" s="39"/>
      <c r="LBV99" s="39"/>
      <c r="LBW99" s="39"/>
      <c r="LBX99" s="39"/>
      <c r="LBY99" s="39"/>
      <c r="LBZ99" s="39"/>
      <c r="LCA99" s="39"/>
      <c r="LCB99" s="39"/>
      <c r="LCC99" s="39"/>
      <c r="LCD99" s="39"/>
      <c r="LCE99" s="39"/>
      <c r="LCF99" s="39"/>
      <c r="LCG99" s="39"/>
      <c r="LCH99" s="39"/>
      <c r="LCI99" s="39"/>
      <c r="LCJ99" s="39"/>
      <c r="LCK99" s="39"/>
      <c r="LCL99" s="39"/>
      <c r="LCM99" s="39"/>
      <c r="LCN99" s="39"/>
      <c r="LCO99" s="39"/>
      <c r="LCP99" s="39"/>
      <c r="LCQ99" s="39"/>
      <c r="LCR99" s="39"/>
      <c r="LCS99" s="39"/>
      <c r="LCT99" s="39"/>
      <c r="LCU99" s="39"/>
      <c r="LCV99" s="39"/>
      <c r="LCW99" s="39"/>
      <c r="LCX99" s="39"/>
      <c r="LCY99" s="39"/>
      <c r="LCZ99" s="39"/>
      <c r="LDA99" s="39"/>
      <c r="LDB99" s="39"/>
      <c r="LDC99" s="39"/>
      <c r="LDD99" s="39"/>
      <c r="LDE99" s="39"/>
      <c r="LDF99" s="39"/>
      <c r="LDG99" s="39"/>
      <c r="LDH99" s="39"/>
      <c r="LDI99" s="39"/>
      <c r="LDJ99" s="39"/>
      <c r="LDK99" s="39"/>
      <c r="LDL99" s="39"/>
      <c r="LDM99" s="39"/>
      <c r="LDN99" s="39"/>
      <c r="LDO99" s="39"/>
      <c r="LDP99" s="39"/>
      <c r="LDQ99" s="39"/>
      <c r="LDR99" s="39"/>
      <c r="LDS99" s="39"/>
      <c r="LDT99" s="39"/>
      <c r="LDU99" s="39"/>
      <c r="LDV99" s="39"/>
      <c r="LDW99" s="39"/>
      <c r="LDX99" s="39"/>
      <c r="LDY99" s="39"/>
      <c r="LDZ99" s="39"/>
      <c r="LEA99" s="39"/>
      <c r="LEB99" s="39"/>
      <c r="LEC99" s="39"/>
      <c r="LED99" s="39"/>
      <c r="LEE99" s="39"/>
      <c r="LEF99" s="39"/>
      <c r="LEG99" s="39"/>
      <c r="LEH99" s="39"/>
      <c r="LEI99" s="39"/>
      <c r="LEJ99" s="39"/>
      <c r="LEK99" s="39"/>
      <c r="LEL99" s="39"/>
      <c r="LEM99" s="39"/>
      <c r="LEN99" s="39"/>
      <c r="LEO99" s="39"/>
      <c r="LEP99" s="39"/>
      <c r="LEQ99" s="39"/>
      <c r="LER99" s="39"/>
      <c r="LES99" s="39"/>
      <c r="LET99" s="39"/>
      <c r="LEU99" s="39"/>
      <c r="LEV99" s="39"/>
      <c r="LEW99" s="39"/>
      <c r="LEX99" s="39"/>
      <c r="LEY99" s="39"/>
      <c r="LEZ99" s="39"/>
      <c r="LFA99" s="39"/>
      <c r="LFB99" s="39"/>
      <c r="LFC99" s="39"/>
      <c r="LFD99" s="39"/>
      <c r="LFE99" s="39"/>
      <c r="LFF99" s="39"/>
      <c r="LFG99" s="39"/>
      <c r="LFH99" s="39"/>
      <c r="LFI99" s="39"/>
      <c r="LFJ99" s="39"/>
      <c r="LFK99" s="39"/>
      <c r="LFL99" s="39"/>
      <c r="LFM99" s="39"/>
      <c r="LFN99" s="39"/>
      <c r="LFO99" s="39"/>
      <c r="LFP99" s="39"/>
      <c r="LFQ99" s="39"/>
      <c r="LFR99" s="39"/>
      <c r="LFS99" s="39"/>
      <c r="LFT99" s="39"/>
      <c r="LFU99" s="39"/>
      <c r="LFV99" s="39"/>
      <c r="LFW99" s="39"/>
      <c r="LFX99" s="39"/>
      <c r="LFY99" s="39"/>
      <c r="LFZ99" s="39"/>
      <c r="LGA99" s="39"/>
      <c r="LGB99" s="39"/>
      <c r="LGC99" s="39"/>
      <c r="LGD99" s="39"/>
      <c r="LGE99" s="39"/>
      <c r="LGF99" s="39"/>
      <c r="LGG99" s="39"/>
      <c r="LGH99" s="39"/>
      <c r="LGI99" s="39"/>
      <c r="LGJ99" s="39"/>
      <c r="LGK99" s="39"/>
      <c r="LGL99" s="39"/>
      <c r="LGM99" s="39"/>
      <c r="LGN99" s="39"/>
      <c r="LGO99" s="39"/>
      <c r="LGP99" s="39"/>
      <c r="LGQ99" s="39"/>
      <c r="LGR99" s="39"/>
      <c r="LGS99" s="39"/>
      <c r="LGT99" s="39"/>
      <c r="LGU99" s="39"/>
      <c r="LGV99" s="39"/>
      <c r="LGW99" s="39"/>
      <c r="LGX99" s="39"/>
      <c r="LGY99" s="39"/>
      <c r="LGZ99" s="39"/>
      <c r="LHA99" s="39"/>
      <c r="LHB99" s="39"/>
      <c r="LHC99" s="39"/>
      <c r="LHD99" s="39"/>
      <c r="LHE99" s="39"/>
      <c r="LHF99" s="39"/>
      <c r="LHG99" s="39"/>
      <c r="LHH99" s="39"/>
      <c r="LHI99" s="39"/>
      <c r="LHJ99" s="39"/>
      <c r="LHK99" s="39"/>
      <c r="LHL99" s="39"/>
      <c r="LHM99" s="39"/>
      <c r="LHN99" s="39"/>
      <c r="LHO99" s="39"/>
      <c r="LHP99" s="39"/>
      <c r="LHQ99" s="39"/>
      <c r="LHR99" s="39"/>
      <c r="LHS99" s="39"/>
      <c r="LHT99" s="39"/>
      <c r="LHU99" s="39"/>
      <c r="LHV99" s="39"/>
      <c r="LHW99" s="39"/>
      <c r="LHX99" s="39"/>
      <c r="LHY99" s="39"/>
      <c r="LHZ99" s="39"/>
      <c r="LIA99" s="39"/>
      <c r="LIB99" s="39"/>
      <c r="LIC99" s="39"/>
      <c r="LID99" s="39"/>
      <c r="LIE99" s="39"/>
      <c r="LIF99" s="39"/>
      <c r="LIG99" s="39"/>
      <c r="LIH99" s="39"/>
      <c r="LII99" s="39"/>
      <c r="LIJ99" s="39"/>
      <c r="LIK99" s="39"/>
      <c r="LIL99" s="39"/>
      <c r="LIM99" s="39"/>
      <c r="LIN99" s="39"/>
      <c r="LIO99" s="39"/>
      <c r="LIP99" s="39"/>
      <c r="LIQ99" s="39"/>
      <c r="LIR99" s="39"/>
      <c r="LIS99" s="39"/>
      <c r="LIT99" s="39"/>
      <c r="LIU99" s="39"/>
      <c r="LIV99" s="39"/>
      <c r="LIW99" s="39"/>
      <c r="LIX99" s="39"/>
      <c r="LIY99" s="39"/>
      <c r="LIZ99" s="39"/>
      <c r="LJA99" s="39"/>
      <c r="LJB99" s="39"/>
      <c r="LJC99" s="39"/>
      <c r="LJD99" s="39"/>
      <c r="LJE99" s="39"/>
      <c r="LJF99" s="39"/>
      <c r="LJG99" s="39"/>
      <c r="LJH99" s="39"/>
      <c r="LJI99" s="39"/>
      <c r="LJJ99" s="39"/>
      <c r="LJK99" s="39"/>
      <c r="LJL99" s="39"/>
      <c r="LJM99" s="39"/>
      <c r="LJN99" s="39"/>
      <c r="LJO99" s="39"/>
      <c r="LJP99" s="39"/>
      <c r="LJQ99" s="39"/>
      <c r="LJR99" s="39"/>
      <c r="LJS99" s="39"/>
      <c r="LJT99" s="39"/>
      <c r="LJU99" s="39"/>
      <c r="LJV99" s="39"/>
      <c r="LJW99" s="39"/>
      <c r="LJX99" s="39"/>
      <c r="LJY99" s="39"/>
      <c r="LJZ99" s="39"/>
      <c r="LKA99" s="39"/>
      <c r="LKB99" s="39"/>
      <c r="LKC99" s="39"/>
      <c r="LKD99" s="39"/>
      <c r="LKE99" s="39"/>
      <c r="LKF99" s="39"/>
      <c r="LKG99" s="39"/>
      <c r="LKH99" s="39"/>
      <c r="LKI99" s="39"/>
      <c r="LKJ99" s="39"/>
      <c r="LKK99" s="39"/>
      <c r="LKL99" s="39"/>
      <c r="LKM99" s="39"/>
      <c r="LKN99" s="39"/>
      <c r="LKO99" s="39"/>
      <c r="LKP99" s="39"/>
      <c r="LKQ99" s="39"/>
      <c r="LKR99" s="39"/>
      <c r="LKS99" s="39"/>
      <c r="LKT99" s="39"/>
      <c r="LKU99" s="39"/>
      <c r="LKV99" s="39"/>
      <c r="LKW99" s="39"/>
      <c r="LKX99" s="39"/>
      <c r="LKY99" s="39"/>
      <c r="LKZ99" s="39"/>
      <c r="LLA99" s="39"/>
      <c r="LLB99" s="39"/>
      <c r="LLC99" s="39"/>
      <c r="LLD99" s="39"/>
      <c r="LLE99" s="39"/>
      <c r="LLF99" s="39"/>
      <c r="LLG99" s="39"/>
      <c r="LLH99" s="39"/>
      <c r="LLI99" s="39"/>
      <c r="LLJ99" s="39"/>
      <c r="LLK99" s="39"/>
      <c r="LLL99" s="39"/>
      <c r="LLM99" s="39"/>
      <c r="LLN99" s="39"/>
      <c r="LLO99" s="39"/>
      <c r="LLP99" s="39"/>
      <c r="LLQ99" s="39"/>
      <c r="LLR99" s="39"/>
      <c r="LLS99" s="39"/>
      <c r="LLT99" s="39"/>
      <c r="LLU99" s="39"/>
      <c r="LLV99" s="39"/>
      <c r="LLW99" s="39"/>
      <c r="LLX99" s="39"/>
      <c r="LLY99" s="39"/>
      <c r="LLZ99" s="39"/>
      <c r="LMA99" s="39"/>
      <c r="LMB99" s="39"/>
      <c r="LMC99" s="39"/>
      <c r="LMD99" s="39"/>
      <c r="LME99" s="39"/>
      <c r="LMF99" s="39"/>
      <c r="LMG99" s="39"/>
      <c r="LMH99" s="39"/>
      <c r="LMI99" s="39"/>
      <c r="LMJ99" s="39"/>
      <c r="LMK99" s="39"/>
      <c r="LML99" s="39"/>
      <c r="LMM99" s="39"/>
      <c r="LMN99" s="39"/>
      <c r="LMO99" s="39"/>
      <c r="LMP99" s="39"/>
      <c r="LMQ99" s="39"/>
      <c r="LMR99" s="39"/>
      <c r="LMS99" s="39"/>
      <c r="LMT99" s="39"/>
      <c r="LMU99" s="39"/>
      <c r="LMV99" s="39"/>
      <c r="LMW99" s="39"/>
      <c r="LMX99" s="39"/>
      <c r="LMY99" s="39"/>
      <c r="LMZ99" s="39"/>
      <c r="LNA99" s="39"/>
      <c r="LNB99" s="39"/>
      <c r="LNC99" s="39"/>
      <c r="LND99" s="39"/>
      <c r="LNE99" s="39"/>
      <c r="LNF99" s="39"/>
      <c r="LNG99" s="39"/>
      <c r="LNH99" s="39"/>
      <c r="LNI99" s="39"/>
      <c r="LNJ99" s="39"/>
      <c r="LNK99" s="39"/>
      <c r="LNL99" s="39"/>
      <c r="LNM99" s="39"/>
      <c r="LNN99" s="39"/>
      <c r="LNO99" s="39"/>
      <c r="LNP99" s="39"/>
      <c r="LNQ99" s="39"/>
      <c r="LNR99" s="39"/>
      <c r="LNS99" s="39"/>
      <c r="LNT99" s="39"/>
      <c r="LNU99" s="39"/>
      <c r="LNV99" s="39"/>
      <c r="LNW99" s="39"/>
      <c r="LNX99" s="39"/>
      <c r="LNY99" s="39"/>
      <c r="LNZ99" s="39"/>
      <c r="LOA99" s="39"/>
      <c r="LOB99" s="39"/>
      <c r="LOC99" s="39"/>
      <c r="LOD99" s="39"/>
      <c r="LOE99" s="39"/>
      <c r="LOF99" s="39"/>
      <c r="LOG99" s="39"/>
      <c r="LOH99" s="39"/>
      <c r="LOI99" s="39"/>
      <c r="LOJ99" s="39"/>
      <c r="LOK99" s="39"/>
      <c r="LOL99" s="39"/>
      <c r="LOM99" s="39"/>
      <c r="LON99" s="39"/>
      <c r="LOO99" s="39"/>
      <c r="LOP99" s="39"/>
      <c r="LOQ99" s="39"/>
      <c r="LOR99" s="39"/>
      <c r="LOS99" s="39"/>
      <c r="LOT99" s="39"/>
      <c r="LOU99" s="39"/>
      <c r="LOV99" s="39"/>
      <c r="LOW99" s="39"/>
      <c r="LOX99" s="39"/>
      <c r="LOY99" s="39"/>
      <c r="LOZ99" s="39"/>
      <c r="LPA99" s="39"/>
      <c r="LPB99" s="39"/>
      <c r="LPC99" s="39"/>
      <c r="LPD99" s="39"/>
      <c r="LPE99" s="39"/>
      <c r="LPF99" s="39"/>
      <c r="LPG99" s="39"/>
      <c r="LPH99" s="39"/>
      <c r="LPI99" s="39"/>
      <c r="LPJ99" s="39"/>
      <c r="LPK99" s="39"/>
      <c r="LPL99" s="39"/>
      <c r="LPM99" s="39"/>
      <c r="LPN99" s="39"/>
      <c r="LPO99" s="39"/>
      <c r="LPP99" s="39"/>
      <c r="LPQ99" s="39"/>
      <c r="LPR99" s="39"/>
      <c r="LPS99" s="39"/>
      <c r="LPT99" s="39"/>
      <c r="LPU99" s="39"/>
      <c r="LPV99" s="39"/>
      <c r="LPW99" s="39"/>
      <c r="LPX99" s="39"/>
      <c r="LPY99" s="39"/>
      <c r="LPZ99" s="39"/>
      <c r="LQA99" s="39"/>
      <c r="LQB99" s="39"/>
      <c r="LQC99" s="39"/>
      <c r="LQD99" s="39"/>
      <c r="LQE99" s="39"/>
      <c r="LQF99" s="39"/>
      <c r="LQG99" s="39"/>
      <c r="LQH99" s="39"/>
      <c r="LQI99" s="39"/>
      <c r="LQJ99" s="39"/>
      <c r="LQK99" s="39"/>
      <c r="LQL99" s="39"/>
      <c r="LQM99" s="39"/>
      <c r="LQN99" s="39"/>
      <c r="LQO99" s="39"/>
      <c r="LQP99" s="39"/>
      <c r="LQQ99" s="39"/>
      <c r="LQR99" s="39"/>
      <c r="LQS99" s="39"/>
      <c r="LQT99" s="39"/>
      <c r="LQU99" s="39"/>
      <c r="LQV99" s="39"/>
      <c r="LQW99" s="39"/>
      <c r="LQX99" s="39"/>
      <c r="LQY99" s="39"/>
      <c r="LQZ99" s="39"/>
      <c r="LRA99" s="39"/>
      <c r="LRB99" s="39"/>
      <c r="LRC99" s="39"/>
      <c r="LRD99" s="39"/>
      <c r="LRE99" s="39"/>
      <c r="LRF99" s="39"/>
      <c r="LRG99" s="39"/>
      <c r="LRH99" s="39"/>
      <c r="LRI99" s="39"/>
      <c r="LRJ99" s="39"/>
      <c r="LRK99" s="39"/>
      <c r="LRL99" s="39"/>
      <c r="LRM99" s="39"/>
      <c r="LRN99" s="39"/>
      <c r="LRO99" s="39"/>
      <c r="LRP99" s="39"/>
      <c r="LRQ99" s="39"/>
      <c r="LRR99" s="39"/>
      <c r="LRS99" s="39"/>
      <c r="LRT99" s="39"/>
      <c r="LRU99" s="39"/>
      <c r="LRV99" s="39"/>
      <c r="LRW99" s="39"/>
      <c r="LRX99" s="39"/>
      <c r="LRY99" s="39"/>
      <c r="LRZ99" s="39"/>
      <c r="LSA99" s="39"/>
      <c r="LSB99" s="39"/>
      <c r="LSC99" s="39"/>
      <c r="LSD99" s="39"/>
      <c r="LSE99" s="39"/>
      <c r="LSF99" s="39"/>
      <c r="LSG99" s="39"/>
      <c r="LSH99" s="39"/>
      <c r="LSI99" s="39"/>
      <c r="LSJ99" s="39"/>
      <c r="LSK99" s="39"/>
      <c r="LSL99" s="39"/>
      <c r="LSM99" s="39"/>
      <c r="LSN99" s="39"/>
      <c r="LSO99" s="39"/>
      <c r="LSP99" s="39"/>
      <c r="LSQ99" s="39"/>
      <c r="LSR99" s="39"/>
      <c r="LSS99" s="39"/>
      <c r="LST99" s="39"/>
      <c r="LSU99" s="39"/>
      <c r="LSV99" s="39"/>
      <c r="LSW99" s="39"/>
      <c r="LSX99" s="39"/>
      <c r="LSY99" s="39"/>
      <c r="LSZ99" s="39"/>
      <c r="LTA99" s="39"/>
      <c r="LTB99" s="39"/>
      <c r="LTC99" s="39"/>
      <c r="LTD99" s="39"/>
      <c r="LTE99" s="39"/>
      <c r="LTF99" s="39"/>
      <c r="LTG99" s="39"/>
      <c r="LTH99" s="39"/>
      <c r="LTI99" s="39"/>
      <c r="LTJ99" s="39"/>
      <c r="LTK99" s="39"/>
      <c r="LTL99" s="39"/>
      <c r="LTM99" s="39"/>
      <c r="LTN99" s="39"/>
      <c r="LTO99" s="39"/>
      <c r="LTP99" s="39"/>
      <c r="LTQ99" s="39"/>
      <c r="LTR99" s="39"/>
      <c r="LTS99" s="39"/>
      <c r="LTT99" s="39"/>
      <c r="LTU99" s="39"/>
      <c r="LTV99" s="39"/>
      <c r="LTW99" s="39"/>
      <c r="LTX99" s="39"/>
      <c r="LTY99" s="39"/>
      <c r="LTZ99" s="39"/>
      <c r="LUA99" s="39"/>
      <c r="LUB99" s="39"/>
      <c r="LUC99" s="39"/>
      <c r="LUD99" s="39"/>
      <c r="LUE99" s="39"/>
      <c r="LUF99" s="39"/>
      <c r="LUG99" s="39"/>
      <c r="LUH99" s="39"/>
      <c r="LUI99" s="39"/>
      <c r="LUJ99" s="39"/>
      <c r="LUK99" s="39"/>
      <c r="LUL99" s="39"/>
      <c r="LUM99" s="39"/>
      <c r="LUN99" s="39"/>
      <c r="LUO99" s="39"/>
      <c r="LUP99" s="39"/>
      <c r="LUQ99" s="39"/>
      <c r="LUR99" s="39"/>
      <c r="LUS99" s="39"/>
      <c r="LUT99" s="39"/>
      <c r="LUU99" s="39"/>
      <c r="LUV99" s="39"/>
      <c r="LUW99" s="39"/>
      <c r="LUX99" s="39"/>
      <c r="LUY99" s="39"/>
      <c r="LUZ99" s="39"/>
      <c r="LVA99" s="39"/>
      <c r="LVB99" s="39"/>
      <c r="LVC99" s="39"/>
      <c r="LVD99" s="39"/>
      <c r="LVE99" s="39"/>
      <c r="LVF99" s="39"/>
      <c r="LVG99" s="39"/>
      <c r="LVH99" s="39"/>
      <c r="LVI99" s="39"/>
      <c r="LVJ99" s="39"/>
      <c r="LVK99" s="39"/>
      <c r="LVL99" s="39"/>
      <c r="LVM99" s="39"/>
      <c r="LVN99" s="39"/>
      <c r="LVO99" s="39"/>
      <c r="LVP99" s="39"/>
      <c r="LVQ99" s="39"/>
      <c r="LVR99" s="39"/>
      <c r="LVS99" s="39"/>
      <c r="LVT99" s="39"/>
      <c r="LVU99" s="39"/>
      <c r="LVV99" s="39"/>
      <c r="LVW99" s="39"/>
      <c r="LVX99" s="39"/>
      <c r="LVY99" s="39"/>
      <c r="LVZ99" s="39"/>
      <c r="LWA99" s="39"/>
      <c r="LWB99" s="39"/>
      <c r="LWC99" s="39"/>
      <c r="LWD99" s="39"/>
      <c r="LWE99" s="39"/>
      <c r="LWF99" s="39"/>
      <c r="LWG99" s="39"/>
      <c r="LWH99" s="39"/>
      <c r="LWI99" s="39"/>
      <c r="LWJ99" s="39"/>
      <c r="LWK99" s="39"/>
      <c r="LWL99" s="39"/>
      <c r="LWM99" s="39"/>
      <c r="LWN99" s="39"/>
      <c r="LWO99" s="39"/>
      <c r="LWP99" s="39"/>
      <c r="LWQ99" s="39"/>
      <c r="LWR99" s="39"/>
      <c r="LWS99" s="39"/>
      <c r="LWT99" s="39"/>
      <c r="LWU99" s="39"/>
      <c r="LWV99" s="39"/>
      <c r="LWW99" s="39"/>
      <c r="LWX99" s="39"/>
      <c r="LWY99" s="39"/>
      <c r="LWZ99" s="39"/>
      <c r="LXA99" s="39"/>
      <c r="LXB99" s="39"/>
      <c r="LXC99" s="39"/>
      <c r="LXD99" s="39"/>
      <c r="LXE99" s="39"/>
      <c r="LXF99" s="39"/>
      <c r="LXG99" s="39"/>
      <c r="LXH99" s="39"/>
      <c r="LXI99" s="39"/>
      <c r="LXJ99" s="39"/>
      <c r="LXK99" s="39"/>
      <c r="LXL99" s="39"/>
      <c r="LXM99" s="39"/>
      <c r="LXN99" s="39"/>
      <c r="LXO99" s="39"/>
      <c r="LXP99" s="39"/>
      <c r="LXQ99" s="39"/>
      <c r="LXR99" s="39"/>
      <c r="LXS99" s="39"/>
      <c r="LXT99" s="39"/>
      <c r="LXU99" s="39"/>
      <c r="LXV99" s="39"/>
      <c r="LXW99" s="39"/>
      <c r="LXX99" s="39"/>
      <c r="LXY99" s="39"/>
      <c r="LXZ99" s="39"/>
      <c r="LYA99" s="39"/>
      <c r="LYB99" s="39"/>
      <c r="LYC99" s="39"/>
      <c r="LYD99" s="39"/>
      <c r="LYE99" s="39"/>
      <c r="LYF99" s="39"/>
      <c r="LYG99" s="39"/>
      <c r="LYH99" s="39"/>
      <c r="LYI99" s="39"/>
      <c r="LYJ99" s="39"/>
      <c r="LYK99" s="39"/>
      <c r="LYL99" s="39"/>
      <c r="LYM99" s="39"/>
      <c r="LYN99" s="39"/>
      <c r="LYO99" s="39"/>
      <c r="LYP99" s="39"/>
      <c r="LYQ99" s="39"/>
      <c r="LYR99" s="39"/>
      <c r="LYS99" s="39"/>
      <c r="LYT99" s="39"/>
      <c r="LYU99" s="39"/>
      <c r="LYV99" s="39"/>
      <c r="LYW99" s="39"/>
      <c r="LYX99" s="39"/>
      <c r="LYY99" s="39"/>
      <c r="LYZ99" s="39"/>
      <c r="LZA99" s="39"/>
      <c r="LZB99" s="39"/>
      <c r="LZC99" s="39"/>
      <c r="LZD99" s="39"/>
      <c r="LZE99" s="39"/>
      <c r="LZF99" s="39"/>
      <c r="LZG99" s="39"/>
      <c r="LZH99" s="39"/>
      <c r="LZI99" s="39"/>
      <c r="LZJ99" s="39"/>
      <c r="LZK99" s="39"/>
      <c r="LZL99" s="39"/>
      <c r="LZM99" s="39"/>
      <c r="LZN99" s="39"/>
      <c r="LZO99" s="39"/>
      <c r="LZP99" s="39"/>
      <c r="LZQ99" s="39"/>
      <c r="LZR99" s="39"/>
      <c r="LZS99" s="39"/>
      <c r="LZT99" s="39"/>
      <c r="LZU99" s="39"/>
      <c r="LZV99" s="39"/>
      <c r="LZW99" s="39"/>
      <c r="LZX99" s="39"/>
      <c r="LZY99" s="39"/>
      <c r="LZZ99" s="39"/>
      <c r="MAA99" s="39"/>
      <c r="MAB99" s="39"/>
      <c r="MAC99" s="39"/>
      <c r="MAD99" s="39"/>
      <c r="MAE99" s="39"/>
      <c r="MAF99" s="39"/>
      <c r="MAG99" s="39"/>
      <c r="MAH99" s="39"/>
      <c r="MAI99" s="39"/>
      <c r="MAJ99" s="39"/>
      <c r="MAK99" s="39"/>
      <c r="MAL99" s="39"/>
      <c r="MAM99" s="39"/>
      <c r="MAN99" s="39"/>
      <c r="MAO99" s="39"/>
      <c r="MAP99" s="39"/>
      <c r="MAQ99" s="39"/>
      <c r="MAR99" s="39"/>
      <c r="MAS99" s="39"/>
      <c r="MAT99" s="39"/>
      <c r="MAU99" s="39"/>
      <c r="MAV99" s="39"/>
      <c r="MAW99" s="39"/>
      <c r="MAX99" s="39"/>
      <c r="MAY99" s="39"/>
      <c r="MAZ99" s="39"/>
      <c r="MBA99" s="39"/>
      <c r="MBB99" s="39"/>
      <c r="MBC99" s="39"/>
      <c r="MBD99" s="39"/>
      <c r="MBE99" s="39"/>
      <c r="MBF99" s="39"/>
      <c r="MBG99" s="39"/>
      <c r="MBH99" s="39"/>
      <c r="MBI99" s="39"/>
      <c r="MBJ99" s="39"/>
      <c r="MBK99" s="39"/>
      <c r="MBL99" s="39"/>
      <c r="MBM99" s="39"/>
      <c r="MBN99" s="39"/>
      <c r="MBO99" s="39"/>
      <c r="MBP99" s="39"/>
      <c r="MBQ99" s="39"/>
      <c r="MBR99" s="39"/>
      <c r="MBS99" s="39"/>
      <c r="MBT99" s="39"/>
      <c r="MBU99" s="39"/>
      <c r="MBV99" s="39"/>
      <c r="MBW99" s="39"/>
      <c r="MBX99" s="39"/>
      <c r="MBY99" s="39"/>
      <c r="MBZ99" s="39"/>
      <c r="MCA99" s="39"/>
      <c r="MCB99" s="39"/>
      <c r="MCC99" s="39"/>
      <c r="MCD99" s="39"/>
      <c r="MCE99" s="39"/>
      <c r="MCF99" s="39"/>
      <c r="MCG99" s="39"/>
      <c r="MCH99" s="39"/>
      <c r="MCI99" s="39"/>
      <c r="MCJ99" s="39"/>
      <c r="MCK99" s="39"/>
      <c r="MCL99" s="39"/>
      <c r="MCM99" s="39"/>
      <c r="MCN99" s="39"/>
      <c r="MCO99" s="39"/>
      <c r="MCP99" s="39"/>
      <c r="MCQ99" s="39"/>
      <c r="MCR99" s="39"/>
      <c r="MCS99" s="39"/>
      <c r="MCT99" s="39"/>
      <c r="MCU99" s="39"/>
      <c r="MCV99" s="39"/>
      <c r="MCW99" s="39"/>
      <c r="MCX99" s="39"/>
      <c r="MCY99" s="39"/>
      <c r="MCZ99" s="39"/>
      <c r="MDA99" s="39"/>
      <c r="MDB99" s="39"/>
      <c r="MDC99" s="39"/>
      <c r="MDD99" s="39"/>
      <c r="MDE99" s="39"/>
      <c r="MDF99" s="39"/>
      <c r="MDG99" s="39"/>
      <c r="MDH99" s="39"/>
      <c r="MDI99" s="39"/>
      <c r="MDJ99" s="39"/>
      <c r="MDK99" s="39"/>
      <c r="MDL99" s="39"/>
      <c r="MDM99" s="39"/>
      <c r="MDN99" s="39"/>
      <c r="MDO99" s="39"/>
      <c r="MDP99" s="39"/>
      <c r="MDQ99" s="39"/>
      <c r="MDR99" s="39"/>
      <c r="MDS99" s="39"/>
      <c r="MDT99" s="39"/>
      <c r="MDU99" s="39"/>
      <c r="MDV99" s="39"/>
      <c r="MDW99" s="39"/>
      <c r="MDX99" s="39"/>
      <c r="MDY99" s="39"/>
      <c r="MDZ99" s="39"/>
      <c r="MEA99" s="39"/>
      <c r="MEB99" s="39"/>
      <c r="MEC99" s="39"/>
      <c r="MED99" s="39"/>
      <c r="MEE99" s="39"/>
      <c r="MEF99" s="39"/>
      <c r="MEG99" s="39"/>
      <c r="MEH99" s="39"/>
      <c r="MEI99" s="39"/>
      <c r="MEJ99" s="39"/>
      <c r="MEK99" s="39"/>
      <c r="MEL99" s="39"/>
      <c r="MEM99" s="39"/>
      <c r="MEN99" s="39"/>
      <c r="MEO99" s="39"/>
      <c r="MEP99" s="39"/>
      <c r="MEQ99" s="39"/>
      <c r="MER99" s="39"/>
      <c r="MES99" s="39"/>
      <c r="MET99" s="39"/>
      <c r="MEU99" s="39"/>
      <c r="MEV99" s="39"/>
      <c r="MEW99" s="39"/>
      <c r="MEX99" s="39"/>
      <c r="MEY99" s="39"/>
      <c r="MEZ99" s="39"/>
      <c r="MFA99" s="39"/>
      <c r="MFB99" s="39"/>
      <c r="MFC99" s="39"/>
      <c r="MFD99" s="39"/>
      <c r="MFE99" s="39"/>
      <c r="MFF99" s="39"/>
      <c r="MFG99" s="39"/>
      <c r="MFH99" s="39"/>
      <c r="MFI99" s="39"/>
      <c r="MFJ99" s="39"/>
      <c r="MFK99" s="39"/>
      <c r="MFL99" s="39"/>
      <c r="MFM99" s="39"/>
      <c r="MFN99" s="39"/>
      <c r="MFO99" s="39"/>
      <c r="MFP99" s="39"/>
      <c r="MFQ99" s="39"/>
      <c r="MFR99" s="39"/>
      <c r="MFS99" s="39"/>
      <c r="MFT99" s="39"/>
      <c r="MFU99" s="39"/>
      <c r="MFV99" s="39"/>
      <c r="MFW99" s="39"/>
      <c r="MFX99" s="39"/>
      <c r="MFY99" s="39"/>
      <c r="MFZ99" s="39"/>
      <c r="MGA99" s="39"/>
      <c r="MGB99" s="39"/>
      <c r="MGC99" s="39"/>
      <c r="MGD99" s="39"/>
      <c r="MGE99" s="39"/>
      <c r="MGF99" s="39"/>
      <c r="MGG99" s="39"/>
      <c r="MGH99" s="39"/>
      <c r="MGI99" s="39"/>
      <c r="MGJ99" s="39"/>
      <c r="MGK99" s="39"/>
      <c r="MGL99" s="39"/>
      <c r="MGM99" s="39"/>
      <c r="MGN99" s="39"/>
      <c r="MGO99" s="39"/>
      <c r="MGP99" s="39"/>
      <c r="MGQ99" s="39"/>
      <c r="MGR99" s="39"/>
      <c r="MGS99" s="39"/>
      <c r="MGT99" s="39"/>
      <c r="MGU99" s="39"/>
      <c r="MGV99" s="39"/>
      <c r="MGW99" s="39"/>
      <c r="MGX99" s="39"/>
      <c r="MGY99" s="39"/>
      <c r="MGZ99" s="39"/>
      <c r="MHA99" s="39"/>
      <c r="MHB99" s="39"/>
      <c r="MHC99" s="39"/>
      <c r="MHD99" s="39"/>
      <c r="MHE99" s="39"/>
      <c r="MHF99" s="39"/>
      <c r="MHG99" s="39"/>
      <c r="MHH99" s="39"/>
      <c r="MHI99" s="39"/>
      <c r="MHJ99" s="39"/>
      <c r="MHK99" s="39"/>
      <c r="MHL99" s="39"/>
      <c r="MHM99" s="39"/>
      <c r="MHN99" s="39"/>
      <c r="MHO99" s="39"/>
      <c r="MHP99" s="39"/>
      <c r="MHQ99" s="39"/>
      <c r="MHR99" s="39"/>
      <c r="MHS99" s="39"/>
      <c r="MHT99" s="39"/>
      <c r="MHU99" s="39"/>
      <c r="MHV99" s="39"/>
      <c r="MHW99" s="39"/>
      <c r="MHX99" s="39"/>
      <c r="MHY99" s="39"/>
      <c r="MHZ99" s="39"/>
      <c r="MIA99" s="39"/>
      <c r="MIB99" s="39"/>
      <c r="MIC99" s="39"/>
      <c r="MID99" s="39"/>
      <c r="MIE99" s="39"/>
      <c r="MIF99" s="39"/>
      <c r="MIG99" s="39"/>
      <c r="MIH99" s="39"/>
      <c r="MII99" s="39"/>
      <c r="MIJ99" s="39"/>
      <c r="MIK99" s="39"/>
      <c r="MIL99" s="39"/>
      <c r="MIM99" s="39"/>
      <c r="MIN99" s="39"/>
      <c r="MIO99" s="39"/>
      <c r="MIP99" s="39"/>
      <c r="MIQ99" s="39"/>
      <c r="MIR99" s="39"/>
      <c r="MIS99" s="39"/>
      <c r="MIT99" s="39"/>
      <c r="MIU99" s="39"/>
      <c r="MIV99" s="39"/>
      <c r="MIW99" s="39"/>
      <c r="MIX99" s="39"/>
      <c r="MIY99" s="39"/>
      <c r="MIZ99" s="39"/>
      <c r="MJA99" s="39"/>
      <c r="MJB99" s="39"/>
      <c r="MJC99" s="39"/>
      <c r="MJD99" s="39"/>
      <c r="MJE99" s="39"/>
      <c r="MJF99" s="39"/>
      <c r="MJG99" s="39"/>
      <c r="MJH99" s="39"/>
      <c r="MJI99" s="39"/>
      <c r="MJJ99" s="39"/>
      <c r="MJK99" s="39"/>
      <c r="MJL99" s="39"/>
      <c r="MJM99" s="39"/>
      <c r="MJN99" s="39"/>
      <c r="MJO99" s="39"/>
      <c r="MJP99" s="39"/>
      <c r="MJQ99" s="39"/>
      <c r="MJR99" s="39"/>
      <c r="MJS99" s="39"/>
      <c r="MJT99" s="39"/>
      <c r="MJU99" s="39"/>
      <c r="MJV99" s="39"/>
      <c r="MJW99" s="39"/>
      <c r="MJX99" s="39"/>
      <c r="MJY99" s="39"/>
      <c r="MJZ99" s="39"/>
      <c r="MKA99" s="39"/>
      <c r="MKB99" s="39"/>
      <c r="MKC99" s="39"/>
      <c r="MKD99" s="39"/>
      <c r="MKE99" s="39"/>
      <c r="MKF99" s="39"/>
      <c r="MKG99" s="39"/>
      <c r="MKH99" s="39"/>
      <c r="MKI99" s="39"/>
      <c r="MKJ99" s="39"/>
      <c r="MKK99" s="39"/>
      <c r="MKL99" s="39"/>
      <c r="MKM99" s="39"/>
      <c r="MKN99" s="39"/>
      <c r="MKO99" s="39"/>
      <c r="MKP99" s="39"/>
      <c r="MKQ99" s="39"/>
      <c r="MKR99" s="39"/>
      <c r="MKS99" s="39"/>
      <c r="MKT99" s="39"/>
      <c r="MKU99" s="39"/>
      <c r="MKV99" s="39"/>
      <c r="MKW99" s="39"/>
      <c r="MKX99" s="39"/>
      <c r="MKY99" s="39"/>
      <c r="MKZ99" s="39"/>
      <c r="MLA99" s="39"/>
      <c r="MLB99" s="39"/>
      <c r="MLC99" s="39"/>
      <c r="MLD99" s="39"/>
      <c r="MLE99" s="39"/>
      <c r="MLF99" s="39"/>
      <c r="MLG99" s="39"/>
      <c r="MLH99" s="39"/>
      <c r="MLI99" s="39"/>
      <c r="MLJ99" s="39"/>
      <c r="MLK99" s="39"/>
      <c r="MLL99" s="39"/>
      <c r="MLM99" s="39"/>
      <c r="MLN99" s="39"/>
      <c r="MLO99" s="39"/>
      <c r="MLP99" s="39"/>
      <c r="MLQ99" s="39"/>
      <c r="MLR99" s="39"/>
      <c r="MLS99" s="39"/>
      <c r="MLT99" s="39"/>
      <c r="MLU99" s="39"/>
      <c r="MLV99" s="39"/>
      <c r="MLW99" s="39"/>
      <c r="MLX99" s="39"/>
      <c r="MLY99" s="39"/>
      <c r="MLZ99" s="39"/>
      <c r="MMA99" s="39"/>
      <c r="MMB99" s="39"/>
      <c r="MMC99" s="39"/>
      <c r="MMD99" s="39"/>
      <c r="MME99" s="39"/>
      <c r="MMF99" s="39"/>
      <c r="MMG99" s="39"/>
      <c r="MMH99" s="39"/>
      <c r="MMI99" s="39"/>
      <c r="MMJ99" s="39"/>
      <c r="MMK99" s="39"/>
      <c r="MML99" s="39"/>
      <c r="MMM99" s="39"/>
      <c r="MMN99" s="39"/>
      <c r="MMO99" s="39"/>
      <c r="MMP99" s="39"/>
      <c r="MMQ99" s="39"/>
      <c r="MMR99" s="39"/>
      <c r="MMS99" s="39"/>
      <c r="MMT99" s="39"/>
      <c r="MMU99" s="39"/>
      <c r="MMV99" s="39"/>
      <c r="MMW99" s="39"/>
      <c r="MMX99" s="39"/>
      <c r="MMY99" s="39"/>
      <c r="MMZ99" s="39"/>
      <c r="MNA99" s="39"/>
      <c r="MNB99" s="39"/>
      <c r="MNC99" s="39"/>
      <c r="MND99" s="39"/>
      <c r="MNE99" s="39"/>
      <c r="MNF99" s="39"/>
      <c r="MNG99" s="39"/>
      <c r="MNH99" s="39"/>
      <c r="MNI99" s="39"/>
      <c r="MNJ99" s="39"/>
      <c r="MNK99" s="39"/>
      <c r="MNL99" s="39"/>
      <c r="MNM99" s="39"/>
      <c r="MNN99" s="39"/>
      <c r="MNO99" s="39"/>
      <c r="MNP99" s="39"/>
      <c r="MNQ99" s="39"/>
      <c r="MNR99" s="39"/>
      <c r="MNS99" s="39"/>
      <c r="MNT99" s="39"/>
      <c r="MNU99" s="39"/>
      <c r="MNV99" s="39"/>
      <c r="MNW99" s="39"/>
      <c r="MNX99" s="39"/>
      <c r="MNY99" s="39"/>
      <c r="MNZ99" s="39"/>
      <c r="MOA99" s="39"/>
      <c r="MOB99" s="39"/>
      <c r="MOC99" s="39"/>
      <c r="MOD99" s="39"/>
      <c r="MOE99" s="39"/>
      <c r="MOF99" s="39"/>
      <c r="MOG99" s="39"/>
      <c r="MOH99" s="39"/>
      <c r="MOI99" s="39"/>
      <c r="MOJ99" s="39"/>
      <c r="MOK99" s="39"/>
      <c r="MOL99" s="39"/>
      <c r="MOM99" s="39"/>
      <c r="MON99" s="39"/>
      <c r="MOO99" s="39"/>
      <c r="MOP99" s="39"/>
      <c r="MOQ99" s="39"/>
      <c r="MOR99" s="39"/>
      <c r="MOS99" s="39"/>
      <c r="MOT99" s="39"/>
      <c r="MOU99" s="39"/>
      <c r="MOV99" s="39"/>
      <c r="MOW99" s="39"/>
      <c r="MOX99" s="39"/>
      <c r="MOY99" s="39"/>
      <c r="MOZ99" s="39"/>
      <c r="MPA99" s="39"/>
      <c r="MPB99" s="39"/>
      <c r="MPC99" s="39"/>
      <c r="MPD99" s="39"/>
      <c r="MPE99" s="39"/>
      <c r="MPF99" s="39"/>
      <c r="MPG99" s="39"/>
      <c r="MPH99" s="39"/>
      <c r="MPI99" s="39"/>
      <c r="MPJ99" s="39"/>
      <c r="MPK99" s="39"/>
      <c r="MPL99" s="39"/>
      <c r="MPM99" s="39"/>
      <c r="MPN99" s="39"/>
      <c r="MPO99" s="39"/>
      <c r="MPP99" s="39"/>
      <c r="MPQ99" s="39"/>
      <c r="MPR99" s="39"/>
      <c r="MPS99" s="39"/>
      <c r="MPT99" s="39"/>
      <c r="MPU99" s="39"/>
      <c r="MPV99" s="39"/>
      <c r="MPW99" s="39"/>
      <c r="MPX99" s="39"/>
      <c r="MPY99" s="39"/>
      <c r="MPZ99" s="39"/>
      <c r="MQA99" s="39"/>
      <c r="MQB99" s="39"/>
      <c r="MQC99" s="39"/>
      <c r="MQD99" s="39"/>
      <c r="MQE99" s="39"/>
      <c r="MQF99" s="39"/>
      <c r="MQG99" s="39"/>
      <c r="MQH99" s="39"/>
      <c r="MQI99" s="39"/>
      <c r="MQJ99" s="39"/>
      <c r="MQK99" s="39"/>
      <c r="MQL99" s="39"/>
      <c r="MQM99" s="39"/>
      <c r="MQN99" s="39"/>
      <c r="MQO99" s="39"/>
      <c r="MQP99" s="39"/>
      <c r="MQQ99" s="39"/>
      <c r="MQR99" s="39"/>
      <c r="MQS99" s="39"/>
      <c r="MQT99" s="39"/>
      <c r="MQU99" s="39"/>
      <c r="MQV99" s="39"/>
      <c r="MQW99" s="39"/>
      <c r="MQX99" s="39"/>
      <c r="MQY99" s="39"/>
      <c r="MQZ99" s="39"/>
      <c r="MRA99" s="39"/>
      <c r="MRB99" s="39"/>
      <c r="MRC99" s="39"/>
      <c r="MRD99" s="39"/>
      <c r="MRE99" s="39"/>
      <c r="MRF99" s="39"/>
      <c r="MRG99" s="39"/>
      <c r="MRH99" s="39"/>
      <c r="MRI99" s="39"/>
      <c r="MRJ99" s="39"/>
      <c r="MRK99" s="39"/>
      <c r="MRL99" s="39"/>
      <c r="MRM99" s="39"/>
      <c r="MRN99" s="39"/>
      <c r="MRO99" s="39"/>
      <c r="MRP99" s="39"/>
      <c r="MRQ99" s="39"/>
      <c r="MRR99" s="39"/>
      <c r="MRS99" s="39"/>
      <c r="MRT99" s="39"/>
      <c r="MRU99" s="39"/>
      <c r="MRV99" s="39"/>
      <c r="MRW99" s="39"/>
      <c r="MRX99" s="39"/>
      <c r="MRY99" s="39"/>
      <c r="MRZ99" s="39"/>
      <c r="MSA99" s="39"/>
      <c r="MSB99" s="39"/>
      <c r="MSC99" s="39"/>
      <c r="MSD99" s="39"/>
      <c r="MSE99" s="39"/>
      <c r="MSF99" s="39"/>
      <c r="MSG99" s="39"/>
      <c r="MSH99" s="39"/>
      <c r="MSI99" s="39"/>
      <c r="MSJ99" s="39"/>
      <c r="MSK99" s="39"/>
      <c r="MSL99" s="39"/>
      <c r="MSM99" s="39"/>
      <c r="MSN99" s="39"/>
      <c r="MSO99" s="39"/>
      <c r="MSP99" s="39"/>
      <c r="MSQ99" s="39"/>
      <c r="MSR99" s="39"/>
      <c r="MSS99" s="39"/>
      <c r="MST99" s="39"/>
      <c r="MSU99" s="39"/>
      <c r="MSV99" s="39"/>
      <c r="MSW99" s="39"/>
      <c r="MSX99" s="39"/>
      <c r="MSY99" s="39"/>
      <c r="MSZ99" s="39"/>
      <c r="MTA99" s="39"/>
      <c r="MTB99" s="39"/>
      <c r="MTC99" s="39"/>
      <c r="MTD99" s="39"/>
      <c r="MTE99" s="39"/>
      <c r="MTF99" s="39"/>
      <c r="MTG99" s="39"/>
      <c r="MTH99" s="39"/>
      <c r="MTI99" s="39"/>
      <c r="MTJ99" s="39"/>
      <c r="MTK99" s="39"/>
      <c r="MTL99" s="39"/>
      <c r="MTM99" s="39"/>
      <c r="MTN99" s="39"/>
      <c r="MTO99" s="39"/>
      <c r="MTP99" s="39"/>
      <c r="MTQ99" s="39"/>
      <c r="MTR99" s="39"/>
      <c r="MTS99" s="39"/>
      <c r="MTT99" s="39"/>
      <c r="MTU99" s="39"/>
      <c r="MTV99" s="39"/>
      <c r="MTW99" s="39"/>
      <c r="MTX99" s="39"/>
      <c r="MTY99" s="39"/>
      <c r="MTZ99" s="39"/>
      <c r="MUA99" s="39"/>
      <c r="MUB99" s="39"/>
      <c r="MUC99" s="39"/>
      <c r="MUD99" s="39"/>
      <c r="MUE99" s="39"/>
      <c r="MUF99" s="39"/>
      <c r="MUG99" s="39"/>
      <c r="MUH99" s="39"/>
      <c r="MUI99" s="39"/>
      <c r="MUJ99" s="39"/>
      <c r="MUK99" s="39"/>
      <c r="MUL99" s="39"/>
      <c r="MUM99" s="39"/>
      <c r="MUN99" s="39"/>
      <c r="MUO99" s="39"/>
      <c r="MUP99" s="39"/>
      <c r="MUQ99" s="39"/>
      <c r="MUR99" s="39"/>
      <c r="MUS99" s="39"/>
      <c r="MUT99" s="39"/>
      <c r="MUU99" s="39"/>
      <c r="MUV99" s="39"/>
      <c r="MUW99" s="39"/>
      <c r="MUX99" s="39"/>
      <c r="MUY99" s="39"/>
      <c r="MUZ99" s="39"/>
      <c r="MVA99" s="39"/>
      <c r="MVB99" s="39"/>
      <c r="MVC99" s="39"/>
      <c r="MVD99" s="39"/>
      <c r="MVE99" s="39"/>
      <c r="MVF99" s="39"/>
      <c r="MVG99" s="39"/>
      <c r="MVH99" s="39"/>
      <c r="MVI99" s="39"/>
      <c r="MVJ99" s="39"/>
      <c r="MVK99" s="39"/>
      <c r="MVL99" s="39"/>
      <c r="MVM99" s="39"/>
      <c r="MVN99" s="39"/>
      <c r="MVO99" s="39"/>
      <c r="MVP99" s="39"/>
      <c r="MVQ99" s="39"/>
      <c r="MVR99" s="39"/>
      <c r="MVS99" s="39"/>
      <c r="MVT99" s="39"/>
      <c r="MVU99" s="39"/>
      <c r="MVV99" s="39"/>
      <c r="MVW99" s="39"/>
      <c r="MVX99" s="39"/>
      <c r="MVY99" s="39"/>
      <c r="MVZ99" s="39"/>
      <c r="MWA99" s="39"/>
      <c r="MWB99" s="39"/>
      <c r="MWC99" s="39"/>
      <c r="MWD99" s="39"/>
      <c r="MWE99" s="39"/>
      <c r="MWF99" s="39"/>
      <c r="MWG99" s="39"/>
      <c r="MWH99" s="39"/>
      <c r="MWI99" s="39"/>
      <c r="MWJ99" s="39"/>
      <c r="MWK99" s="39"/>
      <c r="MWL99" s="39"/>
      <c r="MWM99" s="39"/>
      <c r="MWN99" s="39"/>
      <c r="MWO99" s="39"/>
      <c r="MWP99" s="39"/>
      <c r="MWQ99" s="39"/>
      <c r="MWR99" s="39"/>
      <c r="MWS99" s="39"/>
      <c r="MWT99" s="39"/>
      <c r="MWU99" s="39"/>
      <c r="MWV99" s="39"/>
      <c r="MWW99" s="39"/>
      <c r="MWX99" s="39"/>
      <c r="MWY99" s="39"/>
      <c r="MWZ99" s="39"/>
      <c r="MXA99" s="39"/>
      <c r="MXB99" s="39"/>
      <c r="MXC99" s="39"/>
      <c r="MXD99" s="39"/>
      <c r="MXE99" s="39"/>
      <c r="MXF99" s="39"/>
      <c r="MXG99" s="39"/>
      <c r="MXH99" s="39"/>
      <c r="MXI99" s="39"/>
      <c r="MXJ99" s="39"/>
      <c r="MXK99" s="39"/>
      <c r="MXL99" s="39"/>
      <c r="MXM99" s="39"/>
      <c r="MXN99" s="39"/>
      <c r="MXO99" s="39"/>
      <c r="MXP99" s="39"/>
      <c r="MXQ99" s="39"/>
      <c r="MXR99" s="39"/>
      <c r="MXS99" s="39"/>
      <c r="MXT99" s="39"/>
      <c r="MXU99" s="39"/>
      <c r="MXV99" s="39"/>
      <c r="MXW99" s="39"/>
      <c r="MXX99" s="39"/>
      <c r="MXY99" s="39"/>
      <c r="MXZ99" s="39"/>
      <c r="MYA99" s="39"/>
      <c r="MYB99" s="39"/>
      <c r="MYC99" s="39"/>
      <c r="MYD99" s="39"/>
      <c r="MYE99" s="39"/>
      <c r="MYF99" s="39"/>
      <c r="MYG99" s="39"/>
      <c r="MYH99" s="39"/>
      <c r="MYI99" s="39"/>
      <c r="MYJ99" s="39"/>
      <c r="MYK99" s="39"/>
      <c r="MYL99" s="39"/>
      <c r="MYM99" s="39"/>
      <c r="MYN99" s="39"/>
      <c r="MYO99" s="39"/>
      <c r="MYP99" s="39"/>
      <c r="MYQ99" s="39"/>
      <c r="MYR99" s="39"/>
      <c r="MYS99" s="39"/>
      <c r="MYT99" s="39"/>
      <c r="MYU99" s="39"/>
      <c r="MYV99" s="39"/>
      <c r="MYW99" s="39"/>
      <c r="MYX99" s="39"/>
      <c r="MYY99" s="39"/>
      <c r="MYZ99" s="39"/>
      <c r="MZA99" s="39"/>
      <c r="MZB99" s="39"/>
      <c r="MZC99" s="39"/>
      <c r="MZD99" s="39"/>
      <c r="MZE99" s="39"/>
      <c r="MZF99" s="39"/>
      <c r="MZG99" s="39"/>
      <c r="MZH99" s="39"/>
      <c r="MZI99" s="39"/>
      <c r="MZJ99" s="39"/>
      <c r="MZK99" s="39"/>
      <c r="MZL99" s="39"/>
      <c r="MZM99" s="39"/>
      <c r="MZN99" s="39"/>
      <c r="MZO99" s="39"/>
      <c r="MZP99" s="39"/>
      <c r="MZQ99" s="39"/>
      <c r="MZR99" s="39"/>
      <c r="MZS99" s="39"/>
      <c r="MZT99" s="39"/>
      <c r="MZU99" s="39"/>
      <c r="MZV99" s="39"/>
      <c r="MZW99" s="39"/>
      <c r="MZX99" s="39"/>
      <c r="MZY99" s="39"/>
      <c r="MZZ99" s="39"/>
      <c r="NAA99" s="39"/>
      <c r="NAB99" s="39"/>
      <c r="NAC99" s="39"/>
      <c r="NAD99" s="39"/>
      <c r="NAE99" s="39"/>
      <c r="NAF99" s="39"/>
      <c r="NAG99" s="39"/>
      <c r="NAH99" s="39"/>
      <c r="NAI99" s="39"/>
      <c r="NAJ99" s="39"/>
      <c r="NAK99" s="39"/>
      <c r="NAL99" s="39"/>
      <c r="NAM99" s="39"/>
      <c r="NAN99" s="39"/>
      <c r="NAO99" s="39"/>
      <c r="NAP99" s="39"/>
      <c r="NAQ99" s="39"/>
      <c r="NAR99" s="39"/>
      <c r="NAS99" s="39"/>
      <c r="NAT99" s="39"/>
      <c r="NAU99" s="39"/>
      <c r="NAV99" s="39"/>
      <c r="NAW99" s="39"/>
      <c r="NAX99" s="39"/>
      <c r="NAY99" s="39"/>
      <c r="NAZ99" s="39"/>
      <c r="NBA99" s="39"/>
      <c r="NBB99" s="39"/>
      <c r="NBC99" s="39"/>
      <c r="NBD99" s="39"/>
      <c r="NBE99" s="39"/>
      <c r="NBF99" s="39"/>
      <c r="NBG99" s="39"/>
      <c r="NBH99" s="39"/>
      <c r="NBI99" s="39"/>
      <c r="NBJ99" s="39"/>
      <c r="NBK99" s="39"/>
      <c r="NBL99" s="39"/>
      <c r="NBM99" s="39"/>
      <c r="NBN99" s="39"/>
      <c r="NBO99" s="39"/>
      <c r="NBP99" s="39"/>
      <c r="NBQ99" s="39"/>
      <c r="NBR99" s="39"/>
      <c r="NBS99" s="39"/>
      <c r="NBT99" s="39"/>
      <c r="NBU99" s="39"/>
      <c r="NBV99" s="39"/>
      <c r="NBW99" s="39"/>
      <c r="NBX99" s="39"/>
      <c r="NBY99" s="39"/>
      <c r="NBZ99" s="39"/>
      <c r="NCA99" s="39"/>
      <c r="NCB99" s="39"/>
      <c r="NCC99" s="39"/>
      <c r="NCD99" s="39"/>
      <c r="NCE99" s="39"/>
      <c r="NCF99" s="39"/>
      <c r="NCG99" s="39"/>
      <c r="NCH99" s="39"/>
      <c r="NCI99" s="39"/>
      <c r="NCJ99" s="39"/>
      <c r="NCK99" s="39"/>
      <c r="NCL99" s="39"/>
      <c r="NCM99" s="39"/>
      <c r="NCN99" s="39"/>
      <c r="NCO99" s="39"/>
      <c r="NCP99" s="39"/>
      <c r="NCQ99" s="39"/>
      <c r="NCR99" s="39"/>
      <c r="NCS99" s="39"/>
      <c r="NCT99" s="39"/>
      <c r="NCU99" s="39"/>
      <c r="NCV99" s="39"/>
      <c r="NCW99" s="39"/>
      <c r="NCX99" s="39"/>
      <c r="NCY99" s="39"/>
      <c r="NCZ99" s="39"/>
      <c r="NDA99" s="39"/>
      <c r="NDB99" s="39"/>
      <c r="NDC99" s="39"/>
      <c r="NDD99" s="39"/>
      <c r="NDE99" s="39"/>
      <c r="NDF99" s="39"/>
      <c r="NDG99" s="39"/>
      <c r="NDH99" s="39"/>
      <c r="NDI99" s="39"/>
      <c r="NDJ99" s="39"/>
      <c r="NDK99" s="39"/>
      <c r="NDL99" s="39"/>
      <c r="NDM99" s="39"/>
      <c r="NDN99" s="39"/>
      <c r="NDO99" s="39"/>
      <c r="NDP99" s="39"/>
      <c r="NDQ99" s="39"/>
      <c r="NDR99" s="39"/>
      <c r="NDS99" s="39"/>
      <c r="NDT99" s="39"/>
      <c r="NDU99" s="39"/>
      <c r="NDV99" s="39"/>
      <c r="NDW99" s="39"/>
      <c r="NDX99" s="39"/>
      <c r="NDY99" s="39"/>
      <c r="NDZ99" s="39"/>
      <c r="NEA99" s="39"/>
      <c r="NEB99" s="39"/>
      <c r="NEC99" s="39"/>
      <c r="NED99" s="39"/>
      <c r="NEE99" s="39"/>
      <c r="NEF99" s="39"/>
      <c r="NEG99" s="39"/>
      <c r="NEH99" s="39"/>
      <c r="NEI99" s="39"/>
      <c r="NEJ99" s="39"/>
      <c r="NEK99" s="39"/>
      <c r="NEL99" s="39"/>
      <c r="NEM99" s="39"/>
      <c r="NEN99" s="39"/>
      <c r="NEO99" s="39"/>
      <c r="NEP99" s="39"/>
      <c r="NEQ99" s="39"/>
      <c r="NER99" s="39"/>
      <c r="NES99" s="39"/>
      <c r="NET99" s="39"/>
      <c r="NEU99" s="39"/>
      <c r="NEV99" s="39"/>
      <c r="NEW99" s="39"/>
      <c r="NEX99" s="39"/>
      <c r="NEY99" s="39"/>
      <c r="NEZ99" s="39"/>
      <c r="NFA99" s="39"/>
      <c r="NFB99" s="39"/>
      <c r="NFC99" s="39"/>
      <c r="NFD99" s="39"/>
      <c r="NFE99" s="39"/>
      <c r="NFF99" s="39"/>
      <c r="NFG99" s="39"/>
      <c r="NFH99" s="39"/>
      <c r="NFI99" s="39"/>
      <c r="NFJ99" s="39"/>
      <c r="NFK99" s="39"/>
      <c r="NFL99" s="39"/>
      <c r="NFM99" s="39"/>
      <c r="NFN99" s="39"/>
      <c r="NFO99" s="39"/>
      <c r="NFP99" s="39"/>
      <c r="NFQ99" s="39"/>
      <c r="NFR99" s="39"/>
      <c r="NFS99" s="39"/>
      <c r="NFT99" s="39"/>
      <c r="NFU99" s="39"/>
      <c r="NFV99" s="39"/>
      <c r="NFW99" s="39"/>
      <c r="NFX99" s="39"/>
      <c r="NFY99" s="39"/>
      <c r="NFZ99" s="39"/>
      <c r="NGA99" s="39"/>
      <c r="NGB99" s="39"/>
      <c r="NGC99" s="39"/>
      <c r="NGD99" s="39"/>
      <c r="NGE99" s="39"/>
      <c r="NGF99" s="39"/>
      <c r="NGG99" s="39"/>
      <c r="NGH99" s="39"/>
      <c r="NGI99" s="39"/>
      <c r="NGJ99" s="39"/>
      <c r="NGK99" s="39"/>
      <c r="NGL99" s="39"/>
      <c r="NGM99" s="39"/>
      <c r="NGN99" s="39"/>
      <c r="NGO99" s="39"/>
      <c r="NGP99" s="39"/>
      <c r="NGQ99" s="39"/>
      <c r="NGR99" s="39"/>
      <c r="NGS99" s="39"/>
      <c r="NGT99" s="39"/>
      <c r="NGU99" s="39"/>
      <c r="NGV99" s="39"/>
      <c r="NGW99" s="39"/>
      <c r="NGX99" s="39"/>
      <c r="NGY99" s="39"/>
      <c r="NGZ99" s="39"/>
      <c r="NHA99" s="39"/>
      <c r="NHB99" s="39"/>
      <c r="NHC99" s="39"/>
      <c r="NHD99" s="39"/>
      <c r="NHE99" s="39"/>
      <c r="NHF99" s="39"/>
      <c r="NHG99" s="39"/>
      <c r="NHH99" s="39"/>
      <c r="NHI99" s="39"/>
      <c r="NHJ99" s="39"/>
      <c r="NHK99" s="39"/>
      <c r="NHL99" s="39"/>
      <c r="NHM99" s="39"/>
      <c r="NHN99" s="39"/>
      <c r="NHO99" s="39"/>
      <c r="NHP99" s="39"/>
      <c r="NHQ99" s="39"/>
      <c r="NHR99" s="39"/>
      <c r="NHS99" s="39"/>
      <c r="NHT99" s="39"/>
      <c r="NHU99" s="39"/>
      <c r="NHV99" s="39"/>
      <c r="NHW99" s="39"/>
      <c r="NHX99" s="39"/>
      <c r="NHY99" s="39"/>
      <c r="NHZ99" s="39"/>
      <c r="NIA99" s="39"/>
      <c r="NIB99" s="39"/>
      <c r="NIC99" s="39"/>
      <c r="NID99" s="39"/>
      <c r="NIE99" s="39"/>
      <c r="NIF99" s="39"/>
      <c r="NIG99" s="39"/>
      <c r="NIH99" s="39"/>
      <c r="NII99" s="39"/>
      <c r="NIJ99" s="39"/>
      <c r="NIK99" s="39"/>
      <c r="NIL99" s="39"/>
      <c r="NIM99" s="39"/>
      <c r="NIN99" s="39"/>
      <c r="NIO99" s="39"/>
      <c r="NIP99" s="39"/>
      <c r="NIQ99" s="39"/>
      <c r="NIR99" s="39"/>
      <c r="NIS99" s="39"/>
      <c r="NIT99" s="39"/>
      <c r="NIU99" s="39"/>
      <c r="NIV99" s="39"/>
      <c r="NIW99" s="39"/>
      <c r="NIX99" s="39"/>
      <c r="NIY99" s="39"/>
      <c r="NIZ99" s="39"/>
      <c r="NJA99" s="39"/>
      <c r="NJB99" s="39"/>
      <c r="NJC99" s="39"/>
      <c r="NJD99" s="39"/>
      <c r="NJE99" s="39"/>
      <c r="NJF99" s="39"/>
      <c r="NJG99" s="39"/>
      <c r="NJH99" s="39"/>
      <c r="NJI99" s="39"/>
      <c r="NJJ99" s="39"/>
      <c r="NJK99" s="39"/>
      <c r="NJL99" s="39"/>
      <c r="NJM99" s="39"/>
      <c r="NJN99" s="39"/>
      <c r="NJO99" s="39"/>
      <c r="NJP99" s="39"/>
      <c r="NJQ99" s="39"/>
      <c r="NJR99" s="39"/>
      <c r="NJS99" s="39"/>
      <c r="NJT99" s="39"/>
      <c r="NJU99" s="39"/>
      <c r="NJV99" s="39"/>
      <c r="NJW99" s="39"/>
      <c r="NJX99" s="39"/>
      <c r="NJY99" s="39"/>
      <c r="NJZ99" s="39"/>
      <c r="NKA99" s="39"/>
      <c r="NKB99" s="39"/>
      <c r="NKC99" s="39"/>
      <c r="NKD99" s="39"/>
      <c r="NKE99" s="39"/>
      <c r="NKF99" s="39"/>
      <c r="NKG99" s="39"/>
      <c r="NKH99" s="39"/>
      <c r="NKI99" s="39"/>
      <c r="NKJ99" s="39"/>
      <c r="NKK99" s="39"/>
      <c r="NKL99" s="39"/>
      <c r="NKM99" s="39"/>
      <c r="NKN99" s="39"/>
      <c r="NKO99" s="39"/>
      <c r="NKP99" s="39"/>
      <c r="NKQ99" s="39"/>
      <c r="NKR99" s="39"/>
      <c r="NKS99" s="39"/>
      <c r="NKT99" s="39"/>
      <c r="NKU99" s="39"/>
      <c r="NKV99" s="39"/>
      <c r="NKW99" s="39"/>
      <c r="NKX99" s="39"/>
      <c r="NKY99" s="39"/>
      <c r="NKZ99" s="39"/>
      <c r="NLA99" s="39"/>
      <c r="NLB99" s="39"/>
      <c r="NLC99" s="39"/>
      <c r="NLD99" s="39"/>
      <c r="NLE99" s="39"/>
      <c r="NLF99" s="39"/>
      <c r="NLG99" s="39"/>
      <c r="NLH99" s="39"/>
      <c r="NLI99" s="39"/>
      <c r="NLJ99" s="39"/>
      <c r="NLK99" s="39"/>
      <c r="NLL99" s="39"/>
      <c r="NLM99" s="39"/>
      <c r="NLN99" s="39"/>
      <c r="NLO99" s="39"/>
      <c r="NLP99" s="39"/>
      <c r="NLQ99" s="39"/>
      <c r="NLR99" s="39"/>
      <c r="NLS99" s="39"/>
      <c r="NLT99" s="39"/>
      <c r="NLU99" s="39"/>
      <c r="NLV99" s="39"/>
      <c r="NLW99" s="39"/>
      <c r="NLX99" s="39"/>
      <c r="NLY99" s="39"/>
      <c r="NLZ99" s="39"/>
      <c r="NMA99" s="39"/>
      <c r="NMB99" s="39"/>
      <c r="NMC99" s="39"/>
      <c r="NMD99" s="39"/>
      <c r="NME99" s="39"/>
      <c r="NMF99" s="39"/>
      <c r="NMG99" s="39"/>
      <c r="NMH99" s="39"/>
      <c r="NMI99" s="39"/>
      <c r="NMJ99" s="39"/>
      <c r="NMK99" s="39"/>
      <c r="NML99" s="39"/>
      <c r="NMM99" s="39"/>
      <c r="NMN99" s="39"/>
      <c r="NMO99" s="39"/>
      <c r="NMP99" s="39"/>
      <c r="NMQ99" s="39"/>
      <c r="NMR99" s="39"/>
      <c r="NMS99" s="39"/>
      <c r="NMT99" s="39"/>
      <c r="NMU99" s="39"/>
      <c r="NMV99" s="39"/>
      <c r="NMW99" s="39"/>
      <c r="NMX99" s="39"/>
      <c r="NMY99" s="39"/>
      <c r="NMZ99" s="39"/>
      <c r="NNA99" s="39"/>
      <c r="NNB99" s="39"/>
      <c r="NNC99" s="39"/>
      <c r="NND99" s="39"/>
      <c r="NNE99" s="39"/>
      <c r="NNF99" s="39"/>
      <c r="NNG99" s="39"/>
      <c r="NNH99" s="39"/>
      <c r="NNI99" s="39"/>
      <c r="NNJ99" s="39"/>
      <c r="NNK99" s="39"/>
      <c r="NNL99" s="39"/>
      <c r="NNM99" s="39"/>
      <c r="NNN99" s="39"/>
      <c r="NNO99" s="39"/>
      <c r="NNP99" s="39"/>
      <c r="NNQ99" s="39"/>
      <c r="NNR99" s="39"/>
      <c r="NNS99" s="39"/>
      <c r="NNT99" s="39"/>
      <c r="NNU99" s="39"/>
      <c r="NNV99" s="39"/>
      <c r="NNW99" s="39"/>
      <c r="NNX99" s="39"/>
      <c r="NNY99" s="39"/>
      <c r="NNZ99" s="39"/>
      <c r="NOA99" s="39"/>
      <c r="NOB99" s="39"/>
      <c r="NOC99" s="39"/>
      <c r="NOD99" s="39"/>
      <c r="NOE99" s="39"/>
      <c r="NOF99" s="39"/>
      <c r="NOG99" s="39"/>
      <c r="NOH99" s="39"/>
      <c r="NOI99" s="39"/>
      <c r="NOJ99" s="39"/>
      <c r="NOK99" s="39"/>
      <c r="NOL99" s="39"/>
      <c r="NOM99" s="39"/>
      <c r="NON99" s="39"/>
      <c r="NOO99" s="39"/>
      <c r="NOP99" s="39"/>
      <c r="NOQ99" s="39"/>
      <c r="NOR99" s="39"/>
      <c r="NOS99" s="39"/>
      <c r="NOT99" s="39"/>
      <c r="NOU99" s="39"/>
      <c r="NOV99" s="39"/>
      <c r="NOW99" s="39"/>
      <c r="NOX99" s="39"/>
      <c r="NOY99" s="39"/>
      <c r="NOZ99" s="39"/>
      <c r="NPA99" s="39"/>
      <c r="NPB99" s="39"/>
      <c r="NPC99" s="39"/>
      <c r="NPD99" s="39"/>
      <c r="NPE99" s="39"/>
      <c r="NPF99" s="39"/>
      <c r="NPG99" s="39"/>
      <c r="NPH99" s="39"/>
      <c r="NPI99" s="39"/>
      <c r="NPJ99" s="39"/>
      <c r="NPK99" s="39"/>
      <c r="NPL99" s="39"/>
      <c r="NPM99" s="39"/>
      <c r="NPN99" s="39"/>
      <c r="NPO99" s="39"/>
      <c r="NPP99" s="39"/>
      <c r="NPQ99" s="39"/>
      <c r="NPR99" s="39"/>
      <c r="NPS99" s="39"/>
      <c r="NPT99" s="39"/>
      <c r="NPU99" s="39"/>
      <c r="NPV99" s="39"/>
      <c r="NPW99" s="39"/>
      <c r="NPX99" s="39"/>
      <c r="NPY99" s="39"/>
      <c r="NPZ99" s="39"/>
      <c r="NQA99" s="39"/>
      <c r="NQB99" s="39"/>
      <c r="NQC99" s="39"/>
      <c r="NQD99" s="39"/>
      <c r="NQE99" s="39"/>
      <c r="NQF99" s="39"/>
      <c r="NQG99" s="39"/>
      <c r="NQH99" s="39"/>
      <c r="NQI99" s="39"/>
      <c r="NQJ99" s="39"/>
      <c r="NQK99" s="39"/>
      <c r="NQL99" s="39"/>
      <c r="NQM99" s="39"/>
      <c r="NQN99" s="39"/>
      <c r="NQO99" s="39"/>
      <c r="NQP99" s="39"/>
      <c r="NQQ99" s="39"/>
      <c r="NQR99" s="39"/>
      <c r="NQS99" s="39"/>
      <c r="NQT99" s="39"/>
      <c r="NQU99" s="39"/>
      <c r="NQV99" s="39"/>
      <c r="NQW99" s="39"/>
      <c r="NQX99" s="39"/>
      <c r="NQY99" s="39"/>
      <c r="NQZ99" s="39"/>
      <c r="NRA99" s="39"/>
      <c r="NRB99" s="39"/>
      <c r="NRC99" s="39"/>
      <c r="NRD99" s="39"/>
      <c r="NRE99" s="39"/>
      <c r="NRF99" s="39"/>
      <c r="NRG99" s="39"/>
      <c r="NRH99" s="39"/>
      <c r="NRI99" s="39"/>
      <c r="NRJ99" s="39"/>
      <c r="NRK99" s="39"/>
      <c r="NRL99" s="39"/>
      <c r="NRM99" s="39"/>
      <c r="NRN99" s="39"/>
      <c r="NRO99" s="39"/>
      <c r="NRP99" s="39"/>
      <c r="NRQ99" s="39"/>
      <c r="NRR99" s="39"/>
      <c r="NRS99" s="39"/>
      <c r="NRT99" s="39"/>
      <c r="NRU99" s="39"/>
      <c r="NRV99" s="39"/>
      <c r="NRW99" s="39"/>
      <c r="NRX99" s="39"/>
      <c r="NRY99" s="39"/>
      <c r="NRZ99" s="39"/>
      <c r="NSA99" s="39"/>
      <c r="NSB99" s="39"/>
      <c r="NSC99" s="39"/>
      <c r="NSD99" s="39"/>
      <c r="NSE99" s="39"/>
      <c r="NSF99" s="39"/>
      <c r="NSG99" s="39"/>
      <c r="NSH99" s="39"/>
      <c r="NSI99" s="39"/>
      <c r="NSJ99" s="39"/>
      <c r="NSK99" s="39"/>
      <c r="NSL99" s="39"/>
      <c r="NSM99" s="39"/>
      <c r="NSN99" s="39"/>
      <c r="NSO99" s="39"/>
      <c r="NSP99" s="39"/>
      <c r="NSQ99" s="39"/>
      <c r="NSR99" s="39"/>
      <c r="NSS99" s="39"/>
      <c r="NST99" s="39"/>
      <c r="NSU99" s="39"/>
      <c r="NSV99" s="39"/>
      <c r="NSW99" s="39"/>
      <c r="NSX99" s="39"/>
      <c r="NSY99" s="39"/>
      <c r="NSZ99" s="39"/>
      <c r="NTA99" s="39"/>
      <c r="NTB99" s="39"/>
      <c r="NTC99" s="39"/>
      <c r="NTD99" s="39"/>
      <c r="NTE99" s="39"/>
      <c r="NTF99" s="39"/>
      <c r="NTG99" s="39"/>
      <c r="NTH99" s="39"/>
      <c r="NTI99" s="39"/>
      <c r="NTJ99" s="39"/>
      <c r="NTK99" s="39"/>
      <c r="NTL99" s="39"/>
      <c r="NTM99" s="39"/>
      <c r="NTN99" s="39"/>
      <c r="NTO99" s="39"/>
      <c r="NTP99" s="39"/>
      <c r="NTQ99" s="39"/>
      <c r="NTR99" s="39"/>
      <c r="NTS99" s="39"/>
      <c r="NTT99" s="39"/>
      <c r="NTU99" s="39"/>
      <c r="NTV99" s="39"/>
      <c r="NTW99" s="39"/>
      <c r="NTX99" s="39"/>
      <c r="NTY99" s="39"/>
      <c r="NTZ99" s="39"/>
      <c r="NUA99" s="39"/>
      <c r="NUB99" s="39"/>
      <c r="NUC99" s="39"/>
      <c r="NUD99" s="39"/>
      <c r="NUE99" s="39"/>
      <c r="NUF99" s="39"/>
      <c r="NUG99" s="39"/>
      <c r="NUH99" s="39"/>
      <c r="NUI99" s="39"/>
      <c r="NUJ99" s="39"/>
      <c r="NUK99" s="39"/>
      <c r="NUL99" s="39"/>
      <c r="NUM99" s="39"/>
      <c r="NUN99" s="39"/>
      <c r="NUO99" s="39"/>
      <c r="NUP99" s="39"/>
      <c r="NUQ99" s="39"/>
      <c r="NUR99" s="39"/>
      <c r="NUS99" s="39"/>
      <c r="NUT99" s="39"/>
      <c r="NUU99" s="39"/>
      <c r="NUV99" s="39"/>
      <c r="NUW99" s="39"/>
      <c r="NUX99" s="39"/>
      <c r="NUY99" s="39"/>
      <c r="NUZ99" s="39"/>
      <c r="NVA99" s="39"/>
      <c r="NVB99" s="39"/>
      <c r="NVC99" s="39"/>
      <c r="NVD99" s="39"/>
      <c r="NVE99" s="39"/>
      <c r="NVF99" s="39"/>
      <c r="NVG99" s="39"/>
      <c r="NVH99" s="39"/>
      <c r="NVI99" s="39"/>
      <c r="NVJ99" s="39"/>
      <c r="NVK99" s="39"/>
      <c r="NVL99" s="39"/>
      <c r="NVM99" s="39"/>
      <c r="NVN99" s="39"/>
      <c r="NVO99" s="39"/>
      <c r="NVP99" s="39"/>
      <c r="NVQ99" s="39"/>
      <c r="NVR99" s="39"/>
      <c r="NVS99" s="39"/>
      <c r="NVT99" s="39"/>
      <c r="NVU99" s="39"/>
      <c r="NVV99" s="39"/>
      <c r="NVW99" s="39"/>
      <c r="NVX99" s="39"/>
      <c r="NVY99" s="39"/>
      <c r="NVZ99" s="39"/>
      <c r="NWA99" s="39"/>
      <c r="NWB99" s="39"/>
      <c r="NWC99" s="39"/>
      <c r="NWD99" s="39"/>
      <c r="NWE99" s="39"/>
      <c r="NWF99" s="39"/>
      <c r="NWG99" s="39"/>
      <c r="NWH99" s="39"/>
      <c r="NWI99" s="39"/>
      <c r="NWJ99" s="39"/>
      <c r="NWK99" s="39"/>
      <c r="NWL99" s="39"/>
      <c r="NWM99" s="39"/>
      <c r="NWN99" s="39"/>
      <c r="NWO99" s="39"/>
      <c r="NWP99" s="39"/>
      <c r="NWQ99" s="39"/>
      <c r="NWR99" s="39"/>
      <c r="NWS99" s="39"/>
      <c r="NWT99" s="39"/>
      <c r="NWU99" s="39"/>
      <c r="NWV99" s="39"/>
      <c r="NWW99" s="39"/>
      <c r="NWX99" s="39"/>
      <c r="NWY99" s="39"/>
      <c r="NWZ99" s="39"/>
      <c r="NXA99" s="39"/>
      <c r="NXB99" s="39"/>
      <c r="NXC99" s="39"/>
      <c r="NXD99" s="39"/>
      <c r="NXE99" s="39"/>
      <c r="NXF99" s="39"/>
      <c r="NXG99" s="39"/>
      <c r="NXH99" s="39"/>
      <c r="NXI99" s="39"/>
      <c r="NXJ99" s="39"/>
      <c r="NXK99" s="39"/>
      <c r="NXL99" s="39"/>
      <c r="NXM99" s="39"/>
      <c r="NXN99" s="39"/>
      <c r="NXO99" s="39"/>
      <c r="NXP99" s="39"/>
      <c r="NXQ99" s="39"/>
      <c r="NXR99" s="39"/>
      <c r="NXS99" s="39"/>
      <c r="NXT99" s="39"/>
      <c r="NXU99" s="39"/>
      <c r="NXV99" s="39"/>
      <c r="NXW99" s="39"/>
      <c r="NXX99" s="39"/>
      <c r="NXY99" s="39"/>
      <c r="NXZ99" s="39"/>
      <c r="NYA99" s="39"/>
      <c r="NYB99" s="39"/>
      <c r="NYC99" s="39"/>
      <c r="NYD99" s="39"/>
      <c r="NYE99" s="39"/>
      <c r="NYF99" s="39"/>
      <c r="NYG99" s="39"/>
      <c r="NYH99" s="39"/>
      <c r="NYI99" s="39"/>
      <c r="NYJ99" s="39"/>
      <c r="NYK99" s="39"/>
      <c r="NYL99" s="39"/>
      <c r="NYM99" s="39"/>
      <c r="NYN99" s="39"/>
      <c r="NYO99" s="39"/>
      <c r="NYP99" s="39"/>
      <c r="NYQ99" s="39"/>
      <c r="NYR99" s="39"/>
      <c r="NYS99" s="39"/>
      <c r="NYT99" s="39"/>
      <c r="NYU99" s="39"/>
      <c r="NYV99" s="39"/>
      <c r="NYW99" s="39"/>
      <c r="NYX99" s="39"/>
      <c r="NYY99" s="39"/>
      <c r="NYZ99" s="39"/>
      <c r="NZA99" s="39"/>
      <c r="NZB99" s="39"/>
      <c r="NZC99" s="39"/>
      <c r="NZD99" s="39"/>
      <c r="NZE99" s="39"/>
      <c r="NZF99" s="39"/>
      <c r="NZG99" s="39"/>
      <c r="NZH99" s="39"/>
      <c r="NZI99" s="39"/>
      <c r="NZJ99" s="39"/>
      <c r="NZK99" s="39"/>
      <c r="NZL99" s="39"/>
      <c r="NZM99" s="39"/>
      <c r="NZN99" s="39"/>
      <c r="NZO99" s="39"/>
      <c r="NZP99" s="39"/>
      <c r="NZQ99" s="39"/>
      <c r="NZR99" s="39"/>
      <c r="NZS99" s="39"/>
      <c r="NZT99" s="39"/>
      <c r="NZU99" s="39"/>
      <c r="NZV99" s="39"/>
      <c r="NZW99" s="39"/>
      <c r="NZX99" s="39"/>
      <c r="NZY99" s="39"/>
      <c r="NZZ99" s="39"/>
      <c r="OAA99" s="39"/>
      <c r="OAB99" s="39"/>
      <c r="OAC99" s="39"/>
      <c r="OAD99" s="39"/>
      <c r="OAE99" s="39"/>
      <c r="OAF99" s="39"/>
      <c r="OAG99" s="39"/>
      <c r="OAH99" s="39"/>
      <c r="OAI99" s="39"/>
      <c r="OAJ99" s="39"/>
      <c r="OAK99" s="39"/>
      <c r="OAL99" s="39"/>
      <c r="OAM99" s="39"/>
      <c r="OAN99" s="39"/>
      <c r="OAO99" s="39"/>
      <c r="OAP99" s="39"/>
      <c r="OAQ99" s="39"/>
      <c r="OAR99" s="39"/>
      <c r="OAS99" s="39"/>
      <c r="OAT99" s="39"/>
      <c r="OAU99" s="39"/>
      <c r="OAV99" s="39"/>
      <c r="OAW99" s="39"/>
      <c r="OAX99" s="39"/>
      <c r="OAY99" s="39"/>
      <c r="OAZ99" s="39"/>
      <c r="OBA99" s="39"/>
      <c r="OBB99" s="39"/>
      <c r="OBC99" s="39"/>
      <c r="OBD99" s="39"/>
      <c r="OBE99" s="39"/>
      <c r="OBF99" s="39"/>
      <c r="OBG99" s="39"/>
      <c r="OBH99" s="39"/>
      <c r="OBI99" s="39"/>
      <c r="OBJ99" s="39"/>
      <c r="OBK99" s="39"/>
      <c r="OBL99" s="39"/>
      <c r="OBM99" s="39"/>
      <c r="OBN99" s="39"/>
      <c r="OBO99" s="39"/>
      <c r="OBP99" s="39"/>
      <c r="OBQ99" s="39"/>
      <c r="OBR99" s="39"/>
      <c r="OBS99" s="39"/>
      <c r="OBT99" s="39"/>
      <c r="OBU99" s="39"/>
      <c r="OBV99" s="39"/>
      <c r="OBW99" s="39"/>
      <c r="OBX99" s="39"/>
      <c r="OBY99" s="39"/>
      <c r="OBZ99" s="39"/>
      <c r="OCA99" s="39"/>
      <c r="OCB99" s="39"/>
      <c r="OCC99" s="39"/>
      <c r="OCD99" s="39"/>
      <c r="OCE99" s="39"/>
      <c r="OCF99" s="39"/>
      <c r="OCG99" s="39"/>
      <c r="OCH99" s="39"/>
      <c r="OCI99" s="39"/>
      <c r="OCJ99" s="39"/>
      <c r="OCK99" s="39"/>
      <c r="OCL99" s="39"/>
      <c r="OCM99" s="39"/>
      <c r="OCN99" s="39"/>
      <c r="OCO99" s="39"/>
      <c r="OCP99" s="39"/>
      <c r="OCQ99" s="39"/>
      <c r="OCR99" s="39"/>
      <c r="OCS99" s="39"/>
      <c r="OCT99" s="39"/>
      <c r="OCU99" s="39"/>
      <c r="OCV99" s="39"/>
      <c r="OCW99" s="39"/>
      <c r="OCX99" s="39"/>
      <c r="OCY99" s="39"/>
      <c r="OCZ99" s="39"/>
      <c r="ODA99" s="39"/>
      <c r="ODB99" s="39"/>
      <c r="ODC99" s="39"/>
      <c r="ODD99" s="39"/>
      <c r="ODE99" s="39"/>
      <c r="ODF99" s="39"/>
      <c r="ODG99" s="39"/>
      <c r="ODH99" s="39"/>
      <c r="ODI99" s="39"/>
      <c r="ODJ99" s="39"/>
      <c r="ODK99" s="39"/>
      <c r="ODL99" s="39"/>
      <c r="ODM99" s="39"/>
      <c r="ODN99" s="39"/>
      <c r="ODO99" s="39"/>
      <c r="ODP99" s="39"/>
      <c r="ODQ99" s="39"/>
      <c r="ODR99" s="39"/>
      <c r="ODS99" s="39"/>
      <c r="ODT99" s="39"/>
      <c r="ODU99" s="39"/>
      <c r="ODV99" s="39"/>
      <c r="ODW99" s="39"/>
      <c r="ODX99" s="39"/>
      <c r="ODY99" s="39"/>
      <c r="ODZ99" s="39"/>
      <c r="OEA99" s="39"/>
      <c r="OEB99" s="39"/>
      <c r="OEC99" s="39"/>
      <c r="OED99" s="39"/>
      <c r="OEE99" s="39"/>
      <c r="OEF99" s="39"/>
      <c r="OEG99" s="39"/>
      <c r="OEH99" s="39"/>
      <c r="OEI99" s="39"/>
      <c r="OEJ99" s="39"/>
      <c r="OEK99" s="39"/>
      <c r="OEL99" s="39"/>
      <c r="OEM99" s="39"/>
      <c r="OEN99" s="39"/>
      <c r="OEO99" s="39"/>
      <c r="OEP99" s="39"/>
      <c r="OEQ99" s="39"/>
      <c r="OER99" s="39"/>
      <c r="OES99" s="39"/>
      <c r="OET99" s="39"/>
      <c r="OEU99" s="39"/>
      <c r="OEV99" s="39"/>
      <c r="OEW99" s="39"/>
      <c r="OEX99" s="39"/>
      <c r="OEY99" s="39"/>
      <c r="OEZ99" s="39"/>
      <c r="OFA99" s="39"/>
      <c r="OFB99" s="39"/>
      <c r="OFC99" s="39"/>
      <c r="OFD99" s="39"/>
      <c r="OFE99" s="39"/>
      <c r="OFF99" s="39"/>
      <c r="OFG99" s="39"/>
      <c r="OFH99" s="39"/>
      <c r="OFI99" s="39"/>
      <c r="OFJ99" s="39"/>
      <c r="OFK99" s="39"/>
      <c r="OFL99" s="39"/>
      <c r="OFM99" s="39"/>
      <c r="OFN99" s="39"/>
      <c r="OFO99" s="39"/>
      <c r="OFP99" s="39"/>
      <c r="OFQ99" s="39"/>
      <c r="OFR99" s="39"/>
      <c r="OFS99" s="39"/>
      <c r="OFT99" s="39"/>
      <c r="OFU99" s="39"/>
      <c r="OFV99" s="39"/>
      <c r="OFW99" s="39"/>
      <c r="OFX99" s="39"/>
      <c r="OFY99" s="39"/>
      <c r="OFZ99" s="39"/>
      <c r="OGA99" s="39"/>
      <c r="OGB99" s="39"/>
      <c r="OGC99" s="39"/>
      <c r="OGD99" s="39"/>
      <c r="OGE99" s="39"/>
      <c r="OGF99" s="39"/>
      <c r="OGG99" s="39"/>
      <c r="OGH99" s="39"/>
      <c r="OGI99" s="39"/>
      <c r="OGJ99" s="39"/>
      <c r="OGK99" s="39"/>
      <c r="OGL99" s="39"/>
      <c r="OGM99" s="39"/>
      <c r="OGN99" s="39"/>
      <c r="OGO99" s="39"/>
      <c r="OGP99" s="39"/>
      <c r="OGQ99" s="39"/>
      <c r="OGR99" s="39"/>
      <c r="OGS99" s="39"/>
      <c r="OGT99" s="39"/>
      <c r="OGU99" s="39"/>
      <c r="OGV99" s="39"/>
      <c r="OGW99" s="39"/>
      <c r="OGX99" s="39"/>
      <c r="OGY99" s="39"/>
      <c r="OGZ99" s="39"/>
      <c r="OHA99" s="39"/>
      <c r="OHB99" s="39"/>
      <c r="OHC99" s="39"/>
      <c r="OHD99" s="39"/>
      <c r="OHE99" s="39"/>
      <c r="OHF99" s="39"/>
      <c r="OHG99" s="39"/>
      <c r="OHH99" s="39"/>
      <c r="OHI99" s="39"/>
      <c r="OHJ99" s="39"/>
      <c r="OHK99" s="39"/>
      <c r="OHL99" s="39"/>
      <c r="OHM99" s="39"/>
      <c r="OHN99" s="39"/>
      <c r="OHO99" s="39"/>
      <c r="OHP99" s="39"/>
      <c r="OHQ99" s="39"/>
      <c r="OHR99" s="39"/>
      <c r="OHS99" s="39"/>
      <c r="OHT99" s="39"/>
      <c r="OHU99" s="39"/>
      <c r="OHV99" s="39"/>
      <c r="OHW99" s="39"/>
      <c r="OHX99" s="39"/>
      <c r="OHY99" s="39"/>
      <c r="OHZ99" s="39"/>
      <c r="OIA99" s="39"/>
      <c r="OIB99" s="39"/>
      <c r="OIC99" s="39"/>
      <c r="OID99" s="39"/>
      <c r="OIE99" s="39"/>
      <c r="OIF99" s="39"/>
      <c r="OIG99" s="39"/>
      <c r="OIH99" s="39"/>
      <c r="OII99" s="39"/>
      <c r="OIJ99" s="39"/>
      <c r="OIK99" s="39"/>
      <c r="OIL99" s="39"/>
      <c r="OIM99" s="39"/>
      <c r="OIN99" s="39"/>
      <c r="OIO99" s="39"/>
      <c r="OIP99" s="39"/>
      <c r="OIQ99" s="39"/>
      <c r="OIR99" s="39"/>
      <c r="OIS99" s="39"/>
      <c r="OIT99" s="39"/>
      <c r="OIU99" s="39"/>
      <c r="OIV99" s="39"/>
      <c r="OIW99" s="39"/>
      <c r="OIX99" s="39"/>
      <c r="OIY99" s="39"/>
      <c r="OIZ99" s="39"/>
      <c r="OJA99" s="39"/>
      <c r="OJB99" s="39"/>
      <c r="OJC99" s="39"/>
      <c r="OJD99" s="39"/>
      <c r="OJE99" s="39"/>
      <c r="OJF99" s="39"/>
      <c r="OJG99" s="39"/>
      <c r="OJH99" s="39"/>
      <c r="OJI99" s="39"/>
      <c r="OJJ99" s="39"/>
      <c r="OJK99" s="39"/>
      <c r="OJL99" s="39"/>
      <c r="OJM99" s="39"/>
      <c r="OJN99" s="39"/>
      <c r="OJO99" s="39"/>
      <c r="OJP99" s="39"/>
      <c r="OJQ99" s="39"/>
      <c r="OJR99" s="39"/>
      <c r="OJS99" s="39"/>
      <c r="OJT99" s="39"/>
      <c r="OJU99" s="39"/>
      <c r="OJV99" s="39"/>
      <c r="OJW99" s="39"/>
      <c r="OJX99" s="39"/>
      <c r="OJY99" s="39"/>
      <c r="OJZ99" s="39"/>
      <c r="OKA99" s="39"/>
      <c r="OKB99" s="39"/>
      <c r="OKC99" s="39"/>
      <c r="OKD99" s="39"/>
      <c r="OKE99" s="39"/>
      <c r="OKF99" s="39"/>
      <c r="OKG99" s="39"/>
      <c r="OKH99" s="39"/>
      <c r="OKI99" s="39"/>
      <c r="OKJ99" s="39"/>
      <c r="OKK99" s="39"/>
      <c r="OKL99" s="39"/>
      <c r="OKM99" s="39"/>
      <c r="OKN99" s="39"/>
      <c r="OKO99" s="39"/>
      <c r="OKP99" s="39"/>
      <c r="OKQ99" s="39"/>
      <c r="OKR99" s="39"/>
      <c r="OKS99" s="39"/>
      <c r="OKT99" s="39"/>
      <c r="OKU99" s="39"/>
      <c r="OKV99" s="39"/>
      <c r="OKW99" s="39"/>
      <c r="OKX99" s="39"/>
      <c r="OKY99" s="39"/>
      <c r="OKZ99" s="39"/>
      <c r="OLA99" s="39"/>
      <c r="OLB99" s="39"/>
      <c r="OLC99" s="39"/>
      <c r="OLD99" s="39"/>
      <c r="OLE99" s="39"/>
      <c r="OLF99" s="39"/>
      <c r="OLG99" s="39"/>
      <c r="OLH99" s="39"/>
      <c r="OLI99" s="39"/>
      <c r="OLJ99" s="39"/>
      <c r="OLK99" s="39"/>
      <c r="OLL99" s="39"/>
      <c r="OLM99" s="39"/>
      <c r="OLN99" s="39"/>
      <c r="OLO99" s="39"/>
      <c r="OLP99" s="39"/>
      <c r="OLQ99" s="39"/>
      <c r="OLR99" s="39"/>
      <c r="OLS99" s="39"/>
      <c r="OLT99" s="39"/>
      <c r="OLU99" s="39"/>
      <c r="OLV99" s="39"/>
      <c r="OLW99" s="39"/>
      <c r="OLX99" s="39"/>
      <c r="OLY99" s="39"/>
      <c r="OLZ99" s="39"/>
      <c r="OMA99" s="39"/>
      <c r="OMB99" s="39"/>
      <c r="OMC99" s="39"/>
      <c r="OMD99" s="39"/>
      <c r="OME99" s="39"/>
      <c r="OMF99" s="39"/>
      <c r="OMG99" s="39"/>
      <c r="OMH99" s="39"/>
      <c r="OMI99" s="39"/>
      <c r="OMJ99" s="39"/>
      <c r="OMK99" s="39"/>
      <c r="OML99" s="39"/>
      <c r="OMM99" s="39"/>
      <c r="OMN99" s="39"/>
      <c r="OMO99" s="39"/>
      <c r="OMP99" s="39"/>
      <c r="OMQ99" s="39"/>
      <c r="OMR99" s="39"/>
      <c r="OMS99" s="39"/>
      <c r="OMT99" s="39"/>
      <c r="OMU99" s="39"/>
      <c r="OMV99" s="39"/>
      <c r="OMW99" s="39"/>
      <c r="OMX99" s="39"/>
      <c r="OMY99" s="39"/>
      <c r="OMZ99" s="39"/>
      <c r="ONA99" s="39"/>
      <c r="ONB99" s="39"/>
      <c r="ONC99" s="39"/>
      <c r="OND99" s="39"/>
      <c r="ONE99" s="39"/>
      <c r="ONF99" s="39"/>
      <c r="ONG99" s="39"/>
      <c r="ONH99" s="39"/>
      <c r="ONI99" s="39"/>
      <c r="ONJ99" s="39"/>
      <c r="ONK99" s="39"/>
      <c r="ONL99" s="39"/>
      <c r="ONM99" s="39"/>
      <c r="ONN99" s="39"/>
      <c r="ONO99" s="39"/>
      <c r="ONP99" s="39"/>
      <c r="ONQ99" s="39"/>
      <c r="ONR99" s="39"/>
      <c r="ONS99" s="39"/>
      <c r="ONT99" s="39"/>
      <c r="ONU99" s="39"/>
      <c r="ONV99" s="39"/>
      <c r="ONW99" s="39"/>
      <c r="ONX99" s="39"/>
      <c r="ONY99" s="39"/>
      <c r="ONZ99" s="39"/>
      <c r="OOA99" s="39"/>
      <c r="OOB99" s="39"/>
      <c r="OOC99" s="39"/>
      <c r="OOD99" s="39"/>
      <c r="OOE99" s="39"/>
      <c r="OOF99" s="39"/>
      <c r="OOG99" s="39"/>
      <c r="OOH99" s="39"/>
      <c r="OOI99" s="39"/>
      <c r="OOJ99" s="39"/>
      <c r="OOK99" s="39"/>
      <c r="OOL99" s="39"/>
      <c r="OOM99" s="39"/>
      <c r="OON99" s="39"/>
      <c r="OOO99" s="39"/>
      <c r="OOP99" s="39"/>
      <c r="OOQ99" s="39"/>
      <c r="OOR99" s="39"/>
      <c r="OOS99" s="39"/>
      <c r="OOT99" s="39"/>
      <c r="OOU99" s="39"/>
      <c r="OOV99" s="39"/>
      <c r="OOW99" s="39"/>
      <c r="OOX99" s="39"/>
      <c r="OOY99" s="39"/>
      <c r="OOZ99" s="39"/>
      <c r="OPA99" s="39"/>
      <c r="OPB99" s="39"/>
      <c r="OPC99" s="39"/>
      <c r="OPD99" s="39"/>
      <c r="OPE99" s="39"/>
      <c r="OPF99" s="39"/>
      <c r="OPG99" s="39"/>
      <c r="OPH99" s="39"/>
      <c r="OPI99" s="39"/>
      <c r="OPJ99" s="39"/>
      <c r="OPK99" s="39"/>
      <c r="OPL99" s="39"/>
      <c r="OPM99" s="39"/>
      <c r="OPN99" s="39"/>
      <c r="OPO99" s="39"/>
      <c r="OPP99" s="39"/>
      <c r="OPQ99" s="39"/>
      <c r="OPR99" s="39"/>
      <c r="OPS99" s="39"/>
      <c r="OPT99" s="39"/>
      <c r="OPU99" s="39"/>
      <c r="OPV99" s="39"/>
      <c r="OPW99" s="39"/>
      <c r="OPX99" s="39"/>
      <c r="OPY99" s="39"/>
      <c r="OPZ99" s="39"/>
      <c r="OQA99" s="39"/>
      <c r="OQB99" s="39"/>
      <c r="OQC99" s="39"/>
      <c r="OQD99" s="39"/>
      <c r="OQE99" s="39"/>
      <c r="OQF99" s="39"/>
      <c r="OQG99" s="39"/>
      <c r="OQH99" s="39"/>
      <c r="OQI99" s="39"/>
      <c r="OQJ99" s="39"/>
      <c r="OQK99" s="39"/>
      <c r="OQL99" s="39"/>
      <c r="OQM99" s="39"/>
      <c r="OQN99" s="39"/>
      <c r="OQO99" s="39"/>
      <c r="OQP99" s="39"/>
      <c r="OQQ99" s="39"/>
      <c r="OQR99" s="39"/>
      <c r="OQS99" s="39"/>
      <c r="OQT99" s="39"/>
      <c r="OQU99" s="39"/>
      <c r="OQV99" s="39"/>
      <c r="OQW99" s="39"/>
      <c r="OQX99" s="39"/>
      <c r="OQY99" s="39"/>
      <c r="OQZ99" s="39"/>
      <c r="ORA99" s="39"/>
      <c r="ORB99" s="39"/>
      <c r="ORC99" s="39"/>
      <c r="ORD99" s="39"/>
      <c r="ORE99" s="39"/>
      <c r="ORF99" s="39"/>
      <c r="ORG99" s="39"/>
      <c r="ORH99" s="39"/>
      <c r="ORI99" s="39"/>
      <c r="ORJ99" s="39"/>
      <c r="ORK99" s="39"/>
      <c r="ORL99" s="39"/>
      <c r="ORM99" s="39"/>
      <c r="ORN99" s="39"/>
      <c r="ORO99" s="39"/>
      <c r="ORP99" s="39"/>
      <c r="ORQ99" s="39"/>
      <c r="ORR99" s="39"/>
      <c r="ORS99" s="39"/>
      <c r="ORT99" s="39"/>
      <c r="ORU99" s="39"/>
      <c r="ORV99" s="39"/>
      <c r="ORW99" s="39"/>
      <c r="ORX99" s="39"/>
      <c r="ORY99" s="39"/>
      <c r="ORZ99" s="39"/>
      <c r="OSA99" s="39"/>
      <c r="OSB99" s="39"/>
      <c r="OSC99" s="39"/>
      <c r="OSD99" s="39"/>
      <c r="OSE99" s="39"/>
      <c r="OSF99" s="39"/>
      <c r="OSG99" s="39"/>
      <c r="OSH99" s="39"/>
      <c r="OSI99" s="39"/>
      <c r="OSJ99" s="39"/>
      <c r="OSK99" s="39"/>
      <c r="OSL99" s="39"/>
      <c r="OSM99" s="39"/>
      <c r="OSN99" s="39"/>
      <c r="OSO99" s="39"/>
      <c r="OSP99" s="39"/>
      <c r="OSQ99" s="39"/>
      <c r="OSR99" s="39"/>
      <c r="OSS99" s="39"/>
      <c r="OST99" s="39"/>
      <c r="OSU99" s="39"/>
      <c r="OSV99" s="39"/>
      <c r="OSW99" s="39"/>
      <c r="OSX99" s="39"/>
      <c r="OSY99" s="39"/>
      <c r="OSZ99" s="39"/>
      <c r="OTA99" s="39"/>
      <c r="OTB99" s="39"/>
      <c r="OTC99" s="39"/>
      <c r="OTD99" s="39"/>
      <c r="OTE99" s="39"/>
      <c r="OTF99" s="39"/>
      <c r="OTG99" s="39"/>
      <c r="OTH99" s="39"/>
      <c r="OTI99" s="39"/>
      <c r="OTJ99" s="39"/>
      <c r="OTK99" s="39"/>
      <c r="OTL99" s="39"/>
      <c r="OTM99" s="39"/>
      <c r="OTN99" s="39"/>
      <c r="OTO99" s="39"/>
      <c r="OTP99" s="39"/>
      <c r="OTQ99" s="39"/>
      <c r="OTR99" s="39"/>
      <c r="OTS99" s="39"/>
      <c r="OTT99" s="39"/>
      <c r="OTU99" s="39"/>
      <c r="OTV99" s="39"/>
      <c r="OTW99" s="39"/>
      <c r="OTX99" s="39"/>
      <c r="OTY99" s="39"/>
      <c r="OTZ99" s="39"/>
      <c r="OUA99" s="39"/>
      <c r="OUB99" s="39"/>
      <c r="OUC99" s="39"/>
      <c r="OUD99" s="39"/>
      <c r="OUE99" s="39"/>
      <c r="OUF99" s="39"/>
      <c r="OUG99" s="39"/>
      <c r="OUH99" s="39"/>
      <c r="OUI99" s="39"/>
      <c r="OUJ99" s="39"/>
      <c r="OUK99" s="39"/>
      <c r="OUL99" s="39"/>
      <c r="OUM99" s="39"/>
      <c r="OUN99" s="39"/>
      <c r="OUO99" s="39"/>
      <c r="OUP99" s="39"/>
      <c r="OUQ99" s="39"/>
      <c r="OUR99" s="39"/>
      <c r="OUS99" s="39"/>
      <c r="OUT99" s="39"/>
      <c r="OUU99" s="39"/>
      <c r="OUV99" s="39"/>
      <c r="OUW99" s="39"/>
      <c r="OUX99" s="39"/>
      <c r="OUY99" s="39"/>
      <c r="OUZ99" s="39"/>
      <c r="OVA99" s="39"/>
      <c r="OVB99" s="39"/>
      <c r="OVC99" s="39"/>
      <c r="OVD99" s="39"/>
      <c r="OVE99" s="39"/>
      <c r="OVF99" s="39"/>
      <c r="OVG99" s="39"/>
      <c r="OVH99" s="39"/>
      <c r="OVI99" s="39"/>
      <c r="OVJ99" s="39"/>
      <c r="OVK99" s="39"/>
      <c r="OVL99" s="39"/>
      <c r="OVM99" s="39"/>
      <c r="OVN99" s="39"/>
      <c r="OVO99" s="39"/>
      <c r="OVP99" s="39"/>
      <c r="OVQ99" s="39"/>
      <c r="OVR99" s="39"/>
      <c r="OVS99" s="39"/>
      <c r="OVT99" s="39"/>
      <c r="OVU99" s="39"/>
      <c r="OVV99" s="39"/>
      <c r="OVW99" s="39"/>
      <c r="OVX99" s="39"/>
      <c r="OVY99" s="39"/>
      <c r="OVZ99" s="39"/>
      <c r="OWA99" s="39"/>
      <c r="OWB99" s="39"/>
      <c r="OWC99" s="39"/>
      <c r="OWD99" s="39"/>
      <c r="OWE99" s="39"/>
      <c r="OWF99" s="39"/>
      <c r="OWG99" s="39"/>
      <c r="OWH99" s="39"/>
      <c r="OWI99" s="39"/>
      <c r="OWJ99" s="39"/>
      <c r="OWK99" s="39"/>
      <c r="OWL99" s="39"/>
      <c r="OWM99" s="39"/>
      <c r="OWN99" s="39"/>
      <c r="OWO99" s="39"/>
      <c r="OWP99" s="39"/>
      <c r="OWQ99" s="39"/>
      <c r="OWR99" s="39"/>
      <c r="OWS99" s="39"/>
      <c r="OWT99" s="39"/>
      <c r="OWU99" s="39"/>
      <c r="OWV99" s="39"/>
      <c r="OWW99" s="39"/>
      <c r="OWX99" s="39"/>
      <c r="OWY99" s="39"/>
      <c r="OWZ99" s="39"/>
      <c r="OXA99" s="39"/>
      <c r="OXB99" s="39"/>
      <c r="OXC99" s="39"/>
      <c r="OXD99" s="39"/>
      <c r="OXE99" s="39"/>
      <c r="OXF99" s="39"/>
      <c r="OXG99" s="39"/>
      <c r="OXH99" s="39"/>
      <c r="OXI99" s="39"/>
      <c r="OXJ99" s="39"/>
      <c r="OXK99" s="39"/>
      <c r="OXL99" s="39"/>
      <c r="OXM99" s="39"/>
      <c r="OXN99" s="39"/>
      <c r="OXO99" s="39"/>
      <c r="OXP99" s="39"/>
      <c r="OXQ99" s="39"/>
      <c r="OXR99" s="39"/>
      <c r="OXS99" s="39"/>
      <c r="OXT99" s="39"/>
      <c r="OXU99" s="39"/>
      <c r="OXV99" s="39"/>
      <c r="OXW99" s="39"/>
      <c r="OXX99" s="39"/>
      <c r="OXY99" s="39"/>
      <c r="OXZ99" s="39"/>
      <c r="OYA99" s="39"/>
      <c r="OYB99" s="39"/>
      <c r="OYC99" s="39"/>
      <c r="OYD99" s="39"/>
      <c r="OYE99" s="39"/>
      <c r="OYF99" s="39"/>
      <c r="OYG99" s="39"/>
      <c r="OYH99" s="39"/>
      <c r="OYI99" s="39"/>
      <c r="OYJ99" s="39"/>
      <c r="OYK99" s="39"/>
      <c r="OYL99" s="39"/>
      <c r="OYM99" s="39"/>
      <c r="OYN99" s="39"/>
      <c r="OYO99" s="39"/>
      <c r="OYP99" s="39"/>
      <c r="OYQ99" s="39"/>
      <c r="OYR99" s="39"/>
      <c r="OYS99" s="39"/>
      <c r="OYT99" s="39"/>
      <c r="OYU99" s="39"/>
      <c r="OYV99" s="39"/>
      <c r="OYW99" s="39"/>
      <c r="OYX99" s="39"/>
      <c r="OYY99" s="39"/>
      <c r="OYZ99" s="39"/>
      <c r="OZA99" s="39"/>
      <c r="OZB99" s="39"/>
      <c r="OZC99" s="39"/>
      <c r="OZD99" s="39"/>
      <c r="OZE99" s="39"/>
      <c r="OZF99" s="39"/>
      <c r="OZG99" s="39"/>
      <c r="OZH99" s="39"/>
      <c r="OZI99" s="39"/>
      <c r="OZJ99" s="39"/>
      <c r="OZK99" s="39"/>
      <c r="OZL99" s="39"/>
      <c r="OZM99" s="39"/>
      <c r="OZN99" s="39"/>
      <c r="OZO99" s="39"/>
      <c r="OZP99" s="39"/>
      <c r="OZQ99" s="39"/>
      <c r="OZR99" s="39"/>
      <c r="OZS99" s="39"/>
      <c r="OZT99" s="39"/>
      <c r="OZU99" s="39"/>
      <c r="OZV99" s="39"/>
      <c r="OZW99" s="39"/>
      <c r="OZX99" s="39"/>
      <c r="OZY99" s="39"/>
      <c r="OZZ99" s="39"/>
      <c r="PAA99" s="39"/>
      <c r="PAB99" s="39"/>
      <c r="PAC99" s="39"/>
      <c r="PAD99" s="39"/>
      <c r="PAE99" s="39"/>
      <c r="PAF99" s="39"/>
      <c r="PAG99" s="39"/>
      <c r="PAH99" s="39"/>
      <c r="PAI99" s="39"/>
      <c r="PAJ99" s="39"/>
      <c r="PAK99" s="39"/>
      <c r="PAL99" s="39"/>
      <c r="PAM99" s="39"/>
      <c r="PAN99" s="39"/>
      <c r="PAO99" s="39"/>
      <c r="PAP99" s="39"/>
      <c r="PAQ99" s="39"/>
      <c r="PAR99" s="39"/>
      <c r="PAS99" s="39"/>
      <c r="PAT99" s="39"/>
      <c r="PAU99" s="39"/>
      <c r="PAV99" s="39"/>
      <c r="PAW99" s="39"/>
      <c r="PAX99" s="39"/>
      <c r="PAY99" s="39"/>
      <c r="PAZ99" s="39"/>
      <c r="PBA99" s="39"/>
      <c r="PBB99" s="39"/>
      <c r="PBC99" s="39"/>
      <c r="PBD99" s="39"/>
      <c r="PBE99" s="39"/>
      <c r="PBF99" s="39"/>
      <c r="PBG99" s="39"/>
      <c r="PBH99" s="39"/>
      <c r="PBI99" s="39"/>
      <c r="PBJ99" s="39"/>
      <c r="PBK99" s="39"/>
      <c r="PBL99" s="39"/>
      <c r="PBM99" s="39"/>
      <c r="PBN99" s="39"/>
      <c r="PBO99" s="39"/>
      <c r="PBP99" s="39"/>
      <c r="PBQ99" s="39"/>
      <c r="PBR99" s="39"/>
      <c r="PBS99" s="39"/>
      <c r="PBT99" s="39"/>
      <c r="PBU99" s="39"/>
      <c r="PBV99" s="39"/>
      <c r="PBW99" s="39"/>
      <c r="PBX99" s="39"/>
      <c r="PBY99" s="39"/>
      <c r="PBZ99" s="39"/>
      <c r="PCA99" s="39"/>
      <c r="PCB99" s="39"/>
      <c r="PCC99" s="39"/>
      <c r="PCD99" s="39"/>
      <c r="PCE99" s="39"/>
      <c r="PCF99" s="39"/>
      <c r="PCG99" s="39"/>
      <c r="PCH99" s="39"/>
      <c r="PCI99" s="39"/>
      <c r="PCJ99" s="39"/>
      <c r="PCK99" s="39"/>
      <c r="PCL99" s="39"/>
      <c r="PCM99" s="39"/>
      <c r="PCN99" s="39"/>
      <c r="PCO99" s="39"/>
      <c r="PCP99" s="39"/>
      <c r="PCQ99" s="39"/>
      <c r="PCR99" s="39"/>
      <c r="PCS99" s="39"/>
      <c r="PCT99" s="39"/>
      <c r="PCU99" s="39"/>
      <c r="PCV99" s="39"/>
      <c r="PCW99" s="39"/>
      <c r="PCX99" s="39"/>
      <c r="PCY99" s="39"/>
      <c r="PCZ99" s="39"/>
      <c r="PDA99" s="39"/>
      <c r="PDB99" s="39"/>
      <c r="PDC99" s="39"/>
      <c r="PDD99" s="39"/>
      <c r="PDE99" s="39"/>
      <c r="PDF99" s="39"/>
      <c r="PDG99" s="39"/>
      <c r="PDH99" s="39"/>
      <c r="PDI99" s="39"/>
      <c r="PDJ99" s="39"/>
      <c r="PDK99" s="39"/>
      <c r="PDL99" s="39"/>
      <c r="PDM99" s="39"/>
      <c r="PDN99" s="39"/>
      <c r="PDO99" s="39"/>
      <c r="PDP99" s="39"/>
      <c r="PDQ99" s="39"/>
      <c r="PDR99" s="39"/>
      <c r="PDS99" s="39"/>
      <c r="PDT99" s="39"/>
      <c r="PDU99" s="39"/>
      <c r="PDV99" s="39"/>
      <c r="PDW99" s="39"/>
      <c r="PDX99" s="39"/>
      <c r="PDY99" s="39"/>
      <c r="PDZ99" s="39"/>
      <c r="PEA99" s="39"/>
      <c r="PEB99" s="39"/>
      <c r="PEC99" s="39"/>
      <c r="PED99" s="39"/>
      <c r="PEE99" s="39"/>
      <c r="PEF99" s="39"/>
      <c r="PEG99" s="39"/>
      <c r="PEH99" s="39"/>
      <c r="PEI99" s="39"/>
      <c r="PEJ99" s="39"/>
      <c r="PEK99" s="39"/>
      <c r="PEL99" s="39"/>
      <c r="PEM99" s="39"/>
      <c r="PEN99" s="39"/>
      <c r="PEO99" s="39"/>
      <c r="PEP99" s="39"/>
      <c r="PEQ99" s="39"/>
      <c r="PER99" s="39"/>
      <c r="PES99" s="39"/>
      <c r="PET99" s="39"/>
      <c r="PEU99" s="39"/>
      <c r="PEV99" s="39"/>
      <c r="PEW99" s="39"/>
      <c r="PEX99" s="39"/>
      <c r="PEY99" s="39"/>
      <c r="PEZ99" s="39"/>
      <c r="PFA99" s="39"/>
      <c r="PFB99" s="39"/>
      <c r="PFC99" s="39"/>
      <c r="PFD99" s="39"/>
      <c r="PFE99" s="39"/>
      <c r="PFF99" s="39"/>
      <c r="PFG99" s="39"/>
      <c r="PFH99" s="39"/>
      <c r="PFI99" s="39"/>
      <c r="PFJ99" s="39"/>
      <c r="PFK99" s="39"/>
      <c r="PFL99" s="39"/>
      <c r="PFM99" s="39"/>
      <c r="PFN99" s="39"/>
      <c r="PFO99" s="39"/>
      <c r="PFP99" s="39"/>
      <c r="PFQ99" s="39"/>
      <c r="PFR99" s="39"/>
      <c r="PFS99" s="39"/>
      <c r="PFT99" s="39"/>
      <c r="PFU99" s="39"/>
      <c r="PFV99" s="39"/>
      <c r="PFW99" s="39"/>
      <c r="PFX99" s="39"/>
      <c r="PFY99" s="39"/>
      <c r="PFZ99" s="39"/>
      <c r="PGA99" s="39"/>
      <c r="PGB99" s="39"/>
      <c r="PGC99" s="39"/>
      <c r="PGD99" s="39"/>
      <c r="PGE99" s="39"/>
      <c r="PGF99" s="39"/>
      <c r="PGG99" s="39"/>
      <c r="PGH99" s="39"/>
      <c r="PGI99" s="39"/>
      <c r="PGJ99" s="39"/>
      <c r="PGK99" s="39"/>
      <c r="PGL99" s="39"/>
      <c r="PGM99" s="39"/>
      <c r="PGN99" s="39"/>
      <c r="PGO99" s="39"/>
      <c r="PGP99" s="39"/>
      <c r="PGQ99" s="39"/>
      <c r="PGR99" s="39"/>
      <c r="PGS99" s="39"/>
      <c r="PGT99" s="39"/>
      <c r="PGU99" s="39"/>
      <c r="PGV99" s="39"/>
      <c r="PGW99" s="39"/>
      <c r="PGX99" s="39"/>
      <c r="PGY99" s="39"/>
      <c r="PGZ99" s="39"/>
      <c r="PHA99" s="39"/>
      <c r="PHB99" s="39"/>
      <c r="PHC99" s="39"/>
      <c r="PHD99" s="39"/>
      <c r="PHE99" s="39"/>
      <c r="PHF99" s="39"/>
      <c r="PHG99" s="39"/>
      <c r="PHH99" s="39"/>
      <c r="PHI99" s="39"/>
      <c r="PHJ99" s="39"/>
      <c r="PHK99" s="39"/>
      <c r="PHL99" s="39"/>
      <c r="PHM99" s="39"/>
      <c r="PHN99" s="39"/>
      <c r="PHO99" s="39"/>
      <c r="PHP99" s="39"/>
      <c r="PHQ99" s="39"/>
      <c r="PHR99" s="39"/>
      <c r="PHS99" s="39"/>
      <c r="PHT99" s="39"/>
      <c r="PHU99" s="39"/>
      <c r="PHV99" s="39"/>
      <c r="PHW99" s="39"/>
      <c r="PHX99" s="39"/>
      <c r="PHY99" s="39"/>
      <c r="PHZ99" s="39"/>
      <c r="PIA99" s="39"/>
      <c r="PIB99" s="39"/>
      <c r="PIC99" s="39"/>
      <c r="PID99" s="39"/>
      <c r="PIE99" s="39"/>
      <c r="PIF99" s="39"/>
      <c r="PIG99" s="39"/>
      <c r="PIH99" s="39"/>
      <c r="PII99" s="39"/>
      <c r="PIJ99" s="39"/>
      <c r="PIK99" s="39"/>
      <c r="PIL99" s="39"/>
      <c r="PIM99" s="39"/>
      <c r="PIN99" s="39"/>
      <c r="PIO99" s="39"/>
      <c r="PIP99" s="39"/>
      <c r="PIQ99" s="39"/>
      <c r="PIR99" s="39"/>
      <c r="PIS99" s="39"/>
      <c r="PIT99" s="39"/>
      <c r="PIU99" s="39"/>
      <c r="PIV99" s="39"/>
      <c r="PIW99" s="39"/>
      <c r="PIX99" s="39"/>
      <c r="PIY99" s="39"/>
      <c r="PIZ99" s="39"/>
      <c r="PJA99" s="39"/>
      <c r="PJB99" s="39"/>
      <c r="PJC99" s="39"/>
      <c r="PJD99" s="39"/>
      <c r="PJE99" s="39"/>
      <c r="PJF99" s="39"/>
      <c r="PJG99" s="39"/>
      <c r="PJH99" s="39"/>
      <c r="PJI99" s="39"/>
      <c r="PJJ99" s="39"/>
      <c r="PJK99" s="39"/>
      <c r="PJL99" s="39"/>
      <c r="PJM99" s="39"/>
      <c r="PJN99" s="39"/>
      <c r="PJO99" s="39"/>
      <c r="PJP99" s="39"/>
      <c r="PJQ99" s="39"/>
      <c r="PJR99" s="39"/>
      <c r="PJS99" s="39"/>
      <c r="PJT99" s="39"/>
      <c r="PJU99" s="39"/>
      <c r="PJV99" s="39"/>
      <c r="PJW99" s="39"/>
      <c r="PJX99" s="39"/>
      <c r="PJY99" s="39"/>
      <c r="PJZ99" s="39"/>
      <c r="PKA99" s="39"/>
      <c r="PKB99" s="39"/>
      <c r="PKC99" s="39"/>
      <c r="PKD99" s="39"/>
      <c r="PKE99" s="39"/>
      <c r="PKF99" s="39"/>
      <c r="PKG99" s="39"/>
      <c r="PKH99" s="39"/>
      <c r="PKI99" s="39"/>
      <c r="PKJ99" s="39"/>
      <c r="PKK99" s="39"/>
      <c r="PKL99" s="39"/>
      <c r="PKM99" s="39"/>
      <c r="PKN99" s="39"/>
      <c r="PKO99" s="39"/>
      <c r="PKP99" s="39"/>
      <c r="PKQ99" s="39"/>
      <c r="PKR99" s="39"/>
      <c r="PKS99" s="39"/>
      <c r="PKT99" s="39"/>
      <c r="PKU99" s="39"/>
      <c r="PKV99" s="39"/>
      <c r="PKW99" s="39"/>
      <c r="PKX99" s="39"/>
      <c r="PKY99" s="39"/>
      <c r="PKZ99" s="39"/>
      <c r="PLA99" s="39"/>
      <c r="PLB99" s="39"/>
      <c r="PLC99" s="39"/>
      <c r="PLD99" s="39"/>
      <c r="PLE99" s="39"/>
      <c r="PLF99" s="39"/>
      <c r="PLG99" s="39"/>
      <c r="PLH99" s="39"/>
      <c r="PLI99" s="39"/>
      <c r="PLJ99" s="39"/>
      <c r="PLK99" s="39"/>
      <c r="PLL99" s="39"/>
      <c r="PLM99" s="39"/>
      <c r="PLN99" s="39"/>
      <c r="PLO99" s="39"/>
      <c r="PLP99" s="39"/>
      <c r="PLQ99" s="39"/>
      <c r="PLR99" s="39"/>
      <c r="PLS99" s="39"/>
      <c r="PLT99" s="39"/>
      <c r="PLU99" s="39"/>
      <c r="PLV99" s="39"/>
      <c r="PLW99" s="39"/>
      <c r="PLX99" s="39"/>
      <c r="PLY99" s="39"/>
      <c r="PLZ99" s="39"/>
      <c r="PMA99" s="39"/>
      <c r="PMB99" s="39"/>
      <c r="PMC99" s="39"/>
      <c r="PMD99" s="39"/>
      <c r="PME99" s="39"/>
      <c r="PMF99" s="39"/>
      <c r="PMG99" s="39"/>
      <c r="PMH99" s="39"/>
      <c r="PMI99" s="39"/>
      <c r="PMJ99" s="39"/>
      <c r="PMK99" s="39"/>
      <c r="PML99" s="39"/>
      <c r="PMM99" s="39"/>
      <c r="PMN99" s="39"/>
      <c r="PMO99" s="39"/>
      <c r="PMP99" s="39"/>
      <c r="PMQ99" s="39"/>
      <c r="PMR99" s="39"/>
      <c r="PMS99" s="39"/>
      <c r="PMT99" s="39"/>
      <c r="PMU99" s="39"/>
      <c r="PMV99" s="39"/>
      <c r="PMW99" s="39"/>
      <c r="PMX99" s="39"/>
      <c r="PMY99" s="39"/>
      <c r="PMZ99" s="39"/>
      <c r="PNA99" s="39"/>
      <c r="PNB99" s="39"/>
      <c r="PNC99" s="39"/>
      <c r="PND99" s="39"/>
      <c r="PNE99" s="39"/>
      <c r="PNF99" s="39"/>
      <c r="PNG99" s="39"/>
      <c r="PNH99" s="39"/>
      <c r="PNI99" s="39"/>
      <c r="PNJ99" s="39"/>
      <c r="PNK99" s="39"/>
      <c r="PNL99" s="39"/>
      <c r="PNM99" s="39"/>
      <c r="PNN99" s="39"/>
      <c r="PNO99" s="39"/>
      <c r="PNP99" s="39"/>
      <c r="PNQ99" s="39"/>
      <c r="PNR99" s="39"/>
      <c r="PNS99" s="39"/>
      <c r="PNT99" s="39"/>
      <c r="PNU99" s="39"/>
      <c r="PNV99" s="39"/>
      <c r="PNW99" s="39"/>
      <c r="PNX99" s="39"/>
      <c r="PNY99" s="39"/>
      <c r="PNZ99" s="39"/>
      <c r="POA99" s="39"/>
      <c r="POB99" s="39"/>
      <c r="POC99" s="39"/>
      <c r="POD99" s="39"/>
      <c r="POE99" s="39"/>
      <c r="POF99" s="39"/>
      <c r="POG99" s="39"/>
      <c r="POH99" s="39"/>
      <c r="POI99" s="39"/>
      <c r="POJ99" s="39"/>
      <c r="POK99" s="39"/>
      <c r="POL99" s="39"/>
      <c r="POM99" s="39"/>
      <c r="PON99" s="39"/>
      <c r="POO99" s="39"/>
      <c r="POP99" s="39"/>
      <c r="POQ99" s="39"/>
      <c r="POR99" s="39"/>
      <c r="POS99" s="39"/>
      <c r="POT99" s="39"/>
      <c r="POU99" s="39"/>
      <c r="POV99" s="39"/>
      <c r="POW99" s="39"/>
      <c r="POX99" s="39"/>
      <c r="POY99" s="39"/>
      <c r="POZ99" s="39"/>
      <c r="PPA99" s="39"/>
      <c r="PPB99" s="39"/>
      <c r="PPC99" s="39"/>
      <c r="PPD99" s="39"/>
      <c r="PPE99" s="39"/>
      <c r="PPF99" s="39"/>
      <c r="PPG99" s="39"/>
      <c r="PPH99" s="39"/>
      <c r="PPI99" s="39"/>
      <c r="PPJ99" s="39"/>
      <c r="PPK99" s="39"/>
      <c r="PPL99" s="39"/>
      <c r="PPM99" s="39"/>
      <c r="PPN99" s="39"/>
      <c r="PPO99" s="39"/>
      <c r="PPP99" s="39"/>
      <c r="PPQ99" s="39"/>
      <c r="PPR99" s="39"/>
      <c r="PPS99" s="39"/>
      <c r="PPT99" s="39"/>
      <c r="PPU99" s="39"/>
      <c r="PPV99" s="39"/>
      <c r="PPW99" s="39"/>
      <c r="PPX99" s="39"/>
      <c r="PPY99" s="39"/>
      <c r="PPZ99" s="39"/>
      <c r="PQA99" s="39"/>
      <c r="PQB99" s="39"/>
      <c r="PQC99" s="39"/>
      <c r="PQD99" s="39"/>
      <c r="PQE99" s="39"/>
      <c r="PQF99" s="39"/>
      <c r="PQG99" s="39"/>
      <c r="PQH99" s="39"/>
      <c r="PQI99" s="39"/>
      <c r="PQJ99" s="39"/>
      <c r="PQK99" s="39"/>
      <c r="PQL99" s="39"/>
      <c r="PQM99" s="39"/>
      <c r="PQN99" s="39"/>
      <c r="PQO99" s="39"/>
      <c r="PQP99" s="39"/>
      <c r="PQQ99" s="39"/>
      <c r="PQR99" s="39"/>
      <c r="PQS99" s="39"/>
      <c r="PQT99" s="39"/>
      <c r="PQU99" s="39"/>
      <c r="PQV99" s="39"/>
      <c r="PQW99" s="39"/>
      <c r="PQX99" s="39"/>
      <c r="PQY99" s="39"/>
      <c r="PQZ99" s="39"/>
      <c r="PRA99" s="39"/>
      <c r="PRB99" s="39"/>
      <c r="PRC99" s="39"/>
      <c r="PRD99" s="39"/>
      <c r="PRE99" s="39"/>
      <c r="PRF99" s="39"/>
      <c r="PRG99" s="39"/>
      <c r="PRH99" s="39"/>
      <c r="PRI99" s="39"/>
      <c r="PRJ99" s="39"/>
      <c r="PRK99" s="39"/>
      <c r="PRL99" s="39"/>
      <c r="PRM99" s="39"/>
      <c r="PRN99" s="39"/>
      <c r="PRO99" s="39"/>
      <c r="PRP99" s="39"/>
      <c r="PRQ99" s="39"/>
      <c r="PRR99" s="39"/>
      <c r="PRS99" s="39"/>
      <c r="PRT99" s="39"/>
      <c r="PRU99" s="39"/>
      <c r="PRV99" s="39"/>
      <c r="PRW99" s="39"/>
      <c r="PRX99" s="39"/>
      <c r="PRY99" s="39"/>
      <c r="PRZ99" s="39"/>
      <c r="PSA99" s="39"/>
      <c r="PSB99" s="39"/>
      <c r="PSC99" s="39"/>
      <c r="PSD99" s="39"/>
      <c r="PSE99" s="39"/>
      <c r="PSF99" s="39"/>
      <c r="PSG99" s="39"/>
      <c r="PSH99" s="39"/>
      <c r="PSI99" s="39"/>
      <c r="PSJ99" s="39"/>
      <c r="PSK99" s="39"/>
      <c r="PSL99" s="39"/>
      <c r="PSM99" s="39"/>
      <c r="PSN99" s="39"/>
      <c r="PSO99" s="39"/>
      <c r="PSP99" s="39"/>
      <c r="PSQ99" s="39"/>
      <c r="PSR99" s="39"/>
      <c r="PSS99" s="39"/>
      <c r="PST99" s="39"/>
      <c r="PSU99" s="39"/>
      <c r="PSV99" s="39"/>
      <c r="PSW99" s="39"/>
      <c r="PSX99" s="39"/>
      <c r="PSY99" s="39"/>
      <c r="PSZ99" s="39"/>
      <c r="PTA99" s="39"/>
      <c r="PTB99" s="39"/>
      <c r="PTC99" s="39"/>
      <c r="PTD99" s="39"/>
      <c r="PTE99" s="39"/>
      <c r="PTF99" s="39"/>
      <c r="PTG99" s="39"/>
      <c r="PTH99" s="39"/>
      <c r="PTI99" s="39"/>
      <c r="PTJ99" s="39"/>
      <c r="PTK99" s="39"/>
      <c r="PTL99" s="39"/>
      <c r="PTM99" s="39"/>
      <c r="PTN99" s="39"/>
      <c r="PTO99" s="39"/>
      <c r="PTP99" s="39"/>
      <c r="PTQ99" s="39"/>
      <c r="PTR99" s="39"/>
      <c r="PTS99" s="39"/>
      <c r="PTT99" s="39"/>
      <c r="PTU99" s="39"/>
      <c r="PTV99" s="39"/>
      <c r="PTW99" s="39"/>
      <c r="PTX99" s="39"/>
      <c r="PTY99" s="39"/>
      <c r="PTZ99" s="39"/>
      <c r="PUA99" s="39"/>
      <c r="PUB99" s="39"/>
      <c r="PUC99" s="39"/>
      <c r="PUD99" s="39"/>
      <c r="PUE99" s="39"/>
      <c r="PUF99" s="39"/>
      <c r="PUG99" s="39"/>
      <c r="PUH99" s="39"/>
      <c r="PUI99" s="39"/>
      <c r="PUJ99" s="39"/>
      <c r="PUK99" s="39"/>
      <c r="PUL99" s="39"/>
      <c r="PUM99" s="39"/>
      <c r="PUN99" s="39"/>
      <c r="PUO99" s="39"/>
      <c r="PUP99" s="39"/>
      <c r="PUQ99" s="39"/>
      <c r="PUR99" s="39"/>
      <c r="PUS99" s="39"/>
      <c r="PUT99" s="39"/>
      <c r="PUU99" s="39"/>
      <c r="PUV99" s="39"/>
      <c r="PUW99" s="39"/>
      <c r="PUX99" s="39"/>
      <c r="PUY99" s="39"/>
      <c r="PUZ99" s="39"/>
      <c r="PVA99" s="39"/>
      <c r="PVB99" s="39"/>
      <c r="PVC99" s="39"/>
      <c r="PVD99" s="39"/>
      <c r="PVE99" s="39"/>
      <c r="PVF99" s="39"/>
      <c r="PVG99" s="39"/>
      <c r="PVH99" s="39"/>
      <c r="PVI99" s="39"/>
      <c r="PVJ99" s="39"/>
      <c r="PVK99" s="39"/>
      <c r="PVL99" s="39"/>
      <c r="PVM99" s="39"/>
      <c r="PVN99" s="39"/>
      <c r="PVO99" s="39"/>
      <c r="PVP99" s="39"/>
      <c r="PVQ99" s="39"/>
      <c r="PVR99" s="39"/>
      <c r="PVS99" s="39"/>
      <c r="PVT99" s="39"/>
      <c r="PVU99" s="39"/>
      <c r="PVV99" s="39"/>
      <c r="PVW99" s="39"/>
      <c r="PVX99" s="39"/>
      <c r="PVY99" s="39"/>
      <c r="PVZ99" s="39"/>
      <c r="PWA99" s="39"/>
      <c r="PWB99" s="39"/>
      <c r="PWC99" s="39"/>
      <c r="PWD99" s="39"/>
      <c r="PWE99" s="39"/>
      <c r="PWF99" s="39"/>
      <c r="PWG99" s="39"/>
      <c r="PWH99" s="39"/>
      <c r="PWI99" s="39"/>
      <c r="PWJ99" s="39"/>
      <c r="PWK99" s="39"/>
      <c r="PWL99" s="39"/>
      <c r="PWM99" s="39"/>
      <c r="PWN99" s="39"/>
      <c r="PWO99" s="39"/>
      <c r="PWP99" s="39"/>
      <c r="PWQ99" s="39"/>
      <c r="PWR99" s="39"/>
      <c r="PWS99" s="39"/>
      <c r="PWT99" s="39"/>
      <c r="PWU99" s="39"/>
      <c r="PWV99" s="39"/>
      <c r="PWW99" s="39"/>
      <c r="PWX99" s="39"/>
      <c r="PWY99" s="39"/>
      <c r="PWZ99" s="39"/>
      <c r="PXA99" s="39"/>
      <c r="PXB99" s="39"/>
      <c r="PXC99" s="39"/>
      <c r="PXD99" s="39"/>
      <c r="PXE99" s="39"/>
      <c r="PXF99" s="39"/>
      <c r="PXG99" s="39"/>
      <c r="PXH99" s="39"/>
      <c r="PXI99" s="39"/>
      <c r="PXJ99" s="39"/>
      <c r="PXK99" s="39"/>
      <c r="PXL99" s="39"/>
      <c r="PXM99" s="39"/>
      <c r="PXN99" s="39"/>
      <c r="PXO99" s="39"/>
      <c r="PXP99" s="39"/>
      <c r="PXQ99" s="39"/>
      <c r="PXR99" s="39"/>
      <c r="PXS99" s="39"/>
      <c r="PXT99" s="39"/>
      <c r="PXU99" s="39"/>
      <c r="PXV99" s="39"/>
      <c r="PXW99" s="39"/>
      <c r="PXX99" s="39"/>
      <c r="PXY99" s="39"/>
      <c r="PXZ99" s="39"/>
      <c r="PYA99" s="39"/>
      <c r="PYB99" s="39"/>
      <c r="PYC99" s="39"/>
      <c r="PYD99" s="39"/>
      <c r="PYE99" s="39"/>
      <c r="PYF99" s="39"/>
      <c r="PYG99" s="39"/>
      <c r="PYH99" s="39"/>
      <c r="PYI99" s="39"/>
      <c r="PYJ99" s="39"/>
      <c r="PYK99" s="39"/>
      <c r="PYL99" s="39"/>
      <c r="PYM99" s="39"/>
      <c r="PYN99" s="39"/>
      <c r="PYO99" s="39"/>
      <c r="PYP99" s="39"/>
      <c r="PYQ99" s="39"/>
      <c r="PYR99" s="39"/>
      <c r="PYS99" s="39"/>
      <c r="PYT99" s="39"/>
      <c r="PYU99" s="39"/>
      <c r="PYV99" s="39"/>
      <c r="PYW99" s="39"/>
      <c r="PYX99" s="39"/>
      <c r="PYY99" s="39"/>
      <c r="PYZ99" s="39"/>
      <c r="PZA99" s="39"/>
      <c r="PZB99" s="39"/>
      <c r="PZC99" s="39"/>
      <c r="PZD99" s="39"/>
      <c r="PZE99" s="39"/>
      <c r="PZF99" s="39"/>
      <c r="PZG99" s="39"/>
      <c r="PZH99" s="39"/>
      <c r="PZI99" s="39"/>
      <c r="PZJ99" s="39"/>
      <c r="PZK99" s="39"/>
      <c r="PZL99" s="39"/>
      <c r="PZM99" s="39"/>
      <c r="PZN99" s="39"/>
      <c r="PZO99" s="39"/>
      <c r="PZP99" s="39"/>
      <c r="PZQ99" s="39"/>
      <c r="PZR99" s="39"/>
      <c r="PZS99" s="39"/>
      <c r="PZT99" s="39"/>
      <c r="PZU99" s="39"/>
      <c r="PZV99" s="39"/>
      <c r="PZW99" s="39"/>
      <c r="PZX99" s="39"/>
      <c r="PZY99" s="39"/>
      <c r="PZZ99" s="39"/>
      <c r="QAA99" s="39"/>
      <c r="QAB99" s="39"/>
      <c r="QAC99" s="39"/>
      <c r="QAD99" s="39"/>
      <c r="QAE99" s="39"/>
      <c r="QAF99" s="39"/>
      <c r="QAG99" s="39"/>
      <c r="QAH99" s="39"/>
      <c r="QAI99" s="39"/>
      <c r="QAJ99" s="39"/>
      <c r="QAK99" s="39"/>
      <c r="QAL99" s="39"/>
      <c r="QAM99" s="39"/>
      <c r="QAN99" s="39"/>
      <c r="QAO99" s="39"/>
      <c r="QAP99" s="39"/>
      <c r="QAQ99" s="39"/>
      <c r="QAR99" s="39"/>
      <c r="QAS99" s="39"/>
      <c r="QAT99" s="39"/>
      <c r="QAU99" s="39"/>
      <c r="QAV99" s="39"/>
      <c r="QAW99" s="39"/>
      <c r="QAX99" s="39"/>
      <c r="QAY99" s="39"/>
      <c r="QAZ99" s="39"/>
      <c r="QBA99" s="39"/>
      <c r="QBB99" s="39"/>
      <c r="QBC99" s="39"/>
      <c r="QBD99" s="39"/>
      <c r="QBE99" s="39"/>
      <c r="QBF99" s="39"/>
      <c r="QBG99" s="39"/>
      <c r="QBH99" s="39"/>
      <c r="QBI99" s="39"/>
      <c r="QBJ99" s="39"/>
      <c r="QBK99" s="39"/>
      <c r="QBL99" s="39"/>
      <c r="QBM99" s="39"/>
      <c r="QBN99" s="39"/>
      <c r="QBO99" s="39"/>
      <c r="QBP99" s="39"/>
      <c r="QBQ99" s="39"/>
      <c r="QBR99" s="39"/>
      <c r="QBS99" s="39"/>
      <c r="QBT99" s="39"/>
      <c r="QBU99" s="39"/>
      <c r="QBV99" s="39"/>
      <c r="QBW99" s="39"/>
      <c r="QBX99" s="39"/>
      <c r="QBY99" s="39"/>
      <c r="QBZ99" s="39"/>
      <c r="QCA99" s="39"/>
      <c r="QCB99" s="39"/>
      <c r="QCC99" s="39"/>
      <c r="QCD99" s="39"/>
      <c r="QCE99" s="39"/>
      <c r="QCF99" s="39"/>
      <c r="QCG99" s="39"/>
      <c r="QCH99" s="39"/>
      <c r="QCI99" s="39"/>
      <c r="QCJ99" s="39"/>
      <c r="QCK99" s="39"/>
      <c r="QCL99" s="39"/>
      <c r="QCM99" s="39"/>
      <c r="QCN99" s="39"/>
      <c r="QCO99" s="39"/>
      <c r="QCP99" s="39"/>
      <c r="QCQ99" s="39"/>
      <c r="QCR99" s="39"/>
      <c r="QCS99" s="39"/>
      <c r="QCT99" s="39"/>
      <c r="QCU99" s="39"/>
      <c r="QCV99" s="39"/>
      <c r="QCW99" s="39"/>
      <c r="QCX99" s="39"/>
      <c r="QCY99" s="39"/>
      <c r="QCZ99" s="39"/>
      <c r="QDA99" s="39"/>
      <c r="QDB99" s="39"/>
      <c r="QDC99" s="39"/>
      <c r="QDD99" s="39"/>
      <c r="QDE99" s="39"/>
      <c r="QDF99" s="39"/>
      <c r="QDG99" s="39"/>
      <c r="QDH99" s="39"/>
      <c r="QDI99" s="39"/>
      <c r="QDJ99" s="39"/>
      <c r="QDK99" s="39"/>
      <c r="QDL99" s="39"/>
      <c r="QDM99" s="39"/>
      <c r="QDN99" s="39"/>
      <c r="QDO99" s="39"/>
      <c r="QDP99" s="39"/>
      <c r="QDQ99" s="39"/>
      <c r="QDR99" s="39"/>
      <c r="QDS99" s="39"/>
      <c r="QDT99" s="39"/>
      <c r="QDU99" s="39"/>
      <c r="QDV99" s="39"/>
      <c r="QDW99" s="39"/>
      <c r="QDX99" s="39"/>
      <c r="QDY99" s="39"/>
      <c r="QDZ99" s="39"/>
      <c r="QEA99" s="39"/>
      <c r="QEB99" s="39"/>
      <c r="QEC99" s="39"/>
      <c r="QED99" s="39"/>
      <c r="QEE99" s="39"/>
      <c r="QEF99" s="39"/>
      <c r="QEG99" s="39"/>
      <c r="QEH99" s="39"/>
      <c r="QEI99" s="39"/>
      <c r="QEJ99" s="39"/>
      <c r="QEK99" s="39"/>
      <c r="QEL99" s="39"/>
      <c r="QEM99" s="39"/>
      <c r="QEN99" s="39"/>
      <c r="QEO99" s="39"/>
      <c r="QEP99" s="39"/>
      <c r="QEQ99" s="39"/>
      <c r="QER99" s="39"/>
      <c r="QES99" s="39"/>
      <c r="QET99" s="39"/>
      <c r="QEU99" s="39"/>
      <c r="QEV99" s="39"/>
      <c r="QEW99" s="39"/>
      <c r="QEX99" s="39"/>
      <c r="QEY99" s="39"/>
      <c r="QEZ99" s="39"/>
      <c r="QFA99" s="39"/>
      <c r="QFB99" s="39"/>
      <c r="QFC99" s="39"/>
      <c r="QFD99" s="39"/>
      <c r="QFE99" s="39"/>
      <c r="QFF99" s="39"/>
      <c r="QFG99" s="39"/>
      <c r="QFH99" s="39"/>
      <c r="QFI99" s="39"/>
      <c r="QFJ99" s="39"/>
      <c r="QFK99" s="39"/>
      <c r="QFL99" s="39"/>
      <c r="QFM99" s="39"/>
      <c r="QFN99" s="39"/>
      <c r="QFO99" s="39"/>
      <c r="QFP99" s="39"/>
      <c r="QFQ99" s="39"/>
      <c r="QFR99" s="39"/>
      <c r="QFS99" s="39"/>
      <c r="QFT99" s="39"/>
      <c r="QFU99" s="39"/>
      <c r="QFV99" s="39"/>
      <c r="QFW99" s="39"/>
      <c r="QFX99" s="39"/>
      <c r="QFY99" s="39"/>
      <c r="QFZ99" s="39"/>
      <c r="QGA99" s="39"/>
      <c r="QGB99" s="39"/>
      <c r="QGC99" s="39"/>
      <c r="QGD99" s="39"/>
      <c r="QGE99" s="39"/>
      <c r="QGF99" s="39"/>
      <c r="QGG99" s="39"/>
      <c r="QGH99" s="39"/>
      <c r="QGI99" s="39"/>
      <c r="QGJ99" s="39"/>
      <c r="QGK99" s="39"/>
      <c r="QGL99" s="39"/>
      <c r="QGM99" s="39"/>
      <c r="QGN99" s="39"/>
      <c r="QGO99" s="39"/>
      <c r="QGP99" s="39"/>
      <c r="QGQ99" s="39"/>
      <c r="QGR99" s="39"/>
      <c r="QGS99" s="39"/>
      <c r="QGT99" s="39"/>
      <c r="QGU99" s="39"/>
      <c r="QGV99" s="39"/>
      <c r="QGW99" s="39"/>
      <c r="QGX99" s="39"/>
      <c r="QGY99" s="39"/>
      <c r="QGZ99" s="39"/>
      <c r="QHA99" s="39"/>
      <c r="QHB99" s="39"/>
      <c r="QHC99" s="39"/>
      <c r="QHD99" s="39"/>
      <c r="QHE99" s="39"/>
      <c r="QHF99" s="39"/>
      <c r="QHG99" s="39"/>
      <c r="QHH99" s="39"/>
      <c r="QHI99" s="39"/>
      <c r="QHJ99" s="39"/>
      <c r="QHK99" s="39"/>
      <c r="QHL99" s="39"/>
      <c r="QHM99" s="39"/>
      <c r="QHN99" s="39"/>
      <c r="QHO99" s="39"/>
      <c r="QHP99" s="39"/>
      <c r="QHQ99" s="39"/>
      <c r="QHR99" s="39"/>
      <c r="QHS99" s="39"/>
      <c r="QHT99" s="39"/>
      <c r="QHU99" s="39"/>
      <c r="QHV99" s="39"/>
      <c r="QHW99" s="39"/>
      <c r="QHX99" s="39"/>
      <c r="QHY99" s="39"/>
      <c r="QHZ99" s="39"/>
      <c r="QIA99" s="39"/>
      <c r="QIB99" s="39"/>
      <c r="QIC99" s="39"/>
      <c r="QID99" s="39"/>
      <c r="QIE99" s="39"/>
      <c r="QIF99" s="39"/>
      <c r="QIG99" s="39"/>
      <c r="QIH99" s="39"/>
      <c r="QII99" s="39"/>
      <c r="QIJ99" s="39"/>
      <c r="QIK99" s="39"/>
      <c r="QIL99" s="39"/>
      <c r="QIM99" s="39"/>
      <c r="QIN99" s="39"/>
      <c r="QIO99" s="39"/>
      <c r="QIP99" s="39"/>
      <c r="QIQ99" s="39"/>
      <c r="QIR99" s="39"/>
      <c r="QIS99" s="39"/>
      <c r="QIT99" s="39"/>
      <c r="QIU99" s="39"/>
      <c r="QIV99" s="39"/>
      <c r="QIW99" s="39"/>
      <c r="QIX99" s="39"/>
      <c r="QIY99" s="39"/>
      <c r="QIZ99" s="39"/>
      <c r="QJA99" s="39"/>
      <c r="QJB99" s="39"/>
      <c r="QJC99" s="39"/>
      <c r="QJD99" s="39"/>
      <c r="QJE99" s="39"/>
      <c r="QJF99" s="39"/>
      <c r="QJG99" s="39"/>
      <c r="QJH99" s="39"/>
      <c r="QJI99" s="39"/>
      <c r="QJJ99" s="39"/>
      <c r="QJK99" s="39"/>
      <c r="QJL99" s="39"/>
      <c r="QJM99" s="39"/>
      <c r="QJN99" s="39"/>
      <c r="QJO99" s="39"/>
      <c r="QJP99" s="39"/>
      <c r="QJQ99" s="39"/>
      <c r="QJR99" s="39"/>
      <c r="QJS99" s="39"/>
      <c r="QJT99" s="39"/>
      <c r="QJU99" s="39"/>
      <c r="QJV99" s="39"/>
      <c r="QJW99" s="39"/>
      <c r="QJX99" s="39"/>
      <c r="QJY99" s="39"/>
      <c r="QJZ99" s="39"/>
      <c r="QKA99" s="39"/>
      <c r="QKB99" s="39"/>
      <c r="QKC99" s="39"/>
      <c r="QKD99" s="39"/>
      <c r="QKE99" s="39"/>
      <c r="QKF99" s="39"/>
      <c r="QKG99" s="39"/>
      <c r="QKH99" s="39"/>
      <c r="QKI99" s="39"/>
      <c r="QKJ99" s="39"/>
      <c r="QKK99" s="39"/>
      <c r="QKL99" s="39"/>
      <c r="QKM99" s="39"/>
      <c r="QKN99" s="39"/>
      <c r="QKO99" s="39"/>
      <c r="QKP99" s="39"/>
      <c r="QKQ99" s="39"/>
      <c r="QKR99" s="39"/>
      <c r="QKS99" s="39"/>
      <c r="QKT99" s="39"/>
      <c r="QKU99" s="39"/>
      <c r="QKV99" s="39"/>
      <c r="QKW99" s="39"/>
      <c r="QKX99" s="39"/>
      <c r="QKY99" s="39"/>
      <c r="QKZ99" s="39"/>
      <c r="QLA99" s="39"/>
      <c r="QLB99" s="39"/>
      <c r="QLC99" s="39"/>
      <c r="QLD99" s="39"/>
      <c r="QLE99" s="39"/>
      <c r="QLF99" s="39"/>
      <c r="QLG99" s="39"/>
      <c r="QLH99" s="39"/>
      <c r="QLI99" s="39"/>
      <c r="QLJ99" s="39"/>
      <c r="QLK99" s="39"/>
      <c r="QLL99" s="39"/>
      <c r="QLM99" s="39"/>
      <c r="QLN99" s="39"/>
      <c r="QLO99" s="39"/>
      <c r="QLP99" s="39"/>
      <c r="QLQ99" s="39"/>
      <c r="QLR99" s="39"/>
      <c r="QLS99" s="39"/>
      <c r="QLT99" s="39"/>
      <c r="QLU99" s="39"/>
      <c r="QLV99" s="39"/>
      <c r="QLW99" s="39"/>
      <c r="QLX99" s="39"/>
      <c r="QLY99" s="39"/>
      <c r="QLZ99" s="39"/>
      <c r="QMA99" s="39"/>
      <c r="QMB99" s="39"/>
      <c r="QMC99" s="39"/>
      <c r="QMD99" s="39"/>
      <c r="QME99" s="39"/>
      <c r="QMF99" s="39"/>
      <c r="QMG99" s="39"/>
      <c r="QMH99" s="39"/>
      <c r="QMI99" s="39"/>
      <c r="QMJ99" s="39"/>
      <c r="QMK99" s="39"/>
      <c r="QML99" s="39"/>
      <c r="QMM99" s="39"/>
      <c r="QMN99" s="39"/>
      <c r="QMO99" s="39"/>
      <c r="QMP99" s="39"/>
      <c r="QMQ99" s="39"/>
      <c r="QMR99" s="39"/>
      <c r="QMS99" s="39"/>
      <c r="QMT99" s="39"/>
      <c r="QMU99" s="39"/>
      <c r="QMV99" s="39"/>
      <c r="QMW99" s="39"/>
      <c r="QMX99" s="39"/>
      <c r="QMY99" s="39"/>
      <c r="QMZ99" s="39"/>
      <c r="QNA99" s="39"/>
      <c r="QNB99" s="39"/>
      <c r="QNC99" s="39"/>
      <c r="QND99" s="39"/>
      <c r="QNE99" s="39"/>
      <c r="QNF99" s="39"/>
      <c r="QNG99" s="39"/>
      <c r="QNH99" s="39"/>
      <c r="QNI99" s="39"/>
      <c r="QNJ99" s="39"/>
      <c r="QNK99" s="39"/>
      <c r="QNL99" s="39"/>
      <c r="QNM99" s="39"/>
      <c r="QNN99" s="39"/>
      <c r="QNO99" s="39"/>
      <c r="QNP99" s="39"/>
      <c r="QNQ99" s="39"/>
      <c r="QNR99" s="39"/>
      <c r="QNS99" s="39"/>
      <c r="QNT99" s="39"/>
      <c r="QNU99" s="39"/>
      <c r="QNV99" s="39"/>
      <c r="QNW99" s="39"/>
      <c r="QNX99" s="39"/>
      <c r="QNY99" s="39"/>
      <c r="QNZ99" s="39"/>
      <c r="QOA99" s="39"/>
      <c r="QOB99" s="39"/>
      <c r="QOC99" s="39"/>
      <c r="QOD99" s="39"/>
      <c r="QOE99" s="39"/>
      <c r="QOF99" s="39"/>
      <c r="QOG99" s="39"/>
      <c r="QOH99" s="39"/>
      <c r="QOI99" s="39"/>
      <c r="QOJ99" s="39"/>
      <c r="QOK99" s="39"/>
      <c r="QOL99" s="39"/>
      <c r="QOM99" s="39"/>
      <c r="QON99" s="39"/>
      <c r="QOO99" s="39"/>
      <c r="QOP99" s="39"/>
      <c r="QOQ99" s="39"/>
      <c r="QOR99" s="39"/>
      <c r="QOS99" s="39"/>
      <c r="QOT99" s="39"/>
      <c r="QOU99" s="39"/>
      <c r="QOV99" s="39"/>
      <c r="QOW99" s="39"/>
      <c r="QOX99" s="39"/>
      <c r="QOY99" s="39"/>
      <c r="QOZ99" s="39"/>
      <c r="QPA99" s="39"/>
      <c r="QPB99" s="39"/>
      <c r="QPC99" s="39"/>
      <c r="QPD99" s="39"/>
      <c r="QPE99" s="39"/>
      <c r="QPF99" s="39"/>
      <c r="QPG99" s="39"/>
      <c r="QPH99" s="39"/>
      <c r="QPI99" s="39"/>
      <c r="QPJ99" s="39"/>
      <c r="QPK99" s="39"/>
      <c r="QPL99" s="39"/>
      <c r="QPM99" s="39"/>
      <c r="QPN99" s="39"/>
      <c r="QPO99" s="39"/>
      <c r="QPP99" s="39"/>
      <c r="QPQ99" s="39"/>
      <c r="QPR99" s="39"/>
      <c r="QPS99" s="39"/>
      <c r="QPT99" s="39"/>
      <c r="QPU99" s="39"/>
      <c r="QPV99" s="39"/>
      <c r="QPW99" s="39"/>
      <c r="QPX99" s="39"/>
      <c r="QPY99" s="39"/>
      <c r="QPZ99" s="39"/>
      <c r="QQA99" s="39"/>
      <c r="QQB99" s="39"/>
      <c r="QQC99" s="39"/>
      <c r="QQD99" s="39"/>
      <c r="QQE99" s="39"/>
      <c r="QQF99" s="39"/>
      <c r="QQG99" s="39"/>
      <c r="QQH99" s="39"/>
      <c r="QQI99" s="39"/>
      <c r="QQJ99" s="39"/>
      <c r="QQK99" s="39"/>
      <c r="QQL99" s="39"/>
      <c r="QQM99" s="39"/>
      <c r="QQN99" s="39"/>
      <c r="QQO99" s="39"/>
      <c r="QQP99" s="39"/>
      <c r="QQQ99" s="39"/>
      <c r="QQR99" s="39"/>
      <c r="QQS99" s="39"/>
      <c r="QQT99" s="39"/>
      <c r="QQU99" s="39"/>
      <c r="QQV99" s="39"/>
      <c r="QQW99" s="39"/>
      <c r="QQX99" s="39"/>
      <c r="QQY99" s="39"/>
      <c r="QQZ99" s="39"/>
      <c r="QRA99" s="39"/>
      <c r="QRB99" s="39"/>
      <c r="QRC99" s="39"/>
      <c r="QRD99" s="39"/>
      <c r="QRE99" s="39"/>
      <c r="QRF99" s="39"/>
      <c r="QRG99" s="39"/>
      <c r="QRH99" s="39"/>
      <c r="QRI99" s="39"/>
      <c r="QRJ99" s="39"/>
      <c r="QRK99" s="39"/>
      <c r="QRL99" s="39"/>
      <c r="QRM99" s="39"/>
      <c r="QRN99" s="39"/>
      <c r="QRO99" s="39"/>
      <c r="QRP99" s="39"/>
      <c r="QRQ99" s="39"/>
      <c r="QRR99" s="39"/>
      <c r="QRS99" s="39"/>
      <c r="QRT99" s="39"/>
      <c r="QRU99" s="39"/>
      <c r="QRV99" s="39"/>
      <c r="QRW99" s="39"/>
      <c r="QRX99" s="39"/>
      <c r="QRY99" s="39"/>
      <c r="QRZ99" s="39"/>
      <c r="QSA99" s="39"/>
      <c r="QSB99" s="39"/>
      <c r="QSC99" s="39"/>
      <c r="QSD99" s="39"/>
      <c r="QSE99" s="39"/>
      <c r="QSF99" s="39"/>
      <c r="QSG99" s="39"/>
      <c r="QSH99" s="39"/>
      <c r="QSI99" s="39"/>
      <c r="QSJ99" s="39"/>
      <c r="QSK99" s="39"/>
      <c r="QSL99" s="39"/>
      <c r="QSM99" s="39"/>
      <c r="QSN99" s="39"/>
      <c r="QSO99" s="39"/>
      <c r="QSP99" s="39"/>
      <c r="QSQ99" s="39"/>
      <c r="QSR99" s="39"/>
      <c r="QSS99" s="39"/>
      <c r="QST99" s="39"/>
      <c r="QSU99" s="39"/>
      <c r="QSV99" s="39"/>
      <c r="QSW99" s="39"/>
      <c r="QSX99" s="39"/>
      <c r="QSY99" s="39"/>
      <c r="QSZ99" s="39"/>
      <c r="QTA99" s="39"/>
      <c r="QTB99" s="39"/>
      <c r="QTC99" s="39"/>
      <c r="QTD99" s="39"/>
      <c r="QTE99" s="39"/>
      <c r="QTF99" s="39"/>
      <c r="QTG99" s="39"/>
      <c r="QTH99" s="39"/>
      <c r="QTI99" s="39"/>
      <c r="QTJ99" s="39"/>
      <c r="QTK99" s="39"/>
      <c r="QTL99" s="39"/>
      <c r="QTM99" s="39"/>
      <c r="QTN99" s="39"/>
      <c r="QTO99" s="39"/>
      <c r="QTP99" s="39"/>
      <c r="QTQ99" s="39"/>
      <c r="QTR99" s="39"/>
      <c r="QTS99" s="39"/>
      <c r="QTT99" s="39"/>
      <c r="QTU99" s="39"/>
      <c r="QTV99" s="39"/>
      <c r="QTW99" s="39"/>
      <c r="QTX99" s="39"/>
      <c r="QTY99" s="39"/>
      <c r="QTZ99" s="39"/>
      <c r="QUA99" s="39"/>
      <c r="QUB99" s="39"/>
      <c r="QUC99" s="39"/>
      <c r="QUD99" s="39"/>
      <c r="QUE99" s="39"/>
      <c r="QUF99" s="39"/>
      <c r="QUG99" s="39"/>
      <c r="QUH99" s="39"/>
      <c r="QUI99" s="39"/>
      <c r="QUJ99" s="39"/>
      <c r="QUK99" s="39"/>
      <c r="QUL99" s="39"/>
      <c r="QUM99" s="39"/>
      <c r="QUN99" s="39"/>
      <c r="QUO99" s="39"/>
      <c r="QUP99" s="39"/>
      <c r="QUQ99" s="39"/>
      <c r="QUR99" s="39"/>
      <c r="QUS99" s="39"/>
      <c r="QUT99" s="39"/>
      <c r="QUU99" s="39"/>
      <c r="QUV99" s="39"/>
      <c r="QUW99" s="39"/>
      <c r="QUX99" s="39"/>
      <c r="QUY99" s="39"/>
      <c r="QUZ99" s="39"/>
      <c r="QVA99" s="39"/>
      <c r="QVB99" s="39"/>
      <c r="QVC99" s="39"/>
      <c r="QVD99" s="39"/>
      <c r="QVE99" s="39"/>
      <c r="QVF99" s="39"/>
      <c r="QVG99" s="39"/>
      <c r="QVH99" s="39"/>
      <c r="QVI99" s="39"/>
      <c r="QVJ99" s="39"/>
      <c r="QVK99" s="39"/>
      <c r="QVL99" s="39"/>
      <c r="QVM99" s="39"/>
      <c r="QVN99" s="39"/>
      <c r="QVO99" s="39"/>
      <c r="QVP99" s="39"/>
      <c r="QVQ99" s="39"/>
      <c r="QVR99" s="39"/>
      <c r="QVS99" s="39"/>
      <c r="QVT99" s="39"/>
      <c r="QVU99" s="39"/>
      <c r="QVV99" s="39"/>
      <c r="QVW99" s="39"/>
      <c r="QVX99" s="39"/>
      <c r="QVY99" s="39"/>
      <c r="QVZ99" s="39"/>
      <c r="QWA99" s="39"/>
      <c r="QWB99" s="39"/>
      <c r="QWC99" s="39"/>
      <c r="QWD99" s="39"/>
      <c r="QWE99" s="39"/>
      <c r="QWF99" s="39"/>
      <c r="QWG99" s="39"/>
      <c r="QWH99" s="39"/>
      <c r="QWI99" s="39"/>
      <c r="QWJ99" s="39"/>
      <c r="QWK99" s="39"/>
      <c r="QWL99" s="39"/>
      <c r="QWM99" s="39"/>
      <c r="QWN99" s="39"/>
      <c r="QWO99" s="39"/>
      <c r="QWP99" s="39"/>
      <c r="QWQ99" s="39"/>
      <c r="QWR99" s="39"/>
      <c r="QWS99" s="39"/>
      <c r="QWT99" s="39"/>
      <c r="QWU99" s="39"/>
      <c r="QWV99" s="39"/>
      <c r="QWW99" s="39"/>
      <c r="QWX99" s="39"/>
      <c r="QWY99" s="39"/>
      <c r="QWZ99" s="39"/>
      <c r="QXA99" s="39"/>
      <c r="QXB99" s="39"/>
      <c r="QXC99" s="39"/>
      <c r="QXD99" s="39"/>
      <c r="QXE99" s="39"/>
      <c r="QXF99" s="39"/>
      <c r="QXG99" s="39"/>
      <c r="QXH99" s="39"/>
      <c r="QXI99" s="39"/>
      <c r="QXJ99" s="39"/>
      <c r="QXK99" s="39"/>
      <c r="QXL99" s="39"/>
      <c r="QXM99" s="39"/>
      <c r="QXN99" s="39"/>
      <c r="QXO99" s="39"/>
      <c r="QXP99" s="39"/>
      <c r="QXQ99" s="39"/>
      <c r="QXR99" s="39"/>
      <c r="QXS99" s="39"/>
      <c r="QXT99" s="39"/>
      <c r="QXU99" s="39"/>
      <c r="QXV99" s="39"/>
      <c r="QXW99" s="39"/>
      <c r="QXX99" s="39"/>
      <c r="QXY99" s="39"/>
      <c r="QXZ99" s="39"/>
      <c r="QYA99" s="39"/>
      <c r="QYB99" s="39"/>
      <c r="QYC99" s="39"/>
      <c r="QYD99" s="39"/>
      <c r="QYE99" s="39"/>
      <c r="QYF99" s="39"/>
      <c r="QYG99" s="39"/>
      <c r="QYH99" s="39"/>
      <c r="QYI99" s="39"/>
      <c r="QYJ99" s="39"/>
      <c r="QYK99" s="39"/>
      <c r="QYL99" s="39"/>
      <c r="QYM99" s="39"/>
      <c r="QYN99" s="39"/>
      <c r="QYO99" s="39"/>
      <c r="QYP99" s="39"/>
      <c r="QYQ99" s="39"/>
      <c r="QYR99" s="39"/>
      <c r="QYS99" s="39"/>
      <c r="QYT99" s="39"/>
      <c r="QYU99" s="39"/>
      <c r="QYV99" s="39"/>
      <c r="QYW99" s="39"/>
      <c r="QYX99" s="39"/>
      <c r="QYY99" s="39"/>
      <c r="QYZ99" s="39"/>
      <c r="QZA99" s="39"/>
      <c r="QZB99" s="39"/>
      <c r="QZC99" s="39"/>
      <c r="QZD99" s="39"/>
      <c r="QZE99" s="39"/>
      <c r="QZF99" s="39"/>
      <c r="QZG99" s="39"/>
      <c r="QZH99" s="39"/>
      <c r="QZI99" s="39"/>
      <c r="QZJ99" s="39"/>
      <c r="QZK99" s="39"/>
      <c r="QZL99" s="39"/>
      <c r="QZM99" s="39"/>
      <c r="QZN99" s="39"/>
      <c r="QZO99" s="39"/>
      <c r="QZP99" s="39"/>
      <c r="QZQ99" s="39"/>
      <c r="QZR99" s="39"/>
      <c r="QZS99" s="39"/>
      <c r="QZT99" s="39"/>
      <c r="QZU99" s="39"/>
      <c r="QZV99" s="39"/>
      <c r="QZW99" s="39"/>
      <c r="QZX99" s="39"/>
      <c r="QZY99" s="39"/>
      <c r="QZZ99" s="39"/>
      <c r="RAA99" s="39"/>
      <c r="RAB99" s="39"/>
      <c r="RAC99" s="39"/>
      <c r="RAD99" s="39"/>
      <c r="RAE99" s="39"/>
      <c r="RAF99" s="39"/>
      <c r="RAG99" s="39"/>
      <c r="RAH99" s="39"/>
      <c r="RAI99" s="39"/>
      <c r="RAJ99" s="39"/>
      <c r="RAK99" s="39"/>
      <c r="RAL99" s="39"/>
      <c r="RAM99" s="39"/>
      <c r="RAN99" s="39"/>
      <c r="RAO99" s="39"/>
      <c r="RAP99" s="39"/>
      <c r="RAQ99" s="39"/>
      <c r="RAR99" s="39"/>
      <c r="RAS99" s="39"/>
      <c r="RAT99" s="39"/>
      <c r="RAU99" s="39"/>
      <c r="RAV99" s="39"/>
      <c r="RAW99" s="39"/>
      <c r="RAX99" s="39"/>
      <c r="RAY99" s="39"/>
      <c r="RAZ99" s="39"/>
      <c r="RBA99" s="39"/>
      <c r="RBB99" s="39"/>
      <c r="RBC99" s="39"/>
      <c r="RBD99" s="39"/>
      <c r="RBE99" s="39"/>
      <c r="RBF99" s="39"/>
      <c r="RBG99" s="39"/>
      <c r="RBH99" s="39"/>
      <c r="RBI99" s="39"/>
      <c r="RBJ99" s="39"/>
      <c r="RBK99" s="39"/>
      <c r="RBL99" s="39"/>
      <c r="RBM99" s="39"/>
      <c r="RBN99" s="39"/>
      <c r="RBO99" s="39"/>
      <c r="RBP99" s="39"/>
      <c r="RBQ99" s="39"/>
      <c r="RBR99" s="39"/>
      <c r="RBS99" s="39"/>
      <c r="RBT99" s="39"/>
      <c r="RBU99" s="39"/>
      <c r="RBV99" s="39"/>
      <c r="RBW99" s="39"/>
      <c r="RBX99" s="39"/>
      <c r="RBY99" s="39"/>
      <c r="RBZ99" s="39"/>
      <c r="RCA99" s="39"/>
      <c r="RCB99" s="39"/>
      <c r="RCC99" s="39"/>
      <c r="RCD99" s="39"/>
      <c r="RCE99" s="39"/>
      <c r="RCF99" s="39"/>
      <c r="RCG99" s="39"/>
      <c r="RCH99" s="39"/>
      <c r="RCI99" s="39"/>
      <c r="RCJ99" s="39"/>
      <c r="RCK99" s="39"/>
      <c r="RCL99" s="39"/>
      <c r="RCM99" s="39"/>
      <c r="RCN99" s="39"/>
      <c r="RCO99" s="39"/>
      <c r="RCP99" s="39"/>
      <c r="RCQ99" s="39"/>
      <c r="RCR99" s="39"/>
      <c r="RCS99" s="39"/>
      <c r="RCT99" s="39"/>
      <c r="RCU99" s="39"/>
      <c r="RCV99" s="39"/>
      <c r="RCW99" s="39"/>
      <c r="RCX99" s="39"/>
      <c r="RCY99" s="39"/>
      <c r="RCZ99" s="39"/>
      <c r="RDA99" s="39"/>
      <c r="RDB99" s="39"/>
      <c r="RDC99" s="39"/>
      <c r="RDD99" s="39"/>
      <c r="RDE99" s="39"/>
      <c r="RDF99" s="39"/>
      <c r="RDG99" s="39"/>
      <c r="RDH99" s="39"/>
      <c r="RDI99" s="39"/>
      <c r="RDJ99" s="39"/>
      <c r="RDK99" s="39"/>
      <c r="RDL99" s="39"/>
      <c r="RDM99" s="39"/>
      <c r="RDN99" s="39"/>
      <c r="RDO99" s="39"/>
      <c r="RDP99" s="39"/>
      <c r="RDQ99" s="39"/>
      <c r="RDR99" s="39"/>
      <c r="RDS99" s="39"/>
      <c r="RDT99" s="39"/>
      <c r="RDU99" s="39"/>
      <c r="RDV99" s="39"/>
      <c r="RDW99" s="39"/>
      <c r="RDX99" s="39"/>
      <c r="RDY99" s="39"/>
      <c r="RDZ99" s="39"/>
      <c r="REA99" s="39"/>
      <c r="REB99" s="39"/>
      <c r="REC99" s="39"/>
      <c r="RED99" s="39"/>
      <c r="REE99" s="39"/>
      <c r="REF99" s="39"/>
      <c r="REG99" s="39"/>
      <c r="REH99" s="39"/>
      <c r="REI99" s="39"/>
      <c r="REJ99" s="39"/>
      <c r="REK99" s="39"/>
      <c r="REL99" s="39"/>
      <c r="REM99" s="39"/>
      <c r="REN99" s="39"/>
      <c r="REO99" s="39"/>
      <c r="REP99" s="39"/>
      <c r="REQ99" s="39"/>
      <c r="RER99" s="39"/>
      <c r="RES99" s="39"/>
      <c r="RET99" s="39"/>
      <c r="REU99" s="39"/>
      <c r="REV99" s="39"/>
      <c r="REW99" s="39"/>
      <c r="REX99" s="39"/>
      <c r="REY99" s="39"/>
      <c r="REZ99" s="39"/>
      <c r="RFA99" s="39"/>
      <c r="RFB99" s="39"/>
      <c r="RFC99" s="39"/>
      <c r="RFD99" s="39"/>
      <c r="RFE99" s="39"/>
      <c r="RFF99" s="39"/>
      <c r="RFG99" s="39"/>
      <c r="RFH99" s="39"/>
      <c r="RFI99" s="39"/>
      <c r="RFJ99" s="39"/>
      <c r="RFK99" s="39"/>
      <c r="RFL99" s="39"/>
      <c r="RFM99" s="39"/>
      <c r="RFN99" s="39"/>
      <c r="RFO99" s="39"/>
      <c r="RFP99" s="39"/>
      <c r="RFQ99" s="39"/>
      <c r="RFR99" s="39"/>
      <c r="RFS99" s="39"/>
      <c r="RFT99" s="39"/>
      <c r="RFU99" s="39"/>
      <c r="RFV99" s="39"/>
      <c r="RFW99" s="39"/>
      <c r="RFX99" s="39"/>
      <c r="RFY99" s="39"/>
      <c r="RFZ99" s="39"/>
      <c r="RGA99" s="39"/>
      <c r="RGB99" s="39"/>
      <c r="RGC99" s="39"/>
      <c r="RGD99" s="39"/>
      <c r="RGE99" s="39"/>
      <c r="RGF99" s="39"/>
      <c r="RGG99" s="39"/>
      <c r="RGH99" s="39"/>
      <c r="RGI99" s="39"/>
      <c r="RGJ99" s="39"/>
      <c r="RGK99" s="39"/>
      <c r="RGL99" s="39"/>
      <c r="RGM99" s="39"/>
      <c r="RGN99" s="39"/>
      <c r="RGO99" s="39"/>
      <c r="RGP99" s="39"/>
      <c r="RGQ99" s="39"/>
      <c r="RGR99" s="39"/>
      <c r="RGS99" s="39"/>
      <c r="RGT99" s="39"/>
      <c r="RGU99" s="39"/>
      <c r="RGV99" s="39"/>
      <c r="RGW99" s="39"/>
      <c r="RGX99" s="39"/>
      <c r="RGY99" s="39"/>
      <c r="RGZ99" s="39"/>
      <c r="RHA99" s="39"/>
      <c r="RHB99" s="39"/>
      <c r="RHC99" s="39"/>
      <c r="RHD99" s="39"/>
      <c r="RHE99" s="39"/>
      <c r="RHF99" s="39"/>
      <c r="RHG99" s="39"/>
      <c r="RHH99" s="39"/>
      <c r="RHI99" s="39"/>
      <c r="RHJ99" s="39"/>
      <c r="RHK99" s="39"/>
      <c r="RHL99" s="39"/>
      <c r="RHM99" s="39"/>
      <c r="RHN99" s="39"/>
      <c r="RHO99" s="39"/>
      <c r="RHP99" s="39"/>
      <c r="RHQ99" s="39"/>
      <c r="RHR99" s="39"/>
      <c r="RHS99" s="39"/>
      <c r="RHT99" s="39"/>
      <c r="RHU99" s="39"/>
      <c r="RHV99" s="39"/>
      <c r="RHW99" s="39"/>
      <c r="RHX99" s="39"/>
      <c r="RHY99" s="39"/>
      <c r="RHZ99" s="39"/>
      <c r="RIA99" s="39"/>
      <c r="RIB99" s="39"/>
      <c r="RIC99" s="39"/>
      <c r="RID99" s="39"/>
      <c r="RIE99" s="39"/>
      <c r="RIF99" s="39"/>
      <c r="RIG99" s="39"/>
      <c r="RIH99" s="39"/>
      <c r="RII99" s="39"/>
      <c r="RIJ99" s="39"/>
      <c r="RIK99" s="39"/>
      <c r="RIL99" s="39"/>
      <c r="RIM99" s="39"/>
      <c r="RIN99" s="39"/>
      <c r="RIO99" s="39"/>
      <c r="RIP99" s="39"/>
      <c r="RIQ99" s="39"/>
      <c r="RIR99" s="39"/>
      <c r="RIS99" s="39"/>
      <c r="RIT99" s="39"/>
      <c r="RIU99" s="39"/>
      <c r="RIV99" s="39"/>
      <c r="RIW99" s="39"/>
      <c r="RIX99" s="39"/>
      <c r="RIY99" s="39"/>
      <c r="RIZ99" s="39"/>
      <c r="RJA99" s="39"/>
      <c r="RJB99" s="39"/>
      <c r="RJC99" s="39"/>
      <c r="RJD99" s="39"/>
      <c r="RJE99" s="39"/>
      <c r="RJF99" s="39"/>
      <c r="RJG99" s="39"/>
      <c r="RJH99" s="39"/>
      <c r="RJI99" s="39"/>
      <c r="RJJ99" s="39"/>
      <c r="RJK99" s="39"/>
      <c r="RJL99" s="39"/>
      <c r="RJM99" s="39"/>
      <c r="RJN99" s="39"/>
      <c r="RJO99" s="39"/>
      <c r="RJP99" s="39"/>
      <c r="RJQ99" s="39"/>
      <c r="RJR99" s="39"/>
      <c r="RJS99" s="39"/>
      <c r="RJT99" s="39"/>
      <c r="RJU99" s="39"/>
      <c r="RJV99" s="39"/>
      <c r="RJW99" s="39"/>
      <c r="RJX99" s="39"/>
      <c r="RJY99" s="39"/>
      <c r="RJZ99" s="39"/>
      <c r="RKA99" s="39"/>
      <c r="RKB99" s="39"/>
      <c r="RKC99" s="39"/>
      <c r="RKD99" s="39"/>
      <c r="RKE99" s="39"/>
      <c r="RKF99" s="39"/>
      <c r="RKG99" s="39"/>
      <c r="RKH99" s="39"/>
      <c r="RKI99" s="39"/>
      <c r="RKJ99" s="39"/>
      <c r="RKK99" s="39"/>
      <c r="RKL99" s="39"/>
      <c r="RKM99" s="39"/>
      <c r="RKN99" s="39"/>
      <c r="RKO99" s="39"/>
      <c r="RKP99" s="39"/>
      <c r="RKQ99" s="39"/>
      <c r="RKR99" s="39"/>
      <c r="RKS99" s="39"/>
      <c r="RKT99" s="39"/>
      <c r="RKU99" s="39"/>
      <c r="RKV99" s="39"/>
      <c r="RKW99" s="39"/>
      <c r="RKX99" s="39"/>
      <c r="RKY99" s="39"/>
      <c r="RKZ99" s="39"/>
      <c r="RLA99" s="39"/>
      <c r="RLB99" s="39"/>
      <c r="RLC99" s="39"/>
      <c r="RLD99" s="39"/>
      <c r="RLE99" s="39"/>
      <c r="RLF99" s="39"/>
      <c r="RLG99" s="39"/>
      <c r="RLH99" s="39"/>
      <c r="RLI99" s="39"/>
      <c r="RLJ99" s="39"/>
      <c r="RLK99" s="39"/>
      <c r="RLL99" s="39"/>
      <c r="RLM99" s="39"/>
      <c r="RLN99" s="39"/>
      <c r="RLO99" s="39"/>
      <c r="RLP99" s="39"/>
      <c r="RLQ99" s="39"/>
      <c r="RLR99" s="39"/>
      <c r="RLS99" s="39"/>
      <c r="RLT99" s="39"/>
      <c r="RLU99" s="39"/>
      <c r="RLV99" s="39"/>
      <c r="RLW99" s="39"/>
      <c r="RLX99" s="39"/>
      <c r="RLY99" s="39"/>
      <c r="RLZ99" s="39"/>
      <c r="RMA99" s="39"/>
      <c r="RMB99" s="39"/>
      <c r="RMC99" s="39"/>
      <c r="RMD99" s="39"/>
      <c r="RME99" s="39"/>
      <c r="RMF99" s="39"/>
      <c r="RMG99" s="39"/>
      <c r="RMH99" s="39"/>
      <c r="RMI99" s="39"/>
      <c r="RMJ99" s="39"/>
      <c r="RMK99" s="39"/>
      <c r="RML99" s="39"/>
      <c r="RMM99" s="39"/>
      <c r="RMN99" s="39"/>
      <c r="RMO99" s="39"/>
      <c r="RMP99" s="39"/>
      <c r="RMQ99" s="39"/>
      <c r="RMR99" s="39"/>
      <c r="RMS99" s="39"/>
      <c r="RMT99" s="39"/>
      <c r="RMU99" s="39"/>
      <c r="RMV99" s="39"/>
      <c r="RMW99" s="39"/>
      <c r="RMX99" s="39"/>
      <c r="RMY99" s="39"/>
      <c r="RMZ99" s="39"/>
      <c r="RNA99" s="39"/>
      <c r="RNB99" s="39"/>
      <c r="RNC99" s="39"/>
      <c r="RND99" s="39"/>
      <c r="RNE99" s="39"/>
      <c r="RNF99" s="39"/>
      <c r="RNG99" s="39"/>
      <c r="RNH99" s="39"/>
      <c r="RNI99" s="39"/>
      <c r="RNJ99" s="39"/>
      <c r="RNK99" s="39"/>
      <c r="RNL99" s="39"/>
      <c r="RNM99" s="39"/>
      <c r="RNN99" s="39"/>
      <c r="RNO99" s="39"/>
      <c r="RNP99" s="39"/>
      <c r="RNQ99" s="39"/>
      <c r="RNR99" s="39"/>
      <c r="RNS99" s="39"/>
      <c r="RNT99" s="39"/>
      <c r="RNU99" s="39"/>
      <c r="RNV99" s="39"/>
      <c r="RNW99" s="39"/>
      <c r="RNX99" s="39"/>
      <c r="RNY99" s="39"/>
      <c r="RNZ99" s="39"/>
      <c r="ROA99" s="39"/>
      <c r="ROB99" s="39"/>
      <c r="ROC99" s="39"/>
      <c r="ROD99" s="39"/>
      <c r="ROE99" s="39"/>
      <c r="ROF99" s="39"/>
      <c r="ROG99" s="39"/>
      <c r="ROH99" s="39"/>
      <c r="ROI99" s="39"/>
      <c r="ROJ99" s="39"/>
      <c r="ROK99" s="39"/>
      <c r="ROL99" s="39"/>
      <c r="ROM99" s="39"/>
      <c r="RON99" s="39"/>
      <c r="ROO99" s="39"/>
      <c r="ROP99" s="39"/>
      <c r="ROQ99" s="39"/>
      <c r="ROR99" s="39"/>
      <c r="ROS99" s="39"/>
      <c r="ROT99" s="39"/>
      <c r="ROU99" s="39"/>
      <c r="ROV99" s="39"/>
      <c r="ROW99" s="39"/>
      <c r="ROX99" s="39"/>
      <c r="ROY99" s="39"/>
      <c r="ROZ99" s="39"/>
      <c r="RPA99" s="39"/>
      <c r="RPB99" s="39"/>
      <c r="RPC99" s="39"/>
      <c r="RPD99" s="39"/>
      <c r="RPE99" s="39"/>
      <c r="RPF99" s="39"/>
      <c r="RPG99" s="39"/>
      <c r="RPH99" s="39"/>
      <c r="RPI99" s="39"/>
      <c r="RPJ99" s="39"/>
      <c r="RPK99" s="39"/>
      <c r="RPL99" s="39"/>
      <c r="RPM99" s="39"/>
      <c r="RPN99" s="39"/>
      <c r="RPO99" s="39"/>
      <c r="RPP99" s="39"/>
      <c r="RPQ99" s="39"/>
      <c r="RPR99" s="39"/>
      <c r="RPS99" s="39"/>
      <c r="RPT99" s="39"/>
      <c r="RPU99" s="39"/>
      <c r="RPV99" s="39"/>
      <c r="RPW99" s="39"/>
      <c r="RPX99" s="39"/>
      <c r="RPY99" s="39"/>
      <c r="RPZ99" s="39"/>
      <c r="RQA99" s="39"/>
      <c r="RQB99" s="39"/>
      <c r="RQC99" s="39"/>
      <c r="RQD99" s="39"/>
      <c r="RQE99" s="39"/>
      <c r="RQF99" s="39"/>
      <c r="RQG99" s="39"/>
      <c r="RQH99" s="39"/>
      <c r="RQI99" s="39"/>
      <c r="RQJ99" s="39"/>
      <c r="RQK99" s="39"/>
      <c r="RQL99" s="39"/>
      <c r="RQM99" s="39"/>
      <c r="RQN99" s="39"/>
      <c r="RQO99" s="39"/>
      <c r="RQP99" s="39"/>
      <c r="RQQ99" s="39"/>
      <c r="RQR99" s="39"/>
      <c r="RQS99" s="39"/>
      <c r="RQT99" s="39"/>
      <c r="RQU99" s="39"/>
      <c r="RQV99" s="39"/>
      <c r="RQW99" s="39"/>
      <c r="RQX99" s="39"/>
      <c r="RQY99" s="39"/>
      <c r="RQZ99" s="39"/>
      <c r="RRA99" s="39"/>
      <c r="RRB99" s="39"/>
      <c r="RRC99" s="39"/>
      <c r="RRD99" s="39"/>
      <c r="RRE99" s="39"/>
      <c r="RRF99" s="39"/>
      <c r="RRG99" s="39"/>
      <c r="RRH99" s="39"/>
      <c r="RRI99" s="39"/>
      <c r="RRJ99" s="39"/>
      <c r="RRK99" s="39"/>
      <c r="RRL99" s="39"/>
      <c r="RRM99" s="39"/>
      <c r="RRN99" s="39"/>
      <c r="RRO99" s="39"/>
      <c r="RRP99" s="39"/>
      <c r="RRQ99" s="39"/>
      <c r="RRR99" s="39"/>
      <c r="RRS99" s="39"/>
      <c r="RRT99" s="39"/>
      <c r="RRU99" s="39"/>
      <c r="RRV99" s="39"/>
      <c r="RRW99" s="39"/>
      <c r="RRX99" s="39"/>
      <c r="RRY99" s="39"/>
      <c r="RRZ99" s="39"/>
      <c r="RSA99" s="39"/>
      <c r="RSB99" s="39"/>
      <c r="RSC99" s="39"/>
      <c r="RSD99" s="39"/>
      <c r="RSE99" s="39"/>
      <c r="RSF99" s="39"/>
      <c r="RSG99" s="39"/>
      <c r="RSH99" s="39"/>
      <c r="RSI99" s="39"/>
      <c r="RSJ99" s="39"/>
      <c r="RSK99" s="39"/>
      <c r="RSL99" s="39"/>
      <c r="RSM99" s="39"/>
      <c r="RSN99" s="39"/>
      <c r="RSO99" s="39"/>
      <c r="RSP99" s="39"/>
      <c r="RSQ99" s="39"/>
      <c r="RSR99" s="39"/>
      <c r="RSS99" s="39"/>
      <c r="RST99" s="39"/>
      <c r="RSU99" s="39"/>
      <c r="RSV99" s="39"/>
      <c r="RSW99" s="39"/>
      <c r="RSX99" s="39"/>
      <c r="RSY99" s="39"/>
      <c r="RSZ99" s="39"/>
      <c r="RTA99" s="39"/>
      <c r="RTB99" s="39"/>
      <c r="RTC99" s="39"/>
      <c r="RTD99" s="39"/>
      <c r="RTE99" s="39"/>
      <c r="RTF99" s="39"/>
      <c r="RTG99" s="39"/>
      <c r="RTH99" s="39"/>
      <c r="RTI99" s="39"/>
      <c r="RTJ99" s="39"/>
      <c r="RTK99" s="39"/>
      <c r="RTL99" s="39"/>
      <c r="RTM99" s="39"/>
      <c r="RTN99" s="39"/>
      <c r="RTO99" s="39"/>
      <c r="RTP99" s="39"/>
      <c r="RTQ99" s="39"/>
      <c r="RTR99" s="39"/>
      <c r="RTS99" s="39"/>
      <c r="RTT99" s="39"/>
      <c r="RTU99" s="39"/>
      <c r="RTV99" s="39"/>
      <c r="RTW99" s="39"/>
      <c r="RTX99" s="39"/>
      <c r="RTY99" s="39"/>
      <c r="RTZ99" s="39"/>
      <c r="RUA99" s="39"/>
      <c r="RUB99" s="39"/>
      <c r="RUC99" s="39"/>
      <c r="RUD99" s="39"/>
      <c r="RUE99" s="39"/>
      <c r="RUF99" s="39"/>
      <c r="RUG99" s="39"/>
      <c r="RUH99" s="39"/>
      <c r="RUI99" s="39"/>
      <c r="RUJ99" s="39"/>
      <c r="RUK99" s="39"/>
      <c r="RUL99" s="39"/>
      <c r="RUM99" s="39"/>
      <c r="RUN99" s="39"/>
      <c r="RUO99" s="39"/>
      <c r="RUP99" s="39"/>
      <c r="RUQ99" s="39"/>
      <c r="RUR99" s="39"/>
      <c r="RUS99" s="39"/>
      <c r="RUT99" s="39"/>
      <c r="RUU99" s="39"/>
      <c r="RUV99" s="39"/>
      <c r="RUW99" s="39"/>
      <c r="RUX99" s="39"/>
      <c r="RUY99" s="39"/>
      <c r="RUZ99" s="39"/>
      <c r="RVA99" s="39"/>
      <c r="RVB99" s="39"/>
      <c r="RVC99" s="39"/>
      <c r="RVD99" s="39"/>
      <c r="RVE99" s="39"/>
      <c r="RVF99" s="39"/>
      <c r="RVG99" s="39"/>
      <c r="RVH99" s="39"/>
      <c r="RVI99" s="39"/>
      <c r="RVJ99" s="39"/>
      <c r="RVK99" s="39"/>
      <c r="RVL99" s="39"/>
      <c r="RVM99" s="39"/>
      <c r="RVN99" s="39"/>
      <c r="RVO99" s="39"/>
      <c r="RVP99" s="39"/>
      <c r="RVQ99" s="39"/>
      <c r="RVR99" s="39"/>
      <c r="RVS99" s="39"/>
      <c r="RVT99" s="39"/>
      <c r="RVU99" s="39"/>
      <c r="RVV99" s="39"/>
      <c r="RVW99" s="39"/>
      <c r="RVX99" s="39"/>
      <c r="RVY99" s="39"/>
      <c r="RVZ99" s="39"/>
      <c r="RWA99" s="39"/>
      <c r="RWB99" s="39"/>
      <c r="RWC99" s="39"/>
      <c r="RWD99" s="39"/>
      <c r="RWE99" s="39"/>
      <c r="RWF99" s="39"/>
      <c r="RWG99" s="39"/>
      <c r="RWH99" s="39"/>
      <c r="RWI99" s="39"/>
      <c r="RWJ99" s="39"/>
      <c r="RWK99" s="39"/>
      <c r="RWL99" s="39"/>
      <c r="RWM99" s="39"/>
      <c r="RWN99" s="39"/>
      <c r="RWO99" s="39"/>
      <c r="RWP99" s="39"/>
      <c r="RWQ99" s="39"/>
      <c r="RWR99" s="39"/>
      <c r="RWS99" s="39"/>
      <c r="RWT99" s="39"/>
      <c r="RWU99" s="39"/>
      <c r="RWV99" s="39"/>
      <c r="RWW99" s="39"/>
      <c r="RWX99" s="39"/>
      <c r="RWY99" s="39"/>
      <c r="RWZ99" s="39"/>
      <c r="RXA99" s="39"/>
      <c r="RXB99" s="39"/>
      <c r="RXC99" s="39"/>
      <c r="RXD99" s="39"/>
      <c r="RXE99" s="39"/>
      <c r="RXF99" s="39"/>
      <c r="RXG99" s="39"/>
      <c r="RXH99" s="39"/>
      <c r="RXI99" s="39"/>
      <c r="RXJ99" s="39"/>
      <c r="RXK99" s="39"/>
      <c r="RXL99" s="39"/>
      <c r="RXM99" s="39"/>
      <c r="RXN99" s="39"/>
      <c r="RXO99" s="39"/>
      <c r="RXP99" s="39"/>
      <c r="RXQ99" s="39"/>
      <c r="RXR99" s="39"/>
      <c r="RXS99" s="39"/>
      <c r="RXT99" s="39"/>
      <c r="RXU99" s="39"/>
      <c r="RXV99" s="39"/>
      <c r="RXW99" s="39"/>
      <c r="RXX99" s="39"/>
      <c r="RXY99" s="39"/>
      <c r="RXZ99" s="39"/>
      <c r="RYA99" s="39"/>
      <c r="RYB99" s="39"/>
      <c r="RYC99" s="39"/>
      <c r="RYD99" s="39"/>
      <c r="RYE99" s="39"/>
      <c r="RYF99" s="39"/>
      <c r="RYG99" s="39"/>
      <c r="RYH99" s="39"/>
      <c r="RYI99" s="39"/>
      <c r="RYJ99" s="39"/>
      <c r="RYK99" s="39"/>
      <c r="RYL99" s="39"/>
      <c r="RYM99" s="39"/>
      <c r="RYN99" s="39"/>
      <c r="RYO99" s="39"/>
      <c r="RYP99" s="39"/>
      <c r="RYQ99" s="39"/>
      <c r="RYR99" s="39"/>
      <c r="RYS99" s="39"/>
      <c r="RYT99" s="39"/>
      <c r="RYU99" s="39"/>
      <c r="RYV99" s="39"/>
      <c r="RYW99" s="39"/>
      <c r="RYX99" s="39"/>
      <c r="RYY99" s="39"/>
      <c r="RYZ99" s="39"/>
      <c r="RZA99" s="39"/>
      <c r="RZB99" s="39"/>
      <c r="RZC99" s="39"/>
      <c r="RZD99" s="39"/>
      <c r="RZE99" s="39"/>
      <c r="RZF99" s="39"/>
      <c r="RZG99" s="39"/>
      <c r="RZH99" s="39"/>
      <c r="RZI99" s="39"/>
      <c r="RZJ99" s="39"/>
      <c r="RZK99" s="39"/>
      <c r="RZL99" s="39"/>
      <c r="RZM99" s="39"/>
      <c r="RZN99" s="39"/>
      <c r="RZO99" s="39"/>
      <c r="RZP99" s="39"/>
      <c r="RZQ99" s="39"/>
      <c r="RZR99" s="39"/>
      <c r="RZS99" s="39"/>
      <c r="RZT99" s="39"/>
      <c r="RZU99" s="39"/>
      <c r="RZV99" s="39"/>
      <c r="RZW99" s="39"/>
      <c r="RZX99" s="39"/>
      <c r="RZY99" s="39"/>
      <c r="RZZ99" s="39"/>
      <c r="SAA99" s="39"/>
      <c r="SAB99" s="39"/>
      <c r="SAC99" s="39"/>
      <c r="SAD99" s="39"/>
      <c r="SAE99" s="39"/>
      <c r="SAF99" s="39"/>
      <c r="SAG99" s="39"/>
      <c r="SAH99" s="39"/>
      <c r="SAI99" s="39"/>
      <c r="SAJ99" s="39"/>
      <c r="SAK99" s="39"/>
      <c r="SAL99" s="39"/>
      <c r="SAM99" s="39"/>
      <c r="SAN99" s="39"/>
      <c r="SAO99" s="39"/>
      <c r="SAP99" s="39"/>
      <c r="SAQ99" s="39"/>
      <c r="SAR99" s="39"/>
      <c r="SAS99" s="39"/>
      <c r="SAT99" s="39"/>
      <c r="SAU99" s="39"/>
      <c r="SAV99" s="39"/>
      <c r="SAW99" s="39"/>
      <c r="SAX99" s="39"/>
      <c r="SAY99" s="39"/>
      <c r="SAZ99" s="39"/>
      <c r="SBA99" s="39"/>
      <c r="SBB99" s="39"/>
      <c r="SBC99" s="39"/>
      <c r="SBD99" s="39"/>
      <c r="SBE99" s="39"/>
      <c r="SBF99" s="39"/>
      <c r="SBG99" s="39"/>
      <c r="SBH99" s="39"/>
      <c r="SBI99" s="39"/>
      <c r="SBJ99" s="39"/>
      <c r="SBK99" s="39"/>
      <c r="SBL99" s="39"/>
      <c r="SBM99" s="39"/>
      <c r="SBN99" s="39"/>
      <c r="SBO99" s="39"/>
      <c r="SBP99" s="39"/>
      <c r="SBQ99" s="39"/>
      <c r="SBR99" s="39"/>
      <c r="SBS99" s="39"/>
      <c r="SBT99" s="39"/>
      <c r="SBU99" s="39"/>
      <c r="SBV99" s="39"/>
      <c r="SBW99" s="39"/>
      <c r="SBX99" s="39"/>
      <c r="SBY99" s="39"/>
      <c r="SBZ99" s="39"/>
      <c r="SCA99" s="39"/>
      <c r="SCB99" s="39"/>
      <c r="SCC99" s="39"/>
      <c r="SCD99" s="39"/>
      <c r="SCE99" s="39"/>
      <c r="SCF99" s="39"/>
      <c r="SCG99" s="39"/>
      <c r="SCH99" s="39"/>
      <c r="SCI99" s="39"/>
      <c r="SCJ99" s="39"/>
      <c r="SCK99" s="39"/>
      <c r="SCL99" s="39"/>
      <c r="SCM99" s="39"/>
      <c r="SCN99" s="39"/>
      <c r="SCO99" s="39"/>
      <c r="SCP99" s="39"/>
      <c r="SCQ99" s="39"/>
      <c r="SCR99" s="39"/>
      <c r="SCS99" s="39"/>
      <c r="SCT99" s="39"/>
      <c r="SCU99" s="39"/>
      <c r="SCV99" s="39"/>
      <c r="SCW99" s="39"/>
      <c r="SCX99" s="39"/>
      <c r="SCY99" s="39"/>
      <c r="SCZ99" s="39"/>
      <c r="SDA99" s="39"/>
      <c r="SDB99" s="39"/>
      <c r="SDC99" s="39"/>
      <c r="SDD99" s="39"/>
      <c r="SDE99" s="39"/>
      <c r="SDF99" s="39"/>
      <c r="SDG99" s="39"/>
      <c r="SDH99" s="39"/>
      <c r="SDI99" s="39"/>
      <c r="SDJ99" s="39"/>
      <c r="SDK99" s="39"/>
      <c r="SDL99" s="39"/>
      <c r="SDM99" s="39"/>
      <c r="SDN99" s="39"/>
      <c r="SDO99" s="39"/>
      <c r="SDP99" s="39"/>
      <c r="SDQ99" s="39"/>
      <c r="SDR99" s="39"/>
      <c r="SDS99" s="39"/>
      <c r="SDT99" s="39"/>
      <c r="SDU99" s="39"/>
      <c r="SDV99" s="39"/>
      <c r="SDW99" s="39"/>
      <c r="SDX99" s="39"/>
      <c r="SDY99" s="39"/>
      <c r="SDZ99" s="39"/>
      <c r="SEA99" s="39"/>
      <c r="SEB99" s="39"/>
      <c r="SEC99" s="39"/>
      <c r="SED99" s="39"/>
      <c r="SEE99" s="39"/>
      <c r="SEF99" s="39"/>
      <c r="SEG99" s="39"/>
      <c r="SEH99" s="39"/>
      <c r="SEI99" s="39"/>
      <c r="SEJ99" s="39"/>
      <c r="SEK99" s="39"/>
      <c r="SEL99" s="39"/>
      <c r="SEM99" s="39"/>
      <c r="SEN99" s="39"/>
      <c r="SEO99" s="39"/>
      <c r="SEP99" s="39"/>
      <c r="SEQ99" s="39"/>
      <c r="SER99" s="39"/>
      <c r="SES99" s="39"/>
      <c r="SET99" s="39"/>
      <c r="SEU99" s="39"/>
      <c r="SEV99" s="39"/>
      <c r="SEW99" s="39"/>
      <c r="SEX99" s="39"/>
      <c r="SEY99" s="39"/>
      <c r="SEZ99" s="39"/>
      <c r="SFA99" s="39"/>
      <c r="SFB99" s="39"/>
      <c r="SFC99" s="39"/>
      <c r="SFD99" s="39"/>
      <c r="SFE99" s="39"/>
      <c r="SFF99" s="39"/>
      <c r="SFG99" s="39"/>
      <c r="SFH99" s="39"/>
      <c r="SFI99" s="39"/>
      <c r="SFJ99" s="39"/>
      <c r="SFK99" s="39"/>
      <c r="SFL99" s="39"/>
      <c r="SFM99" s="39"/>
      <c r="SFN99" s="39"/>
      <c r="SFO99" s="39"/>
      <c r="SFP99" s="39"/>
      <c r="SFQ99" s="39"/>
      <c r="SFR99" s="39"/>
      <c r="SFS99" s="39"/>
      <c r="SFT99" s="39"/>
      <c r="SFU99" s="39"/>
      <c r="SFV99" s="39"/>
      <c r="SFW99" s="39"/>
      <c r="SFX99" s="39"/>
      <c r="SFY99" s="39"/>
      <c r="SFZ99" s="39"/>
      <c r="SGA99" s="39"/>
      <c r="SGB99" s="39"/>
      <c r="SGC99" s="39"/>
      <c r="SGD99" s="39"/>
      <c r="SGE99" s="39"/>
      <c r="SGF99" s="39"/>
      <c r="SGG99" s="39"/>
      <c r="SGH99" s="39"/>
      <c r="SGI99" s="39"/>
      <c r="SGJ99" s="39"/>
      <c r="SGK99" s="39"/>
      <c r="SGL99" s="39"/>
      <c r="SGM99" s="39"/>
      <c r="SGN99" s="39"/>
      <c r="SGO99" s="39"/>
      <c r="SGP99" s="39"/>
      <c r="SGQ99" s="39"/>
      <c r="SGR99" s="39"/>
      <c r="SGS99" s="39"/>
      <c r="SGT99" s="39"/>
      <c r="SGU99" s="39"/>
      <c r="SGV99" s="39"/>
      <c r="SGW99" s="39"/>
      <c r="SGX99" s="39"/>
      <c r="SGY99" s="39"/>
      <c r="SGZ99" s="39"/>
      <c r="SHA99" s="39"/>
      <c r="SHB99" s="39"/>
      <c r="SHC99" s="39"/>
      <c r="SHD99" s="39"/>
      <c r="SHE99" s="39"/>
      <c r="SHF99" s="39"/>
      <c r="SHG99" s="39"/>
      <c r="SHH99" s="39"/>
      <c r="SHI99" s="39"/>
      <c r="SHJ99" s="39"/>
      <c r="SHK99" s="39"/>
      <c r="SHL99" s="39"/>
      <c r="SHM99" s="39"/>
      <c r="SHN99" s="39"/>
      <c r="SHO99" s="39"/>
      <c r="SHP99" s="39"/>
      <c r="SHQ99" s="39"/>
      <c r="SHR99" s="39"/>
      <c r="SHS99" s="39"/>
      <c r="SHT99" s="39"/>
      <c r="SHU99" s="39"/>
      <c r="SHV99" s="39"/>
      <c r="SHW99" s="39"/>
      <c r="SHX99" s="39"/>
      <c r="SHY99" s="39"/>
      <c r="SHZ99" s="39"/>
      <c r="SIA99" s="39"/>
      <c r="SIB99" s="39"/>
      <c r="SIC99" s="39"/>
      <c r="SID99" s="39"/>
      <c r="SIE99" s="39"/>
      <c r="SIF99" s="39"/>
      <c r="SIG99" s="39"/>
      <c r="SIH99" s="39"/>
      <c r="SII99" s="39"/>
      <c r="SIJ99" s="39"/>
      <c r="SIK99" s="39"/>
      <c r="SIL99" s="39"/>
      <c r="SIM99" s="39"/>
      <c r="SIN99" s="39"/>
      <c r="SIO99" s="39"/>
      <c r="SIP99" s="39"/>
      <c r="SIQ99" s="39"/>
      <c r="SIR99" s="39"/>
      <c r="SIS99" s="39"/>
      <c r="SIT99" s="39"/>
      <c r="SIU99" s="39"/>
      <c r="SIV99" s="39"/>
      <c r="SIW99" s="39"/>
      <c r="SIX99" s="39"/>
      <c r="SIY99" s="39"/>
      <c r="SIZ99" s="39"/>
      <c r="SJA99" s="39"/>
      <c r="SJB99" s="39"/>
      <c r="SJC99" s="39"/>
      <c r="SJD99" s="39"/>
      <c r="SJE99" s="39"/>
      <c r="SJF99" s="39"/>
      <c r="SJG99" s="39"/>
      <c r="SJH99" s="39"/>
      <c r="SJI99" s="39"/>
      <c r="SJJ99" s="39"/>
      <c r="SJK99" s="39"/>
      <c r="SJL99" s="39"/>
      <c r="SJM99" s="39"/>
      <c r="SJN99" s="39"/>
      <c r="SJO99" s="39"/>
      <c r="SJP99" s="39"/>
      <c r="SJQ99" s="39"/>
      <c r="SJR99" s="39"/>
      <c r="SJS99" s="39"/>
      <c r="SJT99" s="39"/>
      <c r="SJU99" s="39"/>
      <c r="SJV99" s="39"/>
      <c r="SJW99" s="39"/>
      <c r="SJX99" s="39"/>
      <c r="SJY99" s="39"/>
      <c r="SJZ99" s="39"/>
      <c r="SKA99" s="39"/>
      <c r="SKB99" s="39"/>
      <c r="SKC99" s="39"/>
      <c r="SKD99" s="39"/>
      <c r="SKE99" s="39"/>
      <c r="SKF99" s="39"/>
      <c r="SKG99" s="39"/>
      <c r="SKH99" s="39"/>
      <c r="SKI99" s="39"/>
      <c r="SKJ99" s="39"/>
      <c r="SKK99" s="39"/>
      <c r="SKL99" s="39"/>
      <c r="SKM99" s="39"/>
      <c r="SKN99" s="39"/>
      <c r="SKO99" s="39"/>
      <c r="SKP99" s="39"/>
      <c r="SKQ99" s="39"/>
      <c r="SKR99" s="39"/>
      <c r="SKS99" s="39"/>
      <c r="SKT99" s="39"/>
      <c r="SKU99" s="39"/>
      <c r="SKV99" s="39"/>
      <c r="SKW99" s="39"/>
      <c r="SKX99" s="39"/>
      <c r="SKY99" s="39"/>
      <c r="SKZ99" s="39"/>
      <c r="SLA99" s="39"/>
      <c r="SLB99" s="39"/>
      <c r="SLC99" s="39"/>
      <c r="SLD99" s="39"/>
      <c r="SLE99" s="39"/>
      <c r="SLF99" s="39"/>
      <c r="SLG99" s="39"/>
      <c r="SLH99" s="39"/>
      <c r="SLI99" s="39"/>
      <c r="SLJ99" s="39"/>
      <c r="SLK99" s="39"/>
      <c r="SLL99" s="39"/>
      <c r="SLM99" s="39"/>
      <c r="SLN99" s="39"/>
      <c r="SLO99" s="39"/>
      <c r="SLP99" s="39"/>
      <c r="SLQ99" s="39"/>
      <c r="SLR99" s="39"/>
      <c r="SLS99" s="39"/>
      <c r="SLT99" s="39"/>
      <c r="SLU99" s="39"/>
      <c r="SLV99" s="39"/>
      <c r="SLW99" s="39"/>
      <c r="SLX99" s="39"/>
      <c r="SLY99" s="39"/>
      <c r="SLZ99" s="39"/>
      <c r="SMA99" s="39"/>
      <c r="SMB99" s="39"/>
      <c r="SMC99" s="39"/>
      <c r="SMD99" s="39"/>
      <c r="SME99" s="39"/>
      <c r="SMF99" s="39"/>
      <c r="SMG99" s="39"/>
      <c r="SMH99" s="39"/>
      <c r="SMI99" s="39"/>
      <c r="SMJ99" s="39"/>
      <c r="SMK99" s="39"/>
      <c r="SML99" s="39"/>
      <c r="SMM99" s="39"/>
      <c r="SMN99" s="39"/>
      <c r="SMO99" s="39"/>
      <c r="SMP99" s="39"/>
      <c r="SMQ99" s="39"/>
      <c r="SMR99" s="39"/>
      <c r="SMS99" s="39"/>
      <c r="SMT99" s="39"/>
      <c r="SMU99" s="39"/>
      <c r="SMV99" s="39"/>
      <c r="SMW99" s="39"/>
      <c r="SMX99" s="39"/>
      <c r="SMY99" s="39"/>
      <c r="SMZ99" s="39"/>
      <c r="SNA99" s="39"/>
      <c r="SNB99" s="39"/>
      <c r="SNC99" s="39"/>
      <c r="SND99" s="39"/>
      <c r="SNE99" s="39"/>
      <c r="SNF99" s="39"/>
      <c r="SNG99" s="39"/>
      <c r="SNH99" s="39"/>
      <c r="SNI99" s="39"/>
      <c r="SNJ99" s="39"/>
      <c r="SNK99" s="39"/>
      <c r="SNL99" s="39"/>
      <c r="SNM99" s="39"/>
      <c r="SNN99" s="39"/>
      <c r="SNO99" s="39"/>
      <c r="SNP99" s="39"/>
      <c r="SNQ99" s="39"/>
      <c r="SNR99" s="39"/>
      <c r="SNS99" s="39"/>
      <c r="SNT99" s="39"/>
      <c r="SNU99" s="39"/>
      <c r="SNV99" s="39"/>
      <c r="SNW99" s="39"/>
      <c r="SNX99" s="39"/>
      <c r="SNY99" s="39"/>
      <c r="SNZ99" s="39"/>
      <c r="SOA99" s="39"/>
      <c r="SOB99" s="39"/>
      <c r="SOC99" s="39"/>
      <c r="SOD99" s="39"/>
      <c r="SOE99" s="39"/>
      <c r="SOF99" s="39"/>
      <c r="SOG99" s="39"/>
      <c r="SOH99" s="39"/>
      <c r="SOI99" s="39"/>
      <c r="SOJ99" s="39"/>
      <c r="SOK99" s="39"/>
      <c r="SOL99" s="39"/>
      <c r="SOM99" s="39"/>
      <c r="SON99" s="39"/>
      <c r="SOO99" s="39"/>
      <c r="SOP99" s="39"/>
      <c r="SOQ99" s="39"/>
      <c r="SOR99" s="39"/>
      <c r="SOS99" s="39"/>
      <c r="SOT99" s="39"/>
      <c r="SOU99" s="39"/>
      <c r="SOV99" s="39"/>
      <c r="SOW99" s="39"/>
      <c r="SOX99" s="39"/>
      <c r="SOY99" s="39"/>
      <c r="SOZ99" s="39"/>
      <c r="SPA99" s="39"/>
      <c r="SPB99" s="39"/>
      <c r="SPC99" s="39"/>
      <c r="SPD99" s="39"/>
      <c r="SPE99" s="39"/>
      <c r="SPF99" s="39"/>
      <c r="SPG99" s="39"/>
      <c r="SPH99" s="39"/>
      <c r="SPI99" s="39"/>
      <c r="SPJ99" s="39"/>
      <c r="SPK99" s="39"/>
      <c r="SPL99" s="39"/>
      <c r="SPM99" s="39"/>
      <c r="SPN99" s="39"/>
      <c r="SPO99" s="39"/>
      <c r="SPP99" s="39"/>
      <c r="SPQ99" s="39"/>
      <c r="SPR99" s="39"/>
      <c r="SPS99" s="39"/>
      <c r="SPT99" s="39"/>
      <c r="SPU99" s="39"/>
      <c r="SPV99" s="39"/>
      <c r="SPW99" s="39"/>
      <c r="SPX99" s="39"/>
      <c r="SPY99" s="39"/>
      <c r="SPZ99" s="39"/>
      <c r="SQA99" s="39"/>
      <c r="SQB99" s="39"/>
      <c r="SQC99" s="39"/>
      <c r="SQD99" s="39"/>
      <c r="SQE99" s="39"/>
      <c r="SQF99" s="39"/>
      <c r="SQG99" s="39"/>
      <c r="SQH99" s="39"/>
      <c r="SQI99" s="39"/>
      <c r="SQJ99" s="39"/>
      <c r="SQK99" s="39"/>
      <c r="SQL99" s="39"/>
      <c r="SQM99" s="39"/>
      <c r="SQN99" s="39"/>
      <c r="SQO99" s="39"/>
      <c r="SQP99" s="39"/>
      <c r="SQQ99" s="39"/>
      <c r="SQR99" s="39"/>
      <c r="SQS99" s="39"/>
      <c r="SQT99" s="39"/>
      <c r="SQU99" s="39"/>
      <c r="SQV99" s="39"/>
      <c r="SQW99" s="39"/>
      <c r="SQX99" s="39"/>
      <c r="SQY99" s="39"/>
      <c r="SQZ99" s="39"/>
      <c r="SRA99" s="39"/>
      <c r="SRB99" s="39"/>
      <c r="SRC99" s="39"/>
      <c r="SRD99" s="39"/>
      <c r="SRE99" s="39"/>
      <c r="SRF99" s="39"/>
      <c r="SRG99" s="39"/>
      <c r="SRH99" s="39"/>
      <c r="SRI99" s="39"/>
      <c r="SRJ99" s="39"/>
      <c r="SRK99" s="39"/>
      <c r="SRL99" s="39"/>
      <c r="SRM99" s="39"/>
      <c r="SRN99" s="39"/>
      <c r="SRO99" s="39"/>
      <c r="SRP99" s="39"/>
      <c r="SRQ99" s="39"/>
      <c r="SRR99" s="39"/>
      <c r="SRS99" s="39"/>
      <c r="SRT99" s="39"/>
      <c r="SRU99" s="39"/>
      <c r="SRV99" s="39"/>
      <c r="SRW99" s="39"/>
      <c r="SRX99" s="39"/>
      <c r="SRY99" s="39"/>
      <c r="SRZ99" s="39"/>
      <c r="SSA99" s="39"/>
      <c r="SSB99" s="39"/>
      <c r="SSC99" s="39"/>
      <c r="SSD99" s="39"/>
      <c r="SSE99" s="39"/>
      <c r="SSF99" s="39"/>
      <c r="SSG99" s="39"/>
      <c r="SSH99" s="39"/>
      <c r="SSI99" s="39"/>
      <c r="SSJ99" s="39"/>
      <c r="SSK99" s="39"/>
      <c r="SSL99" s="39"/>
      <c r="SSM99" s="39"/>
      <c r="SSN99" s="39"/>
      <c r="SSO99" s="39"/>
      <c r="SSP99" s="39"/>
      <c r="SSQ99" s="39"/>
      <c r="SSR99" s="39"/>
      <c r="SSS99" s="39"/>
      <c r="SST99" s="39"/>
      <c r="SSU99" s="39"/>
      <c r="SSV99" s="39"/>
      <c r="SSW99" s="39"/>
      <c r="SSX99" s="39"/>
      <c r="SSY99" s="39"/>
      <c r="SSZ99" s="39"/>
      <c r="STA99" s="39"/>
      <c r="STB99" s="39"/>
      <c r="STC99" s="39"/>
      <c r="STD99" s="39"/>
      <c r="STE99" s="39"/>
      <c r="STF99" s="39"/>
      <c r="STG99" s="39"/>
      <c r="STH99" s="39"/>
      <c r="STI99" s="39"/>
      <c r="STJ99" s="39"/>
      <c r="STK99" s="39"/>
      <c r="STL99" s="39"/>
      <c r="STM99" s="39"/>
      <c r="STN99" s="39"/>
      <c r="STO99" s="39"/>
      <c r="STP99" s="39"/>
      <c r="STQ99" s="39"/>
      <c r="STR99" s="39"/>
      <c r="STS99" s="39"/>
      <c r="STT99" s="39"/>
      <c r="STU99" s="39"/>
      <c r="STV99" s="39"/>
      <c r="STW99" s="39"/>
      <c r="STX99" s="39"/>
      <c r="STY99" s="39"/>
      <c r="STZ99" s="39"/>
      <c r="SUA99" s="39"/>
      <c r="SUB99" s="39"/>
      <c r="SUC99" s="39"/>
      <c r="SUD99" s="39"/>
      <c r="SUE99" s="39"/>
      <c r="SUF99" s="39"/>
      <c r="SUG99" s="39"/>
      <c r="SUH99" s="39"/>
      <c r="SUI99" s="39"/>
      <c r="SUJ99" s="39"/>
      <c r="SUK99" s="39"/>
      <c r="SUL99" s="39"/>
      <c r="SUM99" s="39"/>
      <c r="SUN99" s="39"/>
      <c r="SUO99" s="39"/>
      <c r="SUP99" s="39"/>
      <c r="SUQ99" s="39"/>
      <c r="SUR99" s="39"/>
      <c r="SUS99" s="39"/>
      <c r="SUT99" s="39"/>
      <c r="SUU99" s="39"/>
      <c r="SUV99" s="39"/>
      <c r="SUW99" s="39"/>
      <c r="SUX99" s="39"/>
      <c r="SUY99" s="39"/>
      <c r="SUZ99" s="39"/>
      <c r="SVA99" s="39"/>
      <c r="SVB99" s="39"/>
      <c r="SVC99" s="39"/>
      <c r="SVD99" s="39"/>
      <c r="SVE99" s="39"/>
      <c r="SVF99" s="39"/>
      <c r="SVG99" s="39"/>
      <c r="SVH99" s="39"/>
      <c r="SVI99" s="39"/>
      <c r="SVJ99" s="39"/>
      <c r="SVK99" s="39"/>
      <c r="SVL99" s="39"/>
      <c r="SVM99" s="39"/>
      <c r="SVN99" s="39"/>
      <c r="SVO99" s="39"/>
      <c r="SVP99" s="39"/>
      <c r="SVQ99" s="39"/>
      <c r="SVR99" s="39"/>
      <c r="SVS99" s="39"/>
      <c r="SVT99" s="39"/>
      <c r="SVU99" s="39"/>
      <c r="SVV99" s="39"/>
      <c r="SVW99" s="39"/>
      <c r="SVX99" s="39"/>
      <c r="SVY99" s="39"/>
      <c r="SVZ99" s="39"/>
      <c r="SWA99" s="39"/>
      <c r="SWB99" s="39"/>
      <c r="SWC99" s="39"/>
      <c r="SWD99" s="39"/>
      <c r="SWE99" s="39"/>
      <c r="SWF99" s="39"/>
      <c r="SWG99" s="39"/>
      <c r="SWH99" s="39"/>
      <c r="SWI99" s="39"/>
      <c r="SWJ99" s="39"/>
      <c r="SWK99" s="39"/>
      <c r="SWL99" s="39"/>
      <c r="SWM99" s="39"/>
      <c r="SWN99" s="39"/>
      <c r="SWO99" s="39"/>
      <c r="SWP99" s="39"/>
      <c r="SWQ99" s="39"/>
      <c r="SWR99" s="39"/>
      <c r="SWS99" s="39"/>
      <c r="SWT99" s="39"/>
      <c r="SWU99" s="39"/>
      <c r="SWV99" s="39"/>
      <c r="SWW99" s="39"/>
      <c r="SWX99" s="39"/>
      <c r="SWY99" s="39"/>
      <c r="SWZ99" s="39"/>
      <c r="SXA99" s="39"/>
      <c r="SXB99" s="39"/>
      <c r="SXC99" s="39"/>
      <c r="SXD99" s="39"/>
      <c r="SXE99" s="39"/>
      <c r="SXF99" s="39"/>
      <c r="SXG99" s="39"/>
      <c r="SXH99" s="39"/>
      <c r="SXI99" s="39"/>
      <c r="SXJ99" s="39"/>
      <c r="SXK99" s="39"/>
      <c r="SXL99" s="39"/>
      <c r="SXM99" s="39"/>
      <c r="SXN99" s="39"/>
      <c r="SXO99" s="39"/>
      <c r="SXP99" s="39"/>
      <c r="SXQ99" s="39"/>
      <c r="SXR99" s="39"/>
      <c r="SXS99" s="39"/>
      <c r="SXT99" s="39"/>
      <c r="SXU99" s="39"/>
      <c r="SXV99" s="39"/>
      <c r="SXW99" s="39"/>
      <c r="SXX99" s="39"/>
      <c r="SXY99" s="39"/>
      <c r="SXZ99" s="39"/>
      <c r="SYA99" s="39"/>
      <c r="SYB99" s="39"/>
      <c r="SYC99" s="39"/>
      <c r="SYD99" s="39"/>
      <c r="SYE99" s="39"/>
      <c r="SYF99" s="39"/>
      <c r="SYG99" s="39"/>
      <c r="SYH99" s="39"/>
      <c r="SYI99" s="39"/>
      <c r="SYJ99" s="39"/>
      <c r="SYK99" s="39"/>
      <c r="SYL99" s="39"/>
      <c r="SYM99" s="39"/>
      <c r="SYN99" s="39"/>
      <c r="SYO99" s="39"/>
      <c r="SYP99" s="39"/>
      <c r="SYQ99" s="39"/>
      <c r="SYR99" s="39"/>
      <c r="SYS99" s="39"/>
      <c r="SYT99" s="39"/>
      <c r="SYU99" s="39"/>
      <c r="SYV99" s="39"/>
      <c r="SYW99" s="39"/>
      <c r="SYX99" s="39"/>
      <c r="SYY99" s="39"/>
      <c r="SYZ99" s="39"/>
      <c r="SZA99" s="39"/>
      <c r="SZB99" s="39"/>
      <c r="SZC99" s="39"/>
      <c r="SZD99" s="39"/>
      <c r="SZE99" s="39"/>
      <c r="SZF99" s="39"/>
      <c r="SZG99" s="39"/>
      <c r="SZH99" s="39"/>
      <c r="SZI99" s="39"/>
      <c r="SZJ99" s="39"/>
      <c r="SZK99" s="39"/>
      <c r="SZL99" s="39"/>
      <c r="SZM99" s="39"/>
      <c r="SZN99" s="39"/>
      <c r="SZO99" s="39"/>
      <c r="SZP99" s="39"/>
      <c r="SZQ99" s="39"/>
      <c r="SZR99" s="39"/>
      <c r="SZS99" s="39"/>
      <c r="SZT99" s="39"/>
      <c r="SZU99" s="39"/>
      <c r="SZV99" s="39"/>
      <c r="SZW99" s="39"/>
      <c r="SZX99" s="39"/>
      <c r="SZY99" s="39"/>
      <c r="SZZ99" s="39"/>
      <c r="TAA99" s="39"/>
      <c r="TAB99" s="39"/>
      <c r="TAC99" s="39"/>
      <c r="TAD99" s="39"/>
      <c r="TAE99" s="39"/>
      <c r="TAF99" s="39"/>
      <c r="TAG99" s="39"/>
      <c r="TAH99" s="39"/>
      <c r="TAI99" s="39"/>
      <c r="TAJ99" s="39"/>
      <c r="TAK99" s="39"/>
      <c r="TAL99" s="39"/>
      <c r="TAM99" s="39"/>
      <c r="TAN99" s="39"/>
      <c r="TAO99" s="39"/>
      <c r="TAP99" s="39"/>
      <c r="TAQ99" s="39"/>
      <c r="TAR99" s="39"/>
      <c r="TAS99" s="39"/>
      <c r="TAT99" s="39"/>
      <c r="TAU99" s="39"/>
      <c r="TAV99" s="39"/>
      <c r="TAW99" s="39"/>
      <c r="TAX99" s="39"/>
      <c r="TAY99" s="39"/>
      <c r="TAZ99" s="39"/>
      <c r="TBA99" s="39"/>
      <c r="TBB99" s="39"/>
      <c r="TBC99" s="39"/>
      <c r="TBD99" s="39"/>
      <c r="TBE99" s="39"/>
      <c r="TBF99" s="39"/>
      <c r="TBG99" s="39"/>
      <c r="TBH99" s="39"/>
      <c r="TBI99" s="39"/>
      <c r="TBJ99" s="39"/>
      <c r="TBK99" s="39"/>
      <c r="TBL99" s="39"/>
      <c r="TBM99" s="39"/>
      <c r="TBN99" s="39"/>
      <c r="TBO99" s="39"/>
      <c r="TBP99" s="39"/>
      <c r="TBQ99" s="39"/>
      <c r="TBR99" s="39"/>
      <c r="TBS99" s="39"/>
      <c r="TBT99" s="39"/>
      <c r="TBU99" s="39"/>
      <c r="TBV99" s="39"/>
      <c r="TBW99" s="39"/>
      <c r="TBX99" s="39"/>
      <c r="TBY99" s="39"/>
      <c r="TBZ99" s="39"/>
      <c r="TCA99" s="39"/>
      <c r="TCB99" s="39"/>
      <c r="TCC99" s="39"/>
      <c r="TCD99" s="39"/>
      <c r="TCE99" s="39"/>
      <c r="TCF99" s="39"/>
      <c r="TCG99" s="39"/>
      <c r="TCH99" s="39"/>
      <c r="TCI99" s="39"/>
      <c r="TCJ99" s="39"/>
      <c r="TCK99" s="39"/>
      <c r="TCL99" s="39"/>
      <c r="TCM99" s="39"/>
      <c r="TCN99" s="39"/>
      <c r="TCO99" s="39"/>
      <c r="TCP99" s="39"/>
      <c r="TCQ99" s="39"/>
      <c r="TCR99" s="39"/>
      <c r="TCS99" s="39"/>
      <c r="TCT99" s="39"/>
      <c r="TCU99" s="39"/>
      <c r="TCV99" s="39"/>
      <c r="TCW99" s="39"/>
      <c r="TCX99" s="39"/>
      <c r="TCY99" s="39"/>
      <c r="TCZ99" s="39"/>
      <c r="TDA99" s="39"/>
      <c r="TDB99" s="39"/>
      <c r="TDC99" s="39"/>
      <c r="TDD99" s="39"/>
      <c r="TDE99" s="39"/>
      <c r="TDF99" s="39"/>
      <c r="TDG99" s="39"/>
      <c r="TDH99" s="39"/>
      <c r="TDI99" s="39"/>
      <c r="TDJ99" s="39"/>
      <c r="TDK99" s="39"/>
      <c r="TDL99" s="39"/>
      <c r="TDM99" s="39"/>
      <c r="TDN99" s="39"/>
      <c r="TDO99" s="39"/>
      <c r="TDP99" s="39"/>
      <c r="TDQ99" s="39"/>
      <c r="TDR99" s="39"/>
      <c r="TDS99" s="39"/>
      <c r="TDT99" s="39"/>
      <c r="TDU99" s="39"/>
      <c r="TDV99" s="39"/>
      <c r="TDW99" s="39"/>
      <c r="TDX99" s="39"/>
      <c r="TDY99" s="39"/>
      <c r="TDZ99" s="39"/>
      <c r="TEA99" s="39"/>
      <c r="TEB99" s="39"/>
      <c r="TEC99" s="39"/>
      <c r="TED99" s="39"/>
      <c r="TEE99" s="39"/>
      <c r="TEF99" s="39"/>
      <c r="TEG99" s="39"/>
      <c r="TEH99" s="39"/>
      <c r="TEI99" s="39"/>
      <c r="TEJ99" s="39"/>
      <c r="TEK99" s="39"/>
      <c r="TEL99" s="39"/>
      <c r="TEM99" s="39"/>
      <c r="TEN99" s="39"/>
      <c r="TEO99" s="39"/>
      <c r="TEP99" s="39"/>
      <c r="TEQ99" s="39"/>
      <c r="TER99" s="39"/>
      <c r="TES99" s="39"/>
      <c r="TET99" s="39"/>
      <c r="TEU99" s="39"/>
      <c r="TEV99" s="39"/>
      <c r="TEW99" s="39"/>
      <c r="TEX99" s="39"/>
      <c r="TEY99" s="39"/>
      <c r="TEZ99" s="39"/>
      <c r="TFA99" s="39"/>
      <c r="TFB99" s="39"/>
      <c r="TFC99" s="39"/>
      <c r="TFD99" s="39"/>
      <c r="TFE99" s="39"/>
      <c r="TFF99" s="39"/>
      <c r="TFG99" s="39"/>
      <c r="TFH99" s="39"/>
      <c r="TFI99" s="39"/>
      <c r="TFJ99" s="39"/>
      <c r="TFK99" s="39"/>
      <c r="TFL99" s="39"/>
      <c r="TFM99" s="39"/>
      <c r="TFN99" s="39"/>
      <c r="TFO99" s="39"/>
      <c r="TFP99" s="39"/>
      <c r="TFQ99" s="39"/>
      <c r="TFR99" s="39"/>
      <c r="TFS99" s="39"/>
      <c r="TFT99" s="39"/>
      <c r="TFU99" s="39"/>
      <c r="TFV99" s="39"/>
      <c r="TFW99" s="39"/>
      <c r="TFX99" s="39"/>
      <c r="TFY99" s="39"/>
      <c r="TFZ99" s="39"/>
      <c r="TGA99" s="39"/>
      <c r="TGB99" s="39"/>
      <c r="TGC99" s="39"/>
      <c r="TGD99" s="39"/>
      <c r="TGE99" s="39"/>
      <c r="TGF99" s="39"/>
      <c r="TGG99" s="39"/>
      <c r="TGH99" s="39"/>
      <c r="TGI99" s="39"/>
      <c r="TGJ99" s="39"/>
      <c r="TGK99" s="39"/>
      <c r="TGL99" s="39"/>
      <c r="TGM99" s="39"/>
      <c r="TGN99" s="39"/>
      <c r="TGO99" s="39"/>
      <c r="TGP99" s="39"/>
      <c r="TGQ99" s="39"/>
      <c r="TGR99" s="39"/>
      <c r="TGS99" s="39"/>
      <c r="TGT99" s="39"/>
      <c r="TGU99" s="39"/>
      <c r="TGV99" s="39"/>
      <c r="TGW99" s="39"/>
      <c r="TGX99" s="39"/>
      <c r="TGY99" s="39"/>
      <c r="TGZ99" s="39"/>
      <c r="THA99" s="39"/>
      <c r="THB99" s="39"/>
      <c r="THC99" s="39"/>
      <c r="THD99" s="39"/>
      <c r="THE99" s="39"/>
      <c r="THF99" s="39"/>
      <c r="THG99" s="39"/>
      <c r="THH99" s="39"/>
      <c r="THI99" s="39"/>
      <c r="THJ99" s="39"/>
      <c r="THK99" s="39"/>
      <c r="THL99" s="39"/>
      <c r="THM99" s="39"/>
      <c r="THN99" s="39"/>
      <c r="THO99" s="39"/>
      <c r="THP99" s="39"/>
      <c r="THQ99" s="39"/>
      <c r="THR99" s="39"/>
      <c r="THS99" s="39"/>
      <c r="THT99" s="39"/>
      <c r="THU99" s="39"/>
      <c r="THV99" s="39"/>
      <c r="THW99" s="39"/>
      <c r="THX99" s="39"/>
      <c r="THY99" s="39"/>
      <c r="THZ99" s="39"/>
      <c r="TIA99" s="39"/>
      <c r="TIB99" s="39"/>
      <c r="TIC99" s="39"/>
      <c r="TID99" s="39"/>
      <c r="TIE99" s="39"/>
      <c r="TIF99" s="39"/>
      <c r="TIG99" s="39"/>
      <c r="TIH99" s="39"/>
      <c r="TII99" s="39"/>
      <c r="TIJ99" s="39"/>
      <c r="TIK99" s="39"/>
      <c r="TIL99" s="39"/>
      <c r="TIM99" s="39"/>
      <c r="TIN99" s="39"/>
      <c r="TIO99" s="39"/>
      <c r="TIP99" s="39"/>
      <c r="TIQ99" s="39"/>
      <c r="TIR99" s="39"/>
      <c r="TIS99" s="39"/>
      <c r="TIT99" s="39"/>
      <c r="TIU99" s="39"/>
      <c r="TIV99" s="39"/>
      <c r="TIW99" s="39"/>
      <c r="TIX99" s="39"/>
      <c r="TIY99" s="39"/>
      <c r="TIZ99" s="39"/>
      <c r="TJA99" s="39"/>
      <c r="TJB99" s="39"/>
      <c r="TJC99" s="39"/>
      <c r="TJD99" s="39"/>
      <c r="TJE99" s="39"/>
      <c r="TJF99" s="39"/>
      <c r="TJG99" s="39"/>
      <c r="TJH99" s="39"/>
      <c r="TJI99" s="39"/>
      <c r="TJJ99" s="39"/>
      <c r="TJK99" s="39"/>
      <c r="TJL99" s="39"/>
      <c r="TJM99" s="39"/>
      <c r="TJN99" s="39"/>
      <c r="TJO99" s="39"/>
      <c r="TJP99" s="39"/>
      <c r="TJQ99" s="39"/>
      <c r="TJR99" s="39"/>
      <c r="TJS99" s="39"/>
      <c r="TJT99" s="39"/>
      <c r="TJU99" s="39"/>
      <c r="TJV99" s="39"/>
      <c r="TJW99" s="39"/>
      <c r="TJX99" s="39"/>
      <c r="TJY99" s="39"/>
      <c r="TJZ99" s="39"/>
      <c r="TKA99" s="39"/>
      <c r="TKB99" s="39"/>
      <c r="TKC99" s="39"/>
      <c r="TKD99" s="39"/>
      <c r="TKE99" s="39"/>
      <c r="TKF99" s="39"/>
      <c r="TKG99" s="39"/>
      <c r="TKH99" s="39"/>
      <c r="TKI99" s="39"/>
      <c r="TKJ99" s="39"/>
      <c r="TKK99" s="39"/>
      <c r="TKL99" s="39"/>
      <c r="TKM99" s="39"/>
      <c r="TKN99" s="39"/>
      <c r="TKO99" s="39"/>
      <c r="TKP99" s="39"/>
      <c r="TKQ99" s="39"/>
      <c r="TKR99" s="39"/>
      <c r="TKS99" s="39"/>
      <c r="TKT99" s="39"/>
      <c r="TKU99" s="39"/>
      <c r="TKV99" s="39"/>
      <c r="TKW99" s="39"/>
      <c r="TKX99" s="39"/>
      <c r="TKY99" s="39"/>
      <c r="TKZ99" s="39"/>
      <c r="TLA99" s="39"/>
      <c r="TLB99" s="39"/>
      <c r="TLC99" s="39"/>
      <c r="TLD99" s="39"/>
      <c r="TLE99" s="39"/>
      <c r="TLF99" s="39"/>
      <c r="TLG99" s="39"/>
      <c r="TLH99" s="39"/>
      <c r="TLI99" s="39"/>
      <c r="TLJ99" s="39"/>
      <c r="TLK99" s="39"/>
      <c r="TLL99" s="39"/>
      <c r="TLM99" s="39"/>
      <c r="TLN99" s="39"/>
      <c r="TLO99" s="39"/>
      <c r="TLP99" s="39"/>
      <c r="TLQ99" s="39"/>
      <c r="TLR99" s="39"/>
      <c r="TLS99" s="39"/>
      <c r="TLT99" s="39"/>
      <c r="TLU99" s="39"/>
      <c r="TLV99" s="39"/>
      <c r="TLW99" s="39"/>
      <c r="TLX99" s="39"/>
      <c r="TLY99" s="39"/>
      <c r="TLZ99" s="39"/>
      <c r="TMA99" s="39"/>
      <c r="TMB99" s="39"/>
      <c r="TMC99" s="39"/>
      <c r="TMD99" s="39"/>
      <c r="TME99" s="39"/>
      <c r="TMF99" s="39"/>
      <c r="TMG99" s="39"/>
      <c r="TMH99" s="39"/>
      <c r="TMI99" s="39"/>
      <c r="TMJ99" s="39"/>
      <c r="TMK99" s="39"/>
      <c r="TML99" s="39"/>
      <c r="TMM99" s="39"/>
      <c r="TMN99" s="39"/>
      <c r="TMO99" s="39"/>
      <c r="TMP99" s="39"/>
      <c r="TMQ99" s="39"/>
      <c r="TMR99" s="39"/>
      <c r="TMS99" s="39"/>
      <c r="TMT99" s="39"/>
      <c r="TMU99" s="39"/>
      <c r="TMV99" s="39"/>
      <c r="TMW99" s="39"/>
      <c r="TMX99" s="39"/>
      <c r="TMY99" s="39"/>
      <c r="TMZ99" s="39"/>
      <c r="TNA99" s="39"/>
      <c r="TNB99" s="39"/>
      <c r="TNC99" s="39"/>
      <c r="TND99" s="39"/>
      <c r="TNE99" s="39"/>
      <c r="TNF99" s="39"/>
      <c r="TNG99" s="39"/>
      <c r="TNH99" s="39"/>
      <c r="TNI99" s="39"/>
      <c r="TNJ99" s="39"/>
      <c r="TNK99" s="39"/>
      <c r="TNL99" s="39"/>
      <c r="TNM99" s="39"/>
      <c r="TNN99" s="39"/>
      <c r="TNO99" s="39"/>
      <c r="TNP99" s="39"/>
      <c r="TNQ99" s="39"/>
      <c r="TNR99" s="39"/>
      <c r="TNS99" s="39"/>
      <c r="TNT99" s="39"/>
      <c r="TNU99" s="39"/>
      <c r="TNV99" s="39"/>
      <c r="TNW99" s="39"/>
      <c r="TNX99" s="39"/>
      <c r="TNY99" s="39"/>
      <c r="TNZ99" s="39"/>
      <c r="TOA99" s="39"/>
      <c r="TOB99" s="39"/>
      <c r="TOC99" s="39"/>
      <c r="TOD99" s="39"/>
      <c r="TOE99" s="39"/>
      <c r="TOF99" s="39"/>
      <c r="TOG99" s="39"/>
      <c r="TOH99" s="39"/>
      <c r="TOI99" s="39"/>
      <c r="TOJ99" s="39"/>
      <c r="TOK99" s="39"/>
      <c r="TOL99" s="39"/>
      <c r="TOM99" s="39"/>
      <c r="TON99" s="39"/>
      <c r="TOO99" s="39"/>
      <c r="TOP99" s="39"/>
      <c r="TOQ99" s="39"/>
      <c r="TOR99" s="39"/>
      <c r="TOS99" s="39"/>
      <c r="TOT99" s="39"/>
      <c r="TOU99" s="39"/>
      <c r="TOV99" s="39"/>
      <c r="TOW99" s="39"/>
      <c r="TOX99" s="39"/>
      <c r="TOY99" s="39"/>
      <c r="TOZ99" s="39"/>
      <c r="TPA99" s="39"/>
      <c r="TPB99" s="39"/>
      <c r="TPC99" s="39"/>
      <c r="TPD99" s="39"/>
      <c r="TPE99" s="39"/>
      <c r="TPF99" s="39"/>
      <c r="TPG99" s="39"/>
      <c r="TPH99" s="39"/>
      <c r="TPI99" s="39"/>
      <c r="TPJ99" s="39"/>
      <c r="TPK99" s="39"/>
      <c r="TPL99" s="39"/>
      <c r="TPM99" s="39"/>
      <c r="TPN99" s="39"/>
      <c r="TPO99" s="39"/>
      <c r="TPP99" s="39"/>
      <c r="TPQ99" s="39"/>
      <c r="TPR99" s="39"/>
      <c r="TPS99" s="39"/>
      <c r="TPT99" s="39"/>
      <c r="TPU99" s="39"/>
      <c r="TPV99" s="39"/>
      <c r="TPW99" s="39"/>
      <c r="TPX99" s="39"/>
      <c r="TPY99" s="39"/>
      <c r="TPZ99" s="39"/>
      <c r="TQA99" s="39"/>
      <c r="TQB99" s="39"/>
      <c r="TQC99" s="39"/>
      <c r="TQD99" s="39"/>
      <c r="TQE99" s="39"/>
      <c r="TQF99" s="39"/>
      <c r="TQG99" s="39"/>
      <c r="TQH99" s="39"/>
      <c r="TQI99" s="39"/>
      <c r="TQJ99" s="39"/>
      <c r="TQK99" s="39"/>
      <c r="TQL99" s="39"/>
      <c r="TQM99" s="39"/>
      <c r="TQN99" s="39"/>
      <c r="TQO99" s="39"/>
      <c r="TQP99" s="39"/>
      <c r="TQQ99" s="39"/>
      <c r="TQR99" s="39"/>
      <c r="TQS99" s="39"/>
      <c r="TQT99" s="39"/>
      <c r="TQU99" s="39"/>
      <c r="TQV99" s="39"/>
      <c r="TQW99" s="39"/>
      <c r="TQX99" s="39"/>
      <c r="TQY99" s="39"/>
      <c r="TQZ99" s="39"/>
      <c r="TRA99" s="39"/>
      <c r="TRB99" s="39"/>
      <c r="TRC99" s="39"/>
      <c r="TRD99" s="39"/>
      <c r="TRE99" s="39"/>
      <c r="TRF99" s="39"/>
      <c r="TRG99" s="39"/>
      <c r="TRH99" s="39"/>
      <c r="TRI99" s="39"/>
      <c r="TRJ99" s="39"/>
      <c r="TRK99" s="39"/>
      <c r="TRL99" s="39"/>
      <c r="TRM99" s="39"/>
      <c r="TRN99" s="39"/>
      <c r="TRO99" s="39"/>
      <c r="TRP99" s="39"/>
      <c r="TRQ99" s="39"/>
      <c r="TRR99" s="39"/>
      <c r="TRS99" s="39"/>
      <c r="TRT99" s="39"/>
      <c r="TRU99" s="39"/>
      <c r="TRV99" s="39"/>
      <c r="TRW99" s="39"/>
      <c r="TRX99" s="39"/>
      <c r="TRY99" s="39"/>
      <c r="TRZ99" s="39"/>
      <c r="TSA99" s="39"/>
      <c r="TSB99" s="39"/>
      <c r="TSC99" s="39"/>
      <c r="TSD99" s="39"/>
      <c r="TSE99" s="39"/>
      <c r="TSF99" s="39"/>
      <c r="TSG99" s="39"/>
      <c r="TSH99" s="39"/>
      <c r="TSI99" s="39"/>
      <c r="TSJ99" s="39"/>
      <c r="TSK99" s="39"/>
      <c r="TSL99" s="39"/>
      <c r="TSM99" s="39"/>
      <c r="TSN99" s="39"/>
      <c r="TSO99" s="39"/>
      <c r="TSP99" s="39"/>
      <c r="TSQ99" s="39"/>
      <c r="TSR99" s="39"/>
      <c r="TSS99" s="39"/>
      <c r="TST99" s="39"/>
      <c r="TSU99" s="39"/>
      <c r="TSV99" s="39"/>
      <c r="TSW99" s="39"/>
      <c r="TSX99" s="39"/>
      <c r="TSY99" s="39"/>
      <c r="TSZ99" s="39"/>
      <c r="TTA99" s="39"/>
      <c r="TTB99" s="39"/>
      <c r="TTC99" s="39"/>
      <c r="TTD99" s="39"/>
      <c r="TTE99" s="39"/>
      <c r="TTF99" s="39"/>
      <c r="TTG99" s="39"/>
      <c r="TTH99" s="39"/>
      <c r="TTI99" s="39"/>
      <c r="TTJ99" s="39"/>
      <c r="TTK99" s="39"/>
      <c r="TTL99" s="39"/>
      <c r="TTM99" s="39"/>
      <c r="TTN99" s="39"/>
      <c r="TTO99" s="39"/>
      <c r="TTP99" s="39"/>
      <c r="TTQ99" s="39"/>
      <c r="TTR99" s="39"/>
      <c r="TTS99" s="39"/>
      <c r="TTT99" s="39"/>
      <c r="TTU99" s="39"/>
      <c r="TTV99" s="39"/>
      <c r="TTW99" s="39"/>
      <c r="TTX99" s="39"/>
      <c r="TTY99" s="39"/>
      <c r="TTZ99" s="39"/>
      <c r="TUA99" s="39"/>
      <c r="TUB99" s="39"/>
      <c r="TUC99" s="39"/>
      <c r="TUD99" s="39"/>
      <c r="TUE99" s="39"/>
      <c r="TUF99" s="39"/>
      <c r="TUG99" s="39"/>
      <c r="TUH99" s="39"/>
      <c r="TUI99" s="39"/>
      <c r="TUJ99" s="39"/>
      <c r="TUK99" s="39"/>
      <c r="TUL99" s="39"/>
      <c r="TUM99" s="39"/>
      <c r="TUN99" s="39"/>
      <c r="TUO99" s="39"/>
      <c r="TUP99" s="39"/>
      <c r="TUQ99" s="39"/>
      <c r="TUR99" s="39"/>
      <c r="TUS99" s="39"/>
      <c r="TUT99" s="39"/>
      <c r="TUU99" s="39"/>
      <c r="TUV99" s="39"/>
      <c r="TUW99" s="39"/>
      <c r="TUX99" s="39"/>
      <c r="TUY99" s="39"/>
      <c r="TUZ99" s="39"/>
      <c r="TVA99" s="39"/>
      <c r="TVB99" s="39"/>
      <c r="TVC99" s="39"/>
      <c r="TVD99" s="39"/>
      <c r="TVE99" s="39"/>
      <c r="TVF99" s="39"/>
      <c r="TVG99" s="39"/>
      <c r="TVH99" s="39"/>
      <c r="TVI99" s="39"/>
      <c r="TVJ99" s="39"/>
      <c r="TVK99" s="39"/>
      <c r="TVL99" s="39"/>
      <c r="TVM99" s="39"/>
      <c r="TVN99" s="39"/>
      <c r="TVO99" s="39"/>
      <c r="TVP99" s="39"/>
      <c r="TVQ99" s="39"/>
      <c r="TVR99" s="39"/>
      <c r="TVS99" s="39"/>
      <c r="TVT99" s="39"/>
      <c r="TVU99" s="39"/>
      <c r="TVV99" s="39"/>
      <c r="TVW99" s="39"/>
      <c r="TVX99" s="39"/>
      <c r="TVY99" s="39"/>
      <c r="TVZ99" s="39"/>
      <c r="TWA99" s="39"/>
      <c r="TWB99" s="39"/>
      <c r="TWC99" s="39"/>
      <c r="TWD99" s="39"/>
      <c r="TWE99" s="39"/>
      <c r="TWF99" s="39"/>
      <c r="TWG99" s="39"/>
      <c r="TWH99" s="39"/>
      <c r="TWI99" s="39"/>
      <c r="TWJ99" s="39"/>
      <c r="TWK99" s="39"/>
      <c r="TWL99" s="39"/>
      <c r="TWM99" s="39"/>
      <c r="TWN99" s="39"/>
      <c r="TWO99" s="39"/>
      <c r="TWP99" s="39"/>
      <c r="TWQ99" s="39"/>
      <c r="TWR99" s="39"/>
      <c r="TWS99" s="39"/>
      <c r="TWT99" s="39"/>
      <c r="TWU99" s="39"/>
      <c r="TWV99" s="39"/>
      <c r="TWW99" s="39"/>
      <c r="TWX99" s="39"/>
      <c r="TWY99" s="39"/>
      <c r="TWZ99" s="39"/>
      <c r="TXA99" s="39"/>
      <c r="TXB99" s="39"/>
      <c r="TXC99" s="39"/>
      <c r="TXD99" s="39"/>
      <c r="TXE99" s="39"/>
      <c r="TXF99" s="39"/>
      <c r="TXG99" s="39"/>
      <c r="TXH99" s="39"/>
      <c r="TXI99" s="39"/>
      <c r="TXJ99" s="39"/>
      <c r="TXK99" s="39"/>
      <c r="TXL99" s="39"/>
      <c r="TXM99" s="39"/>
      <c r="TXN99" s="39"/>
      <c r="TXO99" s="39"/>
      <c r="TXP99" s="39"/>
      <c r="TXQ99" s="39"/>
      <c r="TXR99" s="39"/>
      <c r="TXS99" s="39"/>
      <c r="TXT99" s="39"/>
      <c r="TXU99" s="39"/>
      <c r="TXV99" s="39"/>
      <c r="TXW99" s="39"/>
      <c r="TXX99" s="39"/>
      <c r="TXY99" s="39"/>
      <c r="TXZ99" s="39"/>
      <c r="TYA99" s="39"/>
      <c r="TYB99" s="39"/>
      <c r="TYC99" s="39"/>
      <c r="TYD99" s="39"/>
      <c r="TYE99" s="39"/>
      <c r="TYF99" s="39"/>
      <c r="TYG99" s="39"/>
      <c r="TYH99" s="39"/>
      <c r="TYI99" s="39"/>
      <c r="TYJ99" s="39"/>
      <c r="TYK99" s="39"/>
      <c r="TYL99" s="39"/>
      <c r="TYM99" s="39"/>
      <c r="TYN99" s="39"/>
      <c r="TYO99" s="39"/>
      <c r="TYP99" s="39"/>
      <c r="TYQ99" s="39"/>
      <c r="TYR99" s="39"/>
      <c r="TYS99" s="39"/>
      <c r="TYT99" s="39"/>
      <c r="TYU99" s="39"/>
      <c r="TYV99" s="39"/>
      <c r="TYW99" s="39"/>
      <c r="TYX99" s="39"/>
      <c r="TYY99" s="39"/>
      <c r="TYZ99" s="39"/>
      <c r="TZA99" s="39"/>
      <c r="TZB99" s="39"/>
      <c r="TZC99" s="39"/>
      <c r="TZD99" s="39"/>
      <c r="TZE99" s="39"/>
      <c r="TZF99" s="39"/>
      <c r="TZG99" s="39"/>
      <c r="TZH99" s="39"/>
      <c r="TZI99" s="39"/>
      <c r="TZJ99" s="39"/>
      <c r="TZK99" s="39"/>
      <c r="TZL99" s="39"/>
      <c r="TZM99" s="39"/>
      <c r="TZN99" s="39"/>
      <c r="TZO99" s="39"/>
      <c r="TZP99" s="39"/>
      <c r="TZQ99" s="39"/>
      <c r="TZR99" s="39"/>
      <c r="TZS99" s="39"/>
      <c r="TZT99" s="39"/>
      <c r="TZU99" s="39"/>
      <c r="TZV99" s="39"/>
      <c r="TZW99" s="39"/>
      <c r="TZX99" s="39"/>
      <c r="TZY99" s="39"/>
      <c r="TZZ99" s="39"/>
      <c r="UAA99" s="39"/>
      <c r="UAB99" s="39"/>
      <c r="UAC99" s="39"/>
      <c r="UAD99" s="39"/>
      <c r="UAE99" s="39"/>
      <c r="UAF99" s="39"/>
      <c r="UAG99" s="39"/>
      <c r="UAH99" s="39"/>
      <c r="UAI99" s="39"/>
      <c r="UAJ99" s="39"/>
      <c r="UAK99" s="39"/>
      <c r="UAL99" s="39"/>
      <c r="UAM99" s="39"/>
      <c r="UAN99" s="39"/>
      <c r="UAO99" s="39"/>
      <c r="UAP99" s="39"/>
      <c r="UAQ99" s="39"/>
      <c r="UAR99" s="39"/>
      <c r="UAS99" s="39"/>
      <c r="UAT99" s="39"/>
      <c r="UAU99" s="39"/>
      <c r="UAV99" s="39"/>
      <c r="UAW99" s="39"/>
      <c r="UAX99" s="39"/>
      <c r="UAY99" s="39"/>
      <c r="UAZ99" s="39"/>
      <c r="UBA99" s="39"/>
      <c r="UBB99" s="39"/>
      <c r="UBC99" s="39"/>
      <c r="UBD99" s="39"/>
      <c r="UBE99" s="39"/>
      <c r="UBF99" s="39"/>
      <c r="UBG99" s="39"/>
      <c r="UBH99" s="39"/>
      <c r="UBI99" s="39"/>
      <c r="UBJ99" s="39"/>
      <c r="UBK99" s="39"/>
      <c r="UBL99" s="39"/>
      <c r="UBM99" s="39"/>
      <c r="UBN99" s="39"/>
      <c r="UBO99" s="39"/>
      <c r="UBP99" s="39"/>
      <c r="UBQ99" s="39"/>
      <c r="UBR99" s="39"/>
      <c r="UBS99" s="39"/>
      <c r="UBT99" s="39"/>
      <c r="UBU99" s="39"/>
      <c r="UBV99" s="39"/>
      <c r="UBW99" s="39"/>
      <c r="UBX99" s="39"/>
      <c r="UBY99" s="39"/>
      <c r="UBZ99" s="39"/>
      <c r="UCA99" s="39"/>
      <c r="UCB99" s="39"/>
      <c r="UCC99" s="39"/>
      <c r="UCD99" s="39"/>
      <c r="UCE99" s="39"/>
      <c r="UCF99" s="39"/>
      <c r="UCG99" s="39"/>
      <c r="UCH99" s="39"/>
      <c r="UCI99" s="39"/>
      <c r="UCJ99" s="39"/>
      <c r="UCK99" s="39"/>
      <c r="UCL99" s="39"/>
      <c r="UCM99" s="39"/>
      <c r="UCN99" s="39"/>
      <c r="UCO99" s="39"/>
      <c r="UCP99" s="39"/>
      <c r="UCQ99" s="39"/>
      <c r="UCR99" s="39"/>
      <c r="UCS99" s="39"/>
      <c r="UCT99" s="39"/>
      <c r="UCU99" s="39"/>
      <c r="UCV99" s="39"/>
      <c r="UCW99" s="39"/>
      <c r="UCX99" s="39"/>
      <c r="UCY99" s="39"/>
      <c r="UCZ99" s="39"/>
      <c r="UDA99" s="39"/>
      <c r="UDB99" s="39"/>
      <c r="UDC99" s="39"/>
      <c r="UDD99" s="39"/>
      <c r="UDE99" s="39"/>
      <c r="UDF99" s="39"/>
      <c r="UDG99" s="39"/>
      <c r="UDH99" s="39"/>
      <c r="UDI99" s="39"/>
      <c r="UDJ99" s="39"/>
      <c r="UDK99" s="39"/>
      <c r="UDL99" s="39"/>
      <c r="UDM99" s="39"/>
      <c r="UDN99" s="39"/>
      <c r="UDO99" s="39"/>
      <c r="UDP99" s="39"/>
      <c r="UDQ99" s="39"/>
      <c r="UDR99" s="39"/>
      <c r="UDS99" s="39"/>
      <c r="UDT99" s="39"/>
      <c r="UDU99" s="39"/>
      <c r="UDV99" s="39"/>
      <c r="UDW99" s="39"/>
      <c r="UDX99" s="39"/>
      <c r="UDY99" s="39"/>
      <c r="UDZ99" s="39"/>
      <c r="UEA99" s="39"/>
      <c r="UEB99" s="39"/>
      <c r="UEC99" s="39"/>
      <c r="UED99" s="39"/>
      <c r="UEE99" s="39"/>
      <c r="UEF99" s="39"/>
      <c r="UEG99" s="39"/>
      <c r="UEH99" s="39"/>
      <c r="UEI99" s="39"/>
      <c r="UEJ99" s="39"/>
      <c r="UEK99" s="39"/>
      <c r="UEL99" s="39"/>
      <c r="UEM99" s="39"/>
      <c r="UEN99" s="39"/>
      <c r="UEO99" s="39"/>
      <c r="UEP99" s="39"/>
      <c r="UEQ99" s="39"/>
      <c r="UER99" s="39"/>
      <c r="UES99" s="39"/>
      <c r="UET99" s="39"/>
      <c r="UEU99" s="39"/>
      <c r="UEV99" s="39"/>
      <c r="UEW99" s="39"/>
      <c r="UEX99" s="39"/>
      <c r="UEY99" s="39"/>
      <c r="UEZ99" s="39"/>
      <c r="UFA99" s="39"/>
      <c r="UFB99" s="39"/>
      <c r="UFC99" s="39"/>
      <c r="UFD99" s="39"/>
      <c r="UFE99" s="39"/>
      <c r="UFF99" s="39"/>
      <c r="UFG99" s="39"/>
      <c r="UFH99" s="39"/>
      <c r="UFI99" s="39"/>
      <c r="UFJ99" s="39"/>
      <c r="UFK99" s="39"/>
      <c r="UFL99" s="39"/>
      <c r="UFM99" s="39"/>
      <c r="UFN99" s="39"/>
      <c r="UFO99" s="39"/>
      <c r="UFP99" s="39"/>
      <c r="UFQ99" s="39"/>
      <c r="UFR99" s="39"/>
      <c r="UFS99" s="39"/>
      <c r="UFT99" s="39"/>
      <c r="UFU99" s="39"/>
      <c r="UFV99" s="39"/>
      <c r="UFW99" s="39"/>
      <c r="UFX99" s="39"/>
      <c r="UFY99" s="39"/>
      <c r="UFZ99" s="39"/>
      <c r="UGA99" s="39"/>
      <c r="UGB99" s="39"/>
      <c r="UGC99" s="39"/>
      <c r="UGD99" s="39"/>
      <c r="UGE99" s="39"/>
      <c r="UGF99" s="39"/>
      <c r="UGG99" s="39"/>
      <c r="UGH99" s="39"/>
      <c r="UGI99" s="39"/>
      <c r="UGJ99" s="39"/>
      <c r="UGK99" s="39"/>
      <c r="UGL99" s="39"/>
      <c r="UGM99" s="39"/>
      <c r="UGN99" s="39"/>
      <c r="UGO99" s="39"/>
      <c r="UGP99" s="39"/>
      <c r="UGQ99" s="39"/>
      <c r="UGR99" s="39"/>
      <c r="UGS99" s="39"/>
      <c r="UGT99" s="39"/>
      <c r="UGU99" s="39"/>
      <c r="UGV99" s="39"/>
      <c r="UGW99" s="39"/>
      <c r="UGX99" s="39"/>
      <c r="UGY99" s="39"/>
      <c r="UGZ99" s="39"/>
      <c r="UHA99" s="39"/>
      <c r="UHB99" s="39"/>
      <c r="UHC99" s="39"/>
      <c r="UHD99" s="39"/>
      <c r="UHE99" s="39"/>
      <c r="UHF99" s="39"/>
      <c r="UHG99" s="39"/>
      <c r="UHH99" s="39"/>
      <c r="UHI99" s="39"/>
      <c r="UHJ99" s="39"/>
      <c r="UHK99" s="39"/>
      <c r="UHL99" s="39"/>
      <c r="UHM99" s="39"/>
      <c r="UHN99" s="39"/>
      <c r="UHO99" s="39"/>
      <c r="UHP99" s="39"/>
      <c r="UHQ99" s="39"/>
      <c r="UHR99" s="39"/>
      <c r="UHS99" s="39"/>
      <c r="UHT99" s="39"/>
      <c r="UHU99" s="39"/>
      <c r="UHV99" s="39"/>
      <c r="UHW99" s="39"/>
      <c r="UHX99" s="39"/>
      <c r="UHY99" s="39"/>
      <c r="UHZ99" s="39"/>
      <c r="UIA99" s="39"/>
      <c r="UIB99" s="39"/>
      <c r="UIC99" s="39"/>
      <c r="UID99" s="39"/>
      <c r="UIE99" s="39"/>
      <c r="UIF99" s="39"/>
      <c r="UIG99" s="39"/>
      <c r="UIH99" s="39"/>
      <c r="UII99" s="39"/>
      <c r="UIJ99" s="39"/>
      <c r="UIK99" s="39"/>
      <c r="UIL99" s="39"/>
      <c r="UIM99" s="39"/>
      <c r="UIN99" s="39"/>
      <c r="UIO99" s="39"/>
      <c r="UIP99" s="39"/>
      <c r="UIQ99" s="39"/>
      <c r="UIR99" s="39"/>
      <c r="UIS99" s="39"/>
      <c r="UIT99" s="39"/>
      <c r="UIU99" s="39"/>
      <c r="UIV99" s="39"/>
      <c r="UIW99" s="39"/>
      <c r="UIX99" s="39"/>
      <c r="UIY99" s="39"/>
      <c r="UIZ99" s="39"/>
      <c r="UJA99" s="39"/>
      <c r="UJB99" s="39"/>
      <c r="UJC99" s="39"/>
      <c r="UJD99" s="39"/>
      <c r="UJE99" s="39"/>
      <c r="UJF99" s="39"/>
      <c r="UJG99" s="39"/>
      <c r="UJH99" s="39"/>
      <c r="UJI99" s="39"/>
      <c r="UJJ99" s="39"/>
      <c r="UJK99" s="39"/>
      <c r="UJL99" s="39"/>
      <c r="UJM99" s="39"/>
      <c r="UJN99" s="39"/>
      <c r="UJO99" s="39"/>
      <c r="UJP99" s="39"/>
      <c r="UJQ99" s="39"/>
      <c r="UJR99" s="39"/>
      <c r="UJS99" s="39"/>
      <c r="UJT99" s="39"/>
      <c r="UJU99" s="39"/>
      <c r="UJV99" s="39"/>
      <c r="UJW99" s="39"/>
      <c r="UJX99" s="39"/>
      <c r="UJY99" s="39"/>
      <c r="UJZ99" s="39"/>
      <c r="UKA99" s="39"/>
      <c r="UKB99" s="39"/>
      <c r="UKC99" s="39"/>
      <c r="UKD99" s="39"/>
      <c r="UKE99" s="39"/>
      <c r="UKF99" s="39"/>
      <c r="UKG99" s="39"/>
      <c r="UKH99" s="39"/>
      <c r="UKI99" s="39"/>
      <c r="UKJ99" s="39"/>
      <c r="UKK99" s="39"/>
      <c r="UKL99" s="39"/>
      <c r="UKM99" s="39"/>
      <c r="UKN99" s="39"/>
      <c r="UKO99" s="39"/>
      <c r="UKP99" s="39"/>
      <c r="UKQ99" s="39"/>
      <c r="UKR99" s="39"/>
      <c r="UKS99" s="39"/>
      <c r="UKT99" s="39"/>
      <c r="UKU99" s="39"/>
      <c r="UKV99" s="39"/>
      <c r="UKW99" s="39"/>
      <c r="UKX99" s="39"/>
      <c r="UKY99" s="39"/>
      <c r="UKZ99" s="39"/>
      <c r="ULA99" s="39"/>
      <c r="ULB99" s="39"/>
      <c r="ULC99" s="39"/>
      <c r="ULD99" s="39"/>
      <c r="ULE99" s="39"/>
      <c r="ULF99" s="39"/>
      <c r="ULG99" s="39"/>
      <c r="ULH99" s="39"/>
      <c r="ULI99" s="39"/>
      <c r="ULJ99" s="39"/>
      <c r="ULK99" s="39"/>
      <c r="ULL99" s="39"/>
      <c r="ULM99" s="39"/>
      <c r="ULN99" s="39"/>
      <c r="ULO99" s="39"/>
      <c r="ULP99" s="39"/>
      <c r="ULQ99" s="39"/>
      <c r="ULR99" s="39"/>
      <c r="ULS99" s="39"/>
      <c r="ULT99" s="39"/>
      <c r="ULU99" s="39"/>
      <c r="ULV99" s="39"/>
      <c r="ULW99" s="39"/>
      <c r="ULX99" s="39"/>
      <c r="ULY99" s="39"/>
      <c r="ULZ99" s="39"/>
      <c r="UMA99" s="39"/>
      <c r="UMB99" s="39"/>
      <c r="UMC99" s="39"/>
      <c r="UMD99" s="39"/>
      <c r="UME99" s="39"/>
      <c r="UMF99" s="39"/>
      <c r="UMG99" s="39"/>
      <c r="UMH99" s="39"/>
      <c r="UMI99" s="39"/>
      <c r="UMJ99" s="39"/>
      <c r="UMK99" s="39"/>
      <c r="UML99" s="39"/>
      <c r="UMM99" s="39"/>
      <c r="UMN99" s="39"/>
      <c r="UMO99" s="39"/>
      <c r="UMP99" s="39"/>
      <c r="UMQ99" s="39"/>
      <c r="UMR99" s="39"/>
      <c r="UMS99" s="39"/>
      <c r="UMT99" s="39"/>
      <c r="UMU99" s="39"/>
      <c r="UMV99" s="39"/>
      <c r="UMW99" s="39"/>
      <c r="UMX99" s="39"/>
      <c r="UMY99" s="39"/>
      <c r="UMZ99" s="39"/>
      <c r="UNA99" s="39"/>
      <c r="UNB99" s="39"/>
      <c r="UNC99" s="39"/>
      <c r="UND99" s="39"/>
      <c r="UNE99" s="39"/>
      <c r="UNF99" s="39"/>
      <c r="UNG99" s="39"/>
      <c r="UNH99" s="39"/>
      <c r="UNI99" s="39"/>
      <c r="UNJ99" s="39"/>
      <c r="UNK99" s="39"/>
      <c r="UNL99" s="39"/>
      <c r="UNM99" s="39"/>
      <c r="UNN99" s="39"/>
      <c r="UNO99" s="39"/>
      <c r="UNP99" s="39"/>
      <c r="UNQ99" s="39"/>
      <c r="UNR99" s="39"/>
      <c r="UNS99" s="39"/>
      <c r="UNT99" s="39"/>
      <c r="UNU99" s="39"/>
      <c r="UNV99" s="39"/>
      <c r="UNW99" s="39"/>
      <c r="UNX99" s="39"/>
      <c r="UNY99" s="39"/>
      <c r="UNZ99" s="39"/>
      <c r="UOA99" s="39"/>
      <c r="UOB99" s="39"/>
      <c r="UOC99" s="39"/>
      <c r="UOD99" s="39"/>
      <c r="UOE99" s="39"/>
      <c r="UOF99" s="39"/>
      <c r="UOG99" s="39"/>
      <c r="UOH99" s="39"/>
      <c r="UOI99" s="39"/>
      <c r="UOJ99" s="39"/>
      <c r="UOK99" s="39"/>
      <c r="UOL99" s="39"/>
      <c r="UOM99" s="39"/>
      <c r="UON99" s="39"/>
      <c r="UOO99" s="39"/>
      <c r="UOP99" s="39"/>
      <c r="UOQ99" s="39"/>
      <c r="UOR99" s="39"/>
      <c r="UOS99" s="39"/>
      <c r="UOT99" s="39"/>
      <c r="UOU99" s="39"/>
      <c r="UOV99" s="39"/>
      <c r="UOW99" s="39"/>
      <c r="UOX99" s="39"/>
      <c r="UOY99" s="39"/>
      <c r="UOZ99" s="39"/>
      <c r="UPA99" s="39"/>
      <c r="UPB99" s="39"/>
      <c r="UPC99" s="39"/>
      <c r="UPD99" s="39"/>
      <c r="UPE99" s="39"/>
      <c r="UPF99" s="39"/>
      <c r="UPG99" s="39"/>
      <c r="UPH99" s="39"/>
      <c r="UPI99" s="39"/>
      <c r="UPJ99" s="39"/>
      <c r="UPK99" s="39"/>
      <c r="UPL99" s="39"/>
      <c r="UPM99" s="39"/>
      <c r="UPN99" s="39"/>
      <c r="UPO99" s="39"/>
      <c r="UPP99" s="39"/>
      <c r="UPQ99" s="39"/>
      <c r="UPR99" s="39"/>
      <c r="UPS99" s="39"/>
      <c r="UPT99" s="39"/>
      <c r="UPU99" s="39"/>
      <c r="UPV99" s="39"/>
      <c r="UPW99" s="39"/>
      <c r="UPX99" s="39"/>
      <c r="UPY99" s="39"/>
      <c r="UPZ99" s="39"/>
      <c r="UQA99" s="39"/>
      <c r="UQB99" s="39"/>
      <c r="UQC99" s="39"/>
      <c r="UQD99" s="39"/>
      <c r="UQE99" s="39"/>
      <c r="UQF99" s="39"/>
      <c r="UQG99" s="39"/>
      <c r="UQH99" s="39"/>
      <c r="UQI99" s="39"/>
      <c r="UQJ99" s="39"/>
      <c r="UQK99" s="39"/>
      <c r="UQL99" s="39"/>
      <c r="UQM99" s="39"/>
      <c r="UQN99" s="39"/>
      <c r="UQO99" s="39"/>
      <c r="UQP99" s="39"/>
      <c r="UQQ99" s="39"/>
      <c r="UQR99" s="39"/>
      <c r="UQS99" s="39"/>
      <c r="UQT99" s="39"/>
      <c r="UQU99" s="39"/>
      <c r="UQV99" s="39"/>
      <c r="UQW99" s="39"/>
      <c r="UQX99" s="39"/>
      <c r="UQY99" s="39"/>
      <c r="UQZ99" s="39"/>
      <c r="URA99" s="39"/>
      <c r="URB99" s="39"/>
      <c r="URC99" s="39"/>
      <c r="URD99" s="39"/>
      <c r="URE99" s="39"/>
      <c r="URF99" s="39"/>
      <c r="URG99" s="39"/>
      <c r="URH99" s="39"/>
      <c r="URI99" s="39"/>
      <c r="URJ99" s="39"/>
      <c r="URK99" s="39"/>
      <c r="URL99" s="39"/>
      <c r="URM99" s="39"/>
      <c r="URN99" s="39"/>
      <c r="URO99" s="39"/>
      <c r="URP99" s="39"/>
      <c r="URQ99" s="39"/>
      <c r="URR99" s="39"/>
      <c r="URS99" s="39"/>
      <c r="URT99" s="39"/>
      <c r="URU99" s="39"/>
      <c r="URV99" s="39"/>
      <c r="URW99" s="39"/>
      <c r="URX99" s="39"/>
      <c r="URY99" s="39"/>
      <c r="URZ99" s="39"/>
      <c r="USA99" s="39"/>
      <c r="USB99" s="39"/>
      <c r="USC99" s="39"/>
      <c r="USD99" s="39"/>
      <c r="USE99" s="39"/>
      <c r="USF99" s="39"/>
      <c r="USG99" s="39"/>
      <c r="USH99" s="39"/>
      <c r="USI99" s="39"/>
      <c r="USJ99" s="39"/>
      <c r="USK99" s="39"/>
      <c r="USL99" s="39"/>
      <c r="USM99" s="39"/>
      <c r="USN99" s="39"/>
      <c r="USO99" s="39"/>
      <c r="USP99" s="39"/>
      <c r="USQ99" s="39"/>
      <c r="USR99" s="39"/>
      <c r="USS99" s="39"/>
      <c r="UST99" s="39"/>
      <c r="USU99" s="39"/>
      <c r="USV99" s="39"/>
      <c r="USW99" s="39"/>
      <c r="USX99" s="39"/>
      <c r="USY99" s="39"/>
      <c r="USZ99" s="39"/>
      <c r="UTA99" s="39"/>
      <c r="UTB99" s="39"/>
      <c r="UTC99" s="39"/>
      <c r="UTD99" s="39"/>
      <c r="UTE99" s="39"/>
      <c r="UTF99" s="39"/>
      <c r="UTG99" s="39"/>
      <c r="UTH99" s="39"/>
      <c r="UTI99" s="39"/>
      <c r="UTJ99" s="39"/>
      <c r="UTK99" s="39"/>
      <c r="UTL99" s="39"/>
      <c r="UTM99" s="39"/>
      <c r="UTN99" s="39"/>
      <c r="UTO99" s="39"/>
      <c r="UTP99" s="39"/>
      <c r="UTQ99" s="39"/>
      <c r="UTR99" s="39"/>
      <c r="UTS99" s="39"/>
      <c r="UTT99" s="39"/>
      <c r="UTU99" s="39"/>
      <c r="UTV99" s="39"/>
      <c r="UTW99" s="39"/>
      <c r="UTX99" s="39"/>
      <c r="UTY99" s="39"/>
      <c r="UTZ99" s="39"/>
      <c r="UUA99" s="39"/>
      <c r="UUB99" s="39"/>
      <c r="UUC99" s="39"/>
      <c r="UUD99" s="39"/>
      <c r="UUE99" s="39"/>
      <c r="UUF99" s="39"/>
      <c r="UUG99" s="39"/>
      <c r="UUH99" s="39"/>
      <c r="UUI99" s="39"/>
      <c r="UUJ99" s="39"/>
      <c r="UUK99" s="39"/>
      <c r="UUL99" s="39"/>
      <c r="UUM99" s="39"/>
      <c r="UUN99" s="39"/>
      <c r="UUO99" s="39"/>
      <c r="UUP99" s="39"/>
      <c r="UUQ99" s="39"/>
      <c r="UUR99" s="39"/>
      <c r="UUS99" s="39"/>
      <c r="UUT99" s="39"/>
      <c r="UUU99" s="39"/>
      <c r="UUV99" s="39"/>
      <c r="UUW99" s="39"/>
      <c r="UUX99" s="39"/>
      <c r="UUY99" s="39"/>
      <c r="UUZ99" s="39"/>
      <c r="UVA99" s="39"/>
      <c r="UVB99" s="39"/>
      <c r="UVC99" s="39"/>
      <c r="UVD99" s="39"/>
      <c r="UVE99" s="39"/>
      <c r="UVF99" s="39"/>
      <c r="UVG99" s="39"/>
      <c r="UVH99" s="39"/>
      <c r="UVI99" s="39"/>
      <c r="UVJ99" s="39"/>
      <c r="UVK99" s="39"/>
      <c r="UVL99" s="39"/>
      <c r="UVM99" s="39"/>
      <c r="UVN99" s="39"/>
      <c r="UVO99" s="39"/>
      <c r="UVP99" s="39"/>
      <c r="UVQ99" s="39"/>
      <c r="UVR99" s="39"/>
      <c r="UVS99" s="39"/>
      <c r="UVT99" s="39"/>
      <c r="UVU99" s="39"/>
      <c r="UVV99" s="39"/>
      <c r="UVW99" s="39"/>
      <c r="UVX99" s="39"/>
      <c r="UVY99" s="39"/>
      <c r="UVZ99" s="39"/>
      <c r="UWA99" s="39"/>
      <c r="UWB99" s="39"/>
      <c r="UWC99" s="39"/>
      <c r="UWD99" s="39"/>
      <c r="UWE99" s="39"/>
      <c r="UWF99" s="39"/>
      <c r="UWG99" s="39"/>
      <c r="UWH99" s="39"/>
      <c r="UWI99" s="39"/>
      <c r="UWJ99" s="39"/>
      <c r="UWK99" s="39"/>
      <c r="UWL99" s="39"/>
      <c r="UWM99" s="39"/>
      <c r="UWN99" s="39"/>
      <c r="UWO99" s="39"/>
      <c r="UWP99" s="39"/>
      <c r="UWQ99" s="39"/>
      <c r="UWR99" s="39"/>
      <c r="UWS99" s="39"/>
      <c r="UWT99" s="39"/>
      <c r="UWU99" s="39"/>
      <c r="UWV99" s="39"/>
      <c r="UWW99" s="39"/>
      <c r="UWX99" s="39"/>
      <c r="UWY99" s="39"/>
      <c r="UWZ99" s="39"/>
      <c r="UXA99" s="39"/>
      <c r="UXB99" s="39"/>
      <c r="UXC99" s="39"/>
      <c r="UXD99" s="39"/>
      <c r="UXE99" s="39"/>
      <c r="UXF99" s="39"/>
      <c r="UXG99" s="39"/>
      <c r="UXH99" s="39"/>
      <c r="UXI99" s="39"/>
      <c r="UXJ99" s="39"/>
      <c r="UXK99" s="39"/>
      <c r="UXL99" s="39"/>
      <c r="UXM99" s="39"/>
      <c r="UXN99" s="39"/>
      <c r="UXO99" s="39"/>
      <c r="UXP99" s="39"/>
      <c r="UXQ99" s="39"/>
      <c r="UXR99" s="39"/>
      <c r="UXS99" s="39"/>
      <c r="UXT99" s="39"/>
      <c r="UXU99" s="39"/>
      <c r="UXV99" s="39"/>
      <c r="UXW99" s="39"/>
      <c r="UXX99" s="39"/>
      <c r="UXY99" s="39"/>
      <c r="UXZ99" s="39"/>
      <c r="UYA99" s="39"/>
      <c r="UYB99" s="39"/>
      <c r="UYC99" s="39"/>
      <c r="UYD99" s="39"/>
      <c r="UYE99" s="39"/>
      <c r="UYF99" s="39"/>
      <c r="UYG99" s="39"/>
      <c r="UYH99" s="39"/>
      <c r="UYI99" s="39"/>
      <c r="UYJ99" s="39"/>
      <c r="UYK99" s="39"/>
      <c r="UYL99" s="39"/>
      <c r="UYM99" s="39"/>
      <c r="UYN99" s="39"/>
      <c r="UYO99" s="39"/>
      <c r="UYP99" s="39"/>
      <c r="UYQ99" s="39"/>
      <c r="UYR99" s="39"/>
      <c r="UYS99" s="39"/>
      <c r="UYT99" s="39"/>
      <c r="UYU99" s="39"/>
      <c r="UYV99" s="39"/>
      <c r="UYW99" s="39"/>
      <c r="UYX99" s="39"/>
      <c r="UYY99" s="39"/>
      <c r="UYZ99" s="39"/>
      <c r="UZA99" s="39"/>
      <c r="UZB99" s="39"/>
      <c r="UZC99" s="39"/>
      <c r="UZD99" s="39"/>
      <c r="UZE99" s="39"/>
      <c r="UZF99" s="39"/>
      <c r="UZG99" s="39"/>
      <c r="UZH99" s="39"/>
      <c r="UZI99" s="39"/>
      <c r="UZJ99" s="39"/>
      <c r="UZK99" s="39"/>
      <c r="UZL99" s="39"/>
      <c r="UZM99" s="39"/>
      <c r="UZN99" s="39"/>
      <c r="UZO99" s="39"/>
      <c r="UZP99" s="39"/>
      <c r="UZQ99" s="39"/>
      <c r="UZR99" s="39"/>
      <c r="UZS99" s="39"/>
      <c r="UZT99" s="39"/>
      <c r="UZU99" s="39"/>
      <c r="UZV99" s="39"/>
      <c r="UZW99" s="39"/>
      <c r="UZX99" s="39"/>
      <c r="UZY99" s="39"/>
      <c r="UZZ99" s="39"/>
      <c r="VAA99" s="39"/>
      <c r="VAB99" s="39"/>
      <c r="VAC99" s="39"/>
      <c r="VAD99" s="39"/>
      <c r="VAE99" s="39"/>
      <c r="VAF99" s="39"/>
      <c r="VAG99" s="39"/>
      <c r="VAH99" s="39"/>
      <c r="VAI99" s="39"/>
      <c r="VAJ99" s="39"/>
      <c r="VAK99" s="39"/>
      <c r="VAL99" s="39"/>
      <c r="VAM99" s="39"/>
      <c r="VAN99" s="39"/>
      <c r="VAO99" s="39"/>
      <c r="VAP99" s="39"/>
      <c r="VAQ99" s="39"/>
      <c r="VAR99" s="39"/>
      <c r="VAS99" s="39"/>
      <c r="VAT99" s="39"/>
      <c r="VAU99" s="39"/>
      <c r="VAV99" s="39"/>
      <c r="VAW99" s="39"/>
      <c r="VAX99" s="39"/>
      <c r="VAY99" s="39"/>
      <c r="VAZ99" s="39"/>
      <c r="VBA99" s="39"/>
      <c r="VBB99" s="39"/>
      <c r="VBC99" s="39"/>
      <c r="VBD99" s="39"/>
      <c r="VBE99" s="39"/>
      <c r="VBF99" s="39"/>
      <c r="VBG99" s="39"/>
      <c r="VBH99" s="39"/>
      <c r="VBI99" s="39"/>
      <c r="VBJ99" s="39"/>
      <c r="VBK99" s="39"/>
      <c r="VBL99" s="39"/>
      <c r="VBM99" s="39"/>
      <c r="VBN99" s="39"/>
      <c r="VBO99" s="39"/>
      <c r="VBP99" s="39"/>
      <c r="VBQ99" s="39"/>
      <c r="VBR99" s="39"/>
      <c r="VBS99" s="39"/>
      <c r="VBT99" s="39"/>
      <c r="VBU99" s="39"/>
      <c r="VBV99" s="39"/>
      <c r="VBW99" s="39"/>
      <c r="VBX99" s="39"/>
      <c r="VBY99" s="39"/>
      <c r="VBZ99" s="39"/>
      <c r="VCA99" s="39"/>
      <c r="VCB99" s="39"/>
      <c r="VCC99" s="39"/>
      <c r="VCD99" s="39"/>
      <c r="VCE99" s="39"/>
      <c r="VCF99" s="39"/>
      <c r="VCG99" s="39"/>
      <c r="VCH99" s="39"/>
      <c r="VCI99" s="39"/>
      <c r="VCJ99" s="39"/>
      <c r="VCK99" s="39"/>
      <c r="VCL99" s="39"/>
      <c r="VCM99" s="39"/>
      <c r="VCN99" s="39"/>
      <c r="VCO99" s="39"/>
      <c r="VCP99" s="39"/>
      <c r="VCQ99" s="39"/>
      <c r="VCR99" s="39"/>
      <c r="VCS99" s="39"/>
      <c r="VCT99" s="39"/>
      <c r="VCU99" s="39"/>
      <c r="VCV99" s="39"/>
      <c r="VCW99" s="39"/>
      <c r="VCX99" s="39"/>
      <c r="VCY99" s="39"/>
      <c r="VCZ99" s="39"/>
      <c r="VDA99" s="39"/>
      <c r="VDB99" s="39"/>
      <c r="VDC99" s="39"/>
      <c r="VDD99" s="39"/>
      <c r="VDE99" s="39"/>
      <c r="VDF99" s="39"/>
      <c r="VDG99" s="39"/>
      <c r="VDH99" s="39"/>
      <c r="VDI99" s="39"/>
      <c r="VDJ99" s="39"/>
      <c r="VDK99" s="39"/>
      <c r="VDL99" s="39"/>
      <c r="VDM99" s="39"/>
      <c r="VDN99" s="39"/>
      <c r="VDO99" s="39"/>
      <c r="VDP99" s="39"/>
      <c r="VDQ99" s="39"/>
      <c r="VDR99" s="39"/>
      <c r="VDS99" s="39"/>
      <c r="VDT99" s="39"/>
      <c r="VDU99" s="39"/>
      <c r="VDV99" s="39"/>
      <c r="VDW99" s="39"/>
      <c r="VDX99" s="39"/>
      <c r="VDY99" s="39"/>
      <c r="VDZ99" s="39"/>
      <c r="VEA99" s="39"/>
      <c r="VEB99" s="39"/>
      <c r="VEC99" s="39"/>
      <c r="VED99" s="39"/>
      <c r="VEE99" s="39"/>
      <c r="VEF99" s="39"/>
      <c r="VEG99" s="39"/>
      <c r="VEH99" s="39"/>
      <c r="VEI99" s="39"/>
      <c r="VEJ99" s="39"/>
      <c r="VEK99" s="39"/>
      <c r="VEL99" s="39"/>
      <c r="VEM99" s="39"/>
      <c r="VEN99" s="39"/>
      <c r="VEO99" s="39"/>
      <c r="VEP99" s="39"/>
      <c r="VEQ99" s="39"/>
      <c r="VER99" s="39"/>
      <c r="VES99" s="39"/>
      <c r="VET99" s="39"/>
      <c r="VEU99" s="39"/>
      <c r="VEV99" s="39"/>
      <c r="VEW99" s="39"/>
      <c r="VEX99" s="39"/>
      <c r="VEY99" s="39"/>
      <c r="VEZ99" s="39"/>
      <c r="VFA99" s="39"/>
      <c r="VFB99" s="39"/>
      <c r="VFC99" s="39"/>
      <c r="VFD99" s="39"/>
      <c r="VFE99" s="39"/>
      <c r="VFF99" s="39"/>
      <c r="VFG99" s="39"/>
      <c r="VFH99" s="39"/>
      <c r="VFI99" s="39"/>
      <c r="VFJ99" s="39"/>
      <c r="VFK99" s="39"/>
      <c r="VFL99" s="39"/>
      <c r="VFM99" s="39"/>
      <c r="VFN99" s="39"/>
      <c r="VFO99" s="39"/>
      <c r="VFP99" s="39"/>
      <c r="VFQ99" s="39"/>
      <c r="VFR99" s="39"/>
      <c r="VFS99" s="39"/>
      <c r="VFT99" s="39"/>
      <c r="VFU99" s="39"/>
      <c r="VFV99" s="39"/>
      <c r="VFW99" s="39"/>
      <c r="VFX99" s="39"/>
      <c r="VFY99" s="39"/>
      <c r="VFZ99" s="39"/>
      <c r="VGA99" s="39"/>
      <c r="VGB99" s="39"/>
      <c r="VGC99" s="39"/>
      <c r="VGD99" s="39"/>
      <c r="VGE99" s="39"/>
      <c r="VGF99" s="39"/>
      <c r="VGG99" s="39"/>
      <c r="VGH99" s="39"/>
      <c r="VGI99" s="39"/>
      <c r="VGJ99" s="39"/>
      <c r="VGK99" s="39"/>
      <c r="VGL99" s="39"/>
      <c r="VGM99" s="39"/>
      <c r="VGN99" s="39"/>
      <c r="VGO99" s="39"/>
      <c r="VGP99" s="39"/>
      <c r="VGQ99" s="39"/>
      <c r="VGR99" s="39"/>
      <c r="VGS99" s="39"/>
      <c r="VGT99" s="39"/>
      <c r="VGU99" s="39"/>
      <c r="VGV99" s="39"/>
      <c r="VGW99" s="39"/>
      <c r="VGX99" s="39"/>
      <c r="VGY99" s="39"/>
      <c r="VGZ99" s="39"/>
      <c r="VHA99" s="39"/>
      <c r="VHB99" s="39"/>
      <c r="VHC99" s="39"/>
      <c r="VHD99" s="39"/>
      <c r="VHE99" s="39"/>
      <c r="VHF99" s="39"/>
      <c r="VHG99" s="39"/>
      <c r="VHH99" s="39"/>
      <c r="VHI99" s="39"/>
      <c r="VHJ99" s="39"/>
      <c r="VHK99" s="39"/>
      <c r="VHL99" s="39"/>
      <c r="VHM99" s="39"/>
      <c r="VHN99" s="39"/>
      <c r="VHO99" s="39"/>
      <c r="VHP99" s="39"/>
      <c r="VHQ99" s="39"/>
      <c r="VHR99" s="39"/>
      <c r="VHS99" s="39"/>
      <c r="VHT99" s="39"/>
      <c r="VHU99" s="39"/>
      <c r="VHV99" s="39"/>
      <c r="VHW99" s="39"/>
      <c r="VHX99" s="39"/>
      <c r="VHY99" s="39"/>
      <c r="VHZ99" s="39"/>
      <c r="VIA99" s="39"/>
      <c r="VIB99" s="39"/>
      <c r="VIC99" s="39"/>
      <c r="VID99" s="39"/>
      <c r="VIE99" s="39"/>
      <c r="VIF99" s="39"/>
      <c r="VIG99" s="39"/>
      <c r="VIH99" s="39"/>
      <c r="VII99" s="39"/>
      <c r="VIJ99" s="39"/>
      <c r="VIK99" s="39"/>
      <c r="VIL99" s="39"/>
      <c r="VIM99" s="39"/>
      <c r="VIN99" s="39"/>
      <c r="VIO99" s="39"/>
      <c r="VIP99" s="39"/>
      <c r="VIQ99" s="39"/>
      <c r="VIR99" s="39"/>
      <c r="VIS99" s="39"/>
      <c r="VIT99" s="39"/>
      <c r="VIU99" s="39"/>
      <c r="VIV99" s="39"/>
      <c r="VIW99" s="39"/>
      <c r="VIX99" s="39"/>
      <c r="VIY99" s="39"/>
      <c r="VIZ99" s="39"/>
      <c r="VJA99" s="39"/>
      <c r="VJB99" s="39"/>
      <c r="VJC99" s="39"/>
      <c r="VJD99" s="39"/>
      <c r="VJE99" s="39"/>
      <c r="VJF99" s="39"/>
      <c r="VJG99" s="39"/>
      <c r="VJH99" s="39"/>
      <c r="VJI99" s="39"/>
      <c r="VJJ99" s="39"/>
      <c r="VJK99" s="39"/>
      <c r="VJL99" s="39"/>
      <c r="VJM99" s="39"/>
      <c r="VJN99" s="39"/>
      <c r="VJO99" s="39"/>
      <c r="VJP99" s="39"/>
      <c r="VJQ99" s="39"/>
      <c r="VJR99" s="39"/>
      <c r="VJS99" s="39"/>
      <c r="VJT99" s="39"/>
      <c r="VJU99" s="39"/>
      <c r="VJV99" s="39"/>
      <c r="VJW99" s="39"/>
      <c r="VJX99" s="39"/>
      <c r="VJY99" s="39"/>
      <c r="VJZ99" s="39"/>
      <c r="VKA99" s="39"/>
      <c r="VKB99" s="39"/>
      <c r="VKC99" s="39"/>
      <c r="VKD99" s="39"/>
      <c r="VKE99" s="39"/>
      <c r="VKF99" s="39"/>
      <c r="VKG99" s="39"/>
      <c r="VKH99" s="39"/>
      <c r="VKI99" s="39"/>
      <c r="VKJ99" s="39"/>
      <c r="VKK99" s="39"/>
      <c r="VKL99" s="39"/>
      <c r="VKM99" s="39"/>
      <c r="VKN99" s="39"/>
      <c r="VKO99" s="39"/>
      <c r="VKP99" s="39"/>
      <c r="VKQ99" s="39"/>
      <c r="VKR99" s="39"/>
      <c r="VKS99" s="39"/>
      <c r="VKT99" s="39"/>
      <c r="VKU99" s="39"/>
      <c r="VKV99" s="39"/>
      <c r="VKW99" s="39"/>
      <c r="VKX99" s="39"/>
      <c r="VKY99" s="39"/>
      <c r="VKZ99" s="39"/>
      <c r="VLA99" s="39"/>
      <c r="VLB99" s="39"/>
      <c r="VLC99" s="39"/>
      <c r="VLD99" s="39"/>
      <c r="VLE99" s="39"/>
      <c r="VLF99" s="39"/>
      <c r="VLG99" s="39"/>
      <c r="VLH99" s="39"/>
      <c r="VLI99" s="39"/>
      <c r="VLJ99" s="39"/>
      <c r="VLK99" s="39"/>
      <c r="VLL99" s="39"/>
      <c r="VLM99" s="39"/>
      <c r="VLN99" s="39"/>
      <c r="VLO99" s="39"/>
      <c r="VLP99" s="39"/>
      <c r="VLQ99" s="39"/>
      <c r="VLR99" s="39"/>
      <c r="VLS99" s="39"/>
      <c r="VLT99" s="39"/>
      <c r="VLU99" s="39"/>
      <c r="VLV99" s="39"/>
      <c r="VLW99" s="39"/>
      <c r="VLX99" s="39"/>
      <c r="VLY99" s="39"/>
      <c r="VLZ99" s="39"/>
      <c r="VMA99" s="39"/>
      <c r="VMB99" s="39"/>
      <c r="VMC99" s="39"/>
      <c r="VMD99" s="39"/>
      <c r="VME99" s="39"/>
      <c r="VMF99" s="39"/>
      <c r="VMG99" s="39"/>
      <c r="VMH99" s="39"/>
      <c r="VMI99" s="39"/>
      <c r="VMJ99" s="39"/>
      <c r="VMK99" s="39"/>
      <c r="VML99" s="39"/>
      <c r="VMM99" s="39"/>
      <c r="VMN99" s="39"/>
      <c r="VMO99" s="39"/>
      <c r="VMP99" s="39"/>
      <c r="VMQ99" s="39"/>
      <c r="VMR99" s="39"/>
      <c r="VMS99" s="39"/>
      <c r="VMT99" s="39"/>
      <c r="VMU99" s="39"/>
      <c r="VMV99" s="39"/>
      <c r="VMW99" s="39"/>
      <c r="VMX99" s="39"/>
      <c r="VMY99" s="39"/>
      <c r="VMZ99" s="39"/>
      <c r="VNA99" s="39"/>
      <c r="VNB99" s="39"/>
      <c r="VNC99" s="39"/>
      <c r="VND99" s="39"/>
      <c r="VNE99" s="39"/>
      <c r="VNF99" s="39"/>
      <c r="VNG99" s="39"/>
      <c r="VNH99" s="39"/>
      <c r="VNI99" s="39"/>
      <c r="VNJ99" s="39"/>
      <c r="VNK99" s="39"/>
      <c r="VNL99" s="39"/>
      <c r="VNM99" s="39"/>
      <c r="VNN99" s="39"/>
      <c r="VNO99" s="39"/>
      <c r="VNP99" s="39"/>
      <c r="VNQ99" s="39"/>
      <c r="VNR99" s="39"/>
      <c r="VNS99" s="39"/>
      <c r="VNT99" s="39"/>
      <c r="VNU99" s="39"/>
      <c r="VNV99" s="39"/>
      <c r="VNW99" s="39"/>
      <c r="VNX99" s="39"/>
      <c r="VNY99" s="39"/>
      <c r="VNZ99" s="39"/>
      <c r="VOA99" s="39"/>
      <c r="VOB99" s="39"/>
      <c r="VOC99" s="39"/>
      <c r="VOD99" s="39"/>
      <c r="VOE99" s="39"/>
      <c r="VOF99" s="39"/>
      <c r="VOG99" s="39"/>
      <c r="VOH99" s="39"/>
      <c r="VOI99" s="39"/>
      <c r="VOJ99" s="39"/>
      <c r="VOK99" s="39"/>
      <c r="VOL99" s="39"/>
      <c r="VOM99" s="39"/>
      <c r="VON99" s="39"/>
      <c r="VOO99" s="39"/>
      <c r="VOP99" s="39"/>
      <c r="VOQ99" s="39"/>
      <c r="VOR99" s="39"/>
      <c r="VOS99" s="39"/>
      <c r="VOT99" s="39"/>
      <c r="VOU99" s="39"/>
      <c r="VOV99" s="39"/>
      <c r="VOW99" s="39"/>
      <c r="VOX99" s="39"/>
      <c r="VOY99" s="39"/>
      <c r="VOZ99" s="39"/>
      <c r="VPA99" s="39"/>
      <c r="VPB99" s="39"/>
      <c r="VPC99" s="39"/>
      <c r="VPD99" s="39"/>
      <c r="VPE99" s="39"/>
      <c r="VPF99" s="39"/>
      <c r="VPG99" s="39"/>
      <c r="VPH99" s="39"/>
      <c r="VPI99" s="39"/>
      <c r="VPJ99" s="39"/>
      <c r="VPK99" s="39"/>
      <c r="VPL99" s="39"/>
      <c r="VPM99" s="39"/>
      <c r="VPN99" s="39"/>
      <c r="VPO99" s="39"/>
      <c r="VPP99" s="39"/>
      <c r="VPQ99" s="39"/>
      <c r="VPR99" s="39"/>
      <c r="VPS99" s="39"/>
      <c r="VPT99" s="39"/>
      <c r="VPU99" s="39"/>
      <c r="VPV99" s="39"/>
      <c r="VPW99" s="39"/>
      <c r="VPX99" s="39"/>
      <c r="VPY99" s="39"/>
      <c r="VPZ99" s="39"/>
      <c r="VQA99" s="39"/>
      <c r="VQB99" s="39"/>
      <c r="VQC99" s="39"/>
      <c r="VQD99" s="39"/>
      <c r="VQE99" s="39"/>
      <c r="VQF99" s="39"/>
      <c r="VQG99" s="39"/>
      <c r="VQH99" s="39"/>
      <c r="VQI99" s="39"/>
      <c r="VQJ99" s="39"/>
      <c r="VQK99" s="39"/>
      <c r="VQL99" s="39"/>
      <c r="VQM99" s="39"/>
      <c r="VQN99" s="39"/>
      <c r="VQO99" s="39"/>
      <c r="VQP99" s="39"/>
      <c r="VQQ99" s="39"/>
      <c r="VQR99" s="39"/>
      <c r="VQS99" s="39"/>
      <c r="VQT99" s="39"/>
      <c r="VQU99" s="39"/>
      <c r="VQV99" s="39"/>
      <c r="VQW99" s="39"/>
      <c r="VQX99" s="39"/>
      <c r="VQY99" s="39"/>
      <c r="VQZ99" s="39"/>
      <c r="VRA99" s="39"/>
      <c r="VRB99" s="39"/>
      <c r="VRC99" s="39"/>
      <c r="VRD99" s="39"/>
      <c r="VRE99" s="39"/>
      <c r="VRF99" s="39"/>
      <c r="VRG99" s="39"/>
      <c r="VRH99" s="39"/>
      <c r="VRI99" s="39"/>
      <c r="VRJ99" s="39"/>
      <c r="VRK99" s="39"/>
      <c r="VRL99" s="39"/>
      <c r="VRM99" s="39"/>
      <c r="VRN99" s="39"/>
      <c r="VRO99" s="39"/>
      <c r="VRP99" s="39"/>
      <c r="VRQ99" s="39"/>
      <c r="VRR99" s="39"/>
      <c r="VRS99" s="39"/>
      <c r="VRT99" s="39"/>
      <c r="VRU99" s="39"/>
      <c r="VRV99" s="39"/>
      <c r="VRW99" s="39"/>
      <c r="VRX99" s="39"/>
      <c r="VRY99" s="39"/>
      <c r="VRZ99" s="39"/>
      <c r="VSA99" s="39"/>
      <c r="VSB99" s="39"/>
      <c r="VSC99" s="39"/>
      <c r="VSD99" s="39"/>
      <c r="VSE99" s="39"/>
      <c r="VSF99" s="39"/>
      <c r="VSG99" s="39"/>
      <c r="VSH99" s="39"/>
      <c r="VSI99" s="39"/>
      <c r="VSJ99" s="39"/>
      <c r="VSK99" s="39"/>
      <c r="VSL99" s="39"/>
      <c r="VSM99" s="39"/>
      <c r="VSN99" s="39"/>
      <c r="VSO99" s="39"/>
      <c r="VSP99" s="39"/>
      <c r="VSQ99" s="39"/>
      <c r="VSR99" s="39"/>
      <c r="VSS99" s="39"/>
      <c r="VST99" s="39"/>
      <c r="VSU99" s="39"/>
      <c r="VSV99" s="39"/>
      <c r="VSW99" s="39"/>
      <c r="VSX99" s="39"/>
      <c r="VSY99" s="39"/>
      <c r="VSZ99" s="39"/>
      <c r="VTA99" s="39"/>
      <c r="VTB99" s="39"/>
      <c r="VTC99" s="39"/>
      <c r="VTD99" s="39"/>
      <c r="VTE99" s="39"/>
      <c r="VTF99" s="39"/>
      <c r="VTG99" s="39"/>
      <c r="VTH99" s="39"/>
      <c r="VTI99" s="39"/>
      <c r="VTJ99" s="39"/>
      <c r="VTK99" s="39"/>
      <c r="VTL99" s="39"/>
      <c r="VTM99" s="39"/>
      <c r="VTN99" s="39"/>
      <c r="VTO99" s="39"/>
      <c r="VTP99" s="39"/>
      <c r="VTQ99" s="39"/>
      <c r="VTR99" s="39"/>
      <c r="VTS99" s="39"/>
      <c r="VTT99" s="39"/>
      <c r="VTU99" s="39"/>
      <c r="VTV99" s="39"/>
      <c r="VTW99" s="39"/>
      <c r="VTX99" s="39"/>
      <c r="VTY99" s="39"/>
      <c r="VTZ99" s="39"/>
      <c r="VUA99" s="39"/>
      <c r="VUB99" s="39"/>
      <c r="VUC99" s="39"/>
      <c r="VUD99" s="39"/>
      <c r="VUE99" s="39"/>
      <c r="VUF99" s="39"/>
      <c r="VUG99" s="39"/>
      <c r="VUH99" s="39"/>
      <c r="VUI99" s="39"/>
      <c r="VUJ99" s="39"/>
      <c r="VUK99" s="39"/>
      <c r="VUL99" s="39"/>
      <c r="VUM99" s="39"/>
      <c r="VUN99" s="39"/>
      <c r="VUO99" s="39"/>
      <c r="VUP99" s="39"/>
      <c r="VUQ99" s="39"/>
      <c r="VUR99" s="39"/>
      <c r="VUS99" s="39"/>
      <c r="VUT99" s="39"/>
      <c r="VUU99" s="39"/>
      <c r="VUV99" s="39"/>
      <c r="VUW99" s="39"/>
      <c r="VUX99" s="39"/>
      <c r="VUY99" s="39"/>
      <c r="VUZ99" s="39"/>
      <c r="VVA99" s="39"/>
      <c r="VVB99" s="39"/>
      <c r="VVC99" s="39"/>
      <c r="VVD99" s="39"/>
      <c r="VVE99" s="39"/>
      <c r="VVF99" s="39"/>
      <c r="VVG99" s="39"/>
      <c r="VVH99" s="39"/>
      <c r="VVI99" s="39"/>
      <c r="VVJ99" s="39"/>
      <c r="VVK99" s="39"/>
      <c r="VVL99" s="39"/>
      <c r="VVM99" s="39"/>
      <c r="VVN99" s="39"/>
      <c r="VVO99" s="39"/>
      <c r="VVP99" s="39"/>
      <c r="VVQ99" s="39"/>
      <c r="VVR99" s="39"/>
      <c r="VVS99" s="39"/>
      <c r="VVT99" s="39"/>
      <c r="VVU99" s="39"/>
      <c r="VVV99" s="39"/>
      <c r="VVW99" s="39"/>
      <c r="VVX99" s="39"/>
      <c r="VVY99" s="39"/>
      <c r="VVZ99" s="39"/>
      <c r="VWA99" s="39"/>
      <c r="VWB99" s="39"/>
      <c r="VWC99" s="39"/>
      <c r="VWD99" s="39"/>
      <c r="VWE99" s="39"/>
      <c r="VWF99" s="39"/>
      <c r="VWG99" s="39"/>
      <c r="VWH99" s="39"/>
      <c r="VWI99" s="39"/>
      <c r="VWJ99" s="39"/>
      <c r="VWK99" s="39"/>
      <c r="VWL99" s="39"/>
      <c r="VWM99" s="39"/>
      <c r="VWN99" s="39"/>
      <c r="VWO99" s="39"/>
      <c r="VWP99" s="39"/>
      <c r="VWQ99" s="39"/>
      <c r="VWR99" s="39"/>
      <c r="VWS99" s="39"/>
      <c r="VWT99" s="39"/>
      <c r="VWU99" s="39"/>
      <c r="VWV99" s="39"/>
      <c r="VWW99" s="39"/>
      <c r="VWX99" s="39"/>
      <c r="VWY99" s="39"/>
      <c r="VWZ99" s="39"/>
      <c r="VXA99" s="39"/>
      <c r="VXB99" s="39"/>
      <c r="VXC99" s="39"/>
      <c r="VXD99" s="39"/>
      <c r="VXE99" s="39"/>
      <c r="VXF99" s="39"/>
      <c r="VXG99" s="39"/>
      <c r="VXH99" s="39"/>
      <c r="VXI99" s="39"/>
      <c r="VXJ99" s="39"/>
      <c r="VXK99" s="39"/>
      <c r="VXL99" s="39"/>
      <c r="VXM99" s="39"/>
      <c r="VXN99" s="39"/>
      <c r="VXO99" s="39"/>
      <c r="VXP99" s="39"/>
      <c r="VXQ99" s="39"/>
      <c r="VXR99" s="39"/>
      <c r="VXS99" s="39"/>
      <c r="VXT99" s="39"/>
      <c r="VXU99" s="39"/>
      <c r="VXV99" s="39"/>
      <c r="VXW99" s="39"/>
      <c r="VXX99" s="39"/>
      <c r="VXY99" s="39"/>
      <c r="VXZ99" s="39"/>
      <c r="VYA99" s="39"/>
      <c r="VYB99" s="39"/>
      <c r="VYC99" s="39"/>
      <c r="VYD99" s="39"/>
      <c r="VYE99" s="39"/>
      <c r="VYF99" s="39"/>
      <c r="VYG99" s="39"/>
      <c r="VYH99" s="39"/>
      <c r="VYI99" s="39"/>
      <c r="VYJ99" s="39"/>
      <c r="VYK99" s="39"/>
      <c r="VYL99" s="39"/>
      <c r="VYM99" s="39"/>
      <c r="VYN99" s="39"/>
      <c r="VYO99" s="39"/>
      <c r="VYP99" s="39"/>
      <c r="VYQ99" s="39"/>
      <c r="VYR99" s="39"/>
      <c r="VYS99" s="39"/>
      <c r="VYT99" s="39"/>
      <c r="VYU99" s="39"/>
      <c r="VYV99" s="39"/>
      <c r="VYW99" s="39"/>
      <c r="VYX99" s="39"/>
      <c r="VYY99" s="39"/>
      <c r="VYZ99" s="39"/>
      <c r="VZA99" s="39"/>
      <c r="VZB99" s="39"/>
      <c r="VZC99" s="39"/>
      <c r="VZD99" s="39"/>
      <c r="VZE99" s="39"/>
      <c r="VZF99" s="39"/>
      <c r="VZG99" s="39"/>
      <c r="VZH99" s="39"/>
      <c r="VZI99" s="39"/>
      <c r="VZJ99" s="39"/>
      <c r="VZK99" s="39"/>
      <c r="VZL99" s="39"/>
      <c r="VZM99" s="39"/>
      <c r="VZN99" s="39"/>
      <c r="VZO99" s="39"/>
      <c r="VZP99" s="39"/>
      <c r="VZQ99" s="39"/>
      <c r="VZR99" s="39"/>
      <c r="VZS99" s="39"/>
      <c r="VZT99" s="39"/>
      <c r="VZU99" s="39"/>
      <c r="VZV99" s="39"/>
      <c r="VZW99" s="39"/>
      <c r="VZX99" s="39"/>
      <c r="VZY99" s="39"/>
      <c r="VZZ99" s="39"/>
      <c r="WAA99" s="39"/>
      <c r="WAB99" s="39"/>
      <c r="WAC99" s="39"/>
      <c r="WAD99" s="39"/>
      <c r="WAE99" s="39"/>
      <c r="WAF99" s="39"/>
      <c r="WAG99" s="39"/>
      <c r="WAH99" s="39"/>
      <c r="WAI99" s="39"/>
      <c r="WAJ99" s="39"/>
      <c r="WAK99" s="39"/>
      <c r="WAL99" s="39"/>
      <c r="WAM99" s="39"/>
      <c r="WAN99" s="39"/>
      <c r="WAO99" s="39"/>
      <c r="WAP99" s="39"/>
      <c r="WAQ99" s="39"/>
      <c r="WAR99" s="39"/>
      <c r="WAS99" s="39"/>
      <c r="WAT99" s="39"/>
      <c r="WAU99" s="39"/>
      <c r="WAV99" s="39"/>
      <c r="WAW99" s="39"/>
      <c r="WAX99" s="39"/>
      <c r="WAY99" s="39"/>
      <c r="WAZ99" s="39"/>
      <c r="WBA99" s="39"/>
      <c r="WBB99" s="39"/>
      <c r="WBC99" s="39"/>
      <c r="WBD99" s="39"/>
      <c r="WBE99" s="39"/>
      <c r="WBF99" s="39"/>
      <c r="WBG99" s="39"/>
      <c r="WBH99" s="39"/>
      <c r="WBI99" s="39"/>
      <c r="WBJ99" s="39"/>
      <c r="WBK99" s="39"/>
      <c r="WBL99" s="39"/>
      <c r="WBM99" s="39"/>
      <c r="WBN99" s="39"/>
      <c r="WBO99" s="39"/>
      <c r="WBP99" s="39"/>
      <c r="WBQ99" s="39"/>
      <c r="WBR99" s="39"/>
      <c r="WBS99" s="39"/>
      <c r="WBT99" s="39"/>
      <c r="WBU99" s="39"/>
      <c r="WBV99" s="39"/>
      <c r="WBW99" s="39"/>
      <c r="WBX99" s="39"/>
      <c r="WBY99" s="39"/>
      <c r="WBZ99" s="39"/>
      <c r="WCA99" s="39"/>
      <c r="WCB99" s="39"/>
      <c r="WCC99" s="39"/>
      <c r="WCD99" s="39"/>
      <c r="WCE99" s="39"/>
      <c r="WCF99" s="39"/>
      <c r="WCG99" s="39"/>
      <c r="WCH99" s="39"/>
      <c r="WCI99" s="39"/>
      <c r="WCJ99" s="39"/>
      <c r="WCK99" s="39"/>
      <c r="WCL99" s="39"/>
      <c r="WCM99" s="39"/>
      <c r="WCN99" s="39"/>
      <c r="WCO99" s="39"/>
      <c r="WCP99" s="39"/>
      <c r="WCQ99" s="39"/>
      <c r="WCR99" s="39"/>
      <c r="WCS99" s="39"/>
      <c r="WCT99" s="39"/>
      <c r="WCU99" s="39"/>
      <c r="WCV99" s="39"/>
      <c r="WCW99" s="39"/>
      <c r="WCX99" s="39"/>
      <c r="WCY99" s="39"/>
      <c r="WCZ99" s="39"/>
      <c r="WDA99" s="39"/>
      <c r="WDB99" s="39"/>
      <c r="WDC99" s="39"/>
      <c r="WDD99" s="39"/>
      <c r="WDE99" s="39"/>
      <c r="WDF99" s="39"/>
      <c r="WDG99" s="39"/>
      <c r="WDH99" s="39"/>
      <c r="WDI99" s="39"/>
      <c r="WDJ99" s="39"/>
      <c r="WDK99" s="39"/>
      <c r="WDL99" s="39"/>
      <c r="WDM99" s="39"/>
      <c r="WDN99" s="39"/>
      <c r="WDO99" s="39"/>
      <c r="WDP99" s="39"/>
      <c r="WDQ99" s="39"/>
      <c r="WDR99" s="39"/>
      <c r="WDS99" s="39"/>
      <c r="WDT99" s="39"/>
      <c r="WDU99" s="39"/>
      <c r="WDV99" s="39"/>
      <c r="WDW99" s="39"/>
      <c r="WDX99" s="39"/>
      <c r="WDY99" s="39"/>
      <c r="WDZ99" s="39"/>
      <c r="WEA99" s="39"/>
      <c r="WEB99" s="39"/>
      <c r="WEC99" s="39"/>
      <c r="WED99" s="39"/>
      <c r="WEE99" s="39"/>
      <c r="WEF99" s="39"/>
      <c r="WEG99" s="39"/>
      <c r="WEH99" s="39"/>
      <c r="WEI99" s="39"/>
      <c r="WEJ99" s="39"/>
      <c r="WEK99" s="39"/>
      <c r="WEL99" s="39"/>
      <c r="WEM99" s="39"/>
      <c r="WEN99" s="39"/>
      <c r="WEO99" s="39"/>
      <c r="WEP99" s="39"/>
      <c r="WEQ99" s="39"/>
      <c r="WER99" s="39"/>
      <c r="WES99" s="39"/>
      <c r="WET99" s="39"/>
      <c r="WEU99" s="39"/>
      <c r="WEV99" s="39"/>
      <c r="WEW99" s="39"/>
      <c r="WEX99" s="39"/>
      <c r="WEY99" s="39"/>
      <c r="WEZ99" s="39"/>
      <c r="WFA99" s="39"/>
      <c r="WFB99" s="39"/>
      <c r="WFC99" s="39"/>
      <c r="WFD99" s="39"/>
      <c r="WFE99" s="39"/>
      <c r="WFF99" s="39"/>
      <c r="WFG99" s="39"/>
      <c r="WFH99" s="39"/>
      <c r="WFI99" s="39"/>
      <c r="WFJ99" s="39"/>
      <c r="WFK99" s="39"/>
      <c r="WFL99" s="39"/>
      <c r="WFM99" s="39"/>
      <c r="WFN99" s="39"/>
      <c r="WFO99" s="39"/>
      <c r="WFP99" s="39"/>
      <c r="WFQ99" s="39"/>
      <c r="WFR99" s="39"/>
      <c r="WFS99" s="39"/>
      <c r="WFT99" s="39"/>
      <c r="WFU99" s="39"/>
      <c r="WFV99" s="39"/>
      <c r="WFW99" s="39"/>
      <c r="WFX99" s="39"/>
      <c r="WFY99" s="39"/>
      <c r="WFZ99" s="39"/>
      <c r="WGA99" s="39"/>
      <c r="WGB99" s="39"/>
      <c r="WGC99" s="39"/>
      <c r="WGD99" s="39"/>
      <c r="WGE99" s="39"/>
      <c r="WGF99" s="39"/>
      <c r="WGG99" s="39"/>
      <c r="WGH99" s="39"/>
      <c r="WGI99" s="39"/>
      <c r="WGJ99" s="39"/>
      <c r="WGK99" s="39"/>
      <c r="WGL99" s="39"/>
      <c r="WGM99" s="39"/>
      <c r="WGN99" s="39"/>
      <c r="WGO99" s="39"/>
      <c r="WGP99" s="39"/>
      <c r="WGQ99" s="39"/>
      <c r="WGR99" s="39"/>
      <c r="WGS99" s="39"/>
      <c r="WGT99" s="39"/>
      <c r="WGU99" s="39"/>
      <c r="WGV99" s="39"/>
      <c r="WGW99" s="39"/>
      <c r="WGX99" s="39"/>
      <c r="WGY99" s="39"/>
      <c r="WGZ99" s="39"/>
      <c r="WHA99" s="39"/>
      <c r="WHB99" s="39"/>
      <c r="WHC99" s="39"/>
      <c r="WHD99" s="39"/>
      <c r="WHE99" s="39"/>
      <c r="WHF99" s="39"/>
      <c r="WHG99" s="39"/>
      <c r="WHH99" s="39"/>
      <c r="WHI99" s="39"/>
      <c r="WHJ99" s="39"/>
      <c r="WHK99" s="39"/>
      <c r="WHL99" s="39"/>
      <c r="WHM99" s="39"/>
      <c r="WHN99" s="39"/>
      <c r="WHO99" s="39"/>
      <c r="WHP99" s="39"/>
      <c r="WHQ99" s="39"/>
      <c r="WHR99" s="39"/>
      <c r="WHS99" s="39"/>
      <c r="WHT99" s="39"/>
      <c r="WHU99" s="39"/>
      <c r="WHV99" s="39"/>
      <c r="WHW99" s="39"/>
      <c r="WHX99" s="39"/>
      <c r="WHY99" s="39"/>
      <c r="WHZ99" s="39"/>
      <c r="WIA99" s="39"/>
      <c r="WIB99" s="39"/>
      <c r="WIC99" s="39"/>
      <c r="WID99" s="39"/>
      <c r="WIE99" s="39"/>
      <c r="WIF99" s="39"/>
      <c r="WIG99" s="39"/>
      <c r="WIH99" s="39"/>
      <c r="WII99" s="39"/>
      <c r="WIJ99" s="39"/>
      <c r="WIK99" s="39"/>
      <c r="WIL99" s="39"/>
      <c r="WIM99" s="39"/>
      <c r="WIN99" s="39"/>
      <c r="WIO99" s="39"/>
      <c r="WIP99" s="39"/>
      <c r="WIQ99" s="39"/>
      <c r="WIR99" s="39"/>
      <c r="WIS99" s="39"/>
      <c r="WIT99" s="39"/>
      <c r="WIU99" s="39"/>
      <c r="WIV99" s="39"/>
      <c r="WIW99" s="39"/>
      <c r="WIX99" s="39"/>
      <c r="WIY99" s="39"/>
      <c r="WIZ99" s="39"/>
      <c r="WJA99" s="39"/>
      <c r="WJB99" s="39"/>
      <c r="WJC99" s="39"/>
      <c r="WJD99" s="39"/>
      <c r="WJE99" s="39"/>
      <c r="WJF99" s="39"/>
      <c r="WJG99" s="39"/>
      <c r="WJH99" s="39"/>
      <c r="WJI99" s="39"/>
      <c r="WJJ99" s="39"/>
      <c r="WJK99" s="39"/>
      <c r="WJL99" s="39"/>
      <c r="WJM99" s="39"/>
      <c r="WJN99" s="39"/>
      <c r="WJO99" s="39"/>
      <c r="WJP99" s="39"/>
      <c r="WJQ99" s="39"/>
      <c r="WJR99" s="39"/>
      <c r="WJS99" s="39"/>
      <c r="WJT99" s="39"/>
      <c r="WJU99" s="39"/>
      <c r="WJV99" s="39"/>
      <c r="WJW99" s="39"/>
      <c r="WJX99" s="39"/>
      <c r="WJY99" s="39"/>
      <c r="WJZ99" s="39"/>
      <c r="WKA99" s="39"/>
      <c r="WKB99" s="39"/>
      <c r="WKC99" s="39"/>
      <c r="WKD99" s="39"/>
      <c r="WKE99" s="39"/>
      <c r="WKF99" s="39"/>
      <c r="WKG99" s="39"/>
      <c r="WKH99" s="39"/>
      <c r="WKI99" s="39"/>
      <c r="WKJ99" s="39"/>
      <c r="WKK99" s="39"/>
      <c r="WKL99" s="39"/>
      <c r="WKM99" s="39"/>
      <c r="WKN99" s="39"/>
      <c r="WKO99" s="39"/>
      <c r="WKP99" s="39"/>
      <c r="WKQ99" s="39"/>
      <c r="WKR99" s="39"/>
      <c r="WKS99" s="39"/>
      <c r="WKT99" s="39"/>
      <c r="WKU99" s="39"/>
      <c r="WKV99" s="39"/>
      <c r="WKW99" s="39"/>
      <c r="WKX99" s="39"/>
      <c r="WKY99" s="39"/>
      <c r="WKZ99" s="39"/>
      <c r="WLA99" s="39"/>
      <c r="WLB99" s="39"/>
      <c r="WLC99" s="39"/>
      <c r="WLD99" s="39"/>
      <c r="WLE99" s="39"/>
      <c r="WLF99" s="39"/>
      <c r="WLG99" s="39"/>
      <c r="WLH99" s="39"/>
      <c r="WLI99" s="39"/>
      <c r="WLJ99" s="39"/>
      <c r="WLK99" s="39"/>
      <c r="WLL99" s="39"/>
      <c r="WLM99" s="39"/>
      <c r="WLN99" s="39"/>
      <c r="WLO99" s="39"/>
      <c r="WLP99" s="39"/>
      <c r="WLQ99" s="39"/>
      <c r="WLR99" s="39"/>
      <c r="WLS99" s="39"/>
      <c r="WLT99" s="39"/>
      <c r="WLU99" s="39"/>
      <c r="WLV99" s="39"/>
      <c r="WLW99" s="39"/>
      <c r="WLX99" s="39"/>
      <c r="WLY99" s="39"/>
      <c r="WLZ99" s="39"/>
      <c r="WMA99" s="39"/>
      <c r="WMB99" s="39"/>
      <c r="WMC99" s="39"/>
      <c r="WMD99" s="39"/>
      <c r="WME99" s="39"/>
      <c r="WMF99" s="39"/>
      <c r="WMG99" s="39"/>
      <c r="WMH99" s="39"/>
      <c r="WMI99" s="39"/>
      <c r="WMJ99" s="39"/>
      <c r="WMK99" s="39"/>
      <c r="WML99" s="39"/>
      <c r="WMM99" s="39"/>
      <c r="WMN99" s="39"/>
      <c r="WMO99" s="39"/>
      <c r="WMP99" s="39"/>
      <c r="WMQ99" s="39"/>
      <c r="WMR99" s="39"/>
      <c r="WMS99" s="39"/>
      <c r="WMT99" s="39"/>
      <c r="WMU99" s="39"/>
      <c r="WMV99" s="39"/>
      <c r="WMW99" s="39"/>
      <c r="WMX99" s="39"/>
      <c r="WMY99" s="39"/>
      <c r="WMZ99" s="39"/>
      <c r="WNA99" s="39"/>
      <c r="WNB99" s="39"/>
      <c r="WNC99" s="39"/>
      <c r="WND99" s="39"/>
      <c r="WNE99" s="39"/>
      <c r="WNF99" s="39"/>
      <c r="WNG99" s="39"/>
      <c r="WNH99" s="39"/>
      <c r="WNI99" s="39"/>
      <c r="WNJ99" s="39"/>
      <c r="WNK99" s="39"/>
      <c r="WNL99" s="39"/>
      <c r="WNM99" s="39"/>
      <c r="WNN99" s="39"/>
      <c r="WNO99" s="39"/>
      <c r="WNP99" s="39"/>
      <c r="WNQ99" s="39"/>
      <c r="WNR99" s="39"/>
      <c r="WNS99" s="39"/>
      <c r="WNT99" s="39"/>
      <c r="WNU99" s="39"/>
      <c r="WNV99" s="39"/>
      <c r="WNW99" s="39"/>
      <c r="WNX99" s="39"/>
      <c r="WNY99" s="39"/>
      <c r="WNZ99" s="39"/>
      <c r="WOA99" s="39"/>
      <c r="WOB99" s="39"/>
      <c r="WOC99" s="39"/>
      <c r="WOD99" s="39"/>
      <c r="WOE99" s="39"/>
      <c r="WOF99" s="39"/>
      <c r="WOG99" s="39"/>
      <c r="WOH99" s="39"/>
      <c r="WOI99" s="39"/>
      <c r="WOJ99" s="39"/>
      <c r="WOK99" s="39"/>
      <c r="WOL99" s="39"/>
      <c r="WOM99" s="39"/>
      <c r="WON99" s="39"/>
      <c r="WOO99" s="39"/>
      <c r="WOP99" s="39"/>
      <c r="WOQ99" s="39"/>
      <c r="WOR99" s="39"/>
      <c r="WOS99" s="39"/>
      <c r="WOT99" s="39"/>
      <c r="WOU99" s="39"/>
      <c r="WOV99" s="39"/>
      <c r="WOW99" s="39"/>
      <c r="WOX99" s="39"/>
      <c r="WOY99" s="39"/>
      <c r="WOZ99" s="39"/>
      <c r="WPA99" s="39"/>
      <c r="WPB99" s="39"/>
      <c r="WPC99" s="39"/>
      <c r="WPD99" s="39"/>
      <c r="WPE99" s="39"/>
      <c r="WPF99" s="39"/>
      <c r="WPG99" s="39"/>
      <c r="WPH99" s="39"/>
      <c r="WPI99" s="39"/>
      <c r="WPJ99" s="39"/>
      <c r="WPK99" s="39"/>
      <c r="WPL99" s="39"/>
      <c r="WPM99" s="39"/>
      <c r="WPN99" s="39"/>
      <c r="WPO99" s="39"/>
      <c r="WPP99" s="39"/>
      <c r="WPQ99" s="39"/>
      <c r="WPR99" s="39"/>
      <c r="WPS99" s="39"/>
      <c r="WPT99" s="39"/>
      <c r="WPU99" s="39"/>
      <c r="WPV99" s="39"/>
      <c r="WPW99" s="39"/>
      <c r="WPX99" s="39"/>
      <c r="WPY99" s="39"/>
      <c r="WPZ99" s="39"/>
      <c r="WQA99" s="39"/>
      <c r="WQB99" s="39"/>
      <c r="WQC99" s="39"/>
      <c r="WQD99" s="39"/>
      <c r="WQE99" s="39"/>
      <c r="WQF99" s="39"/>
      <c r="WQG99" s="39"/>
      <c r="WQH99" s="39"/>
      <c r="WQI99" s="39"/>
      <c r="WQJ99" s="39"/>
      <c r="WQK99" s="39"/>
      <c r="WQL99" s="39"/>
      <c r="WQM99" s="39"/>
      <c r="WQN99" s="39"/>
      <c r="WQO99" s="39"/>
      <c r="WQP99" s="39"/>
      <c r="WQQ99" s="39"/>
      <c r="WQR99" s="39"/>
      <c r="WQS99" s="39"/>
      <c r="WQT99" s="39"/>
      <c r="WQU99" s="39"/>
      <c r="WQV99" s="39"/>
      <c r="WQW99" s="39"/>
      <c r="WQX99" s="39"/>
      <c r="WQY99" s="39"/>
      <c r="WQZ99" s="39"/>
      <c r="WRA99" s="39"/>
      <c r="WRB99" s="39"/>
      <c r="WRC99" s="39"/>
      <c r="WRD99" s="39"/>
      <c r="WRE99" s="39"/>
      <c r="WRF99" s="39"/>
      <c r="WRG99" s="39"/>
      <c r="WRH99" s="39"/>
      <c r="WRI99" s="39"/>
      <c r="WRJ99" s="39"/>
      <c r="WRK99" s="39"/>
      <c r="WRL99" s="39"/>
      <c r="WRM99" s="39"/>
      <c r="WRN99" s="39"/>
      <c r="WRO99" s="39"/>
      <c r="WRP99" s="39"/>
      <c r="WRQ99" s="39"/>
      <c r="WRR99" s="39"/>
      <c r="WRS99" s="39"/>
      <c r="WRT99" s="39"/>
      <c r="WRU99" s="39"/>
      <c r="WRV99" s="39"/>
      <c r="WRW99" s="39"/>
      <c r="WRX99" s="39"/>
      <c r="WRY99" s="39"/>
      <c r="WRZ99" s="39"/>
      <c r="WSA99" s="39"/>
      <c r="WSB99" s="39"/>
      <c r="WSC99" s="39"/>
      <c r="WSD99" s="39"/>
      <c r="WSE99" s="39"/>
      <c r="WSF99" s="39"/>
      <c r="WSG99" s="39"/>
      <c r="WSH99" s="39"/>
      <c r="WSI99" s="39"/>
      <c r="WSJ99" s="39"/>
      <c r="WSK99" s="39"/>
      <c r="WSL99" s="39"/>
      <c r="WSM99" s="39"/>
      <c r="WSN99" s="39"/>
      <c r="WSO99" s="39"/>
      <c r="WSP99" s="39"/>
      <c r="WSQ99" s="39"/>
      <c r="WSR99" s="39"/>
      <c r="WSS99" s="39"/>
      <c r="WST99" s="39"/>
      <c r="WSU99" s="39"/>
      <c r="WSV99" s="39"/>
      <c r="WSW99" s="39"/>
      <c r="WSX99" s="39"/>
      <c r="WSY99" s="39"/>
      <c r="WSZ99" s="39"/>
      <c r="WTA99" s="39"/>
      <c r="WTB99" s="39"/>
      <c r="WTC99" s="39"/>
      <c r="WTD99" s="39"/>
      <c r="WTE99" s="39"/>
      <c r="WTF99" s="39"/>
      <c r="WTG99" s="39"/>
      <c r="WTH99" s="39"/>
      <c r="WTI99" s="39"/>
      <c r="WTJ99" s="39"/>
      <c r="WTK99" s="39"/>
      <c r="WTL99" s="39"/>
      <c r="WTM99" s="39"/>
      <c r="WTN99" s="39"/>
      <c r="WTO99" s="39"/>
      <c r="WTP99" s="39"/>
      <c r="WTQ99" s="39"/>
      <c r="WTR99" s="39"/>
      <c r="WTS99" s="39"/>
      <c r="WTT99" s="39"/>
      <c r="WTU99" s="39"/>
      <c r="WTV99" s="39"/>
      <c r="WTW99" s="39"/>
      <c r="WTX99" s="39"/>
      <c r="WTY99" s="39"/>
      <c r="WTZ99" s="39"/>
      <c r="WUA99" s="39"/>
      <c r="WUB99" s="39"/>
      <c r="WUC99" s="39"/>
      <c r="WUD99" s="39"/>
      <c r="WUE99" s="39"/>
      <c r="WUF99" s="39"/>
      <c r="WUG99" s="39"/>
      <c r="WUH99" s="39"/>
      <c r="WUI99" s="39"/>
      <c r="WUJ99" s="39"/>
      <c r="WUK99" s="39"/>
      <c r="WUL99" s="39"/>
      <c r="WUM99" s="39"/>
      <c r="WUN99" s="39"/>
      <c r="WUO99" s="39"/>
      <c r="WUP99" s="39"/>
      <c r="WUQ99" s="39"/>
      <c r="WUR99" s="39"/>
      <c r="WUS99" s="39"/>
      <c r="WUT99" s="39"/>
      <c r="WUU99" s="39"/>
      <c r="WUV99" s="39"/>
      <c r="WUW99" s="39"/>
      <c r="WUX99" s="39"/>
      <c r="WUY99" s="39"/>
      <c r="WUZ99" s="39"/>
      <c r="WVA99" s="39"/>
      <c r="WVB99" s="39"/>
      <c r="WVC99" s="39"/>
      <c r="WVD99" s="39"/>
      <c r="WVE99" s="39"/>
      <c r="WVF99" s="39"/>
      <c r="WVG99" s="39"/>
      <c r="WVH99" s="39"/>
      <c r="WVI99" s="39"/>
      <c r="WVJ99" s="39"/>
      <c r="WVK99" s="39"/>
      <c r="WVL99" s="39"/>
      <c r="WVM99" s="39"/>
      <c r="WVN99" s="39"/>
      <c r="WVO99" s="39"/>
      <c r="WVP99" s="39"/>
      <c r="WVQ99" s="39"/>
      <c r="WVR99" s="39"/>
      <c r="WVS99" s="39"/>
      <c r="WVT99" s="39"/>
      <c r="WVU99" s="39"/>
      <c r="WVV99" s="39"/>
      <c r="WVW99" s="39"/>
      <c r="WVX99" s="39"/>
      <c r="WVY99" s="39"/>
      <c r="WVZ99" s="39"/>
      <c r="WWA99" s="39"/>
      <c r="WWB99" s="39"/>
      <c r="WWC99" s="39"/>
      <c r="WWD99" s="39"/>
      <c r="WWE99" s="39"/>
      <c r="WWF99" s="39"/>
      <c r="WWG99" s="39"/>
      <c r="WWH99" s="39"/>
      <c r="WWI99" s="39"/>
      <c r="WWJ99" s="39"/>
      <c r="WWK99" s="39"/>
      <c r="WWL99" s="39"/>
      <c r="WWM99" s="39"/>
      <c r="WWN99" s="39"/>
      <c r="WWO99" s="39"/>
      <c r="WWP99" s="39"/>
      <c r="WWQ99" s="39"/>
      <c r="WWR99" s="39"/>
      <c r="WWS99" s="39"/>
      <c r="WWT99" s="39"/>
      <c r="WWU99" s="39"/>
      <c r="WWV99" s="39"/>
      <c r="WWW99" s="39"/>
      <c r="WWX99" s="39"/>
      <c r="WWY99" s="39"/>
      <c r="WWZ99" s="39"/>
      <c r="WXA99" s="39"/>
      <c r="WXB99" s="39"/>
      <c r="WXC99" s="39"/>
      <c r="WXD99" s="39"/>
      <c r="WXE99" s="39"/>
      <c r="WXF99" s="39"/>
      <c r="WXG99" s="39"/>
      <c r="WXH99" s="39"/>
      <c r="WXI99" s="39"/>
      <c r="WXJ99" s="39"/>
      <c r="WXK99" s="39"/>
      <c r="WXL99" s="39"/>
      <c r="WXM99" s="39"/>
      <c r="WXN99" s="39"/>
      <c r="WXO99" s="39"/>
      <c r="WXP99" s="39"/>
      <c r="WXQ99" s="39"/>
      <c r="WXR99" s="39"/>
      <c r="WXS99" s="39"/>
      <c r="WXT99" s="39"/>
      <c r="WXU99" s="39"/>
      <c r="WXV99" s="39"/>
      <c r="WXW99" s="39"/>
      <c r="WXX99" s="39"/>
      <c r="WXY99" s="39"/>
      <c r="WXZ99" s="39"/>
      <c r="WYA99" s="39"/>
      <c r="WYB99" s="39"/>
      <c r="WYC99" s="39"/>
      <c r="WYD99" s="39"/>
      <c r="WYE99" s="39"/>
      <c r="WYF99" s="39"/>
      <c r="WYG99" s="39"/>
      <c r="WYH99" s="39"/>
      <c r="WYI99" s="39"/>
      <c r="WYJ99" s="39"/>
      <c r="WYK99" s="39"/>
      <c r="WYL99" s="39"/>
      <c r="WYM99" s="39"/>
      <c r="WYN99" s="39"/>
      <c r="WYO99" s="39"/>
      <c r="WYP99" s="39"/>
      <c r="WYQ99" s="39"/>
      <c r="WYR99" s="39"/>
      <c r="WYS99" s="39"/>
      <c r="WYT99" s="39"/>
      <c r="WYU99" s="39"/>
      <c r="WYV99" s="39"/>
      <c r="WYW99" s="39"/>
      <c r="WYX99" s="39"/>
      <c r="WYY99" s="39"/>
      <c r="WYZ99" s="39"/>
      <c r="WZA99" s="39"/>
      <c r="WZB99" s="39"/>
      <c r="WZC99" s="39"/>
      <c r="WZD99" s="39"/>
      <c r="WZE99" s="39"/>
      <c r="WZF99" s="39"/>
      <c r="WZG99" s="39"/>
      <c r="WZH99" s="39"/>
      <c r="WZI99" s="39"/>
      <c r="WZJ99" s="39"/>
      <c r="WZK99" s="39"/>
      <c r="WZL99" s="39"/>
      <c r="WZM99" s="39"/>
      <c r="WZN99" s="39"/>
      <c r="WZO99" s="39"/>
      <c r="WZP99" s="39"/>
      <c r="WZQ99" s="39"/>
      <c r="WZR99" s="39"/>
      <c r="WZS99" s="39"/>
      <c r="WZT99" s="39"/>
      <c r="WZU99" s="39"/>
      <c r="WZV99" s="39"/>
      <c r="WZW99" s="39"/>
      <c r="WZX99" s="39"/>
      <c r="WZY99" s="39"/>
      <c r="WZZ99" s="39"/>
      <c r="XAA99" s="39"/>
      <c r="XAB99" s="39"/>
      <c r="XAC99" s="39"/>
      <c r="XAD99" s="39"/>
      <c r="XAE99" s="39"/>
      <c r="XAF99" s="39"/>
      <c r="XAG99" s="39"/>
      <c r="XAH99" s="39"/>
      <c r="XAI99" s="39"/>
      <c r="XAJ99" s="39"/>
      <c r="XAK99" s="39"/>
      <c r="XAL99" s="39"/>
      <c r="XAM99" s="39"/>
      <c r="XAN99" s="39"/>
      <c r="XAO99" s="39"/>
      <c r="XAP99" s="39"/>
      <c r="XAQ99" s="39"/>
      <c r="XAR99" s="39"/>
      <c r="XAS99" s="39"/>
      <c r="XAT99" s="39"/>
      <c r="XAU99" s="39"/>
      <c r="XAV99" s="39"/>
      <c r="XAW99" s="39"/>
      <c r="XAX99" s="39"/>
      <c r="XAY99" s="39"/>
      <c r="XAZ99" s="39"/>
      <c r="XBA99" s="39"/>
      <c r="XBB99" s="39"/>
      <c r="XBC99" s="39"/>
      <c r="XBD99" s="39"/>
      <c r="XBE99" s="39"/>
      <c r="XBF99" s="39"/>
      <c r="XBG99" s="39"/>
      <c r="XBH99" s="39"/>
      <c r="XBI99" s="39"/>
      <c r="XBJ99" s="39"/>
      <c r="XBK99" s="39"/>
      <c r="XBL99" s="39"/>
      <c r="XBM99" s="39"/>
      <c r="XBN99" s="39"/>
      <c r="XBO99" s="39"/>
      <c r="XBP99" s="39"/>
      <c r="XBQ99" s="39"/>
      <c r="XBR99" s="39"/>
      <c r="XBS99" s="39"/>
      <c r="XBT99" s="39"/>
      <c r="XBU99" s="39"/>
      <c r="XBV99" s="39"/>
      <c r="XBW99" s="39"/>
      <c r="XBX99" s="39"/>
      <c r="XBY99" s="39"/>
      <c r="XBZ99" s="39"/>
      <c r="XCA99" s="39"/>
      <c r="XCB99" s="39"/>
      <c r="XCC99" s="39"/>
      <c r="XCD99" s="39"/>
      <c r="XCE99" s="39"/>
      <c r="XCF99" s="39"/>
      <c r="XCG99" s="39"/>
      <c r="XCH99" s="39"/>
      <c r="XCI99" s="39"/>
      <c r="XCJ99" s="39"/>
      <c r="XCK99" s="39"/>
      <c r="XCL99" s="39"/>
      <c r="XCM99" s="39"/>
      <c r="XCN99" s="39"/>
      <c r="XCO99" s="39"/>
      <c r="XCP99" s="39"/>
      <c r="XCQ99" s="39"/>
      <c r="XCR99" s="39"/>
      <c r="XCS99" s="39"/>
      <c r="XCT99" s="39"/>
      <c r="XCU99" s="39"/>
      <c r="XCV99" s="39"/>
      <c r="XCW99" s="39"/>
      <c r="XCX99" s="39"/>
      <c r="XCY99" s="39"/>
      <c r="XCZ99" s="39"/>
      <c r="XDA99" s="39"/>
      <c r="XDB99" s="39"/>
      <c r="XDC99" s="39"/>
      <c r="XDD99" s="39"/>
      <c r="XDE99" s="39"/>
      <c r="XDF99" s="39"/>
      <c r="XDG99" s="39"/>
      <c r="XDH99" s="39"/>
      <c r="XDI99" s="39"/>
      <c r="XDJ99" s="39"/>
      <c r="XDK99" s="39"/>
      <c r="XDL99" s="39"/>
      <c r="XDM99" s="39"/>
      <c r="XDN99" s="39"/>
      <c r="XDO99" s="39"/>
      <c r="XDP99" s="39"/>
      <c r="XDQ99" s="39"/>
      <c r="XDR99" s="39"/>
      <c r="XDS99" s="39"/>
      <c r="XDT99" s="39"/>
      <c r="XDU99" s="39"/>
      <c r="XDV99" s="39"/>
      <c r="XDW99" s="39"/>
      <c r="XDX99" s="39"/>
      <c r="XDY99" s="39"/>
      <c r="XDZ99" s="39"/>
      <c r="XEA99" s="39"/>
      <c r="XEB99" s="39"/>
      <c r="XEC99" s="39"/>
      <c r="XED99" s="39"/>
      <c r="XEE99" s="39"/>
      <c r="XEF99" s="39"/>
      <c r="XEG99" s="39"/>
      <c r="XEH99" s="39"/>
      <c r="XEI99" s="39"/>
      <c r="XEJ99" s="39"/>
      <c r="XEK99" s="39"/>
      <c r="XEL99" s="39"/>
      <c r="XEM99" s="39"/>
      <c r="XEN99" s="39"/>
      <c r="XEO99" s="39"/>
      <c r="XEP99" s="39"/>
      <c r="XEQ99" s="39"/>
      <c r="XER99" s="39"/>
      <c r="XES99" s="39"/>
      <c r="XET99" s="39"/>
      <c r="XEU99" s="39"/>
      <c r="XEV99" s="39"/>
      <c r="XEW99" s="39"/>
      <c r="XEX99" s="39"/>
    </row>
    <row r="100" spans="1:16378" s="120" customFormat="1" ht="22.5" customHeight="1">
      <c r="A100" s="40" t="s">
        <v>145</v>
      </c>
      <c r="B100" s="145">
        <f>SUM(B101,B102,B105,B107,B110,B111,B112)</f>
        <v>12918</v>
      </c>
      <c r="C100" s="145">
        <f t="shared" ref="C100:D100" si="26">SUM(C101,C102,C105,C107,C110,C111,C112)</f>
        <v>28177</v>
      </c>
      <c r="D100" s="145">
        <f t="shared" si="26"/>
        <v>28177</v>
      </c>
      <c r="E100" s="155">
        <f t="shared" si="22"/>
        <v>100</v>
      </c>
      <c r="F100" s="34">
        <f t="shared" si="25"/>
        <v>35.897559564001156</v>
      </c>
      <c r="G100" s="145">
        <v>20734</v>
      </c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  <c r="HI100" s="39"/>
      <c r="HJ100" s="39"/>
      <c r="HK100" s="39"/>
      <c r="HL100" s="39"/>
      <c r="HM100" s="39"/>
      <c r="HN100" s="39"/>
      <c r="HO100" s="39"/>
      <c r="HP100" s="39"/>
      <c r="HQ100" s="39"/>
      <c r="HR100" s="39"/>
      <c r="HS100" s="39"/>
      <c r="HT100" s="39"/>
      <c r="HU100" s="39"/>
      <c r="HV100" s="39"/>
      <c r="HW100" s="39"/>
      <c r="HX100" s="39"/>
      <c r="HY100" s="39"/>
      <c r="HZ100" s="39"/>
      <c r="IA100" s="39"/>
      <c r="IB100" s="39"/>
      <c r="IC100" s="39"/>
      <c r="ID100" s="39"/>
      <c r="IE100" s="39"/>
      <c r="IF100" s="39"/>
      <c r="IG100" s="39"/>
      <c r="IH100" s="39"/>
      <c r="II100" s="39"/>
      <c r="IJ100" s="39"/>
      <c r="IK100" s="39"/>
      <c r="IL100" s="39"/>
      <c r="IM100" s="39"/>
      <c r="IN100" s="39"/>
      <c r="IO100" s="39"/>
      <c r="IP100" s="39"/>
    </row>
    <row r="101" spans="1:16378" s="199" customFormat="1" ht="22.5" customHeight="1">
      <c r="A101" s="196" t="s">
        <v>441</v>
      </c>
      <c r="B101" s="147"/>
      <c r="C101" s="147">
        <v>137</v>
      </c>
      <c r="D101" s="147">
        <v>137</v>
      </c>
      <c r="E101" s="148">
        <f t="shared" si="22"/>
        <v>100</v>
      </c>
      <c r="F101" s="37">
        <f t="shared" si="25"/>
        <v>117.46031746031747</v>
      </c>
      <c r="G101" s="147">
        <v>63</v>
      </c>
      <c r="H101" s="194"/>
      <c r="I101" s="194"/>
      <c r="J101" s="194"/>
      <c r="K101" s="194"/>
      <c r="L101" s="194"/>
      <c r="M101" s="194"/>
      <c r="N101" s="194"/>
      <c r="O101" s="194"/>
      <c r="P101" s="194"/>
      <c r="Q101" s="194"/>
      <c r="R101" s="194"/>
      <c r="S101" s="194"/>
      <c r="T101" s="194"/>
      <c r="U101" s="194"/>
      <c r="V101" s="194"/>
      <c r="W101" s="194"/>
      <c r="X101" s="194"/>
      <c r="Y101" s="194"/>
      <c r="Z101" s="194"/>
      <c r="AA101" s="194"/>
      <c r="AB101" s="194"/>
      <c r="AC101" s="194"/>
      <c r="AD101" s="194"/>
      <c r="AE101" s="194"/>
      <c r="AF101" s="194"/>
      <c r="AG101" s="194"/>
      <c r="AH101" s="194"/>
      <c r="AI101" s="194"/>
      <c r="AJ101" s="194"/>
      <c r="AK101" s="194"/>
      <c r="AL101" s="194"/>
      <c r="AM101" s="194"/>
      <c r="AN101" s="194"/>
      <c r="AO101" s="194"/>
      <c r="AP101" s="194"/>
      <c r="AQ101" s="194"/>
      <c r="AR101" s="194"/>
      <c r="AS101" s="194"/>
      <c r="AT101" s="194"/>
      <c r="AU101" s="194"/>
      <c r="AV101" s="194"/>
      <c r="AW101" s="194"/>
      <c r="AX101" s="194"/>
      <c r="AY101" s="194"/>
      <c r="AZ101" s="194"/>
      <c r="BA101" s="194"/>
      <c r="BB101" s="194"/>
      <c r="BC101" s="194"/>
      <c r="BD101" s="194"/>
      <c r="BE101" s="194"/>
      <c r="BF101" s="194"/>
      <c r="BG101" s="194"/>
      <c r="BH101" s="194"/>
      <c r="BI101" s="194"/>
      <c r="BJ101" s="194"/>
      <c r="BK101" s="194"/>
      <c r="BL101" s="194"/>
      <c r="BM101" s="194"/>
      <c r="BN101" s="194"/>
      <c r="BO101" s="194"/>
      <c r="BP101" s="194"/>
      <c r="BQ101" s="194"/>
      <c r="BR101" s="194"/>
      <c r="BS101" s="194"/>
      <c r="BT101" s="194"/>
      <c r="BU101" s="194"/>
      <c r="BV101" s="194"/>
      <c r="BW101" s="194"/>
      <c r="BX101" s="194"/>
      <c r="BY101" s="194"/>
      <c r="BZ101" s="194"/>
      <c r="CA101" s="194"/>
      <c r="CB101" s="194"/>
      <c r="CC101" s="194"/>
      <c r="CD101" s="194"/>
      <c r="CE101" s="194"/>
      <c r="CF101" s="194"/>
      <c r="CG101" s="194"/>
      <c r="CH101" s="194"/>
      <c r="CI101" s="194"/>
      <c r="CJ101" s="194"/>
      <c r="CK101" s="194"/>
      <c r="CL101" s="194"/>
      <c r="CM101" s="194"/>
      <c r="CN101" s="194"/>
      <c r="CO101" s="194"/>
      <c r="CP101" s="194"/>
      <c r="CQ101" s="194"/>
      <c r="CR101" s="194"/>
      <c r="CS101" s="194"/>
      <c r="CT101" s="194"/>
      <c r="CU101" s="194"/>
      <c r="CV101" s="194"/>
      <c r="CW101" s="194"/>
      <c r="CX101" s="194"/>
      <c r="CY101" s="194"/>
      <c r="CZ101" s="194"/>
      <c r="DA101" s="194"/>
      <c r="DB101" s="194"/>
      <c r="DC101" s="194"/>
      <c r="DD101" s="194"/>
      <c r="DE101" s="194"/>
      <c r="DF101" s="194"/>
      <c r="DG101" s="194"/>
      <c r="DH101" s="194"/>
      <c r="DI101" s="194"/>
      <c r="DJ101" s="194"/>
      <c r="DK101" s="194"/>
      <c r="DL101" s="194"/>
      <c r="DM101" s="194"/>
      <c r="DN101" s="194"/>
      <c r="DO101" s="194"/>
      <c r="DP101" s="194"/>
      <c r="DQ101" s="194"/>
      <c r="DR101" s="194"/>
      <c r="DS101" s="194"/>
      <c r="DT101" s="194"/>
      <c r="DU101" s="194"/>
      <c r="DV101" s="194"/>
      <c r="DW101" s="194"/>
      <c r="DX101" s="194"/>
      <c r="DY101" s="194"/>
      <c r="DZ101" s="194"/>
      <c r="EA101" s="194"/>
      <c r="EB101" s="194"/>
      <c r="EC101" s="194"/>
      <c r="ED101" s="194"/>
      <c r="EE101" s="194"/>
      <c r="EF101" s="194"/>
      <c r="EG101" s="194"/>
      <c r="EH101" s="194"/>
      <c r="EI101" s="194"/>
      <c r="EJ101" s="194"/>
      <c r="EK101" s="194"/>
      <c r="EL101" s="194"/>
      <c r="EM101" s="194"/>
      <c r="EN101" s="194"/>
      <c r="EO101" s="194"/>
      <c r="EP101" s="194"/>
      <c r="EQ101" s="194"/>
      <c r="ER101" s="194"/>
      <c r="ES101" s="194"/>
      <c r="ET101" s="194"/>
      <c r="EU101" s="194"/>
      <c r="EV101" s="194"/>
      <c r="EW101" s="194"/>
      <c r="EX101" s="194"/>
      <c r="EY101" s="194"/>
      <c r="EZ101" s="194"/>
      <c r="FA101" s="194"/>
      <c r="FB101" s="194"/>
      <c r="FC101" s="194"/>
      <c r="FD101" s="194"/>
      <c r="FE101" s="194"/>
      <c r="FF101" s="194"/>
      <c r="FG101" s="194"/>
      <c r="FH101" s="194"/>
      <c r="FI101" s="194"/>
      <c r="FJ101" s="194"/>
      <c r="FK101" s="194"/>
      <c r="FL101" s="194"/>
      <c r="FM101" s="194"/>
      <c r="FN101" s="194"/>
      <c r="FO101" s="194"/>
      <c r="FP101" s="194"/>
      <c r="FQ101" s="194"/>
      <c r="FR101" s="194"/>
      <c r="FS101" s="194"/>
      <c r="FT101" s="194"/>
      <c r="FU101" s="194"/>
      <c r="FV101" s="194"/>
      <c r="FW101" s="194"/>
      <c r="FX101" s="194"/>
      <c r="FY101" s="194"/>
      <c r="FZ101" s="194"/>
      <c r="GA101" s="194"/>
      <c r="GB101" s="194"/>
      <c r="GC101" s="194"/>
      <c r="GD101" s="194"/>
      <c r="GE101" s="194"/>
      <c r="GF101" s="194"/>
      <c r="GG101" s="194"/>
      <c r="GH101" s="194"/>
      <c r="GI101" s="194"/>
      <c r="GJ101" s="194"/>
      <c r="GK101" s="194"/>
      <c r="GL101" s="194"/>
      <c r="GM101" s="194"/>
      <c r="GN101" s="194"/>
      <c r="GO101" s="194"/>
      <c r="GP101" s="194"/>
      <c r="GQ101" s="194"/>
      <c r="GR101" s="194"/>
      <c r="GS101" s="194"/>
      <c r="GT101" s="194"/>
      <c r="GU101" s="194"/>
      <c r="GV101" s="194"/>
      <c r="GW101" s="194"/>
      <c r="GX101" s="194"/>
      <c r="GY101" s="194"/>
      <c r="GZ101" s="194"/>
      <c r="HA101" s="194"/>
      <c r="HB101" s="194"/>
      <c r="HC101" s="194"/>
      <c r="HD101" s="194"/>
      <c r="HE101" s="194"/>
      <c r="HF101" s="194"/>
      <c r="HG101" s="194"/>
      <c r="HH101" s="194"/>
      <c r="HI101" s="194"/>
      <c r="HJ101" s="194"/>
      <c r="HK101" s="194"/>
      <c r="HL101" s="194"/>
      <c r="HM101" s="194"/>
      <c r="HN101" s="194"/>
      <c r="HO101" s="194"/>
      <c r="HP101" s="194"/>
      <c r="HQ101" s="194"/>
      <c r="HR101" s="194"/>
      <c r="HS101" s="194"/>
      <c r="HT101" s="194"/>
      <c r="HU101" s="194"/>
      <c r="HV101" s="194"/>
      <c r="HW101" s="194"/>
      <c r="HX101" s="194"/>
      <c r="HY101" s="194"/>
      <c r="HZ101" s="194"/>
      <c r="IA101" s="194"/>
      <c r="IB101" s="194"/>
      <c r="IC101" s="194"/>
      <c r="ID101" s="194"/>
      <c r="IE101" s="194"/>
      <c r="IF101" s="194"/>
      <c r="IG101" s="194"/>
      <c r="IH101" s="194"/>
      <c r="II101" s="194"/>
      <c r="IJ101" s="194"/>
      <c r="IK101" s="194"/>
      <c r="IL101" s="194"/>
      <c r="IM101" s="194"/>
      <c r="IN101" s="194"/>
      <c r="IO101" s="194"/>
      <c r="IP101" s="194"/>
    </row>
    <row r="102" spans="1:16378" s="194" customFormat="1" ht="22.5" customHeight="1">
      <c r="A102" s="195" t="s">
        <v>146</v>
      </c>
      <c r="B102" s="147"/>
      <c r="C102" s="147">
        <v>2225</v>
      </c>
      <c r="D102" s="147">
        <v>2225</v>
      </c>
      <c r="E102" s="148">
        <f t="shared" ref="E102:E105" si="27">D102/C102*100</f>
        <v>100</v>
      </c>
      <c r="F102" s="37">
        <f t="shared" si="25"/>
        <v>19.49516648764769</v>
      </c>
      <c r="G102" s="147">
        <v>1862</v>
      </c>
    </row>
    <row r="103" spans="1:16378" s="194" customFormat="1" ht="22.5" customHeight="1">
      <c r="A103" s="193" t="s">
        <v>147</v>
      </c>
      <c r="B103" s="147"/>
      <c r="C103" s="147">
        <v>500</v>
      </c>
      <c r="D103" s="147">
        <v>500</v>
      </c>
      <c r="E103" s="148">
        <f t="shared" si="27"/>
        <v>100</v>
      </c>
      <c r="F103" s="37">
        <f t="shared" si="25"/>
        <v>400</v>
      </c>
      <c r="G103" s="147">
        <v>100</v>
      </c>
    </row>
    <row r="104" spans="1:16378" s="194" customFormat="1" ht="22.5" customHeight="1">
      <c r="A104" s="195" t="s">
        <v>148</v>
      </c>
      <c r="B104" s="147"/>
      <c r="C104" s="147">
        <v>1725</v>
      </c>
      <c r="D104" s="147">
        <v>1725</v>
      </c>
      <c r="E104" s="148">
        <f t="shared" si="27"/>
        <v>100</v>
      </c>
      <c r="F104" s="37">
        <f t="shared" si="25"/>
        <v>-2.0998864926220202</v>
      </c>
      <c r="G104" s="147">
        <v>1762</v>
      </c>
    </row>
    <row r="105" spans="1:16378" s="194" customFormat="1" ht="22.5" customHeight="1">
      <c r="A105" s="195" t="s">
        <v>149</v>
      </c>
      <c r="B105" s="147">
        <v>303</v>
      </c>
      <c r="C105" s="147">
        <v>2626</v>
      </c>
      <c r="D105" s="147">
        <v>2626</v>
      </c>
      <c r="E105" s="148">
        <f t="shared" si="27"/>
        <v>100</v>
      </c>
      <c r="F105" s="37">
        <f t="shared" si="25"/>
        <v>-58.436213991769549</v>
      </c>
      <c r="G105" s="147">
        <v>6318</v>
      </c>
    </row>
    <row r="106" spans="1:16378" s="194" customFormat="1" ht="22.5" customHeight="1">
      <c r="A106" s="195" t="s">
        <v>150</v>
      </c>
      <c r="B106" s="147">
        <v>303</v>
      </c>
      <c r="C106" s="147">
        <v>2626</v>
      </c>
      <c r="D106" s="147">
        <v>2626</v>
      </c>
      <c r="E106" s="148">
        <f t="shared" ref="E106:E117" si="28">D106/C106*100</f>
        <v>100</v>
      </c>
      <c r="F106" s="37">
        <f t="shared" si="25"/>
        <v>189.20704845814979</v>
      </c>
      <c r="G106" s="147">
        <v>908</v>
      </c>
    </row>
    <row r="107" spans="1:16378" s="194" customFormat="1" ht="22.5" customHeight="1">
      <c r="A107" s="195" t="s">
        <v>151</v>
      </c>
      <c r="B107" s="147">
        <v>560</v>
      </c>
      <c r="C107" s="147">
        <v>4336</v>
      </c>
      <c r="D107" s="147">
        <v>4336</v>
      </c>
      <c r="E107" s="148">
        <f t="shared" si="28"/>
        <v>100</v>
      </c>
      <c r="F107" s="37">
        <f t="shared" si="25"/>
        <v>7008.1967213114749</v>
      </c>
      <c r="G107" s="147">
        <v>61</v>
      </c>
    </row>
    <row r="108" spans="1:16378" s="194" customFormat="1" ht="22.5" customHeight="1">
      <c r="A108" s="193" t="s">
        <v>152</v>
      </c>
      <c r="B108" s="147"/>
      <c r="C108" s="147">
        <v>3530</v>
      </c>
      <c r="D108" s="147">
        <v>3530</v>
      </c>
      <c r="E108" s="148">
        <f t="shared" si="28"/>
        <v>100</v>
      </c>
      <c r="F108" s="37">
        <v>0</v>
      </c>
      <c r="G108" s="147"/>
    </row>
    <row r="109" spans="1:16378" s="199" customFormat="1" ht="22.5" customHeight="1">
      <c r="A109" s="193" t="s">
        <v>153</v>
      </c>
      <c r="B109" s="147">
        <v>560</v>
      </c>
      <c r="C109" s="147">
        <v>806</v>
      </c>
      <c r="D109" s="147">
        <v>806</v>
      </c>
      <c r="E109" s="148">
        <f t="shared" si="28"/>
        <v>100</v>
      </c>
      <c r="F109" s="37">
        <f t="shared" ref="F109:F122" si="29">(D109-G109)/G109*100</f>
        <v>1221.311475409836</v>
      </c>
      <c r="G109" s="147">
        <v>61</v>
      </c>
      <c r="H109" s="194"/>
      <c r="I109" s="194"/>
      <c r="J109" s="194"/>
      <c r="K109" s="194"/>
      <c r="L109" s="194"/>
      <c r="M109" s="194"/>
      <c r="N109" s="194"/>
      <c r="O109" s="194"/>
      <c r="P109" s="194"/>
      <c r="Q109" s="194"/>
      <c r="R109" s="194"/>
      <c r="S109" s="194"/>
      <c r="T109" s="194"/>
      <c r="U109" s="194"/>
      <c r="V109" s="194"/>
      <c r="W109" s="194"/>
      <c r="X109" s="194"/>
      <c r="Y109" s="194"/>
      <c r="Z109" s="194"/>
      <c r="AA109" s="194"/>
      <c r="AB109" s="194"/>
      <c r="AC109" s="194"/>
      <c r="AD109" s="194"/>
      <c r="AE109" s="194"/>
      <c r="AF109" s="194"/>
      <c r="AG109" s="194"/>
      <c r="AH109" s="194"/>
      <c r="AI109" s="194"/>
      <c r="AJ109" s="194"/>
      <c r="AK109" s="194"/>
      <c r="AL109" s="194"/>
      <c r="AM109" s="194"/>
      <c r="AN109" s="194"/>
      <c r="AO109" s="194"/>
      <c r="AP109" s="194"/>
      <c r="AQ109" s="194"/>
      <c r="AR109" s="194"/>
      <c r="AS109" s="194"/>
      <c r="AT109" s="194"/>
      <c r="AU109" s="194"/>
      <c r="AV109" s="194"/>
      <c r="AW109" s="194"/>
      <c r="AX109" s="194"/>
      <c r="AY109" s="194"/>
      <c r="AZ109" s="194"/>
      <c r="BA109" s="194"/>
      <c r="BB109" s="194"/>
      <c r="BC109" s="194"/>
      <c r="BD109" s="194"/>
      <c r="BE109" s="194"/>
      <c r="BF109" s="194"/>
      <c r="BG109" s="194"/>
      <c r="BH109" s="194"/>
      <c r="BI109" s="194"/>
      <c r="BJ109" s="194"/>
      <c r="BK109" s="194"/>
      <c r="BL109" s="194"/>
      <c r="BM109" s="194"/>
      <c r="BN109" s="194"/>
      <c r="BO109" s="194"/>
      <c r="BP109" s="194"/>
      <c r="BQ109" s="194"/>
      <c r="BR109" s="194"/>
      <c r="BS109" s="194"/>
      <c r="BT109" s="194"/>
      <c r="BU109" s="194"/>
      <c r="BV109" s="194"/>
      <c r="BW109" s="194"/>
      <c r="BX109" s="194"/>
      <c r="BY109" s="194"/>
      <c r="BZ109" s="194"/>
      <c r="CA109" s="194"/>
      <c r="CB109" s="194"/>
      <c r="CC109" s="194"/>
      <c r="CD109" s="194"/>
      <c r="CE109" s="194"/>
      <c r="CF109" s="194"/>
      <c r="CG109" s="194"/>
      <c r="CH109" s="194"/>
      <c r="CI109" s="194"/>
      <c r="CJ109" s="194"/>
      <c r="CK109" s="194"/>
      <c r="CL109" s="194"/>
      <c r="CM109" s="194"/>
      <c r="CN109" s="194"/>
      <c r="CO109" s="194"/>
      <c r="CP109" s="194"/>
      <c r="CQ109" s="194"/>
      <c r="CR109" s="194"/>
      <c r="CS109" s="194"/>
      <c r="CT109" s="194"/>
      <c r="CU109" s="194"/>
      <c r="CV109" s="194"/>
      <c r="CW109" s="194"/>
      <c r="CX109" s="194"/>
      <c r="CY109" s="194"/>
      <c r="CZ109" s="194"/>
      <c r="DA109" s="194"/>
      <c r="DB109" s="194"/>
      <c r="DC109" s="194"/>
      <c r="DD109" s="194"/>
      <c r="DE109" s="194"/>
      <c r="DF109" s="194"/>
      <c r="DG109" s="194"/>
      <c r="DH109" s="194"/>
      <c r="DI109" s="194"/>
      <c r="DJ109" s="194"/>
      <c r="DK109" s="194"/>
      <c r="DL109" s="194"/>
      <c r="DM109" s="194"/>
      <c r="DN109" s="194"/>
      <c r="DO109" s="194"/>
      <c r="DP109" s="194"/>
      <c r="DQ109" s="194"/>
      <c r="DR109" s="194"/>
      <c r="DS109" s="194"/>
      <c r="DT109" s="194"/>
      <c r="DU109" s="194"/>
      <c r="DV109" s="194"/>
      <c r="DW109" s="194"/>
      <c r="DX109" s="194"/>
      <c r="DY109" s="194"/>
      <c r="DZ109" s="194"/>
      <c r="EA109" s="194"/>
      <c r="EB109" s="194"/>
      <c r="EC109" s="194"/>
      <c r="ED109" s="194"/>
      <c r="EE109" s="194"/>
      <c r="EF109" s="194"/>
      <c r="EG109" s="194"/>
      <c r="EH109" s="194"/>
      <c r="EI109" s="194"/>
      <c r="EJ109" s="194"/>
      <c r="EK109" s="194"/>
      <c r="EL109" s="194"/>
      <c r="EM109" s="194"/>
      <c r="EN109" s="194"/>
      <c r="EO109" s="194"/>
      <c r="EP109" s="194"/>
      <c r="EQ109" s="194"/>
      <c r="ER109" s="194"/>
      <c r="ES109" s="194"/>
      <c r="ET109" s="194"/>
      <c r="EU109" s="194"/>
      <c r="EV109" s="194"/>
      <c r="EW109" s="194"/>
      <c r="EX109" s="194"/>
      <c r="EY109" s="194"/>
      <c r="EZ109" s="194"/>
      <c r="FA109" s="194"/>
      <c r="FB109" s="194"/>
      <c r="FC109" s="194"/>
      <c r="FD109" s="194"/>
      <c r="FE109" s="194"/>
      <c r="FF109" s="194"/>
      <c r="FG109" s="194"/>
      <c r="FH109" s="194"/>
      <c r="FI109" s="194"/>
      <c r="FJ109" s="194"/>
      <c r="FK109" s="194"/>
      <c r="FL109" s="194"/>
      <c r="FM109" s="194"/>
      <c r="FN109" s="194"/>
      <c r="FO109" s="194"/>
      <c r="FP109" s="194"/>
      <c r="FQ109" s="194"/>
      <c r="FR109" s="194"/>
      <c r="FS109" s="194"/>
      <c r="FT109" s="194"/>
      <c r="FU109" s="194"/>
      <c r="FV109" s="194"/>
      <c r="FW109" s="194"/>
      <c r="FX109" s="194"/>
      <c r="FY109" s="194"/>
      <c r="FZ109" s="194"/>
      <c r="GA109" s="194"/>
      <c r="GB109" s="194"/>
      <c r="GC109" s="194"/>
      <c r="GD109" s="194"/>
      <c r="GE109" s="194"/>
      <c r="GF109" s="194"/>
      <c r="GG109" s="194"/>
      <c r="GH109" s="194"/>
      <c r="GI109" s="194"/>
      <c r="GJ109" s="194"/>
      <c r="GK109" s="194"/>
      <c r="GL109" s="194"/>
      <c r="GM109" s="194"/>
      <c r="GN109" s="194"/>
      <c r="GO109" s="194"/>
      <c r="GP109" s="194"/>
      <c r="GQ109" s="194"/>
      <c r="GR109" s="194"/>
      <c r="GS109" s="194"/>
      <c r="GT109" s="194"/>
      <c r="GU109" s="194"/>
      <c r="GV109" s="194"/>
      <c r="GW109" s="194"/>
      <c r="GX109" s="194"/>
      <c r="GY109" s="194"/>
      <c r="GZ109" s="194"/>
      <c r="HA109" s="194"/>
      <c r="HB109" s="194"/>
      <c r="HC109" s="194"/>
      <c r="HD109" s="194"/>
      <c r="HE109" s="194"/>
      <c r="HF109" s="194"/>
      <c r="HG109" s="194"/>
      <c r="HH109" s="194"/>
      <c r="HI109" s="194"/>
      <c r="HJ109" s="194"/>
      <c r="HK109" s="194"/>
      <c r="HL109" s="194"/>
      <c r="HM109" s="194"/>
      <c r="HN109" s="194"/>
      <c r="HO109" s="194"/>
      <c r="HP109" s="194"/>
      <c r="HQ109" s="194"/>
      <c r="HR109" s="194"/>
      <c r="HS109" s="194"/>
      <c r="HT109" s="194"/>
      <c r="HU109" s="194"/>
      <c r="HV109" s="194"/>
      <c r="HW109" s="194"/>
      <c r="HX109" s="194"/>
      <c r="HY109" s="194"/>
      <c r="HZ109" s="194"/>
      <c r="IA109" s="194"/>
      <c r="IB109" s="194"/>
      <c r="IC109" s="194"/>
      <c r="ID109" s="194"/>
      <c r="IE109" s="194"/>
      <c r="IF109" s="194"/>
      <c r="IG109" s="194"/>
      <c r="IH109" s="194"/>
      <c r="II109" s="194"/>
      <c r="IJ109" s="194"/>
      <c r="IK109" s="194"/>
      <c r="IL109" s="194"/>
      <c r="IM109" s="194"/>
      <c r="IN109" s="194"/>
      <c r="IO109" s="194"/>
      <c r="IP109" s="194"/>
      <c r="IQ109" s="194"/>
      <c r="IR109" s="194"/>
      <c r="IS109" s="194"/>
      <c r="IT109" s="194"/>
      <c r="IU109" s="194"/>
      <c r="IV109" s="194"/>
      <c r="IW109" s="194"/>
      <c r="IX109" s="194"/>
      <c r="IY109" s="194"/>
      <c r="IZ109" s="194"/>
      <c r="JA109" s="194"/>
      <c r="JB109" s="194"/>
      <c r="JC109" s="194"/>
      <c r="JD109" s="194"/>
      <c r="JE109" s="194"/>
      <c r="JF109" s="194"/>
      <c r="JG109" s="194"/>
      <c r="JH109" s="194"/>
      <c r="JI109" s="194"/>
      <c r="JJ109" s="194"/>
      <c r="JK109" s="194"/>
      <c r="JL109" s="194"/>
      <c r="JM109" s="194"/>
      <c r="JN109" s="194"/>
      <c r="JO109" s="194"/>
      <c r="JP109" s="194"/>
      <c r="JQ109" s="194"/>
      <c r="JR109" s="194"/>
      <c r="JS109" s="194"/>
      <c r="JT109" s="194"/>
      <c r="JU109" s="194"/>
      <c r="JV109" s="194"/>
      <c r="JW109" s="194"/>
      <c r="JX109" s="194"/>
      <c r="JY109" s="194"/>
      <c r="JZ109" s="194"/>
      <c r="KA109" s="194"/>
      <c r="KB109" s="194"/>
      <c r="KC109" s="194"/>
      <c r="KD109" s="194"/>
      <c r="KE109" s="194"/>
      <c r="KF109" s="194"/>
      <c r="KG109" s="194"/>
      <c r="KH109" s="194"/>
      <c r="KI109" s="194"/>
      <c r="KJ109" s="194"/>
      <c r="KK109" s="194"/>
      <c r="KL109" s="194"/>
      <c r="KM109" s="194"/>
      <c r="KN109" s="194"/>
      <c r="KO109" s="194"/>
      <c r="KP109" s="194"/>
      <c r="KQ109" s="194"/>
      <c r="KR109" s="194"/>
      <c r="KS109" s="194"/>
      <c r="KT109" s="194"/>
      <c r="KU109" s="194"/>
      <c r="KV109" s="194"/>
      <c r="KW109" s="194"/>
      <c r="KX109" s="194"/>
      <c r="KY109" s="194"/>
      <c r="KZ109" s="194"/>
      <c r="LA109" s="194"/>
      <c r="LB109" s="194"/>
      <c r="LC109" s="194"/>
      <c r="LD109" s="194"/>
      <c r="LE109" s="194"/>
      <c r="LF109" s="194"/>
      <c r="LG109" s="194"/>
      <c r="LH109" s="194"/>
      <c r="LI109" s="194"/>
      <c r="LJ109" s="194"/>
      <c r="LK109" s="194"/>
      <c r="LL109" s="194"/>
      <c r="LM109" s="194"/>
      <c r="LN109" s="194"/>
      <c r="LO109" s="194"/>
      <c r="LP109" s="194"/>
      <c r="LQ109" s="194"/>
      <c r="LR109" s="194"/>
      <c r="LS109" s="194"/>
      <c r="LT109" s="194"/>
      <c r="LU109" s="194"/>
      <c r="LV109" s="194"/>
      <c r="LW109" s="194"/>
      <c r="LX109" s="194"/>
      <c r="LY109" s="194"/>
      <c r="LZ109" s="194"/>
      <c r="MA109" s="194"/>
      <c r="MB109" s="194"/>
      <c r="MC109" s="194"/>
      <c r="MD109" s="194"/>
      <c r="ME109" s="194"/>
      <c r="MF109" s="194"/>
      <c r="MG109" s="194"/>
      <c r="MH109" s="194"/>
      <c r="MI109" s="194"/>
      <c r="MJ109" s="194"/>
      <c r="MK109" s="194"/>
      <c r="ML109" s="194"/>
      <c r="MM109" s="194"/>
      <c r="MN109" s="194"/>
      <c r="MO109" s="194"/>
      <c r="MP109" s="194"/>
      <c r="MQ109" s="194"/>
      <c r="MR109" s="194"/>
      <c r="MS109" s="194"/>
      <c r="MT109" s="194"/>
      <c r="MU109" s="194"/>
      <c r="MV109" s="194"/>
      <c r="MW109" s="194"/>
      <c r="MX109" s="194"/>
      <c r="MY109" s="194"/>
      <c r="MZ109" s="194"/>
      <c r="NA109" s="194"/>
      <c r="NB109" s="194"/>
      <c r="NC109" s="194"/>
      <c r="ND109" s="194"/>
      <c r="NE109" s="194"/>
      <c r="NF109" s="194"/>
      <c r="NG109" s="194"/>
      <c r="NH109" s="194"/>
      <c r="NI109" s="194"/>
      <c r="NJ109" s="194"/>
      <c r="NK109" s="194"/>
      <c r="NL109" s="194"/>
      <c r="NM109" s="194"/>
      <c r="NN109" s="194"/>
      <c r="NO109" s="194"/>
      <c r="NP109" s="194"/>
      <c r="NQ109" s="194"/>
      <c r="NR109" s="194"/>
      <c r="NS109" s="194"/>
      <c r="NT109" s="194"/>
      <c r="NU109" s="194"/>
      <c r="NV109" s="194"/>
      <c r="NW109" s="194"/>
      <c r="NX109" s="194"/>
      <c r="NY109" s="194"/>
      <c r="NZ109" s="194"/>
      <c r="OA109" s="194"/>
      <c r="OB109" s="194"/>
      <c r="OC109" s="194"/>
      <c r="OD109" s="194"/>
      <c r="OE109" s="194"/>
      <c r="OF109" s="194"/>
      <c r="OG109" s="194"/>
      <c r="OH109" s="194"/>
      <c r="OI109" s="194"/>
      <c r="OJ109" s="194"/>
      <c r="OK109" s="194"/>
      <c r="OL109" s="194"/>
      <c r="OM109" s="194"/>
      <c r="ON109" s="194"/>
      <c r="OO109" s="194"/>
      <c r="OP109" s="194"/>
      <c r="OQ109" s="194"/>
      <c r="OR109" s="194"/>
      <c r="OS109" s="194"/>
      <c r="OT109" s="194"/>
      <c r="OU109" s="194"/>
      <c r="OV109" s="194"/>
      <c r="OW109" s="194"/>
      <c r="OX109" s="194"/>
      <c r="OY109" s="194"/>
      <c r="OZ109" s="194"/>
      <c r="PA109" s="194"/>
      <c r="PB109" s="194"/>
      <c r="PC109" s="194"/>
      <c r="PD109" s="194"/>
      <c r="PE109" s="194"/>
      <c r="PF109" s="194"/>
      <c r="PG109" s="194"/>
      <c r="PH109" s="194"/>
      <c r="PI109" s="194"/>
      <c r="PJ109" s="194"/>
      <c r="PK109" s="194"/>
      <c r="PL109" s="194"/>
      <c r="PM109" s="194"/>
      <c r="PN109" s="194"/>
      <c r="PO109" s="194"/>
      <c r="PP109" s="194"/>
      <c r="PQ109" s="194"/>
      <c r="PR109" s="194"/>
      <c r="PS109" s="194"/>
      <c r="PT109" s="194"/>
      <c r="PU109" s="194"/>
      <c r="PV109" s="194"/>
      <c r="PW109" s="194"/>
      <c r="PX109" s="194"/>
      <c r="PY109" s="194"/>
      <c r="PZ109" s="194"/>
      <c r="QA109" s="194"/>
      <c r="QB109" s="194"/>
      <c r="QC109" s="194"/>
      <c r="QD109" s="194"/>
      <c r="QE109" s="194"/>
      <c r="QF109" s="194"/>
      <c r="QG109" s="194"/>
      <c r="QH109" s="194"/>
      <c r="QI109" s="194"/>
      <c r="QJ109" s="194"/>
      <c r="QK109" s="194"/>
      <c r="QL109" s="194"/>
      <c r="QM109" s="194"/>
      <c r="QN109" s="194"/>
      <c r="QO109" s="194"/>
      <c r="QP109" s="194"/>
      <c r="QQ109" s="194"/>
      <c r="QR109" s="194"/>
      <c r="QS109" s="194"/>
      <c r="QT109" s="194"/>
      <c r="QU109" s="194"/>
      <c r="QV109" s="194"/>
      <c r="QW109" s="194"/>
      <c r="QX109" s="194"/>
      <c r="QY109" s="194"/>
      <c r="QZ109" s="194"/>
      <c r="RA109" s="194"/>
      <c r="RB109" s="194"/>
      <c r="RC109" s="194"/>
      <c r="RD109" s="194"/>
      <c r="RE109" s="194"/>
      <c r="RF109" s="194"/>
      <c r="RG109" s="194"/>
      <c r="RH109" s="194"/>
      <c r="RI109" s="194"/>
      <c r="RJ109" s="194"/>
      <c r="RK109" s="194"/>
      <c r="RL109" s="194"/>
      <c r="RM109" s="194"/>
      <c r="RN109" s="194"/>
      <c r="RO109" s="194"/>
      <c r="RP109" s="194"/>
      <c r="RQ109" s="194"/>
      <c r="RR109" s="194"/>
      <c r="RS109" s="194"/>
      <c r="RT109" s="194"/>
      <c r="RU109" s="194"/>
      <c r="RV109" s="194"/>
      <c r="RW109" s="194"/>
      <c r="RX109" s="194"/>
      <c r="RY109" s="194"/>
      <c r="RZ109" s="194"/>
      <c r="SA109" s="194"/>
      <c r="SB109" s="194"/>
      <c r="SC109" s="194"/>
      <c r="SD109" s="194"/>
      <c r="SE109" s="194"/>
      <c r="SF109" s="194"/>
      <c r="SG109" s="194"/>
      <c r="SH109" s="194"/>
      <c r="SI109" s="194"/>
      <c r="SJ109" s="194"/>
      <c r="SK109" s="194"/>
      <c r="SL109" s="194"/>
      <c r="SM109" s="194"/>
      <c r="SN109" s="194"/>
      <c r="SO109" s="194"/>
      <c r="SP109" s="194"/>
      <c r="SQ109" s="194"/>
      <c r="SR109" s="194"/>
      <c r="SS109" s="194"/>
      <c r="ST109" s="194"/>
      <c r="SU109" s="194"/>
      <c r="SV109" s="194"/>
      <c r="SW109" s="194"/>
      <c r="SX109" s="194"/>
      <c r="SY109" s="194"/>
      <c r="SZ109" s="194"/>
      <c r="TA109" s="194"/>
      <c r="TB109" s="194"/>
      <c r="TC109" s="194"/>
      <c r="TD109" s="194"/>
      <c r="TE109" s="194"/>
      <c r="TF109" s="194"/>
      <c r="TG109" s="194"/>
      <c r="TH109" s="194"/>
      <c r="TI109" s="194"/>
      <c r="TJ109" s="194"/>
      <c r="TK109" s="194"/>
      <c r="TL109" s="194"/>
      <c r="TM109" s="194"/>
      <c r="TN109" s="194"/>
      <c r="TO109" s="194"/>
      <c r="TP109" s="194"/>
      <c r="TQ109" s="194"/>
      <c r="TR109" s="194"/>
      <c r="TS109" s="194"/>
      <c r="TT109" s="194"/>
      <c r="TU109" s="194"/>
      <c r="TV109" s="194"/>
      <c r="TW109" s="194"/>
      <c r="TX109" s="194"/>
      <c r="TY109" s="194"/>
      <c r="TZ109" s="194"/>
      <c r="UA109" s="194"/>
      <c r="UB109" s="194"/>
      <c r="UC109" s="194"/>
      <c r="UD109" s="194"/>
      <c r="UE109" s="194"/>
      <c r="UF109" s="194"/>
      <c r="UG109" s="194"/>
      <c r="UH109" s="194"/>
      <c r="UI109" s="194"/>
      <c r="UJ109" s="194"/>
      <c r="UK109" s="194"/>
      <c r="UL109" s="194"/>
      <c r="UM109" s="194"/>
      <c r="UN109" s="194"/>
      <c r="UO109" s="194"/>
      <c r="UP109" s="194"/>
      <c r="UQ109" s="194"/>
      <c r="UR109" s="194"/>
      <c r="US109" s="194"/>
      <c r="UT109" s="194"/>
      <c r="UU109" s="194"/>
      <c r="UV109" s="194"/>
      <c r="UW109" s="194"/>
      <c r="UX109" s="194"/>
      <c r="UY109" s="194"/>
      <c r="UZ109" s="194"/>
      <c r="VA109" s="194"/>
      <c r="VB109" s="194"/>
      <c r="VC109" s="194"/>
      <c r="VD109" s="194"/>
      <c r="VE109" s="194"/>
      <c r="VF109" s="194"/>
      <c r="VG109" s="194"/>
      <c r="VH109" s="194"/>
      <c r="VI109" s="194"/>
      <c r="VJ109" s="194"/>
      <c r="VK109" s="194"/>
      <c r="VL109" s="194"/>
      <c r="VM109" s="194"/>
      <c r="VN109" s="194"/>
      <c r="VO109" s="194"/>
      <c r="VP109" s="194"/>
      <c r="VQ109" s="194"/>
      <c r="VR109" s="194"/>
      <c r="VS109" s="194"/>
      <c r="VT109" s="194"/>
      <c r="VU109" s="194"/>
      <c r="VV109" s="194"/>
      <c r="VW109" s="194"/>
      <c r="VX109" s="194"/>
      <c r="VY109" s="194"/>
      <c r="VZ109" s="194"/>
      <c r="WA109" s="194"/>
      <c r="WB109" s="194"/>
      <c r="WC109" s="194"/>
      <c r="WD109" s="194"/>
      <c r="WE109" s="194"/>
      <c r="WF109" s="194"/>
      <c r="WG109" s="194"/>
      <c r="WH109" s="194"/>
      <c r="WI109" s="194"/>
      <c r="WJ109" s="194"/>
      <c r="WK109" s="194"/>
      <c r="WL109" s="194"/>
      <c r="WM109" s="194"/>
      <c r="WN109" s="194"/>
      <c r="WO109" s="194"/>
      <c r="WP109" s="194"/>
      <c r="WQ109" s="194"/>
      <c r="WR109" s="194"/>
      <c r="WS109" s="194"/>
      <c r="WT109" s="194"/>
      <c r="WU109" s="194"/>
      <c r="WV109" s="194"/>
      <c r="WW109" s="194"/>
      <c r="WX109" s="194"/>
      <c r="WY109" s="194"/>
      <c r="WZ109" s="194"/>
      <c r="XA109" s="194"/>
      <c r="XB109" s="194"/>
      <c r="XC109" s="194"/>
      <c r="XD109" s="194"/>
      <c r="XE109" s="194"/>
      <c r="XF109" s="194"/>
      <c r="XG109" s="194"/>
      <c r="XH109" s="194"/>
      <c r="XI109" s="194"/>
      <c r="XJ109" s="194"/>
      <c r="XK109" s="194"/>
      <c r="XL109" s="194"/>
      <c r="XM109" s="194"/>
      <c r="XN109" s="194"/>
      <c r="XO109" s="194"/>
      <c r="XP109" s="194"/>
      <c r="XQ109" s="194"/>
      <c r="XR109" s="194"/>
      <c r="XS109" s="194"/>
      <c r="XT109" s="194"/>
      <c r="XU109" s="194"/>
      <c r="XV109" s="194"/>
      <c r="XW109" s="194"/>
      <c r="XX109" s="194"/>
      <c r="XY109" s="194"/>
      <c r="XZ109" s="194"/>
      <c r="YA109" s="194"/>
      <c r="YB109" s="194"/>
      <c r="YC109" s="194"/>
      <c r="YD109" s="194"/>
      <c r="YE109" s="194"/>
      <c r="YF109" s="194"/>
      <c r="YG109" s="194"/>
      <c r="YH109" s="194"/>
      <c r="YI109" s="194"/>
      <c r="YJ109" s="194"/>
      <c r="YK109" s="194"/>
      <c r="YL109" s="194"/>
      <c r="YM109" s="194"/>
      <c r="YN109" s="194"/>
      <c r="YO109" s="194"/>
      <c r="YP109" s="194"/>
      <c r="YQ109" s="194"/>
      <c r="YR109" s="194"/>
      <c r="YS109" s="194"/>
      <c r="YT109" s="194"/>
      <c r="YU109" s="194"/>
      <c r="YV109" s="194"/>
      <c r="YW109" s="194"/>
      <c r="YX109" s="194"/>
      <c r="YY109" s="194"/>
      <c r="YZ109" s="194"/>
      <c r="ZA109" s="194"/>
      <c r="ZB109" s="194"/>
      <c r="ZC109" s="194"/>
      <c r="ZD109" s="194"/>
      <c r="ZE109" s="194"/>
      <c r="ZF109" s="194"/>
      <c r="ZG109" s="194"/>
      <c r="ZH109" s="194"/>
      <c r="ZI109" s="194"/>
      <c r="ZJ109" s="194"/>
      <c r="ZK109" s="194"/>
      <c r="ZL109" s="194"/>
      <c r="ZM109" s="194"/>
      <c r="ZN109" s="194"/>
      <c r="ZO109" s="194"/>
      <c r="ZP109" s="194"/>
      <c r="ZQ109" s="194"/>
      <c r="ZR109" s="194"/>
      <c r="ZS109" s="194"/>
      <c r="ZT109" s="194"/>
      <c r="ZU109" s="194"/>
      <c r="ZV109" s="194"/>
      <c r="ZW109" s="194"/>
      <c r="ZX109" s="194"/>
      <c r="ZY109" s="194"/>
      <c r="ZZ109" s="194"/>
      <c r="AAA109" s="194"/>
      <c r="AAB109" s="194"/>
      <c r="AAC109" s="194"/>
      <c r="AAD109" s="194"/>
      <c r="AAE109" s="194"/>
      <c r="AAF109" s="194"/>
      <c r="AAG109" s="194"/>
      <c r="AAH109" s="194"/>
      <c r="AAI109" s="194"/>
      <c r="AAJ109" s="194"/>
      <c r="AAK109" s="194"/>
      <c r="AAL109" s="194"/>
      <c r="AAM109" s="194"/>
      <c r="AAN109" s="194"/>
      <c r="AAO109" s="194"/>
      <c r="AAP109" s="194"/>
      <c r="AAQ109" s="194"/>
      <c r="AAR109" s="194"/>
      <c r="AAS109" s="194"/>
      <c r="AAT109" s="194"/>
      <c r="AAU109" s="194"/>
      <c r="AAV109" s="194"/>
      <c r="AAW109" s="194"/>
      <c r="AAX109" s="194"/>
      <c r="AAY109" s="194"/>
      <c r="AAZ109" s="194"/>
      <c r="ABA109" s="194"/>
      <c r="ABB109" s="194"/>
      <c r="ABC109" s="194"/>
      <c r="ABD109" s="194"/>
      <c r="ABE109" s="194"/>
      <c r="ABF109" s="194"/>
      <c r="ABG109" s="194"/>
      <c r="ABH109" s="194"/>
      <c r="ABI109" s="194"/>
      <c r="ABJ109" s="194"/>
      <c r="ABK109" s="194"/>
      <c r="ABL109" s="194"/>
      <c r="ABM109" s="194"/>
      <c r="ABN109" s="194"/>
      <c r="ABO109" s="194"/>
      <c r="ABP109" s="194"/>
      <c r="ABQ109" s="194"/>
      <c r="ABR109" s="194"/>
      <c r="ABS109" s="194"/>
      <c r="ABT109" s="194"/>
      <c r="ABU109" s="194"/>
      <c r="ABV109" s="194"/>
      <c r="ABW109" s="194"/>
      <c r="ABX109" s="194"/>
      <c r="ABY109" s="194"/>
      <c r="ABZ109" s="194"/>
      <c r="ACA109" s="194"/>
      <c r="ACB109" s="194"/>
      <c r="ACC109" s="194"/>
      <c r="ACD109" s="194"/>
      <c r="ACE109" s="194"/>
      <c r="ACF109" s="194"/>
      <c r="ACG109" s="194"/>
      <c r="ACH109" s="194"/>
      <c r="ACI109" s="194"/>
      <c r="ACJ109" s="194"/>
      <c r="ACK109" s="194"/>
      <c r="ACL109" s="194"/>
      <c r="ACM109" s="194"/>
      <c r="ACN109" s="194"/>
      <c r="ACO109" s="194"/>
      <c r="ACP109" s="194"/>
      <c r="ACQ109" s="194"/>
      <c r="ACR109" s="194"/>
      <c r="ACS109" s="194"/>
      <c r="ACT109" s="194"/>
      <c r="ACU109" s="194"/>
      <c r="ACV109" s="194"/>
      <c r="ACW109" s="194"/>
      <c r="ACX109" s="194"/>
      <c r="ACY109" s="194"/>
      <c r="ACZ109" s="194"/>
      <c r="ADA109" s="194"/>
      <c r="ADB109" s="194"/>
      <c r="ADC109" s="194"/>
      <c r="ADD109" s="194"/>
      <c r="ADE109" s="194"/>
      <c r="ADF109" s="194"/>
      <c r="ADG109" s="194"/>
      <c r="ADH109" s="194"/>
      <c r="ADI109" s="194"/>
      <c r="ADJ109" s="194"/>
      <c r="ADK109" s="194"/>
      <c r="ADL109" s="194"/>
      <c r="ADM109" s="194"/>
      <c r="ADN109" s="194"/>
      <c r="ADO109" s="194"/>
      <c r="ADP109" s="194"/>
      <c r="ADQ109" s="194"/>
      <c r="ADR109" s="194"/>
      <c r="ADS109" s="194"/>
      <c r="ADT109" s="194"/>
      <c r="ADU109" s="194"/>
      <c r="ADV109" s="194"/>
      <c r="ADW109" s="194"/>
      <c r="ADX109" s="194"/>
      <c r="ADY109" s="194"/>
      <c r="ADZ109" s="194"/>
      <c r="AEA109" s="194"/>
      <c r="AEB109" s="194"/>
      <c r="AEC109" s="194"/>
      <c r="AED109" s="194"/>
      <c r="AEE109" s="194"/>
      <c r="AEF109" s="194"/>
      <c r="AEG109" s="194"/>
      <c r="AEH109" s="194"/>
      <c r="AEI109" s="194"/>
      <c r="AEJ109" s="194"/>
      <c r="AEK109" s="194"/>
      <c r="AEL109" s="194"/>
      <c r="AEM109" s="194"/>
      <c r="AEN109" s="194"/>
      <c r="AEO109" s="194"/>
      <c r="AEP109" s="194"/>
      <c r="AEQ109" s="194"/>
      <c r="AER109" s="194"/>
      <c r="AES109" s="194"/>
      <c r="AET109" s="194"/>
      <c r="AEU109" s="194"/>
      <c r="AEV109" s="194"/>
      <c r="AEW109" s="194"/>
      <c r="AEX109" s="194"/>
      <c r="AEY109" s="194"/>
      <c r="AEZ109" s="194"/>
      <c r="AFA109" s="194"/>
      <c r="AFB109" s="194"/>
      <c r="AFC109" s="194"/>
      <c r="AFD109" s="194"/>
      <c r="AFE109" s="194"/>
      <c r="AFF109" s="194"/>
      <c r="AFG109" s="194"/>
      <c r="AFH109" s="194"/>
      <c r="AFI109" s="194"/>
      <c r="AFJ109" s="194"/>
      <c r="AFK109" s="194"/>
      <c r="AFL109" s="194"/>
      <c r="AFM109" s="194"/>
      <c r="AFN109" s="194"/>
      <c r="AFO109" s="194"/>
      <c r="AFP109" s="194"/>
      <c r="AFQ109" s="194"/>
      <c r="AFR109" s="194"/>
      <c r="AFS109" s="194"/>
      <c r="AFT109" s="194"/>
      <c r="AFU109" s="194"/>
      <c r="AFV109" s="194"/>
      <c r="AFW109" s="194"/>
      <c r="AFX109" s="194"/>
      <c r="AFY109" s="194"/>
      <c r="AFZ109" s="194"/>
      <c r="AGA109" s="194"/>
      <c r="AGB109" s="194"/>
      <c r="AGC109" s="194"/>
      <c r="AGD109" s="194"/>
      <c r="AGE109" s="194"/>
      <c r="AGF109" s="194"/>
      <c r="AGG109" s="194"/>
      <c r="AGH109" s="194"/>
      <c r="AGI109" s="194"/>
      <c r="AGJ109" s="194"/>
      <c r="AGK109" s="194"/>
      <c r="AGL109" s="194"/>
      <c r="AGM109" s="194"/>
      <c r="AGN109" s="194"/>
      <c r="AGO109" s="194"/>
      <c r="AGP109" s="194"/>
      <c r="AGQ109" s="194"/>
      <c r="AGR109" s="194"/>
      <c r="AGS109" s="194"/>
      <c r="AGT109" s="194"/>
      <c r="AGU109" s="194"/>
      <c r="AGV109" s="194"/>
      <c r="AGW109" s="194"/>
      <c r="AGX109" s="194"/>
      <c r="AGY109" s="194"/>
      <c r="AGZ109" s="194"/>
      <c r="AHA109" s="194"/>
      <c r="AHB109" s="194"/>
      <c r="AHC109" s="194"/>
      <c r="AHD109" s="194"/>
      <c r="AHE109" s="194"/>
      <c r="AHF109" s="194"/>
      <c r="AHG109" s="194"/>
      <c r="AHH109" s="194"/>
      <c r="AHI109" s="194"/>
      <c r="AHJ109" s="194"/>
      <c r="AHK109" s="194"/>
      <c r="AHL109" s="194"/>
      <c r="AHM109" s="194"/>
      <c r="AHN109" s="194"/>
      <c r="AHO109" s="194"/>
      <c r="AHP109" s="194"/>
      <c r="AHQ109" s="194"/>
      <c r="AHR109" s="194"/>
      <c r="AHS109" s="194"/>
      <c r="AHT109" s="194"/>
      <c r="AHU109" s="194"/>
      <c r="AHV109" s="194"/>
      <c r="AHW109" s="194"/>
      <c r="AHX109" s="194"/>
      <c r="AHY109" s="194"/>
      <c r="AHZ109" s="194"/>
      <c r="AIA109" s="194"/>
      <c r="AIB109" s="194"/>
      <c r="AIC109" s="194"/>
      <c r="AID109" s="194"/>
      <c r="AIE109" s="194"/>
      <c r="AIF109" s="194"/>
      <c r="AIG109" s="194"/>
      <c r="AIH109" s="194"/>
      <c r="AII109" s="194"/>
      <c r="AIJ109" s="194"/>
      <c r="AIK109" s="194"/>
      <c r="AIL109" s="194"/>
      <c r="AIM109" s="194"/>
      <c r="AIN109" s="194"/>
      <c r="AIO109" s="194"/>
      <c r="AIP109" s="194"/>
      <c r="AIQ109" s="194"/>
      <c r="AIR109" s="194"/>
      <c r="AIS109" s="194"/>
      <c r="AIT109" s="194"/>
      <c r="AIU109" s="194"/>
      <c r="AIV109" s="194"/>
      <c r="AIW109" s="194"/>
      <c r="AIX109" s="194"/>
      <c r="AIY109" s="194"/>
      <c r="AIZ109" s="194"/>
      <c r="AJA109" s="194"/>
      <c r="AJB109" s="194"/>
      <c r="AJC109" s="194"/>
      <c r="AJD109" s="194"/>
      <c r="AJE109" s="194"/>
      <c r="AJF109" s="194"/>
      <c r="AJG109" s="194"/>
      <c r="AJH109" s="194"/>
      <c r="AJI109" s="194"/>
      <c r="AJJ109" s="194"/>
      <c r="AJK109" s="194"/>
      <c r="AJL109" s="194"/>
      <c r="AJM109" s="194"/>
      <c r="AJN109" s="194"/>
      <c r="AJO109" s="194"/>
      <c r="AJP109" s="194"/>
      <c r="AJQ109" s="194"/>
      <c r="AJR109" s="194"/>
      <c r="AJS109" s="194"/>
      <c r="AJT109" s="194"/>
      <c r="AJU109" s="194"/>
      <c r="AJV109" s="194"/>
      <c r="AJW109" s="194"/>
      <c r="AJX109" s="194"/>
      <c r="AJY109" s="194"/>
      <c r="AJZ109" s="194"/>
      <c r="AKA109" s="194"/>
      <c r="AKB109" s="194"/>
      <c r="AKC109" s="194"/>
      <c r="AKD109" s="194"/>
      <c r="AKE109" s="194"/>
      <c r="AKF109" s="194"/>
      <c r="AKG109" s="194"/>
      <c r="AKH109" s="194"/>
      <c r="AKI109" s="194"/>
      <c r="AKJ109" s="194"/>
      <c r="AKK109" s="194"/>
      <c r="AKL109" s="194"/>
      <c r="AKM109" s="194"/>
      <c r="AKN109" s="194"/>
      <c r="AKO109" s="194"/>
      <c r="AKP109" s="194"/>
      <c r="AKQ109" s="194"/>
      <c r="AKR109" s="194"/>
      <c r="AKS109" s="194"/>
      <c r="AKT109" s="194"/>
      <c r="AKU109" s="194"/>
      <c r="AKV109" s="194"/>
      <c r="AKW109" s="194"/>
      <c r="AKX109" s="194"/>
      <c r="AKY109" s="194"/>
      <c r="AKZ109" s="194"/>
      <c r="ALA109" s="194"/>
      <c r="ALB109" s="194"/>
      <c r="ALC109" s="194"/>
      <c r="ALD109" s="194"/>
      <c r="ALE109" s="194"/>
      <c r="ALF109" s="194"/>
      <c r="ALG109" s="194"/>
      <c r="ALH109" s="194"/>
      <c r="ALI109" s="194"/>
      <c r="ALJ109" s="194"/>
      <c r="ALK109" s="194"/>
      <c r="ALL109" s="194"/>
      <c r="ALM109" s="194"/>
      <c r="ALN109" s="194"/>
      <c r="ALO109" s="194"/>
      <c r="ALP109" s="194"/>
      <c r="ALQ109" s="194"/>
      <c r="ALR109" s="194"/>
      <c r="ALS109" s="194"/>
      <c r="ALT109" s="194"/>
      <c r="ALU109" s="194"/>
      <c r="ALV109" s="194"/>
      <c r="ALW109" s="194"/>
      <c r="ALX109" s="194"/>
      <c r="ALY109" s="194"/>
      <c r="ALZ109" s="194"/>
      <c r="AMA109" s="194"/>
      <c r="AMB109" s="194"/>
      <c r="AMC109" s="194"/>
      <c r="AMD109" s="194"/>
      <c r="AME109" s="194"/>
      <c r="AMF109" s="194"/>
      <c r="AMG109" s="194"/>
      <c r="AMH109" s="194"/>
      <c r="AMI109" s="194"/>
      <c r="AMJ109" s="194"/>
      <c r="AMK109" s="194"/>
      <c r="AML109" s="194"/>
      <c r="AMM109" s="194"/>
      <c r="AMN109" s="194"/>
      <c r="AMO109" s="194"/>
      <c r="AMP109" s="194"/>
      <c r="AMQ109" s="194"/>
      <c r="AMR109" s="194"/>
      <c r="AMS109" s="194"/>
      <c r="AMT109" s="194"/>
      <c r="AMU109" s="194"/>
      <c r="AMV109" s="194"/>
      <c r="AMW109" s="194"/>
      <c r="AMX109" s="194"/>
      <c r="AMY109" s="194"/>
      <c r="AMZ109" s="194"/>
      <c r="ANA109" s="194"/>
      <c r="ANB109" s="194"/>
      <c r="ANC109" s="194"/>
      <c r="AND109" s="194"/>
      <c r="ANE109" s="194"/>
      <c r="ANF109" s="194"/>
      <c r="ANG109" s="194"/>
      <c r="ANH109" s="194"/>
      <c r="ANI109" s="194"/>
      <c r="ANJ109" s="194"/>
      <c r="ANK109" s="194"/>
      <c r="ANL109" s="194"/>
      <c r="ANM109" s="194"/>
      <c r="ANN109" s="194"/>
      <c r="ANO109" s="194"/>
      <c r="ANP109" s="194"/>
      <c r="ANQ109" s="194"/>
      <c r="ANR109" s="194"/>
      <c r="ANS109" s="194"/>
      <c r="ANT109" s="194"/>
      <c r="ANU109" s="194"/>
      <c r="ANV109" s="194"/>
      <c r="ANW109" s="194"/>
      <c r="ANX109" s="194"/>
      <c r="ANY109" s="194"/>
      <c r="ANZ109" s="194"/>
      <c r="AOA109" s="194"/>
      <c r="AOB109" s="194"/>
      <c r="AOC109" s="194"/>
      <c r="AOD109" s="194"/>
      <c r="AOE109" s="194"/>
      <c r="AOF109" s="194"/>
      <c r="AOG109" s="194"/>
      <c r="AOH109" s="194"/>
      <c r="AOI109" s="194"/>
      <c r="AOJ109" s="194"/>
      <c r="AOK109" s="194"/>
      <c r="AOL109" s="194"/>
      <c r="AOM109" s="194"/>
      <c r="AON109" s="194"/>
      <c r="AOO109" s="194"/>
      <c r="AOP109" s="194"/>
      <c r="AOQ109" s="194"/>
      <c r="AOR109" s="194"/>
      <c r="AOS109" s="194"/>
      <c r="AOT109" s="194"/>
      <c r="AOU109" s="194"/>
      <c r="AOV109" s="194"/>
      <c r="AOW109" s="194"/>
      <c r="AOX109" s="194"/>
      <c r="AOY109" s="194"/>
      <c r="AOZ109" s="194"/>
      <c r="APA109" s="194"/>
      <c r="APB109" s="194"/>
      <c r="APC109" s="194"/>
      <c r="APD109" s="194"/>
      <c r="APE109" s="194"/>
      <c r="APF109" s="194"/>
      <c r="APG109" s="194"/>
      <c r="APH109" s="194"/>
      <c r="API109" s="194"/>
      <c r="APJ109" s="194"/>
      <c r="APK109" s="194"/>
      <c r="APL109" s="194"/>
      <c r="APM109" s="194"/>
      <c r="APN109" s="194"/>
      <c r="APO109" s="194"/>
      <c r="APP109" s="194"/>
      <c r="APQ109" s="194"/>
      <c r="APR109" s="194"/>
      <c r="APS109" s="194"/>
      <c r="APT109" s="194"/>
      <c r="APU109" s="194"/>
      <c r="APV109" s="194"/>
      <c r="APW109" s="194"/>
      <c r="APX109" s="194"/>
      <c r="APY109" s="194"/>
      <c r="APZ109" s="194"/>
      <c r="AQA109" s="194"/>
      <c r="AQB109" s="194"/>
      <c r="AQC109" s="194"/>
      <c r="AQD109" s="194"/>
      <c r="AQE109" s="194"/>
      <c r="AQF109" s="194"/>
      <c r="AQG109" s="194"/>
      <c r="AQH109" s="194"/>
      <c r="AQI109" s="194"/>
      <c r="AQJ109" s="194"/>
      <c r="AQK109" s="194"/>
      <c r="AQL109" s="194"/>
      <c r="AQM109" s="194"/>
      <c r="AQN109" s="194"/>
      <c r="AQO109" s="194"/>
      <c r="AQP109" s="194"/>
      <c r="AQQ109" s="194"/>
      <c r="AQR109" s="194"/>
      <c r="AQS109" s="194"/>
      <c r="AQT109" s="194"/>
      <c r="AQU109" s="194"/>
      <c r="AQV109" s="194"/>
      <c r="AQW109" s="194"/>
      <c r="AQX109" s="194"/>
      <c r="AQY109" s="194"/>
      <c r="AQZ109" s="194"/>
      <c r="ARA109" s="194"/>
      <c r="ARB109" s="194"/>
      <c r="ARC109" s="194"/>
      <c r="ARD109" s="194"/>
      <c r="ARE109" s="194"/>
      <c r="ARF109" s="194"/>
      <c r="ARG109" s="194"/>
      <c r="ARH109" s="194"/>
      <c r="ARI109" s="194"/>
      <c r="ARJ109" s="194"/>
      <c r="ARK109" s="194"/>
      <c r="ARL109" s="194"/>
      <c r="ARM109" s="194"/>
      <c r="ARN109" s="194"/>
      <c r="ARO109" s="194"/>
      <c r="ARP109" s="194"/>
      <c r="ARQ109" s="194"/>
      <c r="ARR109" s="194"/>
      <c r="ARS109" s="194"/>
      <c r="ART109" s="194"/>
      <c r="ARU109" s="194"/>
      <c r="ARV109" s="194"/>
      <c r="ARW109" s="194"/>
      <c r="ARX109" s="194"/>
      <c r="ARY109" s="194"/>
      <c r="ARZ109" s="194"/>
      <c r="ASA109" s="194"/>
      <c r="ASB109" s="194"/>
      <c r="ASC109" s="194"/>
      <c r="ASD109" s="194"/>
      <c r="ASE109" s="194"/>
      <c r="ASF109" s="194"/>
      <c r="ASG109" s="194"/>
      <c r="ASH109" s="194"/>
      <c r="ASI109" s="194"/>
      <c r="ASJ109" s="194"/>
      <c r="ASK109" s="194"/>
      <c r="ASL109" s="194"/>
      <c r="ASM109" s="194"/>
      <c r="ASN109" s="194"/>
      <c r="ASO109" s="194"/>
      <c r="ASP109" s="194"/>
      <c r="ASQ109" s="194"/>
      <c r="ASR109" s="194"/>
      <c r="ASS109" s="194"/>
      <c r="AST109" s="194"/>
      <c r="ASU109" s="194"/>
      <c r="ASV109" s="194"/>
      <c r="ASW109" s="194"/>
      <c r="ASX109" s="194"/>
      <c r="ASY109" s="194"/>
      <c r="ASZ109" s="194"/>
      <c r="ATA109" s="194"/>
      <c r="ATB109" s="194"/>
      <c r="ATC109" s="194"/>
      <c r="ATD109" s="194"/>
      <c r="ATE109" s="194"/>
      <c r="ATF109" s="194"/>
      <c r="ATG109" s="194"/>
      <c r="ATH109" s="194"/>
      <c r="ATI109" s="194"/>
      <c r="ATJ109" s="194"/>
      <c r="ATK109" s="194"/>
      <c r="ATL109" s="194"/>
      <c r="ATM109" s="194"/>
      <c r="ATN109" s="194"/>
      <c r="ATO109" s="194"/>
      <c r="ATP109" s="194"/>
      <c r="ATQ109" s="194"/>
      <c r="ATR109" s="194"/>
      <c r="ATS109" s="194"/>
      <c r="ATT109" s="194"/>
      <c r="ATU109" s="194"/>
      <c r="ATV109" s="194"/>
      <c r="ATW109" s="194"/>
      <c r="ATX109" s="194"/>
      <c r="ATY109" s="194"/>
      <c r="ATZ109" s="194"/>
      <c r="AUA109" s="194"/>
      <c r="AUB109" s="194"/>
      <c r="AUC109" s="194"/>
      <c r="AUD109" s="194"/>
      <c r="AUE109" s="194"/>
      <c r="AUF109" s="194"/>
      <c r="AUG109" s="194"/>
      <c r="AUH109" s="194"/>
      <c r="AUI109" s="194"/>
      <c r="AUJ109" s="194"/>
      <c r="AUK109" s="194"/>
      <c r="AUL109" s="194"/>
      <c r="AUM109" s="194"/>
      <c r="AUN109" s="194"/>
      <c r="AUO109" s="194"/>
      <c r="AUP109" s="194"/>
      <c r="AUQ109" s="194"/>
      <c r="AUR109" s="194"/>
      <c r="AUS109" s="194"/>
      <c r="AUT109" s="194"/>
      <c r="AUU109" s="194"/>
      <c r="AUV109" s="194"/>
      <c r="AUW109" s="194"/>
      <c r="AUX109" s="194"/>
      <c r="AUY109" s="194"/>
      <c r="AUZ109" s="194"/>
      <c r="AVA109" s="194"/>
      <c r="AVB109" s="194"/>
      <c r="AVC109" s="194"/>
      <c r="AVD109" s="194"/>
      <c r="AVE109" s="194"/>
      <c r="AVF109" s="194"/>
      <c r="AVG109" s="194"/>
      <c r="AVH109" s="194"/>
      <c r="AVI109" s="194"/>
      <c r="AVJ109" s="194"/>
      <c r="AVK109" s="194"/>
      <c r="AVL109" s="194"/>
      <c r="AVM109" s="194"/>
      <c r="AVN109" s="194"/>
      <c r="AVO109" s="194"/>
      <c r="AVP109" s="194"/>
      <c r="AVQ109" s="194"/>
      <c r="AVR109" s="194"/>
      <c r="AVS109" s="194"/>
      <c r="AVT109" s="194"/>
      <c r="AVU109" s="194"/>
      <c r="AVV109" s="194"/>
      <c r="AVW109" s="194"/>
      <c r="AVX109" s="194"/>
      <c r="AVY109" s="194"/>
      <c r="AVZ109" s="194"/>
      <c r="AWA109" s="194"/>
      <c r="AWB109" s="194"/>
      <c r="AWC109" s="194"/>
      <c r="AWD109" s="194"/>
      <c r="AWE109" s="194"/>
      <c r="AWF109" s="194"/>
      <c r="AWG109" s="194"/>
      <c r="AWH109" s="194"/>
      <c r="AWI109" s="194"/>
      <c r="AWJ109" s="194"/>
      <c r="AWK109" s="194"/>
      <c r="AWL109" s="194"/>
      <c r="AWM109" s="194"/>
      <c r="AWN109" s="194"/>
      <c r="AWO109" s="194"/>
      <c r="AWP109" s="194"/>
      <c r="AWQ109" s="194"/>
      <c r="AWR109" s="194"/>
      <c r="AWS109" s="194"/>
      <c r="AWT109" s="194"/>
      <c r="AWU109" s="194"/>
      <c r="AWV109" s="194"/>
      <c r="AWW109" s="194"/>
      <c r="AWX109" s="194"/>
      <c r="AWY109" s="194"/>
      <c r="AWZ109" s="194"/>
      <c r="AXA109" s="194"/>
      <c r="AXB109" s="194"/>
      <c r="AXC109" s="194"/>
      <c r="AXD109" s="194"/>
      <c r="AXE109" s="194"/>
      <c r="AXF109" s="194"/>
      <c r="AXG109" s="194"/>
      <c r="AXH109" s="194"/>
      <c r="AXI109" s="194"/>
      <c r="AXJ109" s="194"/>
      <c r="AXK109" s="194"/>
      <c r="AXL109" s="194"/>
      <c r="AXM109" s="194"/>
      <c r="AXN109" s="194"/>
      <c r="AXO109" s="194"/>
      <c r="AXP109" s="194"/>
      <c r="AXQ109" s="194"/>
      <c r="AXR109" s="194"/>
      <c r="AXS109" s="194"/>
      <c r="AXT109" s="194"/>
      <c r="AXU109" s="194"/>
      <c r="AXV109" s="194"/>
      <c r="AXW109" s="194"/>
      <c r="AXX109" s="194"/>
      <c r="AXY109" s="194"/>
      <c r="AXZ109" s="194"/>
      <c r="AYA109" s="194"/>
      <c r="AYB109" s="194"/>
      <c r="AYC109" s="194"/>
      <c r="AYD109" s="194"/>
      <c r="AYE109" s="194"/>
      <c r="AYF109" s="194"/>
      <c r="AYG109" s="194"/>
      <c r="AYH109" s="194"/>
      <c r="AYI109" s="194"/>
      <c r="AYJ109" s="194"/>
      <c r="AYK109" s="194"/>
      <c r="AYL109" s="194"/>
      <c r="AYM109" s="194"/>
      <c r="AYN109" s="194"/>
      <c r="AYO109" s="194"/>
      <c r="AYP109" s="194"/>
      <c r="AYQ109" s="194"/>
      <c r="AYR109" s="194"/>
      <c r="AYS109" s="194"/>
      <c r="AYT109" s="194"/>
      <c r="AYU109" s="194"/>
      <c r="AYV109" s="194"/>
      <c r="AYW109" s="194"/>
      <c r="AYX109" s="194"/>
      <c r="AYY109" s="194"/>
      <c r="AYZ109" s="194"/>
      <c r="AZA109" s="194"/>
      <c r="AZB109" s="194"/>
      <c r="AZC109" s="194"/>
      <c r="AZD109" s="194"/>
      <c r="AZE109" s="194"/>
      <c r="AZF109" s="194"/>
      <c r="AZG109" s="194"/>
      <c r="AZH109" s="194"/>
      <c r="AZI109" s="194"/>
      <c r="AZJ109" s="194"/>
      <c r="AZK109" s="194"/>
      <c r="AZL109" s="194"/>
      <c r="AZM109" s="194"/>
      <c r="AZN109" s="194"/>
      <c r="AZO109" s="194"/>
      <c r="AZP109" s="194"/>
      <c r="AZQ109" s="194"/>
      <c r="AZR109" s="194"/>
      <c r="AZS109" s="194"/>
      <c r="AZT109" s="194"/>
      <c r="AZU109" s="194"/>
      <c r="AZV109" s="194"/>
      <c r="AZW109" s="194"/>
      <c r="AZX109" s="194"/>
      <c r="AZY109" s="194"/>
      <c r="AZZ109" s="194"/>
      <c r="BAA109" s="194"/>
      <c r="BAB109" s="194"/>
      <c r="BAC109" s="194"/>
      <c r="BAD109" s="194"/>
      <c r="BAE109" s="194"/>
      <c r="BAF109" s="194"/>
      <c r="BAG109" s="194"/>
      <c r="BAH109" s="194"/>
      <c r="BAI109" s="194"/>
      <c r="BAJ109" s="194"/>
      <c r="BAK109" s="194"/>
      <c r="BAL109" s="194"/>
      <c r="BAM109" s="194"/>
      <c r="BAN109" s="194"/>
      <c r="BAO109" s="194"/>
      <c r="BAP109" s="194"/>
      <c r="BAQ109" s="194"/>
      <c r="BAR109" s="194"/>
      <c r="BAS109" s="194"/>
      <c r="BAT109" s="194"/>
      <c r="BAU109" s="194"/>
      <c r="BAV109" s="194"/>
      <c r="BAW109" s="194"/>
      <c r="BAX109" s="194"/>
      <c r="BAY109" s="194"/>
      <c r="BAZ109" s="194"/>
      <c r="BBA109" s="194"/>
      <c r="BBB109" s="194"/>
      <c r="BBC109" s="194"/>
      <c r="BBD109" s="194"/>
      <c r="BBE109" s="194"/>
      <c r="BBF109" s="194"/>
      <c r="BBG109" s="194"/>
      <c r="BBH109" s="194"/>
      <c r="BBI109" s="194"/>
      <c r="BBJ109" s="194"/>
      <c r="BBK109" s="194"/>
      <c r="BBL109" s="194"/>
      <c r="BBM109" s="194"/>
      <c r="BBN109" s="194"/>
      <c r="BBO109" s="194"/>
      <c r="BBP109" s="194"/>
      <c r="BBQ109" s="194"/>
      <c r="BBR109" s="194"/>
      <c r="BBS109" s="194"/>
      <c r="BBT109" s="194"/>
      <c r="BBU109" s="194"/>
      <c r="BBV109" s="194"/>
      <c r="BBW109" s="194"/>
      <c r="BBX109" s="194"/>
      <c r="BBY109" s="194"/>
      <c r="BBZ109" s="194"/>
      <c r="BCA109" s="194"/>
      <c r="BCB109" s="194"/>
      <c r="BCC109" s="194"/>
      <c r="BCD109" s="194"/>
      <c r="BCE109" s="194"/>
      <c r="BCF109" s="194"/>
      <c r="BCG109" s="194"/>
      <c r="BCH109" s="194"/>
      <c r="BCI109" s="194"/>
      <c r="BCJ109" s="194"/>
      <c r="BCK109" s="194"/>
      <c r="BCL109" s="194"/>
      <c r="BCM109" s="194"/>
      <c r="BCN109" s="194"/>
      <c r="BCO109" s="194"/>
      <c r="BCP109" s="194"/>
      <c r="BCQ109" s="194"/>
      <c r="BCR109" s="194"/>
      <c r="BCS109" s="194"/>
      <c r="BCT109" s="194"/>
      <c r="BCU109" s="194"/>
      <c r="BCV109" s="194"/>
      <c r="BCW109" s="194"/>
      <c r="BCX109" s="194"/>
      <c r="BCY109" s="194"/>
      <c r="BCZ109" s="194"/>
      <c r="BDA109" s="194"/>
      <c r="BDB109" s="194"/>
      <c r="BDC109" s="194"/>
      <c r="BDD109" s="194"/>
      <c r="BDE109" s="194"/>
      <c r="BDF109" s="194"/>
      <c r="BDG109" s="194"/>
      <c r="BDH109" s="194"/>
      <c r="BDI109" s="194"/>
      <c r="BDJ109" s="194"/>
      <c r="BDK109" s="194"/>
      <c r="BDL109" s="194"/>
      <c r="BDM109" s="194"/>
      <c r="BDN109" s="194"/>
      <c r="BDO109" s="194"/>
      <c r="BDP109" s="194"/>
      <c r="BDQ109" s="194"/>
      <c r="BDR109" s="194"/>
      <c r="BDS109" s="194"/>
      <c r="BDT109" s="194"/>
      <c r="BDU109" s="194"/>
      <c r="BDV109" s="194"/>
      <c r="BDW109" s="194"/>
      <c r="BDX109" s="194"/>
      <c r="BDY109" s="194"/>
      <c r="BDZ109" s="194"/>
      <c r="BEA109" s="194"/>
      <c r="BEB109" s="194"/>
      <c r="BEC109" s="194"/>
      <c r="BED109" s="194"/>
      <c r="BEE109" s="194"/>
      <c r="BEF109" s="194"/>
      <c r="BEG109" s="194"/>
      <c r="BEH109" s="194"/>
      <c r="BEI109" s="194"/>
      <c r="BEJ109" s="194"/>
      <c r="BEK109" s="194"/>
      <c r="BEL109" s="194"/>
      <c r="BEM109" s="194"/>
      <c r="BEN109" s="194"/>
      <c r="BEO109" s="194"/>
      <c r="BEP109" s="194"/>
      <c r="BEQ109" s="194"/>
      <c r="BER109" s="194"/>
      <c r="BES109" s="194"/>
      <c r="BET109" s="194"/>
      <c r="BEU109" s="194"/>
      <c r="BEV109" s="194"/>
      <c r="BEW109" s="194"/>
      <c r="BEX109" s="194"/>
      <c r="BEY109" s="194"/>
      <c r="BEZ109" s="194"/>
      <c r="BFA109" s="194"/>
      <c r="BFB109" s="194"/>
      <c r="BFC109" s="194"/>
      <c r="BFD109" s="194"/>
      <c r="BFE109" s="194"/>
      <c r="BFF109" s="194"/>
      <c r="BFG109" s="194"/>
      <c r="BFH109" s="194"/>
      <c r="BFI109" s="194"/>
      <c r="BFJ109" s="194"/>
      <c r="BFK109" s="194"/>
      <c r="BFL109" s="194"/>
      <c r="BFM109" s="194"/>
      <c r="BFN109" s="194"/>
      <c r="BFO109" s="194"/>
      <c r="BFP109" s="194"/>
      <c r="BFQ109" s="194"/>
      <c r="BFR109" s="194"/>
      <c r="BFS109" s="194"/>
      <c r="BFT109" s="194"/>
      <c r="BFU109" s="194"/>
      <c r="BFV109" s="194"/>
      <c r="BFW109" s="194"/>
      <c r="BFX109" s="194"/>
      <c r="BFY109" s="194"/>
      <c r="BFZ109" s="194"/>
      <c r="BGA109" s="194"/>
      <c r="BGB109" s="194"/>
      <c r="BGC109" s="194"/>
      <c r="BGD109" s="194"/>
      <c r="BGE109" s="194"/>
      <c r="BGF109" s="194"/>
      <c r="BGG109" s="194"/>
      <c r="BGH109" s="194"/>
      <c r="BGI109" s="194"/>
      <c r="BGJ109" s="194"/>
      <c r="BGK109" s="194"/>
      <c r="BGL109" s="194"/>
      <c r="BGM109" s="194"/>
      <c r="BGN109" s="194"/>
      <c r="BGO109" s="194"/>
      <c r="BGP109" s="194"/>
      <c r="BGQ109" s="194"/>
      <c r="BGR109" s="194"/>
      <c r="BGS109" s="194"/>
      <c r="BGT109" s="194"/>
      <c r="BGU109" s="194"/>
      <c r="BGV109" s="194"/>
      <c r="BGW109" s="194"/>
      <c r="BGX109" s="194"/>
      <c r="BGY109" s="194"/>
      <c r="BGZ109" s="194"/>
      <c r="BHA109" s="194"/>
      <c r="BHB109" s="194"/>
      <c r="BHC109" s="194"/>
      <c r="BHD109" s="194"/>
      <c r="BHE109" s="194"/>
      <c r="BHF109" s="194"/>
      <c r="BHG109" s="194"/>
      <c r="BHH109" s="194"/>
      <c r="BHI109" s="194"/>
      <c r="BHJ109" s="194"/>
      <c r="BHK109" s="194"/>
      <c r="BHL109" s="194"/>
      <c r="BHM109" s="194"/>
      <c r="BHN109" s="194"/>
      <c r="BHO109" s="194"/>
      <c r="BHP109" s="194"/>
      <c r="BHQ109" s="194"/>
      <c r="BHR109" s="194"/>
      <c r="BHS109" s="194"/>
      <c r="BHT109" s="194"/>
      <c r="BHU109" s="194"/>
      <c r="BHV109" s="194"/>
      <c r="BHW109" s="194"/>
      <c r="BHX109" s="194"/>
      <c r="BHY109" s="194"/>
      <c r="BHZ109" s="194"/>
      <c r="BIA109" s="194"/>
      <c r="BIB109" s="194"/>
      <c r="BIC109" s="194"/>
      <c r="BID109" s="194"/>
      <c r="BIE109" s="194"/>
      <c r="BIF109" s="194"/>
      <c r="BIG109" s="194"/>
      <c r="BIH109" s="194"/>
      <c r="BII109" s="194"/>
      <c r="BIJ109" s="194"/>
      <c r="BIK109" s="194"/>
      <c r="BIL109" s="194"/>
      <c r="BIM109" s="194"/>
      <c r="BIN109" s="194"/>
      <c r="BIO109" s="194"/>
      <c r="BIP109" s="194"/>
      <c r="BIQ109" s="194"/>
      <c r="BIR109" s="194"/>
      <c r="BIS109" s="194"/>
      <c r="BIT109" s="194"/>
      <c r="BIU109" s="194"/>
      <c r="BIV109" s="194"/>
      <c r="BIW109" s="194"/>
      <c r="BIX109" s="194"/>
      <c r="BIY109" s="194"/>
      <c r="BIZ109" s="194"/>
      <c r="BJA109" s="194"/>
      <c r="BJB109" s="194"/>
      <c r="BJC109" s="194"/>
      <c r="BJD109" s="194"/>
      <c r="BJE109" s="194"/>
      <c r="BJF109" s="194"/>
      <c r="BJG109" s="194"/>
      <c r="BJH109" s="194"/>
      <c r="BJI109" s="194"/>
      <c r="BJJ109" s="194"/>
      <c r="BJK109" s="194"/>
      <c r="BJL109" s="194"/>
      <c r="BJM109" s="194"/>
      <c r="BJN109" s="194"/>
      <c r="BJO109" s="194"/>
      <c r="BJP109" s="194"/>
      <c r="BJQ109" s="194"/>
      <c r="BJR109" s="194"/>
      <c r="BJS109" s="194"/>
      <c r="BJT109" s="194"/>
      <c r="BJU109" s="194"/>
      <c r="BJV109" s="194"/>
      <c r="BJW109" s="194"/>
      <c r="BJX109" s="194"/>
      <c r="BJY109" s="194"/>
      <c r="BJZ109" s="194"/>
      <c r="BKA109" s="194"/>
      <c r="BKB109" s="194"/>
      <c r="BKC109" s="194"/>
      <c r="BKD109" s="194"/>
      <c r="BKE109" s="194"/>
      <c r="BKF109" s="194"/>
      <c r="BKG109" s="194"/>
      <c r="BKH109" s="194"/>
      <c r="BKI109" s="194"/>
      <c r="BKJ109" s="194"/>
      <c r="BKK109" s="194"/>
      <c r="BKL109" s="194"/>
      <c r="BKM109" s="194"/>
      <c r="BKN109" s="194"/>
      <c r="BKO109" s="194"/>
      <c r="BKP109" s="194"/>
      <c r="BKQ109" s="194"/>
      <c r="BKR109" s="194"/>
      <c r="BKS109" s="194"/>
      <c r="BKT109" s="194"/>
      <c r="BKU109" s="194"/>
      <c r="BKV109" s="194"/>
      <c r="BKW109" s="194"/>
      <c r="BKX109" s="194"/>
      <c r="BKY109" s="194"/>
      <c r="BKZ109" s="194"/>
      <c r="BLA109" s="194"/>
      <c r="BLB109" s="194"/>
      <c r="BLC109" s="194"/>
      <c r="BLD109" s="194"/>
      <c r="BLE109" s="194"/>
      <c r="BLF109" s="194"/>
      <c r="BLG109" s="194"/>
      <c r="BLH109" s="194"/>
      <c r="BLI109" s="194"/>
      <c r="BLJ109" s="194"/>
      <c r="BLK109" s="194"/>
      <c r="BLL109" s="194"/>
      <c r="BLM109" s="194"/>
      <c r="BLN109" s="194"/>
      <c r="BLO109" s="194"/>
      <c r="BLP109" s="194"/>
      <c r="BLQ109" s="194"/>
      <c r="BLR109" s="194"/>
      <c r="BLS109" s="194"/>
      <c r="BLT109" s="194"/>
      <c r="BLU109" s="194"/>
      <c r="BLV109" s="194"/>
      <c r="BLW109" s="194"/>
      <c r="BLX109" s="194"/>
      <c r="BLY109" s="194"/>
      <c r="BLZ109" s="194"/>
      <c r="BMA109" s="194"/>
      <c r="BMB109" s="194"/>
      <c r="BMC109" s="194"/>
      <c r="BMD109" s="194"/>
      <c r="BME109" s="194"/>
      <c r="BMF109" s="194"/>
      <c r="BMG109" s="194"/>
      <c r="BMH109" s="194"/>
      <c r="BMI109" s="194"/>
      <c r="BMJ109" s="194"/>
      <c r="BMK109" s="194"/>
      <c r="BML109" s="194"/>
      <c r="BMM109" s="194"/>
      <c r="BMN109" s="194"/>
      <c r="BMO109" s="194"/>
      <c r="BMP109" s="194"/>
      <c r="BMQ109" s="194"/>
      <c r="BMR109" s="194"/>
      <c r="BMS109" s="194"/>
      <c r="BMT109" s="194"/>
      <c r="BMU109" s="194"/>
      <c r="BMV109" s="194"/>
      <c r="BMW109" s="194"/>
      <c r="BMX109" s="194"/>
      <c r="BMY109" s="194"/>
      <c r="BMZ109" s="194"/>
      <c r="BNA109" s="194"/>
      <c r="BNB109" s="194"/>
      <c r="BNC109" s="194"/>
      <c r="BND109" s="194"/>
      <c r="BNE109" s="194"/>
      <c r="BNF109" s="194"/>
      <c r="BNG109" s="194"/>
      <c r="BNH109" s="194"/>
      <c r="BNI109" s="194"/>
      <c r="BNJ109" s="194"/>
      <c r="BNK109" s="194"/>
      <c r="BNL109" s="194"/>
      <c r="BNM109" s="194"/>
      <c r="BNN109" s="194"/>
      <c r="BNO109" s="194"/>
      <c r="BNP109" s="194"/>
      <c r="BNQ109" s="194"/>
      <c r="BNR109" s="194"/>
      <c r="BNS109" s="194"/>
      <c r="BNT109" s="194"/>
      <c r="BNU109" s="194"/>
      <c r="BNV109" s="194"/>
      <c r="BNW109" s="194"/>
      <c r="BNX109" s="194"/>
      <c r="BNY109" s="194"/>
      <c r="BNZ109" s="194"/>
      <c r="BOA109" s="194"/>
      <c r="BOB109" s="194"/>
      <c r="BOC109" s="194"/>
      <c r="BOD109" s="194"/>
      <c r="BOE109" s="194"/>
      <c r="BOF109" s="194"/>
      <c r="BOG109" s="194"/>
      <c r="BOH109" s="194"/>
      <c r="BOI109" s="194"/>
      <c r="BOJ109" s="194"/>
      <c r="BOK109" s="194"/>
      <c r="BOL109" s="194"/>
      <c r="BOM109" s="194"/>
      <c r="BON109" s="194"/>
      <c r="BOO109" s="194"/>
      <c r="BOP109" s="194"/>
      <c r="BOQ109" s="194"/>
      <c r="BOR109" s="194"/>
      <c r="BOS109" s="194"/>
      <c r="BOT109" s="194"/>
      <c r="BOU109" s="194"/>
      <c r="BOV109" s="194"/>
      <c r="BOW109" s="194"/>
      <c r="BOX109" s="194"/>
      <c r="BOY109" s="194"/>
      <c r="BOZ109" s="194"/>
      <c r="BPA109" s="194"/>
      <c r="BPB109" s="194"/>
      <c r="BPC109" s="194"/>
      <c r="BPD109" s="194"/>
      <c r="BPE109" s="194"/>
      <c r="BPF109" s="194"/>
      <c r="BPG109" s="194"/>
      <c r="BPH109" s="194"/>
      <c r="BPI109" s="194"/>
      <c r="BPJ109" s="194"/>
      <c r="BPK109" s="194"/>
      <c r="BPL109" s="194"/>
      <c r="BPM109" s="194"/>
      <c r="BPN109" s="194"/>
      <c r="BPO109" s="194"/>
      <c r="BPP109" s="194"/>
      <c r="BPQ109" s="194"/>
      <c r="BPR109" s="194"/>
      <c r="BPS109" s="194"/>
      <c r="BPT109" s="194"/>
      <c r="BPU109" s="194"/>
      <c r="BPV109" s="194"/>
      <c r="BPW109" s="194"/>
      <c r="BPX109" s="194"/>
      <c r="BPY109" s="194"/>
      <c r="BPZ109" s="194"/>
      <c r="BQA109" s="194"/>
      <c r="BQB109" s="194"/>
      <c r="BQC109" s="194"/>
      <c r="BQD109" s="194"/>
      <c r="BQE109" s="194"/>
      <c r="BQF109" s="194"/>
      <c r="BQG109" s="194"/>
      <c r="BQH109" s="194"/>
      <c r="BQI109" s="194"/>
      <c r="BQJ109" s="194"/>
      <c r="BQK109" s="194"/>
      <c r="BQL109" s="194"/>
      <c r="BQM109" s="194"/>
      <c r="BQN109" s="194"/>
      <c r="BQO109" s="194"/>
      <c r="BQP109" s="194"/>
      <c r="BQQ109" s="194"/>
      <c r="BQR109" s="194"/>
      <c r="BQS109" s="194"/>
      <c r="BQT109" s="194"/>
      <c r="BQU109" s="194"/>
      <c r="BQV109" s="194"/>
      <c r="BQW109" s="194"/>
      <c r="BQX109" s="194"/>
      <c r="BQY109" s="194"/>
      <c r="BQZ109" s="194"/>
      <c r="BRA109" s="194"/>
      <c r="BRB109" s="194"/>
      <c r="BRC109" s="194"/>
      <c r="BRD109" s="194"/>
      <c r="BRE109" s="194"/>
      <c r="BRF109" s="194"/>
      <c r="BRG109" s="194"/>
      <c r="BRH109" s="194"/>
      <c r="BRI109" s="194"/>
      <c r="BRJ109" s="194"/>
      <c r="BRK109" s="194"/>
      <c r="BRL109" s="194"/>
      <c r="BRM109" s="194"/>
      <c r="BRN109" s="194"/>
      <c r="BRO109" s="194"/>
      <c r="BRP109" s="194"/>
      <c r="BRQ109" s="194"/>
      <c r="BRR109" s="194"/>
      <c r="BRS109" s="194"/>
      <c r="BRT109" s="194"/>
      <c r="BRU109" s="194"/>
      <c r="BRV109" s="194"/>
      <c r="BRW109" s="194"/>
      <c r="BRX109" s="194"/>
      <c r="BRY109" s="194"/>
      <c r="BRZ109" s="194"/>
      <c r="BSA109" s="194"/>
      <c r="BSB109" s="194"/>
      <c r="BSC109" s="194"/>
      <c r="BSD109" s="194"/>
      <c r="BSE109" s="194"/>
      <c r="BSF109" s="194"/>
      <c r="BSG109" s="194"/>
      <c r="BSH109" s="194"/>
      <c r="BSI109" s="194"/>
      <c r="BSJ109" s="194"/>
      <c r="BSK109" s="194"/>
      <c r="BSL109" s="194"/>
      <c r="BSM109" s="194"/>
      <c r="BSN109" s="194"/>
      <c r="BSO109" s="194"/>
      <c r="BSP109" s="194"/>
      <c r="BSQ109" s="194"/>
      <c r="BSR109" s="194"/>
      <c r="BSS109" s="194"/>
      <c r="BST109" s="194"/>
      <c r="BSU109" s="194"/>
      <c r="BSV109" s="194"/>
      <c r="BSW109" s="194"/>
      <c r="BSX109" s="194"/>
      <c r="BSY109" s="194"/>
      <c r="BSZ109" s="194"/>
      <c r="BTA109" s="194"/>
      <c r="BTB109" s="194"/>
      <c r="BTC109" s="194"/>
      <c r="BTD109" s="194"/>
      <c r="BTE109" s="194"/>
      <c r="BTF109" s="194"/>
      <c r="BTG109" s="194"/>
      <c r="BTH109" s="194"/>
      <c r="BTI109" s="194"/>
      <c r="BTJ109" s="194"/>
      <c r="BTK109" s="194"/>
      <c r="BTL109" s="194"/>
      <c r="BTM109" s="194"/>
      <c r="BTN109" s="194"/>
      <c r="BTO109" s="194"/>
      <c r="BTP109" s="194"/>
      <c r="BTQ109" s="194"/>
      <c r="BTR109" s="194"/>
      <c r="BTS109" s="194"/>
      <c r="BTT109" s="194"/>
      <c r="BTU109" s="194"/>
      <c r="BTV109" s="194"/>
      <c r="BTW109" s="194"/>
      <c r="BTX109" s="194"/>
      <c r="BTY109" s="194"/>
      <c r="BTZ109" s="194"/>
      <c r="BUA109" s="194"/>
      <c r="BUB109" s="194"/>
      <c r="BUC109" s="194"/>
      <c r="BUD109" s="194"/>
      <c r="BUE109" s="194"/>
      <c r="BUF109" s="194"/>
      <c r="BUG109" s="194"/>
      <c r="BUH109" s="194"/>
      <c r="BUI109" s="194"/>
      <c r="BUJ109" s="194"/>
      <c r="BUK109" s="194"/>
      <c r="BUL109" s="194"/>
      <c r="BUM109" s="194"/>
      <c r="BUN109" s="194"/>
      <c r="BUO109" s="194"/>
      <c r="BUP109" s="194"/>
      <c r="BUQ109" s="194"/>
      <c r="BUR109" s="194"/>
      <c r="BUS109" s="194"/>
      <c r="BUT109" s="194"/>
      <c r="BUU109" s="194"/>
      <c r="BUV109" s="194"/>
      <c r="BUW109" s="194"/>
      <c r="BUX109" s="194"/>
      <c r="BUY109" s="194"/>
      <c r="BUZ109" s="194"/>
      <c r="BVA109" s="194"/>
      <c r="BVB109" s="194"/>
      <c r="BVC109" s="194"/>
      <c r="BVD109" s="194"/>
      <c r="BVE109" s="194"/>
      <c r="BVF109" s="194"/>
      <c r="BVG109" s="194"/>
      <c r="BVH109" s="194"/>
      <c r="BVI109" s="194"/>
      <c r="BVJ109" s="194"/>
      <c r="BVK109" s="194"/>
      <c r="BVL109" s="194"/>
      <c r="BVM109" s="194"/>
      <c r="BVN109" s="194"/>
      <c r="BVO109" s="194"/>
      <c r="BVP109" s="194"/>
      <c r="BVQ109" s="194"/>
      <c r="BVR109" s="194"/>
      <c r="BVS109" s="194"/>
      <c r="BVT109" s="194"/>
      <c r="BVU109" s="194"/>
      <c r="BVV109" s="194"/>
      <c r="BVW109" s="194"/>
      <c r="BVX109" s="194"/>
      <c r="BVY109" s="194"/>
      <c r="BVZ109" s="194"/>
      <c r="BWA109" s="194"/>
      <c r="BWB109" s="194"/>
      <c r="BWC109" s="194"/>
      <c r="BWD109" s="194"/>
      <c r="BWE109" s="194"/>
      <c r="BWF109" s="194"/>
      <c r="BWG109" s="194"/>
      <c r="BWH109" s="194"/>
      <c r="BWI109" s="194"/>
      <c r="BWJ109" s="194"/>
      <c r="BWK109" s="194"/>
      <c r="BWL109" s="194"/>
      <c r="BWM109" s="194"/>
      <c r="BWN109" s="194"/>
      <c r="BWO109" s="194"/>
      <c r="BWP109" s="194"/>
      <c r="BWQ109" s="194"/>
      <c r="BWR109" s="194"/>
      <c r="BWS109" s="194"/>
      <c r="BWT109" s="194"/>
      <c r="BWU109" s="194"/>
      <c r="BWV109" s="194"/>
      <c r="BWW109" s="194"/>
      <c r="BWX109" s="194"/>
      <c r="BWY109" s="194"/>
      <c r="BWZ109" s="194"/>
      <c r="BXA109" s="194"/>
      <c r="BXB109" s="194"/>
      <c r="BXC109" s="194"/>
      <c r="BXD109" s="194"/>
      <c r="BXE109" s="194"/>
      <c r="BXF109" s="194"/>
      <c r="BXG109" s="194"/>
      <c r="BXH109" s="194"/>
      <c r="BXI109" s="194"/>
      <c r="BXJ109" s="194"/>
      <c r="BXK109" s="194"/>
      <c r="BXL109" s="194"/>
      <c r="BXM109" s="194"/>
      <c r="BXN109" s="194"/>
      <c r="BXO109" s="194"/>
      <c r="BXP109" s="194"/>
      <c r="BXQ109" s="194"/>
      <c r="BXR109" s="194"/>
      <c r="BXS109" s="194"/>
      <c r="BXT109" s="194"/>
      <c r="BXU109" s="194"/>
      <c r="BXV109" s="194"/>
      <c r="BXW109" s="194"/>
      <c r="BXX109" s="194"/>
      <c r="BXY109" s="194"/>
      <c r="BXZ109" s="194"/>
      <c r="BYA109" s="194"/>
      <c r="BYB109" s="194"/>
      <c r="BYC109" s="194"/>
      <c r="BYD109" s="194"/>
      <c r="BYE109" s="194"/>
      <c r="BYF109" s="194"/>
      <c r="BYG109" s="194"/>
      <c r="BYH109" s="194"/>
      <c r="BYI109" s="194"/>
      <c r="BYJ109" s="194"/>
      <c r="BYK109" s="194"/>
      <c r="BYL109" s="194"/>
      <c r="BYM109" s="194"/>
      <c r="BYN109" s="194"/>
      <c r="BYO109" s="194"/>
      <c r="BYP109" s="194"/>
      <c r="BYQ109" s="194"/>
      <c r="BYR109" s="194"/>
      <c r="BYS109" s="194"/>
      <c r="BYT109" s="194"/>
      <c r="BYU109" s="194"/>
      <c r="BYV109" s="194"/>
      <c r="BYW109" s="194"/>
      <c r="BYX109" s="194"/>
      <c r="BYY109" s="194"/>
      <c r="BYZ109" s="194"/>
      <c r="BZA109" s="194"/>
      <c r="BZB109" s="194"/>
      <c r="BZC109" s="194"/>
      <c r="BZD109" s="194"/>
      <c r="BZE109" s="194"/>
      <c r="BZF109" s="194"/>
      <c r="BZG109" s="194"/>
      <c r="BZH109" s="194"/>
      <c r="BZI109" s="194"/>
      <c r="BZJ109" s="194"/>
      <c r="BZK109" s="194"/>
      <c r="BZL109" s="194"/>
      <c r="BZM109" s="194"/>
      <c r="BZN109" s="194"/>
      <c r="BZO109" s="194"/>
      <c r="BZP109" s="194"/>
      <c r="BZQ109" s="194"/>
      <c r="BZR109" s="194"/>
      <c r="BZS109" s="194"/>
      <c r="BZT109" s="194"/>
      <c r="BZU109" s="194"/>
      <c r="BZV109" s="194"/>
      <c r="BZW109" s="194"/>
      <c r="BZX109" s="194"/>
      <c r="BZY109" s="194"/>
      <c r="BZZ109" s="194"/>
      <c r="CAA109" s="194"/>
      <c r="CAB109" s="194"/>
      <c r="CAC109" s="194"/>
      <c r="CAD109" s="194"/>
      <c r="CAE109" s="194"/>
      <c r="CAF109" s="194"/>
      <c r="CAG109" s="194"/>
      <c r="CAH109" s="194"/>
      <c r="CAI109" s="194"/>
      <c r="CAJ109" s="194"/>
      <c r="CAK109" s="194"/>
      <c r="CAL109" s="194"/>
      <c r="CAM109" s="194"/>
      <c r="CAN109" s="194"/>
      <c r="CAO109" s="194"/>
      <c r="CAP109" s="194"/>
      <c r="CAQ109" s="194"/>
      <c r="CAR109" s="194"/>
      <c r="CAS109" s="194"/>
      <c r="CAT109" s="194"/>
      <c r="CAU109" s="194"/>
      <c r="CAV109" s="194"/>
      <c r="CAW109" s="194"/>
      <c r="CAX109" s="194"/>
      <c r="CAY109" s="194"/>
      <c r="CAZ109" s="194"/>
      <c r="CBA109" s="194"/>
      <c r="CBB109" s="194"/>
      <c r="CBC109" s="194"/>
      <c r="CBD109" s="194"/>
      <c r="CBE109" s="194"/>
      <c r="CBF109" s="194"/>
      <c r="CBG109" s="194"/>
      <c r="CBH109" s="194"/>
      <c r="CBI109" s="194"/>
      <c r="CBJ109" s="194"/>
      <c r="CBK109" s="194"/>
      <c r="CBL109" s="194"/>
      <c r="CBM109" s="194"/>
      <c r="CBN109" s="194"/>
      <c r="CBO109" s="194"/>
      <c r="CBP109" s="194"/>
      <c r="CBQ109" s="194"/>
      <c r="CBR109" s="194"/>
      <c r="CBS109" s="194"/>
      <c r="CBT109" s="194"/>
      <c r="CBU109" s="194"/>
      <c r="CBV109" s="194"/>
      <c r="CBW109" s="194"/>
      <c r="CBX109" s="194"/>
      <c r="CBY109" s="194"/>
      <c r="CBZ109" s="194"/>
      <c r="CCA109" s="194"/>
      <c r="CCB109" s="194"/>
      <c r="CCC109" s="194"/>
      <c r="CCD109" s="194"/>
      <c r="CCE109" s="194"/>
      <c r="CCF109" s="194"/>
      <c r="CCG109" s="194"/>
      <c r="CCH109" s="194"/>
      <c r="CCI109" s="194"/>
      <c r="CCJ109" s="194"/>
      <c r="CCK109" s="194"/>
      <c r="CCL109" s="194"/>
      <c r="CCM109" s="194"/>
      <c r="CCN109" s="194"/>
      <c r="CCO109" s="194"/>
      <c r="CCP109" s="194"/>
      <c r="CCQ109" s="194"/>
      <c r="CCR109" s="194"/>
      <c r="CCS109" s="194"/>
      <c r="CCT109" s="194"/>
      <c r="CCU109" s="194"/>
      <c r="CCV109" s="194"/>
      <c r="CCW109" s="194"/>
      <c r="CCX109" s="194"/>
      <c r="CCY109" s="194"/>
      <c r="CCZ109" s="194"/>
      <c r="CDA109" s="194"/>
      <c r="CDB109" s="194"/>
      <c r="CDC109" s="194"/>
      <c r="CDD109" s="194"/>
      <c r="CDE109" s="194"/>
      <c r="CDF109" s="194"/>
      <c r="CDG109" s="194"/>
      <c r="CDH109" s="194"/>
      <c r="CDI109" s="194"/>
      <c r="CDJ109" s="194"/>
      <c r="CDK109" s="194"/>
      <c r="CDL109" s="194"/>
      <c r="CDM109" s="194"/>
      <c r="CDN109" s="194"/>
      <c r="CDO109" s="194"/>
      <c r="CDP109" s="194"/>
      <c r="CDQ109" s="194"/>
      <c r="CDR109" s="194"/>
      <c r="CDS109" s="194"/>
      <c r="CDT109" s="194"/>
      <c r="CDU109" s="194"/>
      <c r="CDV109" s="194"/>
      <c r="CDW109" s="194"/>
      <c r="CDX109" s="194"/>
      <c r="CDY109" s="194"/>
      <c r="CDZ109" s="194"/>
      <c r="CEA109" s="194"/>
      <c r="CEB109" s="194"/>
      <c r="CEC109" s="194"/>
      <c r="CED109" s="194"/>
      <c r="CEE109" s="194"/>
      <c r="CEF109" s="194"/>
      <c r="CEG109" s="194"/>
      <c r="CEH109" s="194"/>
      <c r="CEI109" s="194"/>
      <c r="CEJ109" s="194"/>
      <c r="CEK109" s="194"/>
      <c r="CEL109" s="194"/>
      <c r="CEM109" s="194"/>
      <c r="CEN109" s="194"/>
      <c r="CEO109" s="194"/>
      <c r="CEP109" s="194"/>
      <c r="CEQ109" s="194"/>
      <c r="CER109" s="194"/>
      <c r="CES109" s="194"/>
      <c r="CET109" s="194"/>
      <c r="CEU109" s="194"/>
      <c r="CEV109" s="194"/>
      <c r="CEW109" s="194"/>
      <c r="CEX109" s="194"/>
      <c r="CEY109" s="194"/>
      <c r="CEZ109" s="194"/>
      <c r="CFA109" s="194"/>
      <c r="CFB109" s="194"/>
      <c r="CFC109" s="194"/>
      <c r="CFD109" s="194"/>
      <c r="CFE109" s="194"/>
      <c r="CFF109" s="194"/>
      <c r="CFG109" s="194"/>
      <c r="CFH109" s="194"/>
      <c r="CFI109" s="194"/>
      <c r="CFJ109" s="194"/>
      <c r="CFK109" s="194"/>
      <c r="CFL109" s="194"/>
      <c r="CFM109" s="194"/>
      <c r="CFN109" s="194"/>
      <c r="CFO109" s="194"/>
      <c r="CFP109" s="194"/>
      <c r="CFQ109" s="194"/>
      <c r="CFR109" s="194"/>
      <c r="CFS109" s="194"/>
      <c r="CFT109" s="194"/>
      <c r="CFU109" s="194"/>
      <c r="CFV109" s="194"/>
      <c r="CFW109" s="194"/>
      <c r="CFX109" s="194"/>
      <c r="CFY109" s="194"/>
      <c r="CFZ109" s="194"/>
      <c r="CGA109" s="194"/>
      <c r="CGB109" s="194"/>
      <c r="CGC109" s="194"/>
      <c r="CGD109" s="194"/>
      <c r="CGE109" s="194"/>
      <c r="CGF109" s="194"/>
      <c r="CGG109" s="194"/>
      <c r="CGH109" s="194"/>
      <c r="CGI109" s="194"/>
      <c r="CGJ109" s="194"/>
      <c r="CGK109" s="194"/>
      <c r="CGL109" s="194"/>
      <c r="CGM109" s="194"/>
      <c r="CGN109" s="194"/>
      <c r="CGO109" s="194"/>
      <c r="CGP109" s="194"/>
      <c r="CGQ109" s="194"/>
      <c r="CGR109" s="194"/>
      <c r="CGS109" s="194"/>
      <c r="CGT109" s="194"/>
      <c r="CGU109" s="194"/>
      <c r="CGV109" s="194"/>
      <c r="CGW109" s="194"/>
      <c r="CGX109" s="194"/>
      <c r="CGY109" s="194"/>
      <c r="CGZ109" s="194"/>
      <c r="CHA109" s="194"/>
      <c r="CHB109" s="194"/>
      <c r="CHC109" s="194"/>
      <c r="CHD109" s="194"/>
      <c r="CHE109" s="194"/>
      <c r="CHF109" s="194"/>
      <c r="CHG109" s="194"/>
      <c r="CHH109" s="194"/>
      <c r="CHI109" s="194"/>
      <c r="CHJ109" s="194"/>
      <c r="CHK109" s="194"/>
      <c r="CHL109" s="194"/>
      <c r="CHM109" s="194"/>
      <c r="CHN109" s="194"/>
      <c r="CHO109" s="194"/>
      <c r="CHP109" s="194"/>
      <c r="CHQ109" s="194"/>
      <c r="CHR109" s="194"/>
      <c r="CHS109" s="194"/>
      <c r="CHT109" s="194"/>
      <c r="CHU109" s="194"/>
      <c r="CHV109" s="194"/>
      <c r="CHW109" s="194"/>
      <c r="CHX109" s="194"/>
      <c r="CHY109" s="194"/>
      <c r="CHZ109" s="194"/>
      <c r="CIA109" s="194"/>
      <c r="CIB109" s="194"/>
      <c r="CIC109" s="194"/>
      <c r="CID109" s="194"/>
      <c r="CIE109" s="194"/>
      <c r="CIF109" s="194"/>
      <c r="CIG109" s="194"/>
      <c r="CIH109" s="194"/>
      <c r="CII109" s="194"/>
      <c r="CIJ109" s="194"/>
      <c r="CIK109" s="194"/>
      <c r="CIL109" s="194"/>
      <c r="CIM109" s="194"/>
      <c r="CIN109" s="194"/>
      <c r="CIO109" s="194"/>
      <c r="CIP109" s="194"/>
      <c r="CIQ109" s="194"/>
      <c r="CIR109" s="194"/>
      <c r="CIS109" s="194"/>
      <c r="CIT109" s="194"/>
      <c r="CIU109" s="194"/>
      <c r="CIV109" s="194"/>
      <c r="CIW109" s="194"/>
      <c r="CIX109" s="194"/>
      <c r="CIY109" s="194"/>
      <c r="CIZ109" s="194"/>
      <c r="CJA109" s="194"/>
      <c r="CJB109" s="194"/>
      <c r="CJC109" s="194"/>
      <c r="CJD109" s="194"/>
      <c r="CJE109" s="194"/>
      <c r="CJF109" s="194"/>
      <c r="CJG109" s="194"/>
      <c r="CJH109" s="194"/>
      <c r="CJI109" s="194"/>
      <c r="CJJ109" s="194"/>
      <c r="CJK109" s="194"/>
      <c r="CJL109" s="194"/>
      <c r="CJM109" s="194"/>
      <c r="CJN109" s="194"/>
      <c r="CJO109" s="194"/>
      <c r="CJP109" s="194"/>
      <c r="CJQ109" s="194"/>
      <c r="CJR109" s="194"/>
      <c r="CJS109" s="194"/>
      <c r="CJT109" s="194"/>
      <c r="CJU109" s="194"/>
      <c r="CJV109" s="194"/>
      <c r="CJW109" s="194"/>
      <c r="CJX109" s="194"/>
      <c r="CJY109" s="194"/>
      <c r="CJZ109" s="194"/>
      <c r="CKA109" s="194"/>
      <c r="CKB109" s="194"/>
      <c r="CKC109" s="194"/>
      <c r="CKD109" s="194"/>
      <c r="CKE109" s="194"/>
      <c r="CKF109" s="194"/>
      <c r="CKG109" s="194"/>
      <c r="CKH109" s="194"/>
      <c r="CKI109" s="194"/>
      <c r="CKJ109" s="194"/>
      <c r="CKK109" s="194"/>
      <c r="CKL109" s="194"/>
      <c r="CKM109" s="194"/>
      <c r="CKN109" s="194"/>
      <c r="CKO109" s="194"/>
      <c r="CKP109" s="194"/>
      <c r="CKQ109" s="194"/>
      <c r="CKR109" s="194"/>
      <c r="CKS109" s="194"/>
      <c r="CKT109" s="194"/>
      <c r="CKU109" s="194"/>
      <c r="CKV109" s="194"/>
      <c r="CKW109" s="194"/>
      <c r="CKX109" s="194"/>
      <c r="CKY109" s="194"/>
      <c r="CKZ109" s="194"/>
      <c r="CLA109" s="194"/>
      <c r="CLB109" s="194"/>
      <c r="CLC109" s="194"/>
      <c r="CLD109" s="194"/>
      <c r="CLE109" s="194"/>
      <c r="CLF109" s="194"/>
      <c r="CLG109" s="194"/>
      <c r="CLH109" s="194"/>
      <c r="CLI109" s="194"/>
      <c r="CLJ109" s="194"/>
      <c r="CLK109" s="194"/>
      <c r="CLL109" s="194"/>
      <c r="CLM109" s="194"/>
      <c r="CLN109" s="194"/>
      <c r="CLO109" s="194"/>
      <c r="CLP109" s="194"/>
      <c r="CLQ109" s="194"/>
      <c r="CLR109" s="194"/>
      <c r="CLS109" s="194"/>
      <c r="CLT109" s="194"/>
      <c r="CLU109" s="194"/>
      <c r="CLV109" s="194"/>
      <c r="CLW109" s="194"/>
      <c r="CLX109" s="194"/>
      <c r="CLY109" s="194"/>
      <c r="CLZ109" s="194"/>
      <c r="CMA109" s="194"/>
      <c r="CMB109" s="194"/>
      <c r="CMC109" s="194"/>
      <c r="CMD109" s="194"/>
      <c r="CME109" s="194"/>
      <c r="CMF109" s="194"/>
      <c r="CMG109" s="194"/>
      <c r="CMH109" s="194"/>
      <c r="CMI109" s="194"/>
      <c r="CMJ109" s="194"/>
      <c r="CMK109" s="194"/>
      <c r="CML109" s="194"/>
      <c r="CMM109" s="194"/>
      <c r="CMN109" s="194"/>
      <c r="CMO109" s="194"/>
      <c r="CMP109" s="194"/>
      <c r="CMQ109" s="194"/>
      <c r="CMR109" s="194"/>
      <c r="CMS109" s="194"/>
      <c r="CMT109" s="194"/>
      <c r="CMU109" s="194"/>
      <c r="CMV109" s="194"/>
      <c r="CMW109" s="194"/>
      <c r="CMX109" s="194"/>
      <c r="CMY109" s="194"/>
      <c r="CMZ109" s="194"/>
      <c r="CNA109" s="194"/>
      <c r="CNB109" s="194"/>
      <c r="CNC109" s="194"/>
      <c r="CND109" s="194"/>
      <c r="CNE109" s="194"/>
      <c r="CNF109" s="194"/>
      <c r="CNG109" s="194"/>
      <c r="CNH109" s="194"/>
      <c r="CNI109" s="194"/>
      <c r="CNJ109" s="194"/>
      <c r="CNK109" s="194"/>
      <c r="CNL109" s="194"/>
      <c r="CNM109" s="194"/>
      <c r="CNN109" s="194"/>
      <c r="CNO109" s="194"/>
      <c r="CNP109" s="194"/>
      <c r="CNQ109" s="194"/>
      <c r="CNR109" s="194"/>
      <c r="CNS109" s="194"/>
      <c r="CNT109" s="194"/>
      <c r="CNU109" s="194"/>
      <c r="CNV109" s="194"/>
      <c r="CNW109" s="194"/>
      <c r="CNX109" s="194"/>
      <c r="CNY109" s="194"/>
      <c r="CNZ109" s="194"/>
      <c r="COA109" s="194"/>
      <c r="COB109" s="194"/>
      <c r="COC109" s="194"/>
      <c r="COD109" s="194"/>
      <c r="COE109" s="194"/>
      <c r="COF109" s="194"/>
      <c r="COG109" s="194"/>
      <c r="COH109" s="194"/>
      <c r="COI109" s="194"/>
      <c r="COJ109" s="194"/>
      <c r="COK109" s="194"/>
      <c r="COL109" s="194"/>
      <c r="COM109" s="194"/>
      <c r="CON109" s="194"/>
      <c r="COO109" s="194"/>
      <c r="COP109" s="194"/>
      <c r="COQ109" s="194"/>
      <c r="COR109" s="194"/>
      <c r="COS109" s="194"/>
      <c r="COT109" s="194"/>
      <c r="COU109" s="194"/>
      <c r="COV109" s="194"/>
      <c r="COW109" s="194"/>
      <c r="COX109" s="194"/>
      <c r="COY109" s="194"/>
      <c r="COZ109" s="194"/>
      <c r="CPA109" s="194"/>
      <c r="CPB109" s="194"/>
      <c r="CPC109" s="194"/>
      <c r="CPD109" s="194"/>
      <c r="CPE109" s="194"/>
      <c r="CPF109" s="194"/>
      <c r="CPG109" s="194"/>
      <c r="CPH109" s="194"/>
      <c r="CPI109" s="194"/>
      <c r="CPJ109" s="194"/>
      <c r="CPK109" s="194"/>
      <c r="CPL109" s="194"/>
      <c r="CPM109" s="194"/>
      <c r="CPN109" s="194"/>
      <c r="CPO109" s="194"/>
      <c r="CPP109" s="194"/>
      <c r="CPQ109" s="194"/>
      <c r="CPR109" s="194"/>
      <c r="CPS109" s="194"/>
      <c r="CPT109" s="194"/>
      <c r="CPU109" s="194"/>
      <c r="CPV109" s="194"/>
      <c r="CPW109" s="194"/>
      <c r="CPX109" s="194"/>
      <c r="CPY109" s="194"/>
      <c r="CPZ109" s="194"/>
      <c r="CQA109" s="194"/>
      <c r="CQB109" s="194"/>
      <c r="CQC109" s="194"/>
      <c r="CQD109" s="194"/>
      <c r="CQE109" s="194"/>
      <c r="CQF109" s="194"/>
      <c r="CQG109" s="194"/>
      <c r="CQH109" s="194"/>
      <c r="CQI109" s="194"/>
      <c r="CQJ109" s="194"/>
      <c r="CQK109" s="194"/>
      <c r="CQL109" s="194"/>
      <c r="CQM109" s="194"/>
      <c r="CQN109" s="194"/>
      <c r="CQO109" s="194"/>
      <c r="CQP109" s="194"/>
      <c r="CQQ109" s="194"/>
      <c r="CQR109" s="194"/>
      <c r="CQS109" s="194"/>
      <c r="CQT109" s="194"/>
      <c r="CQU109" s="194"/>
      <c r="CQV109" s="194"/>
      <c r="CQW109" s="194"/>
      <c r="CQX109" s="194"/>
      <c r="CQY109" s="194"/>
      <c r="CQZ109" s="194"/>
      <c r="CRA109" s="194"/>
      <c r="CRB109" s="194"/>
      <c r="CRC109" s="194"/>
      <c r="CRD109" s="194"/>
      <c r="CRE109" s="194"/>
      <c r="CRF109" s="194"/>
      <c r="CRG109" s="194"/>
      <c r="CRH109" s="194"/>
      <c r="CRI109" s="194"/>
      <c r="CRJ109" s="194"/>
      <c r="CRK109" s="194"/>
      <c r="CRL109" s="194"/>
      <c r="CRM109" s="194"/>
      <c r="CRN109" s="194"/>
      <c r="CRO109" s="194"/>
      <c r="CRP109" s="194"/>
      <c r="CRQ109" s="194"/>
      <c r="CRR109" s="194"/>
      <c r="CRS109" s="194"/>
      <c r="CRT109" s="194"/>
      <c r="CRU109" s="194"/>
      <c r="CRV109" s="194"/>
      <c r="CRW109" s="194"/>
      <c r="CRX109" s="194"/>
      <c r="CRY109" s="194"/>
      <c r="CRZ109" s="194"/>
      <c r="CSA109" s="194"/>
      <c r="CSB109" s="194"/>
      <c r="CSC109" s="194"/>
      <c r="CSD109" s="194"/>
      <c r="CSE109" s="194"/>
      <c r="CSF109" s="194"/>
      <c r="CSG109" s="194"/>
      <c r="CSH109" s="194"/>
      <c r="CSI109" s="194"/>
      <c r="CSJ109" s="194"/>
      <c r="CSK109" s="194"/>
      <c r="CSL109" s="194"/>
      <c r="CSM109" s="194"/>
      <c r="CSN109" s="194"/>
      <c r="CSO109" s="194"/>
      <c r="CSP109" s="194"/>
      <c r="CSQ109" s="194"/>
      <c r="CSR109" s="194"/>
      <c r="CSS109" s="194"/>
      <c r="CST109" s="194"/>
      <c r="CSU109" s="194"/>
      <c r="CSV109" s="194"/>
      <c r="CSW109" s="194"/>
      <c r="CSX109" s="194"/>
      <c r="CSY109" s="194"/>
      <c r="CSZ109" s="194"/>
      <c r="CTA109" s="194"/>
      <c r="CTB109" s="194"/>
      <c r="CTC109" s="194"/>
      <c r="CTD109" s="194"/>
      <c r="CTE109" s="194"/>
      <c r="CTF109" s="194"/>
      <c r="CTG109" s="194"/>
      <c r="CTH109" s="194"/>
      <c r="CTI109" s="194"/>
      <c r="CTJ109" s="194"/>
      <c r="CTK109" s="194"/>
      <c r="CTL109" s="194"/>
      <c r="CTM109" s="194"/>
      <c r="CTN109" s="194"/>
      <c r="CTO109" s="194"/>
      <c r="CTP109" s="194"/>
      <c r="CTQ109" s="194"/>
      <c r="CTR109" s="194"/>
      <c r="CTS109" s="194"/>
      <c r="CTT109" s="194"/>
      <c r="CTU109" s="194"/>
      <c r="CTV109" s="194"/>
      <c r="CTW109" s="194"/>
      <c r="CTX109" s="194"/>
      <c r="CTY109" s="194"/>
      <c r="CTZ109" s="194"/>
      <c r="CUA109" s="194"/>
      <c r="CUB109" s="194"/>
      <c r="CUC109" s="194"/>
      <c r="CUD109" s="194"/>
      <c r="CUE109" s="194"/>
      <c r="CUF109" s="194"/>
      <c r="CUG109" s="194"/>
      <c r="CUH109" s="194"/>
      <c r="CUI109" s="194"/>
      <c r="CUJ109" s="194"/>
      <c r="CUK109" s="194"/>
      <c r="CUL109" s="194"/>
      <c r="CUM109" s="194"/>
      <c r="CUN109" s="194"/>
      <c r="CUO109" s="194"/>
      <c r="CUP109" s="194"/>
      <c r="CUQ109" s="194"/>
      <c r="CUR109" s="194"/>
      <c r="CUS109" s="194"/>
      <c r="CUT109" s="194"/>
      <c r="CUU109" s="194"/>
      <c r="CUV109" s="194"/>
      <c r="CUW109" s="194"/>
      <c r="CUX109" s="194"/>
      <c r="CUY109" s="194"/>
      <c r="CUZ109" s="194"/>
      <c r="CVA109" s="194"/>
      <c r="CVB109" s="194"/>
      <c r="CVC109" s="194"/>
      <c r="CVD109" s="194"/>
      <c r="CVE109" s="194"/>
      <c r="CVF109" s="194"/>
      <c r="CVG109" s="194"/>
      <c r="CVH109" s="194"/>
      <c r="CVI109" s="194"/>
      <c r="CVJ109" s="194"/>
      <c r="CVK109" s="194"/>
      <c r="CVL109" s="194"/>
      <c r="CVM109" s="194"/>
      <c r="CVN109" s="194"/>
      <c r="CVO109" s="194"/>
      <c r="CVP109" s="194"/>
      <c r="CVQ109" s="194"/>
      <c r="CVR109" s="194"/>
      <c r="CVS109" s="194"/>
      <c r="CVT109" s="194"/>
      <c r="CVU109" s="194"/>
      <c r="CVV109" s="194"/>
      <c r="CVW109" s="194"/>
      <c r="CVX109" s="194"/>
      <c r="CVY109" s="194"/>
      <c r="CVZ109" s="194"/>
      <c r="CWA109" s="194"/>
      <c r="CWB109" s="194"/>
      <c r="CWC109" s="194"/>
      <c r="CWD109" s="194"/>
      <c r="CWE109" s="194"/>
      <c r="CWF109" s="194"/>
      <c r="CWG109" s="194"/>
      <c r="CWH109" s="194"/>
      <c r="CWI109" s="194"/>
      <c r="CWJ109" s="194"/>
      <c r="CWK109" s="194"/>
      <c r="CWL109" s="194"/>
      <c r="CWM109" s="194"/>
      <c r="CWN109" s="194"/>
      <c r="CWO109" s="194"/>
      <c r="CWP109" s="194"/>
      <c r="CWQ109" s="194"/>
      <c r="CWR109" s="194"/>
      <c r="CWS109" s="194"/>
      <c r="CWT109" s="194"/>
      <c r="CWU109" s="194"/>
      <c r="CWV109" s="194"/>
      <c r="CWW109" s="194"/>
      <c r="CWX109" s="194"/>
      <c r="CWY109" s="194"/>
      <c r="CWZ109" s="194"/>
      <c r="CXA109" s="194"/>
      <c r="CXB109" s="194"/>
      <c r="CXC109" s="194"/>
      <c r="CXD109" s="194"/>
      <c r="CXE109" s="194"/>
      <c r="CXF109" s="194"/>
      <c r="CXG109" s="194"/>
      <c r="CXH109" s="194"/>
      <c r="CXI109" s="194"/>
      <c r="CXJ109" s="194"/>
      <c r="CXK109" s="194"/>
      <c r="CXL109" s="194"/>
      <c r="CXM109" s="194"/>
      <c r="CXN109" s="194"/>
      <c r="CXO109" s="194"/>
      <c r="CXP109" s="194"/>
      <c r="CXQ109" s="194"/>
      <c r="CXR109" s="194"/>
      <c r="CXS109" s="194"/>
      <c r="CXT109" s="194"/>
      <c r="CXU109" s="194"/>
      <c r="CXV109" s="194"/>
      <c r="CXW109" s="194"/>
      <c r="CXX109" s="194"/>
      <c r="CXY109" s="194"/>
      <c r="CXZ109" s="194"/>
      <c r="CYA109" s="194"/>
      <c r="CYB109" s="194"/>
      <c r="CYC109" s="194"/>
      <c r="CYD109" s="194"/>
      <c r="CYE109" s="194"/>
      <c r="CYF109" s="194"/>
      <c r="CYG109" s="194"/>
      <c r="CYH109" s="194"/>
      <c r="CYI109" s="194"/>
      <c r="CYJ109" s="194"/>
      <c r="CYK109" s="194"/>
      <c r="CYL109" s="194"/>
      <c r="CYM109" s="194"/>
      <c r="CYN109" s="194"/>
      <c r="CYO109" s="194"/>
      <c r="CYP109" s="194"/>
      <c r="CYQ109" s="194"/>
      <c r="CYR109" s="194"/>
      <c r="CYS109" s="194"/>
      <c r="CYT109" s="194"/>
      <c r="CYU109" s="194"/>
      <c r="CYV109" s="194"/>
      <c r="CYW109" s="194"/>
      <c r="CYX109" s="194"/>
      <c r="CYY109" s="194"/>
      <c r="CYZ109" s="194"/>
      <c r="CZA109" s="194"/>
      <c r="CZB109" s="194"/>
      <c r="CZC109" s="194"/>
      <c r="CZD109" s="194"/>
      <c r="CZE109" s="194"/>
      <c r="CZF109" s="194"/>
      <c r="CZG109" s="194"/>
      <c r="CZH109" s="194"/>
      <c r="CZI109" s="194"/>
      <c r="CZJ109" s="194"/>
      <c r="CZK109" s="194"/>
      <c r="CZL109" s="194"/>
      <c r="CZM109" s="194"/>
      <c r="CZN109" s="194"/>
      <c r="CZO109" s="194"/>
      <c r="CZP109" s="194"/>
      <c r="CZQ109" s="194"/>
      <c r="CZR109" s="194"/>
      <c r="CZS109" s="194"/>
      <c r="CZT109" s="194"/>
      <c r="CZU109" s="194"/>
      <c r="CZV109" s="194"/>
      <c r="CZW109" s="194"/>
      <c r="CZX109" s="194"/>
      <c r="CZY109" s="194"/>
      <c r="CZZ109" s="194"/>
      <c r="DAA109" s="194"/>
      <c r="DAB109" s="194"/>
      <c r="DAC109" s="194"/>
      <c r="DAD109" s="194"/>
      <c r="DAE109" s="194"/>
      <c r="DAF109" s="194"/>
      <c r="DAG109" s="194"/>
      <c r="DAH109" s="194"/>
      <c r="DAI109" s="194"/>
      <c r="DAJ109" s="194"/>
      <c r="DAK109" s="194"/>
      <c r="DAL109" s="194"/>
      <c r="DAM109" s="194"/>
      <c r="DAN109" s="194"/>
      <c r="DAO109" s="194"/>
      <c r="DAP109" s="194"/>
      <c r="DAQ109" s="194"/>
      <c r="DAR109" s="194"/>
      <c r="DAS109" s="194"/>
      <c r="DAT109" s="194"/>
      <c r="DAU109" s="194"/>
      <c r="DAV109" s="194"/>
      <c r="DAW109" s="194"/>
      <c r="DAX109" s="194"/>
      <c r="DAY109" s="194"/>
      <c r="DAZ109" s="194"/>
      <c r="DBA109" s="194"/>
      <c r="DBB109" s="194"/>
      <c r="DBC109" s="194"/>
      <c r="DBD109" s="194"/>
      <c r="DBE109" s="194"/>
      <c r="DBF109" s="194"/>
      <c r="DBG109" s="194"/>
      <c r="DBH109" s="194"/>
      <c r="DBI109" s="194"/>
      <c r="DBJ109" s="194"/>
      <c r="DBK109" s="194"/>
      <c r="DBL109" s="194"/>
      <c r="DBM109" s="194"/>
      <c r="DBN109" s="194"/>
      <c r="DBO109" s="194"/>
      <c r="DBP109" s="194"/>
      <c r="DBQ109" s="194"/>
      <c r="DBR109" s="194"/>
      <c r="DBS109" s="194"/>
      <c r="DBT109" s="194"/>
      <c r="DBU109" s="194"/>
      <c r="DBV109" s="194"/>
      <c r="DBW109" s="194"/>
      <c r="DBX109" s="194"/>
      <c r="DBY109" s="194"/>
      <c r="DBZ109" s="194"/>
      <c r="DCA109" s="194"/>
      <c r="DCB109" s="194"/>
      <c r="DCC109" s="194"/>
      <c r="DCD109" s="194"/>
      <c r="DCE109" s="194"/>
      <c r="DCF109" s="194"/>
      <c r="DCG109" s="194"/>
      <c r="DCH109" s="194"/>
      <c r="DCI109" s="194"/>
      <c r="DCJ109" s="194"/>
      <c r="DCK109" s="194"/>
      <c r="DCL109" s="194"/>
      <c r="DCM109" s="194"/>
      <c r="DCN109" s="194"/>
      <c r="DCO109" s="194"/>
      <c r="DCP109" s="194"/>
      <c r="DCQ109" s="194"/>
      <c r="DCR109" s="194"/>
      <c r="DCS109" s="194"/>
      <c r="DCT109" s="194"/>
      <c r="DCU109" s="194"/>
      <c r="DCV109" s="194"/>
      <c r="DCW109" s="194"/>
      <c r="DCX109" s="194"/>
      <c r="DCY109" s="194"/>
      <c r="DCZ109" s="194"/>
      <c r="DDA109" s="194"/>
      <c r="DDB109" s="194"/>
      <c r="DDC109" s="194"/>
      <c r="DDD109" s="194"/>
      <c r="DDE109" s="194"/>
      <c r="DDF109" s="194"/>
      <c r="DDG109" s="194"/>
      <c r="DDH109" s="194"/>
      <c r="DDI109" s="194"/>
      <c r="DDJ109" s="194"/>
      <c r="DDK109" s="194"/>
      <c r="DDL109" s="194"/>
      <c r="DDM109" s="194"/>
      <c r="DDN109" s="194"/>
      <c r="DDO109" s="194"/>
      <c r="DDP109" s="194"/>
      <c r="DDQ109" s="194"/>
      <c r="DDR109" s="194"/>
      <c r="DDS109" s="194"/>
      <c r="DDT109" s="194"/>
      <c r="DDU109" s="194"/>
      <c r="DDV109" s="194"/>
      <c r="DDW109" s="194"/>
      <c r="DDX109" s="194"/>
      <c r="DDY109" s="194"/>
      <c r="DDZ109" s="194"/>
      <c r="DEA109" s="194"/>
      <c r="DEB109" s="194"/>
      <c r="DEC109" s="194"/>
      <c r="DED109" s="194"/>
      <c r="DEE109" s="194"/>
      <c r="DEF109" s="194"/>
      <c r="DEG109" s="194"/>
      <c r="DEH109" s="194"/>
      <c r="DEI109" s="194"/>
      <c r="DEJ109" s="194"/>
      <c r="DEK109" s="194"/>
      <c r="DEL109" s="194"/>
      <c r="DEM109" s="194"/>
      <c r="DEN109" s="194"/>
      <c r="DEO109" s="194"/>
      <c r="DEP109" s="194"/>
      <c r="DEQ109" s="194"/>
      <c r="DER109" s="194"/>
      <c r="DES109" s="194"/>
      <c r="DET109" s="194"/>
      <c r="DEU109" s="194"/>
      <c r="DEV109" s="194"/>
      <c r="DEW109" s="194"/>
      <c r="DEX109" s="194"/>
      <c r="DEY109" s="194"/>
      <c r="DEZ109" s="194"/>
      <c r="DFA109" s="194"/>
      <c r="DFB109" s="194"/>
      <c r="DFC109" s="194"/>
      <c r="DFD109" s="194"/>
      <c r="DFE109" s="194"/>
      <c r="DFF109" s="194"/>
      <c r="DFG109" s="194"/>
      <c r="DFH109" s="194"/>
      <c r="DFI109" s="194"/>
      <c r="DFJ109" s="194"/>
      <c r="DFK109" s="194"/>
      <c r="DFL109" s="194"/>
      <c r="DFM109" s="194"/>
      <c r="DFN109" s="194"/>
      <c r="DFO109" s="194"/>
      <c r="DFP109" s="194"/>
      <c r="DFQ109" s="194"/>
      <c r="DFR109" s="194"/>
      <c r="DFS109" s="194"/>
      <c r="DFT109" s="194"/>
      <c r="DFU109" s="194"/>
      <c r="DFV109" s="194"/>
      <c r="DFW109" s="194"/>
      <c r="DFX109" s="194"/>
      <c r="DFY109" s="194"/>
      <c r="DFZ109" s="194"/>
      <c r="DGA109" s="194"/>
      <c r="DGB109" s="194"/>
      <c r="DGC109" s="194"/>
      <c r="DGD109" s="194"/>
      <c r="DGE109" s="194"/>
      <c r="DGF109" s="194"/>
      <c r="DGG109" s="194"/>
      <c r="DGH109" s="194"/>
      <c r="DGI109" s="194"/>
      <c r="DGJ109" s="194"/>
      <c r="DGK109" s="194"/>
      <c r="DGL109" s="194"/>
      <c r="DGM109" s="194"/>
      <c r="DGN109" s="194"/>
      <c r="DGO109" s="194"/>
      <c r="DGP109" s="194"/>
      <c r="DGQ109" s="194"/>
      <c r="DGR109" s="194"/>
      <c r="DGS109" s="194"/>
      <c r="DGT109" s="194"/>
      <c r="DGU109" s="194"/>
      <c r="DGV109" s="194"/>
      <c r="DGW109" s="194"/>
      <c r="DGX109" s="194"/>
      <c r="DGY109" s="194"/>
      <c r="DGZ109" s="194"/>
      <c r="DHA109" s="194"/>
      <c r="DHB109" s="194"/>
      <c r="DHC109" s="194"/>
      <c r="DHD109" s="194"/>
      <c r="DHE109" s="194"/>
      <c r="DHF109" s="194"/>
      <c r="DHG109" s="194"/>
      <c r="DHH109" s="194"/>
      <c r="DHI109" s="194"/>
      <c r="DHJ109" s="194"/>
      <c r="DHK109" s="194"/>
      <c r="DHL109" s="194"/>
      <c r="DHM109" s="194"/>
      <c r="DHN109" s="194"/>
      <c r="DHO109" s="194"/>
      <c r="DHP109" s="194"/>
      <c r="DHQ109" s="194"/>
      <c r="DHR109" s="194"/>
      <c r="DHS109" s="194"/>
      <c r="DHT109" s="194"/>
      <c r="DHU109" s="194"/>
      <c r="DHV109" s="194"/>
      <c r="DHW109" s="194"/>
      <c r="DHX109" s="194"/>
      <c r="DHY109" s="194"/>
      <c r="DHZ109" s="194"/>
      <c r="DIA109" s="194"/>
      <c r="DIB109" s="194"/>
      <c r="DIC109" s="194"/>
      <c r="DID109" s="194"/>
      <c r="DIE109" s="194"/>
      <c r="DIF109" s="194"/>
      <c r="DIG109" s="194"/>
      <c r="DIH109" s="194"/>
      <c r="DII109" s="194"/>
      <c r="DIJ109" s="194"/>
      <c r="DIK109" s="194"/>
      <c r="DIL109" s="194"/>
      <c r="DIM109" s="194"/>
      <c r="DIN109" s="194"/>
      <c r="DIO109" s="194"/>
      <c r="DIP109" s="194"/>
      <c r="DIQ109" s="194"/>
      <c r="DIR109" s="194"/>
      <c r="DIS109" s="194"/>
      <c r="DIT109" s="194"/>
      <c r="DIU109" s="194"/>
      <c r="DIV109" s="194"/>
      <c r="DIW109" s="194"/>
      <c r="DIX109" s="194"/>
      <c r="DIY109" s="194"/>
      <c r="DIZ109" s="194"/>
      <c r="DJA109" s="194"/>
      <c r="DJB109" s="194"/>
      <c r="DJC109" s="194"/>
      <c r="DJD109" s="194"/>
      <c r="DJE109" s="194"/>
      <c r="DJF109" s="194"/>
      <c r="DJG109" s="194"/>
      <c r="DJH109" s="194"/>
      <c r="DJI109" s="194"/>
      <c r="DJJ109" s="194"/>
      <c r="DJK109" s="194"/>
      <c r="DJL109" s="194"/>
      <c r="DJM109" s="194"/>
      <c r="DJN109" s="194"/>
      <c r="DJO109" s="194"/>
      <c r="DJP109" s="194"/>
      <c r="DJQ109" s="194"/>
      <c r="DJR109" s="194"/>
      <c r="DJS109" s="194"/>
      <c r="DJT109" s="194"/>
      <c r="DJU109" s="194"/>
      <c r="DJV109" s="194"/>
      <c r="DJW109" s="194"/>
      <c r="DJX109" s="194"/>
      <c r="DJY109" s="194"/>
      <c r="DJZ109" s="194"/>
      <c r="DKA109" s="194"/>
      <c r="DKB109" s="194"/>
      <c r="DKC109" s="194"/>
      <c r="DKD109" s="194"/>
      <c r="DKE109" s="194"/>
      <c r="DKF109" s="194"/>
      <c r="DKG109" s="194"/>
      <c r="DKH109" s="194"/>
      <c r="DKI109" s="194"/>
      <c r="DKJ109" s="194"/>
      <c r="DKK109" s="194"/>
      <c r="DKL109" s="194"/>
      <c r="DKM109" s="194"/>
      <c r="DKN109" s="194"/>
      <c r="DKO109" s="194"/>
      <c r="DKP109" s="194"/>
      <c r="DKQ109" s="194"/>
      <c r="DKR109" s="194"/>
      <c r="DKS109" s="194"/>
      <c r="DKT109" s="194"/>
      <c r="DKU109" s="194"/>
      <c r="DKV109" s="194"/>
      <c r="DKW109" s="194"/>
      <c r="DKX109" s="194"/>
      <c r="DKY109" s="194"/>
      <c r="DKZ109" s="194"/>
      <c r="DLA109" s="194"/>
      <c r="DLB109" s="194"/>
      <c r="DLC109" s="194"/>
      <c r="DLD109" s="194"/>
      <c r="DLE109" s="194"/>
      <c r="DLF109" s="194"/>
      <c r="DLG109" s="194"/>
      <c r="DLH109" s="194"/>
      <c r="DLI109" s="194"/>
      <c r="DLJ109" s="194"/>
      <c r="DLK109" s="194"/>
      <c r="DLL109" s="194"/>
      <c r="DLM109" s="194"/>
      <c r="DLN109" s="194"/>
      <c r="DLO109" s="194"/>
      <c r="DLP109" s="194"/>
      <c r="DLQ109" s="194"/>
      <c r="DLR109" s="194"/>
      <c r="DLS109" s="194"/>
      <c r="DLT109" s="194"/>
      <c r="DLU109" s="194"/>
      <c r="DLV109" s="194"/>
      <c r="DLW109" s="194"/>
      <c r="DLX109" s="194"/>
      <c r="DLY109" s="194"/>
      <c r="DLZ109" s="194"/>
      <c r="DMA109" s="194"/>
      <c r="DMB109" s="194"/>
      <c r="DMC109" s="194"/>
      <c r="DMD109" s="194"/>
      <c r="DME109" s="194"/>
      <c r="DMF109" s="194"/>
      <c r="DMG109" s="194"/>
      <c r="DMH109" s="194"/>
      <c r="DMI109" s="194"/>
      <c r="DMJ109" s="194"/>
      <c r="DMK109" s="194"/>
      <c r="DML109" s="194"/>
      <c r="DMM109" s="194"/>
      <c r="DMN109" s="194"/>
      <c r="DMO109" s="194"/>
      <c r="DMP109" s="194"/>
      <c r="DMQ109" s="194"/>
      <c r="DMR109" s="194"/>
      <c r="DMS109" s="194"/>
      <c r="DMT109" s="194"/>
      <c r="DMU109" s="194"/>
      <c r="DMV109" s="194"/>
      <c r="DMW109" s="194"/>
      <c r="DMX109" s="194"/>
      <c r="DMY109" s="194"/>
      <c r="DMZ109" s="194"/>
      <c r="DNA109" s="194"/>
      <c r="DNB109" s="194"/>
      <c r="DNC109" s="194"/>
      <c r="DND109" s="194"/>
      <c r="DNE109" s="194"/>
      <c r="DNF109" s="194"/>
      <c r="DNG109" s="194"/>
      <c r="DNH109" s="194"/>
      <c r="DNI109" s="194"/>
      <c r="DNJ109" s="194"/>
      <c r="DNK109" s="194"/>
      <c r="DNL109" s="194"/>
      <c r="DNM109" s="194"/>
      <c r="DNN109" s="194"/>
      <c r="DNO109" s="194"/>
      <c r="DNP109" s="194"/>
      <c r="DNQ109" s="194"/>
      <c r="DNR109" s="194"/>
      <c r="DNS109" s="194"/>
      <c r="DNT109" s="194"/>
      <c r="DNU109" s="194"/>
      <c r="DNV109" s="194"/>
      <c r="DNW109" s="194"/>
      <c r="DNX109" s="194"/>
      <c r="DNY109" s="194"/>
      <c r="DNZ109" s="194"/>
      <c r="DOA109" s="194"/>
      <c r="DOB109" s="194"/>
      <c r="DOC109" s="194"/>
      <c r="DOD109" s="194"/>
      <c r="DOE109" s="194"/>
      <c r="DOF109" s="194"/>
      <c r="DOG109" s="194"/>
      <c r="DOH109" s="194"/>
      <c r="DOI109" s="194"/>
      <c r="DOJ109" s="194"/>
      <c r="DOK109" s="194"/>
      <c r="DOL109" s="194"/>
      <c r="DOM109" s="194"/>
      <c r="DON109" s="194"/>
      <c r="DOO109" s="194"/>
      <c r="DOP109" s="194"/>
      <c r="DOQ109" s="194"/>
      <c r="DOR109" s="194"/>
      <c r="DOS109" s="194"/>
      <c r="DOT109" s="194"/>
      <c r="DOU109" s="194"/>
      <c r="DOV109" s="194"/>
      <c r="DOW109" s="194"/>
      <c r="DOX109" s="194"/>
      <c r="DOY109" s="194"/>
      <c r="DOZ109" s="194"/>
      <c r="DPA109" s="194"/>
      <c r="DPB109" s="194"/>
      <c r="DPC109" s="194"/>
      <c r="DPD109" s="194"/>
      <c r="DPE109" s="194"/>
      <c r="DPF109" s="194"/>
      <c r="DPG109" s="194"/>
      <c r="DPH109" s="194"/>
      <c r="DPI109" s="194"/>
      <c r="DPJ109" s="194"/>
      <c r="DPK109" s="194"/>
      <c r="DPL109" s="194"/>
      <c r="DPM109" s="194"/>
      <c r="DPN109" s="194"/>
      <c r="DPO109" s="194"/>
      <c r="DPP109" s="194"/>
      <c r="DPQ109" s="194"/>
      <c r="DPR109" s="194"/>
      <c r="DPS109" s="194"/>
      <c r="DPT109" s="194"/>
      <c r="DPU109" s="194"/>
      <c r="DPV109" s="194"/>
      <c r="DPW109" s="194"/>
      <c r="DPX109" s="194"/>
      <c r="DPY109" s="194"/>
      <c r="DPZ109" s="194"/>
      <c r="DQA109" s="194"/>
      <c r="DQB109" s="194"/>
      <c r="DQC109" s="194"/>
      <c r="DQD109" s="194"/>
      <c r="DQE109" s="194"/>
      <c r="DQF109" s="194"/>
      <c r="DQG109" s="194"/>
      <c r="DQH109" s="194"/>
      <c r="DQI109" s="194"/>
      <c r="DQJ109" s="194"/>
      <c r="DQK109" s="194"/>
      <c r="DQL109" s="194"/>
      <c r="DQM109" s="194"/>
      <c r="DQN109" s="194"/>
      <c r="DQO109" s="194"/>
      <c r="DQP109" s="194"/>
      <c r="DQQ109" s="194"/>
      <c r="DQR109" s="194"/>
      <c r="DQS109" s="194"/>
      <c r="DQT109" s="194"/>
      <c r="DQU109" s="194"/>
      <c r="DQV109" s="194"/>
      <c r="DQW109" s="194"/>
      <c r="DQX109" s="194"/>
      <c r="DQY109" s="194"/>
      <c r="DQZ109" s="194"/>
      <c r="DRA109" s="194"/>
      <c r="DRB109" s="194"/>
      <c r="DRC109" s="194"/>
      <c r="DRD109" s="194"/>
      <c r="DRE109" s="194"/>
      <c r="DRF109" s="194"/>
      <c r="DRG109" s="194"/>
      <c r="DRH109" s="194"/>
      <c r="DRI109" s="194"/>
      <c r="DRJ109" s="194"/>
      <c r="DRK109" s="194"/>
      <c r="DRL109" s="194"/>
      <c r="DRM109" s="194"/>
      <c r="DRN109" s="194"/>
      <c r="DRO109" s="194"/>
      <c r="DRP109" s="194"/>
      <c r="DRQ109" s="194"/>
      <c r="DRR109" s="194"/>
      <c r="DRS109" s="194"/>
      <c r="DRT109" s="194"/>
      <c r="DRU109" s="194"/>
      <c r="DRV109" s="194"/>
      <c r="DRW109" s="194"/>
      <c r="DRX109" s="194"/>
      <c r="DRY109" s="194"/>
      <c r="DRZ109" s="194"/>
      <c r="DSA109" s="194"/>
      <c r="DSB109" s="194"/>
      <c r="DSC109" s="194"/>
      <c r="DSD109" s="194"/>
      <c r="DSE109" s="194"/>
      <c r="DSF109" s="194"/>
      <c r="DSG109" s="194"/>
      <c r="DSH109" s="194"/>
      <c r="DSI109" s="194"/>
      <c r="DSJ109" s="194"/>
      <c r="DSK109" s="194"/>
      <c r="DSL109" s="194"/>
      <c r="DSM109" s="194"/>
      <c r="DSN109" s="194"/>
      <c r="DSO109" s="194"/>
      <c r="DSP109" s="194"/>
      <c r="DSQ109" s="194"/>
      <c r="DSR109" s="194"/>
      <c r="DSS109" s="194"/>
      <c r="DST109" s="194"/>
      <c r="DSU109" s="194"/>
      <c r="DSV109" s="194"/>
      <c r="DSW109" s="194"/>
      <c r="DSX109" s="194"/>
      <c r="DSY109" s="194"/>
      <c r="DSZ109" s="194"/>
      <c r="DTA109" s="194"/>
      <c r="DTB109" s="194"/>
      <c r="DTC109" s="194"/>
      <c r="DTD109" s="194"/>
      <c r="DTE109" s="194"/>
      <c r="DTF109" s="194"/>
      <c r="DTG109" s="194"/>
      <c r="DTH109" s="194"/>
      <c r="DTI109" s="194"/>
      <c r="DTJ109" s="194"/>
      <c r="DTK109" s="194"/>
      <c r="DTL109" s="194"/>
      <c r="DTM109" s="194"/>
      <c r="DTN109" s="194"/>
      <c r="DTO109" s="194"/>
      <c r="DTP109" s="194"/>
      <c r="DTQ109" s="194"/>
      <c r="DTR109" s="194"/>
      <c r="DTS109" s="194"/>
      <c r="DTT109" s="194"/>
      <c r="DTU109" s="194"/>
      <c r="DTV109" s="194"/>
      <c r="DTW109" s="194"/>
      <c r="DTX109" s="194"/>
      <c r="DTY109" s="194"/>
      <c r="DTZ109" s="194"/>
      <c r="DUA109" s="194"/>
      <c r="DUB109" s="194"/>
      <c r="DUC109" s="194"/>
      <c r="DUD109" s="194"/>
      <c r="DUE109" s="194"/>
      <c r="DUF109" s="194"/>
      <c r="DUG109" s="194"/>
      <c r="DUH109" s="194"/>
      <c r="DUI109" s="194"/>
      <c r="DUJ109" s="194"/>
      <c r="DUK109" s="194"/>
      <c r="DUL109" s="194"/>
      <c r="DUM109" s="194"/>
      <c r="DUN109" s="194"/>
      <c r="DUO109" s="194"/>
      <c r="DUP109" s="194"/>
      <c r="DUQ109" s="194"/>
      <c r="DUR109" s="194"/>
      <c r="DUS109" s="194"/>
      <c r="DUT109" s="194"/>
      <c r="DUU109" s="194"/>
      <c r="DUV109" s="194"/>
      <c r="DUW109" s="194"/>
      <c r="DUX109" s="194"/>
      <c r="DUY109" s="194"/>
      <c r="DUZ109" s="194"/>
      <c r="DVA109" s="194"/>
      <c r="DVB109" s="194"/>
      <c r="DVC109" s="194"/>
      <c r="DVD109" s="194"/>
      <c r="DVE109" s="194"/>
      <c r="DVF109" s="194"/>
      <c r="DVG109" s="194"/>
      <c r="DVH109" s="194"/>
      <c r="DVI109" s="194"/>
      <c r="DVJ109" s="194"/>
      <c r="DVK109" s="194"/>
      <c r="DVL109" s="194"/>
      <c r="DVM109" s="194"/>
      <c r="DVN109" s="194"/>
      <c r="DVO109" s="194"/>
      <c r="DVP109" s="194"/>
      <c r="DVQ109" s="194"/>
      <c r="DVR109" s="194"/>
      <c r="DVS109" s="194"/>
      <c r="DVT109" s="194"/>
      <c r="DVU109" s="194"/>
      <c r="DVV109" s="194"/>
      <c r="DVW109" s="194"/>
      <c r="DVX109" s="194"/>
      <c r="DVY109" s="194"/>
      <c r="DVZ109" s="194"/>
      <c r="DWA109" s="194"/>
      <c r="DWB109" s="194"/>
      <c r="DWC109" s="194"/>
      <c r="DWD109" s="194"/>
      <c r="DWE109" s="194"/>
      <c r="DWF109" s="194"/>
      <c r="DWG109" s="194"/>
      <c r="DWH109" s="194"/>
      <c r="DWI109" s="194"/>
      <c r="DWJ109" s="194"/>
      <c r="DWK109" s="194"/>
      <c r="DWL109" s="194"/>
      <c r="DWM109" s="194"/>
      <c r="DWN109" s="194"/>
      <c r="DWO109" s="194"/>
      <c r="DWP109" s="194"/>
      <c r="DWQ109" s="194"/>
      <c r="DWR109" s="194"/>
      <c r="DWS109" s="194"/>
      <c r="DWT109" s="194"/>
      <c r="DWU109" s="194"/>
      <c r="DWV109" s="194"/>
      <c r="DWW109" s="194"/>
      <c r="DWX109" s="194"/>
      <c r="DWY109" s="194"/>
      <c r="DWZ109" s="194"/>
      <c r="DXA109" s="194"/>
      <c r="DXB109" s="194"/>
      <c r="DXC109" s="194"/>
      <c r="DXD109" s="194"/>
      <c r="DXE109" s="194"/>
      <c r="DXF109" s="194"/>
      <c r="DXG109" s="194"/>
      <c r="DXH109" s="194"/>
      <c r="DXI109" s="194"/>
      <c r="DXJ109" s="194"/>
      <c r="DXK109" s="194"/>
      <c r="DXL109" s="194"/>
      <c r="DXM109" s="194"/>
      <c r="DXN109" s="194"/>
      <c r="DXO109" s="194"/>
      <c r="DXP109" s="194"/>
      <c r="DXQ109" s="194"/>
      <c r="DXR109" s="194"/>
      <c r="DXS109" s="194"/>
      <c r="DXT109" s="194"/>
      <c r="DXU109" s="194"/>
      <c r="DXV109" s="194"/>
      <c r="DXW109" s="194"/>
      <c r="DXX109" s="194"/>
      <c r="DXY109" s="194"/>
      <c r="DXZ109" s="194"/>
      <c r="DYA109" s="194"/>
      <c r="DYB109" s="194"/>
      <c r="DYC109" s="194"/>
      <c r="DYD109" s="194"/>
      <c r="DYE109" s="194"/>
      <c r="DYF109" s="194"/>
      <c r="DYG109" s="194"/>
      <c r="DYH109" s="194"/>
      <c r="DYI109" s="194"/>
      <c r="DYJ109" s="194"/>
      <c r="DYK109" s="194"/>
      <c r="DYL109" s="194"/>
      <c r="DYM109" s="194"/>
      <c r="DYN109" s="194"/>
      <c r="DYO109" s="194"/>
      <c r="DYP109" s="194"/>
      <c r="DYQ109" s="194"/>
      <c r="DYR109" s="194"/>
      <c r="DYS109" s="194"/>
      <c r="DYT109" s="194"/>
      <c r="DYU109" s="194"/>
      <c r="DYV109" s="194"/>
      <c r="DYW109" s="194"/>
      <c r="DYX109" s="194"/>
      <c r="DYY109" s="194"/>
      <c r="DYZ109" s="194"/>
      <c r="DZA109" s="194"/>
      <c r="DZB109" s="194"/>
      <c r="DZC109" s="194"/>
      <c r="DZD109" s="194"/>
      <c r="DZE109" s="194"/>
      <c r="DZF109" s="194"/>
      <c r="DZG109" s="194"/>
      <c r="DZH109" s="194"/>
      <c r="DZI109" s="194"/>
      <c r="DZJ109" s="194"/>
      <c r="DZK109" s="194"/>
      <c r="DZL109" s="194"/>
      <c r="DZM109" s="194"/>
      <c r="DZN109" s="194"/>
      <c r="DZO109" s="194"/>
      <c r="DZP109" s="194"/>
      <c r="DZQ109" s="194"/>
      <c r="DZR109" s="194"/>
      <c r="DZS109" s="194"/>
      <c r="DZT109" s="194"/>
      <c r="DZU109" s="194"/>
      <c r="DZV109" s="194"/>
      <c r="DZW109" s="194"/>
      <c r="DZX109" s="194"/>
      <c r="DZY109" s="194"/>
      <c r="DZZ109" s="194"/>
      <c r="EAA109" s="194"/>
      <c r="EAB109" s="194"/>
      <c r="EAC109" s="194"/>
      <c r="EAD109" s="194"/>
      <c r="EAE109" s="194"/>
      <c r="EAF109" s="194"/>
      <c r="EAG109" s="194"/>
      <c r="EAH109" s="194"/>
      <c r="EAI109" s="194"/>
      <c r="EAJ109" s="194"/>
      <c r="EAK109" s="194"/>
      <c r="EAL109" s="194"/>
      <c r="EAM109" s="194"/>
      <c r="EAN109" s="194"/>
      <c r="EAO109" s="194"/>
      <c r="EAP109" s="194"/>
      <c r="EAQ109" s="194"/>
      <c r="EAR109" s="194"/>
      <c r="EAS109" s="194"/>
      <c r="EAT109" s="194"/>
      <c r="EAU109" s="194"/>
      <c r="EAV109" s="194"/>
      <c r="EAW109" s="194"/>
      <c r="EAX109" s="194"/>
      <c r="EAY109" s="194"/>
      <c r="EAZ109" s="194"/>
      <c r="EBA109" s="194"/>
      <c r="EBB109" s="194"/>
      <c r="EBC109" s="194"/>
      <c r="EBD109" s="194"/>
      <c r="EBE109" s="194"/>
      <c r="EBF109" s="194"/>
      <c r="EBG109" s="194"/>
      <c r="EBH109" s="194"/>
      <c r="EBI109" s="194"/>
      <c r="EBJ109" s="194"/>
      <c r="EBK109" s="194"/>
      <c r="EBL109" s="194"/>
      <c r="EBM109" s="194"/>
      <c r="EBN109" s="194"/>
      <c r="EBO109" s="194"/>
      <c r="EBP109" s="194"/>
      <c r="EBQ109" s="194"/>
      <c r="EBR109" s="194"/>
      <c r="EBS109" s="194"/>
      <c r="EBT109" s="194"/>
      <c r="EBU109" s="194"/>
      <c r="EBV109" s="194"/>
      <c r="EBW109" s="194"/>
      <c r="EBX109" s="194"/>
      <c r="EBY109" s="194"/>
      <c r="EBZ109" s="194"/>
      <c r="ECA109" s="194"/>
      <c r="ECB109" s="194"/>
      <c r="ECC109" s="194"/>
      <c r="ECD109" s="194"/>
      <c r="ECE109" s="194"/>
      <c r="ECF109" s="194"/>
      <c r="ECG109" s="194"/>
      <c r="ECH109" s="194"/>
      <c r="ECI109" s="194"/>
      <c r="ECJ109" s="194"/>
      <c r="ECK109" s="194"/>
      <c r="ECL109" s="194"/>
      <c r="ECM109" s="194"/>
      <c r="ECN109" s="194"/>
      <c r="ECO109" s="194"/>
      <c r="ECP109" s="194"/>
      <c r="ECQ109" s="194"/>
      <c r="ECR109" s="194"/>
      <c r="ECS109" s="194"/>
      <c r="ECT109" s="194"/>
      <c r="ECU109" s="194"/>
      <c r="ECV109" s="194"/>
      <c r="ECW109" s="194"/>
      <c r="ECX109" s="194"/>
      <c r="ECY109" s="194"/>
      <c r="ECZ109" s="194"/>
      <c r="EDA109" s="194"/>
      <c r="EDB109" s="194"/>
      <c r="EDC109" s="194"/>
      <c r="EDD109" s="194"/>
      <c r="EDE109" s="194"/>
      <c r="EDF109" s="194"/>
      <c r="EDG109" s="194"/>
      <c r="EDH109" s="194"/>
      <c r="EDI109" s="194"/>
      <c r="EDJ109" s="194"/>
      <c r="EDK109" s="194"/>
      <c r="EDL109" s="194"/>
      <c r="EDM109" s="194"/>
      <c r="EDN109" s="194"/>
      <c r="EDO109" s="194"/>
      <c r="EDP109" s="194"/>
      <c r="EDQ109" s="194"/>
      <c r="EDR109" s="194"/>
      <c r="EDS109" s="194"/>
      <c r="EDT109" s="194"/>
      <c r="EDU109" s="194"/>
      <c r="EDV109" s="194"/>
      <c r="EDW109" s="194"/>
      <c r="EDX109" s="194"/>
      <c r="EDY109" s="194"/>
      <c r="EDZ109" s="194"/>
      <c r="EEA109" s="194"/>
      <c r="EEB109" s="194"/>
      <c r="EEC109" s="194"/>
      <c r="EED109" s="194"/>
      <c r="EEE109" s="194"/>
      <c r="EEF109" s="194"/>
      <c r="EEG109" s="194"/>
      <c r="EEH109" s="194"/>
      <c r="EEI109" s="194"/>
      <c r="EEJ109" s="194"/>
      <c r="EEK109" s="194"/>
      <c r="EEL109" s="194"/>
      <c r="EEM109" s="194"/>
      <c r="EEN109" s="194"/>
      <c r="EEO109" s="194"/>
      <c r="EEP109" s="194"/>
      <c r="EEQ109" s="194"/>
      <c r="EER109" s="194"/>
      <c r="EES109" s="194"/>
      <c r="EET109" s="194"/>
      <c r="EEU109" s="194"/>
      <c r="EEV109" s="194"/>
      <c r="EEW109" s="194"/>
      <c r="EEX109" s="194"/>
      <c r="EEY109" s="194"/>
      <c r="EEZ109" s="194"/>
      <c r="EFA109" s="194"/>
      <c r="EFB109" s="194"/>
      <c r="EFC109" s="194"/>
      <c r="EFD109" s="194"/>
      <c r="EFE109" s="194"/>
      <c r="EFF109" s="194"/>
      <c r="EFG109" s="194"/>
      <c r="EFH109" s="194"/>
      <c r="EFI109" s="194"/>
      <c r="EFJ109" s="194"/>
      <c r="EFK109" s="194"/>
      <c r="EFL109" s="194"/>
      <c r="EFM109" s="194"/>
      <c r="EFN109" s="194"/>
      <c r="EFO109" s="194"/>
      <c r="EFP109" s="194"/>
      <c r="EFQ109" s="194"/>
      <c r="EFR109" s="194"/>
      <c r="EFS109" s="194"/>
      <c r="EFT109" s="194"/>
      <c r="EFU109" s="194"/>
      <c r="EFV109" s="194"/>
      <c r="EFW109" s="194"/>
      <c r="EFX109" s="194"/>
      <c r="EFY109" s="194"/>
      <c r="EFZ109" s="194"/>
      <c r="EGA109" s="194"/>
      <c r="EGB109" s="194"/>
      <c r="EGC109" s="194"/>
      <c r="EGD109" s="194"/>
      <c r="EGE109" s="194"/>
      <c r="EGF109" s="194"/>
      <c r="EGG109" s="194"/>
      <c r="EGH109" s="194"/>
      <c r="EGI109" s="194"/>
      <c r="EGJ109" s="194"/>
      <c r="EGK109" s="194"/>
      <c r="EGL109" s="194"/>
      <c r="EGM109" s="194"/>
      <c r="EGN109" s="194"/>
      <c r="EGO109" s="194"/>
      <c r="EGP109" s="194"/>
      <c r="EGQ109" s="194"/>
      <c r="EGR109" s="194"/>
      <c r="EGS109" s="194"/>
      <c r="EGT109" s="194"/>
      <c r="EGU109" s="194"/>
      <c r="EGV109" s="194"/>
      <c r="EGW109" s="194"/>
      <c r="EGX109" s="194"/>
      <c r="EGY109" s="194"/>
      <c r="EGZ109" s="194"/>
      <c r="EHA109" s="194"/>
      <c r="EHB109" s="194"/>
      <c r="EHC109" s="194"/>
      <c r="EHD109" s="194"/>
      <c r="EHE109" s="194"/>
      <c r="EHF109" s="194"/>
      <c r="EHG109" s="194"/>
      <c r="EHH109" s="194"/>
      <c r="EHI109" s="194"/>
      <c r="EHJ109" s="194"/>
      <c r="EHK109" s="194"/>
      <c r="EHL109" s="194"/>
      <c r="EHM109" s="194"/>
      <c r="EHN109" s="194"/>
      <c r="EHO109" s="194"/>
      <c r="EHP109" s="194"/>
      <c r="EHQ109" s="194"/>
      <c r="EHR109" s="194"/>
      <c r="EHS109" s="194"/>
      <c r="EHT109" s="194"/>
      <c r="EHU109" s="194"/>
      <c r="EHV109" s="194"/>
      <c r="EHW109" s="194"/>
      <c r="EHX109" s="194"/>
      <c r="EHY109" s="194"/>
      <c r="EHZ109" s="194"/>
      <c r="EIA109" s="194"/>
      <c r="EIB109" s="194"/>
      <c r="EIC109" s="194"/>
      <c r="EID109" s="194"/>
      <c r="EIE109" s="194"/>
      <c r="EIF109" s="194"/>
      <c r="EIG109" s="194"/>
      <c r="EIH109" s="194"/>
      <c r="EII109" s="194"/>
      <c r="EIJ109" s="194"/>
      <c r="EIK109" s="194"/>
      <c r="EIL109" s="194"/>
      <c r="EIM109" s="194"/>
      <c r="EIN109" s="194"/>
      <c r="EIO109" s="194"/>
      <c r="EIP109" s="194"/>
      <c r="EIQ109" s="194"/>
      <c r="EIR109" s="194"/>
      <c r="EIS109" s="194"/>
      <c r="EIT109" s="194"/>
      <c r="EIU109" s="194"/>
      <c r="EIV109" s="194"/>
      <c r="EIW109" s="194"/>
      <c r="EIX109" s="194"/>
      <c r="EIY109" s="194"/>
      <c r="EIZ109" s="194"/>
      <c r="EJA109" s="194"/>
      <c r="EJB109" s="194"/>
      <c r="EJC109" s="194"/>
      <c r="EJD109" s="194"/>
      <c r="EJE109" s="194"/>
      <c r="EJF109" s="194"/>
      <c r="EJG109" s="194"/>
      <c r="EJH109" s="194"/>
      <c r="EJI109" s="194"/>
      <c r="EJJ109" s="194"/>
      <c r="EJK109" s="194"/>
      <c r="EJL109" s="194"/>
      <c r="EJM109" s="194"/>
      <c r="EJN109" s="194"/>
      <c r="EJO109" s="194"/>
      <c r="EJP109" s="194"/>
      <c r="EJQ109" s="194"/>
      <c r="EJR109" s="194"/>
      <c r="EJS109" s="194"/>
      <c r="EJT109" s="194"/>
      <c r="EJU109" s="194"/>
      <c r="EJV109" s="194"/>
      <c r="EJW109" s="194"/>
      <c r="EJX109" s="194"/>
      <c r="EJY109" s="194"/>
      <c r="EJZ109" s="194"/>
      <c r="EKA109" s="194"/>
      <c r="EKB109" s="194"/>
      <c r="EKC109" s="194"/>
      <c r="EKD109" s="194"/>
      <c r="EKE109" s="194"/>
      <c r="EKF109" s="194"/>
      <c r="EKG109" s="194"/>
      <c r="EKH109" s="194"/>
      <c r="EKI109" s="194"/>
      <c r="EKJ109" s="194"/>
      <c r="EKK109" s="194"/>
      <c r="EKL109" s="194"/>
      <c r="EKM109" s="194"/>
      <c r="EKN109" s="194"/>
      <c r="EKO109" s="194"/>
      <c r="EKP109" s="194"/>
      <c r="EKQ109" s="194"/>
      <c r="EKR109" s="194"/>
      <c r="EKS109" s="194"/>
      <c r="EKT109" s="194"/>
      <c r="EKU109" s="194"/>
      <c r="EKV109" s="194"/>
      <c r="EKW109" s="194"/>
      <c r="EKX109" s="194"/>
      <c r="EKY109" s="194"/>
      <c r="EKZ109" s="194"/>
      <c r="ELA109" s="194"/>
      <c r="ELB109" s="194"/>
      <c r="ELC109" s="194"/>
      <c r="ELD109" s="194"/>
      <c r="ELE109" s="194"/>
      <c r="ELF109" s="194"/>
      <c r="ELG109" s="194"/>
      <c r="ELH109" s="194"/>
      <c r="ELI109" s="194"/>
      <c r="ELJ109" s="194"/>
      <c r="ELK109" s="194"/>
      <c r="ELL109" s="194"/>
      <c r="ELM109" s="194"/>
      <c r="ELN109" s="194"/>
      <c r="ELO109" s="194"/>
      <c r="ELP109" s="194"/>
      <c r="ELQ109" s="194"/>
      <c r="ELR109" s="194"/>
      <c r="ELS109" s="194"/>
      <c r="ELT109" s="194"/>
      <c r="ELU109" s="194"/>
      <c r="ELV109" s="194"/>
      <c r="ELW109" s="194"/>
      <c r="ELX109" s="194"/>
      <c r="ELY109" s="194"/>
      <c r="ELZ109" s="194"/>
      <c r="EMA109" s="194"/>
      <c r="EMB109" s="194"/>
      <c r="EMC109" s="194"/>
      <c r="EMD109" s="194"/>
      <c r="EME109" s="194"/>
      <c r="EMF109" s="194"/>
      <c r="EMG109" s="194"/>
      <c r="EMH109" s="194"/>
      <c r="EMI109" s="194"/>
      <c r="EMJ109" s="194"/>
      <c r="EMK109" s="194"/>
      <c r="EML109" s="194"/>
      <c r="EMM109" s="194"/>
      <c r="EMN109" s="194"/>
      <c r="EMO109" s="194"/>
      <c r="EMP109" s="194"/>
      <c r="EMQ109" s="194"/>
      <c r="EMR109" s="194"/>
      <c r="EMS109" s="194"/>
      <c r="EMT109" s="194"/>
      <c r="EMU109" s="194"/>
      <c r="EMV109" s="194"/>
      <c r="EMW109" s="194"/>
      <c r="EMX109" s="194"/>
      <c r="EMY109" s="194"/>
      <c r="EMZ109" s="194"/>
      <c r="ENA109" s="194"/>
      <c r="ENB109" s="194"/>
      <c r="ENC109" s="194"/>
      <c r="END109" s="194"/>
      <c r="ENE109" s="194"/>
      <c r="ENF109" s="194"/>
      <c r="ENG109" s="194"/>
      <c r="ENH109" s="194"/>
      <c r="ENI109" s="194"/>
      <c r="ENJ109" s="194"/>
      <c r="ENK109" s="194"/>
      <c r="ENL109" s="194"/>
      <c r="ENM109" s="194"/>
      <c r="ENN109" s="194"/>
      <c r="ENO109" s="194"/>
      <c r="ENP109" s="194"/>
      <c r="ENQ109" s="194"/>
      <c r="ENR109" s="194"/>
      <c r="ENS109" s="194"/>
      <c r="ENT109" s="194"/>
      <c r="ENU109" s="194"/>
      <c r="ENV109" s="194"/>
      <c r="ENW109" s="194"/>
      <c r="ENX109" s="194"/>
      <c r="ENY109" s="194"/>
      <c r="ENZ109" s="194"/>
      <c r="EOA109" s="194"/>
      <c r="EOB109" s="194"/>
      <c r="EOC109" s="194"/>
      <c r="EOD109" s="194"/>
      <c r="EOE109" s="194"/>
      <c r="EOF109" s="194"/>
      <c r="EOG109" s="194"/>
      <c r="EOH109" s="194"/>
      <c r="EOI109" s="194"/>
      <c r="EOJ109" s="194"/>
      <c r="EOK109" s="194"/>
      <c r="EOL109" s="194"/>
      <c r="EOM109" s="194"/>
      <c r="EON109" s="194"/>
      <c r="EOO109" s="194"/>
      <c r="EOP109" s="194"/>
      <c r="EOQ109" s="194"/>
      <c r="EOR109" s="194"/>
      <c r="EOS109" s="194"/>
      <c r="EOT109" s="194"/>
      <c r="EOU109" s="194"/>
      <c r="EOV109" s="194"/>
      <c r="EOW109" s="194"/>
      <c r="EOX109" s="194"/>
      <c r="EOY109" s="194"/>
      <c r="EOZ109" s="194"/>
      <c r="EPA109" s="194"/>
      <c r="EPB109" s="194"/>
      <c r="EPC109" s="194"/>
      <c r="EPD109" s="194"/>
      <c r="EPE109" s="194"/>
      <c r="EPF109" s="194"/>
      <c r="EPG109" s="194"/>
      <c r="EPH109" s="194"/>
      <c r="EPI109" s="194"/>
      <c r="EPJ109" s="194"/>
      <c r="EPK109" s="194"/>
      <c r="EPL109" s="194"/>
      <c r="EPM109" s="194"/>
      <c r="EPN109" s="194"/>
      <c r="EPO109" s="194"/>
      <c r="EPP109" s="194"/>
      <c r="EPQ109" s="194"/>
      <c r="EPR109" s="194"/>
      <c r="EPS109" s="194"/>
      <c r="EPT109" s="194"/>
      <c r="EPU109" s="194"/>
      <c r="EPV109" s="194"/>
      <c r="EPW109" s="194"/>
      <c r="EPX109" s="194"/>
      <c r="EPY109" s="194"/>
      <c r="EPZ109" s="194"/>
      <c r="EQA109" s="194"/>
      <c r="EQB109" s="194"/>
      <c r="EQC109" s="194"/>
      <c r="EQD109" s="194"/>
      <c r="EQE109" s="194"/>
      <c r="EQF109" s="194"/>
      <c r="EQG109" s="194"/>
      <c r="EQH109" s="194"/>
      <c r="EQI109" s="194"/>
      <c r="EQJ109" s="194"/>
      <c r="EQK109" s="194"/>
      <c r="EQL109" s="194"/>
      <c r="EQM109" s="194"/>
      <c r="EQN109" s="194"/>
      <c r="EQO109" s="194"/>
      <c r="EQP109" s="194"/>
      <c r="EQQ109" s="194"/>
      <c r="EQR109" s="194"/>
      <c r="EQS109" s="194"/>
      <c r="EQT109" s="194"/>
      <c r="EQU109" s="194"/>
      <c r="EQV109" s="194"/>
      <c r="EQW109" s="194"/>
      <c r="EQX109" s="194"/>
      <c r="EQY109" s="194"/>
      <c r="EQZ109" s="194"/>
      <c r="ERA109" s="194"/>
      <c r="ERB109" s="194"/>
      <c r="ERC109" s="194"/>
      <c r="ERD109" s="194"/>
      <c r="ERE109" s="194"/>
      <c r="ERF109" s="194"/>
      <c r="ERG109" s="194"/>
      <c r="ERH109" s="194"/>
      <c r="ERI109" s="194"/>
      <c r="ERJ109" s="194"/>
      <c r="ERK109" s="194"/>
      <c r="ERL109" s="194"/>
      <c r="ERM109" s="194"/>
      <c r="ERN109" s="194"/>
      <c r="ERO109" s="194"/>
      <c r="ERP109" s="194"/>
      <c r="ERQ109" s="194"/>
      <c r="ERR109" s="194"/>
      <c r="ERS109" s="194"/>
      <c r="ERT109" s="194"/>
      <c r="ERU109" s="194"/>
      <c r="ERV109" s="194"/>
      <c r="ERW109" s="194"/>
      <c r="ERX109" s="194"/>
      <c r="ERY109" s="194"/>
      <c r="ERZ109" s="194"/>
      <c r="ESA109" s="194"/>
      <c r="ESB109" s="194"/>
      <c r="ESC109" s="194"/>
      <c r="ESD109" s="194"/>
      <c r="ESE109" s="194"/>
      <c r="ESF109" s="194"/>
      <c r="ESG109" s="194"/>
      <c r="ESH109" s="194"/>
      <c r="ESI109" s="194"/>
      <c r="ESJ109" s="194"/>
      <c r="ESK109" s="194"/>
      <c r="ESL109" s="194"/>
      <c r="ESM109" s="194"/>
      <c r="ESN109" s="194"/>
      <c r="ESO109" s="194"/>
      <c r="ESP109" s="194"/>
      <c r="ESQ109" s="194"/>
      <c r="ESR109" s="194"/>
      <c r="ESS109" s="194"/>
      <c r="EST109" s="194"/>
      <c r="ESU109" s="194"/>
      <c r="ESV109" s="194"/>
      <c r="ESW109" s="194"/>
      <c r="ESX109" s="194"/>
      <c r="ESY109" s="194"/>
      <c r="ESZ109" s="194"/>
      <c r="ETA109" s="194"/>
      <c r="ETB109" s="194"/>
      <c r="ETC109" s="194"/>
      <c r="ETD109" s="194"/>
      <c r="ETE109" s="194"/>
      <c r="ETF109" s="194"/>
      <c r="ETG109" s="194"/>
      <c r="ETH109" s="194"/>
      <c r="ETI109" s="194"/>
      <c r="ETJ109" s="194"/>
      <c r="ETK109" s="194"/>
      <c r="ETL109" s="194"/>
      <c r="ETM109" s="194"/>
      <c r="ETN109" s="194"/>
      <c r="ETO109" s="194"/>
      <c r="ETP109" s="194"/>
      <c r="ETQ109" s="194"/>
      <c r="ETR109" s="194"/>
      <c r="ETS109" s="194"/>
      <c r="ETT109" s="194"/>
      <c r="ETU109" s="194"/>
      <c r="ETV109" s="194"/>
      <c r="ETW109" s="194"/>
      <c r="ETX109" s="194"/>
      <c r="ETY109" s="194"/>
      <c r="ETZ109" s="194"/>
      <c r="EUA109" s="194"/>
      <c r="EUB109" s="194"/>
      <c r="EUC109" s="194"/>
      <c r="EUD109" s="194"/>
      <c r="EUE109" s="194"/>
      <c r="EUF109" s="194"/>
      <c r="EUG109" s="194"/>
      <c r="EUH109" s="194"/>
      <c r="EUI109" s="194"/>
      <c r="EUJ109" s="194"/>
      <c r="EUK109" s="194"/>
      <c r="EUL109" s="194"/>
      <c r="EUM109" s="194"/>
      <c r="EUN109" s="194"/>
      <c r="EUO109" s="194"/>
      <c r="EUP109" s="194"/>
      <c r="EUQ109" s="194"/>
      <c r="EUR109" s="194"/>
      <c r="EUS109" s="194"/>
      <c r="EUT109" s="194"/>
      <c r="EUU109" s="194"/>
      <c r="EUV109" s="194"/>
      <c r="EUW109" s="194"/>
      <c r="EUX109" s="194"/>
      <c r="EUY109" s="194"/>
      <c r="EUZ109" s="194"/>
      <c r="EVA109" s="194"/>
      <c r="EVB109" s="194"/>
      <c r="EVC109" s="194"/>
      <c r="EVD109" s="194"/>
      <c r="EVE109" s="194"/>
      <c r="EVF109" s="194"/>
      <c r="EVG109" s="194"/>
      <c r="EVH109" s="194"/>
      <c r="EVI109" s="194"/>
      <c r="EVJ109" s="194"/>
      <c r="EVK109" s="194"/>
      <c r="EVL109" s="194"/>
      <c r="EVM109" s="194"/>
      <c r="EVN109" s="194"/>
      <c r="EVO109" s="194"/>
      <c r="EVP109" s="194"/>
      <c r="EVQ109" s="194"/>
      <c r="EVR109" s="194"/>
      <c r="EVS109" s="194"/>
      <c r="EVT109" s="194"/>
      <c r="EVU109" s="194"/>
      <c r="EVV109" s="194"/>
      <c r="EVW109" s="194"/>
      <c r="EVX109" s="194"/>
      <c r="EVY109" s="194"/>
      <c r="EVZ109" s="194"/>
      <c r="EWA109" s="194"/>
      <c r="EWB109" s="194"/>
      <c r="EWC109" s="194"/>
      <c r="EWD109" s="194"/>
      <c r="EWE109" s="194"/>
      <c r="EWF109" s="194"/>
      <c r="EWG109" s="194"/>
      <c r="EWH109" s="194"/>
      <c r="EWI109" s="194"/>
      <c r="EWJ109" s="194"/>
      <c r="EWK109" s="194"/>
      <c r="EWL109" s="194"/>
      <c r="EWM109" s="194"/>
      <c r="EWN109" s="194"/>
      <c r="EWO109" s="194"/>
      <c r="EWP109" s="194"/>
      <c r="EWQ109" s="194"/>
      <c r="EWR109" s="194"/>
      <c r="EWS109" s="194"/>
      <c r="EWT109" s="194"/>
      <c r="EWU109" s="194"/>
      <c r="EWV109" s="194"/>
      <c r="EWW109" s="194"/>
      <c r="EWX109" s="194"/>
      <c r="EWY109" s="194"/>
      <c r="EWZ109" s="194"/>
      <c r="EXA109" s="194"/>
      <c r="EXB109" s="194"/>
      <c r="EXC109" s="194"/>
      <c r="EXD109" s="194"/>
      <c r="EXE109" s="194"/>
      <c r="EXF109" s="194"/>
      <c r="EXG109" s="194"/>
      <c r="EXH109" s="194"/>
      <c r="EXI109" s="194"/>
      <c r="EXJ109" s="194"/>
      <c r="EXK109" s="194"/>
      <c r="EXL109" s="194"/>
      <c r="EXM109" s="194"/>
      <c r="EXN109" s="194"/>
      <c r="EXO109" s="194"/>
      <c r="EXP109" s="194"/>
      <c r="EXQ109" s="194"/>
      <c r="EXR109" s="194"/>
      <c r="EXS109" s="194"/>
      <c r="EXT109" s="194"/>
      <c r="EXU109" s="194"/>
      <c r="EXV109" s="194"/>
      <c r="EXW109" s="194"/>
      <c r="EXX109" s="194"/>
      <c r="EXY109" s="194"/>
      <c r="EXZ109" s="194"/>
      <c r="EYA109" s="194"/>
      <c r="EYB109" s="194"/>
      <c r="EYC109" s="194"/>
      <c r="EYD109" s="194"/>
      <c r="EYE109" s="194"/>
      <c r="EYF109" s="194"/>
      <c r="EYG109" s="194"/>
      <c r="EYH109" s="194"/>
      <c r="EYI109" s="194"/>
      <c r="EYJ109" s="194"/>
      <c r="EYK109" s="194"/>
      <c r="EYL109" s="194"/>
      <c r="EYM109" s="194"/>
      <c r="EYN109" s="194"/>
      <c r="EYO109" s="194"/>
      <c r="EYP109" s="194"/>
      <c r="EYQ109" s="194"/>
      <c r="EYR109" s="194"/>
      <c r="EYS109" s="194"/>
      <c r="EYT109" s="194"/>
      <c r="EYU109" s="194"/>
      <c r="EYV109" s="194"/>
      <c r="EYW109" s="194"/>
      <c r="EYX109" s="194"/>
      <c r="EYY109" s="194"/>
      <c r="EYZ109" s="194"/>
      <c r="EZA109" s="194"/>
      <c r="EZB109" s="194"/>
      <c r="EZC109" s="194"/>
      <c r="EZD109" s="194"/>
      <c r="EZE109" s="194"/>
      <c r="EZF109" s="194"/>
      <c r="EZG109" s="194"/>
      <c r="EZH109" s="194"/>
      <c r="EZI109" s="194"/>
      <c r="EZJ109" s="194"/>
      <c r="EZK109" s="194"/>
      <c r="EZL109" s="194"/>
      <c r="EZM109" s="194"/>
      <c r="EZN109" s="194"/>
      <c r="EZO109" s="194"/>
      <c r="EZP109" s="194"/>
      <c r="EZQ109" s="194"/>
      <c r="EZR109" s="194"/>
      <c r="EZS109" s="194"/>
      <c r="EZT109" s="194"/>
      <c r="EZU109" s="194"/>
      <c r="EZV109" s="194"/>
      <c r="EZW109" s="194"/>
      <c r="EZX109" s="194"/>
      <c r="EZY109" s="194"/>
      <c r="EZZ109" s="194"/>
      <c r="FAA109" s="194"/>
      <c r="FAB109" s="194"/>
      <c r="FAC109" s="194"/>
      <c r="FAD109" s="194"/>
      <c r="FAE109" s="194"/>
      <c r="FAF109" s="194"/>
      <c r="FAG109" s="194"/>
      <c r="FAH109" s="194"/>
      <c r="FAI109" s="194"/>
      <c r="FAJ109" s="194"/>
      <c r="FAK109" s="194"/>
      <c r="FAL109" s="194"/>
      <c r="FAM109" s="194"/>
      <c r="FAN109" s="194"/>
      <c r="FAO109" s="194"/>
      <c r="FAP109" s="194"/>
      <c r="FAQ109" s="194"/>
      <c r="FAR109" s="194"/>
      <c r="FAS109" s="194"/>
      <c r="FAT109" s="194"/>
      <c r="FAU109" s="194"/>
      <c r="FAV109" s="194"/>
      <c r="FAW109" s="194"/>
      <c r="FAX109" s="194"/>
      <c r="FAY109" s="194"/>
      <c r="FAZ109" s="194"/>
      <c r="FBA109" s="194"/>
      <c r="FBB109" s="194"/>
      <c r="FBC109" s="194"/>
      <c r="FBD109" s="194"/>
      <c r="FBE109" s="194"/>
      <c r="FBF109" s="194"/>
      <c r="FBG109" s="194"/>
      <c r="FBH109" s="194"/>
      <c r="FBI109" s="194"/>
      <c r="FBJ109" s="194"/>
      <c r="FBK109" s="194"/>
      <c r="FBL109" s="194"/>
      <c r="FBM109" s="194"/>
      <c r="FBN109" s="194"/>
      <c r="FBO109" s="194"/>
      <c r="FBP109" s="194"/>
      <c r="FBQ109" s="194"/>
      <c r="FBR109" s="194"/>
      <c r="FBS109" s="194"/>
      <c r="FBT109" s="194"/>
      <c r="FBU109" s="194"/>
      <c r="FBV109" s="194"/>
      <c r="FBW109" s="194"/>
      <c r="FBX109" s="194"/>
      <c r="FBY109" s="194"/>
      <c r="FBZ109" s="194"/>
      <c r="FCA109" s="194"/>
      <c r="FCB109" s="194"/>
      <c r="FCC109" s="194"/>
      <c r="FCD109" s="194"/>
      <c r="FCE109" s="194"/>
      <c r="FCF109" s="194"/>
      <c r="FCG109" s="194"/>
      <c r="FCH109" s="194"/>
      <c r="FCI109" s="194"/>
      <c r="FCJ109" s="194"/>
      <c r="FCK109" s="194"/>
      <c r="FCL109" s="194"/>
      <c r="FCM109" s="194"/>
      <c r="FCN109" s="194"/>
      <c r="FCO109" s="194"/>
      <c r="FCP109" s="194"/>
      <c r="FCQ109" s="194"/>
      <c r="FCR109" s="194"/>
      <c r="FCS109" s="194"/>
      <c r="FCT109" s="194"/>
      <c r="FCU109" s="194"/>
      <c r="FCV109" s="194"/>
      <c r="FCW109" s="194"/>
      <c r="FCX109" s="194"/>
      <c r="FCY109" s="194"/>
      <c r="FCZ109" s="194"/>
      <c r="FDA109" s="194"/>
      <c r="FDB109" s="194"/>
      <c r="FDC109" s="194"/>
      <c r="FDD109" s="194"/>
      <c r="FDE109" s="194"/>
      <c r="FDF109" s="194"/>
      <c r="FDG109" s="194"/>
      <c r="FDH109" s="194"/>
      <c r="FDI109" s="194"/>
      <c r="FDJ109" s="194"/>
      <c r="FDK109" s="194"/>
      <c r="FDL109" s="194"/>
      <c r="FDM109" s="194"/>
      <c r="FDN109" s="194"/>
      <c r="FDO109" s="194"/>
      <c r="FDP109" s="194"/>
      <c r="FDQ109" s="194"/>
      <c r="FDR109" s="194"/>
      <c r="FDS109" s="194"/>
      <c r="FDT109" s="194"/>
      <c r="FDU109" s="194"/>
      <c r="FDV109" s="194"/>
      <c r="FDW109" s="194"/>
      <c r="FDX109" s="194"/>
      <c r="FDY109" s="194"/>
      <c r="FDZ109" s="194"/>
      <c r="FEA109" s="194"/>
      <c r="FEB109" s="194"/>
      <c r="FEC109" s="194"/>
      <c r="FED109" s="194"/>
      <c r="FEE109" s="194"/>
      <c r="FEF109" s="194"/>
      <c r="FEG109" s="194"/>
      <c r="FEH109" s="194"/>
      <c r="FEI109" s="194"/>
      <c r="FEJ109" s="194"/>
      <c r="FEK109" s="194"/>
      <c r="FEL109" s="194"/>
      <c r="FEM109" s="194"/>
      <c r="FEN109" s="194"/>
      <c r="FEO109" s="194"/>
      <c r="FEP109" s="194"/>
      <c r="FEQ109" s="194"/>
      <c r="FER109" s="194"/>
      <c r="FES109" s="194"/>
      <c r="FET109" s="194"/>
      <c r="FEU109" s="194"/>
      <c r="FEV109" s="194"/>
      <c r="FEW109" s="194"/>
      <c r="FEX109" s="194"/>
      <c r="FEY109" s="194"/>
      <c r="FEZ109" s="194"/>
      <c r="FFA109" s="194"/>
      <c r="FFB109" s="194"/>
      <c r="FFC109" s="194"/>
      <c r="FFD109" s="194"/>
      <c r="FFE109" s="194"/>
      <c r="FFF109" s="194"/>
      <c r="FFG109" s="194"/>
      <c r="FFH109" s="194"/>
      <c r="FFI109" s="194"/>
      <c r="FFJ109" s="194"/>
      <c r="FFK109" s="194"/>
      <c r="FFL109" s="194"/>
      <c r="FFM109" s="194"/>
      <c r="FFN109" s="194"/>
      <c r="FFO109" s="194"/>
      <c r="FFP109" s="194"/>
      <c r="FFQ109" s="194"/>
      <c r="FFR109" s="194"/>
      <c r="FFS109" s="194"/>
      <c r="FFT109" s="194"/>
      <c r="FFU109" s="194"/>
      <c r="FFV109" s="194"/>
      <c r="FFW109" s="194"/>
      <c r="FFX109" s="194"/>
      <c r="FFY109" s="194"/>
      <c r="FFZ109" s="194"/>
      <c r="FGA109" s="194"/>
      <c r="FGB109" s="194"/>
      <c r="FGC109" s="194"/>
      <c r="FGD109" s="194"/>
      <c r="FGE109" s="194"/>
      <c r="FGF109" s="194"/>
      <c r="FGG109" s="194"/>
      <c r="FGH109" s="194"/>
      <c r="FGI109" s="194"/>
      <c r="FGJ109" s="194"/>
      <c r="FGK109" s="194"/>
      <c r="FGL109" s="194"/>
      <c r="FGM109" s="194"/>
      <c r="FGN109" s="194"/>
      <c r="FGO109" s="194"/>
      <c r="FGP109" s="194"/>
      <c r="FGQ109" s="194"/>
      <c r="FGR109" s="194"/>
      <c r="FGS109" s="194"/>
      <c r="FGT109" s="194"/>
      <c r="FGU109" s="194"/>
      <c r="FGV109" s="194"/>
      <c r="FGW109" s="194"/>
      <c r="FGX109" s="194"/>
      <c r="FGY109" s="194"/>
      <c r="FGZ109" s="194"/>
      <c r="FHA109" s="194"/>
      <c r="FHB109" s="194"/>
      <c r="FHC109" s="194"/>
      <c r="FHD109" s="194"/>
      <c r="FHE109" s="194"/>
      <c r="FHF109" s="194"/>
      <c r="FHG109" s="194"/>
      <c r="FHH109" s="194"/>
      <c r="FHI109" s="194"/>
      <c r="FHJ109" s="194"/>
      <c r="FHK109" s="194"/>
      <c r="FHL109" s="194"/>
      <c r="FHM109" s="194"/>
      <c r="FHN109" s="194"/>
      <c r="FHO109" s="194"/>
      <c r="FHP109" s="194"/>
      <c r="FHQ109" s="194"/>
      <c r="FHR109" s="194"/>
      <c r="FHS109" s="194"/>
      <c r="FHT109" s="194"/>
      <c r="FHU109" s="194"/>
      <c r="FHV109" s="194"/>
      <c r="FHW109" s="194"/>
      <c r="FHX109" s="194"/>
      <c r="FHY109" s="194"/>
      <c r="FHZ109" s="194"/>
      <c r="FIA109" s="194"/>
      <c r="FIB109" s="194"/>
      <c r="FIC109" s="194"/>
      <c r="FID109" s="194"/>
      <c r="FIE109" s="194"/>
      <c r="FIF109" s="194"/>
      <c r="FIG109" s="194"/>
      <c r="FIH109" s="194"/>
      <c r="FII109" s="194"/>
      <c r="FIJ109" s="194"/>
      <c r="FIK109" s="194"/>
      <c r="FIL109" s="194"/>
      <c r="FIM109" s="194"/>
      <c r="FIN109" s="194"/>
      <c r="FIO109" s="194"/>
      <c r="FIP109" s="194"/>
      <c r="FIQ109" s="194"/>
      <c r="FIR109" s="194"/>
      <c r="FIS109" s="194"/>
      <c r="FIT109" s="194"/>
      <c r="FIU109" s="194"/>
      <c r="FIV109" s="194"/>
      <c r="FIW109" s="194"/>
      <c r="FIX109" s="194"/>
      <c r="FIY109" s="194"/>
      <c r="FIZ109" s="194"/>
      <c r="FJA109" s="194"/>
      <c r="FJB109" s="194"/>
      <c r="FJC109" s="194"/>
      <c r="FJD109" s="194"/>
      <c r="FJE109" s="194"/>
      <c r="FJF109" s="194"/>
      <c r="FJG109" s="194"/>
      <c r="FJH109" s="194"/>
      <c r="FJI109" s="194"/>
      <c r="FJJ109" s="194"/>
      <c r="FJK109" s="194"/>
      <c r="FJL109" s="194"/>
      <c r="FJM109" s="194"/>
      <c r="FJN109" s="194"/>
      <c r="FJO109" s="194"/>
      <c r="FJP109" s="194"/>
      <c r="FJQ109" s="194"/>
      <c r="FJR109" s="194"/>
      <c r="FJS109" s="194"/>
      <c r="FJT109" s="194"/>
      <c r="FJU109" s="194"/>
      <c r="FJV109" s="194"/>
      <c r="FJW109" s="194"/>
      <c r="FJX109" s="194"/>
      <c r="FJY109" s="194"/>
      <c r="FJZ109" s="194"/>
      <c r="FKA109" s="194"/>
      <c r="FKB109" s="194"/>
      <c r="FKC109" s="194"/>
      <c r="FKD109" s="194"/>
      <c r="FKE109" s="194"/>
      <c r="FKF109" s="194"/>
      <c r="FKG109" s="194"/>
      <c r="FKH109" s="194"/>
      <c r="FKI109" s="194"/>
      <c r="FKJ109" s="194"/>
      <c r="FKK109" s="194"/>
      <c r="FKL109" s="194"/>
      <c r="FKM109" s="194"/>
      <c r="FKN109" s="194"/>
      <c r="FKO109" s="194"/>
      <c r="FKP109" s="194"/>
      <c r="FKQ109" s="194"/>
      <c r="FKR109" s="194"/>
      <c r="FKS109" s="194"/>
      <c r="FKT109" s="194"/>
      <c r="FKU109" s="194"/>
      <c r="FKV109" s="194"/>
      <c r="FKW109" s="194"/>
      <c r="FKX109" s="194"/>
      <c r="FKY109" s="194"/>
      <c r="FKZ109" s="194"/>
      <c r="FLA109" s="194"/>
      <c r="FLB109" s="194"/>
      <c r="FLC109" s="194"/>
      <c r="FLD109" s="194"/>
      <c r="FLE109" s="194"/>
      <c r="FLF109" s="194"/>
      <c r="FLG109" s="194"/>
      <c r="FLH109" s="194"/>
      <c r="FLI109" s="194"/>
      <c r="FLJ109" s="194"/>
      <c r="FLK109" s="194"/>
      <c r="FLL109" s="194"/>
      <c r="FLM109" s="194"/>
      <c r="FLN109" s="194"/>
      <c r="FLO109" s="194"/>
      <c r="FLP109" s="194"/>
      <c r="FLQ109" s="194"/>
      <c r="FLR109" s="194"/>
      <c r="FLS109" s="194"/>
      <c r="FLT109" s="194"/>
      <c r="FLU109" s="194"/>
      <c r="FLV109" s="194"/>
      <c r="FLW109" s="194"/>
      <c r="FLX109" s="194"/>
      <c r="FLY109" s="194"/>
      <c r="FLZ109" s="194"/>
      <c r="FMA109" s="194"/>
      <c r="FMB109" s="194"/>
      <c r="FMC109" s="194"/>
      <c r="FMD109" s="194"/>
      <c r="FME109" s="194"/>
      <c r="FMF109" s="194"/>
      <c r="FMG109" s="194"/>
      <c r="FMH109" s="194"/>
      <c r="FMI109" s="194"/>
      <c r="FMJ109" s="194"/>
      <c r="FMK109" s="194"/>
      <c r="FML109" s="194"/>
      <c r="FMM109" s="194"/>
      <c r="FMN109" s="194"/>
      <c r="FMO109" s="194"/>
      <c r="FMP109" s="194"/>
      <c r="FMQ109" s="194"/>
      <c r="FMR109" s="194"/>
      <c r="FMS109" s="194"/>
      <c r="FMT109" s="194"/>
      <c r="FMU109" s="194"/>
      <c r="FMV109" s="194"/>
      <c r="FMW109" s="194"/>
      <c r="FMX109" s="194"/>
      <c r="FMY109" s="194"/>
      <c r="FMZ109" s="194"/>
      <c r="FNA109" s="194"/>
      <c r="FNB109" s="194"/>
      <c r="FNC109" s="194"/>
      <c r="FND109" s="194"/>
      <c r="FNE109" s="194"/>
      <c r="FNF109" s="194"/>
      <c r="FNG109" s="194"/>
      <c r="FNH109" s="194"/>
      <c r="FNI109" s="194"/>
      <c r="FNJ109" s="194"/>
      <c r="FNK109" s="194"/>
      <c r="FNL109" s="194"/>
      <c r="FNM109" s="194"/>
      <c r="FNN109" s="194"/>
      <c r="FNO109" s="194"/>
      <c r="FNP109" s="194"/>
      <c r="FNQ109" s="194"/>
      <c r="FNR109" s="194"/>
      <c r="FNS109" s="194"/>
      <c r="FNT109" s="194"/>
      <c r="FNU109" s="194"/>
      <c r="FNV109" s="194"/>
      <c r="FNW109" s="194"/>
      <c r="FNX109" s="194"/>
      <c r="FNY109" s="194"/>
      <c r="FNZ109" s="194"/>
      <c r="FOA109" s="194"/>
      <c r="FOB109" s="194"/>
      <c r="FOC109" s="194"/>
      <c r="FOD109" s="194"/>
      <c r="FOE109" s="194"/>
      <c r="FOF109" s="194"/>
      <c r="FOG109" s="194"/>
      <c r="FOH109" s="194"/>
      <c r="FOI109" s="194"/>
      <c r="FOJ109" s="194"/>
      <c r="FOK109" s="194"/>
      <c r="FOL109" s="194"/>
      <c r="FOM109" s="194"/>
      <c r="FON109" s="194"/>
      <c r="FOO109" s="194"/>
      <c r="FOP109" s="194"/>
      <c r="FOQ109" s="194"/>
      <c r="FOR109" s="194"/>
      <c r="FOS109" s="194"/>
      <c r="FOT109" s="194"/>
      <c r="FOU109" s="194"/>
      <c r="FOV109" s="194"/>
      <c r="FOW109" s="194"/>
      <c r="FOX109" s="194"/>
      <c r="FOY109" s="194"/>
      <c r="FOZ109" s="194"/>
      <c r="FPA109" s="194"/>
      <c r="FPB109" s="194"/>
      <c r="FPC109" s="194"/>
      <c r="FPD109" s="194"/>
      <c r="FPE109" s="194"/>
      <c r="FPF109" s="194"/>
      <c r="FPG109" s="194"/>
      <c r="FPH109" s="194"/>
      <c r="FPI109" s="194"/>
      <c r="FPJ109" s="194"/>
      <c r="FPK109" s="194"/>
      <c r="FPL109" s="194"/>
      <c r="FPM109" s="194"/>
      <c r="FPN109" s="194"/>
      <c r="FPO109" s="194"/>
      <c r="FPP109" s="194"/>
      <c r="FPQ109" s="194"/>
      <c r="FPR109" s="194"/>
      <c r="FPS109" s="194"/>
      <c r="FPT109" s="194"/>
      <c r="FPU109" s="194"/>
      <c r="FPV109" s="194"/>
      <c r="FPW109" s="194"/>
      <c r="FPX109" s="194"/>
      <c r="FPY109" s="194"/>
      <c r="FPZ109" s="194"/>
      <c r="FQA109" s="194"/>
      <c r="FQB109" s="194"/>
      <c r="FQC109" s="194"/>
      <c r="FQD109" s="194"/>
      <c r="FQE109" s="194"/>
      <c r="FQF109" s="194"/>
      <c r="FQG109" s="194"/>
      <c r="FQH109" s="194"/>
      <c r="FQI109" s="194"/>
      <c r="FQJ109" s="194"/>
      <c r="FQK109" s="194"/>
      <c r="FQL109" s="194"/>
      <c r="FQM109" s="194"/>
      <c r="FQN109" s="194"/>
      <c r="FQO109" s="194"/>
      <c r="FQP109" s="194"/>
      <c r="FQQ109" s="194"/>
      <c r="FQR109" s="194"/>
      <c r="FQS109" s="194"/>
      <c r="FQT109" s="194"/>
      <c r="FQU109" s="194"/>
      <c r="FQV109" s="194"/>
      <c r="FQW109" s="194"/>
      <c r="FQX109" s="194"/>
      <c r="FQY109" s="194"/>
      <c r="FQZ109" s="194"/>
      <c r="FRA109" s="194"/>
      <c r="FRB109" s="194"/>
      <c r="FRC109" s="194"/>
      <c r="FRD109" s="194"/>
      <c r="FRE109" s="194"/>
      <c r="FRF109" s="194"/>
      <c r="FRG109" s="194"/>
      <c r="FRH109" s="194"/>
      <c r="FRI109" s="194"/>
      <c r="FRJ109" s="194"/>
      <c r="FRK109" s="194"/>
      <c r="FRL109" s="194"/>
      <c r="FRM109" s="194"/>
      <c r="FRN109" s="194"/>
      <c r="FRO109" s="194"/>
      <c r="FRP109" s="194"/>
      <c r="FRQ109" s="194"/>
      <c r="FRR109" s="194"/>
      <c r="FRS109" s="194"/>
      <c r="FRT109" s="194"/>
      <c r="FRU109" s="194"/>
      <c r="FRV109" s="194"/>
      <c r="FRW109" s="194"/>
      <c r="FRX109" s="194"/>
      <c r="FRY109" s="194"/>
      <c r="FRZ109" s="194"/>
      <c r="FSA109" s="194"/>
      <c r="FSB109" s="194"/>
      <c r="FSC109" s="194"/>
      <c r="FSD109" s="194"/>
      <c r="FSE109" s="194"/>
      <c r="FSF109" s="194"/>
      <c r="FSG109" s="194"/>
      <c r="FSH109" s="194"/>
      <c r="FSI109" s="194"/>
      <c r="FSJ109" s="194"/>
      <c r="FSK109" s="194"/>
      <c r="FSL109" s="194"/>
      <c r="FSM109" s="194"/>
      <c r="FSN109" s="194"/>
      <c r="FSO109" s="194"/>
      <c r="FSP109" s="194"/>
      <c r="FSQ109" s="194"/>
      <c r="FSR109" s="194"/>
      <c r="FSS109" s="194"/>
      <c r="FST109" s="194"/>
      <c r="FSU109" s="194"/>
      <c r="FSV109" s="194"/>
      <c r="FSW109" s="194"/>
      <c r="FSX109" s="194"/>
      <c r="FSY109" s="194"/>
      <c r="FSZ109" s="194"/>
      <c r="FTA109" s="194"/>
      <c r="FTB109" s="194"/>
      <c r="FTC109" s="194"/>
      <c r="FTD109" s="194"/>
      <c r="FTE109" s="194"/>
      <c r="FTF109" s="194"/>
      <c r="FTG109" s="194"/>
      <c r="FTH109" s="194"/>
      <c r="FTI109" s="194"/>
      <c r="FTJ109" s="194"/>
      <c r="FTK109" s="194"/>
      <c r="FTL109" s="194"/>
      <c r="FTM109" s="194"/>
      <c r="FTN109" s="194"/>
      <c r="FTO109" s="194"/>
      <c r="FTP109" s="194"/>
      <c r="FTQ109" s="194"/>
      <c r="FTR109" s="194"/>
      <c r="FTS109" s="194"/>
      <c r="FTT109" s="194"/>
      <c r="FTU109" s="194"/>
      <c r="FTV109" s="194"/>
      <c r="FTW109" s="194"/>
      <c r="FTX109" s="194"/>
      <c r="FTY109" s="194"/>
      <c r="FTZ109" s="194"/>
      <c r="FUA109" s="194"/>
      <c r="FUB109" s="194"/>
      <c r="FUC109" s="194"/>
      <c r="FUD109" s="194"/>
      <c r="FUE109" s="194"/>
      <c r="FUF109" s="194"/>
      <c r="FUG109" s="194"/>
      <c r="FUH109" s="194"/>
      <c r="FUI109" s="194"/>
      <c r="FUJ109" s="194"/>
      <c r="FUK109" s="194"/>
      <c r="FUL109" s="194"/>
      <c r="FUM109" s="194"/>
      <c r="FUN109" s="194"/>
      <c r="FUO109" s="194"/>
      <c r="FUP109" s="194"/>
      <c r="FUQ109" s="194"/>
      <c r="FUR109" s="194"/>
      <c r="FUS109" s="194"/>
      <c r="FUT109" s="194"/>
      <c r="FUU109" s="194"/>
      <c r="FUV109" s="194"/>
      <c r="FUW109" s="194"/>
      <c r="FUX109" s="194"/>
      <c r="FUY109" s="194"/>
      <c r="FUZ109" s="194"/>
      <c r="FVA109" s="194"/>
      <c r="FVB109" s="194"/>
      <c r="FVC109" s="194"/>
      <c r="FVD109" s="194"/>
      <c r="FVE109" s="194"/>
      <c r="FVF109" s="194"/>
      <c r="FVG109" s="194"/>
      <c r="FVH109" s="194"/>
      <c r="FVI109" s="194"/>
      <c r="FVJ109" s="194"/>
      <c r="FVK109" s="194"/>
      <c r="FVL109" s="194"/>
      <c r="FVM109" s="194"/>
      <c r="FVN109" s="194"/>
      <c r="FVO109" s="194"/>
      <c r="FVP109" s="194"/>
      <c r="FVQ109" s="194"/>
      <c r="FVR109" s="194"/>
      <c r="FVS109" s="194"/>
      <c r="FVT109" s="194"/>
      <c r="FVU109" s="194"/>
      <c r="FVV109" s="194"/>
      <c r="FVW109" s="194"/>
      <c r="FVX109" s="194"/>
      <c r="FVY109" s="194"/>
      <c r="FVZ109" s="194"/>
      <c r="FWA109" s="194"/>
      <c r="FWB109" s="194"/>
      <c r="FWC109" s="194"/>
      <c r="FWD109" s="194"/>
      <c r="FWE109" s="194"/>
      <c r="FWF109" s="194"/>
      <c r="FWG109" s="194"/>
      <c r="FWH109" s="194"/>
      <c r="FWI109" s="194"/>
      <c r="FWJ109" s="194"/>
      <c r="FWK109" s="194"/>
      <c r="FWL109" s="194"/>
      <c r="FWM109" s="194"/>
      <c r="FWN109" s="194"/>
      <c r="FWO109" s="194"/>
      <c r="FWP109" s="194"/>
      <c r="FWQ109" s="194"/>
      <c r="FWR109" s="194"/>
      <c r="FWS109" s="194"/>
      <c r="FWT109" s="194"/>
      <c r="FWU109" s="194"/>
      <c r="FWV109" s="194"/>
      <c r="FWW109" s="194"/>
      <c r="FWX109" s="194"/>
      <c r="FWY109" s="194"/>
      <c r="FWZ109" s="194"/>
      <c r="FXA109" s="194"/>
      <c r="FXB109" s="194"/>
      <c r="FXC109" s="194"/>
      <c r="FXD109" s="194"/>
      <c r="FXE109" s="194"/>
      <c r="FXF109" s="194"/>
      <c r="FXG109" s="194"/>
      <c r="FXH109" s="194"/>
      <c r="FXI109" s="194"/>
      <c r="FXJ109" s="194"/>
      <c r="FXK109" s="194"/>
      <c r="FXL109" s="194"/>
      <c r="FXM109" s="194"/>
      <c r="FXN109" s="194"/>
      <c r="FXO109" s="194"/>
      <c r="FXP109" s="194"/>
      <c r="FXQ109" s="194"/>
      <c r="FXR109" s="194"/>
      <c r="FXS109" s="194"/>
      <c r="FXT109" s="194"/>
      <c r="FXU109" s="194"/>
      <c r="FXV109" s="194"/>
      <c r="FXW109" s="194"/>
      <c r="FXX109" s="194"/>
      <c r="FXY109" s="194"/>
      <c r="FXZ109" s="194"/>
      <c r="FYA109" s="194"/>
      <c r="FYB109" s="194"/>
      <c r="FYC109" s="194"/>
      <c r="FYD109" s="194"/>
      <c r="FYE109" s="194"/>
      <c r="FYF109" s="194"/>
      <c r="FYG109" s="194"/>
      <c r="FYH109" s="194"/>
      <c r="FYI109" s="194"/>
      <c r="FYJ109" s="194"/>
      <c r="FYK109" s="194"/>
      <c r="FYL109" s="194"/>
      <c r="FYM109" s="194"/>
      <c r="FYN109" s="194"/>
      <c r="FYO109" s="194"/>
      <c r="FYP109" s="194"/>
      <c r="FYQ109" s="194"/>
      <c r="FYR109" s="194"/>
      <c r="FYS109" s="194"/>
      <c r="FYT109" s="194"/>
      <c r="FYU109" s="194"/>
      <c r="FYV109" s="194"/>
      <c r="FYW109" s="194"/>
      <c r="FYX109" s="194"/>
      <c r="FYY109" s="194"/>
      <c r="FYZ109" s="194"/>
      <c r="FZA109" s="194"/>
      <c r="FZB109" s="194"/>
      <c r="FZC109" s="194"/>
      <c r="FZD109" s="194"/>
      <c r="FZE109" s="194"/>
      <c r="FZF109" s="194"/>
      <c r="FZG109" s="194"/>
      <c r="FZH109" s="194"/>
      <c r="FZI109" s="194"/>
      <c r="FZJ109" s="194"/>
      <c r="FZK109" s="194"/>
      <c r="FZL109" s="194"/>
      <c r="FZM109" s="194"/>
      <c r="FZN109" s="194"/>
      <c r="FZO109" s="194"/>
      <c r="FZP109" s="194"/>
      <c r="FZQ109" s="194"/>
      <c r="FZR109" s="194"/>
      <c r="FZS109" s="194"/>
      <c r="FZT109" s="194"/>
      <c r="FZU109" s="194"/>
      <c r="FZV109" s="194"/>
      <c r="FZW109" s="194"/>
      <c r="FZX109" s="194"/>
      <c r="FZY109" s="194"/>
      <c r="FZZ109" s="194"/>
      <c r="GAA109" s="194"/>
      <c r="GAB109" s="194"/>
      <c r="GAC109" s="194"/>
      <c r="GAD109" s="194"/>
      <c r="GAE109" s="194"/>
      <c r="GAF109" s="194"/>
      <c r="GAG109" s="194"/>
      <c r="GAH109" s="194"/>
      <c r="GAI109" s="194"/>
      <c r="GAJ109" s="194"/>
      <c r="GAK109" s="194"/>
      <c r="GAL109" s="194"/>
      <c r="GAM109" s="194"/>
      <c r="GAN109" s="194"/>
      <c r="GAO109" s="194"/>
      <c r="GAP109" s="194"/>
      <c r="GAQ109" s="194"/>
      <c r="GAR109" s="194"/>
      <c r="GAS109" s="194"/>
      <c r="GAT109" s="194"/>
      <c r="GAU109" s="194"/>
      <c r="GAV109" s="194"/>
      <c r="GAW109" s="194"/>
      <c r="GAX109" s="194"/>
      <c r="GAY109" s="194"/>
      <c r="GAZ109" s="194"/>
      <c r="GBA109" s="194"/>
      <c r="GBB109" s="194"/>
      <c r="GBC109" s="194"/>
      <c r="GBD109" s="194"/>
      <c r="GBE109" s="194"/>
      <c r="GBF109" s="194"/>
      <c r="GBG109" s="194"/>
      <c r="GBH109" s="194"/>
      <c r="GBI109" s="194"/>
      <c r="GBJ109" s="194"/>
      <c r="GBK109" s="194"/>
      <c r="GBL109" s="194"/>
      <c r="GBM109" s="194"/>
      <c r="GBN109" s="194"/>
      <c r="GBO109" s="194"/>
      <c r="GBP109" s="194"/>
      <c r="GBQ109" s="194"/>
      <c r="GBR109" s="194"/>
      <c r="GBS109" s="194"/>
      <c r="GBT109" s="194"/>
      <c r="GBU109" s="194"/>
      <c r="GBV109" s="194"/>
      <c r="GBW109" s="194"/>
      <c r="GBX109" s="194"/>
      <c r="GBY109" s="194"/>
      <c r="GBZ109" s="194"/>
      <c r="GCA109" s="194"/>
      <c r="GCB109" s="194"/>
      <c r="GCC109" s="194"/>
      <c r="GCD109" s="194"/>
      <c r="GCE109" s="194"/>
      <c r="GCF109" s="194"/>
      <c r="GCG109" s="194"/>
      <c r="GCH109" s="194"/>
      <c r="GCI109" s="194"/>
      <c r="GCJ109" s="194"/>
      <c r="GCK109" s="194"/>
      <c r="GCL109" s="194"/>
      <c r="GCM109" s="194"/>
      <c r="GCN109" s="194"/>
      <c r="GCO109" s="194"/>
      <c r="GCP109" s="194"/>
      <c r="GCQ109" s="194"/>
      <c r="GCR109" s="194"/>
      <c r="GCS109" s="194"/>
      <c r="GCT109" s="194"/>
      <c r="GCU109" s="194"/>
      <c r="GCV109" s="194"/>
      <c r="GCW109" s="194"/>
      <c r="GCX109" s="194"/>
      <c r="GCY109" s="194"/>
      <c r="GCZ109" s="194"/>
      <c r="GDA109" s="194"/>
      <c r="GDB109" s="194"/>
      <c r="GDC109" s="194"/>
      <c r="GDD109" s="194"/>
      <c r="GDE109" s="194"/>
      <c r="GDF109" s="194"/>
      <c r="GDG109" s="194"/>
      <c r="GDH109" s="194"/>
      <c r="GDI109" s="194"/>
      <c r="GDJ109" s="194"/>
      <c r="GDK109" s="194"/>
      <c r="GDL109" s="194"/>
      <c r="GDM109" s="194"/>
      <c r="GDN109" s="194"/>
      <c r="GDO109" s="194"/>
      <c r="GDP109" s="194"/>
      <c r="GDQ109" s="194"/>
      <c r="GDR109" s="194"/>
      <c r="GDS109" s="194"/>
      <c r="GDT109" s="194"/>
      <c r="GDU109" s="194"/>
      <c r="GDV109" s="194"/>
      <c r="GDW109" s="194"/>
      <c r="GDX109" s="194"/>
      <c r="GDY109" s="194"/>
      <c r="GDZ109" s="194"/>
      <c r="GEA109" s="194"/>
      <c r="GEB109" s="194"/>
      <c r="GEC109" s="194"/>
      <c r="GED109" s="194"/>
      <c r="GEE109" s="194"/>
      <c r="GEF109" s="194"/>
      <c r="GEG109" s="194"/>
      <c r="GEH109" s="194"/>
      <c r="GEI109" s="194"/>
      <c r="GEJ109" s="194"/>
      <c r="GEK109" s="194"/>
      <c r="GEL109" s="194"/>
      <c r="GEM109" s="194"/>
      <c r="GEN109" s="194"/>
      <c r="GEO109" s="194"/>
      <c r="GEP109" s="194"/>
      <c r="GEQ109" s="194"/>
      <c r="GER109" s="194"/>
      <c r="GES109" s="194"/>
      <c r="GET109" s="194"/>
      <c r="GEU109" s="194"/>
      <c r="GEV109" s="194"/>
      <c r="GEW109" s="194"/>
      <c r="GEX109" s="194"/>
      <c r="GEY109" s="194"/>
      <c r="GEZ109" s="194"/>
      <c r="GFA109" s="194"/>
      <c r="GFB109" s="194"/>
      <c r="GFC109" s="194"/>
      <c r="GFD109" s="194"/>
      <c r="GFE109" s="194"/>
      <c r="GFF109" s="194"/>
      <c r="GFG109" s="194"/>
      <c r="GFH109" s="194"/>
      <c r="GFI109" s="194"/>
      <c r="GFJ109" s="194"/>
      <c r="GFK109" s="194"/>
      <c r="GFL109" s="194"/>
      <c r="GFM109" s="194"/>
      <c r="GFN109" s="194"/>
      <c r="GFO109" s="194"/>
      <c r="GFP109" s="194"/>
      <c r="GFQ109" s="194"/>
      <c r="GFR109" s="194"/>
      <c r="GFS109" s="194"/>
      <c r="GFT109" s="194"/>
      <c r="GFU109" s="194"/>
      <c r="GFV109" s="194"/>
      <c r="GFW109" s="194"/>
      <c r="GFX109" s="194"/>
      <c r="GFY109" s="194"/>
      <c r="GFZ109" s="194"/>
      <c r="GGA109" s="194"/>
      <c r="GGB109" s="194"/>
      <c r="GGC109" s="194"/>
      <c r="GGD109" s="194"/>
      <c r="GGE109" s="194"/>
      <c r="GGF109" s="194"/>
      <c r="GGG109" s="194"/>
      <c r="GGH109" s="194"/>
      <c r="GGI109" s="194"/>
      <c r="GGJ109" s="194"/>
      <c r="GGK109" s="194"/>
      <c r="GGL109" s="194"/>
      <c r="GGM109" s="194"/>
      <c r="GGN109" s="194"/>
      <c r="GGO109" s="194"/>
      <c r="GGP109" s="194"/>
      <c r="GGQ109" s="194"/>
      <c r="GGR109" s="194"/>
      <c r="GGS109" s="194"/>
      <c r="GGT109" s="194"/>
      <c r="GGU109" s="194"/>
      <c r="GGV109" s="194"/>
      <c r="GGW109" s="194"/>
      <c r="GGX109" s="194"/>
      <c r="GGY109" s="194"/>
      <c r="GGZ109" s="194"/>
      <c r="GHA109" s="194"/>
      <c r="GHB109" s="194"/>
      <c r="GHC109" s="194"/>
      <c r="GHD109" s="194"/>
      <c r="GHE109" s="194"/>
      <c r="GHF109" s="194"/>
      <c r="GHG109" s="194"/>
      <c r="GHH109" s="194"/>
      <c r="GHI109" s="194"/>
      <c r="GHJ109" s="194"/>
      <c r="GHK109" s="194"/>
      <c r="GHL109" s="194"/>
      <c r="GHM109" s="194"/>
      <c r="GHN109" s="194"/>
      <c r="GHO109" s="194"/>
      <c r="GHP109" s="194"/>
      <c r="GHQ109" s="194"/>
      <c r="GHR109" s="194"/>
      <c r="GHS109" s="194"/>
      <c r="GHT109" s="194"/>
      <c r="GHU109" s="194"/>
      <c r="GHV109" s="194"/>
      <c r="GHW109" s="194"/>
      <c r="GHX109" s="194"/>
      <c r="GHY109" s="194"/>
      <c r="GHZ109" s="194"/>
      <c r="GIA109" s="194"/>
      <c r="GIB109" s="194"/>
      <c r="GIC109" s="194"/>
      <c r="GID109" s="194"/>
      <c r="GIE109" s="194"/>
      <c r="GIF109" s="194"/>
      <c r="GIG109" s="194"/>
      <c r="GIH109" s="194"/>
      <c r="GII109" s="194"/>
      <c r="GIJ109" s="194"/>
      <c r="GIK109" s="194"/>
      <c r="GIL109" s="194"/>
      <c r="GIM109" s="194"/>
      <c r="GIN109" s="194"/>
      <c r="GIO109" s="194"/>
      <c r="GIP109" s="194"/>
      <c r="GIQ109" s="194"/>
      <c r="GIR109" s="194"/>
      <c r="GIS109" s="194"/>
      <c r="GIT109" s="194"/>
      <c r="GIU109" s="194"/>
      <c r="GIV109" s="194"/>
      <c r="GIW109" s="194"/>
      <c r="GIX109" s="194"/>
      <c r="GIY109" s="194"/>
      <c r="GIZ109" s="194"/>
      <c r="GJA109" s="194"/>
      <c r="GJB109" s="194"/>
      <c r="GJC109" s="194"/>
      <c r="GJD109" s="194"/>
      <c r="GJE109" s="194"/>
      <c r="GJF109" s="194"/>
      <c r="GJG109" s="194"/>
      <c r="GJH109" s="194"/>
      <c r="GJI109" s="194"/>
      <c r="GJJ109" s="194"/>
      <c r="GJK109" s="194"/>
      <c r="GJL109" s="194"/>
      <c r="GJM109" s="194"/>
      <c r="GJN109" s="194"/>
      <c r="GJO109" s="194"/>
      <c r="GJP109" s="194"/>
      <c r="GJQ109" s="194"/>
      <c r="GJR109" s="194"/>
      <c r="GJS109" s="194"/>
      <c r="GJT109" s="194"/>
      <c r="GJU109" s="194"/>
      <c r="GJV109" s="194"/>
      <c r="GJW109" s="194"/>
      <c r="GJX109" s="194"/>
      <c r="GJY109" s="194"/>
      <c r="GJZ109" s="194"/>
      <c r="GKA109" s="194"/>
      <c r="GKB109" s="194"/>
      <c r="GKC109" s="194"/>
      <c r="GKD109" s="194"/>
      <c r="GKE109" s="194"/>
      <c r="GKF109" s="194"/>
      <c r="GKG109" s="194"/>
      <c r="GKH109" s="194"/>
      <c r="GKI109" s="194"/>
      <c r="GKJ109" s="194"/>
      <c r="GKK109" s="194"/>
      <c r="GKL109" s="194"/>
      <c r="GKM109" s="194"/>
      <c r="GKN109" s="194"/>
      <c r="GKO109" s="194"/>
      <c r="GKP109" s="194"/>
      <c r="GKQ109" s="194"/>
      <c r="GKR109" s="194"/>
      <c r="GKS109" s="194"/>
      <c r="GKT109" s="194"/>
      <c r="GKU109" s="194"/>
      <c r="GKV109" s="194"/>
      <c r="GKW109" s="194"/>
      <c r="GKX109" s="194"/>
      <c r="GKY109" s="194"/>
      <c r="GKZ109" s="194"/>
      <c r="GLA109" s="194"/>
      <c r="GLB109" s="194"/>
      <c r="GLC109" s="194"/>
      <c r="GLD109" s="194"/>
      <c r="GLE109" s="194"/>
      <c r="GLF109" s="194"/>
      <c r="GLG109" s="194"/>
      <c r="GLH109" s="194"/>
      <c r="GLI109" s="194"/>
      <c r="GLJ109" s="194"/>
      <c r="GLK109" s="194"/>
      <c r="GLL109" s="194"/>
      <c r="GLM109" s="194"/>
      <c r="GLN109" s="194"/>
      <c r="GLO109" s="194"/>
      <c r="GLP109" s="194"/>
      <c r="GLQ109" s="194"/>
      <c r="GLR109" s="194"/>
      <c r="GLS109" s="194"/>
      <c r="GLT109" s="194"/>
      <c r="GLU109" s="194"/>
      <c r="GLV109" s="194"/>
      <c r="GLW109" s="194"/>
      <c r="GLX109" s="194"/>
      <c r="GLY109" s="194"/>
      <c r="GLZ109" s="194"/>
      <c r="GMA109" s="194"/>
      <c r="GMB109" s="194"/>
      <c r="GMC109" s="194"/>
      <c r="GMD109" s="194"/>
      <c r="GME109" s="194"/>
      <c r="GMF109" s="194"/>
      <c r="GMG109" s="194"/>
      <c r="GMH109" s="194"/>
      <c r="GMI109" s="194"/>
      <c r="GMJ109" s="194"/>
      <c r="GMK109" s="194"/>
      <c r="GML109" s="194"/>
      <c r="GMM109" s="194"/>
      <c r="GMN109" s="194"/>
      <c r="GMO109" s="194"/>
      <c r="GMP109" s="194"/>
      <c r="GMQ109" s="194"/>
      <c r="GMR109" s="194"/>
      <c r="GMS109" s="194"/>
      <c r="GMT109" s="194"/>
      <c r="GMU109" s="194"/>
      <c r="GMV109" s="194"/>
      <c r="GMW109" s="194"/>
      <c r="GMX109" s="194"/>
      <c r="GMY109" s="194"/>
      <c r="GMZ109" s="194"/>
      <c r="GNA109" s="194"/>
      <c r="GNB109" s="194"/>
      <c r="GNC109" s="194"/>
      <c r="GND109" s="194"/>
      <c r="GNE109" s="194"/>
      <c r="GNF109" s="194"/>
      <c r="GNG109" s="194"/>
      <c r="GNH109" s="194"/>
      <c r="GNI109" s="194"/>
      <c r="GNJ109" s="194"/>
      <c r="GNK109" s="194"/>
      <c r="GNL109" s="194"/>
      <c r="GNM109" s="194"/>
      <c r="GNN109" s="194"/>
      <c r="GNO109" s="194"/>
      <c r="GNP109" s="194"/>
      <c r="GNQ109" s="194"/>
      <c r="GNR109" s="194"/>
      <c r="GNS109" s="194"/>
      <c r="GNT109" s="194"/>
      <c r="GNU109" s="194"/>
      <c r="GNV109" s="194"/>
      <c r="GNW109" s="194"/>
      <c r="GNX109" s="194"/>
      <c r="GNY109" s="194"/>
      <c r="GNZ109" s="194"/>
      <c r="GOA109" s="194"/>
      <c r="GOB109" s="194"/>
      <c r="GOC109" s="194"/>
      <c r="GOD109" s="194"/>
      <c r="GOE109" s="194"/>
      <c r="GOF109" s="194"/>
      <c r="GOG109" s="194"/>
      <c r="GOH109" s="194"/>
      <c r="GOI109" s="194"/>
      <c r="GOJ109" s="194"/>
      <c r="GOK109" s="194"/>
      <c r="GOL109" s="194"/>
      <c r="GOM109" s="194"/>
      <c r="GON109" s="194"/>
      <c r="GOO109" s="194"/>
      <c r="GOP109" s="194"/>
      <c r="GOQ109" s="194"/>
      <c r="GOR109" s="194"/>
      <c r="GOS109" s="194"/>
      <c r="GOT109" s="194"/>
      <c r="GOU109" s="194"/>
      <c r="GOV109" s="194"/>
      <c r="GOW109" s="194"/>
      <c r="GOX109" s="194"/>
      <c r="GOY109" s="194"/>
      <c r="GOZ109" s="194"/>
      <c r="GPA109" s="194"/>
      <c r="GPB109" s="194"/>
      <c r="GPC109" s="194"/>
      <c r="GPD109" s="194"/>
      <c r="GPE109" s="194"/>
      <c r="GPF109" s="194"/>
      <c r="GPG109" s="194"/>
      <c r="GPH109" s="194"/>
      <c r="GPI109" s="194"/>
      <c r="GPJ109" s="194"/>
      <c r="GPK109" s="194"/>
      <c r="GPL109" s="194"/>
      <c r="GPM109" s="194"/>
      <c r="GPN109" s="194"/>
      <c r="GPO109" s="194"/>
      <c r="GPP109" s="194"/>
      <c r="GPQ109" s="194"/>
      <c r="GPR109" s="194"/>
      <c r="GPS109" s="194"/>
      <c r="GPT109" s="194"/>
      <c r="GPU109" s="194"/>
      <c r="GPV109" s="194"/>
      <c r="GPW109" s="194"/>
      <c r="GPX109" s="194"/>
      <c r="GPY109" s="194"/>
      <c r="GPZ109" s="194"/>
      <c r="GQA109" s="194"/>
      <c r="GQB109" s="194"/>
      <c r="GQC109" s="194"/>
      <c r="GQD109" s="194"/>
      <c r="GQE109" s="194"/>
      <c r="GQF109" s="194"/>
      <c r="GQG109" s="194"/>
      <c r="GQH109" s="194"/>
      <c r="GQI109" s="194"/>
      <c r="GQJ109" s="194"/>
      <c r="GQK109" s="194"/>
      <c r="GQL109" s="194"/>
      <c r="GQM109" s="194"/>
      <c r="GQN109" s="194"/>
      <c r="GQO109" s="194"/>
      <c r="GQP109" s="194"/>
      <c r="GQQ109" s="194"/>
      <c r="GQR109" s="194"/>
      <c r="GQS109" s="194"/>
      <c r="GQT109" s="194"/>
      <c r="GQU109" s="194"/>
      <c r="GQV109" s="194"/>
      <c r="GQW109" s="194"/>
      <c r="GQX109" s="194"/>
      <c r="GQY109" s="194"/>
      <c r="GQZ109" s="194"/>
      <c r="GRA109" s="194"/>
      <c r="GRB109" s="194"/>
      <c r="GRC109" s="194"/>
      <c r="GRD109" s="194"/>
      <c r="GRE109" s="194"/>
      <c r="GRF109" s="194"/>
      <c r="GRG109" s="194"/>
      <c r="GRH109" s="194"/>
      <c r="GRI109" s="194"/>
      <c r="GRJ109" s="194"/>
      <c r="GRK109" s="194"/>
      <c r="GRL109" s="194"/>
      <c r="GRM109" s="194"/>
      <c r="GRN109" s="194"/>
      <c r="GRO109" s="194"/>
      <c r="GRP109" s="194"/>
      <c r="GRQ109" s="194"/>
      <c r="GRR109" s="194"/>
      <c r="GRS109" s="194"/>
      <c r="GRT109" s="194"/>
      <c r="GRU109" s="194"/>
      <c r="GRV109" s="194"/>
      <c r="GRW109" s="194"/>
      <c r="GRX109" s="194"/>
      <c r="GRY109" s="194"/>
      <c r="GRZ109" s="194"/>
      <c r="GSA109" s="194"/>
      <c r="GSB109" s="194"/>
      <c r="GSC109" s="194"/>
      <c r="GSD109" s="194"/>
      <c r="GSE109" s="194"/>
      <c r="GSF109" s="194"/>
      <c r="GSG109" s="194"/>
      <c r="GSH109" s="194"/>
      <c r="GSI109" s="194"/>
      <c r="GSJ109" s="194"/>
      <c r="GSK109" s="194"/>
      <c r="GSL109" s="194"/>
      <c r="GSM109" s="194"/>
      <c r="GSN109" s="194"/>
      <c r="GSO109" s="194"/>
      <c r="GSP109" s="194"/>
      <c r="GSQ109" s="194"/>
      <c r="GSR109" s="194"/>
      <c r="GSS109" s="194"/>
      <c r="GST109" s="194"/>
      <c r="GSU109" s="194"/>
      <c r="GSV109" s="194"/>
      <c r="GSW109" s="194"/>
      <c r="GSX109" s="194"/>
      <c r="GSY109" s="194"/>
      <c r="GSZ109" s="194"/>
      <c r="GTA109" s="194"/>
      <c r="GTB109" s="194"/>
      <c r="GTC109" s="194"/>
      <c r="GTD109" s="194"/>
      <c r="GTE109" s="194"/>
      <c r="GTF109" s="194"/>
      <c r="GTG109" s="194"/>
      <c r="GTH109" s="194"/>
      <c r="GTI109" s="194"/>
      <c r="GTJ109" s="194"/>
      <c r="GTK109" s="194"/>
      <c r="GTL109" s="194"/>
      <c r="GTM109" s="194"/>
      <c r="GTN109" s="194"/>
      <c r="GTO109" s="194"/>
      <c r="GTP109" s="194"/>
      <c r="GTQ109" s="194"/>
      <c r="GTR109" s="194"/>
      <c r="GTS109" s="194"/>
      <c r="GTT109" s="194"/>
      <c r="GTU109" s="194"/>
      <c r="GTV109" s="194"/>
      <c r="GTW109" s="194"/>
      <c r="GTX109" s="194"/>
      <c r="GTY109" s="194"/>
      <c r="GTZ109" s="194"/>
      <c r="GUA109" s="194"/>
      <c r="GUB109" s="194"/>
      <c r="GUC109" s="194"/>
      <c r="GUD109" s="194"/>
      <c r="GUE109" s="194"/>
      <c r="GUF109" s="194"/>
      <c r="GUG109" s="194"/>
      <c r="GUH109" s="194"/>
      <c r="GUI109" s="194"/>
      <c r="GUJ109" s="194"/>
      <c r="GUK109" s="194"/>
      <c r="GUL109" s="194"/>
      <c r="GUM109" s="194"/>
      <c r="GUN109" s="194"/>
      <c r="GUO109" s="194"/>
      <c r="GUP109" s="194"/>
      <c r="GUQ109" s="194"/>
      <c r="GUR109" s="194"/>
      <c r="GUS109" s="194"/>
      <c r="GUT109" s="194"/>
      <c r="GUU109" s="194"/>
      <c r="GUV109" s="194"/>
      <c r="GUW109" s="194"/>
      <c r="GUX109" s="194"/>
      <c r="GUY109" s="194"/>
      <c r="GUZ109" s="194"/>
      <c r="GVA109" s="194"/>
      <c r="GVB109" s="194"/>
      <c r="GVC109" s="194"/>
      <c r="GVD109" s="194"/>
      <c r="GVE109" s="194"/>
      <c r="GVF109" s="194"/>
      <c r="GVG109" s="194"/>
      <c r="GVH109" s="194"/>
      <c r="GVI109" s="194"/>
      <c r="GVJ109" s="194"/>
      <c r="GVK109" s="194"/>
      <c r="GVL109" s="194"/>
      <c r="GVM109" s="194"/>
      <c r="GVN109" s="194"/>
      <c r="GVO109" s="194"/>
      <c r="GVP109" s="194"/>
      <c r="GVQ109" s="194"/>
      <c r="GVR109" s="194"/>
      <c r="GVS109" s="194"/>
      <c r="GVT109" s="194"/>
      <c r="GVU109" s="194"/>
      <c r="GVV109" s="194"/>
      <c r="GVW109" s="194"/>
      <c r="GVX109" s="194"/>
      <c r="GVY109" s="194"/>
      <c r="GVZ109" s="194"/>
      <c r="GWA109" s="194"/>
      <c r="GWB109" s="194"/>
      <c r="GWC109" s="194"/>
      <c r="GWD109" s="194"/>
      <c r="GWE109" s="194"/>
      <c r="GWF109" s="194"/>
      <c r="GWG109" s="194"/>
      <c r="GWH109" s="194"/>
      <c r="GWI109" s="194"/>
      <c r="GWJ109" s="194"/>
      <c r="GWK109" s="194"/>
      <c r="GWL109" s="194"/>
      <c r="GWM109" s="194"/>
      <c r="GWN109" s="194"/>
      <c r="GWO109" s="194"/>
      <c r="GWP109" s="194"/>
      <c r="GWQ109" s="194"/>
      <c r="GWR109" s="194"/>
      <c r="GWS109" s="194"/>
      <c r="GWT109" s="194"/>
      <c r="GWU109" s="194"/>
      <c r="GWV109" s="194"/>
      <c r="GWW109" s="194"/>
      <c r="GWX109" s="194"/>
      <c r="GWY109" s="194"/>
      <c r="GWZ109" s="194"/>
      <c r="GXA109" s="194"/>
      <c r="GXB109" s="194"/>
      <c r="GXC109" s="194"/>
      <c r="GXD109" s="194"/>
      <c r="GXE109" s="194"/>
      <c r="GXF109" s="194"/>
      <c r="GXG109" s="194"/>
      <c r="GXH109" s="194"/>
      <c r="GXI109" s="194"/>
      <c r="GXJ109" s="194"/>
      <c r="GXK109" s="194"/>
      <c r="GXL109" s="194"/>
      <c r="GXM109" s="194"/>
      <c r="GXN109" s="194"/>
      <c r="GXO109" s="194"/>
      <c r="GXP109" s="194"/>
      <c r="GXQ109" s="194"/>
      <c r="GXR109" s="194"/>
      <c r="GXS109" s="194"/>
      <c r="GXT109" s="194"/>
      <c r="GXU109" s="194"/>
      <c r="GXV109" s="194"/>
      <c r="GXW109" s="194"/>
      <c r="GXX109" s="194"/>
      <c r="GXY109" s="194"/>
      <c r="GXZ109" s="194"/>
      <c r="GYA109" s="194"/>
      <c r="GYB109" s="194"/>
      <c r="GYC109" s="194"/>
      <c r="GYD109" s="194"/>
      <c r="GYE109" s="194"/>
      <c r="GYF109" s="194"/>
      <c r="GYG109" s="194"/>
      <c r="GYH109" s="194"/>
      <c r="GYI109" s="194"/>
      <c r="GYJ109" s="194"/>
      <c r="GYK109" s="194"/>
      <c r="GYL109" s="194"/>
      <c r="GYM109" s="194"/>
      <c r="GYN109" s="194"/>
      <c r="GYO109" s="194"/>
      <c r="GYP109" s="194"/>
      <c r="GYQ109" s="194"/>
      <c r="GYR109" s="194"/>
      <c r="GYS109" s="194"/>
      <c r="GYT109" s="194"/>
      <c r="GYU109" s="194"/>
      <c r="GYV109" s="194"/>
      <c r="GYW109" s="194"/>
      <c r="GYX109" s="194"/>
      <c r="GYY109" s="194"/>
      <c r="GYZ109" s="194"/>
      <c r="GZA109" s="194"/>
      <c r="GZB109" s="194"/>
      <c r="GZC109" s="194"/>
      <c r="GZD109" s="194"/>
      <c r="GZE109" s="194"/>
      <c r="GZF109" s="194"/>
      <c r="GZG109" s="194"/>
      <c r="GZH109" s="194"/>
      <c r="GZI109" s="194"/>
      <c r="GZJ109" s="194"/>
      <c r="GZK109" s="194"/>
      <c r="GZL109" s="194"/>
      <c r="GZM109" s="194"/>
      <c r="GZN109" s="194"/>
      <c r="GZO109" s="194"/>
      <c r="GZP109" s="194"/>
      <c r="GZQ109" s="194"/>
      <c r="GZR109" s="194"/>
      <c r="GZS109" s="194"/>
      <c r="GZT109" s="194"/>
      <c r="GZU109" s="194"/>
      <c r="GZV109" s="194"/>
      <c r="GZW109" s="194"/>
      <c r="GZX109" s="194"/>
      <c r="GZY109" s="194"/>
      <c r="GZZ109" s="194"/>
      <c r="HAA109" s="194"/>
      <c r="HAB109" s="194"/>
      <c r="HAC109" s="194"/>
      <c r="HAD109" s="194"/>
      <c r="HAE109" s="194"/>
      <c r="HAF109" s="194"/>
      <c r="HAG109" s="194"/>
      <c r="HAH109" s="194"/>
      <c r="HAI109" s="194"/>
      <c r="HAJ109" s="194"/>
      <c r="HAK109" s="194"/>
      <c r="HAL109" s="194"/>
      <c r="HAM109" s="194"/>
      <c r="HAN109" s="194"/>
      <c r="HAO109" s="194"/>
      <c r="HAP109" s="194"/>
      <c r="HAQ109" s="194"/>
      <c r="HAR109" s="194"/>
      <c r="HAS109" s="194"/>
      <c r="HAT109" s="194"/>
      <c r="HAU109" s="194"/>
      <c r="HAV109" s="194"/>
      <c r="HAW109" s="194"/>
      <c r="HAX109" s="194"/>
      <c r="HAY109" s="194"/>
      <c r="HAZ109" s="194"/>
      <c r="HBA109" s="194"/>
      <c r="HBB109" s="194"/>
      <c r="HBC109" s="194"/>
      <c r="HBD109" s="194"/>
      <c r="HBE109" s="194"/>
      <c r="HBF109" s="194"/>
      <c r="HBG109" s="194"/>
      <c r="HBH109" s="194"/>
      <c r="HBI109" s="194"/>
      <c r="HBJ109" s="194"/>
      <c r="HBK109" s="194"/>
      <c r="HBL109" s="194"/>
      <c r="HBM109" s="194"/>
      <c r="HBN109" s="194"/>
      <c r="HBO109" s="194"/>
      <c r="HBP109" s="194"/>
      <c r="HBQ109" s="194"/>
      <c r="HBR109" s="194"/>
      <c r="HBS109" s="194"/>
      <c r="HBT109" s="194"/>
      <c r="HBU109" s="194"/>
      <c r="HBV109" s="194"/>
      <c r="HBW109" s="194"/>
      <c r="HBX109" s="194"/>
      <c r="HBY109" s="194"/>
      <c r="HBZ109" s="194"/>
      <c r="HCA109" s="194"/>
      <c r="HCB109" s="194"/>
      <c r="HCC109" s="194"/>
      <c r="HCD109" s="194"/>
      <c r="HCE109" s="194"/>
      <c r="HCF109" s="194"/>
      <c r="HCG109" s="194"/>
      <c r="HCH109" s="194"/>
      <c r="HCI109" s="194"/>
      <c r="HCJ109" s="194"/>
      <c r="HCK109" s="194"/>
      <c r="HCL109" s="194"/>
      <c r="HCM109" s="194"/>
      <c r="HCN109" s="194"/>
      <c r="HCO109" s="194"/>
      <c r="HCP109" s="194"/>
      <c r="HCQ109" s="194"/>
      <c r="HCR109" s="194"/>
      <c r="HCS109" s="194"/>
      <c r="HCT109" s="194"/>
      <c r="HCU109" s="194"/>
      <c r="HCV109" s="194"/>
      <c r="HCW109" s="194"/>
      <c r="HCX109" s="194"/>
      <c r="HCY109" s="194"/>
      <c r="HCZ109" s="194"/>
      <c r="HDA109" s="194"/>
      <c r="HDB109" s="194"/>
      <c r="HDC109" s="194"/>
      <c r="HDD109" s="194"/>
      <c r="HDE109" s="194"/>
      <c r="HDF109" s="194"/>
      <c r="HDG109" s="194"/>
      <c r="HDH109" s="194"/>
      <c r="HDI109" s="194"/>
      <c r="HDJ109" s="194"/>
      <c r="HDK109" s="194"/>
      <c r="HDL109" s="194"/>
      <c r="HDM109" s="194"/>
      <c r="HDN109" s="194"/>
      <c r="HDO109" s="194"/>
      <c r="HDP109" s="194"/>
      <c r="HDQ109" s="194"/>
      <c r="HDR109" s="194"/>
      <c r="HDS109" s="194"/>
      <c r="HDT109" s="194"/>
      <c r="HDU109" s="194"/>
      <c r="HDV109" s="194"/>
      <c r="HDW109" s="194"/>
      <c r="HDX109" s="194"/>
      <c r="HDY109" s="194"/>
      <c r="HDZ109" s="194"/>
      <c r="HEA109" s="194"/>
      <c r="HEB109" s="194"/>
      <c r="HEC109" s="194"/>
      <c r="HED109" s="194"/>
      <c r="HEE109" s="194"/>
      <c r="HEF109" s="194"/>
      <c r="HEG109" s="194"/>
      <c r="HEH109" s="194"/>
      <c r="HEI109" s="194"/>
      <c r="HEJ109" s="194"/>
      <c r="HEK109" s="194"/>
      <c r="HEL109" s="194"/>
      <c r="HEM109" s="194"/>
      <c r="HEN109" s="194"/>
      <c r="HEO109" s="194"/>
      <c r="HEP109" s="194"/>
      <c r="HEQ109" s="194"/>
      <c r="HER109" s="194"/>
      <c r="HES109" s="194"/>
      <c r="HET109" s="194"/>
      <c r="HEU109" s="194"/>
      <c r="HEV109" s="194"/>
      <c r="HEW109" s="194"/>
      <c r="HEX109" s="194"/>
      <c r="HEY109" s="194"/>
      <c r="HEZ109" s="194"/>
      <c r="HFA109" s="194"/>
      <c r="HFB109" s="194"/>
      <c r="HFC109" s="194"/>
      <c r="HFD109" s="194"/>
      <c r="HFE109" s="194"/>
      <c r="HFF109" s="194"/>
      <c r="HFG109" s="194"/>
      <c r="HFH109" s="194"/>
      <c r="HFI109" s="194"/>
      <c r="HFJ109" s="194"/>
      <c r="HFK109" s="194"/>
      <c r="HFL109" s="194"/>
      <c r="HFM109" s="194"/>
      <c r="HFN109" s="194"/>
      <c r="HFO109" s="194"/>
      <c r="HFP109" s="194"/>
      <c r="HFQ109" s="194"/>
      <c r="HFR109" s="194"/>
      <c r="HFS109" s="194"/>
      <c r="HFT109" s="194"/>
      <c r="HFU109" s="194"/>
      <c r="HFV109" s="194"/>
      <c r="HFW109" s="194"/>
      <c r="HFX109" s="194"/>
      <c r="HFY109" s="194"/>
      <c r="HFZ109" s="194"/>
      <c r="HGA109" s="194"/>
      <c r="HGB109" s="194"/>
      <c r="HGC109" s="194"/>
      <c r="HGD109" s="194"/>
      <c r="HGE109" s="194"/>
      <c r="HGF109" s="194"/>
      <c r="HGG109" s="194"/>
      <c r="HGH109" s="194"/>
      <c r="HGI109" s="194"/>
      <c r="HGJ109" s="194"/>
      <c r="HGK109" s="194"/>
      <c r="HGL109" s="194"/>
      <c r="HGM109" s="194"/>
      <c r="HGN109" s="194"/>
      <c r="HGO109" s="194"/>
      <c r="HGP109" s="194"/>
      <c r="HGQ109" s="194"/>
      <c r="HGR109" s="194"/>
      <c r="HGS109" s="194"/>
      <c r="HGT109" s="194"/>
      <c r="HGU109" s="194"/>
      <c r="HGV109" s="194"/>
      <c r="HGW109" s="194"/>
      <c r="HGX109" s="194"/>
      <c r="HGY109" s="194"/>
      <c r="HGZ109" s="194"/>
      <c r="HHA109" s="194"/>
      <c r="HHB109" s="194"/>
      <c r="HHC109" s="194"/>
      <c r="HHD109" s="194"/>
      <c r="HHE109" s="194"/>
      <c r="HHF109" s="194"/>
      <c r="HHG109" s="194"/>
      <c r="HHH109" s="194"/>
      <c r="HHI109" s="194"/>
      <c r="HHJ109" s="194"/>
      <c r="HHK109" s="194"/>
      <c r="HHL109" s="194"/>
      <c r="HHM109" s="194"/>
      <c r="HHN109" s="194"/>
      <c r="HHO109" s="194"/>
      <c r="HHP109" s="194"/>
      <c r="HHQ109" s="194"/>
      <c r="HHR109" s="194"/>
      <c r="HHS109" s="194"/>
      <c r="HHT109" s="194"/>
      <c r="HHU109" s="194"/>
      <c r="HHV109" s="194"/>
      <c r="HHW109" s="194"/>
      <c r="HHX109" s="194"/>
      <c r="HHY109" s="194"/>
      <c r="HHZ109" s="194"/>
      <c r="HIA109" s="194"/>
      <c r="HIB109" s="194"/>
      <c r="HIC109" s="194"/>
      <c r="HID109" s="194"/>
      <c r="HIE109" s="194"/>
      <c r="HIF109" s="194"/>
      <c r="HIG109" s="194"/>
      <c r="HIH109" s="194"/>
      <c r="HII109" s="194"/>
      <c r="HIJ109" s="194"/>
      <c r="HIK109" s="194"/>
      <c r="HIL109" s="194"/>
      <c r="HIM109" s="194"/>
      <c r="HIN109" s="194"/>
      <c r="HIO109" s="194"/>
      <c r="HIP109" s="194"/>
      <c r="HIQ109" s="194"/>
      <c r="HIR109" s="194"/>
      <c r="HIS109" s="194"/>
      <c r="HIT109" s="194"/>
      <c r="HIU109" s="194"/>
      <c r="HIV109" s="194"/>
      <c r="HIW109" s="194"/>
      <c r="HIX109" s="194"/>
      <c r="HIY109" s="194"/>
      <c r="HIZ109" s="194"/>
      <c r="HJA109" s="194"/>
      <c r="HJB109" s="194"/>
      <c r="HJC109" s="194"/>
      <c r="HJD109" s="194"/>
      <c r="HJE109" s="194"/>
      <c r="HJF109" s="194"/>
      <c r="HJG109" s="194"/>
      <c r="HJH109" s="194"/>
      <c r="HJI109" s="194"/>
      <c r="HJJ109" s="194"/>
      <c r="HJK109" s="194"/>
      <c r="HJL109" s="194"/>
      <c r="HJM109" s="194"/>
      <c r="HJN109" s="194"/>
      <c r="HJO109" s="194"/>
      <c r="HJP109" s="194"/>
      <c r="HJQ109" s="194"/>
      <c r="HJR109" s="194"/>
      <c r="HJS109" s="194"/>
      <c r="HJT109" s="194"/>
      <c r="HJU109" s="194"/>
      <c r="HJV109" s="194"/>
      <c r="HJW109" s="194"/>
      <c r="HJX109" s="194"/>
      <c r="HJY109" s="194"/>
      <c r="HJZ109" s="194"/>
      <c r="HKA109" s="194"/>
      <c r="HKB109" s="194"/>
      <c r="HKC109" s="194"/>
      <c r="HKD109" s="194"/>
      <c r="HKE109" s="194"/>
      <c r="HKF109" s="194"/>
      <c r="HKG109" s="194"/>
      <c r="HKH109" s="194"/>
      <c r="HKI109" s="194"/>
      <c r="HKJ109" s="194"/>
      <c r="HKK109" s="194"/>
      <c r="HKL109" s="194"/>
      <c r="HKM109" s="194"/>
      <c r="HKN109" s="194"/>
      <c r="HKO109" s="194"/>
      <c r="HKP109" s="194"/>
      <c r="HKQ109" s="194"/>
      <c r="HKR109" s="194"/>
      <c r="HKS109" s="194"/>
      <c r="HKT109" s="194"/>
      <c r="HKU109" s="194"/>
      <c r="HKV109" s="194"/>
      <c r="HKW109" s="194"/>
      <c r="HKX109" s="194"/>
      <c r="HKY109" s="194"/>
      <c r="HKZ109" s="194"/>
      <c r="HLA109" s="194"/>
      <c r="HLB109" s="194"/>
      <c r="HLC109" s="194"/>
      <c r="HLD109" s="194"/>
      <c r="HLE109" s="194"/>
      <c r="HLF109" s="194"/>
      <c r="HLG109" s="194"/>
      <c r="HLH109" s="194"/>
      <c r="HLI109" s="194"/>
      <c r="HLJ109" s="194"/>
      <c r="HLK109" s="194"/>
      <c r="HLL109" s="194"/>
      <c r="HLM109" s="194"/>
      <c r="HLN109" s="194"/>
      <c r="HLO109" s="194"/>
      <c r="HLP109" s="194"/>
      <c r="HLQ109" s="194"/>
      <c r="HLR109" s="194"/>
      <c r="HLS109" s="194"/>
      <c r="HLT109" s="194"/>
      <c r="HLU109" s="194"/>
      <c r="HLV109" s="194"/>
      <c r="HLW109" s="194"/>
      <c r="HLX109" s="194"/>
      <c r="HLY109" s="194"/>
      <c r="HLZ109" s="194"/>
      <c r="HMA109" s="194"/>
      <c r="HMB109" s="194"/>
      <c r="HMC109" s="194"/>
      <c r="HMD109" s="194"/>
      <c r="HME109" s="194"/>
      <c r="HMF109" s="194"/>
      <c r="HMG109" s="194"/>
      <c r="HMH109" s="194"/>
      <c r="HMI109" s="194"/>
      <c r="HMJ109" s="194"/>
      <c r="HMK109" s="194"/>
      <c r="HML109" s="194"/>
      <c r="HMM109" s="194"/>
      <c r="HMN109" s="194"/>
      <c r="HMO109" s="194"/>
      <c r="HMP109" s="194"/>
      <c r="HMQ109" s="194"/>
      <c r="HMR109" s="194"/>
      <c r="HMS109" s="194"/>
      <c r="HMT109" s="194"/>
      <c r="HMU109" s="194"/>
      <c r="HMV109" s="194"/>
      <c r="HMW109" s="194"/>
      <c r="HMX109" s="194"/>
      <c r="HMY109" s="194"/>
      <c r="HMZ109" s="194"/>
      <c r="HNA109" s="194"/>
      <c r="HNB109" s="194"/>
      <c r="HNC109" s="194"/>
      <c r="HND109" s="194"/>
      <c r="HNE109" s="194"/>
      <c r="HNF109" s="194"/>
      <c r="HNG109" s="194"/>
      <c r="HNH109" s="194"/>
      <c r="HNI109" s="194"/>
      <c r="HNJ109" s="194"/>
      <c r="HNK109" s="194"/>
      <c r="HNL109" s="194"/>
      <c r="HNM109" s="194"/>
      <c r="HNN109" s="194"/>
      <c r="HNO109" s="194"/>
      <c r="HNP109" s="194"/>
      <c r="HNQ109" s="194"/>
      <c r="HNR109" s="194"/>
      <c r="HNS109" s="194"/>
      <c r="HNT109" s="194"/>
      <c r="HNU109" s="194"/>
      <c r="HNV109" s="194"/>
      <c r="HNW109" s="194"/>
      <c r="HNX109" s="194"/>
      <c r="HNY109" s="194"/>
      <c r="HNZ109" s="194"/>
      <c r="HOA109" s="194"/>
      <c r="HOB109" s="194"/>
      <c r="HOC109" s="194"/>
      <c r="HOD109" s="194"/>
      <c r="HOE109" s="194"/>
      <c r="HOF109" s="194"/>
      <c r="HOG109" s="194"/>
      <c r="HOH109" s="194"/>
      <c r="HOI109" s="194"/>
      <c r="HOJ109" s="194"/>
      <c r="HOK109" s="194"/>
      <c r="HOL109" s="194"/>
      <c r="HOM109" s="194"/>
      <c r="HON109" s="194"/>
      <c r="HOO109" s="194"/>
      <c r="HOP109" s="194"/>
      <c r="HOQ109" s="194"/>
      <c r="HOR109" s="194"/>
      <c r="HOS109" s="194"/>
      <c r="HOT109" s="194"/>
      <c r="HOU109" s="194"/>
      <c r="HOV109" s="194"/>
      <c r="HOW109" s="194"/>
      <c r="HOX109" s="194"/>
      <c r="HOY109" s="194"/>
      <c r="HOZ109" s="194"/>
      <c r="HPA109" s="194"/>
      <c r="HPB109" s="194"/>
      <c r="HPC109" s="194"/>
      <c r="HPD109" s="194"/>
      <c r="HPE109" s="194"/>
      <c r="HPF109" s="194"/>
      <c r="HPG109" s="194"/>
      <c r="HPH109" s="194"/>
      <c r="HPI109" s="194"/>
      <c r="HPJ109" s="194"/>
      <c r="HPK109" s="194"/>
      <c r="HPL109" s="194"/>
      <c r="HPM109" s="194"/>
      <c r="HPN109" s="194"/>
      <c r="HPO109" s="194"/>
      <c r="HPP109" s="194"/>
      <c r="HPQ109" s="194"/>
      <c r="HPR109" s="194"/>
      <c r="HPS109" s="194"/>
      <c r="HPT109" s="194"/>
      <c r="HPU109" s="194"/>
      <c r="HPV109" s="194"/>
      <c r="HPW109" s="194"/>
      <c r="HPX109" s="194"/>
      <c r="HPY109" s="194"/>
      <c r="HPZ109" s="194"/>
      <c r="HQA109" s="194"/>
      <c r="HQB109" s="194"/>
      <c r="HQC109" s="194"/>
      <c r="HQD109" s="194"/>
      <c r="HQE109" s="194"/>
      <c r="HQF109" s="194"/>
      <c r="HQG109" s="194"/>
      <c r="HQH109" s="194"/>
      <c r="HQI109" s="194"/>
      <c r="HQJ109" s="194"/>
      <c r="HQK109" s="194"/>
      <c r="HQL109" s="194"/>
      <c r="HQM109" s="194"/>
      <c r="HQN109" s="194"/>
      <c r="HQO109" s="194"/>
      <c r="HQP109" s="194"/>
      <c r="HQQ109" s="194"/>
      <c r="HQR109" s="194"/>
      <c r="HQS109" s="194"/>
      <c r="HQT109" s="194"/>
      <c r="HQU109" s="194"/>
      <c r="HQV109" s="194"/>
      <c r="HQW109" s="194"/>
      <c r="HQX109" s="194"/>
      <c r="HQY109" s="194"/>
      <c r="HQZ109" s="194"/>
      <c r="HRA109" s="194"/>
      <c r="HRB109" s="194"/>
      <c r="HRC109" s="194"/>
      <c r="HRD109" s="194"/>
      <c r="HRE109" s="194"/>
      <c r="HRF109" s="194"/>
      <c r="HRG109" s="194"/>
      <c r="HRH109" s="194"/>
      <c r="HRI109" s="194"/>
      <c r="HRJ109" s="194"/>
      <c r="HRK109" s="194"/>
      <c r="HRL109" s="194"/>
      <c r="HRM109" s="194"/>
      <c r="HRN109" s="194"/>
      <c r="HRO109" s="194"/>
      <c r="HRP109" s="194"/>
      <c r="HRQ109" s="194"/>
      <c r="HRR109" s="194"/>
      <c r="HRS109" s="194"/>
      <c r="HRT109" s="194"/>
      <c r="HRU109" s="194"/>
      <c r="HRV109" s="194"/>
      <c r="HRW109" s="194"/>
      <c r="HRX109" s="194"/>
      <c r="HRY109" s="194"/>
      <c r="HRZ109" s="194"/>
      <c r="HSA109" s="194"/>
      <c r="HSB109" s="194"/>
      <c r="HSC109" s="194"/>
      <c r="HSD109" s="194"/>
      <c r="HSE109" s="194"/>
      <c r="HSF109" s="194"/>
      <c r="HSG109" s="194"/>
      <c r="HSH109" s="194"/>
      <c r="HSI109" s="194"/>
      <c r="HSJ109" s="194"/>
      <c r="HSK109" s="194"/>
      <c r="HSL109" s="194"/>
      <c r="HSM109" s="194"/>
      <c r="HSN109" s="194"/>
      <c r="HSO109" s="194"/>
      <c r="HSP109" s="194"/>
      <c r="HSQ109" s="194"/>
      <c r="HSR109" s="194"/>
      <c r="HSS109" s="194"/>
      <c r="HST109" s="194"/>
      <c r="HSU109" s="194"/>
      <c r="HSV109" s="194"/>
      <c r="HSW109" s="194"/>
      <c r="HSX109" s="194"/>
      <c r="HSY109" s="194"/>
      <c r="HSZ109" s="194"/>
      <c r="HTA109" s="194"/>
      <c r="HTB109" s="194"/>
      <c r="HTC109" s="194"/>
      <c r="HTD109" s="194"/>
      <c r="HTE109" s="194"/>
      <c r="HTF109" s="194"/>
      <c r="HTG109" s="194"/>
      <c r="HTH109" s="194"/>
      <c r="HTI109" s="194"/>
      <c r="HTJ109" s="194"/>
      <c r="HTK109" s="194"/>
      <c r="HTL109" s="194"/>
      <c r="HTM109" s="194"/>
      <c r="HTN109" s="194"/>
      <c r="HTO109" s="194"/>
      <c r="HTP109" s="194"/>
      <c r="HTQ109" s="194"/>
      <c r="HTR109" s="194"/>
      <c r="HTS109" s="194"/>
      <c r="HTT109" s="194"/>
      <c r="HTU109" s="194"/>
      <c r="HTV109" s="194"/>
      <c r="HTW109" s="194"/>
      <c r="HTX109" s="194"/>
      <c r="HTY109" s="194"/>
      <c r="HTZ109" s="194"/>
      <c r="HUA109" s="194"/>
      <c r="HUB109" s="194"/>
      <c r="HUC109" s="194"/>
      <c r="HUD109" s="194"/>
      <c r="HUE109" s="194"/>
      <c r="HUF109" s="194"/>
      <c r="HUG109" s="194"/>
      <c r="HUH109" s="194"/>
      <c r="HUI109" s="194"/>
      <c r="HUJ109" s="194"/>
      <c r="HUK109" s="194"/>
      <c r="HUL109" s="194"/>
      <c r="HUM109" s="194"/>
      <c r="HUN109" s="194"/>
      <c r="HUO109" s="194"/>
      <c r="HUP109" s="194"/>
      <c r="HUQ109" s="194"/>
      <c r="HUR109" s="194"/>
      <c r="HUS109" s="194"/>
      <c r="HUT109" s="194"/>
      <c r="HUU109" s="194"/>
      <c r="HUV109" s="194"/>
      <c r="HUW109" s="194"/>
      <c r="HUX109" s="194"/>
      <c r="HUY109" s="194"/>
      <c r="HUZ109" s="194"/>
      <c r="HVA109" s="194"/>
      <c r="HVB109" s="194"/>
      <c r="HVC109" s="194"/>
      <c r="HVD109" s="194"/>
      <c r="HVE109" s="194"/>
      <c r="HVF109" s="194"/>
      <c r="HVG109" s="194"/>
      <c r="HVH109" s="194"/>
      <c r="HVI109" s="194"/>
      <c r="HVJ109" s="194"/>
      <c r="HVK109" s="194"/>
      <c r="HVL109" s="194"/>
      <c r="HVM109" s="194"/>
      <c r="HVN109" s="194"/>
      <c r="HVO109" s="194"/>
      <c r="HVP109" s="194"/>
      <c r="HVQ109" s="194"/>
      <c r="HVR109" s="194"/>
      <c r="HVS109" s="194"/>
      <c r="HVT109" s="194"/>
      <c r="HVU109" s="194"/>
      <c r="HVV109" s="194"/>
      <c r="HVW109" s="194"/>
      <c r="HVX109" s="194"/>
      <c r="HVY109" s="194"/>
      <c r="HVZ109" s="194"/>
      <c r="HWA109" s="194"/>
      <c r="HWB109" s="194"/>
      <c r="HWC109" s="194"/>
      <c r="HWD109" s="194"/>
      <c r="HWE109" s="194"/>
      <c r="HWF109" s="194"/>
      <c r="HWG109" s="194"/>
      <c r="HWH109" s="194"/>
      <c r="HWI109" s="194"/>
      <c r="HWJ109" s="194"/>
      <c r="HWK109" s="194"/>
      <c r="HWL109" s="194"/>
      <c r="HWM109" s="194"/>
      <c r="HWN109" s="194"/>
      <c r="HWO109" s="194"/>
      <c r="HWP109" s="194"/>
      <c r="HWQ109" s="194"/>
      <c r="HWR109" s="194"/>
      <c r="HWS109" s="194"/>
      <c r="HWT109" s="194"/>
      <c r="HWU109" s="194"/>
      <c r="HWV109" s="194"/>
      <c r="HWW109" s="194"/>
      <c r="HWX109" s="194"/>
      <c r="HWY109" s="194"/>
      <c r="HWZ109" s="194"/>
      <c r="HXA109" s="194"/>
      <c r="HXB109" s="194"/>
      <c r="HXC109" s="194"/>
      <c r="HXD109" s="194"/>
      <c r="HXE109" s="194"/>
      <c r="HXF109" s="194"/>
      <c r="HXG109" s="194"/>
      <c r="HXH109" s="194"/>
      <c r="HXI109" s="194"/>
      <c r="HXJ109" s="194"/>
      <c r="HXK109" s="194"/>
      <c r="HXL109" s="194"/>
      <c r="HXM109" s="194"/>
      <c r="HXN109" s="194"/>
      <c r="HXO109" s="194"/>
      <c r="HXP109" s="194"/>
      <c r="HXQ109" s="194"/>
      <c r="HXR109" s="194"/>
      <c r="HXS109" s="194"/>
      <c r="HXT109" s="194"/>
      <c r="HXU109" s="194"/>
      <c r="HXV109" s="194"/>
      <c r="HXW109" s="194"/>
      <c r="HXX109" s="194"/>
      <c r="HXY109" s="194"/>
      <c r="HXZ109" s="194"/>
      <c r="HYA109" s="194"/>
      <c r="HYB109" s="194"/>
      <c r="HYC109" s="194"/>
      <c r="HYD109" s="194"/>
      <c r="HYE109" s="194"/>
      <c r="HYF109" s="194"/>
      <c r="HYG109" s="194"/>
      <c r="HYH109" s="194"/>
      <c r="HYI109" s="194"/>
      <c r="HYJ109" s="194"/>
      <c r="HYK109" s="194"/>
      <c r="HYL109" s="194"/>
      <c r="HYM109" s="194"/>
      <c r="HYN109" s="194"/>
      <c r="HYO109" s="194"/>
      <c r="HYP109" s="194"/>
      <c r="HYQ109" s="194"/>
      <c r="HYR109" s="194"/>
      <c r="HYS109" s="194"/>
      <c r="HYT109" s="194"/>
      <c r="HYU109" s="194"/>
      <c r="HYV109" s="194"/>
      <c r="HYW109" s="194"/>
      <c r="HYX109" s="194"/>
      <c r="HYY109" s="194"/>
      <c r="HYZ109" s="194"/>
      <c r="HZA109" s="194"/>
      <c r="HZB109" s="194"/>
      <c r="HZC109" s="194"/>
      <c r="HZD109" s="194"/>
      <c r="HZE109" s="194"/>
      <c r="HZF109" s="194"/>
      <c r="HZG109" s="194"/>
      <c r="HZH109" s="194"/>
      <c r="HZI109" s="194"/>
      <c r="HZJ109" s="194"/>
      <c r="HZK109" s="194"/>
      <c r="HZL109" s="194"/>
      <c r="HZM109" s="194"/>
      <c r="HZN109" s="194"/>
      <c r="HZO109" s="194"/>
      <c r="HZP109" s="194"/>
      <c r="HZQ109" s="194"/>
      <c r="HZR109" s="194"/>
      <c r="HZS109" s="194"/>
      <c r="HZT109" s="194"/>
      <c r="HZU109" s="194"/>
      <c r="HZV109" s="194"/>
      <c r="HZW109" s="194"/>
      <c r="HZX109" s="194"/>
      <c r="HZY109" s="194"/>
      <c r="HZZ109" s="194"/>
      <c r="IAA109" s="194"/>
      <c r="IAB109" s="194"/>
      <c r="IAC109" s="194"/>
      <c r="IAD109" s="194"/>
      <c r="IAE109" s="194"/>
      <c r="IAF109" s="194"/>
      <c r="IAG109" s="194"/>
      <c r="IAH109" s="194"/>
      <c r="IAI109" s="194"/>
      <c r="IAJ109" s="194"/>
      <c r="IAK109" s="194"/>
      <c r="IAL109" s="194"/>
      <c r="IAM109" s="194"/>
      <c r="IAN109" s="194"/>
      <c r="IAO109" s="194"/>
      <c r="IAP109" s="194"/>
      <c r="IAQ109" s="194"/>
      <c r="IAR109" s="194"/>
      <c r="IAS109" s="194"/>
      <c r="IAT109" s="194"/>
      <c r="IAU109" s="194"/>
      <c r="IAV109" s="194"/>
      <c r="IAW109" s="194"/>
      <c r="IAX109" s="194"/>
      <c r="IAY109" s="194"/>
      <c r="IAZ109" s="194"/>
      <c r="IBA109" s="194"/>
      <c r="IBB109" s="194"/>
      <c r="IBC109" s="194"/>
      <c r="IBD109" s="194"/>
      <c r="IBE109" s="194"/>
      <c r="IBF109" s="194"/>
      <c r="IBG109" s="194"/>
      <c r="IBH109" s="194"/>
      <c r="IBI109" s="194"/>
      <c r="IBJ109" s="194"/>
      <c r="IBK109" s="194"/>
      <c r="IBL109" s="194"/>
      <c r="IBM109" s="194"/>
      <c r="IBN109" s="194"/>
      <c r="IBO109" s="194"/>
      <c r="IBP109" s="194"/>
      <c r="IBQ109" s="194"/>
      <c r="IBR109" s="194"/>
      <c r="IBS109" s="194"/>
      <c r="IBT109" s="194"/>
      <c r="IBU109" s="194"/>
      <c r="IBV109" s="194"/>
      <c r="IBW109" s="194"/>
      <c r="IBX109" s="194"/>
      <c r="IBY109" s="194"/>
      <c r="IBZ109" s="194"/>
      <c r="ICA109" s="194"/>
      <c r="ICB109" s="194"/>
      <c r="ICC109" s="194"/>
      <c r="ICD109" s="194"/>
      <c r="ICE109" s="194"/>
      <c r="ICF109" s="194"/>
      <c r="ICG109" s="194"/>
      <c r="ICH109" s="194"/>
      <c r="ICI109" s="194"/>
      <c r="ICJ109" s="194"/>
      <c r="ICK109" s="194"/>
      <c r="ICL109" s="194"/>
      <c r="ICM109" s="194"/>
      <c r="ICN109" s="194"/>
      <c r="ICO109" s="194"/>
      <c r="ICP109" s="194"/>
      <c r="ICQ109" s="194"/>
      <c r="ICR109" s="194"/>
      <c r="ICS109" s="194"/>
      <c r="ICT109" s="194"/>
      <c r="ICU109" s="194"/>
      <c r="ICV109" s="194"/>
      <c r="ICW109" s="194"/>
      <c r="ICX109" s="194"/>
      <c r="ICY109" s="194"/>
      <c r="ICZ109" s="194"/>
      <c r="IDA109" s="194"/>
      <c r="IDB109" s="194"/>
      <c r="IDC109" s="194"/>
      <c r="IDD109" s="194"/>
      <c r="IDE109" s="194"/>
      <c r="IDF109" s="194"/>
      <c r="IDG109" s="194"/>
      <c r="IDH109" s="194"/>
      <c r="IDI109" s="194"/>
      <c r="IDJ109" s="194"/>
      <c r="IDK109" s="194"/>
      <c r="IDL109" s="194"/>
      <c r="IDM109" s="194"/>
      <c r="IDN109" s="194"/>
      <c r="IDO109" s="194"/>
      <c r="IDP109" s="194"/>
      <c r="IDQ109" s="194"/>
      <c r="IDR109" s="194"/>
      <c r="IDS109" s="194"/>
      <c r="IDT109" s="194"/>
      <c r="IDU109" s="194"/>
      <c r="IDV109" s="194"/>
      <c r="IDW109" s="194"/>
      <c r="IDX109" s="194"/>
      <c r="IDY109" s="194"/>
      <c r="IDZ109" s="194"/>
      <c r="IEA109" s="194"/>
      <c r="IEB109" s="194"/>
      <c r="IEC109" s="194"/>
      <c r="IED109" s="194"/>
      <c r="IEE109" s="194"/>
      <c r="IEF109" s="194"/>
      <c r="IEG109" s="194"/>
      <c r="IEH109" s="194"/>
      <c r="IEI109" s="194"/>
      <c r="IEJ109" s="194"/>
      <c r="IEK109" s="194"/>
      <c r="IEL109" s="194"/>
      <c r="IEM109" s="194"/>
      <c r="IEN109" s="194"/>
      <c r="IEO109" s="194"/>
      <c r="IEP109" s="194"/>
      <c r="IEQ109" s="194"/>
      <c r="IER109" s="194"/>
      <c r="IES109" s="194"/>
      <c r="IET109" s="194"/>
      <c r="IEU109" s="194"/>
      <c r="IEV109" s="194"/>
      <c r="IEW109" s="194"/>
      <c r="IEX109" s="194"/>
      <c r="IEY109" s="194"/>
      <c r="IEZ109" s="194"/>
      <c r="IFA109" s="194"/>
      <c r="IFB109" s="194"/>
      <c r="IFC109" s="194"/>
      <c r="IFD109" s="194"/>
      <c r="IFE109" s="194"/>
      <c r="IFF109" s="194"/>
      <c r="IFG109" s="194"/>
      <c r="IFH109" s="194"/>
      <c r="IFI109" s="194"/>
      <c r="IFJ109" s="194"/>
      <c r="IFK109" s="194"/>
      <c r="IFL109" s="194"/>
      <c r="IFM109" s="194"/>
      <c r="IFN109" s="194"/>
      <c r="IFO109" s="194"/>
      <c r="IFP109" s="194"/>
      <c r="IFQ109" s="194"/>
      <c r="IFR109" s="194"/>
      <c r="IFS109" s="194"/>
      <c r="IFT109" s="194"/>
      <c r="IFU109" s="194"/>
      <c r="IFV109" s="194"/>
      <c r="IFW109" s="194"/>
      <c r="IFX109" s="194"/>
      <c r="IFY109" s="194"/>
      <c r="IFZ109" s="194"/>
      <c r="IGA109" s="194"/>
      <c r="IGB109" s="194"/>
      <c r="IGC109" s="194"/>
      <c r="IGD109" s="194"/>
      <c r="IGE109" s="194"/>
      <c r="IGF109" s="194"/>
      <c r="IGG109" s="194"/>
      <c r="IGH109" s="194"/>
      <c r="IGI109" s="194"/>
      <c r="IGJ109" s="194"/>
      <c r="IGK109" s="194"/>
      <c r="IGL109" s="194"/>
      <c r="IGM109" s="194"/>
      <c r="IGN109" s="194"/>
      <c r="IGO109" s="194"/>
      <c r="IGP109" s="194"/>
      <c r="IGQ109" s="194"/>
      <c r="IGR109" s="194"/>
      <c r="IGS109" s="194"/>
      <c r="IGT109" s="194"/>
      <c r="IGU109" s="194"/>
      <c r="IGV109" s="194"/>
      <c r="IGW109" s="194"/>
      <c r="IGX109" s="194"/>
      <c r="IGY109" s="194"/>
      <c r="IGZ109" s="194"/>
      <c r="IHA109" s="194"/>
      <c r="IHB109" s="194"/>
      <c r="IHC109" s="194"/>
      <c r="IHD109" s="194"/>
      <c r="IHE109" s="194"/>
      <c r="IHF109" s="194"/>
      <c r="IHG109" s="194"/>
      <c r="IHH109" s="194"/>
      <c r="IHI109" s="194"/>
      <c r="IHJ109" s="194"/>
      <c r="IHK109" s="194"/>
      <c r="IHL109" s="194"/>
      <c r="IHM109" s="194"/>
      <c r="IHN109" s="194"/>
      <c r="IHO109" s="194"/>
      <c r="IHP109" s="194"/>
      <c r="IHQ109" s="194"/>
      <c r="IHR109" s="194"/>
      <c r="IHS109" s="194"/>
      <c r="IHT109" s="194"/>
      <c r="IHU109" s="194"/>
      <c r="IHV109" s="194"/>
      <c r="IHW109" s="194"/>
      <c r="IHX109" s="194"/>
      <c r="IHY109" s="194"/>
      <c r="IHZ109" s="194"/>
      <c r="IIA109" s="194"/>
      <c r="IIB109" s="194"/>
      <c r="IIC109" s="194"/>
      <c r="IID109" s="194"/>
      <c r="IIE109" s="194"/>
      <c r="IIF109" s="194"/>
      <c r="IIG109" s="194"/>
      <c r="IIH109" s="194"/>
      <c r="III109" s="194"/>
      <c r="IIJ109" s="194"/>
      <c r="IIK109" s="194"/>
      <c r="IIL109" s="194"/>
      <c r="IIM109" s="194"/>
      <c r="IIN109" s="194"/>
      <c r="IIO109" s="194"/>
      <c r="IIP109" s="194"/>
      <c r="IIQ109" s="194"/>
      <c r="IIR109" s="194"/>
      <c r="IIS109" s="194"/>
      <c r="IIT109" s="194"/>
      <c r="IIU109" s="194"/>
      <c r="IIV109" s="194"/>
      <c r="IIW109" s="194"/>
      <c r="IIX109" s="194"/>
      <c r="IIY109" s="194"/>
      <c r="IIZ109" s="194"/>
      <c r="IJA109" s="194"/>
      <c r="IJB109" s="194"/>
      <c r="IJC109" s="194"/>
      <c r="IJD109" s="194"/>
      <c r="IJE109" s="194"/>
      <c r="IJF109" s="194"/>
      <c r="IJG109" s="194"/>
      <c r="IJH109" s="194"/>
      <c r="IJI109" s="194"/>
      <c r="IJJ109" s="194"/>
      <c r="IJK109" s="194"/>
      <c r="IJL109" s="194"/>
      <c r="IJM109" s="194"/>
      <c r="IJN109" s="194"/>
      <c r="IJO109" s="194"/>
      <c r="IJP109" s="194"/>
      <c r="IJQ109" s="194"/>
      <c r="IJR109" s="194"/>
      <c r="IJS109" s="194"/>
      <c r="IJT109" s="194"/>
      <c r="IJU109" s="194"/>
      <c r="IJV109" s="194"/>
      <c r="IJW109" s="194"/>
      <c r="IJX109" s="194"/>
      <c r="IJY109" s="194"/>
      <c r="IJZ109" s="194"/>
      <c r="IKA109" s="194"/>
      <c r="IKB109" s="194"/>
      <c r="IKC109" s="194"/>
      <c r="IKD109" s="194"/>
      <c r="IKE109" s="194"/>
      <c r="IKF109" s="194"/>
      <c r="IKG109" s="194"/>
      <c r="IKH109" s="194"/>
      <c r="IKI109" s="194"/>
      <c r="IKJ109" s="194"/>
      <c r="IKK109" s="194"/>
      <c r="IKL109" s="194"/>
      <c r="IKM109" s="194"/>
      <c r="IKN109" s="194"/>
      <c r="IKO109" s="194"/>
      <c r="IKP109" s="194"/>
      <c r="IKQ109" s="194"/>
      <c r="IKR109" s="194"/>
      <c r="IKS109" s="194"/>
      <c r="IKT109" s="194"/>
      <c r="IKU109" s="194"/>
      <c r="IKV109" s="194"/>
      <c r="IKW109" s="194"/>
      <c r="IKX109" s="194"/>
      <c r="IKY109" s="194"/>
      <c r="IKZ109" s="194"/>
      <c r="ILA109" s="194"/>
      <c r="ILB109" s="194"/>
      <c r="ILC109" s="194"/>
      <c r="ILD109" s="194"/>
      <c r="ILE109" s="194"/>
      <c r="ILF109" s="194"/>
      <c r="ILG109" s="194"/>
      <c r="ILH109" s="194"/>
      <c r="ILI109" s="194"/>
      <c r="ILJ109" s="194"/>
      <c r="ILK109" s="194"/>
      <c r="ILL109" s="194"/>
      <c r="ILM109" s="194"/>
      <c r="ILN109" s="194"/>
      <c r="ILO109" s="194"/>
      <c r="ILP109" s="194"/>
      <c r="ILQ109" s="194"/>
      <c r="ILR109" s="194"/>
      <c r="ILS109" s="194"/>
      <c r="ILT109" s="194"/>
      <c r="ILU109" s="194"/>
      <c r="ILV109" s="194"/>
      <c r="ILW109" s="194"/>
      <c r="ILX109" s="194"/>
      <c r="ILY109" s="194"/>
      <c r="ILZ109" s="194"/>
      <c r="IMA109" s="194"/>
      <c r="IMB109" s="194"/>
      <c r="IMC109" s="194"/>
      <c r="IMD109" s="194"/>
      <c r="IME109" s="194"/>
      <c r="IMF109" s="194"/>
      <c r="IMG109" s="194"/>
      <c r="IMH109" s="194"/>
      <c r="IMI109" s="194"/>
      <c r="IMJ109" s="194"/>
      <c r="IMK109" s="194"/>
      <c r="IML109" s="194"/>
      <c r="IMM109" s="194"/>
      <c r="IMN109" s="194"/>
      <c r="IMO109" s="194"/>
      <c r="IMP109" s="194"/>
      <c r="IMQ109" s="194"/>
      <c r="IMR109" s="194"/>
      <c r="IMS109" s="194"/>
      <c r="IMT109" s="194"/>
      <c r="IMU109" s="194"/>
      <c r="IMV109" s="194"/>
      <c r="IMW109" s="194"/>
      <c r="IMX109" s="194"/>
      <c r="IMY109" s="194"/>
      <c r="IMZ109" s="194"/>
      <c r="INA109" s="194"/>
      <c r="INB109" s="194"/>
      <c r="INC109" s="194"/>
      <c r="IND109" s="194"/>
      <c r="INE109" s="194"/>
      <c r="INF109" s="194"/>
      <c r="ING109" s="194"/>
      <c r="INH109" s="194"/>
      <c r="INI109" s="194"/>
      <c r="INJ109" s="194"/>
      <c r="INK109" s="194"/>
      <c r="INL109" s="194"/>
      <c r="INM109" s="194"/>
      <c r="INN109" s="194"/>
      <c r="INO109" s="194"/>
      <c r="INP109" s="194"/>
      <c r="INQ109" s="194"/>
      <c r="INR109" s="194"/>
      <c r="INS109" s="194"/>
      <c r="INT109" s="194"/>
      <c r="INU109" s="194"/>
      <c r="INV109" s="194"/>
      <c r="INW109" s="194"/>
      <c r="INX109" s="194"/>
      <c r="INY109" s="194"/>
      <c r="INZ109" s="194"/>
      <c r="IOA109" s="194"/>
      <c r="IOB109" s="194"/>
      <c r="IOC109" s="194"/>
      <c r="IOD109" s="194"/>
      <c r="IOE109" s="194"/>
      <c r="IOF109" s="194"/>
      <c r="IOG109" s="194"/>
      <c r="IOH109" s="194"/>
      <c r="IOI109" s="194"/>
      <c r="IOJ109" s="194"/>
      <c r="IOK109" s="194"/>
      <c r="IOL109" s="194"/>
      <c r="IOM109" s="194"/>
      <c r="ION109" s="194"/>
      <c r="IOO109" s="194"/>
      <c r="IOP109" s="194"/>
      <c r="IOQ109" s="194"/>
      <c r="IOR109" s="194"/>
      <c r="IOS109" s="194"/>
      <c r="IOT109" s="194"/>
      <c r="IOU109" s="194"/>
      <c r="IOV109" s="194"/>
      <c r="IOW109" s="194"/>
      <c r="IOX109" s="194"/>
      <c r="IOY109" s="194"/>
      <c r="IOZ109" s="194"/>
      <c r="IPA109" s="194"/>
      <c r="IPB109" s="194"/>
      <c r="IPC109" s="194"/>
      <c r="IPD109" s="194"/>
      <c r="IPE109" s="194"/>
      <c r="IPF109" s="194"/>
      <c r="IPG109" s="194"/>
      <c r="IPH109" s="194"/>
      <c r="IPI109" s="194"/>
      <c r="IPJ109" s="194"/>
      <c r="IPK109" s="194"/>
      <c r="IPL109" s="194"/>
      <c r="IPM109" s="194"/>
      <c r="IPN109" s="194"/>
      <c r="IPO109" s="194"/>
      <c r="IPP109" s="194"/>
      <c r="IPQ109" s="194"/>
      <c r="IPR109" s="194"/>
      <c r="IPS109" s="194"/>
      <c r="IPT109" s="194"/>
      <c r="IPU109" s="194"/>
      <c r="IPV109" s="194"/>
      <c r="IPW109" s="194"/>
      <c r="IPX109" s="194"/>
      <c r="IPY109" s="194"/>
      <c r="IPZ109" s="194"/>
      <c r="IQA109" s="194"/>
      <c r="IQB109" s="194"/>
      <c r="IQC109" s="194"/>
      <c r="IQD109" s="194"/>
      <c r="IQE109" s="194"/>
      <c r="IQF109" s="194"/>
      <c r="IQG109" s="194"/>
      <c r="IQH109" s="194"/>
      <c r="IQI109" s="194"/>
      <c r="IQJ109" s="194"/>
      <c r="IQK109" s="194"/>
      <c r="IQL109" s="194"/>
      <c r="IQM109" s="194"/>
      <c r="IQN109" s="194"/>
      <c r="IQO109" s="194"/>
      <c r="IQP109" s="194"/>
      <c r="IQQ109" s="194"/>
      <c r="IQR109" s="194"/>
      <c r="IQS109" s="194"/>
      <c r="IQT109" s="194"/>
      <c r="IQU109" s="194"/>
      <c r="IQV109" s="194"/>
      <c r="IQW109" s="194"/>
      <c r="IQX109" s="194"/>
      <c r="IQY109" s="194"/>
      <c r="IQZ109" s="194"/>
      <c r="IRA109" s="194"/>
      <c r="IRB109" s="194"/>
      <c r="IRC109" s="194"/>
      <c r="IRD109" s="194"/>
      <c r="IRE109" s="194"/>
      <c r="IRF109" s="194"/>
      <c r="IRG109" s="194"/>
      <c r="IRH109" s="194"/>
      <c r="IRI109" s="194"/>
      <c r="IRJ109" s="194"/>
      <c r="IRK109" s="194"/>
      <c r="IRL109" s="194"/>
      <c r="IRM109" s="194"/>
      <c r="IRN109" s="194"/>
      <c r="IRO109" s="194"/>
      <c r="IRP109" s="194"/>
      <c r="IRQ109" s="194"/>
      <c r="IRR109" s="194"/>
      <c r="IRS109" s="194"/>
      <c r="IRT109" s="194"/>
      <c r="IRU109" s="194"/>
      <c r="IRV109" s="194"/>
      <c r="IRW109" s="194"/>
      <c r="IRX109" s="194"/>
      <c r="IRY109" s="194"/>
      <c r="IRZ109" s="194"/>
      <c r="ISA109" s="194"/>
      <c r="ISB109" s="194"/>
      <c r="ISC109" s="194"/>
      <c r="ISD109" s="194"/>
      <c r="ISE109" s="194"/>
      <c r="ISF109" s="194"/>
      <c r="ISG109" s="194"/>
      <c r="ISH109" s="194"/>
      <c r="ISI109" s="194"/>
      <c r="ISJ109" s="194"/>
      <c r="ISK109" s="194"/>
      <c r="ISL109" s="194"/>
      <c r="ISM109" s="194"/>
      <c r="ISN109" s="194"/>
      <c r="ISO109" s="194"/>
      <c r="ISP109" s="194"/>
      <c r="ISQ109" s="194"/>
      <c r="ISR109" s="194"/>
      <c r="ISS109" s="194"/>
      <c r="IST109" s="194"/>
      <c r="ISU109" s="194"/>
      <c r="ISV109" s="194"/>
      <c r="ISW109" s="194"/>
      <c r="ISX109" s="194"/>
      <c r="ISY109" s="194"/>
      <c r="ISZ109" s="194"/>
      <c r="ITA109" s="194"/>
      <c r="ITB109" s="194"/>
      <c r="ITC109" s="194"/>
      <c r="ITD109" s="194"/>
      <c r="ITE109" s="194"/>
      <c r="ITF109" s="194"/>
      <c r="ITG109" s="194"/>
      <c r="ITH109" s="194"/>
      <c r="ITI109" s="194"/>
      <c r="ITJ109" s="194"/>
      <c r="ITK109" s="194"/>
      <c r="ITL109" s="194"/>
      <c r="ITM109" s="194"/>
      <c r="ITN109" s="194"/>
      <c r="ITO109" s="194"/>
      <c r="ITP109" s="194"/>
      <c r="ITQ109" s="194"/>
      <c r="ITR109" s="194"/>
      <c r="ITS109" s="194"/>
      <c r="ITT109" s="194"/>
      <c r="ITU109" s="194"/>
      <c r="ITV109" s="194"/>
      <c r="ITW109" s="194"/>
      <c r="ITX109" s="194"/>
      <c r="ITY109" s="194"/>
      <c r="ITZ109" s="194"/>
      <c r="IUA109" s="194"/>
      <c r="IUB109" s="194"/>
      <c r="IUC109" s="194"/>
      <c r="IUD109" s="194"/>
      <c r="IUE109" s="194"/>
      <c r="IUF109" s="194"/>
      <c r="IUG109" s="194"/>
      <c r="IUH109" s="194"/>
      <c r="IUI109" s="194"/>
      <c r="IUJ109" s="194"/>
      <c r="IUK109" s="194"/>
      <c r="IUL109" s="194"/>
      <c r="IUM109" s="194"/>
      <c r="IUN109" s="194"/>
      <c r="IUO109" s="194"/>
      <c r="IUP109" s="194"/>
      <c r="IUQ109" s="194"/>
      <c r="IUR109" s="194"/>
      <c r="IUS109" s="194"/>
      <c r="IUT109" s="194"/>
      <c r="IUU109" s="194"/>
      <c r="IUV109" s="194"/>
      <c r="IUW109" s="194"/>
      <c r="IUX109" s="194"/>
      <c r="IUY109" s="194"/>
      <c r="IUZ109" s="194"/>
      <c r="IVA109" s="194"/>
      <c r="IVB109" s="194"/>
      <c r="IVC109" s="194"/>
      <c r="IVD109" s="194"/>
      <c r="IVE109" s="194"/>
      <c r="IVF109" s="194"/>
      <c r="IVG109" s="194"/>
      <c r="IVH109" s="194"/>
      <c r="IVI109" s="194"/>
      <c r="IVJ109" s="194"/>
      <c r="IVK109" s="194"/>
      <c r="IVL109" s="194"/>
      <c r="IVM109" s="194"/>
      <c r="IVN109" s="194"/>
      <c r="IVO109" s="194"/>
      <c r="IVP109" s="194"/>
      <c r="IVQ109" s="194"/>
      <c r="IVR109" s="194"/>
      <c r="IVS109" s="194"/>
      <c r="IVT109" s="194"/>
      <c r="IVU109" s="194"/>
      <c r="IVV109" s="194"/>
      <c r="IVW109" s="194"/>
      <c r="IVX109" s="194"/>
      <c r="IVY109" s="194"/>
      <c r="IVZ109" s="194"/>
      <c r="IWA109" s="194"/>
      <c r="IWB109" s="194"/>
      <c r="IWC109" s="194"/>
      <c r="IWD109" s="194"/>
      <c r="IWE109" s="194"/>
      <c r="IWF109" s="194"/>
      <c r="IWG109" s="194"/>
      <c r="IWH109" s="194"/>
      <c r="IWI109" s="194"/>
      <c r="IWJ109" s="194"/>
      <c r="IWK109" s="194"/>
      <c r="IWL109" s="194"/>
      <c r="IWM109" s="194"/>
      <c r="IWN109" s="194"/>
      <c r="IWO109" s="194"/>
      <c r="IWP109" s="194"/>
      <c r="IWQ109" s="194"/>
      <c r="IWR109" s="194"/>
      <c r="IWS109" s="194"/>
      <c r="IWT109" s="194"/>
      <c r="IWU109" s="194"/>
      <c r="IWV109" s="194"/>
      <c r="IWW109" s="194"/>
      <c r="IWX109" s="194"/>
      <c r="IWY109" s="194"/>
      <c r="IWZ109" s="194"/>
      <c r="IXA109" s="194"/>
      <c r="IXB109" s="194"/>
      <c r="IXC109" s="194"/>
      <c r="IXD109" s="194"/>
      <c r="IXE109" s="194"/>
      <c r="IXF109" s="194"/>
      <c r="IXG109" s="194"/>
      <c r="IXH109" s="194"/>
      <c r="IXI109" s="194"/>
      <c r="IXJ109" s="194"/>
      <c r="IXK109" s="194"/>
      <c r="IXL109" s="194"/>
      <c r="IXM109" s="194"/>
      <c r="IXN109" s="194"/>
      <c r="IXO109" s="194"/>
      <c r="IXP109" s="194"/>
      <c r="IXQ109" s="194"/>
      <c r="IXR109" s="194"/>
      <c r="IXS109" s="194"/>
      <c r="IXT109" s="194"/>
      <c r="IXU109" s="194"/>
      <c r="IXV109" s="194"/>
      <c r="IXW109" s="194"/>
      <c r="IXX109" s="194"/>
      <c r="IXY109" s="194"/>
      <c r="IXZ109" s="194"/>
      <c r="IYA109" s="194"/>
      <c r="IYB109" s="194"/>
      <c r="IYC109" s="194"/>
      <c r="IYD109" s="194"/>
      <c r="IYE109" s="194"/>
      <c r="IYF109" s="194"/>
      <c r="IYG109" s="194"/>
      <c r="IYH109" s="194"/>
      <c r="IYI109" s="194"/>
      <c r="IYJ109" s="194"/>
      <c r="IYK109" s="194"/>
      <c r="IYL109" s="194"/>
      <c r="IYM109" s="194"/>
      <c r="IYN109" s="194"/>
      <c r="IYO109" s="194"/>
      <c r="IYP109" s="194"/>
      <c r="IYQ109" s="194"/>
      <c r="IYR109" s="194"/>
      <c r="IYS109" s="194"/>
      <c r="IYT109" s="194"/>
      <c r="IYU109" s="194"/>
      <c r="IYV109" s="194"/>
      <c r="IYW109" s="194"/>
      <c r="IYX109" s="194"/>
      <c r="IYY109" s="194"/>
      <c r="IYZ109" s="194"/>
      <c r="IZA109" s="194"/>
      <c r="IZB109" s="194"/>
      <c r="IZC109" s="194"/>
      <c r="IZD109" s="194"/>
      <c r="IZE109" s="194"/>
      <c r="IZF109" s="194"/>
      <c r="IZG109" s="194"/>
      <c r="IZH109" s="194"/>
      <c r="IZI109" s="194"/>
      <c r="IZJ109" s="194"/>
      <c r="IZK109" s="194"/>
      <c r="IZL109" s="194"/>
      <c r="IZM109" s="194"/>
      <c r="IZN109" s="194"/>
      <c r="IZO109" s="194"/>
      <c r="IZP109" s="194"/>
      <c r="IZQ109" s="194"/>
      <c r="IZR109" s="194"/>
      <c r="IZS109" s="194"/>
      <c r="IZT109" s="194"/>
      <c r="IZU109" s="194"/>
      <c r="IZV109" s="194"/>
      <c r="IZW109" s="194"/>
      <c r="IZX109" s="194"/>
      <c r="IZY109" s="194"/>
      <c r="IZZ109" s="194"/>
      <c r="JAA109" s="194"/>
      <c r="JAB109" s="194"/>
      <c r="JAC109" s="194"/>
      <c r="JAD109" s="194"/>
      <c r="JAE109" s="194"/>
      <c r="JAF109" s="194"/>
      <c r="JAG109" s="194"/>
      <c r="JAH109" s="194"/>
      <c r="JAI109" s="194"/>
      <c r="JAJ109" s="194"/>
      <c r="JAK109" s="194"/>
      <c r="JAL109" s="194"/>
      <c r="JAM109" s="194"/>
      <c r="JAN109" s="194"/>
      <c r="JAO109" s="194"/>
      <c r="JAP109" s="194"/>
      <c r="JAQ109" s="194"/>
      <c r="JAR109" s="194"/>
      <c r="JAS109" s="194"/>
      <c r="JAT109" s="194"/>
      <c r="JAU109" s="194"/>
      <c r="JAV109" s="194"/>
      <c r="JAW109" s="194"/>
      <c r="JAX109" s="194"/>
      <c r="JAY109" s="194"/>
      <c r="JAZ109" s="194"/>
      <c r="JBA109" s="194"/>
      <c r="JBB109" s="194"/>
      <c r="JBC109" s="194"/>
      <c r="JBD109" s="194"/>
      <c r="JBE109" s="194"/>
      <c r="JBF109" s="194"/>
      <c r="JBG109" s="194"/>
      <c r="JBH109" s="194"/>
      <c r="JBI109" s="194"/>
      <c r="JBJ109" s="194"/>
      <c r="JBK109" s="194"/>
      <c r="JBL109" s="194"/>
      <c r="JBM109" s="194"/>
      <c r="JBN109" s="194"/>
      <c r="JBO109" s="194"/>
      <c r="JBP109" s="194"/>
      <c r="JBQ109" s="194"/>
      <c r="JBR109" s="194"/>
      <c r="JBS109" s="194"/>
      <c r="JBT109" s="194"/>
      <c r="JBU109" s="194"/>
      <c r="JBV109" s="194"/>
      <c r="JBW109" s="194"/>
      <c r="JBX109" s="194"/>
      <c r="JBY109" s="194"/>
      <c r="JBZ109" s="194"/>
      <c r="JCA109" s="194"/>
      <c r="JCB109" s="194"/>
      <c r="JCC109" s="194"/>
      <c r="JCD109" s="194"/>
      <c r="JCE109" s="194"/>
      <c r="JCF109" s="194"/>
      <c r="JCG109" s="194"/>
      <c r="JCH109" s="194"/>
      <c r="JCI109" s="194"/>
      <c r="JCJ109" s="194"/>
      <c r="JCK109" s="194"/>
      <c r="JCL109" s="194"/>
      <c r="JCM109" s="194"/>
      <c r="JCN109" s="194"/>
      <c r="JCO109" s="194"/>
      <c r="JCP109" s="194"/>
      <c r="JCQ109" s="194"/>
      <c r="JCR109" s="194"/>
      <c r="JCS109" s="194"/>
      <c r="JCT109" s="194"/>
      <c r="JCU109" s="194"/>
      <c r="JCV109" s="194"/>
      <c r="JCW109" s="194"/>
      <c r="JCX109" s="194"/>
      <c r="JCY109" s="194"/>
      <c r="JCZ109" s="194"/>
      <c r="JDA109" s="194"/>
      <c r="JDB109" s="194"/>
      <c r="JDC109" s="194"/>
      <c r="JDD109" s="194"/>
      <c r="JDE109" s="194"/>
      <c r="JDF109" s="194"/>
      <c r="JDG109" s="194"/>
      <c r="JDH109" s="194"/>
      <c r="JDI109" s="194"/>
      <c r="JDJ109" s="194"/>
      <c r="JDK109" s="194"/>
      <c r="JDL109" s="194"/>
      <c r="JDM109" s="194"/>
      <c r="JDN109" s="194"/>
      <c r="JDO109" s="194"/>
      <c r="JDP109" s="194"/>
      <c r="JDQ109" s="194"/>
      <c r="JDR109" s="194"/>
      <c r="JDS109" s="194"/>
      <c r="JDT109" s="194"/>
      <c r="JDU109" s="194"/>
      <c r="JDV109" s="194"/>
      <c r="JDW109" s="194"/>
      <c r="JDX109" s="194"/>
      <c r="JDY109" s="194"/>
      <c r="JDZ109" s="194"/>
      <c r="JEA109" s="194"/>
      <c r="JEB109" s="194"/>
      <c r="JEC109" s="194"/>
      <c r="JED109" s="194"/>
      <c r="JEE109" s="194"/>
      <c r="JEF109" s="194"/>
      <c r="JEG109" s="194"/>
      <c r="JEH109" s="194"/>
      <c r="JEI109" s="194"/>
      <c r="JEJ109" s="194"/>
      <c r="JEK109" s="194"/>
      <c r="JEL109" s="194"/>
      <c r="JEM109" s="194"/>
      <c r="JEN109" s="194"/>
      <c r="JEO109" s="194"/>
      <c r="JEP109" s="194"/>
      <c r="JEQ109" s="194"/>
      <c r="JER109" s="194"/>
      <c r="JES109" s="194"/>
      <c r="JET109" s="194"/>
      <c r="JEU109" s="194"/>
      <c r="JEV109" s="194"/>
      <c r="JEW109" s="194"/>
      <c r="JEX109" s="194"/>
      <c r="JEY109" s="194"/>
      <c r="JEZ109" s="194"/>
      <c r="JFA109" s="194"/>
      <c r="JFB109" s="194"/>
      <c r="JFC109" s="194"/>
      <c r="JFD109" s="194"/>
      <c r="JFE109" s="194"/>
      <c r="JFF109" s="194"/>
      <c r="JFG109" s="194"/>
      <c r="JFH109" s="194"/>
      <c r="JFI109" s="194"/>
      <c r="JFJ109" s="194"/>
      <c r="JFK109" s="194"/>
      <c r="JFL109" s="194"/>
      <c r="JFM109" s="194"/>
      <c r="JFN109" s="194"/>
      <c r="JFO109" s="194"/>
      <c r="JFP109" s="194"/>
      <c r="JFQ109" s="194"/>
      <c r="JFR109" s="194"/>
      <c r="JFS109" s="194"/>
      <c r="JFT109" s="194"/>
      <c r="JFU109" s="194"/>
      <c r="JFV109" s="194"/>
      <c r="JFW109" s="194"/>
      <c r="JFX109" s="194"/>
      <c r="JFY109" s="194"/>
      <c r="JFZ109" s="194"/>
      <c r="JGA109" s="194"/>
      <c r="JGB109" s="194"/>
      <c r="JGC109" s="194"/>
      <c r="JGD109" s="194"/>
      <c r="JGE109" s="194"/>
      <c r="JGF109" s="194"/>
      <c r="JGG109" s="194"/>
      <c r="JGH109" s="194"/>
      <c r="JGI109" s="194"/>
      <c r="JGJ109" s="194"/>
      <c r="JGK109" s="194"/>
      <c r="JGL109" s="194"/>
      <c r="JGM109" s="194"/>
      <c r="JGN109" s="194"/>
      <c r="JGO109" s="194"/>
      <c r="JGP109" s="194"/>
      <c r="JGQ109" s="194"/>
      <c r="JGR109" s="194"/>
      <c r="JGS109" s="194"/>
      <c r="JGT109" s="194"/>
      <c r="JGU109" s="194"/>
      <c r="JGV109" s="194"/>
      <c r="JGW109" s="194"/>
      <c r="JGX109" s="194"/>
      <c r="JGY109" s="194"/>
      <c r="JGZ109" s="194"/>
      <c r="JHA109" s="194"/>
      <c r="JHB109" s="194"/>
      <c r="JHC109" s="194"/>
      <c r="JHD109" s="194"/>
      <c r="JHE109" s="194"/>
      <c r="JHF109" s="194"/>
      <c r="JHG109" s="194"/>
      <c r="JHH109" s="194"/>
      <c r="JHI109" s="194"/>
      <c r="JHJ109" s="194"/>
      <c r="JHK109" s="194"/>
      <c r="JHL109" s="194"/>
      <c r="JHM109" s="194"/>
      <c r="JHN109" s="194"/>
      <c r="JHO109" s="194"/>
      <c r="JHP109" s="194"/>
      <c r="JHQ109" s="194"/>
      <c r="JHR109" s="194"/>
      <c r="JHS109" s="194"/>
      <c r="JHT109" s="194"/>
      <c r="JHU109" s="194"/>
      <c r="JHV109" s="194"/>
      <c r="JHW109" s="194"/>
      <c r="JHX109" s="194"/>
      <c r="JHY109" s="194"/>
      <c r="JHZ109" s="194"/>
      <c r="JIA109" s="194"/>
      <c r="JIB109" s="194"/>
      <c r="JIC109" s="194"/>
      <c r="JID109" s="194"/>
      <c r="JIE109" s="194"/>
      <c r="JIF109" s="194"/>
      <c r="JIG109" s="194"/>
      <c r="JIH109" s="194"/>
      <c r="JII109" s="194"/>
      <c r="JIJ109" s="194"/>
      <c r="JIK109" s="194"/>
      <c r="JIL109" s="194"/>
      <c r="JIM109" s="194"/>
      <c r="JIN109" s="194"/>
      <c r="JIO109" s="194"/>
      <c r="JIP109" s="194"/>
      <c r="JIQ109" s="194"/>
      <c r="JIR109" s="194"/>
      <c r="JIS109" s="194"/>
      <c r="JIT109" s="194"/>
      <c r="JIU109" s="194"/>
      <c r="JIV109" s="194"/>
      <c r="JIW109" s="194"/>
      <c r="JIX109" s="194"/>
      <c r="JIY109" s="194"/>
      <c r="JIZ109" s="194"/>
      <c r="JJA109" s="194"/>
      <c r="JJB109" s="194"/>
      <c r="JJC109" s="194"/>
      <c r="JJD109" s="194"/>
      <c r="JJE109" s="194"/>
      <c r="JJF109" s="194"/>
      <c r="JJG109" s="194"/>
      <c r="JJH109" s="194"/>
      <c r="JJI109" s="194"/>
      <c r="JJJ109" s="194"/>
      <c r="JJK109" s="194"/>
      <c r="JJL109" s="194"/>
      <c r="JJM109" s="194"/>
      <c r="JJN109" s="194"/>
      <c r="JJO109" s="194"/>
      <c r="JJP109" s="194"/>
      <c r="JJQ109" s="194"/>
      <c r="JJR109" s="194"/>
      <c r="JJS109" s="194"/>
      <c r="JJT109" s="194"/>
      <c r="JJU109" s="194"/>
      <c r="JJV109" s="194"/>
      <c r="JJW109" s="194"/>
      <c r="JJX109" s="194"/>
      <c r="JJY109" s="194"/>
      <c r="JJZ109" s="194"/>
      <c r="JKA109" s="194"/>
      <c r="JKB109" s="194"/>
      <c r="JKC109" s="194"/>
      <c r="JKD109" s="194"/>
      <c r="JKE109" s="194"/>
      <c r="JKF109" s="194"/>
      <c r="JKG109" s="194"/>
      <c r="JKH109" s="194"/>
      <c r="JKI109" s="194"/>
      <c r="JKJ109" s="194"/>
      <c r="JKK109" s="194"/>
      <c r="JKL109" s="194"/>
      <c r="JKM109" s="194"/>
      <c r="JKN109" s="194"/>
      <c r="JKO109" s="194"/>
      <c r="JKP109" s="194"/>
      <c r="JKQ109" s="194"/>
      <c r="JKR109" s="194"/>
      <c r="JKS109" s="194"/>
      <c r="JKT109" s="194"/>
      <c r="JKU109" s="194"/>
      <c r="JKV109" s="194"/>
      <c r="JKW109" s="194"/>
      <c r="JKX109" s="194"/>
      <c r="JKY109" s="194"/>
      <c r="JKZ109" s="194"/>
      <c r="JLA109" s="194"/>
      <c r="JLB109" s="194"/>
      <c r="JLC109" s="194"/>
      <c r="JLD109" s="194"/>
      <c r="JLE109" s="194"/>
      <c r="JLF109" s="194"/>
      <c r="JLG109" s="194"/>
      <c r="JLH109" s="194"/>
      <c r="JLI109" s="194"/>
      <c r="JLJ109" s="194"/>
      <c r="JLK109" s="194"/>
      <c r="JLL109" s="194"/>
      <c r="JLM109" s="194"/>
      <c r="JLN109" s="194"/>
      <c r="JLO109" s="194"/>
      <c r="JLP109" s="194"/>
      <c r="JLQ109" s="194"/>
      <c r="JLR109" s="194"/>
      <c r="JLS109" s="194"/>
      <c r="JLT109" s="194"/>
      <c r="JLU109" s="194"/>
      <c r="JLV109" s="194"/>
      <c r="JLW109" s="194"/>
      <c r="JLX109" s="194"/>
      <c r="JLY109" s="194"/>
      <c r="JLZ109" s="194"/>
      <c r="JMA109" s="194"/>
      <c r="JMB109" s="194"/>
      <c r="JMC109" s="194"/>
      <c r="JMD109" s="194"/>
      <c r="JME109" s="194"/>
      <c r="JMF109" s="194"/>
      <c r="JMG109" s="194"/>
      <c r="JMH109" s="194"/>
      <c r="JMI109" s="194"/>
      <c r="JMJ109" s="194"/>
      <c r="JMK109" s="194"/>
      <c r="JML109" s="194"/>
      <c r="JMM109" s="194"/>
      <c r="JMN109" s="194"/>
      <c r="JMO109" s="194"/>
      <c r="JMP109" s="194"/>
      <c r="JMQ109" s="194"/>
      <c r="JMR109" s="194"/>
      <c r="JMS109" s="194"/>
      <c r="JMT109" s="194"/>
      <c r="JMU109" s="194"/>
      <c r="JMV109" s="194"/>
      <c r="JMW109" s="194"/>
      <c r="JMX109" s="194"/>
      <c r="JMY109" s="194"/>
      <c r="JMZ109" s="194"/>
      <c r="JNA109" s="194"/>
      <c r="JNB109" s="194"/>
      <c r="JNC109" s="194"/>
      <c r="JND109" s="194"/>
      <c r="JNE109" s="194"/>
      <c r="JNF109" s="194"/>
      <c r="JNG109" s="194"/>
      <c r="JNH109" s="194"/>
      <c r="JNI109" s="194"/>
      <c r="JNJ109" s="194"/>
      <c r="JNK109" s="194"/>
      <c r="JNL109" s="194"/>
      <c r="JNM109" s="194"/>
      <c r="JNN109" s="194"/>
      <c r="JNO109" s="194"/>
      <c r="JNP109" s="194"/>
      <c r="JNQ109" s="194"/>
      <c r="JNR109" s="194"/>
      <c r="JNS109" s="194"/>
      <c r="JNT109" s="194"/>
      <c r="JNU109" s="194"/>
      <c r="JNV109" s="194"/>
      <c r="JNW109" s="194"/>
      <c r="JNX109" s="194"/>
      <c r="JNY109" s="194"/>
      <c r="JNZ109" s="194"/>
      <c r="JOA109" s="194"/>
      <c r="JOB109" s="194"/>
      <c r="JOC109" s="194"/>
      <c r="JOD109" s="194"/>
      <c r="JOE109" s="194"/>
      <c r="JOF109" s="194"/>
      <c r="JOG109" s="194"/>
      <c r="JOH109" s="194"/>
      <c r="JOI109" s="194"/>
      <c r="JOJ109" s="194"/>
      <c r="JOK109" s="194"/>
      <c r="JOL109" s="194"/>
      <c r="JOM109" s="194"/>
      <c r="JON109" s="194"/>
      <c r="JOO109" s="194"/>
      <c r="JOP109" s="194"/>
      <c r="JOQ109" s="194"/>
      <c r="JOR109" s="194"/>
      <c r="JOS109" s="194"/>
      <c r="JOT109" s="194"/>
      <c r="JOU109" s="194"/>
      <c r="JOV109" s="194"/>
      <c r="JOW109" s="194"/>
      <c r="JOX109" s="194"/>
      <c r="JOY109" s="194"/>
      <c r="JOZ109" s="194"/>
      <c r="JPA109" s="194"/>
      <c r="JPB109" s="194"/>
      <c r="JPC109" s="194"/>
      <c r="JPD109" s="194"/>
      <c r="JPE109" s="194"/>
      <c r="JPF109" s="194"/>
      <c r="JPG109" s="194"/>
      <c r="JPH109" s="194"/>
      <c r="JPI109" s="194"/>
      <c r="JPJ109" s="194"/>
      <c r="JPK109" s="194"/>
      <c r="JPL109" s="194"/>
      <c r="JPM109" s="194"/>
      <c r="JPN109" s="194"/>
      <c r="JPO109" s="194"/>
      <c r="JPP109" s="194"/>
      <c r="JPQ109" s="194"/>
      <c r="JPR109" s="194"/>
      <c r="JPS109" s="194"/>
      <c r="JPT109" s="194"/>
      <c r="JPU109" s="194"/>
      <c r="JPV109" s="194"/>
      <c r="JPW109" s="194"/>
      <c r="JPX109" s="194"/>
      <c r="JPY109" s="194"/>
      <c r="JPZ109" s="194"/>
      <c r="JQA109" s="194"/>
      <c r="JQB109" s="194"/>
      <c r="JQC109" s="194"/>
      <c r="JQD109" s="194"/>
      <c r="JQE109" s="194"/>
      <c r="JQF109" s="194"/>
      <c r="JQG109" s="194"/>
      <c r="JQH109" s="194"/>
      <c r="JQI109" s="194"/>
      <c r="JQJ109" s="194"/>
      <c r="JQK109" s="194"/>
      <c r="JQL109" s="194"/>
      <c r="JQM109" s="194"/>
      <c r="JQN109" s="194"/>
      <c r="JQO109" s="194"/>
      <c r="JQP109" s="194"/>
      <c r="JQQ109" s="194"/>
      <c r="JQR109" s="194"/>
      <c r="JQS109" s="194"/>
      <c r="JQT109" s="194"/>
      <c r="JQU109" s="194"/>
      <c r="JQV109" s="194"/>
      <c r="JQW109" s="194"/>
      <c r="JQX109" s="194"/>
      <c r="JQY109" s="194"/>
      <c r="JQZ109" s="194"/>
      <c r="JRA109" s="194"/>
      <c r="JRB109" s="194"/>
      <c r="JRC109" s="194"/>
      <c r="JRD109" s="194"/>
      <c r="JRE109" s="194"/>
      <c r="JRF109" s="194"/>
      <c r="JRG109" s="194"/>
      <c r="JRH109" s="194"/>
      <c r="JRI109" s="194"/>
      <c r="JRJ109" s="194"/>
      <c r="JRK109" s="194"/>
      <c r="JRL109" s="194"/>
      <c r="JRM109" s="194"/>
      <c r="JRN109" s="194"/>
      <c r="JRO109" s="194"/>
      <c r="JRP109" s="194"/>
      <c r="JRQ109" s="194"/>
      <c r="JRR109" s="194"/>
      <c r="JRS109" s="194"/>
      <c r="JRT109" s="194"/>
      <c r="JRU109" s="194"/>
      <c r="JRV109" s="194"/>
      <c r="JRW109" s="194"/>
      <c r="JRX109" s="194"/>
      <c r="JRY109" s="194"/>
      <c r="JRZ109" s="194"/>
      <c r="JSA109" s="194"/>
      <c r="JSB109" s="194"/>
      <c r="JSC109" s="194"/>
      <c r="JSD109" s="194"/>
      <c r="JSE109" s="194"/>
      <c r="JSF109" s="194"/>
      <c r="JSG109" s="194"/>
      <c r="JSH109" s="194"/>
      <c r="JSI109" s="194"/>
      <c r="JSJ109" s="194"/>
      <c r="JSK109" s="194"/>
      <c r="JSL109" s="194"/>
      <c r="JSM109" s="194"/>
      <c r="JSN109" s="194"/>
      <c r="JSO109" s="194"/>
      <c r="JSP109" s="194"/>
      <c r="JSQ109" s="194"/>
      <c r="JSR109" s="194"/>
      <c r="JSS109" s="194"/>
      <c r="JST109" s="194"/>
      <c r="JSU109" s="194"/>
      <c r="JSV109" s="194"/>
      <c r="JSW109" s="194"/>
      <c r="JSX109" s="194"/>
      <c r="JSY109" s="194"/>
      <c r="JSZ109" s="194"/>
      <c r="JTA109" s="194"/>
      <c r="JTB109" s="194"/>
      <c r="JTC109" s="194"/>
      <c r="JTD109" s="194"/>
      <c r="JTE109" s="194"/>
      <c r="JTF109" s="194"/>
      <c r="JTG109" s="194"/>
      <c r="JTH109" s="194"/>
      <c r="JTI109" s="194"/>
      <c r="JTJ109" s="194"/>
      <c r="JTK109" s="194"/>
      <c r="JTL109" s="194"/>
      <c r="JTM109" s="194"/>
      <c r="JTN109" s="194"/>
      <c r="JTO109" s="194"/>
      <c r="JTP109" s="194"/>
      <c r="JTQ109" s="194"/>
      <c r="JTR109" s="194"/>
      <c r="JTS109" s="194"/>
      <c r="JTT109" s="194"/>
      <c r="JTU109" s="194"/>
      <c r="JTV109" s="194"/>
      <c r="JTW109" s="194"/>
      <c r="JTX109" s="194"/>
      <c r="JTY109" s="194"/>
      <c r="JTZ109" s="194"/>
      <c r="JUA109" s="194"/>
      <c r="JUB109" s="194"/>
      <c r="JUC109" s="194"/>
      <c r="JUD109" s="194"/>
      <c r="JUE109" s="194"/>
      <c r="JUF109" s="194"/>
      <c r="JUG109" s="194"/>
      <c r="JUH109" s="194"/>
      <c r="JUI109" s="194"/>
      <c r="JUJ109" s="194"/>
      <c r="JUK109" s="194"/>
      <c r="JUL109" s="194"/>
      <c r="JUM109" s="194"/>
      <c r="JUN109" s="194"/>
      <c r="JUO109" s="194"/>
      <c r="JUP109" s="194"/>
      <c r="JUQ109" s="194"/>
      <c r="JUR109" s="194"/>
      <c r="JUS109" s="194"/>
      <c r="JUT109" s="194"/>
      <c r="JUU109" s="194"/>
      <c r="JUV109" s="194"/>
      <c r="JUW109" s="194"/>
      <c r="JUX109" s="194"/>
      <c r="JUY109" s="194"/>
      <c r="JUZ109" s="194"/>
      <c r="JVA109" s="194"/>
      <c r="JVB109" s="194"/>
      <c r="JVC109" s="194"/>
      <c r="JVD109" s="194"/>
      <c r="JVE109" s="194"/>
      <c r="JVF109" s="194"/>
      <c r="JVG109" s="194"/>
      <c r="JVH109" s="194"/>
      <c r="JVI109" s="194"/>
      <c r="JVJ109" s="194"/>
      <c r="JVK109" s="194"/>
      <c r="JVL109" s="194"/>
      <c r="JVM109" s="194"/>
      <c r="JVN109" s="194"/>
      <c r="JVO109" s="194"/>
      <c r="JVP109" s="194"/>
      <c r="JVQ109" s="194"/>
      <c r="JVR109" s="194"/>
      <c r="JVS109" s="194"/>
      <c r="JVT109" s="194"/>
      <c r="JVU109" s="194"/>
      <c r="JVV109" s="194"/>
      <c r="JVW109" s="194"/>
      <c r="JVX109" s="194"/>
      <c r="JVY109" s="194"/>
      <c r="JVZ109" s="194"/>
      <c r="JWA109" s="194"/>
      <c r="JWB109" s="194"/>
      <c r="JWC109" s="194"/>
      <c r="JWD109" s="194"/>
      <c r="JWE109" s="194"/>
      <c r="JWF109" s="194"/>
      <c r="JWG109" s="194"/>
      <c r="JWH109" s="194"/>
      <c r="JWI109" s="194"/>
      <c r="JWJ109" s="194"/>
      <c r="JWK109" s="194"/>
      <c r="JWL109" s="194"/>
      <c r="JWM109" s="194"/>
      <c r="JWN109" s="194"/>
      <c r="JWO109" s="194"/>
      <c r="JWP109" s="194"/>
      <c r="JWQ109" s="194"/>
      <c r="JWR109" s="194"/>
      <c r="JWS109" s="194"/>
      <c r="JWT109" s="194"/>
      <c r="JWU109" s="194"/>
      <c r="JWV109" s="194"/>
      <c r="JWW109" s="194"/>
      <c r="JWX109" s="194"/>
      <c r="JWY109" s="194"/>
      <c r="JWZ109" s="194"/>
      <c r="JXA109" s="194"/>
      <c r="JXB109" s="194"/>
      <c r="JXC109" s="194"/>
      <c r="JXD109" s="194"/>
      <c r="JXE109" s="194"/>
      <c r="JXF109" s="194"/>
      <c r="JXG109" s="194"/>
      <c r="JXH109" s="194"/>
      <c r="JXI109" s="194"/>
      <c r="JXJ109" s="194"/>
      <c r="JXK109" s="194"/>
      <c r="JXL109" s="194"/>
      <c r="JXM109" s="194"/>
      <c r="JXN109" s="194"/>
      <c r="JXO109" s="194"/>
      <c r="JXP109" s="194"/>
      <c r="JXQ109" s="194"/>
      <c r="JXR109" s="194"/>
      <c r="JXS109" s="194"/>
      <c r="JXT109" s="194"/>
      <c r="JXU109" s="194"/>
      <c r="JXV109" s="194"/>
      <c r="JXW109" s="194"/>
      <c r="JXX109" s="194"/>
      <c r="JXY109" s="194"/>
      <c r="JXZ109" s="194"/>
      <c r="JYA109" s="194"/>
      <c r="JYB109" s="194"/>
      <c r="JYC109" s="194"/>
      <c r="JYD109" s="194"/>
      <c r="JYE109" s="194"/>
      <c r="JYF109" s="194"/>
      <c r="JYG109" s="194"/>
      <c r="JYH109" s="194"/>
      <c r="JYI109" s="194"/>
      <c r="JYJ109" s="194"/>
      <c r="JYK109" s="194"/>
      <c r="JYL109" s="194"/>
      <c r="JYM109" s="194"/>
      <c r="JYN109" s="194"/>
      <c r="JYO109" s="194"/>
      <c r="JYP109" s="194"/>
      <c r="JYQ109" s="194"/>
      <c r="JYR109" s="194"/>
      <c r="JYS109" s="194"/>
      <c r="JYT109" s="194"/>
      <c r="JYU109" s="194"/>
      <c r="JYV109" s="194"/>
      <c r="JYW109" s="194"/>
      <c r="JYX109" s="194"/>
      <c r="JYY109" s="194"/>
      <c r="JYZ109" s="194"/>
      <c r="JZA109" s="194"/>
      <c r="JZB109" s="194"/>
      <c r="JZC109" s="194"/>
      <c r="JZD109" s="194"/>
      <c r="JZE109" s="194"/>
      <c r="JZF109" s="194"/>
      <c r="JZG109" s="194"/>
      <c r="JZH109" s="194"/>
      <c r="JZI109" s="194"/>
      <c r="JZJ109" s="194"/>
      <c r="JZK109" s="194"/>
      <c r="JZL109" s="194"/>
      <c r="JZM109" s="194"/>
      <c r="JZN109" s="194"/>
      <c r="JZO109" s="194"/>
      <c r="JZP109" s="194"/>
      <c r="JZQ109" s="194"/>
      <c r="JZR109" s="194"/>
      <c r="JZS109" s="194"/>
      <c r="JZT109" s="194"/>
      <c r="JZU109" s="194"/>
      <c r="JZV109" s="194"/>
      <c r="JZW109" s="194"/>
      <c r="JZX109" s="194"/>
      <c r="JZY109" s="194"/>
      <c r="JZZ109" s="194"/>
      <c r="KAA109" s="194"/>
      <c r="KAB109" s="194"/>
      <c r="KAC109" s="194"/>
      <c r="KAD109" s="194"/>
      <c r="KAE109" s="194"/>
      <c r="KAF109" s="194"/>
      <c r="KAG109" s="194"/>
      <c r="KAH109" s="194"/>
      <c r="KAI109" s="194"/>
      <c r="KAJ109" s="194"/>
      <c r="KAK109" s="194"/>
      <c r="KAL109" s="194"/>
      <c r="KAM109" s="194"/>
      <c r="KAN109" s="194"/>
      <c r="KAO109" s="194"/>
      <c r="KAP109" s="194"/>
      <c r="KAQ109" s="194"/>
      <c r="KAR109" s="194"/>
      <c r="KAS109" s="194"/>
      <c r="KAT109" s="194"/>
      <c r="KAU109" s="194"/>
      <c r="KAV109" s="194"/>
      <c r="KAW109" s="194"/>
      <c r="KAX109" s="194"/>
      <c r="KAY109" s="194"/>
      <c r="KAZ109" s="194"/>
      <c r="KBA109" s="194"/>
      <c r="KBB109" s="194"/>
      <c r="KBC109" s="194"/>
      <c r="KBD109" s="194"/>
      <c r="KBE109" s="194"/>
      <c r="KBF109" s="194"/>
      <c r="KBG109" s="194"/>
      <c r="KBH109" s="194"/>
      <c r="KBI109" s="194"/>
      <c r="KBJ109" s="194"/>
      <c r="KBK109" s="194"/>
      <c r="KBL109" s="194"/>
      <c r="KBM109" s="194"/>
      <c r="KBN109" s="194"/>
      <c r="KBO109" s="194"/>
      <c r="KBP109" s="194"/>
      <c r="KBQ109" s="194"/>
      <c r="KBR109" s="194"/>
      <c r="KBS109" s="194"/>
      <c r="KBT109" s="194"/>
      <c r="KBU109" s="194"/>
      <c r="KBV109" s="194"/>
      <c r="KBW109" s="194"/>
      <c r="KBX109" s="194"/>
      <c r="KBY109" s="194"/>
      <c r="KBZ109" s="194"/>
      <c r="KCA109" s="194"/>
      <c r="KCB109" s="194"/>
      <c r="KCC109" s="194"/>
      <c r="KCD109" s="194"/>
      <c r="KCE109" s="194"/>
      <c r="KCF109" s="194"/>
      <c r="KCG109" s="194"/>
      <c r="KCH109" s="194"/>
      <c r="KCI109" s="194"/>
      <c r="KCJ109" s="194"/>
      <c r="KCK109" s="194"/>
      <c r="KCL109" s="194"/>
      <c r="KCM109" s="194"/>
      <c r="KCN109" s="194"/>
      <c r="KCO109" s="194"/>
      <c r="KCP109" s="194"/>
      <c r="KCQ109" s="194"/>
      <c r="KCR109" s="194"/>
      <c r="KCS109" s="194"/>
      <c r="KCT109" s="194"/>
      <c r="KCU109" s="194"/>
      <c r="KCV109" s="194"/>
      <c r="KCW109" s="194"/>
      <c r="KCX109" s="194"/>
      <c r="KCY109" s="194"/>
      <c r="KCZ109" s="194"/>
      <c r="KDA109" s="194"/>
      <c r="KDB109" s="194"/>
      <c r="KDC109" s="194"/>
      <c r="KDD109" s="194"/>
      <c r="KDE109" s="194"/>
      <c r="KDF109" s="194"/>
      <c r="KDG109" s="194"/>
      <c r="KDH109" s="194"/>
      <c r="KDI109" s="194"/>
      <c r="KDJ109" s="194"/>
      <c r="KDK109" s="194"/>
      <c r="KDL109" s="194"/>
      <c r="KDM109" s="194"/>
      <c r="KDN109" s="194"/>
      <c r="KDO109" s="194"/>
      <c r="KDP109" s="194"/>
      <c r="KDQ109" s="194"/>
      <c r="KDR109" s="194"/>
      <c r="KDS109" s="194"/>
      <c r="KDT109" s="194"/>
      <c r="KDU109" s="194"/>
      <c r="KDV109" s="194"/>
      <c r="KDW109" s="194"/>
      <c r="KDX109" s="194"/>
      <c r="KDY109" s="194"/>
      <c r="KDZ109" s="194"/>
      <c r="KEA109" s="194"/>
      <c r="KEB109" s="194"/>
      <c r="KEC109" s="194"/>
      <c r="KED109" s="194"/>
      <c r="KEE109" s="194"/>
      <c r="KEF109" s="194"/>
      <c r="KEG109" s="194"/>
      <c r="KEH109" s="194"/>
      <c r="KEI109" s="194"/>
      <c r="KEJ109" s="194"/>
      <c r="KEK109" s="194"/>
      <c r="KEL109" s="194"/>
      <c r="KEM109" s="194"/>
      <c r="KEN109" s="194"/>
      <c r="KEO109" s="194"/>
      <c r="KEP109" s="194"/>
      <c r="KEQ109" s="194"/>
      <c r="KER109" s="194"/>
      <c r="KES109" s="194"/>
      <c r="KET109" s="194"/>
      <c r="KEU109" s="194"/>
      <c r="KEV109" s="194"/>
      <c r="KEW109" s="194"/>
      <c r="KEX109" s="194"/>
      <c r="KEY109" s="194"/>
      <c r="KEZ109" s="194"/>
      <c r="KFA109" s="194"/>
      <c r="KFB109" s="194"/>
      <c r="KFC109" s="194"/>
      <c r="KFD109" s="194"/>
      <c r="KFE109" s="194"/>
      <c r="KFF109" s="194"/>
      <c r="KFG109" s="194"/>
      <c r="KFH109" s="194"/>
      <c r="KFI109" s="194"/>
      <c r="KFJ109" s="194"/>
      <c r="KFK109" s="194"/>
      <c r="KFL109" s="194"/>
      <c r="KFM109" s="194"/>
      <c r="KFN109" s="194"/>
      <c r="KFO109" s="194"/>
      <c r="KFP109" s="194"/>
      <c r="KFQ109" s="194"/>
      <c r="KFR109" s="194"/>
      <c r="KFS109" s="194"/>
      <c r="KFT109" s="194"/>
      <c r="KFU109" s="194"/>
      <c r="KFV109" s="194"/>
      <c r="KFW109" s="194"/>
      <c r="KFX109" s="194"/>
      <c r="KFY109" s="194"/>
      <c r="KFZ109" s="194"/>
      <c r="KGA109" s="194"/>
      <c r="KGB109" s="194"/>
      <c r="KGC109" s="194"/>
      <c r="KGD109" s="194"/>
      <c r="KGE109" s="194"/>
      <c r="KGF109" s="194"/>
      <c r="KGG109" s="194"/>
      <c r="KGH109" s="194"/>
      <c r="KGI109" s="194"/>
      <c r="KGJ109" s="194"/>
      <c r="KGK109" s="194"/>
      <c r="KGL109" s="194"/>
      <c r="KGM109" s="194"/>
      <c r="KGN109" s="194"/>
      <c r="KGO109" s="194"/>
      <c r="KGP109" s="194"/>
      <c r="KGQ109" s="194"/>
      <c r="KGR109" s="194"/>
      <c r="KGS109" s="194"/>
      <c r="KGT109" s="194"/>
      <c r="KGU109" s="194"/>
      <c r="KGV109" s="194"/>
      <c r="KGW109" s="194"/>
      <c r="KGX109" s="194"/>
      <c r="KGY109" s="194"/>
      <c r="KGZ109" s="194"/>
      <c r="KHA109" s="194"/>
      <c r="KHB109" s="194"/>
      <c r="KHC109" s="194"/>
      <c r="KHD109" s="194"/>
      <c r="KHE109" s="194"/>
      <c r="KHF109" s="194"/>
      <c r="KHG109" s="194"/>
      <c r="KHH109" s="194"/>
      <c r="KHI109" s="194"/>
      <c r="KHJ109" s="194"/>
      <c r="KHK109" s="194"/>
      <c r="KHL109" s="194"/>
      <c r="KHM109" s="194"/>
      <c r="KHN109" s="194"/>
      <c r="KHO109" s="194"/>
      <c r="KHP109" s="194"/>
      <c r="KHQ109" s="194"/>
      <c r="KHR109" s="194"/>
      <c r="KHS109" s="194"/>
      <c r="KHT109" s="194"/>
      <c r="KHU109" s="194"/>
      <c r="KHV109" s="194"/>
      <c r="KHW109" s="194"/>
      <c r="KHX109" s="194"/>
      <c r="KHY109" s="194"/>
      <c r="KHZ109" s="194"/>
      <c r="KIA109" s="194"/>
      <c r="KIB109" s="194"/>
      <c r="KIC109" s="194"/>
      <c r="KID109" s="194"/>
      <c r="KIE109" s="194"/>
      <c r="KIF109" s="194"/>
      <c r="KIG109" s="194"/>
      <c r="KIH109" s="194"/>
      <c r="KII109" s="194"/>
      <c r="KIJ109" s="194"/>
      <c r="KIK109" s="194"/>
      <c r="KIL109" s="194"/>
      <c r="KIM109" s="194"/>
      <c r="KIN109" s="194"/>
      <c r="KIO109" s="194"/>
      <c r="KIP109" s="194"/>
      <c r="KIQ109" s="194"/>
      <c r="KIR109" s="194"/>
      <c r="KIS109" s="194"/>
      <c r="KIT109" s="194"/>
      <c r="KIU109" s="194"/>
      <c r="KIV109" s="194"/>
      <c r="KIW109" s="194"/>
      <c r="KIX109" s="194"/>
      <c r="KIY109" s="194"/>
      <c r="KIZ109" s="194"/>
      <c r="KJA109" s="194"/>
      <c r="KJB109" s="194"/>
      <c r="KJC109" s="194"/>
      <c r="KJD109" s="194"/>
      <c r="KJE109" s="194"/>
      <c r="KJF109" s="194"/>
      <c r="KJG109" s="194"/>
      <c r="KJH109" s="194"/>
      <c r="KJI109" s="194"/>
      <c r="KJJ109" s="194"/>
      <c r="KJK109" s="194"/>
      <c r="KJL109" s="194"/>
      <c r="KJM109" s="194"/>
      <c r="KJN109" s="194"/>
      <c r="KJO109" s="194"/>
      <c r="KJP109" s="194"/>
      <c r="KJQ109" s="194"/>
      <c r="KJR109" s="194"/>
      <c r="KJS109" s="194"/>
      <c r="KJT109" s="194"/>
      <c r="KJU109" s="194"/>
      <c r="KJV109" s="194"/>
      <c r="KJW109" s="194"/>
      <c r="KJX109" s="194"/>
      <c r="KJY109" s="194"/>
      <c r="KJZ109" s="194"/>
      <c r="KKA109" s="194"/>
      <c r="KKB109" s="194"/>
      <c r="KKC109" s="194"/>
      <c r="KKD109" s="194"/>
      <c r="KKE109" s="194"/>
      <c r="KKF109" s="194"/>
      <c r="KKG109" s="194"/>
      <c r="KKH109" s="194"/>
      <c r="KKI109" s="194"/>
      <c r="KKJ109" s="194"/>
      <c r="KKK109" s="194"/>
      <c r="KKL109" s="194"/>
      <c r="KKM109" s="194"/>
      <c r="KKN109" s="194"/>
      <c r="KKO109" s="194"/>
      <c r="KKP109" s="194"/>
      <c r="KKQ109" s="194"/>
      <c r="KKR109" s="194"/>
      <c r="KKS109" s="194"/>
      <c r="KKT109" s="194"/>
      <c r="KKU109" s="194"/>
      <c r="KKV109" s="194"/>
      <c r="KKW109" s="194"/>
      <c r="KKX109" s="194"/>
      <c r="KKY109" s="194"/>
      <c r="KKZ109" s="194"/>
      <c r="KLA109" s="194"/>
      <c r="KLB109" s="194"/>
      <c r="KLC109" s="194"/>
      <c r="KLD109" s="194"/>
      <c r="KLE109" s="194"/>
      <c r="KLF109" s="194"/>
      <c r="KLG109" s="194"/>
      <c r="KLH109" s="194"/>
      <c r="KLI109" s="194"/>
      <c r="KLJ109" s="194"/>
      <c r="KLK109" s="194"/>
      <c r="KLL109" s="194"/>
      <c r="KLM109" s="194"/>
      <c r="KLN109" s="194"/>
      <c r="KLO109" s="194"/>
      <c r="KLP109" s="194"/>
      <c r="KLQ109" s="194"/>
      <c r="KLR109" s="194"/>
      <c r="KLS109" s="194"/>
      <c r="KLT109" s="194"/>
      <c r="KLU109" s="194"/>
      <c r="KLV109" s="194"/>
      <c r="KLW109" s="194"/>
      <c r="KLX109" s="194"/>
      <c r="KLY109" s="194"/>
      <c r="KLZ109" s="194"/>
      <c r="KMA109" s="194"/>
      <c r="KMB109" s="194"/>
      <c r="KMC109" s="194"/>
      <c r="KMD109" s="194"/>
      <c r="KME109" s="194"/>
      <c r="KMF109" s="194"/>
      <c r="KMG109" s="194"/>
      <c r="KMH109" s="194"/>
      <c r="KMI109" s="194"/>
      <c r="KMJ109" s="194"/>
      <c r="KMK109" s="194"/>
      <c r="KML109" s="194"/>
      <c r="KMM109" s="194"/>
      <c r="KMN109" s="194"/>
      <c r="KMO109" s="194"/>
      <c r="KMP109" s="194"/>
      <c r="KMQ109" s="194"/>
      <c r="KMR109" s="194"/>
      <c r="KMS109" s="194"/>
      <c r="KMT109" s="194"/>
      <c r="KMU109" s="194"/>
      <c r="KMV109" s="194"/>
      <c r="KMW109" s="194"/>
      <c r="KMX109" s="194"/>
      <c r="KMY109" s="194"/>
      <c r="KMZ109" s="194"/>
      <c r="KNA109" s="194"/>
      <c r="KNB109" s="194"/>
      <c r="KNC109" s="194"/>
      <c r="KND109" s="194"/>
      <c r="KNE109" s="194"/>
      <c r="KNF109" s="194"/>
      <c r="KNG109" s="194"/>
      <c r="KNH109" s="194"/>
      <c r="KNI109" s="194"/>
      <c r="KNJ109" s="194"/>
      <c r="KNK109" s="194"/>
      <c r="KNL109" s="194"/>
      <c r="KNM109" s="194"/>
      <c r="KNN109" s="194"/>
      <c r="KNO109" s="194"/>
      <c r="KNP109" s="194"/>
      <c r="KNQ109" s="194"/>
      <c r="KNR109" s="194"/>
      <c r="KNS109" s="194"/>
      <c r="KNT109" s="194"/>
      <c r="KNU109" s="194"/>
      <c r="KNV109" s="194"/>
      <c r="KNW109" s="194"/>
      <c r="KNX109" s="194"/>
      <c r="KNY109" s="194"/>
      <c r="KNZ109" s="194"/>
      <c r="KOA109" s="194"/>
      <c r="KOB109" s="194"/>
      <c r="KOC109" s="194"/>
      <c r="KOD109" s="194"/>
      <c r="KOE109" s="194"/>
      <c r="KOF109" s="194"/>
      <c r="KOG109" s="194"/>
      <c r="KOH109" s="194"/>
      <c r="KOI109" s="194"/>
      <c r="KOJ109" s="194"/>
      <c r="KOK109" s="194"/>
      <c r="KOL109" s="194"/>
      <c r="KOM109" s="194"/>
      <c r="KON109" s="194"/>
      <c r="KOO109" s="194"/>
      <c r="KOP109" s="194"/>
      <c r="KOQ109" s="194"/>
      <c r="KOR109" s="194"/>
      <c r="KOS109" s="194"/>
      <c r="KOT109" s="194"/>
      <c r="KOU109" s="194"/>
      <c r="KOV109" s="194"/>
      <c r="KOW109" s="194"/>
      <c r="KOX109" s="194"/>
      <c r="KOY109" s="194"/>
      <c r="KOZ109" s="194"/>
      <c r="KPA109" s="194"/>
      <c r="KPB109" s="194"/>
      <c r="KPC109" s="194"/>
      <c r="KPD109" s="194"/>
      <c r="KPE109" s="194"/>
      <c r="KPF109" s="194"/>
      <c r="KPG109" s="194"/>
      <c r="KPH109" s="194"/>
      <c r="KPI109" s="194"/>
      <c r="KPJ109" s="194"/>
      <c r="KPK109" s="194"/>
      <c r="KPL109" s="194"/>
      <c r="KPM109" s="194"/>
      <c r="KPN109" s="194"/>
      <c r="KPO109" s="194"/>
      <c r="KPP109" s="194"/>
      <c r="KPQ109" s="194"/>
      <c r="KPR109" s="194"/>
      <c r="KPS109" s="194"/>
      <c r="KPT109" s="194"/>
      <c r="KPU109" s="194"/>
      <c r="KPV109" s="194"/>
      <c r="KPW109" s="194"/>
      <c r="KPX109" s="194"/>
      <c r="KPY109" s="194"/>
      <c r="KPZ109" s="194"/>
      <c r="KQA109" s="194"/>
      <c r="KQB109" s="194"/>
      <c r="KQC109" s="194"/>
      <c r="KQD109" s="194"/>
      <c r="KQE109" s="194"/>
      <c r="KQF109" s="194"/>
      <c r="KQG109" s="194"/>
      <c r="KQH109" s="194"/>
      <c r="KQI109" s="194"/>
      <c r="KQJ109" s="194"/>
      <c r="KQK109" s="194"/>
      <c r="KQL109" s="194"/>
      <c r="KQM109" s="194"/>
      <c r="KQN109" s="194"/>
      <c r="KQO109" s="194"/>
      <c r="KQP109" s="194"/>
      <c r="KQQ109" s="194"/>
      <c r="KQR109" s="194"/>
      <c r="KQS109" s="194"/>
      <c r="KQT109" s="194"/>
      <c r="KQU109" s="194"/>
      <c r="KQV109" s="194"/>
      <c r="KQW109" s="194"/>
      <c r="KQX109" s="194"/>
      <c r="KQY109" s="194"/>
      <c r="KQZ109" s="194"/>
      <c r="KRA109" s="194"/>
      <c r="KRB109" s="194"/>
      <c r="KRC109" s="194"/>
      <c r="KRD109" s="194"/>
      <c r="KRE109" s="194"/>
      <c r="KRF109" s="194"/>
      <c r="KRG109" s="194"/>
      <c r="KRH109" s="194"/>
      <c r="KRI109" s="194"/>
      <c r="KRJ109" s="194"/>
      <c r="KRK109" s="194"/>
      <c r="KRL109" s="194"/>
      <c r="KRM109" s="194"/>
      <c r="KRN109" s="194"/>
      <c r="KRO109" s="194"/>
      <c r="KRP109" s="194"/>
      <c r="KRQ109" s="194"/>
      <c r="KRR109" s="194"/>
      <c r="KRS109" s="194"/>
      <c r="KRT109" s="194"/>
      <c r="KRU109" s="194"/>
      <c r="KRV109" s="194"/>
      <c r="KRW109" s="194"/>
      <c r="KRX109" s="194"/>
      <c r="KRY109" s="194"/>
      <c r="KRZ109" s="194"/>
      <c r="KSA109" s="194"/>
      <c r="KSB109" s="194"/>
      <c r="KSC109" s="194"/>
      <c r="KSD109" s="194"/>
      <c r="KSE109" s="194"/>
      <c r="KSF109" s="194"/>
      <c r="KSG109" s="194"/>
      <c r="KSH109" s="194"/>
      <c r="KSI109" s="194"/>
      <c r="KSJ109" s="194"/>
      <c r="KSK109" s="194"/>
      <c r="KSL109" s="194"/>
      <c r="KSM109" s="194"/>
      <c r="KSN109" s="194"/>
      <c r="KSO109" s="194"/>
      <c r="KSP109" s="194"/>
      <c r="KSQ109" s="194"/>
      <c r="KSR109" s="194"/>
      <c r="KSS109" s="194"/>
      <c r="KST109" s="194"/>
      <c r="KSU109" s="194"/>
      <c r="KSV109" s="194"/>
      <c r="KSW109" s="194"/>
      <c r="KSX109" s="194"/>
      <c r="KSY109" s="194"/>
      <c r="KSZ109" s="194"/>
      <c r="KTA109" s="194"/>
      <c r="KTB109" s="194"/>
      <c r="KTC109" s="194"/>
      <c r="KTD109" s="194"/>
      <c r="KTE109" s="194"/>
      <c r="KTF109" s="194"/>
      <c r="KTG109" s="194"/>
      <c r="KTH109" s="194"/>
      <c r="KTI109" s="194"/>
      <c r="KTJ109" s="194"/>
      <c r="KTK109" s="194"/>
      <c r="KTL109" s="194"/>
      <c r="KTM109" s="194"/>
      <c r="KTN109" s="194"/>
      <c r="KTO109" s="194"/>
      <c r="KTP109" s="194"/>
      <c r="KTQ109" s="194"/>
      <c r="KTR109" s="194"/>
      <c r="KTS109" s="194"/>
      <c r="KTT109" s="194"/>
      <c r="KTU109" s="194"/>
      <c r="KTV109" s="194"/>
      <c r="KTW109" s="194"/>
      <c r="KTX109" s="194"/>
      <c r="KTY109" s="194"/>
      <c r="KTZ109" s="194"/>
      <c r="KUA109" s="194"/>
      <c r="KUB109" s="194"/>
      <c r="KUC109" s="194"/>
      <c r="KUD109" s="194"/>
      <c r="KUE109" s="194"/>
      <c r="KUF109" s="194"/>
      <c r="KUG109" s="194"/>
      <c r="KUH109" s="194"/>
      <c r="KUI109" s="194"/>
      <c r="KUJ109" s="194"/>
      <c r="KUK109" s="194"/>
      <c r="KUL109" s="194"/>
      <c r="KUM109" s="194"/>
      <c r="KUN109" s="194"/>
      <c r="KUO109" s="194"/>
      <c r="KUP109" s="194"/>
      <c r="KUQ109" s="194"/>
      <c r="KUR109" s="194"/>
      <c r="KUS109" s="194"/>
      <c r="KUT109" s="194"/>
      <c r="KUU109" s="194"/>
      <c r="KUV109" s="194"/>
      <c r="KUW109" s="194"/>
      <c r="KUX109" s="194"/>
      <c r="KUY109" s="194"/>
      <c r="KUZ109" s="194"/>
      <c r="KVA109" s="194"/>
      <c r="KVB109" s="194"/>
      <c r="KVC109" s="194"/>
      <c r="KVD109" s="194"/>
      <c r="KVE109" s="194"/>
      <c r="KVF109" s="194"/>
      <c r="KVG109" s="194"/>
      <c r="KVH109" s="194"/>
      <c r="KVI109" s="194"/>
      <c r="KVJ109" s="194"/>
      <c r="KVK109" s="194"/>
      <c r="KVL109" s="194"/>
      <c r="KVM109" s="194"/>
      <c r="KVN109" s="194"/>
      <c r="KVO109" s="194"/>
      <c r="KVP109" s="194"/>
      <c r="KVQ109" s="194"/>
      <c r="KVR109" s="194"/>
      <c r="KVS109" s="194"/>
      <c r="KVT109" s="194"/>
      <c r="KVU109" s="194"/>
      <c r="KVV109" s="194"/>
      <c r="KVW109" s="194"/>
      <c r="KVX109" s="194"/>
      <c r="KVY109" s="194"/>
      <c r="KVZ109" s="194"/>
      <c r="KWA109" s="194"/>
      <c r="KWB109" s="194"/>
      <c r="KWC109" s="194"/>
      <c r="KWD109" s="194"/>
      <c r="KWE109" s="194"/>
      <c r="KWF109" s="194"/>
      <c r="KWG109" s="194"/>
      <c r="KWH109" s="194"/>
      <c r="KWI109" s="194"/>
      <c r="KWJ109" s="194"/>
      <c r="KWK109" s="194"/>
      <c r="KWL109" s="194"/>
      <c r="KWM109" s="194"/>
      <c r="KWN109" s="194"/>
      <c r="KWO109" s="194"/>
      <c r="KWP109" s="194"/>
      <c r="KWQ109" s="194"/>
      <c r="KWR109" s="194"/>
      <c r="KWS109" s="194"/>
      <c r="KWT109" s="194"/>
      <c r="KWU109" s="194"/>
      <c r="KWV109" s="194"/>
      <c r="KWW109" s="194"/>
      <c r="KWX109" s="194"/>
      <c r="KWY109" s="194"/>
      <c r="KWZ109" s="194"/>
      <c r="KXA109" s="194"/>
      <c r="KXB109" s="194"/>
      <c r="KXC109" s="194"/>
      <c r="KXD109" s="194"/>
      <c r="KXE109" s="194"/>
      <c r="KXF109" s="194"/>
      <c r="KXG109" s="194"/>
      <c r="KXH109" s="194"/>
      <c r="KXI109" s="194"/>
      <c r="KXJ109" s="194"/>
      <c r="KXK109" s="194"/>
      <c r="KXL109" s="194"/>
      <c r="KXM109" s="194"/>
      <c r="KXN109" s="194"/>
      <c r="KXO109" s="194"/>
      <c r="KXP109" s="194"/>
      <c r="KXQ109" s="194"/>
      <c r="KXR109" s="194"/>
      <c r="KXS109" s="194"/>
      <c r="KXT109" s="194"/>
      <c r="KXU109" s="194"/>
      <c r="KXV109" s="194"/>
      <c r="KXW109" s="194"/>
      <c r="KXX109" s="194"/>
      <c r="KXY109" s="194"/>
      <c r="KXZ109" s="194"/>
      <c r="KYA109" s="194"/>
      <c r="KYB109" s="194"/>
      <c r="KYC109" s="194"/>
      <c r="KYD109" s="194"/>
      <c r="KYE109" s="194"/>
      <c r="KYF109" s="194"/>
      <c r="KYG109" s="194"/>
      <c r="KYH109" s="194"/>
      <c r="KYI109" s="194"/>
      <c r="KYJ109" s="194"/>
      <c r="KYK109" s="194"/>
      <c r="KYL109" s="194"/>
      <c r="KYM109" s="194"/>
      <c r="KYN109" s="194"/>
      <c r="KYO109" s="194"/>
      <c r="KYP109" s="194"/>
      <c r="KYQ109" s="194"/>
      <c r="KYR109" s="194"/>
      <c r="KYS109" s="194"/>
      <c r="KYT109" s="194"/>
      <c r="KYU109" s="194"/>
      <c r="KYV109" s="194"/>
      <c r="KYW109" s="194"/>
      <c r="KYX109" s="194"/>
      <c r="KYY109" s="194"/>
      <c r="KYZ109" s="194"/>
      <c r="KZA109" s="194"/>
      <c r="KZB109" s="194"/>
      <c r="KZC109" s="194"/>
      <c r="KZD109" s="194"/>
      <c r="KZE109" s="194"/>
      <c r="KZF109" s="194"/>
      <c r="KZG109" s="194"/>
      <c r="KZH109" s="194"/>
      <c r="KZI109" s="194"/>
      <c r="KZJ109" s="194"/>
      <c r="KZK109" s="194"/>
      <c r="KZL109" s="194"/>
      <c r="KZM109" s="194"/>
      <c r="KZN109" s="194"/>
      <c r="KZO109" s="194"/>
      <c r="KZP109" s="194"/>
      <c r="KZQ109" s="194"/>
      <c r="KZR109" s="194"/>
      <c r="KZS109" s="194"/>
      <c r="KZT109" s="194"/>
      <c r="KZU109" s="194"/>
      <c r="KZV109" s="194"/>
      <c r="KZW109" s="194"/>
      <c r="KZX109" s="194"/>
      <c r="KZY109" s="194"/>
      <c r="KZZ109" s="194"/>
      <c r="LAA109" s="194"/>
      <c r="LAB109" s="194"/>
      <c r="LAC109" s="194"/>
      <c r="LAD109" s="194"/>
      <c r="LAE109" s="194"/>
      <c r="LAF109" s="194"/>
      <c r="LAG109" s="194"/>
      <c r="LAH109" s="194"/>
      <c r="LAI109" s="194"/>
      <c r="LAJ109" s="194"/>
      <c r="LAK109" s="194"/>
      <c r="LAL109" s="194"/>
      <c r="LAM109" s="194"/>
      <c r="LAN109" s="194"/>
      <c r="LAO109" s="194"/>
      <c r="LAP109" s="194"/>
      <c r="LAQ109" s="194"/>
      <c r="LAR109" s="194"/>
      <c r="LAS109" s="194"/>
      <c r="LAT109" s="194"/>
      <c r="LAU109" s="194"/>
      <c r="LAV109" s="194"/>
      <c r="LAW109" s="194"/>
      <c r="LAX109" s="194"/>
      <c r="LAY109" s="194"/>
      <c r="LAZ109" s="194"/>
      <c r="LBA109" s="194"/>
      <c r="LBB109" s="194"/>
      <c r="LBC109" s="194"/>
      <c r="LBD109" s="194"/>
      <c r="LBE109" s="194"/>
      <c r="LBF109" s="194"/>
      <c r="LBG109" s="194"/>
      <c r="LBH109" s="194"/>
      <c r="LBI109" s="194"/>
      <c r="LBJ109" s="194"/>
      <c r="LBK109" s="194"/>
      <c r="LBL109" s="194"/>
      <c r="LBM109" s="194"/>
      <c r="LBN109" s="194"/>
      <c r="LBO109" s="194"/>
      <c r="LBP109" s="194"/>
      <c r="LBQ109" s="194"/>
      <c r="LBR109" s="194"/>
      <c r="LBS109" s="194"/>
      <c r="LBT109" s="194"/>
      <c r="LBU109" s="194"/>
      <c r="LBV109" s="194"/>
      <c r="LBW109" s="194"/>
      <c r="LBX109" s="194"/>
      <c r="LBY109" s="194"/>
      <c r="LBZ109" s="194"/>
      <c r="LCA109" s="194"/>
      <c r="LCB109" s="194"/>
      <c r="LCC109" s="194"/>
      <c r="LCD109" s="194"/>
      <c r="LCE109" s="194"/>
      <c r="LCF109" s="194"/>
      <c r="LCG109" s="194"/>
      <c r="LCH109" s="194"/>
      <c r="LCI109" s="194"/>
      <c r="LCJ109" s="194"/>
      <c r="LCK109" s="194"/>
      <c r="LCL109" s="194"/>
      <c r="LCM109" s="194"/>
      <c r="LCN109" s="194"/>
      <c r="LCO109" s="194"/>
      <c r="LCP109" s="194"/>
      <c r="LCQ109" s="194"/>
      <c r="LCR109" s="194"/>
      <c r="LCS109" s="194"/>
      <c r="LCT109" s="194"/>
      <c r="LCU109" s="194"/>
      <c r="LCV109" s="194"/>
      <c r="LCW109" s="194"/>
      <c r="LCX109" s="194"/>
      <c r="LCY109" s="194"/>
      <c r="LCZ109" s="194"/>
      <c r="LDA109" s="194"/>
      <c r="LDB109" s="194"/>
      <c r="LDC109" s="194"/>
      <c r="LDD109" s="194"/>
      <c r="LDE109" s="194"/>
      <c r="LDF109" s="194"/>
      <c r="LDG109" s="194"/>
      <c r="LDH109" s="194"/>
      <c r="LDI109" s="194"/>
      <c r="LDJ109" s="194"/>
      <c r="LDK109" s="194"/>
      <c r="LDL109" s="194"/>
      <c r="LDM109" s="194"/>
      <c r="LDN109" s="194"/>
      <c r="LDO109" s="194"/>
      <c r="LDP109" s="194"/>
      <c r="LDQ109" s="194"/>
      <c r="LDR109" s="194"/>
      <c r="LDS109" s="194"/>
      <c r="LDT109" s="194"/>
      <c r="LDU109" s="194"/>
      <c r="LDV109" s="194"/>
      <c r="LDW109" s="194"/>
      <c r="LDX109" s="194"/>
      <c r="LDY109" s="194"/>
      <c r="LDZ109" s="194"/>
      <c r="LEA109" s="194"/>
      <c r="LEB109" s="194"/>
      <c r="LEC109" s="194"/>
      <c r="LED109" s="194"/>
      <c r="LEE109" s="194"/>
      <c r="LEF109" s="194"/>
      <c r="LEG109" s="194"/>
      <c r="LEH109" s="194"/>
      <c r="LEI109" s="194"/>
      <c r="LEJ109" s="194"/>
      <c r="LEK109" s="194"/>
      <c r="LEL109" s="194"/>
      <c r="LEM109" s="194"/>
      <c r="LEN109" s="194"/>
      <c r="LEO109" s="194"/>
      <c r="LEP109" s="194"/>
      <c r="LEQ109" s="194"/>
      <c r="LER109" s="194"/>
      <c r="LES109" s="194"/>
      <c r="LET109" s="194"/>
      <c r="LEU109" s="194"/>
      <c r="LEV109" s="194"/>
      <c r="LEW109" s="194"/>
      <c r="LEX109" s="194"/>
      <c r="LEY109" s="194"/>
      <c r="LEZ109" s="194"/>
      <c r="LFA109" s="194"/>
      <c r="LFB109" s="194"/>
      <c r="LFC109" s="194"/>
      <c r="LFD109" s="194"/>
      <c r="LFE109" s="194"/>
      <c r="LFF109" s="194"/>
      <c r="LFG109" s="194"/>
      <c r="LFH109" s="194"/>
      <c r="LFI109" s="194"/>
      <c r="LFJ109" s="194"/>
      <c r="LFK109" s="194"/>
      <c r="LFL109" s="194"/>
      <c r="LFM109" s="194"/>
      <c r="LFN109" s="194"/>
      <c r="LFO109" s="194"/>
      <c r="LFP109" s="194"/>
      <c r="LFQ109" s="194"/>
      <c r="LFR109" s="194"/>
      <c r="LFS109" s="194"/>
      <c r="LFT109" s="194"/>
      <c r="LFU109" s="194"/>
      <c r="LFV109" s="194"/>
      <c r="LFW109" s="194"/>
      <c r="LFX109" s="194"/>
      <c r="LFY109" s="194"/>
      <c r="LFZ109" s="194"/>
      <c r="LGA109" s="194"/>
      <c r="LGB109" s="194"/>
      <c r="LGC109" s="194"/>
      <c r="LGD109" s="194"/>
      <c r="LGE109" s="194"/>
      <c r="LGF109" s="194"/>
      <c r="LGG109" s="194"/>
      <c r="LGH109" s="194"/>
      <c r="LGI109" s="194"/>
      <c r="LGJ109" s="194"/>
      <c r="LGK109" s="194"/>
      <c r="LGL109" s="194"/>
      <c r="LGM109" s="194"/>
      <c r="LGN109" s="194"/>
      <c r="LGO109" s="194"/>
      <c r="LGP109" s="194"/>
      <c r="LGQ109" s="194"/>
      <c r="LGR109" s="194"/>
      <c r="LGS109" s="194"/>
      <c r="LGT109" s="194"/>
      <c r="LGU109" s="194"/>
      <c r="LGV109" s="194"/>
      <c r="LGW109" s="194"/>
      <c r="LGX109" s="194"/>
      <c r="LGY109" s="194"/>
      <c r="LGZ109" s="194"/>
      <c r="LHA109" s="194"/>
      <c r="LHB109" s="194"/>
      <c r="LHC109" s="194"/>
      <c r="LHD109" s="194"/>
      <c r="LHE109" s="194"/>
      <c r="LHF109" s="194"/>
      <c r="LHG109" s="194"/>
      <c r="LHH109" s="194"/>
      <c r="LHI109" s="194"/>
      <c r="LHJ109" s="194"/>
      <c r="LHK109" s="194"/>
      <c r="LHL109" s="194"/>
      <c r="LHM109" s="194"/>
      <c r="LHN109" s="194"/>
      <c r="LHO109" s="194"/>
      <c r="LHP109" s="194"/>
      <c r="LHQ109" s="194"/>
      <c r="LHR109" s="194"/>
      <c r="LHS109" s="194"/>
      <c r="LHT109" s="194"/>
      <c r="LHU109" s="194"/>
      <c r="LHV109" s="194"/>
      <c r="LHW109" s="194"/>
      <c r="LHX109" s="194"/>
      <c r="LHY109" s="194"/>
      <c r="LHZ109" s="194"/>
      <c r="LIA109" s="194"/>
      <c r="LIB109" s="194"/>
      <c r="LIC109" s="194"/>
      <c r="LID109" s="194"/>
      <c r="LIE109" s="194"/>
      <c r="LIF109" s="194"/>
      <c r="LIG109" s="194"/>
      <c r="LIH109" s="194"/>
      <c r="LII109" s="194"/>
      <c r="LIJ109" s="194"/>
      <c r="LIK109" s="194"/>
      <c r="LIL109" s="194"/>
      <c r="LIM109" s="194"/>
      <c r="LIN109" s="194"/>
      <c r="LIO109" s="194"/>
      <c r="LIP109" s="194"/>
      <c r="LIQ109" s="194"/>
      <c r="LIR109" s="194"/>
      <c r="LIS109" s="194"/>
      <c r="LIT109" s="194"/>
      <c r="LIU109" s="194"/>
      <c r="LIV109" s="194"/>
      <c r="LIW109" s="194"/>
      <c r="LIX109" s="194"/>
      <c r="LIY109" s="194"/>
      <c r="LIZ109" s="194"/>
      <c r="LJA109" s="194"/>
      <c r="LJB109" s="194"/>
      <c r="LJC109" s="194"/>
      <c r="LJD109" s="194"/>
      <c r="LJE109" s="194"/>
      <c r="LJF109" s="194"/>
      <c r="LJG109" s="194"/>
      <c r="LJH109" s="194"/>
      <c r="LJI109" s="194"/>
      <c r="LJJ109" s="194"/>
      <c r="LJK109" s="194"/>
      <c r="LJL109" s="194"/>
      <c r="LJM109" s="194"/>
      <c r="LJN109" s="194"/>
      <c r="LJO109" s="194"/>
      <c r="LJP109" s="194"/>
      <c r="LJQ109" s="194"/>
      <c r="LJR109" s="194"/>
      <c r="LJS109" s="194"/>
      <c r="LJT109" s="194"/>
      <c r="LJU109" s="194"/>
      <c r="LJV109" s="194"/>
      <c r="LJW109" s="194"/>
      <c r="LJX109" s="194"/>
      <c r="LJY109" s="194"/>
      <c r="LJZ109" s="194"/>
      <c r="LKA109" s="194"/>
      <c r="LKB109" s="194"/>
      <c r="LKC109" s="194"/>
      <c r="LKD109" s="194"/>
      <c r="LKE109" s="194"/>
      <c r="LKF109" s="194"/>
      <c r="LKG109" s="194"/>
      <c r="LKH109" s="194"/>
      <c r="LKI109" s="194"/>
      <c r="LKJ109" s="194"/>
      <c r="LKK109" s="194"/>
      <c r="LKL109" s="194"/>
      <c r="LKM109" s="194"/>
      <c r="LKN109" s="194"/>
      <c r="LKO109" s="194"/>
      <c r="LKP109" s="194"/>
      <c r="LKQ109" s="194"/>
      <c r="LKR109" s="194"/>
      <c r="LKS109" s="194"/>
      <c r="LKT109" s="194"/>
      <c r="LKU109" s="194"/>
      <c r="LKV109" s="194"/>
      <c r="LKW109" s="194"/>
      <c r="LKX109" s="194"/>
      <c r="LKY109" s="194"/>
      <c r="LKZ109" s="194"/>
      <c r="LLA109" s="194"/>
      <c r="LLB109" s="194"/>
      <c r="LLC109" s="194"/>
      <c r="LLD109" s="194"/>
      <c r="LLE109" s="194"/>
      <c r="LLF109" s="194"/>
      <c r="LLG109" s="194"/>
      <c r="LLH109" s="194"/>
      <c r="LLI109" s="194"/>
      <c r="LLJ109" s="194"/>
      <c r="LLK109" s="194"/>
      <c r="LLL109" s="194"/>
      <c r="LLM109" s="194"/>
      <c r="LLN109" s="194"/>
      <c r="LLO109" s="194"/>
      <c r="LLP109" s="194"/>
      <c r="LLQ109" s="194"/>
      <c r="LLR109" s="194"/>
      <c r="LLS109" s="194"/>
      <c r="LLT109" s="194"/>
      <c r="LLU109" s="194"/>
      <c r="LLV109" s="194"/>
      <c r="LLW109" s="194"/>
      <c r="LLX109" s="194"/>
      <c r="LLY109" s="194"/>
      <c r="LLZ109" s="194"/>
      <c r="LMA109" s="194"/>
      <c r="LMB109" s="194"/>
      <c r="LMC109" s="194"/>
      <c r="LMD109" s="194"/>
      <c r="LME109" s="194"/>
      <c r="LMF109" s="194"/>
      <c r="LMG109" s="194"/>
      <c r="LMH109" s="194"/>
      <c r="LMI109" s="194"/>
      <c r="LMJ109" s="194"/>
      <c r="LMK109" s="194"/>
      <c r="LML109" s="194"/>
      <c r="LMM109" s="194"/>
      <c r="LMN109" s="194"/>
      <c r="LMO109" s="194"/>
      <c r="LMP109" s="194"/>
      <c r="LMQ109" s="194"/>
      <c r="LMR109" s="194"/>
      <c r="LMS109" s="194"/>
      <c r="LMT109" s="194"/>
      <c r="LMU109" s="194"/>
      <c r="LMV109" s="194"/>
      <c r="LMW109" s="194"/>
      <c r="LMX109" s="194"/>
      <c r="LMY109" s="194"/>
      <c r="LMZ109" s="194"/>
      <c r="LNA109" s="194"/>
      <c r="LNB109" s="194"/>
      <c r="LNC109" s="194"/>
      <c r="LND109" s="194"/>
      <c r="LNE109" s="194"/>
      <c r="LNF109" s="194"/>
      <c r="LNG109" s="194"/>
      <c r="LNH109" s="194"/>
      <c r="LNI109" s="194"/>
      <c r="LNJ109" s="194"/>
      <c r="LNK109" s="194"/>
      <c r="LNL109" s="194"/>
      <c r="LNM109" s="194"/>
      <c r="LNN109" s="194"/>
      <c r="LNO109" s="194"/>
      <c r="LNP109" s="194"/>
      <c r="LNQ109" s="194"/>
      <c r="LNR109" s="194"/>
      <c r="LNS109" s="194"/>
      <c r="LNT109" s="194"/>
      <c r="LNU109" s="194"/>
      <c r="LNV109" s="194"/>
      <c r="LNW109" s="194"/>
      <c r="LNX109" s="194"/>
      <c r="LNY109" s="194"/>
      <c r="LNZ109" s="194"/>
      <c r="LOA109" s="194"/>
      <c r="LOB109" s="194"/>
      <c r="LOC109" s="194"/>
      <c r="LOD109" s="194"/>
      <c r="LOE109" s="194"/>
      <c r="LOF109" s="194"/>
      <c r="LOG109" s="194"/>
      <c r="LOH109" s="194"/>
      <c r="LOI109" s="194"/>
      <c r="LOJ109" s="194"/>
      <c r="LOK109" s="194"/>
      <c r="LOL109" s="194"/>
      <c r="LOM109" s="194"/>
      <c r="LON109" s="194"/>
      <c r="LOO109" s="194"/>
      <c r="LOP109" s="194"/>
      <c r="LOQ109" s="194"/>
      <c r="LOR109" s="194"/>
      <c r="LOS109" s="194"/>
      <c r="LOT109" s="194"/>
      <c r="LOU109" s="194"/>
      <c r="LOV109" s="194"/>
      <c r="LOW109" s="194"/>
      <c r="LOX109" s="194"/>
      <c r="LOY109" s="194"/>
      <c r="LOZ109" s="194"/>
      <c r="LPA109" s="194"/>
      <c r="LPB109" s="194"/>
      <c r="LPC109" s="194"/>
      <c r="LPD109" s="194"/>
      <c r="LPE109" s="194"/>
      <c r="LPF109" s="194"/>
      <c r="LPG109" s="194"/>
      <c r="LPH109" s="194"/>
      <c r="LPI109" s="194"/>
      <c r="LPJ109" s="194"/>
      <c r="LPK109" s="194"/>
      <c r="LPL109" s="194"/>
      <c r="LPM109" s="194"/>
      <c r="LPN109" s="194"/>
      <c r="LPO109" s="194"/>
      <c r="LPP109" s="194"/>
      <c r="LPQ109" s="194"/>
      <c r="LPR109" s="194"/>
      <c r="LPS109" s="194"/>
      <c r="LPT109" s="194"/>
      <c r="LPU109" s="194"/>
      <c r="LPV109" s="194"/>
      <c r="LPW109" s="194"/>
      <c r="LPX109" s="194"/>
      <c r="LPY109" s="194"/>
      <c r="LPZ109" s="194"/>
      <c r="LQA109" s="194"/>
      <c r="LQB109" s="194"/>
      <c r="LQC109" s="194"/>
      <c r="LQD109" s="194"/>
      <c r="LQE109" s="194"/>
      <c r="LQF109" s="194"/>
      <c r="LQG109" s="194"/>
      <c r="LQH109" s="194"/>
      <c r="LQI109" s="194"/>
      <c r="LQJ109" s="194"/>
      <c r="LQK109" s="194"/>
      <c r="LQL109" s="194"/>
      <c r="LQM109" s="194"/>
      <c r="LQN109" s="194"/>
      <c r="LQO109" s="194"/>
      <c r="LQP109" s="194"/>
      <c r="LQQ109" s="194"/>
      <c r="LQR109" s="194"/>
      <c r="LQS109" s="194"/>
      <c r="LQT109" s="194"/>
      <c r="LQU109" s="194"/>
      <c r="LQV109" s="194"/>
      <c r="LQW109" s="194"/>
      <c r="LQX109" s="194"/>
      <c r="LQY109" s="194"/>
      <c r="LQZ109" s="194"/>
      <c r="LRA109" s="194"/>
      <c r="LRB109" s="194"/>
      <c r="LRC109" s="194"/>
      <c r="LRD109" s="194"/>
      <c r="LRE109" s="194"/>
      <c r="LRF109" s="194"/>
      <c r="LRG109" s="194"/>
      <c r="LRH109" s="194"/>
      <c r="LRI109" s="194"/>
      <c r="LRJ109" s="194"/>
      <c r="LRK109" s="194"/>
      <c r="LRL109" s="194"/>
      <c r="LRM109" s="194"/>
      <c r="LRN109" s="194"/>
      <c r="LRO109" s="194"/>
      <c r="LRP109" s="194"/>
      <c r="LRQ109" s="194"/>
      <c r="LRR109" s="194"/>
      <c r="LRS109" s="194"/>
      <c r="LRT109" s="194"/>
      <c r="LRU109" s="194"/>
      <c r="LRV109" s="194"/>
      <c r="LRW109" s="194"/>
      <c r="LRX109" s="194"/>
      <c r="LRY109" s="194"/>
      <c r="LRZ109" s="194"/>
      <c r="LSA109" s="194"/>
      <c r="LSB109" s="194"/>
      <c r="LSC109" s="194"/>
      <c r="LSD109" s="194"/>
      <c r="LSE109" s="194"/>
      <c r="LSF109" s="194"/>
      <c r="LSG109" s="194"/>
      <c r="LSH109" s="194"/>
      <c r="LSI109" s="194"/>
      <c r="LSJ109" s="194"/>
      <c r="LSK109" s="194"/>
      <c r="LSL109" s="194"/>
      <c r="LSM109" s="194"/>
      <c r="LSN109" s="194"/>
      <c r="LSO109" s="194"/>
      <c r="LSP109" s="194"/>
      <c r="LSQ109" s="194"/>
      <c r="LSR109" s="194"/>
      <c r="LSS109" s="194"/>
      <c r="LST109" s="194"/>
      <c r="LSU109" s="194"/>
      <c r="LSV109" s="194"/>
      <c r="LSW109" s="194"/>
      <c r="LSX109" s="194"/>
      <c r="LSY109" s="194"/>
      <c r="LSZ109" s="194"/>
      <c r="LTA109" s="194"/>
      <c r="LTB109" s="194"/>
      <c r="LTC109" s="194"/>
      <c r="LTD109" s="194"/>
      <c r="LTE109" s="194"/>
      <c r="LTF109" s="194"/>
      <c r="LTG109" s="194"/>
      <c r="LTH109" s="194"/>
      <c r="LTI109" s="194"/>
      <c r="LTJ109" s="194"/>
      <c r="LTK109" s="194"/>
      <c r="LTL109" s="194"/>
      <c r="LTM109" s="194"/>
      <c r="LTN109" s="194"/>
      <c r="LTO109" s="194"/>
      <c r="LTP109" s="194"/>
      <c r="LTQ109" s="194"/>
      <c r="LTR109" s="194"/>
      <c r="LTS109" s="194"/>
      <c r="LTT109" s="194"/>
      <c r="LTU109" s="194"/>
      <c r="LTV109" s="194"/>
      <c r="LTW109" s="194"/>
      <c r="LTX109" s="194"/>
      <c r="LTY109" s="194"/>
      <c r="LTZ109" s="194"/>
      <c r="LUA109" s="194"/>
      <c r="LUB109" s="194"/>
      <c r="LUC109" s="194"/>
      <c r="LUD109" s="194"/>
      <c r="LUE109" s="194"/>
      <c r="LUF109" s="194"/>
      <c r="LUG109" s="194"/>
      <c r="LUH109" s="194"/>
      <c r="LUI109" s="194"/>
      <c r="LUJ109" s="194"/>
      <c r="LUK109" s="194"/>
      <c r="LUL109" s="194"/>
      <c r="LUM109" s="194"/>
      <c r="LUN109" s="194"/>
      <c r="LUO109" s="194"/>
      <c r="LUP109" s="194"/>
      <c r="LUQ109" s="194"/>
      <c r="LUR109" s="194"/>
      <c r="LUS109" s="194"/>
      <c r="LUT109" s="194"/>
      <c r="LUU109" s="194"/>
      <c r="LUV109" s="194"/>
      <c r="LUW109" s="194"/>
      <c r="LUX109" s="194"/>
      <c r="LUY109" s="194"/>
      <c r="LUZ109" s="194"/>
      <c r="LVA109" s="194"/>
      <c r="LVB109" s="194"/>
      <c r="LVC109" s="194"/>
      <c r="LVD109" s="194"/>
      <c r="LVE109" s="194"/>
      <c r="LVF109" s="194"/>
      <c r="LVG109" s="194"/>
      <c r="LVH109" s="194"/>
      <c r="LVI109" s="194"/>
      <c r="LVJ109" s="194"/>
      <c r="LVK109" s="194"/>
      <c r="LVL109" s="194"/>
      <c r="LVM109" s="194"/>
      <c r="LVN109" s="194"/>
      <c r="LVO109" s="194"/>
      <c r="LVP109" s="194"/>
      <c r="LVQ109" s="194"/>
      <c r="LVR109" s="194"/>
      <c r="LVS109" s="194"/>
      <c r="LVT109" s="194"/>
      <c r="LVU109" s="194"/>
      <c r="LVV109" s="194"/>
      <c r="LVW109" s="194"/>
      <c r="LVX109" s="194"/>
      <c r="LVY109" s="194"/>
      <c r="LVZ109" s="194"/>
      <c r="LWA109" s="194"/>
      <c r="LWB109" s="194"/>
      <c r="LWC109" s="194"/>
      <c r="LWD109" s="194"/>
      <c r="LWE109" s="194"/>
      <c r="LWF109" s="194"/>
      <c r="LWG109" s="194"/>
      <c r="LWH109" s="194"/>
      <c r="LWI109" s="194"/>
      <c r="LWJ109" s="194"/>
      <c r="LWK109" s="194"/>
      <c r="LWL109" s="194"/>
      <c r="LWM109" s="194"/>
      <c r="LWN109" s="194"/>
      <c r="LWO109" s="194"/>
      <c r="LWP109" s="194"/>
      <c r="LWQ109" s="194"/>
      <c r="LWR109" s="194"/>
      <c r="LWS109" s="194"/>
      <c r="LWT109" s="194"/>
      <c r="LWU109" s="194"/>
      <c r="LWV109" s="194"/>
      <c r="LWW109" s="194"/>
      <c r="LWX109" s="194"/>
      <c r="LWY109" s="194"/>
      <c r="LWZ109" s="194"/>
      <c r="LXA109" s="194"/>
      <c r="LXB109" s="194"/>
      <c r="LXC109" s="194"/>
      <c r="LXD109" s="194"/>
      <c r="LXE109" s="194"/>
      <c r="LXF109" s="194"/>
      <c r="LXG109" s="194"/>
      <c r="LXH109" s="194"/>
      <c r="LXI109" s="194"/>
      <c r="LXJ109" s="194"/>
      <c r="LXK109" s="194"/>
      <c r="LXL109" s="194"/>
      <c r="LXM109" s="194"/>
      <c r="LXN109" s="194"/>
      <c r="LXO109" s="194"/>
      <c r="LXP109" s="194"/>
      <c r="LXQ109" s="194"/>
      <c r="LXR109" s="194"/>
      <c r="LXS109" s="194"/>
      <c r="LXT109" s="194"/>
      <c r="LXU109" s="194"/>
      <c r="LXV109" s="194"/>
      <c r="LXW109" s="194"/>
      <c r="LXX109" s="194"/>
      <c r="LXY109" s="194"/>
      <c r="LXZ109" s="194"/>
      <c r="LYA109" s="194"/>
      <c r="LYB109" s="194"/>
      <c r="LYC109" s="194"/>
      <c r="LYD109" s="194"/>
      <c r="LYE109" s="194"/>
      <c r="LYF109" s="194"/>
      <c r="LYG109" s="194"/>
      <c r="LYH109" s="194"/>
      <c r="LYI109" s="194"/>
      <c r="LYJ109" s="194"/>
      <c r="LYK109" s="194"/>
      <c r="LYL109" s="194"/>
      <c r="LYM109" s="194"/>
      <c r="LYN109" s="194"/>
      <c r="LYO109" s="194"/>
      <c r="LYP109" s="194"/>
      <c r="LYQ109" s="194"/>
      <c r="LYR109" s="194"/>
      <c r="LYS109" s="194"/>
      <c r="LYT109" s="194"/>
      <c r="LYU109" s="194"/>
      <c r="LYV109" s="194"/>
      <c r="LYW109" s="194"/>
      <c r="LYX109" s="194"/>
      <c r="LYY109" s="194"/>
      <c r="LYZ109" s="194"/>
      <c r="LZA109" s="194"/>
      <c r="LZB109" s="194"/>
      <c r="LZC109" s="194"/>
      <c r="LZD109" s="194"/>
      <c r="LZE109" s="194"/>
      <c r="LZF109" s="194"/>
      <c r="LZG109" s="194"/>
      <c r="LZH109" s="194"/>
      <c r="LZI109" s="194"/>
      <c r="LZJ109" s="194"/>
      <c r="LZK109" s="194"/>
      <c r="LZL109" s="194"/>
      <c r="LZM109" s="194"/>
      <c r="LZN109" s="194"/>
      <c r="LZO109" s="194"/>
      <c r="LZP109" s="194"/>
      <c r="LZQ109" s="194"/>
      <c r="LZR109" s="194"/>
      <c r="LZS109" s="194"/>
      <c r="LZT109" s="194"/>
      <c r="LZU109" s="194"/>
      <c r="LZV109" s="194"/>
      <c r="LZW109" s="194"/>
      <c r="LZX109" s="194"/>
      <c r="LZY109" s="194"/>
      <c r="LZZ109" s="194"/>
      <c r="MAA109" s="194"/>
      <c r="MAB109" s="194"/>
      <c r="MAC109" s="194"/>
      <c r="MAD109" s="194"/>
      <c r="MAE109" s="194"/>
      <c r="MAF109" s="194"/>
      <c r="MAG109" s="194"/>
      <c r="MAH109" s="194"/>
      <c r="MAI109" s="194"/>
      <c r="MAJ109" s="194"/>
      <c r="MAK109" s="194"/>
      <c r="MAL109" s="194"/>
      <c r="MAM109" s="194"/>
      <c r="MAN109" s="194"/>
      <c r="MAO109" s="194"/>
      <c r="MAP109" s="194"/>
      <c r="MAQ109" s="194"/>
      <c r="MAR109" s="194"/>
      <c r="MAS109" s="194"/>
      <c r="MAT109" s="194"/>
      <c r="MAU109" s="194"/>
      <c r="MAV109" s="194"/>
      <c r="MAW109" s="194"/>
      <c r="MAX109" s="194"/>
      <c r="MAY109" s="194"/>
      <c r="MAZ109" s="194"/>
      <c r="MBA109" s="194"/>
      <c r="MBB109" s="194"/>
      <c r="MBC109" s="194"/>
      <c r="MBD109" s="194"/>
      <c r="MBE109" s="194"/>
      <c r="MBF109" s="194"/>
      <c r="MBG109" s="194"/>
      <c r="MBH109" s="194"/>
      <c r="MBI109" s="194"/>
      <c r="MBJ109" s="194"/>
      <c r="MBK109" s="194"/>
      <c r="MBL109" s="194"/>
      <c r="MBM109" s="194"/>
      <c r="MBN109" s="194"/>
      <c r="MBO109" s="194"/>
      <c r="MBP109" s="194"/>
      <c r="MBQ109" s="194"/>
      <c r="MBR109" s="194"/>
      <c r="MBS109" s="194"/>
      <c r="MBT109" s="194"/>
      <c r="MBU109" s="194"/>
      <c r="MBV109" s="194"/>
      <c r="MBW109" s="194"/>
      <c r="MBX109" s="194"/>
      <c r="MBY109" s="194"/>
      <c r="MBZ109" s="194"/>
      <c r="MCA109" s="194"/>
      <c r="MCB109" s="194"/>
      <c r="MCC109" s="194"/>
      <c r="MCD109" s="194"/>
      <c r="MCE109" s="194"/>
      <c r="MCF109" s="194"/>
      <c r="MCG109" s="194"/>
      <c r="MCH109" s="194"/>
      <c r="MCI109" s="194"/>
      <c r="MCJ109" s="194"/>
      <c r="MCK109" s="194"/>
      <c r="MCL109" s="194"/>
      <c r="MCM109" s="194"/>
      <c r="MCN109" s="194"/>
      <c r="MCO109" s="194"/>
      <c r="MCP109" s="194"/>
      <c r="MCQ109" s="194"/>
      <c r="MCR109" s="194"/>
      <c r="MCS109" s="194"/>
      <c r="MCT109" s="194"/>
      <c r="MCU109" s="194"/>
      <c r="MCV109" s="194"/>
      <c r="MCW109" s="194"/>
      <c r="MCX109" s="194"/>
      <c r="MCY109" s="194"/>
      <c r="MCZ109" s="194"/>
      <c r="MDA109" s="194"/>
      <c r="MDB109" s="194"/>
      <c r="MDC109" s="194"/>
      <c r="MDD109" s="194"/>
      <c r="MDE109" s="194"/>
      <c r="MDF109" s="194"/>
      <c r="MDG109" s="194"/>
      <c r="MDH109" s="194"/>
      <c r="MDI109" s="194"/>
      <c r="MDJ109" s="194"/>
      <c r="MDK109" s="194"/>
      <c r="MDL109" s="194"/>
      <c r="MDM109" s="194"/>
      <c r="MDN109" s="194"/>
      <c r="MDO109" s="194"/>
      <c r="MDP109" s="194"/>
      <c r="MDQ109" s="194"/>
      <c r="MDR109" s="194"/>
      <c r="MDS109" s="194"/>
      <c r="MDT109" s="194"/>
      <c r="MDU109" s="194"/>
      <c r="MDV109" s="194"/>
      <c r="MDW109" s="194"/>
      <c r="MDX109" s="194"/>
      <c r="MDY109" s="194"/>
      <c r="MDZ109" s="194"/>
      <c r="MEA109" s="194"/>
      <c r="MEB109" s="194"/>
      <c r="MEC109" s="194"/>
      <c r="MED109" s="194"/>
      <c r="MEE109" s="194"/>
      <c r="MEF109" s="194"/>
      <c r="MEG109" s="194"/>
      <c r="MEH109" s="194"/>
      <c r="MEI109" s="194"/>
      <c r="MEJ109" s="194"/>
      <c r="MEK109" s="194"/>
      <c r="MEL109" s="194"/>
      <c r="MEM109" s="194"/>
      <c r="MEN109" s="194"/>
      <c r="MEO109" s="194"/>
      <c r="MEP109" s="194"/>
      <c r="MEQ109" s="194"/>
      <c r="MER109" s="194"/>
      <c r="MES109" s="194"/>
      <c r="MET109" s="194"/>
      <c r="MEU109" s="194"/>
      <c r="MEV109" s="194"/>
      <c r="MEW109" s="194"/>
      <c r="MEX109" s="194"/>
      <c r="MEY109" s="194"/>
      <c r="MEZ109" s="194"/>
      <c r="MFA109" s="194"/>
      <c r="MFB109" s="194"/>
      <c r="MFC109" s="194"/>
      <c r="MFD109" s="194"/>
      <c r="MFE109" s="194"/>
      <c r="MFF109" s="194"/>
      <c r="MFG109" s="194"/>
      <c r="MFH109" s="194"/>
      <c r="MFI109" s="194"/>
      <c r="MFJ109" s="194"/>
      <c r="MFK109" s="194"/>
      <c r="MFL109" s="194"/>
      <c r="MFM109" s="194"/>
      <c r="MFN109" s="194"/>
      <c r="MFO109" s="194"/>
      <c r="MFP109" s="194"/>
      <c r="MFQ109" s="194"/>
      <c r="MFR109" s="194"/>
      <c r="MFS109" s="194"/>
      <c r="MFT109" s="194"/>
      <c r="MFU109" s="194"/>
      <c r="MFV109" s="194"/>
      <c r="MFW109" s="194"/>
      <c r="MFX109" s="194"/>
      <c r="MFY109" s="194"/>
      <c r="MFZ109" s="194"/>
      <c r="MGA109" s="194"/>
      <c r="MGB109" s="194"/>
      <c r="MGC109" s="194"/>
      <c r="MGD109" s="194"/>
      <c r="MGE109" s="194"/>
      <c r="MGF109" s="194"/>
      <c r="MGG109" s="194"/>
      <c r="MGH109" s="194"/>
      <c r="MGI109" s="194"/>
      <c r="MGJ109" s="194"/>
      <c r="MGK109" s="194"/>
      <c r="MGL109" s="194"/>
      <c r="MGM109" s="194"/>
      <c r="MGN109" s="194"/>
      <c r="MGO109" s="194"/>
      <c r="MGP109" s="194"/>
      <c r="MGQ109" s="194"/>
      <c r="MGR109" s="194"/>
      <c r="MGS109" s="194"/>
      <c r="MGT109" s="194"/>
      <c r="MGU109" s="194"/>
      <c r="MGV109" s="194"/>
      <c r="MGW109" s="194"/>
      <c r="MGX109" s="194"/>
      <c r="MGY109" s="194"/>
      <c r="MGZ109" s="194"/>
      <c r="MHA109" s="194"/>
      <c r="MHB109" s="194"/>
      <c r="MHC109" s="194"/>
      <c r="MHD109" s="194"/>
      <c r="MHE109" s="194"/>
      <c r="MHF109" s="194"/>
      <c r="MHG109" s="194"/>
      <c r="MHH109" s="194"/>
      <c r="MHI109" s="194"/>
      <c r="MHJ109" s="194"/>
      <c r="MHK109" s="194"/>
      <c r="MHL109" s="194"/>
      <c r="MHM109" s="194"/>
      <c r="MHN109" s="194"/>
      <c r="MHO109" s="194"/>
      <c r="MHP109" s="194"/>
      <c r="MHQ109" s="194"/>
      <c r="MHR109" s="194"/>
      <c r="MHS109" s="194"/>
      <c r="MHT109" s="194"/>
      <c r="MHU109" s="194"/>
      <c r="MHV109" s="194"/>
      <c r="MHW109" s="194"/>
      <c r="MHX109" s="194"/>
      <c r="MHY109" s="194"/>
      <c r="MHZ109" s="194"/>
      <c r="MIA109" s="194"/>
      <c r="MIB109" s="194"/>
      <c r="MIC109" s="194"/>
      <c r="MID109" s="194"/>
      <c r="MIE109" s="194"/>
      <c r="MIF109" s="194"/>
      <c r="MIG109" s="194"/>
      <c r="MIH109" s="194"/>
      <c r="MII109" s="194"/>
      <c r="MIJ109" s="194"/>
      <c r="MIK109" s="194"/>
      <c r="MIL109" s="194"/>
      <c r="MIM109" s="194"/>
      <c r="MIN109" s="194"/>
      <c r="MIO109" s="194"/>
      <c r="MIP109" s="194"/>
      <c r="MIQ109" s="194"/>
      <c r="MIR109" s="194"/>
      <c r="MIS109" s="194"/>
      <c r="MIT109" s="194"/>
      <c r="MIU109" s="194"/>
      <c r="MIV109" s="194"/>
      <c r="MIW109" s="194"/>
      <c r="MIX109" s="194"/>
      <c r="MIY109" s="194"/>
      <c r="MIZ109" s="194"/>
      <c r="MJA109" s="194"/>
      <c r="MJB109" s="194"/>
      <c r="MJC109" s="194"/>
      <c r="MJD109" s="194"/>
      <c r="MJE109" s="194"/>
      <c r="MJF109" s="194"/>
      <c r="MJG109" s="194"/>
      <c r="MJH109" s="194"/>
      <c r="MJI109" s="194"/>
      <c r="MJJ109" s="194"/>
      <c r="MJK109" s="194"/>
      <c r="MJL109" s="194"/>
      <c r="MJM109" s="194"/>
      <c r="MJN109" s="194"/>
      <c r="MJO109" s="194"/>
      <c r="MJP109" s="194"/>
      <c r="MJQ109" s="194"/>
      <c r="MJR109" s="194"/>
      <c r="MJS109" s="194"/>
      <c r="MJT109" s="194"/>
      <c r="MJU109" s="194"/>
      <c r="MJV109" s="194"/>
      <c r="MJW109" s="194"/>
      <c r="MJX109" s="194"/>
      <c r="MJY109" s="194"/>
      <c r="MJZ109" s="194"/>
      <c r="MKA109" s="194"/>
      <c r="MKB109" s="194"/>
      <c r="MKC109" s="194"/>
      <c r="MKD109" s="194"/>
      <c r="MKE109" s="194"/>
      <c r="MKF109" s="194"/>
      <c r="MKG109" s="194"/>
      <c r="MKH109" s="194"/>
      <c r="MKI109" s="194"/>
      <c r="MKJ109" s="194"/>
      <c r="MKK109" s="194"/>
      <c r="MKL109" s="194"/>
      <c r="MKM109" s="194"/>
      <c r="MKN109" s="194"/>
      <c r="MKO109" s="194"/>
      <c r="MKP109" s="194"/>
      <c r="MKQ109" s="194"/>
      <c r="MKR109" s="194"/>
      <c r="MKS109" s="194"/>
      <c r="MKT109" s="194"/>
      <c r="MKU109" s="194"/>
      <c r="MKV109" s="194"/>
      <c r="MKW109" s="194"/>
      <c r="MKX109" s="194"/>
      <c r="MKY109" s="194"/>
      <c r="MKZ109" s="194"/>
      <c r="MLA109" s="194"/>
      <c r="MLB109" s="194"/>
      <c r="MLC109" s="194"/>
      <c r="MLD109" s="194"/>
      <c r="MLE109" s="194"/>
      <c r="MLF109" s="194"/>
      <c r="MLG109" s="194"/>
      <c r="MLH109" s="194"/>
      <c r="MLI109" s="194"/>
      <c r="MLJ109" s="194"/>
      <c r="MLK109" s="194"/>
      <c r="MLL109" s="194"/>
      <c r="MLM109" s="194"/>
      <c r="MLN109" s="194"/>
      <c r="MLO109" s="194"/>
      <c r="MLP109" s="194"/>
      <c r="MLQ109" s="194"/>
      <c r="MLR109" s="194"/>
      <c r="MLS109" s="194"/>
      <c r="MLT109" s="194"/>
      <c r="MLU109" s="194"/>
      <c r="MLV109" s="194"/>
      <c r="MLW109" s="194"/>
      <c r="MLX109" s="194"/>
      <c r="MLY109" s="194"/>
      <c r="MLZ109" s="194"/>
      <c r="MMA109" s="194"/>
      <c r="MMB109" s="194"/>
      <c r="MMC109" s="194"/>
      <c r="MMD109" s="194"/>
      <c r="MME109" s="194"/>
      <c r="MMF109" s="194"/>
      <c r="MMG109" s="194"/>
      <c r="MMH109" s="194"/>
      <c r="MMI109" s="194"/>
      <c r="MMJ109" s="194"/>
      <c r="MMK109" s="194"/>
      <c r="MML109" s="194"/>
      <c r="MMM109" s="194"/>
      <c r="MMN109" s="194"/>
      <c r="MMO109" s="194"/>
      <c r="MMP109" s="194"/>
      <c r="MMQ109" s="194"/>
      <c r="MMR109" s="194"/>
      <c r="MMS109" s="194"/>
      <c r="MMT109" s="194"/>
      <c r="MMU109" s="194"/>
      <c r="MMV109" s="194"/>
      <c r="MMW109" s="194"/>
      <c r="MMX109" s="194"/>
      <c r="MMY109" s="194"/>
      <c r="MMZ109" s="194"/>
      <c r="MNA109" s="194"/>
      <c r="MNB109" s="194"/>
      <c r="MNC109" s="194"/>
      <c r="MND109" s="194"/>
      <c r="MNE109" s="194"/>
      <c r="MNF109" s="194"/>
      <c r="MNG109" s="194"/>
      <c r="MNH109" s="194"/>
      <c r="MNI109" s="194"/>
      <c r="MNJ109" s="194"/>
      <c r="MNK109" s="194"/>
      <c r="MNL109" s="194"/>
      <c r="MNM109" s="194"/>
      <c r="MNN109" s="194"/>
      <c r="MNO109" s="194"/>
      <c r="MNP109" s="194"/>
      <c r="MNQ109" s="194"/>
      <c r="MNR109" s="194"/>
      <c r="MNS109" s="194"/>
      <c r="MNT109" s="194"/>
      <c r="MNU109" s="194"/>
      <c r="MNV109" s="194"/>
      <c r="MNW109" s="194"/>
      <c r="MNX109" s="194"/>
      <c r="MNY109" s="194"/>
      <c r="MNZ109" s="194"/>
      <c r="MOA109" s="194"/>
      <c r="MOB109" s="194"/>
      <c r="MOC109" s="194"/>
      <c r="MOD109" s="194"/>
      <c r="MOE109" s="194"/>
      <c r="MOF109" s="194"/>
      <c r="MOG109" s="194"/>
      <c r="MOH109" s="194"/>
      <c r="MOI109" s="194"/>
      <c r="MOJ109" s="194"/>
      <c r="MOK109" s="194"/>
      <c r="MOL109" s="194"/>
      <c r="MOM109" s="194"/>
      <c r="MON109" s="194"/>
      <c r="MOO109" s="194"/>
      <c r="MOP109" s="194"/>
      <c r="MOQ109" s="194"/>
      <c r="MOR109" s="194"/>
      <c r="MOS109" s="194"/>
      <c r="MOT109" s="194"/>
      <c r="MOU109" s="194"/>
      <c r="MOV109" s="194"/>
      <c r="MOW109" s="194"/>
      <c r="MOX109" s="194"/>
      <c r="MOY109" s="194"/>
      <c r="MOZ109" s="194"/>
      <c r="MPA109" s="194"/>
      <c r="MPB109" s="194"/>
      <c r="MPC109" s="194"/>
      <c r="MPD109" s="194"/>
      <c r="MPE109" s="194"/>
      <c r="MPF109" s="194"/>
      <c r="MPG109" s="194"/>
      <c r="MPH109" s="194"/>
      <c r="MPI109" s="194"/>
      <c r="MPJ109" s="194"/>
      <c r="MPK109" s="194"/>
      <c r="MPL109" s="194"/>
      <c r="MPM109" s="194"/>
      <c r="MPN109" s="194"/>
      <c r="MPO109" s="194"/>
      <c r="MPP109" s="194"/>
      <c r="MPQ109" s="194"/>
      <c r="MPR109" s="194"/>
      <c r="MPS109" s="194"/>
      <c r="MPT109" s="194"/>
      <c r="MPU109" s="194"/>
      <c r="MPV109" s="194"/>
      <c r="MPW109" s="194"/>
      <c r="MPX109" s="194"/>
      <c r="MPY109" s="194"/>
      <c r="MPZ109" s="194"/>
      <c r="MQA109" s="194"/>
      <c r="MQB109" s="194"/>
      <c r="MQC109" s="194"/>
      <c r="MQD109" s="194"/>
      <c r="MQE109" s="194"/>
      <c r="MQF109" s="194"/>
      <c r="MQG109" s="194"/>
      <c r="MQH109" s="194"/>
      <c r="MQI109" s="194"/>
      <c r="MQJ109" s="194"/>
      <c r="MQK109" s="194"/>
      <c r="MQL109" s="194"/>
      <c r="MQM109" s="194"/>
      <c r="MQN109" s="194"/>
      <c r="MQO109" s="194"/>
      <c r="MQP109" s="194"/>
      <c r="MQQ109" s="194"/>
      <c r="MQR109" s="194"/>
      <c r="MQS109" s="194"/>
      <c r="MQT109" s="194"/>
      <c r="MQU109" s="194"/>
      <c r="MQV109" s="194"/>
      <c r="MQW109" s="194"/>
      <c r="MQX109" s="194"/>
      <c r="MQY109" s="194"/>
      <c r="MQZ109" s="194"/>
      <c r="MRA109" s="194"/>
      <c r="MRB109" s="194"/>
      <c r="MRC109" s="194"/>
      <c r="MRD109" s="194"/>
      <c r="MRE109" s="194"/>
      <c r="MRF109" s="194"/>
      <c r="MRG109" s="194"/>
      <c r="MRH109" s="194"/>
      <c r="MRI109" s="194"/>
      <c r="MRJ109" s="194"/>
      <c r="MRK109" s="194"/>
      <c r="MRL109" s="194"/>
      <c r="MRM109" s="194"/>
      <c r="MRN109" s="194"/>
      <c r="MRO109" s="194"/>
      <c r="MRP109" s="194"/>
      <c r="MRQ109" s="194"/>
      <c r="MRR109" s="194"/>
      <c r="MRS109" s="194"/>
      <c r="MRT109" s="194"/>
      <c r="MRU109" s="194"/>
      <c r="MRV109" s="194"/>
      <c r="MRW109" s="194"/>
      <c r="MRX109" s="194"/>
      <c r="MRY109" s="194"/>
      <c r="MRZ109" s="194"/>
      <c r="MSA109" s="194"/>
      <c r="MSB109" s="194"/>
      <c r="MSC109" s="194"/>
      <c r="MSD109" s="194"/>
      <c r="MSE109" s="194"/>
      <c r="MSF109" s="194"/>
      <c r="MSG109" s="194"/>
      <c r="MSH109" s="194"/>
      <c r="MSI109" s="194"/>
      <c r="MSJ109" s="194"/>
      <c r="MSK109" s="194"/>
      <c r="MSL109" s="194"/>
      <c r="MSM109" s="194"/>
      <c r="MSN109" s="194"/>
      <c r="MSO109" s="194"/>
      <c r="MSP109" s="194"/>
      <c r="MSQ109" s="194"/>
      <c r="MSR109" s="194"/>
      <c r="MSS109" s="194"/>
      <c r="MST109" s="194"/>
      <c r="MSU109" s="194"/>
      <c r="MSV109" s="194"/>
      <c r="MSW109" s="194"/>
      <c r="MSX109" s="194"/>
      <c r="MSY109" s="194"/>
      <c r="MSZ109" s="194"/>
      <c r="MTA109" s="194"/>
      <c r="MTB109" s="194"/>
      <c r="MTC109" s="194"/>
      <c r="MTD109" s="194"/>
      <c r="MTE109" s="194"/>
      <c r="MTF109" s="194"/>
      <c r="MTG109" s="194"/>
      <c r="MTH109" s="194"/>
      <c r="MTI109" s="194"/>
      <c r="MTJ109" s="194"/>
      <c r="MTK109" s="194"/>
      <c r="MTL109" s="194"/>
      <c r="MTM109" s="194"/>
      <c r="MTN109" s="194"/>
      <c r="MTO109" s="194"/>
      <c r="MTP109" s="194"/>
      <c r="MTQ109" s="194"/>
      <c r="MTR109" s="194"/>
      <c r="MTS109" s="194"/>
      <c r="MTT109" s="194"/>
      <c r="MTU109" s="194"/>
      <c r="MTV109" s="194"/>
      <c r="MTW109" s="194"/>
      <c r="MTX109" s="194"/>
      <c r="MTY109" s="194"/>
      <c r="MTZ109" s="194"/>
      <c r="MUA109" s="194"/>
      <c r="MUB109" s="194"/>
      <c r="MUC109" s="194"/>
      <c r="MUD109" s="194"/>
      <c r="MUE109" s="194"/>
      <c r="MUF109" s="194"/>
      <c r="MUG109" s="194"/>
      <c r="MUH109" s="194"/>
      <c r="MUI109" s="194"/>
      <c r="MUJ109" s="194"/>
      <c r="MUK109" s="194"/>
      <c r="MUL109" s="194"/>
      <c r="MUM109" s="194"/>
      <c r="MUN109" s="194"/>
      <c r="MUO109" s="194"/>
      <c r="MUP109" s="194"/>
      <c r="MUQ109" s="194"/>
      <c r="MUR109" s="194"/>
      <c r="MUS109" s="194"/>
      <c r="MUT109" s="194"/>
      <c r="MUU109" s="194"/>
      <c r="MUV109" s="194"/>
      <c r="MUW109" s="194"/>
      <c r="MUX109" s="194"/>
      <c r="MUY109" s="194"/>
      <c r="MUZ109" s="194"/>
      <c r="MVA109" s="194"/>
      <c r="MVB109" s="194"/>
      <c r="MVC109" s="194"/>
      <c r="MVD109" s="194"/>
      <c r="MVE109" s="194"/>
      <c r="MVF109" s="194"/>
      <c r="MVG109" s="194"/>
      <c r="MVH109" s="194"/>
      <c r="MVI109" s="194"/>
      <c r="MVJ109" s="194"/>
      <c r="MVK109" s="194"/>
      <c r="MVL109" s="194"/>
      <c r="MVM109" s="194"/>
      <c r="MVN109" s="194"/>
      <c r="MVO109" s="194"/>
      <c r="MVP109" s="194"/>
      <c r="MVQ109" s="194"/>
      <c r="MVR109" s="194"/>
      <c r="MVS109" s="194"/>
      <c r="MVT109" s="194"/>
      <c r="MVU109" s="194"/>
      <c r="MVV109" s="194"/>
      <c r="MVW109" s="194"/>
      <c r="MVX109" s="194"/>
      <c r="MVY109" s="194"/>
      <c r="MVZ109" s="194"/>
      <c r="MWA109" s="194"/>
      <c r="MWB109" s="194"/>
      <c r="MWC109" s="194"/>
      <c r="MWD109" s="194"/>
      <c r="MWE109" s="194"/>
      <c r="MWF109" s="194"/>
      <c r="MWG109" s="194"/>
      <c r="MWH109" s="194"/>
      <c r="MWI109" s="194"/>
      <c r="MWJ109" s="194"/>
      <c r="MWK109" s="194"/>
      <c r="MWL109" s="194"/>
      <c r="MWM109" s="194"/>
      <c r="MWN109" s="194"/>
      <c r="MWO109" s="194"/>
      <c r="MWP109" s="194"/>
      <c r="MWQ109" s="194"/>
      <c r="MWR109" s="194"/>
      <c r="MWS109" s="194"/>
      <c r="MWT109" s="194"/>
      <c r="MWU109" s="194"/>
      <c r="MWV109" s="194"/>
      <c r="MWW109" s="194"/>
      <c r="MWX109" s="194"/>
      <c r="MWY109" s="194"/>
      <c r="MWZ109" s="194"/>
      <c r="MXA109" s="194"/>
      <c r="MXB109" s="194"/>
      <c r="MXC109" s="194"/>
      <c r="MXD109" s="194"/>
      <c r="MXE109" s="194"/>
      <c r="MXF109" s="194"/>
      <c r="MXG109" s="194"/>
      <c r="MXH109" s="194"/>
      <c r="MXI109" s="194"/>
      <c r="MXJ109" s="194"/>
      <c r="MXK109" s="194"/>
      <c r="MXL109" s="194"/>
      <c r="MXM109" s="194"/>
      <c r="MXN109" s="194"/>
      <c r="MXO109" s="194"/>
      <c r="MXP109" s="194"/>
      <c r="MXQ109" s="194"/>
      <c r="MXR109" s="194"/>
      <c r="MXS109" s="194"/>
      <c r="MXT109" s="194"/>
      <c r="MXU109" s="194"/>
      <c r="MXV109" s="194"/>
      <c r="MXW109" s="194"/>
      <c r="MXX109" s="194"/>
      <c r="MXY109" s="194"/>
      <c r="MXZ109" s="194"/>
      <c r="MYA109" s="194"/>
      <c r="MYB109" s="194"/>
      <c r="MYC109" s="194"/>
      <c r="MYD109" s="194"/>
      <c r="MYE109" s="194"/>
      <c r="MYF109" s="194"/>
      <c r="MYG109" s="194"/>
      <c r="MYH109" s="194"/>
      <c r="MYI109" s="194"/>
      <c r="MYJ109" s="194"/>
      <c r="MYK109" s="194"/>
      <c r="MYL109" s="194"/>
      <c r="MYM109" s="194"/>
      <c r="MYN109" s="194"/>
      <c r="MYO109" s="194"/>
      <c r="MYP109" s="194"/>
      <c r="MYQ109" s="194"/>
      <c r="MYR109" s="194"/>
      <c r="MYS109" s="194"/>
      <c r="MYT109" s="194"/>
      <c r="MYU109" s="194"/>
      <c r="MYV109" s="194"/>
      <c r="MYW109" s="194"/>
      <c r="MYX109" s="194"/>
      <c r="MYY109" s="194"/>
      <c r="MYZ109" s="194"/>
      <c r="MZA109" s="194"/>
      <c r="MZB109" s="194"/>
      <c r="MZC109" s="194"/>
      <c r="MZD109" s="194"/>
      <c r="MZE109" s="194"/>
      <c r="MZF109" s="194"/>
      <c r="MZG109" s="194"/>
      <c r="MZH109" s="194"/>
      <c r="MZI109" s="194"/>
      <c r="MZJ109" s="194"/>
      <c r="MZK109" s="194"/>
      <c r="MZL109" s="194"/>
      <c r="MZM109" s="194"/>
      <c r="MZN109" s="194"/>
      <c r="MZO109" s="194"/>
      <c r="MZP109" s="194"/>
      <c r="MZQ109" s="194"/>
      <c r="MZR109" s="194"/>
      <c r="MZS109" s="194"/>
      <c r="MZT109" s="194"/>
      <c r="MZU109" s="194"/>
      <c r="MZV109" s="194"/>
      <c r="MZW109" s="194"/>
      <c r="MZX109" s="194"/>
      <c r="MZY109" s="194"/>
      <c r="MZZ109" s="194"/>
      <c r="NAA109" s="194"/>
      <c r="NAB109" s="194"/>
      <c r="NAC109" s="194"/>
      <c r="NAD109" s="194"/>
      <c r="NAE109" s="194"/>
      <c r="NAF109" s="194"/>
      <c r="NAG109" s="194"/>
      <c r="NAH109" s="194"/>
      <c r="NAI109" s="194"/>
      <c r="NAJ109" s="194"/>
      <c r="NAK109" s="194"/>
      <c r="NAL109" s="194"/>
      <c r="NAM109" s="194"/>
      <c r="NAN109" s="194"/>
      <c r="NAO109" s="194"/>
      <c r="NAP109" s="194"/>
      <c r="NAQ109" s="194"/>
      <c r="NAR109" s="194"/>
      <c r="NAS109" s="194"/>
      <c r="NAT109" s="194"/>
      <c r="NAU109" s="194"/>
      <c r="NAV109" s="194"/>
      <c r="NAW109" s="194"/>
      <c r="NAX109" s="194"/>
      <c r="NAY109" s="194"/>
      <c r="NAZ109" s="194"/>
      <c r="NBA109" s="194"/>
      <c r="NBB109" s="194"/>
      <c r="NBC109" s="194"/>
      <c r="NBD109" s="194"/>
      <c r="NBE109" s="194"/>
      <c r="NBF109" s="194"/>
      <c r="NBG109" s="194"/>
      <c r="NBH109" s="194"/>
      <c r="NBI109" s="194"/>
      <c r="NBJ109" s="194"/>
      <c r="NBK109" s="194"/>
      <c r="NBL109" s="194"/>
      <c r="NBM109" s="194"/>
      <c r="NBN109" s="194"/>
      <c r="NBO109" s="194"/>
      <c r="NBP109" s="194"/>
      <c r="NBQ109" s="194"/>
      <c r="NBR109" s="194"/>
      <c r="NBS109" s="194"/>
      <c r="NBT109" s="194"/>
      <c r="NBU109" s="194"/>
      <c r="NBV109" s="194"/>
      <c r="NBW109" s="194"/>
      <c r="NBX109" s="194"/>
      <c r="NBY109" s="194"/>
      <c r="NBZ109" s="194"/>
      <c r="NCA109" s="194"/>
      <c r="NCB109" s="194"/>
      <c r="NCC109" s="194"/>
      <c r="NCD109" s="194"/>
      <c r="NCE109" s="194"/>
      <c r="NCF109" s="194"/>
      <c r="NCG109" s="194"/>
      <c r="NCH109" s="194"/>
      <c r="NCI109" s="194"/>
      <c r="NCJ109" s="194"/>
      <c r="NCK109" s="194"/>
      <c r="NCL109" s="194"/>
      <c r="NCM109" s="194"/>
      <c r="NCN109" s="194"/>
      <c r="NCO109" s="194"/>
      <c r="NCP109" s="194"/>
      <c r="NCQ109" s="194"/>
      <c r="NCR109" s="194"/>
      <c r="NCS109" s="194"/>
      <c r="NCT109" s="194"/>
      <c r="NCU109" s="194"/>
      <c r="NCV109" s="194"/>
      <c r="NCW109" s="194"/>
      <c r="NCX109" s="194"/>
      <c r="NCY109" s="194"/>
      <c r="NCZ109" s="194"/>
      <c r="NDA109" s="194"/>
      <c r="NDB109" s="194"/>
      <c r="NDC109" s="194"/>
      <c r="NDD109" s="194"/>
      <c r="NDE109" s="194"/>
      <c r="NDF109" s="194"/>
      <c r="NDG109" s="194"/>
      <c r="NDH109" s="194"/>
      <c r="NDI109" s="194"/>
      <c r="NDJ109" s="194"/>
      <c r="NDK109" s="194"/>
      <c r="NDL109" s="194"/>
      <c r="NDM109" s="194"/>
      <c r="NDN109" s="194"/>
      <c r="NDO109" s="194"/>
      <c r="NDP109" s="194"/>
      <c r="NDQ109" s="194"/>
      <c r="NDR109" s="194"/>
      <c r="NDS109" s="194"/>
      <c r="NDT109" s="194"/>
      <c r="NDU109" s="194"/>
      <c r="NDV109" s="194"/>
      <c r="NDW109" s="194"/>
      <c r="NDX109" s="194"/>
      <c r="NDY109" s="194"/>
      <c r="NDZ109" s="194"/>
      <c r="NEA109" s="194"/>
      <c r="NEB109" s="194"/>
      <c r="NEC109" s="194"/>
      <c r="NED109" s="194"/>
      <c r="NEE109" s="194"/>
      <c r="NEF109" s="194"/>
      <c r="NEG109" s="194"/>
      <c r="NEH109" s="194"/>
      <c r="NEI109" s="194"/>
      <c r="NEJ109" s="194"/>
      <c r="NEK109" s="194"/>
      <c r="NEL109" s="194"/>
      <c r="NEM109" s="194"/>
      <c r="NEN109" s="194"/>
      <c r="NEO109" s="194"/>
      <c r="NEP109" s="194"/>
      <c r="NEQ109" s="194"/>
      <c r="NER109" s="194"/>
      <c r="NES109" s="194"/>
      <c r="NET109" s="194"/>
      <c r="NEU109" s="194"/>
      <c r="NEV109" s="194"/>
      <c r="NEW109" s="194"/>
      <c r="NEX109" s="194"/>
      <c r="NEY109" s="194"/>
      <c r="NEZ109" s="194"/>
      <c r="NFA109" s="194"/>
      <c r="NFB109" s="194"/>
      <c r="NFC109" s="194"/>
      <c r="NFD109" s="194"/>
      <c r="NFE109" s="194"/>
      <c r="NFF109" s="194"/>
      <c r="NFG109" s="194"/>
      <c r="NFH109" s="194"/>
      <c r="NFI109" s="194"/>
      <c r="NFJ109" s="194"/>
      <c r="NFK109" s="194"/>
      <c r="NFL109" s="194"/>
      <c r="NFM109" s="194"/>
      <c r="NFN109" s="194"/>
      <c r="NFO109" s="194"/>
      <c r="NFP109" s="194"/>
      <c r="NFQ109" s="194"/>
      <c r="NFR109" s="194"/>
      <c r="NFS109" s="194"/>
      <c r="NFT109" s="194"/>
      <c r="NFU109" s="194"/>
      <c r="NFV109" s="194"/>
      <c r="NFW109" s="194"/>
      <c r="NFX109" s="194"/>
      <c r="NFY109" s="194"/>
      <c r="NFZ109" s="194"/>
      <c r="NGA109" s="194"/>
      <c r="NGB109" s="194"/>
      <c r="NGC109" s="194"/>
      <c r="NGD109" s="194"/>
      <c r="NGE109" s="194"/>
      <c r="NGF109" s="194"/>
      <c r="NGG109" s="194"/>
      <c r="NGH109" s="194"/>
      <c r="NGI109" s="194"/>
      <c r="NGJ109" s="194"/>
      <c r="NGK109" s="194"/>
      <c r="NGL109" s="194"/>
      <c r="NGM109" s="194"/>
      <c r="NGN109" s="194"/>
      <c r="NGO109" s="194"/>
      <c r="NGP109" s="194"/>
      <c r="NGQ109" s="194"/>
      <c r="NGR109" s="194"/>
      <c r="NGS109" s="194"/>
      <c r="NGT109" s="194"/>
      <c r="NGU109" s="194"/>
      <c r="NGV109" s="194"/>
      <c r="NGW109" s="194"/>
      <c r="NGX109" s="194"/>
      <c r="NGY109" s="194"/>
      <c r="NGZ109" s="194"/>
      <c r="NHA109" s="194"/>
      <c r="NHB109" s="194"/>
      <c r="NHC109" s="194"/>
      <c r="NHD109" s="194"/>
      <c r="NHE109" s="194"/>
      <c r="NHF109" s="194"/>
      <c r="NHG109" s="194"/>
      <c r="NHH109" s="194"/>
      <c r="NHI109" s="194"/>
      <c r="NHJ109" s="194"/>
      <c r="NHK109" s="194"/>
      <c r="NHL109" s="194"/>
      <c r="NHM109" s="194"/>
      <c r="NHN109" s="194"/>
      <c r="NHO109" s="194"/>
      <c r="NHP109" s="194"/>
      <c r="NHQ109" s="194"/>
      <c r="NHR109" s="194"/>
      <c r="NHS109" s="194"/>
      <c r="NHT109" s="194"/>
      <c r="NHU109" s="194"/>
      <c r="NHV109" s="194"/>
      <c r="NHW109" s="194"/>
      <c r="NHX109" s="194"/>
      <c r="NHY109" s="194"/>
      <c r="NHZ109" s="194"/>
      <c r="NIA109" s="194"/>
      <c r="NIB109" s="194"/>
      <c r="NIC109" s="194"/>
      <c r="NID109" s="194"/>
      <c r="NIE109" s="194"/>
      <c r="NIF109" s="194"/>
      <c r="NIG109" s="194"/>
      <c r="NIH109" s="194"/>
      <c r="NII109" s="194"/>
      <c r="NIJ109" s="194"/>
      <c r="NIK109" s="194"/>
      <c r="NIL109" s="194"/>
      <c r="NIM109" s="194"/>
      <c r="NIN109" s="194"/>
      <c r="NIO109" s="194"/>
      <c r="NIP109" s="194"/>
      <c r="NIQ109" s="194"/>
      <c r="NIR109" s="194"/>
      <c r="NIS109" s="194"/>
      <c r="NIT109" s="194"/>
      <c r="NIU109" s="194"/>
      <c r="NIV109" s="194"/>
      <c r="NIW109" s="194"/>
      <c r="NIX109" s="194"/>
      <c r="NIY109" s="194"/>
      <c r="NIZ109" s="194"/>
      <c r="NJA109" s="194"/>
      <c r="NJB109" s="194"/>
      <c r="NJC109" s="194"/>
      <c r="NJD109" s="194"/>
      <c r="NJE109" s="194"/>
      <c r="NJF109" s="194"/>
      <c r="NJG109" s="194"/>
      <c r="NJH109" s="194"/>
      <c r="NJI109" s="194"/>
      <c r="NJJ109" s="194"/>
      <c r="NJK109" s="194"/>
      <c r="NJL109" s="194"/>
      <c r="NJM109" s="194"/>
      <c r="NJN109" s="194"/>
      <c r="NJO109" s="194"/>
      <c r="NJP109" s="194"/>
      <c r="NJQ109" s="194"/>
      <c r="NJR109" s="194"/>
      <c r="NJS109" s="194"/>
      <c r="NJT109" s="194"/>
      <c r="NJU109" s="194"/>
      <c r="NJV109" s="194"/>
      <c r="NJW109" s="194"/>
      <c r="NJX109" s="194"/>
      <c r="NJY109" s="194"/>
      <c r="NJZ109" s="194"/>
      <c r="NKA109" s="194"/>
      <c r="NKB109" s="194"/>
      <c r="NKC109" s="194"/>
      <c r="NKD109" s="194"/>
      <c r="NKE109" s="194"/>
      <c r="NKF109" s="194"/>
      <c r="NKG109" s="194"/>
      <c r="NKH109" s="194"/>
      <c r="NKI109" s="194"/>
      <c r="NKJ109" s="194"/>
      <c r="NKK109" s="194"/>
      <c r="NKL109" s="194"/>
      <c r="NKM109" s="194"/>
      <c r="NKN109" s="194"/>
      <c r="NKO109" s="194"/>
      <c r="NKP109" s="194"/>
      <c r="NKQ109" s="194"/>
      <c r="NKR109" s="194"/>
      <c r="NKS109" s="194"/>
      <c r="NKT109" s="194"/>
      <c r="NKU109" s="194"/>
      <c r="NKV109" s="194"/>
      <c r="NKW109" s="194"/>
      <c r="NKX109" s="194"/>
      <c r="NKY109" s="194"/>
      <c r="NKZ109" s="194"/>
      <c r="NLA109" s="194"/>
      <c r="NLB109" s="194"/>
      <c r="NLC109" s="194"/>
      <c r="NLD109" s="194"/>
      <c r="NLE109" s="194"/>
      <c r="NLF109" s="194"/>
      <c r="NLG109" s="194"/>
      <c r="NLH109" s="194"/>
      <c r="NLI109" s="194"/>
      <c r="NLJ109" s="194"/>
      <c r="NLK109" s="194"/>
      <c r="NLL109" s="194"/>
      <c r="NLM109" s="194"/>
      <c r="NLN109" s="194"/>
      <c r="NLO109" s="194"/>
      <c r="NLP109" s="194"/>
      <c r="NLQ109" s="194"/>
      <c r="NLR109" s="194"/>
      <c r="NLS109" s="194"/>
      <c r="NLT109" s="194"/>
      <c r="NLU109" s="194"/>
      <c r="NLV109" s="194"/>
      <c r="NLW109" s="194"/>
      <c r="NLX109" s="194"/>
      <c r="NLY109" s="194"/>
      <c r="NLZ109" s="194"/>
      <c r="NMA109" s="194"/>
      <c r="NMB109" s="194"/>
      <c r="NMC109" s="194"/>
      <c r="NMD109" s="194"/>
      <c r="NME109" s="194"/>
      <c r="NMF109" s="194"/>
      <c r="NMG109" s="194"/>
      <c r="NMH109" s="194"/>
      <c r="NMI109" s="194"/>
      <c r="NMJ109" s="194"/>
      <c r="NMK109" s="194"/>
      <c r="NML109" s="194"/>
      <c r="NMM109" s="194"/>
      <c r="NMN109" s="194"/>
      <c r="NMO109" s="194"/>
      <c r="NMP109" s="194"/>
      <c r="NMQ109" s="194"/>
      <c r="NMR109" s="194"/>
      <c r="NMS109" s="194"/>
      <c r="NMT109" s="194"/>
      <c r="NMU109" s="194"/>
      <c r="NMV109" s="194"/>
      <c r="NMW109" s="194"/>
      <c r="NMX109" s="194"/>
      <c r="NMY109" s="194"/>
      <c r="NMZ109" s="194"/>
      <c r="NNA109" s="194"/>
      <c r="NNB109" s="194"/>
      <c r="NNC109" s="194"/>
      <c r="NND109" s="194"/>
      <c r="NNE109" s="194"/>
      <c r="NNF109" s="194"/>
      <c r="NNG109" s="194"/>
      <c r="NNH109" s="194"/>
      <c r="NNI109" s="194"/>
      <c r="NNJ109" s="194"/>
      <c r="NNK109" s="194"/>
      <c r="NNL109" s="194"/>
      <c r="NNM109" s="194"/>
      <c r="NNN109" s="194"/>
      <c r="NNO109" s="194"/>
      <c r="NNP109" s="194"/>
      <c r="NNQ109" s="194"/>
      <c r="NNR109" s="194"/>
      <c r="NNS109" s="194"/>
      <c r="NNT109" s="194"/>
      <c r="NNU109" s="194"/>
      <c r="NNV109" s="194"/>
      <c r="NNW109" s="194"/>
      <c r="NNX109" s="194"/>
      <c r="NNY109" s="194"/>
      <c r="NNZ109" s="194"/>
      <c r="NOA109" s="194"/>
      <c r="NOB109" s="194"/>
      <c r="NOC109" s="194"/>
      <c r="NOD109" s="194"/>
      <c r="NOE109" s="194"/>
      <c r="NOF109" s="194"/>
      <c r="NOG109" s="194"/>
      <c r="NOH109" s="194"/>
      <c r="NOI109" s="194"/>
      <c r="NOJ109" s="194"/>
      <c r="NOK109" s="194"/>
      <c r="NOL109" s="194"/>
      <c r="NOM109" s="194"/>
      <c r="NON109" s="194"/>
      <c r="NOO109" s="194"/>
      <c r="NOP109" s="194"/>
      <c r="NOQ109" s="194"/>
      <c r="NOR109" s="194"/>
      <c r="NOS109" s="194"/>
      <c r="NOT109" s="194"/>
      <c r="NOU109" s="194"/>
      <c r="NOV109" s="194"/>
      <c r="NOW109" s="194"/>
      <c r="NOX109" s="194"/>
      <c r="NOY109" s="194"/>
      <c r="NOZ109" s="194"/>
      <c r="NPA109" s="194"/>
      <c r="NPB109" s="194"/>
      <c r="NPC109" s="194"/>
      <c r="NPD109" s="194"/>
      <c r="NPE109" s="194"/>
      <c r="NPF109" s="194"/>
      <c r="NPG109" s="194"/>
      <c r="NPH109" s="194"/>
      <c r="NPI109" s="194"/>
      <c r="NPJ109" s="194"/>
      <c r="NPK109" s="194"/>
      <c r="NPL109" s="194"/>
      <c r="NPM109" s="194"/>
      <c r="NPN109" s="194"/>
      <c r="NPO109" s="194"/>
      <c r="NPP109" s="194"/>
      <c r="NPQ109" s="194"/>
      <c r="NPR109" s="194"/>
      <c r="NPS109" s="194"/>
      <c r="NPT109" s="194"/>
      <c r="NPU109" s="194"/>
      <c r="NPV109" s="194"/>
      <c r="NPW109" s="194"/>
      <c r="NPX109" s="194"/>
      <c r="NPY109" s="194"/>
      <c r="NPZ109" s="194"/>
      <c r="NQA109" s="194"/>
      <c r="NQB109" s="194"/>
      <c r="NQC109" s="194"/>
      <c r="NQD109" s="194"/>
      <c r="NQE109" s="194"/>
      <c r="NQF109" s="194"/>
      <c r="NQG109" s="194"/>
      <c r="NQH109" s="194"/>
      <c r="NQI109" s="194"/>
      <c r="NQJ109" s="194"/>
      <c r="NQK109" s="194"/>
      <c r="NQL109" s="194"/>
      <c r="NQM109" s="194"/>
      <c r="NQN109" s="194"/>
      <c r="NQO109" s="194"/>
      <c r="NQP109" s="194"/>
      <c r="NQQ109" s="194"/>
      <c r="NQR109" s="194"/>
      <c r="NQS109" s="194"/>
      <c r="NQT109" s="194"/>
      <c r="NQU109" s="194"/>
      <c r="NQV109" s="194"/>
      <c r="NQW109" s="194"/>
      <c r="NQX109" s="194"/>
      <c r="NQY109" s="194"/>
      <c r="NQZ109" s="194"/>
      <c r="NRA109" s="194"/>
      <c r="NRB109" s="194"/>
      <c r="NRC109" s="194"/>
      <c r="NRD109" s="194"/>
      <c r="NRE109" s="194"/>
      <c r="NRF109" s="194"/>
      <c r="NRG109" s="194"/>
      <c r="NRH109" s="194"/>
      <c r="NRI109" s="194"/>
      <c r="NRJ109" s="194"/>
      <c r="NRK109" s="194"/>
      <c r="NRL109" s="194"/>
      <c r="NRM109" s="194"/>
      <c r="NRN109" s="194"/>
      <c r="NRO109" s="194"/>
      <c r="NRP109" s="194"/>
      <c r="NRQ109" s="194"/>
      <c r="NRR109" s="194"/>
      <c r="NRS109" s="194"/>
      <c r="NRT109" s="194"/>
      <c r="NRU109" s="194"/>
      <c r="NRV109" s="194"/>
      <c r="NRW109" s="194"/>
      <c r="NRX109" s="194"/>
      <c r="NRY109" s="194"/>
      <c r="NRZ109" s="194"/>
      <c r="NSA109" s="194"/>
      <c r="NSB109" s="194"/>
      <c r="NSC109" s="194"/>
      <c r="NSD109" s="194"/>
      <c r="NSE109" s="194"/>
      <c r="NSF109" s="194"/>
      <c r="NSG109" s="194"/>
      <c r="NSH109" s="194"/>
      <c r="NSI109" s="194"/>
      <c r="NSJ109" s="194"/>
      <c r="NSK109" s="194"/>
      <c r="NSL109" s="194"/>
      <c r="NSM109" s="194"/>
      <c r="NSN109" s="194"/>
      <c r="NSO109" s="194"/>
      <c r="NSP109" s="194"/>
      <c r="NSQ109" s="194"/>
      <c r="NSR109" s="194"/>
      <c r="NSS109" s="194"/>
      <c r="NST109" s="194"/>
      <c r="NSU109" s="194"/>
      <c r="NSV109" s="194"/>
      <c r="NSW109" s="194"/>
      <c r="NSX109" s="194"/>
      <c r="NSY109" s="194"/>
      <c r="NSZ109" s="194"/>
      <c r="NTA109" s="194"/>
      <c r="NTB109" s="194"/>
      <c r="NTC109" s="194"/>
      <c r="NTD109" s="194"/>
      <c r="NTE109" s="194"/>
      <c r="NTF109" s="194"/>
      <c r="NTG109" s="194"/>
      <c r="NTH109" s="194"/>
      <c r="NTI109" s="194"/>
      <c r="NTJ109" s="194"/>
      <c r="NTK109" s="194"/>
      <c r="NTL109" s="194"/>
      <c r="NTM109" s="194"/>
      <c r="NTN109" s="194"/>
      <c r="NTO109" s="194"/>
      <c r="NTP109" s="194"/>
      <c r="NTQ109" s="194"/>
      <c r="NTR109" s="194"/>
      <c r="NTS109" s="194"/>
      <c r="NTT109" s="194"/>
      <c r="NTU109" s="194"/>
      <c r="NTV109" s="194"/>
      <c r="NTW109" s="194"/>
      <c r="NTX109" s="194"/>
      <c r="NTY109" s="194"/>
      <c r="NTZ109" s="194"/>
      <c r="NUA109" s="194"/>
      <c r="NUB109" s="194"/>
      <c r="NUC109" s="194"/>
      <c r="NUD109" s="194"/>
      <c r="NUE109" s="194"/>
      <c r="NUF109" s="194"/>
      <c r="NUG109" s="194"/>
      <c r="NUH109" s="194"/>
      <c r="NUI109" s="194"/>
      <c r="NUJ109" s="194"/>
      <c r="NUK109" s="194"/>
      <c r="NUL109" s="194"/>
      <c r="NUM109" s="194"/>
      <c r="NUN109" s="194"/>
      <c r="NUO109" s="194"/>
      <c r="NUP109" s="194"/>
      <c r="NUQ109" s="194"/>
      <c r="NUR109" s="194"/>
      <c r="NUS109" s="194"/>
      <c r="NUT109" s="194"/>
      <c r="NUU109" s="194"/>
      <c r="NUV109" s="194"/>
      <c r="NUW109" s="194"/>
      <c r="NUX109" s="194"/>
      <c r="NUY109" s="194"/>
      <c r="NUZ109" s="194"/>
      <c r="NVA109" s="194"/>
      <c r="NVB109" s="194"/>
      <c r="NVC109" s="194"/>
      <c r="NVD109" s="194"/>
      <c r="NVE109" s="194"/>
      <c r="NVF109" s="194"/>
      <c r="NVG109" s="194"/>
      <c r="NVH109" s="194"/>
      <c r="NVI109" s="194"/>
      <c r="NVJ109" s="194"/>
      <c r="NVK109" s="194"/>
      <c r="NVL109" s="194"/>
      <c r="NVM109" s="194"/>
      <c r="NVN109" s="194"/>
      <c r="NVO109" s="194"/>
      <c r="NVP109" s="194"/>
      <c r="NVQ109" s="194"/>
      <c r="NVR109" s="194"/>
      <c r="NVS109" s="194"/>
      <c r="NVT109" s="194"/>
      <c r="NVU109" s="194"/>
      <c r="NVV109" s="194"/>
      <c r="NVW109" s="194"/>
      <c r="NVX109" s="194"/>
      <c r="NVY109" s="194"/>
      <c r="NVZ109" s="194"/>
      <c r="NWA109" s="194"/>
      <c r="NWB109" s="194"/>
      <c r="NWC109" s="194"/>
      <c r="NWD109" s="194"/>
      <c r="NWE109" s="194"/>
      <c r="NWF109" s="194"/>
      <c r="NWG109" s="194"/>
      <c r="NWH109" s="194"/>
      <c r="NWI109" s="194"/>
      <c r="NWJ109" s="194"/>
      <c r="NWK109" s="194"/>
      <c r="NWL109" s="194"/>
      <c r="NWM109" s="194"/>
      <c r="NWN109" s="194"/>
      <c r="NWO109" s="194"/>
      <c r="NWP109" s="194"/>
      <c r="NWQ109" s="194"/>
      <c r="NWR109" s="194"/>
      <c r="NWS109" s="194"/>
      <c r="NWT109" s="194"/>
      <c r="NWU109" s="194"/>
      <c r="NWV109" s="194"/>
      <c r="NWW109" s="194"/>
      <c r="NWX109" s="194"/>
      <c r="NWY109" s="194"/>
      <c r="NWZ109" s="194"/>
      <c r="NXA109" s="194"/>
      <c r="NXB109" s="194"/>
      <c r="NXC109" s="194"/>
      <c r="NXD109" s="194"/>
      <c r="NXE109" s="194"/>
      <c r="NXF109" s="194"/>
      <c r="NXG109" s="194"/>
      <c r="NXH109" s="194"/>
      <c r="NXI109" s="194"/>
      <c r="NXJ109" s="194"/>
      <c r="NXK109" s="194"/>
      <c r="NXL109" s="194"/>
      <c r="NXM109" s="194"/>
      <c r="NXN109" s="194"/>
      <c r="NXO109" s="194"/>
      <c r="NXP109" s="194"/>
      <c r="NXQ109" s="194"/>
      <c r="NXR109" s="194"/>
      <c r="NXS109" s="194"/>
      <c r="NXT109" s="194"/>
      <c r="NXU109" s="194"/>
      <c r="NXV109" s="194"/>
      <c r="NXW109" s="194"/>
      <c r="NXX109" s="194"/>
      <c r="NXY109" s="194"/>
      <c r="NXZ109" s="194"/>
      <c r="NYA109" s="194"/>
      <c r="NYB109" s="194"/>
      <c r="NYC109" s="194"/>
      <c r="NYD109" s="194"/>
      <c r="NYE109" s="194"/>
      <c r="NYF109" s="194"/>
      <c r="NYG109" s="194"/>
      <c r="NYH109" s="194"/>
      <c r="NYI109" s="194"/>
      <c r="NYJ109" s="194"/>
      <c r="NYK109" s="194"/>
      <c r="NYL109" s="194"/>
      <c r="NYM109" s="194"/>
      <c r="NYN109" s="194"/>
      <c r="NYO109" s="194"/>
      <c r="NYP109" s="194"/>
      <c r="NYQ109" s="194"/>
      <c r="NYR109" s="194"/>
      <c r="NYS109" s="194"/>
      <c r="NYT109" s="194"/>
      <c r="NYU109" s="194"/>
      <c r="NYV109" s="194"/>
      <c r="NYW109" s="194"/>
      <c r="NYX109" s="194"/>
      <c r="NYY109" s="194"/>
      <c r="NYZ109" s="194"/>
      <c r="NZA109" s="194"/>
      <c r="NZB109" s="194"/>
      <c r="NZC109" s="194"/>
      <c r="NZD109" s="194"/>
      <c r="NZE109" s="194"/>
      <c r="NZF109" s="194"/>
      <c r="NZG109" s="194"/>
      <c r="NZH109" s="194"/>
      <c r="NZI109" s="194"/>
      <c r="NZJ109" s="194"/>
      <c r="NZK109" s="194"/>
      <c r="NZL109" s="194"/>
      <c r="NZM109" s="194"/>
      <c r="NZN109" s="194"/>
      <c r="NZO109" s="194"/>
      <c r="NZP109" s="194"/>
      <c r="NZQ109" s="194"/>
      <c r="NZR109" s="194"/>
      <c r="NZS109" s="194"/>
      <c r="NZT109" s="194"/>
      <c r="NZU109" s="194"/>
      <c r="NZV109" s="194"/>
      <c r="NZW109" s="194"/>
      <c r="NZX109" s="194"/>
      <c r="NZY109" s="194"/>
      <c r="NZZ109" s="194"/>
      <c r="OAA109" s="194"/>
      <c r="OAB109" s="194"/>
      <c r="OAC109" s="194"/>
      <c r="OAD109" s="194"/>
      <c r="OAE109" s="194"/>
      <c r="OAF109" s="194"/>
      <c r="OAG109" s="194"/>
      <c r="OAH109" s="194"/>
      <c r="OAI109" s="194"/>
      <c r="OAJ109" s="194"/>
      <c r="OAK109" s="194"/>
      <c r="OAL109" s="194"/>
      <c r="OAM109" s="194"/>
      <c r="OAN109" s="194"/>
      <c r="OAO109" s="194"/>
      <c r="OAP109" s="194"/>
      <c r="OAQ109" s="194"/>
      <c r="OAR109" s="194"/>
      <c r="OAS109" s="194"/>
      <c r="OAT109" s="194"/>
      <c r="OAU109" s="194"/>
      <c r="OAV109" s="194"/>
      <c r="OAW109" s="194"/>
      <c r="OAX109" s="194"/>
      <c r="OAY109" s="194"/>
      <c r="OAZ109" s="194"/>
      <c r="OBA109" s="194"/>
      <c r="OBB109" s="194"/>
      <c r="OBC109" s="194"/>
      <c r="OBD109" s="194"/>
      <c r="OBE109" s="194"/>
      <c r="OBF109" s="194"/>
      <c r="OBG109" s="194"/>
      <c r="OBH109" s="194"/>
      <c r="OBI109" s="194"/>
      <c r="OBJ109" s="194"/>
      <c r="OBK109" s="194"/>
      <c r="OBL109" s="194"/>
      <c r="OBM109" s="194"/>
      <c r="OBN109" s="194"/>
      <c r="OBO109" s="194"/>
      <c r="OBP109" s="194"/>
      <c r="OBQ109" s="194"/>
      <c r="OBR109" s="194"/>
      <c r="OBS109" s="194"/>
      <c r="OBT109" s="194"/>
      <c r="OBU109" s="194"/>
      <c r="OBV109" s="194"/>
      <c r="OBW109" s="194"/>
      <c r="OBX109" s="194"/>
      <c r="OBY109" s="194"/>
      <c r="OBZ109" s="194"/>
      <c r="OCA109" s="194"/>
      <c r="OCB109" s="194"/>
      <c r="OCC109" s="194"/>
      <c r="OCD109" s="194"/>
      <c r="OCE109" s="194"/>
      <c r="OCF109" s="194"/>
      <c r="OCG109" s="194"/>
      <c r="OCH109" s="194"/>
      <c r="OCI109" s="194"/>
      <c r="OCJ109" s="194"/>
      <c r="OCK109" s="194"/>
      <c r="OCL109" s="194"/>
      <c r="OCM109" s="194"/>
      <c r="OCN109" s="194"/>
      <c r="OCO109" s="194"/>
      <c r="OCP109" s="194"/>
      <c r="OCQ109" s="194"/>
      <c r="OCR109" s="194"/>
      <c r="OCS109" s="194"/>
      <c r="OCT109" s="194"/>
      <c r="OCU109" s="194"/>
      <c r="OCV109" s="194"/>
      <c r="OCW109" s="194"/>
      <c r="OCX109" s="194"/>
      <c r="OCY109" s="194"/>
      <c r="OCZ109" s="194"/>
      <c r="ODA109" s="194"/>
      <c r="ODB109" s="194"/>
      <c r="ODC109" s="194"/>
      <c r="ODD109" s="194"/>
      <c r="ODE109" s="194"/>
      <c r="ODF109" s="194"/>
      <c r="ODG109" s="194"/>
      <c r="ODH109" s="194"/>
      <c r="ODI109" s="194"/>
      <c r="ODJ109" s="194"/>
      <c r="ODK109" s="194"/>
      <c r="ODL109" s="194"/>
      <c r="ODM109" s="194"/>
      <c r="ODN109" s="194"/>
      <c r="ODO109" s="194"/>
      <c r="ODP109" s="194"/>
      <c r="ODQ109" s="194"/>
      <c r="ODR109" s="194"/>
      <c r="ODS109" s="194"/>
      <c r="ODT109" s="194"/>
      <c r="ODU109" s="194"/>
      <c r="ODV109" s="194"/>
      <c r="ODW109" s="194"/>
      <c r="ODX109" s="194"/>
      <c r="ODY109" s="194"/>
      <c r="ODZ109" s="194"/>
      <c r="OEA109" s="194"/>
      <c r="OEB109" s="194"/>
      <c r="OEC109" s="194"/>
      <c r="OED109" s="194"/>
      <c r="OEE109" s="194"/>
      <c r="OEF109" s="194"/>
      <c r="OEG109" s="194"/>
      <c r="OEH109" s="194"/>
      <c r="OEI109" s="194"/>
      <c r="OEJ109" s="194"/>
      <c r="OEK109" s="194"/>
      <c r="OEL109" s="194"/>
      <c r="OEM109" s="194"/>
      <c r="OEN109" s="194"/>
      <c r="OEO109" s="194"/>
      <c r="OEP109" s="194"/>
      <c r="OEQ109" s="194"/>
      <c r="OER109" s="194"/>
      <c r="OES109" s="194"/>
      <c r="OET109" s="194"/>
      <c r="OEU109" s="194"/>
      <c r="OEV109" s="194"/>
      <c r="OEW109" s="194"/>
      <c r="OEX109" s="194"/>
      <c r="OEY109" s="194"/>
      <c r="OEZ109" s="194"/>
      <c r="OFA109" s="194"/>
      <c r="OFB109" s="194"/>
      <c r="OFC109" s="194"/>
      <c r="OFD109" s="194"/>
      <c r="OFE109" s="194"/>
      <c r="OFF109" s="194"/>
      <c r="OFG109" s="194"/>
      <c r="OFH109" s="194"/>
      <c r="OFI109" s="194"/>
      <c r="OFJ109" s="194"/>
      <c r="OFK109" s="194"/>
      <c r="OFL109" s="194"/>
      <c r="OFM109" s="194"/>
      <c r="OFN109" s="194"/>
      <c r="OFO109" s="194"/>
      <c r="OFP109" s="194"/>
      <c r="OFQ109" s="194"/>
      <c r="OFR109" s="194"/>
      <c r="OFS109" s="194"/>
      <c r="OFT109" s="194"/>
      <c r="OFU109" s="194"/>
      <c r="OFV109" s="194"/>
      <c r="OFW109" s="194"/>
      <c r="OFX109" s="194"/>
      <c r="OFY109" s="194"/>
      <c r="OFZ109" s="194"/>
      <c r="OGA109" s="194"/>
      <c r="OGB109" s="194"/>
      <c r="OGC109" s="194"/>
      <c r="OGD109" s="194"/>
      <c r="OGE109" s="194"/>
      <c r="OGF109" s="194"/>
      <c r="OGG109" s="194"/>
      <c r="OGH109" s="194"/>
      <c r="OGI109" s="194"/>
      <c r="OGJ109" s="194"/>
      <c r="OGK109" s="194"/>
      <c r="OGL109" s="194"/>
      <c r="OGM109" s="194"/>
      <c r="OGN109" s="194"/>
      <c r="OGO109" s="194"/>
      <c r="OGP109" s="194"/>
      <c r="OGQ109" s="194"/>
      <c r="OGR109" s="194"/>
      <c r="OGS109" s="194"/>
      <c r="OGT109" s="194"/>
      <c r="OGU109" s="194"/>
      <c r="OGV109" s="194"/>
      <c r="OGW109" s="194"/>
      <c r="OGX109" s="194"/>
      <c r="OGY109" s="194"/>
      <c r="OGZ109" s="194"/>
      <c r="OHA109" s="194"/>
      <c r="OHB109" s="194"/>
      <c r="OHC109" s="194"/>
      <c r="OHD109" s="194"/>
      <c r="OHE109" s="194"/>
      <c r="OHF109" s="194"/>
      <c r="OHG109" s="194"/>
      <c r="OHH109" s="194"/>
      <c r="OHI109" s="194"/>
      <c r="OHJ109" s="194"/>
      <c r="OHK109" s="194"/>
      <c r="OHL109" s="194"/>
      <c r="OHM109" s="194"/>
      <c r="OHN109" s="194"/>
      <c r="OHO109" s="194"/>
      <c r="OHP109" s="194"/>
      <c r="OHQ109" s="194"/>
      <c r="OHR109" s="194"/>
      <c r="OHS109" s="194"/>
      <c r="OHT109" s="194"/>
      <c r="OHU109" s="194"/>
      <c r="OHV109" s="194"/>
      <c r="OHW109" s="194"/>
      <c r="OHX109" s="194"/>
      <c r="OHY109" s="194"/>
      <c r="OHZ109" s="194"/>
      <c r="OIA109" s="194"/>
      <c r="OIB109" s="194"/>
      <c r="OIC109" s="194"/>
      <c r="OID109" s="194"/>
      <c r="OIE109" s="194"/>
      <c r="OIF109" s="194"/>
      <c r="OIG109" s="194"/>
      <c r="OIH109" s="194"/>
      <c r="OII109" s="194"/>
      <c r="OIJ109" s="194"/>
      <c r="OIK109" s="194"/>
      <c r="OIL109" s="194"/>
      <c r="OIM109" s="194"/>
      <c r="OIN109" s="194"/>
      <c r="OIO109" s="194"/>
      <c r="OIP109" s="194"/>
      <c r="OIQ109" s="194"/>
      <c r="OIR109" s="194"/>
      <c r="OIS109" s="194"/>
      <c r="OIT109" s="194"/>
      <c r="OIU109" s="194"/>
      <c r="OIV109" s="194"/>
      <c r="OIW109" s="194"/>
      <c r="OIX109" s="194"/>
      <c r="OIY109" s="194"/>
      <c r="OIZ109" s="194"/>
      <c r="OJA109" s="194"/>
      <c r="OJB109" s="194"/>
      <c r="OJC109" s="194"/>
      <c r="OJD109" s="194"/>
      <c r="OJE109" s="194"/>
      <c r="OJF109" s="194"/>
      <c r="OJG109" s="194"/>
      <c r="OJH109" s="194"/>
      <c r="OJI109" s="194"/>
      <c r="OJJ109" s="194"/>
      <c r="OJK109" s="194"/>
      <c r="OJL109" s="194"/>
      <c r="OJM109" s="194"/>
      <c r="OJN109" s="194"/>
      <c r="OJO109" s="194"/>
      <c r="OJP109" s="194"/>
      <c r="OJQ109" s="194"/>
      <c r="OJR109" s="194"/>
      <c r="OJS109" s="194"/>
      <c r="OJT109" s="194"/>
      <c r="OJU109" s="194"/>
      <c r="OJV109" s="194"/>
      <c r="OJW109" s="194"/>
      <c r="OJX109" s="194"/>
      <c r="OJY109" s="194"/>
      <c r="OJZ109" s="194"/>
      <c r="OKA109" s="194"/>
      <c r="OKB109" s="194"/>
      <c r="OKC109" s="194"/>
      <c r="OKD109" s="194"/>
      <c r="OKE109" s="194"/>
      <c r="OKF109" s="194"/>
      <c r="OKG109" s="194"/>
      <c r="OKH109" s="194"/>
      <c r="OKI109" s="194"/>
      <c r="OKJ109" s="194"/>
      <c r="OKK109" s="194"/>
      <c r="OKL109" s="194"/>
      <c r="OKM109" s="194"/>
      <c r="OKN109" s="194"/>
      <c r="OKO109" s="194"/>
      <c r="OKP109" s="194"/>
      <c r="OKQ109" s="194"/>
      <c r="OKR109" s="194"/>
      <c r="OKS109" s="194"/>
      <c r="OKT109" s="194"/>
      <c r="OKU109" s="194"/>
      <c r="OKV109" s="194"/>
      <c r="OKW109" s="194"/>
      <c r="OKX109" s="194"/>
      <c r="OKY109" s="194"/>
      <c r="OKZ109" s="194"/>
      <c r="OLA109" s="194"/>
      <c r="OLB109" s="194"/>
      <c r="OLC109" s="194"/>
      <c r="OLD109" s="194"/>
      <c r="OLE109" s="194"/>
      <c r="OLF109" s="194"/>
      <c r="OLG109" s="194"/>
      <c r="OLH109" s="194"/>
      <c r="OLI109" s="194"/>
      <c r="OLJ109" s="194"/>
      <c r="OLK109" s="194"/>
      <c r="OLL109" s="194"/>
      <c r="OLM109" s="194"/>
      <c r="OLN109" s="194"/>
      <c r="OLO109" s="194"/>
      <c r="OLP109" s="194"/>
      <c r="OLQ109" s="194"/>
      <c r="OLR109" s="194"/>
      <c r="OLS109" s="194"/>
      <c r="OLT109" s="194"/>
      <c r="OLU109" s="194"/>
      <c r="OLV109" s="194"/>
      <c r="OLW109" s="194"/>
      <c r="OLX109" s="194"/>
      <c r="OLY109" s="194"/>
      <c r="OLZ109" s="194"/>
      <c r="OMA109" s="194"/>
      <c r="OMB109" s="194"/>
      <c r="OMC109" s="194"/>
      <c r="OMD109" s="194"/>
      <c r="OME109" s="194"/>
      <c r="OMF109" s="194"/>
      <c r="OMG109" s="194"/>
      <c r="OMH109" s="194"/>
      <c r="OMI109" s="194"/>
      <c r="OMJ109" s="194"/>
      <c r="OMK109" s="194"/>
      <c r="OML109" s="194"/>
      <c r="OMM109" s="194"/>
      <c r="OMN109" s="194"/>
      <c r="OMO109" s="194"/>
      <c r="OMP109" s="194"/>
      <c r="OMQ109" s="194"/>
      <c r="OMR109" s="194"/>
      <c r="OMS109" s="194"/>
      <c r="OMT109" s="194"/>
      <c r="OMU109" s="194"/>
      <c r="OMV109" s="194"/>
      <c r="OMW109" s="194"/>
      <c r="OMX109" s="194"/>
      <c r="OMY109" s="194"/>
      <c r="OMZ109" s="194"/>
      <c r="ONA109" s="194"/>
      <c r="ONB109" s="194"/>
      <c r="ONC109" s="194"/>
      <c r="OND109" s="194"/>
      <c r="ONE109" s="194"/>
      <c r="ONF109" s="194"/>
      <c r="ONG109" s="194"/>
      <c r="ONH109" s="194"/>
      <c r="ONI109" s="194"/>
      <c r="ONJ109" s="194"/>
      <c r="ONK109" s="194"/>
      <c r="ONL109" s="194"/>
      <c r="ONM109" s="194"/>
      <c r="ONN109" s="194"/>
      <c r="ONO109" s="194"/>
      <c r="ONP109" s="194"/>
      <c r="ONQ109" s="194"/>
      <c r="ONR109" s="194"/>
      <c r="ONS109" s="194"/>
      <c r="ONT109" s="194"/>
      <c r="ONU109" s="194"/>
      <c r="ONV109" s="194"/>
      <c r="ONW109" s="194"/>
      <c r="ONX109" s="194"/>
      <c r="ONY109" s="194"/>
      <c r="ONZ109" s="194"/>
      <c r="OOA109" s="194"/>
      <c r="OOB109" s="194"/>
      <c r="OOC109" s="194"/>
      <c r="OOD109" s="194"/>
      <c r="OOE109" s="194"/>
      <c r="OOF109" s="194"/>
      <c r="OOG109" s="194"/>
      <c r="OOH109" s="194"/>
      <c r="OOI109" s="194"/>
      <c r="OOJ109" s="194"/>
      <c r="OOK109" s="194"/>
      <c r="OOL109" s="194"/>
      <c r="OOM109" s="194"/>
      <c r="OON109" s="194"/>
      <c r="OOO109" s="194"/>
      <c r="OOP109" s="194"/>
      <c r="OOQ109" s="194"/>
      <c r="OOR109" s="194"/>
      <c r="OOS109" s="194"/>
      <c r="OOT109" s="194"/>
      <c r="OOU109" s="194"/>
      <c r="OOV109" s="194"/>
      <c r="OOW109" s="194"/>
      <c r="OOX109" s="194"/>
      <c r="OOY109" s="194"/>
      <c r="OOZ109" s="194"/>
      <c r="OPA109" s="194"/>
      <c r="OPB109" s="194"/>
      <c r="OPC109" s="194"/>
      <c r="OPD109" s="194"/>
      <c r="OPE109" s="194"/>
      <c r="OPF109" s="194"/>
      <c r="OPG109" s="194"/>
      <c r="OPH109" s="194"/>
      <c r="OPI109" s="194"/>
      <c r="OPJ109" s="194"/>
      <c r="OPK109" s="194"/>
      <c r="OPL109" s="194"/>
      <c r="OPM109" s="194"/>
      <c r="OPN109" s="194"/>
      <c r="OPO109" s="194"/>
      <c r="OPP109" s="194"/>
      <c r="OPQ109" s="194"/>
      <c r="OPR109" s="194"/>
      <c r="OPS109" s="194"/>
      <c r="OPT109" s="194"/>
      <c r="OPU109" s="194"/>
      <c r="OPV109" s="194"/>
      <c r="OPW109" s="194"/>
      <c r="OPX109" s="194"/>
      <c r="OPY109" s="194"/>
      <c r="OPZ109" s="194"/>
      <c r="OQA109" s="194"/>
      <c r="OQB109" s="194"/>
      <c r="OQC109" s="194"/>
      <c r="OQD109" s="194"/>
      <c r="OQE109" s="194"/>
      <c r="OQF109" s="194"/>
      <c r="OQG109" s="194"/>
      <c r="OQH109" s="194"/>
      <c r="OQI109" s="194"/>
      <c r="OQJ109" s="194"/>
      <c r="OQK109" s="194"/>
      <c r="OQL109" s="194"/>
      <c r="OQM109" s="194"/>
      <c r="OQN109" s="194"/>
      <c r="OQO109" s="194"/>
      <c r="OQP109" s="194"/>
      <c r="OQQ109" s="194"/>
      <c r="OQR109" s="194"/>
      <c r="OQS109" s="194"/>
      <c r="OQT109" s="194"/>
      <c r="OQU109" s="194"/>
      <c r="OQV109" s="194"/>
      <c r="OQW109" s="194"/>
      <c r="OQX109" s="194"/>
      <c r="OQY109" s="194"/>
      <c r="OQZ109" s="194"/>
      <c r="ORA109" s="194"/>
      <c r="ORB109" s="194"/>
      <c r="ORC109" s="194"/>
      <c r="ORD109" s="194"/>
      <c r="ORE109" s="194"/>
      <c r="ORF109" s="194"/>
      <c r="ORG109" s="194"/>
      <c r="ORH109" s="194"/>
      <c r="ORI109" s="194"/>
      <c r="ORJ109" s="194"/>
      <c r="ORK109" s="194"/>
      <c r="ORL109" s="194"/>
      <c r="ORM109" s="194"/>
      <c r="ORN109" s="194"/>
      <c r="ORO109" s="194"/>
      <c r="ORP109" s="194"/>
      <c r="ORQ109" s="194"/>
      <c r="ORR109" s="194"/>
      <c r="ORS109" s="194"/>
      <c r="ORT109" s="194"/>
      <c r="ORU109" s="194"/>
      <c r="ORV109" s="194"/>
      <c r="ORW109" s="194"/>
      <c r="ORX109" s="194"/>
      <c r="ORY109" s="194"/>
      <c r="ORZ109" s="194"/>
      <c r="OSA109" s="194"/>
      <c r="OSB109" s="194"/>
      <c r="OSC109" s="194"/>
      <c r="OSD109" s="194"/>
      <c r="OSE109" s="194"/>
      <c r="OSF109" s="194"/>
      <c r="OSG109" s="194"/>
      <c r="OSH109" s="194"/>
      <c r="OSI109" s="194"/>
      <c r="OSJ109" s="194"/>
      <c r="OSK109" s="194"/>
      <c r="OSL109" s="194"/>
      <c r="OSM109" s="194"/>
      <c r="OSN109" s="194"/>
      <c r="OSO109" s="194"/>
      <c r="OSP109" s="194"/>
      <c r="OSQ109" s="194"/>
      <c r="OSR109" s="194"/>
      <c r="OSS109" s="194"/>
      <c r="OST109" s="194"/>
      <c r="OSU109" s="194"/>
      <c r="OSV109" s="194"/>
      <c r="OSW109" s="194"/>
      <c r="OSX109" s="194"/>
      <c r="OSY109" s="194"/>
      <c r="OSZ109" s="194"/>
      <c r="OTA109" s="194"/>
      <c r="OTB109" s="194"/>
      <c r="OTC109" s="194"/>
      <c r="OTD109" s="194"/>
      <c r="OTE109" s="194"/>
      <c r="OTF109" s="194"/>
      <c r="OTG109" s="194"/>
      <c r="OTH109" s="194"/>
      <c r="OTI109" s="194"/>
      <c r="OTJ109" s="194"/>
      <c r="OTK109" s="194"/>
      <c r="OTL109" s="194"/>
      <c r="OTM109" s="194"/>
      <c r="OTN109" s="194"/>
      <c r="OTO109" s="194"/>
      <c r="OTP109" s="194"/>
      <c r="OTQ109" s="194"/>
      <c r="OTR109" s="194"/>
      <c r="OTS109" s="194"/>
      <c r="OTT109" s="194"/>
      <c r="OTU109" s="194"/>
      <c r="OTV109" s="194"/>
      <c r="OTW109" s="194"/>
      <c r="OTX109" s="194"/>
      <c r="OTY109" s="194"/>
      <c r="OTZ109" s="194"/>
      <c r="OUA109" s="194"/>
      <c r="OUB109" s="194"/>
      <c r="OUC109" s="194"/>
      <c r="OUD109" s="194"/>
      <c r="OUE109" s="194"/>
      <c r="OUF109" s="194"/>
      <c r="OUG109" s="194"/>
      <c r="OUH109" s="194"/>
      <c r="OUI109" s="194"/>
      <c r="OUJ109" s="194"/>
      <c r="OUK109" s="194"/>
      <c r="OUL109" s="194"/>
      <c r="OUM109" s="194"/>
      <c r="OUN109" s="194"/>
      <c r="OUO109" s="194"/>
      <c r="OUP109" s="194"/>
      <c r="OUQ109" s="194"/>
      <c r="OUR109" s="194"/>
      <c r="OUS109" s="194"/>
      <c r="OUT109" s="194"/>
      <c r="OUU109" s="194"/>
      <c r="OUV109" s="194"/>
      <c r="OUW109" s="194"/>
      <c r="OUX109" s="194"/>
      <c r="OUY109" s="194"/>
      <c r="OUZ109" s="194"/>
      <c r="OVA109" s="194"/>
      <c r="OVB109" s="194"/>
      <c r="OVC109" s="194"/>
      <c r="OVD109" s="194"/>
      <c r="OVE109" s="194"/>
      <c r="OVF109" s="194"/>
      <c r="OVG109" s="194"/>
      <c r="OVH109" s="194"/>
      <c r="OVI109" s="194"/>
      <c r="OVJ109" s="194"/>
      <c r="OVK109" s="194"/>
      <c r="OVL109" s="194"/>
      <c r="OVM109" s="194"/>
      <c r="OVN109" s="194"/>
      <c r="OVO109" s="194"/>
      <c r="OVP109" s="194"/>
      <c r="OVQ109" s="194"/>
      <c r="OVR109" s="194"/>
      <c r="OVS109" s="194"/>
      <c r="OVT109" s="194"/>
      <c r="OVU109" s="194"/>
      <c r="OVV109" s="194"/>
      <c r="OVW109" s="194"/>
      <c r="OVX109" s="194"/>
      <c r="OVY109" s="194"/>
      <c r="OVZ109" s="194"/>
      <c r="OWA109" s="194"/>
      <c r="OWB109" s="194"/>
      <c r="OWC109" s="194"/>
      <c r="OWD109" s="194"/>
      <c r="OWE109" s="194"/>
      <c r="OWF109" s="194"/>
      <c r="OWG109" s="194"/>
      <c r="OWH109" s="194"/>
      <c r="OWI109" s="194"/>
      <c r="OWJ109" s="194"/>
      <c r="OWK109" s="194"/>
      <c r="OWL109" s="194"/>
      <c r="OWM109" s="194"/>
      <c r="OWN109" s="194"/>
      <c r="OWO109" s="194"/>
      <c r="OWP109" s="194"/>
      <c r="OWQ109" s="194"/>
      <c r="OWR109" s="194"/>
      <c r="OWS109" s="194"/>
      <c r="OWT109" s="194"/>
      <c r="OWU109" s="194"/>
      <c r="OWV109" s="194"/>
      <c r="OWW109" s="194"/>
      <c r="OWX109" s="194"/>
      <c r="OWY109" s="194"/>
      <c r="OWZ109" s="194"/>
      <c r="OXA109" s="194"/>
      <c r="OXB109" s="194"/>
      <c r="OXC109" s="194"/>
      <c r="OXD109" s="194"/>
      <c r="OXE109" s="194"/>
      <c r="OXF109" s="194"/>
      <c r="OXG109" s="194"/>
      <c r="OXH109" s="194"/>
      <c r="OXI109" s="194"/>
      <c r="OXJ109" s="194"/>
      <c r="OXK109" s="194"/>
      <c r="OXL109" s="194"/>
      <c r="OXM109" s="194"/>
      <c r="OXN109" s="194"/>
      <c r="OXO109" s="194"/>
      <c r="OXP109" s="194"/>
      <c r="OXQ109" s="194"/>
      <c r="OXR109" s="194"/>
      <c r="OXS109" s="194"/>
      <c r="OXT109" s="194"/>
      <c r="OXU109" s="194"/>
      <c r="OXV109" s="194"/>
      <c r="OXW109" s="194"/>
      <c r="OXX109" s="194"/>
      <c r="OXY109" s="194"/>
      <c r="OXZ109" s="194"/>
      <c r="OYA109" s="194"/>
      <c r="OYB109" s="194"/>
      <c r="OYC109" s="194"/>
      <c r="OYD109" s="194"/>
      <c r="OYE109" s="194"/>
      <c r="OYF109" s="194"/>
      <c r="OYG109" s="194"/>
      <c r="OYH109" s="194"/>
      <c r="OYI109" s="194"/>
      <c r="OYJ109" s="194"/>
      <c r="OYK109" s="194"/>
      <c r="OYL109" s="194"/>
      <c r="OYM109" s="194"/>
      <c r="OYN109" s="194"/>
      <c r="OYO109" s="194"/>
      <c r="OYP109" s="194"/>
      <c r="OYQ109" s="194"/>
      <c r="OYR109" s="194"/>
      <c r="OYS109" s="194"/>
      <c r="OYT109" s="194"/>
      <c r="OYU109" s="194"/>
      <c r="OYV109" s="194"/>
      <c r="OYW109" s="194"/>
      <c r="OYX109" s="194"/>
      <c r="OYY109" s="194"/>
      <c r="OYZ109" s="194"/>
      <c r="OZA109" s="194"/>
      <c r="OZB109" s="194"/>
      <c r="OZC109" s="194"/>
      <c r="OZD109" s="194"/>
      <c r="OZE109" s="194"/>
      <c r="OZF109" s="194"/>
      <c r="OZG109" s="194"/>
      <c r="OZH109" s="194"/>
      <c r="OZI109" s="194"/>
      <c r="OZJ109" s="194"/>
      <c r="OZK109" s="194"/>
      <c r="OZL109" s="194"/>
      <c r="OZM109" s="194"/>
      <c r="OZN109" s="194"/>
      <c r="OZO109" s="194"/>
      <c r="OZP109" s="194"/>
      <c r="OZQ109" s="194"/>
      <c r="OZR109" s="194"/>
      <c r="OZS109" s="194"/>
      <c r="OZT109" s="194"/>
      <c r="OZU109" s="194"/>
      <c r="OZV109" s="194"/>
      <c r="OZW109" s="194"/>
      <c r="OZX109" s="194"/>
      <c r="OZY109" s="194"/>
      <c r="OZZ109" s="194"/>
      <c r="PAA109" s="194"/>
      <c r="PAB109" s="194"/>
      <c r="PAC109" s="194"/>
      <c r="PAD109" s="194"/>
      <c r="PAE109" s="194"/>
      <c r="PAF109" s="194"/>
      <c r="PAG109" s="194"/>
      <c r="PAH109" s="194"/>
      <c r="PAI109" s="194"/>
      <c r="PAJ109" s="194"/>
      <c r="PAK109" s="194"/>
      <c r="PAL109" s="194"/>
      <c r="PAM109" s="194"/>
      <c r="PAN109" s="194"/>
      <c r="PAO109" s="194"/>
      <c r="PAP109" s="194"/>
      <c r="PAQ109" s="194"/>
      <c r="PAR109" s="194"/>
      <c r="PAS109" s="194"/>
      <c r="PAT109" s="194"/>
      <c r="PAU109" s="194"/>
      <c r="PAV109" s="194"/>
      <c r="PAW109" s="194"/>
      <c r="PAX109" s="194"/>
      <c r="PAY109" s="194"/>
      <c r="PAZ109" s="194"/>
      <c r="PBA109" s="194"/>
      <c r="PBB109" s="194"/>
      <c r="PBC109" s="194"/>
      <c r="PBD109" s="194"/>
      <c r="PBE109" s="194"/>
      <c r="PBF109" s="194"/>
      <c r="PBG109" s="194"/>
      <c r="PBH109" s="194"/>
      <c r="PBI109" s="194"/>
      <c r="PBJ109" s="194"/>
      <c r="PBK109" s="194"/>
      <c r="PBL109" s="194"/>
      <c r="PBM109" s="194"/>
      <c r="PBN109" s="194"/>
      <c r="PBO109" s="194"/>
      <c r="PBP109" s="194"/>
      <c r="PBQ109" s="194"/>
      <c r="PBR109" s="194"/>
      <c r="PBS109" s="194"/>
      <c r="PBT109" s="194"/>
      <c r="PBU109" s="194"/>
      <c r="PBV109" s="194"/>
      <c r="PBW109" s="194"/>
      <c r="PBX109" s="194"/>
      <c r="PBY109" s="194"/>
      <c r="PBZ109" s="194"/>
      <c r="PCA109" s="194"/>
      <c r="PCB109" s="194"/>
      <c r="PCC109" s="194"/>
      <c r="PCD109" s="194"/>
      <c r="PCE109" s="194"/>
      <c r="PCF109" s="194"/>
      <c r="PCG109" s="194"/>
      <c r="PCH109" s="194"/>
      <c r="PCI109" s="194"/>
      <c r="PCJ109" s="194"/>
      <c r="PCK109" s="194"/>
      <c r="PCL109" s="194"/>
      <c r="PCM109" s="194"/>
      <c r="PCN109" s="194"/>
      <c r="PCO109" s="194"/>
      <c r="PCP109" s="194"/>
      <c r="PCQ109" s="194"/>
      <c r="PCR109" s="194"/>
      <c r="PCS109" s="194"/>
      <c r="PCT109" s="194"/>
      <c r="PCU109" s="194"/>
      <c r="PCV109" s="194"/>
      <c r="PCW109" s="194"/>
      <c r="PCX109" s="194"/>
      <c r="PCY109" s="194"/>
      <c r="PCZ109" s="194"/>
      <c r="PDA109" s="194"/>
      <c r="PDB109" s="194"/>
      <c r="PDC109" s="194"/>
      <c r="PDD109" s="194"/>
      <c r="PDE109" s="194"/>
      <c r="PDF109" s="194"/>
      <c r="PDG109" s="194"/>
      <c r="PDH109" s="194"/>
      <c r="PDI109" s="194"/>
      <c r="PDJ109" s="194"/>
      <c r="PDK109" s="194"/>
      <c r="PDL109" s="194"/>
      <c r="PDM109" s="194"/>
      <c r="PDN109" s="194"/>
      <c r="PDO109" s="194"/>
      <c r="PDP109" s="194"/>
      <c r="PDQ109" s="194"/>
      <c r="PDR109" s="194"/>
      <c r="PDS109" s="194"/>
      <c r="PDT109" s="194"/>
      <c r="PDU109" s="194"/>
      <c r="PDV109" s="194"/>
      <c r="PDW109" s="194"/>
      <c r="PDX109" s="194"/>
      <c r="PDY109" s="194"/>
      <c r="PDZ109" s="194"/>
      <c r="PEA109" s="194"/>
      <c r="PEB109" s="194"/>
      <c r="PEC109" s="194"/>
      <c r="PED109" s="194"/>
      <c r="PEE109" s="194"/>
      <c r="PEF109" s="194"/>
      <c r="PEG109" s="194"/>
      <c r="PEH109" s="194"/>
      <c r="PEI109" s="194"/>
      <c r="PEJ109" s="194"/>
      <c r="PEK109" s="194"/>
      <c r="PEL109" s="194"/>
      <c r="PEM109" s="194"/>
      <c r="PEN109" s="194"/>
      <c r="PEO109" s="194"/>
      <c r="PEP109" s="194"/>
      <c r="PEQ109" s="194"/>
      <c r="PER109" s="194"/>
      <c r="PES109" s="194"/>
      <c r="PET109" s="194"/>
      <c r="PEU109" s="194"/>
      <c r="PEV109" s="194"/>
      <c r="PEW109" s="194"/>
      <c r="PEX109" s="194"/>
      <c r="PEY109" s="194"/>
      <c r="PEZ109" s="194"/>
      <c r="PFA109" s="194"/>
      <c r="PFB109" s="194"/>
      <c r="PFC109" s="194"/>
      <c r="PFD109" s="194"/>
      <c r="PFE109" s="194"/>
      <c r="PFF109" s="194"/>
      <c r="PFG109" s="194"/>
      <c r="PFH109" s="194"/>
      <c r="PFI109" s="194"/>
      <c r="PFJ109" s="194"/>
      <c r="PFK109" s="194"/>
      <c r="PFL109" s="194"/>
      <c r="PFM109" s="194"/>
      <c r="PFN109" s="194"/>
      <c r="PFO109" s="194"/>
      <c r="PFP109" s="194"/>
      <c r="PFQ109" s="194"/>
      <c r="PFR109" s="194"/>
      <c r="PFS109" s="194"/>
      <c r="PFT109" s="194"/>
      <c r="PFU109" s="194"/>
      <c r="PFV109" s="194"/>
      <c r="PFW109" s="194"/>
      <c r="PFX109" s="194"/>
      <c r="PFY109" s="194"/>
      <c r="PFZ109" s="194"/>
      <c r="PGA109" s="194"/>
      <c r="PGB109" s="194"/>
      <c r="PGC109" s="194"/>
      <c r="PGD109" s="194"/>
      <c r="PGE109" s="194"/>
      <c r="PGF109" s="194"/>
      <c r="PGG109" s="194"/>
      <c r="PGH109" s="194"/>
      <c r="PGI109" s="194"/>
      <c r="PGJ109" s="194"/>
      <c r="PGK109" s="194"/>
      <c r="PGL109" s="194"/>
      <c r="PGM109" s="194"/>
      <c r="PGN109" s="194"/>
      <c r="PGO109" s="194"/>
      <c r="PGP109" s="194"/>
      <c r="PGQ109" s="194"/>
      <c r="PGR109" s="194"/>
      <c r="PGS109" s="194"/>
      <c r="PGT109" s="194"/>
      <c r="PGU109" s="194"/>
      <c r="PGV109" s="194"/>
      <c r="PGW109" s="194"/>
      <c r="PGX109" s="194"/>
      <c r="PGY109" s="194"/>
      <c r="PGZ109" s="194"/>
      <c r="PHA109" s="194"/>
      <c r="PHB109" s="194"/>
      <c r="PHC109" s="194"/>
      <c r="PHD109" s="194"/>
      <c r="PHE109" s="194"/>
      <c r="PHF109" s="194"/>
      <c r="PHG109" s="194"/>
      <c r="PHH109" s="194"/>
      <c r="PHI109" s="194"/>
      <c r="PHJ109" s="194"/>
      <c r="PHK109" s="194"/>
      <c r="PHL109" s="194"/>
      <c r="PHM109" s="194"/>
      <c r="PHN109" s="194"/>
      <c r="PHO109" s="194"/>
      <c r="PHP109" s="194"/>
      <c r="PHQ109" s="194"/>
      <c r="PHR109" s="194"/>
      <c r="PHS109" s="194"/>
      <c r="PHT109" s="194"/>
      <c r="PHU109" s="194"/>
      <c r="PHV109" s="194"/>
      <c r="PHW109" s="194"/>
      <c r="PHX109" s="194"/>
      <c r="PHY109" s="194"/>
      <c r="PHZ109" s="194"/>
      <c r="PIA109" s="194"/>
      <c r="PIB109" s="194"/>
      <c r="PIC109" s="194"/>
      <c r="PID109" s="194"/>
      <c r="PIE109" s="194"/>
      <c r="PIF109" s="194"/>
      <c r="PIG109" s="194"/>
      <c r="PIH109" s="194"/>
      <c r="PII109" s="194"/>
      <c r="PIJ109" s="194"/>
      <c r="PIK109" s="194"/>
      <c r="PIL109" s="194"/>
      <c r="PIM109" s="194"/>
      <c r="PIN109" s="194"/>
      <c r="PIO109" s="194"/>
      <c r="PIP109" s="194"/>
      <c r="PIQ109" s="194"/>
      <c r="PIR109" s="194"/>
      <c r="PIS109" s="194"/>
      <c r="PIT109" s="194"/>
      <c r="PIU109" s="194"/>
      <c r="PIV109" s="194"/>
      <c r="PIW109" s="194"/>
      <c r="PIX109" s="194"/>
      <c r="PIY109" s="194"/>
      <c r="PIZ109" s="194"/>
      <c r="PJA109" s="194"/>
      <c r="PJB109" s="194"/>
      <c r="PJC109" s="194"/>
      <c r="PJD109" s="194"/>
      <c r="PJE109" s="194"/>
      <c r="PJF109" s="194"/>
      <c r="PJG109" s="194"/>
      <c r="PJH109" s="194"/>
      <c r="PJI109" s="194"/>
      <c r="PJJ109" s="194"/>
      <c r="PJK109" s="194"/>
      <c r="PJL109" s="194"/>
      <c r="PJM109" s="194"/>
      <c r="PJN109" s="194"/>
      <c r="PJO109" s="194"/>
      <c r="PJP109" s="194"/>
      <c r="PJQ109" s="194"/>
      <c r="PJR109" s="194"/>
      <c r="PJS109" s="194"/>
      <c r="PJT109" s="194"/>
      <c r="PJU109" s="194"/>
      <c r="PJV109" s="194"/>
      <c r="PJW109" s="194"/>
      <c r="PJX109" s="194"/>
      <c r="PJY109" s="194"/>
      <c r="PJZ109" s="194"/>
      <c r="PKA109" s="194"/>
      <c r="PKB109" s="194"/>
      <c r="PKC109" s="194"/>
      <c r="PKD109" s="194"/>
      <c r="PKE109" s="194"/>
      <c r="PKF109" s="194"/>
      <c r="PKG109" s="194"/>
      <c r="PKH109" s="194"/>
      <c r="PKI109" s="194"/>
      <c r="PKJ109" s="194"/>
      <c r="PKK109" s="194"/>
      <c r="PKL109" s="194"/>
      <c r="PKM109" s="194"/>
      <c r="PKN109" s="194"/>
      <c r="PKO109" s="194"/>
      <c r="PKP109" s="194"/>
      <c r="PKQ109" s="194"/>
      <c r="PKR109" s="194"/>
      <c r="PKS109" s="194"/>
      <c r="PKT109" s="194"/>
      <c r="PKU109" s="194"/>
      <c r="PKV109" s="194"/>
      <c r="PKW109" s="194"/>
      <c r="PKX109" s="194"/>
      <c r="PKY109" s="194"/>
      <c r="PKZ109" s="194"/>
      <c r="PLA109" s="194"/>
      <c r="PLB109" s="194"/>
      <c r="PLC109" s="194"/>
      <c r="PLD109" s="194"/>
      <c r="PLE109" s="194"/>
      <c r="PLF109" s="194"/>
      <c r="PLG109" s="194"/>
      <c r="PLH109" s="194"/>
      <c r="PLI109" s="194"/>
      <c r="PLJ109" s="194"/>
      <c r="PLK109" s="194"/>
      <c r="PLL109" s="194"/>
      <c r="PLM109" s="194"/>
      <c r="PLN109" s="194"/>
      <c r="PLO109" s="194"/>
      <c r="PLP109" s="194"/>
      <c r="PLQ109" s="194"/>
      <c r="PLR109" s="194"/>
      <c r="PLS109" s="194"/>
      <c r="PLT109" s="194"/>
      <c r="PLU109" s="194"/>
      <c r="PLV109" s="194"/>
      <c r="PLW109" s="194"/>
      <c r="PLX109" s="194"/>
      <c r="PLY109" s="194"/>
      <c r="PLZ109" s="194"/>
      <c r="PMA109" s="194"/>
      <c r="PMB109" s="194"/>
      <c r="PMC109" s="194"/>
      <c r="PMD109" s="194"/>
      <c r="PME109" s="194"/>
      <c r="PMF109" s="194"/>
      <c r="PMG109" s="194"/>
      <c r="PMH109" s="194"/>
      <c r="PMI109" s="194"/>
      <c r="PMJ109" s="194"/>
      <c r="PMK109" s="194"/>
      <c r="PML109" s="194"/>
      <c r="PMM109" s="194"/>
      <c r="PMN109" s="194"/>
      <c r="PMO109" s="194"/>
      <c r="PMP109" s="194"/>
      <c r="PMQ109" s="194"/>
      <c r="PMR109" s="194"/>
      <c r="PMS109" s="194"/>
      <c r="PMT109" s="194"/>
      <c r="PMU109" s="194"/>
      <c r="PMV109" s="194"/>
      <c r="PMW109" s="194"/>
      <c r="PMX109" s="194"/>
      <c r="PMY109" s="194"/>
      <c r="PMZ109" s="194"/>
      <c r="PNA109" s="194"/>
      <c r="PNB109" s="194"/>
      <c r="PNC109" s="194"/>
      <c r="PND109" s="194"/>
      <c r="PNE109" s="194"/>
      <c r="PNF109" s="194"/>
      <c r="PNG109" s="194"/>
      <c r="PNH109" s="194"/>
      <c r="PNI109" s="194"/>
      <c r="PNJ109" s="194"/>
      <c r="PNK109" s="194"/>
      <c r="PNL109" s="194"/>
      <c r="PNM109" s="194"/>
      <c r="PNN109" s="194"/>
      <c r="PNO109" s="194"/>
      <c r="PNP109" s="194"/>
      <c r="PNQ109" s="194"/>
      <c r="PNR109" s="194"/>
      <c r="PNS109" s="194"/>
      <c r="PNT109" s="194"/>
      <c r="PNU109" s="194"/>
      <c r="PNV109" s="194"/>
      <c r="PNW109" s="194"/>
      <c r="PNX109" s="194"/>
      <c r="PNY109" s="194"/>
      <c r="PNZ109" s="194"/>
      <c r="POA109" s="194"/>
      <c r="POB109" s="194"/>
      <c r="POC109" s="194"/>
      <c r="POD109" s="194"/>
      <c r="POE109" s="194"/>
      <c r="POF109" s="194"/>
      <c r="POG109" s="194"/>
      <c r="POH109" s="194"/>
      <c r="POI109" s="194"/>
      <c r="POJ109" s="194"/>
      <c r="POK109" s="194"/>
      <c r="POL109" s="194"/>
      <c r="POM109" s="194"/>
      <c r="PON109" s="194"/>
      <c r="POO109" s="194"/>
      <c r="POP109" s="194"/>
      <c r="POQ109" s="194"/>
      <c r="POR109" s="194"/>
      <c r="POS109" s="194"/>
      <c r="POT109" s="194"/>
      <c r="POU109" s="194"/>
      <c r="POV109" s="194"/>
      <c r="POW109" s="194"/>
      <c r="POX109" s="194"/>
      <c r="POY109" s="194"/>
      <c r="POZ109" s="194"/>
      <c r="PPA109" s="194"/>
      <c r="PPB109" s="194"/>
      <c r="PPC109" s="194"/>
      <c r="PPD109" s="194"/>
      <c r="PPE109" s="194"/>
      <c r="PPF109" s="194"/>
      <c r="PPG109" s="194"/>
      <c r="PPH109" s="194"/>
      <c r="PPI109" s="194"/>
      <c r="PPJ109" s="194"/>
      <c r="PPK109" s="194"/>
      <c r="PPL109" s="194"/>
      <c r="PPM109" s="194"/>
      <c r="PPN109" s="194"/>
      <c r="PPO109" s="194"/>
      <c r="PPP109" s="194"/>
      <c r="PPQ109" s="194"/>
      <c r="PPR109" s="194"/>
      <c r="PPS109" s="194"/>
      <c r="PPT109" s="194"/>
      <c r="PPU109" s="194"/>
      <c r="PPV109" s="194"/>
      <c r="PPW109" s="194"/>
      <c r="PPX109" s="194"/>
      <c r="PPY109" s="194"/>
      <c r="PPZ109" s="194"/>
      <c r="PQA109" s="194"/>
      <c r="PQB109" s="194"/>
      <c r="PQC109" s="194"/>
      <c r="PQD109" s="194"/>
      <c r="PQE109" s="194"/>
      <c r="PQF109" s="194"/>
      <c r="PQG109" s="194"/>
      <c r="PQH109" s="194"/>
      <c r="PQI109" s="194"/>
      <c r="PQJ109" s="194"/>
      <c r="PQK109" s="194"/>
      <c r="PQL109" s="194"/>
      <c r="PQM109" s="194"/>
      <c r="PQN109" s="194"/>
      <c r="PQO109" s="194"/>
      <c r="PQP109" s="194"/>
      <c r="PQQ109" s="194"/>
      <c r="PQR109" s="194"/>
      <c r="PQS109" s="194"/>
      <c r="PQT109" s="194"/>
      <c r="PQU109" s="194"/>
      <c r="PQV109" s="194"/>
      <c r="PQW109" s="194"/>
      <c r="PQX109" s="194"/>
      <c r="PQY109" s="194"/>
      <c r="PQZ109" s="194"/>
      <c r="PRA109" s="194"/>
      <c r="PRB109" s="194"/>
      <c r="PRC109" s="194"/>
      <c r="PRD109" s="194"/>
      <c r="PRE109" s="194"/>
      <c r="PRF109" s="194"/>
      <c r="PRG109" s="194"/>
      <c r="PRH109" s="194"/>
      <c r="PRI109" s="194"/>
      <c r="PRJ109" s="194"/>
      <c r="PRK109" s="194"/>
      <c r="PRL109" s="194"/>
      <c r="PRM109" s="194"/>
      <c r="PRN109" s="194"/>
      <c r="PRO109" s="194"/>
      <c r="PRP109" s="194"/>
      <c r="PRQ109" s="194"/>
      <c r="PRR109" s="194"/>
      <c r="PRS109" s="194"/>
      <c r="PRT109" s="194"/>
      <c r="PRU109" s="194"/>
      <c r="PRV109" s="194"/>
      <c r="PRW109" s="194"/>
      <c r="PRX109" s="194"/>
      <c r="PRY109" s="194"/>
      <c r="PRZ109" s="194"/>
      <c r="PSA109" s="194"/>
      <c r="PSB109" s="194"/>
      <c r="PSC109" s="194"/>
      <c r="PSD109" s="194"/>
      <c r="PSE109" s="194"/>
      <c r="PSF109" s="194"/>
      <c r="PSG109" s="194"/>
      <c r="PSH109" s="194"/>
      <c r="PSI109" s="194"/>
      <c r="PSJ109" s="194"/>
      <c r="PSK109" s="194"/>
      <c r="PSL109" s="194"/>
      <c r="PSM109" s="194"/>
      <c r="PSN109" s="194"/>
      <c r="PSO109" s="194"/>
      <c r="PSP109" s="194"/>
      <c r="PSQ109" s="194"/>
      <c r="PSR109" s="194"/>
      <c r="PSS109" s="194"/>
      <c r="PST109" s="194"/>
      <c r="PSU109" s="194"/>
      <c r="PSV109" s="194"/>
      <c r="PSW109" s="194"/>
      <c r="PSX109" s="194"/>
      <c r="PSY109" s="194"/>
      <c r="PSZ109" s="194"/>
      <c r="PTA109" s="194"/>
      <c r="PTB109" s="194"/>
      <c r="PTC109" s="194"/>
      <c r="PTD109" s="194"/>
      <c r="PTE109" s="194"/>
      <c r="PTF109" s="194"/>
      <c r="PTG109" s="194"/>
      <c r="PTH109" s="194"/>
      <c r="PTI109" s="194"/>
      <c r="PTJ109" s="194"/>
      <c r="PTK109" s="194"/>
      <c r="PTL109" s="194"/>
      <c r="PTM109" s="194"/>
      <c r="PTN109" s="194"/>
      <c r="PTO109" s="194"/>
      <c r="PTP109" s="194"/>
      <c r="PTQ109" s="194"/>
      <c r="PTR109" s="194"/>
      <c r="PTS109" s="194"/>
      <c r="PTT109" s="194"/>
      <c r="PTU109" s="194"/>
      <c r="PTV109" s="194"/>
      <c r="PTW109" s="194"/>
      <c r="PTX109" s="194"/>
      <c r="PTY109" s="194"/>
      <c r="PTZ109" s="194"/>
      <c r="PUA109" s="194"/>
      <c r="PUB109" s="194"/>
      <c r="PUC109" s="194"/>
      <c r="PUD109" s="194"/>
      <c r="PUE109" s="194"/>
      <c r="PUF109" s="194"/>
      <c r="PUG109" s="194"/>
      <c r="PUH109" s="194"/>
      <c r="PUI109" s="194"/>
      <c r="PUJ109" s="194"/>
      <c r="PUK109" s="194"/>
      <c r="PUL109" s="194"/>
      <c r="PUM109" s="194"/>
      <c r="PUN109" s="194"/>
      <c r="PUO109" s="194"/>
      <c r="PUP109" s="194"/>
      <c r="PUQ109" s="194"/>
      <c r="PUR109" s="194"/>
      <c r="PUS109" s="194"/>
      <c r="PUT109" s="194"/>
      <c r="PUU109" s="194"/>
      <c r="PUV109" s="194"/>
      <c r="PUW109" s="194"/>
      <c r="PUX109" s="194"/>
      <c r="PUY109" s="194"/>
      <c r="PUZ109" s="194"/>
      <c r="PVA109" s="194"/>
      <c r="PVB109" s="194"/>
      <c r="PVC109" s="194"/>
      <c r="PVD109" s="194"/>
      <c r="PVE109" s="194"/>
      <c r="PVF109" s="194"/>
      <c r="PVG109" s="194"/>
      <c r="PVH109" s="194"/>
      <c r="PVI109" s="194"/>
      <c r="PVJ109" s="194"/>
      <c r="PVK109" s="194"/>
      <c r="PVL109" s="194"/>
      <c r="PVM109" s="194"/>
      <c r="PVN109" s="194"/>
      <c r="PVO109" s="194"/>
      <c r="PVP109" s="194"/>
      <c r="PVQ109" s="194"/>
      <c r="PVR109" s="194"/>
      <c r="PVS109" s="194"/>
      <c r="PVT109" s="194"/>
      <c r="PVU109" s="194"/>
      <c r="PVV109" s="194"/>
      <c r="PVW109" s="194"/>
      <c r="PVX109" s="194"/>
      <c r="PVY109" s="194"/>
      <c r="PVZ109" s="194"/>
      <c r="PWA109" s="194"/>
      <c r="PWB109" s="194"/>
      <c r="PWC109" s="194"/>
      <c r="PWD109" s="194"/>
      <c r="PWE109" s="194"/>
      <c r="PWF109" s="194"/>
      <c r="PWG109" s="194"/>
      <c r="PWH109" s="194"/>
      <c r="PWI109" s="194"/>
      <c r="PWJ109" s="194"/>
      <c r="PWK109" s="194"/>
      <c r="PWL109" s="194"/>
      <c r="PWM109" s="194"/>
      <c r="PWN109" s="194"/>
      <c r="PWO109" s="194"/>
      <c r="PWP109" s="194"/>
      <c r="PWQ109" s="194"/>
      <c r="PWR109" s="194"/>
      <c r="PWS109" s="194"/>
      <c r="PWT109" s="194"/>
      <c r="PWU109" s="194"/>
      <c r="PWV109" s="194"/>
      <c r="PWW109" s="194"/>
      <c r="PWX109" s="194"/>
      <c r="PWY109" s="194"/>
      <c r="PWZ109" s="194"/>
      <c r="PXA109" s="194"/>
      <c r="PXB109" s="194"/>
      <c r="PXC109" s="194"/>
      <c r="PXD109" s="194"/>
      <c r="PXE109" s="194"/>
      <c r="PXF109" s="194"/>
      <c r="PXG109" s="194"/>
      <c r="PXH109" s="194"/>
      <c r="PXI109" s="194"/>
      <c r="PXJ109" s="194"/>
      <c r="PXK109" s="194"/>
      <c r="PXL109" s="194"/>
      <c r="PXM109" s="194"/>
      <c r="PXN109" s="194"/>
      <c r="PXO109" s="194"/>
      <c r="PXP109" s="194"/>
      <c r="PXQ109" s="194"/>
      <c r="PXR109" s="194"/>
      <c r="PXS109" s="194"/>
      <c r="PXT109" s="194"/>
      <c r="PXU109" s="194"/>
      <c r="PXV109" s="194"/>
      <c r="PXW109" s="194"/>
      <c r="PXX109" s="194"/>
      <c r="PXY109" s="194"/>
      <c r="PXZ109" s="194"/>
      <c r="PYA109" s="194"/>
      <c r="PYB109" s="194"/>
      <c r="PYC109" s="194"/>
      <c r="PYD109" s="194"/>
      <c r="PYE109" s="194"/>
      <c r="PYF109" s="194"/>
      <c r="PYG109" s="194"/>
      <c r="PYH109" s="194"/>
      <c r="PYI109" s="194"/>
      <c r="PYJ109" s="194"/>
      <c r="PYK109" s="194"/>
      <c r="PYL109" s="194"/>
      <c r="PYM109" s="194"/>
      <c r="PYN109" s="194"/>
      <c r="PYO109" s="194"/>
      <c r="PYP109" s="194"/>
      <c r="PYQ109" s="194"/>
      <c r="PYR109" s="194"/>
      <c r="PYS109" s="194"/>
      <c r="PYT109" s="194"/>
      <c r="PYU109" s="194"/>
      <c r="PYV109" s="194"/>
      <c r="PYW109" s="194"/>
      <c r="PYX109" s="194"/>
      <c r="PYY109" s="194"/>
      <c r="PYZ109" s="194"/>
      <c r="PZA109" s="194"/>
      <c r="PZB109" s="194"/>
      <c r="PZC109" s="194"/>
      <c r="PZD109" s="194"/>
      <c r="PZE109" s="194"/>
      <c r="PZF109" s="194"/>
      <c r="PZG109" s="194"/>
      <c r="PZH109" s="194"/>
      <c r="PZI109" s="194"/>
      <c r="PZJ109" s="194"/>
      <c r="PZK109" s="194"/>
      <c r="PZL109" s="194"/>
      <c r="PZM109" s="194"/>
      <c r="PZN109" s="194"/>
      <c r="PZO109" s="194"/>
      <c r="PZP109" s="194"/>
      <c r="PZQ109" s="194"/>
      <c r="PZR109" s="194"/>
      <c r="PZS109" s="194"/>
      <c r="PZT109" s="194"/>
      <c r="PZU109" s="194"/>
      <c r="PZV109" s="194"/>
      <c r="PZW109" s="194"/>
      <c r="PZX109" s="194"/>
      <c r="PZY109" s="194"/>
      <c r="PZZ109" s="194"/>
      <c r="QAA109" s="194"/>
      <c r="QAB109" s="194"/>
      <c r="QAC109" s="194"/>
      <c r="QAD109" s="194"/>
      <c r="QAE109" s="194"/>
      <c r="QAF109" s="194"/>
      <c r="QAG109" s="194"/>
      <c r="QAH109" s="194"/>
      <c r="QAI109" s="194"/>
      <c r="QAJ109" s="194"/>
      <c r="QAK109" s="194"/>
      <c r="QAL109" s="194"/>
      <c r="QAM109" s="194"/>
      <c r="QAN109" s="194"/>
      <c r="QAO109" s="194"/>
      <c r="QAP109" s="194"/>
      <c r="QAQ109" s="194"/>
      <c r="QAR109" s="194"/>
      <c r="QAS109" s="194"/>
      <c r="QAT109" s="194"/>
      <c r="QAU109" s="194"/>
      <c r="QAV109" s="194"/>
      <c r="QAW109" s="194"/>
      <c r="QAX109" s="194"/>
      <c r="QAY109" s="194"/>
      <c r="QAZ109" s="194"/>
      <c r="QBA109" s="194"/>
      <c r="QBB109" s="194"/>
      <c r="QBC109" s="194"/>
      <c r="QBD109" s="194"/>
      <c r="QBE109" s="194"/>
      <c r="QBF109" s="194"/>
      <c r="QBG109" s="194"/>
      <c r="QBH109" s="194"/>
      <c r="QBI109" s="194"/>
      <c r="QBJ109" s="194"/>
      <c r="QBK109" s="194"/>
      <c r="QBL109" s="194"/>
      <c r="QBM109" s="194"/>
      <c r="QBN109" s="194"/>
      <c r="QBO109" s="194"/>
      <c r="QBP109" s="194"/>
      <c r="QBQ109" s="194"/>
      <c r="QBR109" s="194"/>
      <c r="QBS109" s="194"/>
      <c r="QBT109" s="194"/>
      <c r="QBU109" s="194"/>
      <c r="QBV109" s="194"/>
      <c r="QBW109" s="194"/>
      <c r="QBX109" s="194"/>
      <c r="QBY109" s="194"/>
      <c r="QBZ109" s="194"/>
      <c r="QCA109" s="194"/>
      <c r="QCB109" s="194"/>
      <c r="QCC109" s="194"/>
      <c r="QCD109" s="194"/>
      <c r="QCE109" s="194"/>
      <c r="QCF109" s="194"/>
      <c r="QCG109" s="194"/>
      <c r="QCH109" s="194"/>
      <c r="QCI109" s="194"/>
      <c r="QCJ109" s="194"/>
      <c r="QCK109" s="194"/>
      <c r="QCL109" s="194"/>
      <c r="QCM109" s="194"/>
      <c r="QCN109" s="194"/>
      <c r="QCO109" s="194"/>
      <c r="QCP109" s="194"/>
      <c r="QCQ109" s="194"/>
      <c r="QCR109" s="194"/>
      <c r="QCS109" s="194"/>
      <c r="QCT109" s="194"/>
      <c r="QCU109" s="194"/>
      <c r="QCV109" s="194"/>
      <c r="QCW109" s="194"/>
      <c r="QCX109" s="194"/>
      <c r="QCY109" s="194"/>
      <c r="QCZ109" s="194"/>
      <c r="QDA109" s="194"/>
      <c r="QDB109" s="194"/>
      <c r="QDC109" s="194"/>
      <c r="QDD109" s="194"/>
      <c r="QDE109" s="194"/>
      <c r="QDF109" s="194"/>
      <c r="QDG109" s="194"/>
      <c r="QDH109" s="194"/>
      <c r="QDI109" s="194"/>
      <c r="QDJ109" s="194"/>
      <c r="QDK109" s="194"/>
      <c r="QDL109" s="194"/>
      <c r="QDM109" s="194"/>
      <c r="QDN109" s="194"/>
      <c r="QDO109" s="194"/>
      <c r="QDP109" s="194"/>
      <c r="QDQ109" s="194"/>
      <c r="QDR109" s="194"/>
      <c r="QDS109" s="194"/>
      <c r="QDT109" s="194"/>
      <c r="QDU109" s="194"/>
      <c r="QDV109" s="194"/>
      <c r="QDW109" s="194"/>
      <c r="QDX109" s="194"/>
      <c r="QDY109" s="194"/>
      <c r="QDZ109" s="194"/>
      <c r="QEA109" s="194"/>
      <c r="QEB109" s="194"/>
      <c r="QEC109" s="194"/>
      <c r="QED109" s="194"/>
      <c r="QEE109" s="194"/>
      <c r="QEF109" s="194"/>
      <c r="QEG109" s="194"/>
      <c r="QEH109" s="194"/>
      <c r="QEI109" s="194"/>
      <c r="QEJ109" s="194"/>
      <c r="QEK109" s="194"/>
      <c r="QEL109" s="194"/>
      <c r="QEM109" s="194"/>
      <c r="QEN109" s="194"/>
      <c r="QEO109" s="194"/>
      <c r="QEP109" s="194"/>
      <c r="QEQ109" s="194"/>
      <c r="QER109" s="194"/>
      <c r="QES109" s="194"/>
      <c r="QET109" s="194"/>
      <c r="QEU109" s="194"/>
      <c r="QEV109" s="194"/>
      <c r="QEW109" s="194"/>
      <c r="QEX109" s="194"/>
      <c r="QEY109" s="194"/>
      <c r="QEZ109" s="194"/>
      <c r="QFA109" s="194"/>
      <c r="QFB109" s="194"/>
      <c r="QFC109" s="194"/>
      <c r="QFD109" s="194"/>
      <c r="QFE109" s="194"/>
      <c r="QFF109" s="194"/>
      <c r="QFG109" s="194"/>
      <c r="QFH109" s="194"/>
      <c r="QFI109" s="194"/>
      <c r="QFJ109" s="194"/>
      <c r="QFK109" s="194"/>
      <c r="QFL109" s="194"/>
      <c r="QFM109" s="194"/>
      <c r="QFN109" s="194"/>
      <c r="QFO109" s="194"/>
      <c r="QFP109" s="194"/>
      <c r="QFQ109" s="194"/>
      <c r="QFR109" s="194"/>
      <c r="QFS109" s="194"/>
      <c r="QFT109" s="194"/>
      <c r="QFU109" s="194"/>
      <c r="QFV109" s="194"/>
      <c r="QFW109" s="194"/>
      <c r="QFX109" s="194"/>
      <c r="QFY109" s="194"/>
      <c r="QFZ109" s="194"/>
      <c r="QGA109" s="194"/>
      <c r="QGB109" s="194"/>
      <c r="QGC109" s="194"/>
      <c r="QGD109" s="194"/>
      <c r="QGE109" s="194"/>
      <c r="QGF109" s="194"/>
      <c r="QGG109" s="194"/>
      <c r="QGH109" s="194"/>
      <c r="QGI109" s="194"/>
      <c r="QGJ109" s="194"/>
      <c r="QGK109" s="194"/>
      <c r="QGL109" s="194"/>
      <c r="QGM109" s="194"/>
      <c r="QGN109" s="194"/>
      <c r="QGO109" s="194"/>
      <c r="QGP109" s="194"/>
      <c r="QGQ109" s="194"/>
      <c r="QGR109" s="194"/>
      <c r="QGS109" s="194"/>
      <c r="QGT109" s="194"/>
      <c r="QGU109" s="194"/>
      <c r="QGV109" s="194"/>
      <c r="QGW109" s="194"/>
      <c r="QGX109" s="194"/>
      <c r="QGY109" s="194"/>
      <c r="QGZ109" s="194"/>
      <c r="QHA109" s="194"/>
      <c r="QHB109" s="194"/>
      <c r="QHC109" s="194"/>
      <c r="QHD109" s="194"/>
      <c r="QHE109" s="194"/>
      <c r="QHF109" s="194"/>
      <c r="QHG109" s="194"/>
      <c r="QHH109" s="194"/>
      <c r="QHI109" s="194"/>
      <c r="QHJ109" s="194"/>
      <c r="QHK109" s="194"/>
      <c r="QHL109" s="194"/>
      <c r="QHM109" s="194"/>
      <c r="QHN109" s="194"/>
      <c r="QHO109" s="194"/>
      <c r="QHP109" s="194"/>
      <c r="QHQ109" s="194"/>
      <c r="QHR109" s="194"/>
      <c r="QHS109" s="194"/>
      <c r="QHT109" s="194"/>
      <c r="QHU109" s="194"/>
      <c r="QHV109" s="194"/>
      <c r="QHW109" s="194"/>
      <c r="QHX109" s="194"/>
      <c r="QHY109" s="194"/>
      <c r="QHZ109" s="194"/>
      <c r="QIA109" s="194"/>
      <c r="QIB109" s="194"/>
      <c r="QIC109" s="194"/>
      <c r="QID109" s="194"/>
      <c r="QIE109" s="194"/>
      <c r="QIF109" s="194"/>
      <c r="QIG109" s="194"/>
      <c r="QIH109" s="194"/>
      <c r="QII109" s="194"/>
      <c r="QIJ109" s="194"/>
      <c r="QIK109" s="194"/>
      <c r="QIL109" s="194"/>
      <c r="QIM109" s="194"/>
      <c r="QIN109" s="194"/>
      <c r="QIO109" s="194"/>
      <c r="QIP109" s="194"/>
      <c r="QIQ109" s="194"/>
      <c r="QIR109" s="194"/>
      <c r="QIS109" s="194"/>
      <c r="QIT109" s="194"/>
      <c r="QIU109" s="194"/>
      <c r="QIV109" s="194"/>
      <c r="QIW109" s="194"/>
      <c r="QIX109" s="194"/>
      <c r="QIY109" s="194"/>
      <c r="QIZ109" s="194"/>
      <c r="QJA109" s="194"/>
      <c r="QJB109" s="194"/>
      <c r="QJC109" s="194"/>
      <c r="QJD109" s="194"/>
      <c r="QJE109" s="194"/>
      <c r="QJF109" s="194"/>
      <c r="QJG109" s="194"/>
      <c r="QJH109" s="194"/>
      <c r="QJI109" s="194"/>
      <c r="QJJ109" s="194"/>
      <c r="QJK109" s="194"/>
      <c r="QJL109" s="194"/>
      <c r="QJM109" s="194"/>
      <c r="QJN109" s="194"/>
      <c r="QJO109" s="194"/>
      <c r="QJP109" s="194"/>
      <c r="QJQ109" s="194"/>
      <c r="QJR109" s="194"/>
      <c r="QJS109" s="194"/>
      <c r="QJT109" s="194"/>
      <c r="QJU109" s="194"/>
      <c r="QJV109" s="194"/>
      <c r="QJW109" s="194"/>
      <c r="QJX109" s="194"/>
      <c r="QJY109" s="194"/>
      <c r="QJZ109" s="194"/>
      <c r="QKA109" s="194"/>
      <c r="QKB109" s="194"/>
      <c r="QKC109" s="194"/>
      <c r="QKD109" s="194"/>
      <c r="QKE109" s="194"/>
      <c r="QKF109" s="194"/>
      <c r="QKG109" s="194"/>
      <c r="QKH109" s="194"/>
      <c r="QKI109" s="194"/>
      <c r="QKJ109" s="194"/>
      <c r="QKK109" s="194"/>
      <c r="QKL109" s="194"/>
      <c r="QKM109" s="194"/>
      <c r="QKN109" s="194"/>
      <c r="QKO109" s="194"/>
      <c r="QKP109" s="194"/>
      <c r="QKQ109" s="194"/>
      <c r="QKR109" s="194"/>
      <c r="QKS109" s="194"/>
      <c r="QKT109" s="194"/>
      <c r="QKU109" s="194"/>
      <c r="QKV109" s="194"/>
      <c r="QKW109" s="194"/>
      <c r="QKX109" s="194"/>
      <c r="QKY109" s="194"/>
      <c r="QKZ109" s="194"/>
      <c r="QLA109" s="194"/>
      <c r="QLB109" s="194"/>
      <c r="QLC109" s="194"/>
      <c r="QLD109" s="194"/>
      <c r="QLE109" s="194"/>
      <c r="QLF109" s="194"/>
      <c r="QLG109" s="194"/>
      <c r="QLH109" s="194"/>
      <c r="QLI109" s="194"/>
      <c r="QLJ109" s="194"/>
      <c r="QLK109" s="194"/>
      <c r="QLL109" s="194"/>
      <c r="QLM109" s="194"/>
      <c r="QLN109" s="194"/>
      <c r="QLO109" s="194"/>
      <c r="QLP109" s="194"/>
      <c r="QLQ109" s="194"/>
      <c r="QLR109" s="194"/>
      <c r="QLS109" s="194"/>
      <c r="QLT109" s="194"/>
      <c r="QLU109" s="194"/>
      <c r="QLV109" s="194"/>
      <c r="QLW109" s="194"/>
      <c r="QLX109" s="194"/>
      <c r="QLY109" s="194"/>
      <c r="QLZ109" s="194"/>
      <c r="QMA109" s="194"/>
      <c r="QMB109" s="194"/>
      <c r="QMC109" s="194"/>
      <c r="QMD109" s="194"/>
      <c r="QME109" s="194"/>
      <c r="QMF109" s="194"/>
      <c r="QMG109" s="194"/>
      <c r="QMH109" s="194"/>
      <c r="QMI109" s="194"/>
      <c r="QMJ109" s="194"/>
      <c r="QMK109" s="194"/>
      <c r="QML109" s="194"/>
      <c r="QMM109" s="194"/>
      <c r="QMN109" s="194"/>
      <c r="QMO109" s="194"/>
      <c r="QMP109" s="194"/>
      <c r="QMQ109" s="194"/>
      <c r="QMR109" s="194"/>
      <c r="QMS109" s="194"/>
      <c r="QMT109" s="194"/>
      <c r="QMU109" s="194"/>
      <c r="QMV109" s="194"/>
      <c r="QMW109" s="194"/>
      <c r="QMX109" s="194"/>
      <c r="QMY109" s="194"/>
      <c r="QMZ109" s="194"/>
      <c r="QNA109" s="194"/>
      <c r="QNB109" s="194"/>
      <c r="QNC109" s="194"/>
      <c r="QND109" s="194"/>
      <c r="QNE109" s="194"/>
      <c r="QNF109" s="194"/>
      <c r="QNG109" s="194"/>
      <c r="QNH109" s="194"/>
      <c r="QNI109" s="194"/>
      <c r="QNJ109" s="194"/>
      <c r="QNK109" s="194"/>
      <c r="QNL109" s="194"/>
      <c r="QNM109" s="194"/>
      <c r="QNN109" s="194"/>
      <c r="QNO109" s="194"/>
      <c r="QNP109" s="194"/>
      <c r="QNQ109" s="194"/>
      <c r="QNR109" s="194"/>
      <c r="QNS109" s="194"/>
      <c r="QNT109" s="194"/>
      <c r="QNU109" s="194"/>
      <c r="QNV109" s="194"/>
      <c r="QNW109" s="194"/>
      <c r="QNX109" s="194"/>
      <c r="QNY109" s="194"/>
      <c r="QNZ109" s="194"/>
      <c r="QOA109" s="194"/>
      <c r="QOB109" s="194"/>
      <c r="QOC109" s="194"/>
      <c r="QOD109" s="194"/>
      <c r="QOE109" s="194"/>
      <c r="QOF109" s="194"/>
      <c r="QOG109" s="194"/>
      <c r="QOH109" s="194"/>
      <c r="QOI109" s="194"/>
      <c r="QOJ109" s="194"/>
      <c r="QOK109" s="194"/>
      <c r="QOL109" s="194"/>
      <c r="QOM109" s="194"/>
      <c r="QON109" s="194"/>
      <c r="QOO109" s="194"/>
      <c r="QOP109" s="194"/>
      <c r="QOQ109" s="194"/>
      <c r="QOR109" s="194"/>
      <c r="QOS109" s="194"/>
      <c r="QOT109" s="194"/>
      <c r="QOU109" s="194"/>
      <c r="QOV109" s="194"/>
      <c r="QOW109" s="194"/>
      <c r="QOX109" s="194"/>
      <c r="QOY109" s="194"/>
      <c r="QOZ109" s="194"/>
      <c r="QPA109" s="194"/>
      <c r="QPB109" s="194"/>
      <c r="QPC109" s="194"/>
      <c r="QPD109" s="194"/>
      <c r="QPE109" s="194"/>
      <c r="QPF109" s="194"/>
      <c r="QPG109" s="194"/>
      <c r="QPH109" s="194"/>
      <c r="QPI109" s="194"/>
      <c r="QPJ109" s="194"/>
      <c r="QPK109" s="194"/>
      <c r="QPL109" s="194"/>
      <c r="QPM109" s="194"/>
      <c r="QPN109" s="194"/>
      <c r="QPO109" s="194"/>
      <c r="QPP109" s="194"/>
      <c r="QPQ109" s="194"/>
      <c r="QPR109" s="194"/>
      <c r="QPS109" s="194"/>
      <c r="QPT109" s="194"/>
      <c r="QPU109" s="194"/>
      <c r="QPV109" s="194"/>
      <c r="QPW109" s="194"/>
      <c r="QPX109" s="194"/>
      <c r="QPY109" s="194"/>
      <c r="QPZ109" s="194"/>
      <c r="QQA109" s="194"/>
      <c r="QQB109" s="194"/>
      <c r="QQC109" s="194"/>
      <c r="QQD109" s="194"/>
      <c r="QQE109" s="194"/>
      <c r="QQF109" s="194"/>
      <c r="QQG109" s="194"/>
      <c r="QQH109" s="194"/>
      <c r="QQI109" s="194"/>
      <c r="QQJ109" s="194"/>
      <c r="QQK109" s="194"/>
      <c r="QQL109" s="194"/>
      <c r="QQM109" s="194"/>
      <c r="QQN109" s="194"/>
      <c r="QQO109" s="194"/>
      <c r="QQP109" s="194"/>
      <c r="QQQ109" s="194"/>
      <c r="QQR109" s="194"/>
      <c r="QQS109" s="194"/>
      <c r="QQT109" s="194"/>
      <c r="QQU109" s="194"/>
      <c r="QQV109" s="194"/>
      <c r="QQW109" s="194"/>
      <c r="QQX109" s="194"/>
      <c r="QQY109" s="194"/>
      <c r="QQZ109" s="194"/>
      <c r="QRA109" s="194"/>
      <c r="QRB109" s="194"/>
      <c r="QRC109" s="194"/>
      <c r="QRD109" s="194"/>
      <c r="QRE109" s="194"/>
      <c r="QRF109" s="194"/>
      <c r="QRG109" s="194"/>
      <c r="QRH109" s="194"/>
      <c r="QRI109" s="194"/>
      <c r="QRJ109" s="194"/>
      <c r="QRK109" s="194"/>
      <c r="QRL109" s="194"/>
      <c r="QRM109" s="194"/>
      <c r="QRN109" s="194"/>
      <c r="QRO109" s="194"/>
      <c r="QRP109" s="194"/>
      <c r="QRQ109" s="194"/>
      <c r="QRR109" s="194"/>
      <c r="QRS109" s="194"/>
      <c r="QRT109" s="194"/>
      <c r="QRU109" s="194"/>
      <c r="QRV109" s="194"/>
      <c r="QRW109" s="194"/>
      <c r="QRX109" s="194"/>
      <c r="QRY109" s="194"/>
      <c r="QRZ109" s="194"/>
      <c r="QSA109" s="194"/>
      <c r="QSB109" s="194"/>
      <c r="QSC109" s="194"/>
      <c r="QSD109" s="194"/>
      <c r="QSE109" s="194"/>
      <c r="QSF109" s="194"/>
      <c r="QSG109" s="194"/>
      <c r="QSH109" s="194"/>
      <c r="QSI109" s="194"/>
      <c r="QSJ109" s="194"/>
      <c r="QSK109" s="194"/>
      <c r="QSL109" s="194"/>
      <c r="QSM109" s="194"/>
      <c r="QSN109" s="194"/>
      <c r="QSO109" s="194"/>
      <c r="QSP109" s="194"/>
      <c r="QSQ109" s="194"/>
      <c r="QSR109" s="194"/>
      <c r="QSS109" s="194"/>
      <c r="QST109" s="194"/>
      <c r="QSU109" s="194"/>
      <c r="QSV109" s="194"/>
      <c r="QSW109" s="194"/>
      <c r="QSX109" s="194"/>
      <c r="QSY109" s="194"/>
      <c r="QSZ109" s="194"/>
      <c r="QTA109" s="194"/>
      <c r="QTB109" s="194"/>
      <c r="QTC109" s="194"/>
      <c r="QTD109" s="194"/>
      <c r="QTE109" s="194"/>
      <c r="QTF109" s="194"/>
      <c r="QTG109" s="194"/>
      <c r="QTH109" s="194"/>
      <c r="QTI109" s="194"/>
      <c r="QTJ109" s="194"/>
      <c r="QTK109" s="194"/>
      <c r="QTL109" s="194"/>
      <c r="QTM109" s="194"/>
      <c r="QTN109" s="194"/>
      <c r="QTO109" s="194"/>
      <c r="QTP109" s="194"/>
      <c r="QTQ109" s="194"/>
      <c r="QTR109" s="194"/>
      <c r="QTS109" s="194"/>
      <c r="QTT109" s="194"/>
      <c r="QTU109" s="194"/>
      <c r="QTV109" s="194"/>
      <c r="QTW109" s="194"/>
      <c r="QTX109" s="194"/>
      <c r="QTY109" s="194"/>
      <c r="QTZ109" s="194"/>
      <c r="QUA109" s="194"/>
      <c r="QUB109" s="194"/>
      <c r="QUC109" s="194"/>
      <c r="QUD109" s="194"/>
      <c r="QUE109" s="194"/>
      <c r="QUF109" s="194"/>
      <c r="QUG109" s="194"/>
      <c r="QUH109" s="194"/>
      <c r="QUI109" s="194"/>
      <c r="QUJ109" s="194"/>
      <c r="QUK109" s="194"/>
      <c r="QUL109" s="194"/>
      <c r="QUM109" s="194"/>
      <c r="QUN109" s="194"/>
      <c r="QUO109" s="194"/>
      <c r="QUP109" s="194"/>
      <c r="QUQ109" s="194"/>
      <c r="QUR109" s="194"/>
      <c r="QUS109" s="194"/>
      <c r="QUT109" s="194"/>
      <c r="QUU109" s="194"/>
      <c r="QUV109" s="194"/>
      <c r="QUW109" s="194"/>
      <c r="QUX109" s="194"/>
      <c r="QUY109" s="194"/>
      <c r="QUZ109" s="194"/>
      <c r="QVA109" s="194"/>
      <c r="QVB109" s="194"/>
      <c r="QVC109" s="194"/>
      <c r="QVD109" s="194"/>
      <c r="QVE109" s="194"/>
      <c r="QVF109" s="194"/>
      <c r="QVG109" s="194"/>
      <c r="QVH109" s="194"/>
      <c r="QVI109" s="194"/>
      <c r="QVJ109" s="194"/>
      <c r="QVK109" s="194"/>
      <c r="QVL109" s="194"/>
      <c r="QVM109" s="194"/>
      <c r="QVN109" s="194"/>
      <c r="QVO109" s="194"/>
      <c r="QVP109" s="194"/>
      <c r="QVQ109" s="194"/>
      <c r="QVR109" s="194"/>
      <c r="QVS109" s="194"/>
      <c r="QVT109" s="194"/>
      <c r="QVU109" s="194"/>
      <c r="QVV109" s="194"/>
      <c r="QVW109" s="194"/>
      <c r="QVX109" s="194"/>
      <c r="QVY109" s="194"/>
      <c r="QVZ109" s="194"/>
      <c r="QWA109" s="194"/>
      <c r="QWB109" s="194"/>
      <c r="QWC109" s="194"/>
      <c r="QWD109" s="194"/>
      <c r="QWE109" s="194"/>
      <c r="QWF109" s="194"/>
      <c r="QWG109" s="194"/>
      <c r="QWH109" s="194"/>
      <c r="QWI109" s="194"/>
      <c r="QWJ109" s="194"/>
      <c r="QWK109" s="194"/>
      <c r="QWL109" s="194"/>
      <c r="QWM109" s="194"/>
      <c r="QWN109" s="194"/>
      <c r="QWO109" s="194"/>
      <c r="QWP109" s="194"/>
      <c r="QWQ109" s="194"/>
      <c r="QWR109" s="194"/>
      <c r="QWS109" s="194"/>
      <c r="QWT109" s="194"/>
      <c r="QWU109" s="194"/>
      <c r="QWV109" s="194"/>
      <c r="QWW109" s="194"/>
      <c r="QWX109" s="194"/>
      <c r="QWY109" s="194"/>
      <c r="QWZ109" s="194"/>
      <c r="QXA109" s="194"/>
      <c r="QXB109" s="194"/>
      <c r="QXC109" s="194"/>
      <c r="QXD109" s="194"/>
      <c r="QXE109" s="194"/>
      <c r="QXF109" s="194"/>
      <c r="QXG109" s="194"/>
      <c r="QXH109" s="194"/>
      <c r="QXI109" s="194"/>
      <c r="QXJ109" s="194"/>
      <c r="QXK109" s="194"/>
      <c r="QXL109" s="194"/>
      <c r="QXM109" s="194"/>
      <c r="QXN109" s="194"/>
      <c r="QXO109" s="194"/>
      <c r="QXP109" s="194"/>
      <c r="QXQ109" s="194"/>
      <c r="QXR109" s="194"/>
      <c r="QXS109" s="194"/>
      <c r="QXT109" s="194"/>
      <c r="QXU109" s="194"/>
      <c r="QXV109" s="194"/>
      <c r="QXW109" s="194"/>
      <c r="QXX109" s="194"/>
      <c r="QXY109" s="194"/>
      <c r="QXZ109" s="194"/>
      <c r="QYA109" s="194"/>
      <c r="QYB109" s="194"/>
      <c r="QYC109" s="194"/>
      <c r="QYD109" s="194"/>
      <c r="QYE109" s="194"/>
      <c r="QYF109" s="194"/>
      <c r="QYG109" s="194"/>
      <c r="QYH109" s="194"/>
      <c r="QYI109" s="194"/>
      <c r="QYJ109" s="194"/>
      <c r="QYK109" s="194"/>
      <c r="QYL109" s="194"/>
      <c r="QYM109" s="194"/>
      <c r="QYN109" s="194"/>
      <c r="QYO109" s="194"/>
      <c r="QYP109" s="194"/>
      <c r="QYQ109" s="194"/>
      <c r="QYR109" s="194"/>
      <c r="QYS109" s="194"/>
      <c r="QYT109" s="194"/>
      <c r="QYU109" s="194"/>
      <c r="QYV109" s="194"/>
      <c r="QYW109" s="194"/>
      <c r="QYX109" s="194"/>
      <c r="QYY109" s="194"/>
      <c r="QYZ109" s="194"/>
      <c r="QZA109" s="194"/>
      <c r="QZB109" s="194"/>
      <c r="QZC109" s="194"/>
      <c r="QZD109" s="194"/>
      <c r="QZE109" s="194"/>
      <c r="QZF109" s="194"/>
      <c r="QZG109" s="194"/>
      <c r="QZH109" s="194"/>
      <c r="QZI109" s="194"/>
      <c r="QZJ109" s="194"/>
      <c r="QZK109" s="194"/>
      <c r="QZL109" s="194"/>
      <c r="QZM109" s="194"/>
      <c r="QZN109" s="194"/>
      <c r="QZO109" s="194"/>
      <c r="QZP109" s="194"/>
      <c r="QZQ109" s="194"/>
      <c r="QZR109" s="194"/>
      <c r="QZS109" s="194"/>
      <c r="QZT109" s="194"/>
      <c r="QZU109" s="194"/>
      <c r="QZV109" s="194"/>
      <c r="QZW109" s="194"/>
      <c r="QZX109" s="194"/>
      <c r="QZY109" s="194"/>
      <c r="QZZ109" s="194"/>
      <c r="RAA109" s="194"/>
      <c r="RAB109" s="194"/>
      <c r="RAC109" s="194"/>
      <c r="RAD109" s="194"/>
      <c r="RAE109" s="194"/>
      <c r="RAF109" s="194"/>
      <c r="RAG109" s="194"/>
      <c r="RAH109" s="194"/>
      <c r="RAI109" s="194"/>
      <c r="RAJ109" s="194"/>
      <c r="RAK109" s="194"/>
      <c r="RAL109" s="194"/>
      <c r="RAM109" s="194"/>
      <c r="RAN109" s="194"/>
      <c r="RAO109" s="194"/>
      <c r="RAP109" s="194"/>
      <c r="RAQ109" s="194"/>
      <c r="RAR109" s="194"/>
      <c r="RAS109" s="194"/>
      <c r="RAT109" s="194"/>
      <c r="RAU109" s="194"/>
      <c r="RAV109" s="194"/>
      <c r="RAW109" s="194"/>
      <c r="RAX109" s="194"/>
      <c r="RAY109" s="194"/>
      <c r="RAZ109" s="194"/>
      <c r="RBA109" s="194"/>
      <c r="RBB109" s="194"/>
      <c r="RBC109" s="194"/>
      <c r="RBD109" s="194"/>
      <c r="RBE109" s="194"/>
      <c r="RBF109" s="194"/>
      <c r="RBG109" s="194"/>
      <c r="RBH109" s="194"/>
      <c r="RBI109" s="194"/>
      <c r="RBJ109" s="194"/>
      <c r="RBK109" s="194"/>
      <c r="RBL109" s="194"/>
      <c r="RBM109" s="194"/>
      <c r="RBN109" s="194"/>
      <c r="RBO109" s="194"/>
      <c r="RBP109" s="194"/>
      <c r="RBQ109" s="194"/>
      <c r="RBR109" s="194"/>
      <c r="RBS109" s="194"/>
      <c r="RBT109" s="194"/>
      <c r="RBU109" s="194"/>
      <c r="RBV109" s="194"/>
      <c r="RBW109" s="194"/>
      <c r="RBX109" s="194"/>
      <c r="RBY109" s="194"/>
      <c r="RBZ109" s="194"/>
      <c r="RCA109" s="194"/>
      <c r="RCB109" s="194"/>
      <c r="RCC109" s="194"/>
      <c r="RCD109" s="194"/>
      <c r="RCE109" s="194"/>
      <c r="RCF109" s="194"/>
      <c r="RCG109" s="194"/>
      <c r="RCH109" s="194"/>
      <c r="RCI109" s="194"/>
      <c r="RCJ109" s="194"/>
      <c r="RCK109" s="194"/>
      <c r="RCL109" s="194"/>
      <c r="RCM109" s="194"/>
      <c r="RCN109" s="194"/>
      <c r="RCO109" s="194"/>
      <c r="RCP109" s="194"/>
      <c r="RCQ109" s="194"/>
      <c r="RCR109" s="194"/>
      <c r="RCS109" s="194"/>
      <c r="RCT109" s="194"/>
      <c r="RCU109" s="194"/>
      <c r="RCV109" s="194"/>
      <c r="RCW109" s="194"/>
      <c r="RCX109" s="194"/>
      <c r="RCY109" s="194"/>
      <c r="RCZ109" s="194"/>
      <c r="RDA109" s="194"/>
      <c r="RDB109" s="194"/>
      <c r="RDC109" s="194"/>
      <c r="RDD109" s="194"/>
      <c r="RDE109" s="194"/>
      <c r="RDF109" s="194"/>
      <c r="RDG109" s="194"/>
      <c r="RDH109" s="194"/>
      <c r="RDI109" s="194"/>
      <c r="RDJ109" s="194"/>
      <c r="RDK109" s="194"/>
      <c r="RDL109" s="194"/>
      <c r="RDM109" s="194"/>
      <c r="RDN109" s="194"/>
      <c r="RDO109" s="194"/>
      <c r="RDP109" s="194"/>
      <c r="RDQ109" s="194"/>
      <c r="RDR109" s="194"/>
      <c r="RDS109" s="194"/>
      <c r="RDT109" s="194"/>
      <c r="RDU109" s="194"/>
      <c r="RDV109" s="194"/>
      <c r="RDW109" s="194"/>
      <c r="RDX109" s="194"/>
      <c r="RDY109" s="194"/>
      <c r="RDZ109" s="194"/>
      <c r="REA109" s="194"/>
      <c r="REB109" s="194"/>
      <c r="REC109" s="194"/>
      <c r="RED109" s="194"/>
      <c r="REE109" s="194"/>
      <c r="REF109" s="194"/>
      <c r="REG109" s="194"/>
      <c r="REH109" s="194"/>
      <c r="REI109" s="194"/>
      <c r="REJ109" s="194"/>
      <c r="REK109" s="194"/>
      <c r="REL109" s="194"/>
      <c r="REM109" s="194"/>
      <c r="REN109" s="194"/>
      <c r="REO109" s="194"/>
      <c r="REP109" s="194"/>
      <c r="REQ109" s="194"/>
      <c r="RER109" s="194"/>
      <c r="RES109" s="194"/>
      <c r="RET109" s="194"/>
      <c r="REU109" s="194"/>
      <c r="REV109" s="194"/>
      <c r="REW109" s="194"/>
      <c r="REX109" s="194"/>
      <c r="REY109" s="194"/>
      <c r="REZ109" s="194"/>
      <c r="RFA109" s="194"/>
      <c r="RFB109" s="194"/>
      <c r="RFC109" s="194"/>
      <c r="RFD109" s="194"/>
      <c r="RFE109" s="194"/>
      <c r="RFF109" s="194"/>
      <c r="RFG109" s="194"/>
      <c r="RFH109" s="194"/>
      <c r="RFI109" s="194"/>
      <c r="RFJ109" s="194"/>
      <c r="RFK109" s="194"/>
      <c r="RFL109" s="194"/>
      <c r="RFM109" s="194"/>
      <c r="RFN109" s="194"/>
      <c r="RFO109" s="194"/>
      <c r="RFP109" s="194"/>
      <c r="RFQ109" s="194"/>
      <c r="RFR109" s="194"/>
      <c r="RFS109" s="194"/>
      <c r="RFT109" s="194"/>
      <c r="RFU109" s="194"/>
      <c r="RFV109" s="194"/>
      <c r="RFW109" s="194"/>
      <c r="RFX109" s="194"/>
      <c r="RFY109" s="194"/>
      <c r="RFZ109" s="194"/>
      <c r="RGA109" s="194"/>
      <c r="RGB109" s="194"/>
      <c r="RGC109" s="194"/>
      <c r="RGD109" s="194"/>
      <c r="RGE109" s="194"/>
      <c r="RGF109" s="194"/>
      <c r="RGG109" s="194"/>
      <c r="RGH109" s="194"/>
      <c r="RGI109" s="194"/>
      <c r="RGJ109" s="194"/>
      <c r="RGK109" s="194"/>
      <c r="RGL109" s="194"/>
      <c r="RGM109" s="194"/>
      <c r="RGN109" s="194"/>
      <c r="RGO109" s="194"/>
      <c r="RGP109" s="194"/>
      <c r="RGQ109" s="194"/>
      <c r="RGR109" s="194"/>
      <c r="RGS109" s="194"/>
      <c r="RGT109" s="194"/>
      <c r="RGU109" s="194"/>
      <c r="RGV109" s="194"/>
      <c r="RGW109" s="194"/>
      <c r="RGX109" s="194"/>
      <c r="RGY109" s="194"/>
      <c r="RGZ109" s="194"/>
      <c r="RHA109" s="194"/>
      <c r="RHB109" s="194"/>
      <c r="RHC109" s="194"/>
      <c r="RHD109" s="194"/>
      <c r="RHE109" s="194"/>
      <c r="RHF109" s="194"/>
      <c r="RHG109" s="194"/>
      <c r="RHH109" s="194"/>
      <c r="RHI109" s="194"/>
      <c r="RHJ109" s="194"/>
      <c r="RHK109" s="194"/>
      <c r="RHL109" s="194"/>
      <c r="RHM109" s="194"/>
      <c r="RHN109" s="194"/>
      <c r="RHO109" s="194"/>
      <c r="RHP109" s="194"/>
      <c r="RHQ109" s="194"/>
      <c r="RHR109" s="194"/>
      <c r="RHS109" s="194"/>
      <c r="RHT109" s="194"/>
      <c r="RHU109" s="194"/>
      <c r="RHV109" s="194"/>
      <c r="RHW109" s="194"/>
      <c r="RHX109" s="194"/>
      <c r="RHY109" s="194"/>
      <c r="RHZ109" s="194"/>
      <c r="RIA109" s="194"/>
      <c r="RIB109" s="194"/>
      <c r="RIC109" s="194"/>
      <c r="RID109" s="194"/>
      <c r="RIE109" s="194"/>
      <c r="RIF109" s="194"/>
      <c r="RIG109" s="194"/>
      <c r="RIH109" s="194"/>
      <c r="RII109" s="194"/>
      <c r="RIJ109" s="194"/>
      <c r="RIK109" s="194"/>
      <c r="RIL109" s="194"/>
      <c r="RIM109" s="194"/>
      <c r="RIN109" s="194"/>
      <c r="RIO109" s="194"/>
      <c r="RIP109" s="194"/>
      <c r="RIQ109" s="194"/>
      <c r="RIR109" s="194"/>
      <c r="RIS109" s="194"/>
      <c r="RIT109" s="194"/>
      <c r="RIU109" s="194"/>
      <c r="RIV109" s="194"/>
      <c r="RIW109" s="194"/>
      <c r="RIX109" s="194"/>
      <c r="RIY109" s="194"/>
      <c r="RIZ109" s="194"/>
      <c r="RJA109" s="194"/>
      <c r="RJB109" s="194"/>
      <c r="RJC109" s="194"/>
      <c r="RJD109" s="194"/>
      <c r="RJE109" s="194"/>
      <c r="RJF109" s="194"/>
      <c r="RJG109" s="194"/>
      <c r="RJH109" s="194"/>
      <c r="RJI109" s="194"/>
      <c r="RJJ109" s="194"/>
      <c r="RJK109" s="194"/>
      <c r="RJL109" s="194"/>
      <c r="RJM109" s="194"/>
      <c r="RJN109" s="194"/>
      <c r="RJO109" s="194"/>
      <c r="RJP109" s="194"/>
      <c r="RJQ109" s="194"/>
      <c r="RJR109" s="194"/>
      <c r="RJS109" s="194"/>
      <c r="RJT109" s="194"/>
      <c r="RJU109" s="194"/>
      <c r="RJV109" s="194"/>
      <c r="RJW109" s="194"/>
      <c r="RJX109" s="194"/>
      <c r="RJY109" s="194"/>
      <c r="RJZ109" s="194"/>
      <c r="RKA109" s="194"/>
      <c r="RKB109" s="194"/>
      <c r="RKC109" s="194"/>
      <c r="RKD109" s="194"/>
      <c r="RKE109" s="194"/>
      <c r="RKF109" s="194"/>
      <c r="RKG109" s="194"/>
      <c r="RKH109" s="194"/>
      <c r="RKI109" s="194"/>
      <c r="RKJ109" s="194"/>
      <c r="RKK109" s="194"/>
      <c r="RKL109" s="194"/>
      <c r="RKM109" s="194"/>
      <c r="RKN109" s="194"/>
      <c r="RKO109" s="194"/>
      <c r="RKP109" s="194"/>
      <c r="RKQ109" s="194"/>
      <c r="RKR109" s="194"/>
      <c r="RKS109" s="194"/>
      <c r="RKT109" s="194"/>
      <c r="RKU109" s="194"/>
      <c r="RKV109" s="194"/>
      <c r="RKW109" s="194"/>
      <c r="RKX109" s="194"/>
      <c r="RKY109" s="194"/>
      <c r="RKZ109" s="194"/>
      <c r="RLA109" s="194"/>
      <c r="RLB109" s="194"/>
      <c r="RLC109" s="194"/>
      <c r="RLD109" s="194"/>
      <c r="RLE109" s="194"/>
      <c r="RLF109" s="194"/>
      <c r="RLG109" s="194"/>
      <c r="RLH109" s="194"/>
      <c r="RLI109" s="194"/>
      <c r="RLJ109" s="194"/>
      <c r="RLK109" s="194"/>
      <c r="RLL109" s="194"/>
      <c r="RLM109" s="194"/>
      <c r="RLN109" s="194"/>
      <c r="RLO109" s="194"/>
      <c r="RLP109" s="194"/>
      <c r="RLQ109" s="194"/>
      <c r="RLR109" s="194"/>
      <c r="RLS109" s="194"/>
      <c r="RLT109" s="194"/>
      <c r="RLU109" s="194"/>
      <c r="RLV109" s="194"/>
      <c r="RLW109" s="194"/>
      <c r="RLX109" s="194"/>
      <c r="RLY109" s="194"/>
      <c r="RLZ109" s="194"/>
      <c r="RMA109" s="194"/>
      <c r="RMB109" s="194"/>
      <c r="RMC109" s="194"/>
      <c r="RMD109" s="194"/>
      <c r="RME109" s="194"/>
      <c r="RMF109" s="194"/>
      <c r="RMG109" s="194"/>
      <c r="RMH109" s="194"/>
      <c r="RMI109" s="194"/>
      <c r="RMJ109" s="194"/>
      <c r="RMK109" s="194"/>
      <c r="RML109" s="194"/>
      <c r="RMM109" s="194"/>
      <c r="RMN109" s="194"/>
      <c r="RMO109" s="194"/>
      <c r="RMP109" s="194"/>
      <c r="RMQ109" s="194"/>
      <c r="RMR109" s="194"/>
      <c r="RMS109" s="194"/>
      <c r="RMT109" s="194"/>
      <c r="RMU109" s="194"/>
      <c r="RMV109" s="194"/>
      <c r="RMW109" s="194"/>
      <c r="RMX109" s="194"/>
      <c r="RMY109" s="194"/>
      <c r="RMZ109" s="194"/>
      <c r="RNA109" s="194"/>
      <c r="RNB109" s="194"/>
      <c r="RNC109" s="194"/>
      <c r="RND109" s="194"/>
      <c r="RNE109" s="194"/>
      <c r="RNF109" s="194"/>
      <c r="RNG109" s="194"/>
      <c r="RNH109" s="194"/>
      <c r="RNI109" s="194"/>
      <c r="RNJ109" s="194"/>
      <c r="RNK109" s="194"/>
      <c r="RNL109" s="194"/>
      <c r="RNM109" s="194"/>
      <c r="RNN109" s="194"/>
      <c r="RNO109" s="194"/>
      <c r="RNP109" s="194"/>
      <c r="RNQ109" s="194"/>
      <c r="RNR109" s="194"/>
      <c r="RNS109" s="194"/>
      <c r="RNT109" s="194"/>
      <c r="RNU109" s="194"/>
      <c r="RNV109" s="194"/>
      <c r="RNW109" s="194"/>
      <c r="RNX109" s="194"/>
      <c r="RNY109" s="194"/>
      <c r="RNZ109" s="194"/>
      <c r="ROA109" s="194"/>
      <c r="ROB109" s="194"/>
      <c r="ROC109" s="194"/>
      <c r="ROD109" s="194"/>
      <c r="ROE109" s="194"/>
      <c r="ROF109" s="194"/>
      <c r="ROG109" s="194"/>
      <c r="ROH109" s="194"/>
      <c r="ROI109" s="194"/>
      <c r="ROJ109" s="194"/>
      <c r="ROK109" s="194"/>
      <c r="ROL109" s="194"/>
      <c r="ROM109" s="194"/>
      <c r="RON109" s="194"/>
      <c r="ROO109" s="194"/>
      <c r="ROP109" s="194"/>
      <c r="ROQ109" s="194"/>
      <c r="ROR109" s="194"/>
      <c r="ROS109" s="194"/>
      <c r="ROT109" s="194"/>
      <c r="ROU109" s="194"/>
      <c r="ROV109" s="194"/>
      <c r="ROW109" s="194"/>
      <c r="ROX109" s="194"/>
      <c r="ROY109" s="194"/>
      <c r="ROZ109" s="194"/>
      <c r="RPA109" s="194"/>
      <c r="RPB109" s="194"/>
      <c r="RPC109" s="194"/>
      <c r="RPD109" s="194"/>
      <c r="RPE109" s="194"/>
      <c r="RPF109" s="194"/>
      <c r="RPG109" s="194"/>
      <c r="RPH109" s="194"/>
      <c r="RPI109" s="194"/>
      <c r="RPJ109" s="194"/>
      <c r="RPK109" s="194"/>
      <c r="RPL109" s="194"/>
      <c r="RPM109" s="194"/>
      <c r="RPN109" s="194"/>
      <c r="RPO109" s="194"/>
      <c r="RPP109" s="194"/>
      <c r="RPQ109" s="194"/>
      <c r="RPR109" s="194"/>
      <c r="RPS109" s="194"/>
      <c r="RPT109" s="194"/>
      <c r="RPU109" s="194"/>
      <c r="RPV109" s="194"/>
      <c r="RPW109" s="194"/>
      <c r="RPX109" s="194"/>
      <c r="RPY109" s="194"/>
      <c r="RPZ109" s="194"/>
      <c r="RQA109" s="194"/>
      <c r="RQB109" s="194"/>
      <c r="RQC109" s="194"/>
      <c r="RQD109" s="194"/>
      <c r="RQE109" s="194"/>
      <c r="RQF109" s="194"/>
      <c r="RQG109" s="194"/>
      <c r="RQH109" s="194"/>
      <c r="RQI109" s="194"/>
      <c r="RQJ109" s="194"/>
      <c r="RQK109" s="194"/>
      <c r="RQL109" s="194"/>
      <c r="RQM109" s="194"/>
      <c r="RQN109" s="194"/>
      <c r="RQO109" s="194"/>
      <c r="RQP109" s="194"/>
      <c r="RQQ109" s="194"/>
      <c r="RQR109" s="194"/>
      <c r="RQS109" s="194"/>
      <c r="RQT109" s="194"/>
      <c r="RQU109" s="194"/>
      <c r="RQV109" s="194"/>
      <c r="RQW109" s="194"/>
      <c r="RQX109" s="194"/>
      <c r="RQY109" s="194"/>
      <c r="RQZ109" s="194"/>
      <c r="RRA109" s="194"/>
      <c r="RRB109" s="194"/>
      <c r="RRC109" s="194"/>
      <c r="RRD109" s="194"/>
      <c r="RRE109" s="194"/>
      <c r="RRF109" s="194"/>
      <c r="RRG109" s="194"/>
      <c r="RRH109" s="194"/>
      <c r="RRI109" s="194"/>
      <c r="RRJ109" s="194"/>
      <c r="RRK109" s="194"/>
      <c r="RRL109" s="194"/>
      <c r="RRM109" s="194"/>
      <c r="RRN109" s="194"/>
      <c r="RRO109" s="194"/>
      <c r="RRP109" s="194"/>
      <c r="RRQ109" s="194"/>
      <c r="RRR109" s="194"/>
      <c r="RRS109" s="194"/>
      <c r="RRT109" s="194"/>
      <c r="RRU109" s="194"/>
      <c r="RRV109" s="194"/>
      <c r="RRW109" s="194"/>
      <c r="RRX109" s="194"/>
      <c r="RRY109" s="194"/>
      <c r="RRZ109" s="194"/>
      <c r="RSA109" s="194"/>
      <c r="RSB109" s="194"/>
      <c r="RSC109" s="194"/>
      <c r="RSD109" s="194"/>
      <c r="RSE109" s="194"/>
      <c r="RSF109" s="194"/>
      <c r="RSG109" s="194"/>
      <c r="RSH109" s="194"/>
      <c r="RSI109" s="194"/>
      <c r="RSJ109" s="194"/>
      <c r="RSK109" s="194"/>
      <c r="RSL109" s="194"/>
      <c r="RSM109" s="194"/>
      <c r="RSN109" s="194"/>
      <c r="RSO109" s="194"/>
      <c r="RSP109" s="194"/>
      <c r="RSQ109" s="194"/>
      <c r="RSR109" s="194"/>
      <c r="RSS109" s="194"/>
      <c r="RST109" s="194"/>
      <c r="RSU109" s="194"/>
      <c r="RSV109" s="194"/>
      <c r="RSW109" s="194"/>
      <c r="RSX109" s="194"/>
      <c r="RSY109" s="194"/>
      <c r="RSZ109" s="194"/>
      <c r="RTA109" s="194"/>
      <c r="RTB109" s="194"/>
      <c r="RTC109" s="194"/>
      <c r="RTD109" s="194"/>
      <c r="RTE109" s="194"/>
      <c r="RTF109" s="194"/>
      <c r="RTG109" s="194"/>
      <c r="RTH109" s="194"/>
      <c r="RTI109" s="194"/>
      <c r="RTJ109" s="194"/>
      <c r="RTK109" s="194"/>
      <c r="RTL109" s="194"/>
      <c r="RTM109" s="194"/>
      <c r="RTN109" s="194"/>
      <c r="RTO109" s="194"/>
      <c r="RTP109" s="194"/>
      <c r="RTQ109" s="194"/>
      <c r="RTR109" s="194"/>
      <c r="RTS109" s="194"/>
      <c r="RTT109" s="194"/>
      <c r="RTU109" s="194"/>
      <c r="RTV109" s="194"/>
      <c r="RTW109" s="194"/>
      <c r="RTX109" s="194"/>
      <c r="RTY109" s="194"/>
      <c r="RTZ109" s="194"/>
      <c r="RUA109" s="194"/>
      <c r="RUB109" s="194"/>
      <c r="RUC109" s="194"/>
      <c r="RUD109" s="194"/>
      <c r="RUE109" s="194"/>
      <c r="RUF109" s="194"/>
      <c r="RUG109" s="194"/>
      <c r="RUH109" s="194"/>
      <c r="RUI109" s="194"/>
      <c r="RUJ109" s="194"/>
      <c r="RUK109" s="194"/>
      <c r="RUL109" s="194"/>
      <c r="RUM109" s="194"/>
      <c r="RUN109" s="194"/>
      <c r="RUO109" s="194"/>
      <c r="RUP109" s="194"/>
      <c r="RUQ109" s="194"/>
      <c r="RUR109" s="194"/>
      <c r="RUS109" s="194"/>
      <c r="RUT109" s="194"/>
      <c r="RUU109" s="194"/>
      <c r="RUV109" s="194"/>
      <c r="RUW109" s="194"/>
      <c r="RUX109" s="194"/>
      <c r="RUY109" s="194"/>
      <c r="RUZ109" s="194"/>
      <c r="RVA109" s="194"/>
      <c r="RVB109" s="194"/>
      <c r="RVC109" s="194"/>
      <c r="RVD109" s="194"/>
      <c r="RVE109" s="194"/>
      <c r="RVF109" s="194"/>
      <c r="RVG109" s="194"/>
      <c r="RVH109" s="194"/>
      <c r="RVI109" s="194"/>
      <c r="RVJ109" s="194"/>
      <c r="RVK109" s="194"/>
      <c r="RVL109" s="194"/>
      <c r="RVM109" s="194"/>
      <c r="RVN109" s="194"/>
      <c r="RVO109" s="194"/>
      <c r="RVP109" s="194"/>
      <c r="RVQ109" s="194"/>
      <c r="RVR109" s="194"/>
      <c r="RVS109" s="194"/>
      <c r="RVT109" s="194"/>
      <c r="RVU109" s="194"/>
      <c r="RVV109" s="194"/>
      <c r="RVW109" s="194"/>
      <c r="RVX109" s="194"/>
      <c r="RVY109" s="194"/>
      <c r="RVZ109" s="194"/>
      <c r="RWA109" s="194"/>
      <c r="RWB109" s="194"/>
      <c r="RWC109" s="194"/>
      <c r="RWD109" s="194"/>
      <c r="RWE109" s="194"/>
      <c r="RWF109" s="194"/>
      <c r="RWG109" s="194"/>
      <c r="RWH109" s="194"/>
      <c r="RWI109" s="194"/>
      <c r="RWJ109" s="194"/>
      <c r="RWK109" s="194"/>
      <c r="RWL109" s="194"/>
      <c r="RWM109" s="194"/>
      <c r="RWN109" s="194"/>
      <c r="RWO109" s="194"/>
      <c r="RWP109" s="194"/>
      <c r="RWQ109" s="194"/>
      <c r="RWR109" s="194"/>
      <c r="RWS109" s="194"/>
      <c r="RWT109" s="194"/>
      <c r="RWU109" s="194"/>
      <c r="RWV109" s="194"/>
      <c r="RWW109" s="194"/>
      <c r="RWX109" s="194"/>
      <c r="RWY109" s="194"/>
      <c r="RWZ109" s="194"/>
      <c r="RXA109" s="194"/>
      <c r="RXB109" s="194"/>
      <c r="RXC109" s="194"/>
      <c r="RXD109" s="194"/>
      <c r="RXE109" s="194"/>
      <c r="RXF109" s="194"/>
      <c r="RXG109" s="194"/>
      <c r="RXH109" s="194"/>
      <c r="RXI109" s="194"/>
      <c r="RXJ109" s="194"/>
      <c r="RXK109" s="194"/>
      <c r="RXL109" s="194"/>
      <c r="RXM109" s="194"/>
      <c r="RXN109" s="194"/>
      <c r="RXO109" s="194"/>
      <c r="RXP109" s="194"/>
      <c r="RXQ109" s="194"/>
      <c r="RXR109" s="194"/>
      <c r="RXS109" s="194"/>
      <c r="RXT109" s="194"/>
      <c r="RXU109" s="194"/>
      <c r="RXV109" s="194"/>
      <c r="RXW109" s="194"/>
      <c r="RXX109" s="194"/>
      <c r="RXY109" s="194"/>
      <c r="RXZ109" s="194"/>
      <c r="RYA109" s="194"/>
      <c r="RYB109" s="194"/>
      <c r="RYC109" s="194"/>
      <c r="RYD109" s="194"/>
      <c r="RYE109" s="194"/>
      <c r="RYF109" s="194"/>
      <c r="RYG109" s="194"/>
      <c r="RYH109" s="194"/>
      <c r="RYI109" s="194"/>
      <c r="RYJ109" s="194"/>
      <c r="RYK109" s="194"/>
      <c r="RYL109" s="194"/>
      <c r="RYM109" s="194"/>
      <c r="RYN109" s="194"/>
      <c r="RYO109" s="194"/>
      <c r="RYP109" s="194"/>
      <c r="RYQ109" s="194"/>
      <c r="RYR109" s="194"/>
      <c r="RYS109" s="194"/>
      <c r="RYT109" s="194"/>
      <c r="RYU109" s="194"/>
      <c r="RYV109" s="194"/>
      <c r="RYW109" s="194"/>
      <c r="RYX109" s="194"/>
      <c r="RYY109" s="194"/>
      <c r="RYZ109" s="194"/>
      <c r="RZA109" s="194"/>
      <c r="RZB109" s="194"/>
      <c r="RZC109" s="194"/>
      <c r="RZD109" s="194"/>
      <c r="RZE109" s="194"/>
      <c r="RZF109" s="194"/>
      <c r="RZG109" s="194"/>
      <c r="RZH109" s="194"/>
      <c r="RZI109" s="194"/>
      <c r="RZJ109" s="194"/>
      <c r="RZK109" s="194"/>
      <c r="RZL109" s="194"/>
      <c r="RZM109" s="194"/>
      <c r="RZN109" s="194"/>
      <c r="RZO109" s="194"/>
      <c r="RZP109" s="194"/>
      <c r="RZQ109" s="194"/>
      <c r="RZR109" s="194"/>
      <c r="RZS109" s="194"/>
      <c r="RZT109" s="194"/>
      <c r="RZU109" s="194"/>
      <c r="RZV109" s="194"/>
      <c r="RZW109" s="194"/>
      <c r="RZX109" s="194"/>
      <c r="RZY109" s="194"/>
      <c r="RZZ109" s="194"/>
      <c r="SAA109" s="194"/>
      <c r="SAB109" s="194"/>
      <c r="SAC109" s="194"/>
      <c r="SAD109" s="194"/>
      <c r="SAE109" s="194"/>
      <c r="SAF109" s="194"/>
      <c r="SAG109" s="194"/>
      <c r="SAH109" s="194"/>
      <c r="SAI109" s="194"/>
      <c r="SAJ109" s="194"/>
      <c r="SAK109" s="194"/>
      <c r="SAL109" s="194"/>
      <c r="SAM109" s="194"/>
      <c r="SAN109" s="194"/>
      <c r="SAO109" s="194"/>
      <c r="SAP109" s="194"/>
      <c r="SAQ109" s="194"/>
      <c r="SAR109" s="194"/>
      <c r="SAS109" s="194"/>
      <c r="SAT109" s="194"/>
      <c r="SAU109" s="194"/>
      <c r="SAV109" s="194"/>
      <c r="SAW109" s="194"/>
      <c r="SAX109" s="194"/>
      <c r="SAY109" s="194"/>
      <c r="SAZ109" s="194"/>
      <c r="SBA109" s="194"/>
      <c r="SBB109" s="194"/>
      <c r="SBC109" s="194"/>
      <c r="SBD109" s="194"/>
      <c r="SBE109" s="194"/>
      <c r="SBF109" s="194"/>
      <c r="SBG109" s="194"/>
      <c r="SBH109" s="194"/>
      <c r="SBI109" s="194"/>
      <c r="SBJ109" s="194"/>
      <c r="SBK109" s="194"/>
      <c r="SBL109" s="194"/>
      <c r="SBM109" s="194"/>
      <c r="SBN109" s="194"/>
      <c r="SBO109" s="194"/>
      <c r="SBP109" s="194"/>
      <c r="SBQ109" s="194"/>
      <c r="SBR109" s="194"/>
      <c r="SBS109" s="194"/>
      <c r="SBT109" s="194"/>
      <c r="SBU109" s="194"/>
      <c r="SBV109" s="194"/>
      <c r="SBW109" s="194"/>
      <c r="SBX109" s="194"/>
      <c r="SBY109" s="194"/>
      <c r="SBZ109" s="194"/>
      <c r="SCA109" s="194"/>
      <c r="SCB109" s="194"/>
      <c r="SCC109" s="194"/>
      <c r="SCD109" s="194"/>
      <c r="SCE109" s="194"/>
      <c r="SCF109" s="194"/>
      <c r="SCG109" s="194"/>
      <c r="SCH109" s="194"/>
      <c r="SCI109" s="194"/>
      <c r="SCJ109" s="194"/>
      <c r="SCK109" s="194"/>
      <c r="SCL109" s="194"/>
      <c r="SCM109" s="194"/>
      <c r="SCN109" s="194"/>
      <c r="SCO109" s="194"/>
      <c r="SCP109" s="194"/>
      <c r="SCQ109" s="194"/>
      <c r="SCR109" s="194"/>
      <c r="SCS109" s="194"/>
      <c r="SCT109" s="194"/>
      <c r="SCU109" s="194"/>
      <c r="SCV109" s="194"/>
      <c r="SCW109" s="194"/>
      <c r="SCX109" s="194"/>
      <c r="SCY109" s="194"/>
      <c r="SCZ109" s="194"/>
      <c r="SDA109" s="194"/>
      <c r="SDB109" s="194"/>
      <c r="SDC109" s="194"/>
      <c r="SDD109" s="194"/>
      <c r="SDE109" s="194"/>
      <c r="SDF109" s="194"/>
      <c r="SDG109" s="194"/>
      <c r="SDH109" s="194"/>
      <c r="SDI109" s="194"/>
      <c r="SDJ109" s="194"/>
      <c r="SDK109" s="194"/>
      <c r="SDL109" s="194"/>
      <c r="SDM109" s="194"/>
      <c r="SDN109" s="194"/>
      <c r="SDO109" s="194"/>
      <c r="SDP109" s="194"/>
      <c r="SDQ109" s="194"/>
      <c r="SDR109" s="194"/>
      <c r="SDS109" s="194"/>
      <c r="SDT109" s="194"/>
      <c r="SDU109" s="194"/>
      <c r="SDV109" s="194"/>
      <c r="SDW109" s="194"/>
      <c r="SDX109" s="194"/>
      <c r="SDY109" s="194"/>
      <c r="SDZ109" s="194"/>
      <c r="SEA109" s="194"/>
      <c r="SEB109" s="194"/>
      <c r="SEC109" s="194"/>
      <c r="SED109" s="194"/>
      <c r="SEE109" s="194"/>
      <c r="SEF109" s="194"/>
      <c r="SEG109" s="194"/>
      <c r="SEH109" s="194"/>
      <c r="SEI109" s="194"/>
      <c r="SEJ109" s="194"/>
      <c r="SEK109" s="194"/>
      <c r="SEL109" s="194"/>
      <c r="SEM109" s="194"/>
      <c r="SEN109" s="194"/>
      <c r="SEO109" s="194"/>
      <c r="SEP109" s="194"/>
      <c r="SEQ109" s="194"/>
      <c r="SER109" s="194"/>
      <c r="SES109" s="194"/>
      <c r="SET109" s="194"/>
      <c r="SEU109" s="194"/>
      <c r="SEV109" s="194"/>
      <c r="SEW109" s="194"/>
      <c r="SEX109" s="194"/>
      <c r="SEY109" s="194"/>
      <c r="SEZ109" s="194"/>
      <c r="SFA109" s="194"/>
      <c r="SFB109" s="194"/>
      <c r="SFC109" s="194"/>
      <c r="SFD109" s="194"/>
      <c r="SFE109" s="194"/>
      <c r="SFF109" s="194"/>
      <c r="SFG109" s="194"/>
      <c r="SFH109" s="194"/>
      <c r="SFI109" s="194"/>
      <c r="SFJ109" s="194"/>
      <c r="SFK109" s="194"/>
      <c r="SFL109" s="194"/>
      <c r="SFM109" s="194"/>
      <c r="SFN109" s="194"/>
      <c r="SFO109" s="194"/>
      <c r="SFP109" s="194"/>
      <c r="SFQ109" s="194"/>
      <c r="SFR109" s="194"/>
      <c r="SFS109" s="194"/>
      <c r="SFT109" s="194"/>
      <c r="SFU109" s="194"/>
      <c r="SFV109" s="194"/>
      <c r="SFW109" s="194"/>
      <c r="SFX109" s="194"/>
      <c r="SFY109" s="194"/>
      <c r="SFZ109" s="194"/>
      <c r="SGA109" s="194"/>
      <c r="SGB109" s="194"/>
      <c r="SGC109" s="194"/>
      <c r="SGD109" s="194"/>
      <c r="SGE109" s="194"/>
      <c r="SGF109" s="194"/>
      <c r="SGG109" s="194"/>
      <c r="SGH109" s="194"/>
      <c r="SGI109" s="194"/>
      <c r="SGJ109" s="194"/>
      <c r="SGK109" s="194"/>
      <c r="SGL109" s="194"/>
      <c r="SGM109" s="194"/>
      <c r="SGN109" s="194"/>
      <c r="SGO109" s="194"/>
      <c r="SGP109" s="194"/>
      <c r="SGQ109" s="194"/>
      <c r="SGR109" s="194"/>
      <c r="SGS109" s="194"/>
      <c r="SGT109" s="194"/>
      <c r="SGU109" s="194"/>
      <c r="SGV109" s="194"/>
      <c r="SGW109" s="194"/>
      <c r="SGX109" s="194"/>
      <c r="SGY109" s="194"/>
      <c r="SGZ109" s="194"/>
      <c r="SHA109" s="194"/>
      <c r="SHB109" s="194"/>
      <c r="SHC109" s="194"/>
      <c r="SHD109" s="194"/>
      <c r="SHE109" s="194"/>
      <c r="SHF109" s="194"/>
      <c r="SHG109" s="194"/>
      <c r="SHH109" s="194"/>
      <c r="SHI109" s="194"/>
      <c r="SHJ109" s="194"/>
      <c r="SHK109" s="194"/>
      <c r="SHL109" s="194"/>
      <c r="SHM109" s="194"/>
      <c r="SHN109" s="194"/>
      <c r="SHO109" s="194"/>
      <c r="SHP109" s="194"/>
      <c r="SHQ109" s="194"/>
      <c r="SHR109" s="194"/>
      <c r="SHS109" s="194"/>
      <c r="SHT109" s="194"/>
      <c r="SHU109" s="194"/>
      <c r="SHV109" s="194"/>
      <c r="SHW109" s="194"/>
      <c r="SHX109" s="194"/>
      <c r="SHY109" s="194"/>
      <c r="SHZ109" s="194"/>
      <c r="SIA109" s="194"/>
      <c r="SIB109" s="194"/>
      <c r="SIC109" s="194"/>
      <c r="SID109" s="194"/>
      <c r="SIE109" s="194"/>
      <c r="SIF109" s="194"/>
      <c r="SIG109" s="194"/>
      <c r="SIH109" s="194"/>
      <c r="SII109" s="194"/>
      <c r="SIJ109" s="194"/>
      <c r="SIK109" s="194"/>
      <c r="SIL109" s="194"/>
      <c r="SIM109" s="194"/>
      <c r="SIN109" s="194"/>
      <c r="SIO109" s="194"/>
      <c r="SIP109" s="194"/>
      <c r="SIQ109" s="194"/>
      <c r="SIR109" s="194"/>
      <c r="SIS109" s="194"/>
      <c r="SIT109" s="194"/>
      <c r="SIU109" s="194"/>
      <c r="SIV109" s="194"/>
      <c r="SIW109" s="194"/>
      <c r="SIX109" s="194"/>
      <c r="SIY109" s="194"/>
      <c r="SIZ109" s="194"/>
      <c r="SJA109" s="194"/>
      <c r="SJB109" s="194"/>
      <c r="SJC109" s="194"/>
      <c r="SJD109" s="194"/>
      <c r="SJE109" s="194"/>
      <c r="SJF109" s="194"/>
      <c r="SJG109" s="194"/>
      <c r="SJH109" s="194"/>
      <c r="SJI109" s="194"/>
      <c r="SJJ109" s="194"/>
      <c r="SJK109" s="194"/>
      <c r="SJL109" s="194"/>
      <c r="SJM109" s="194"/>
      <c r="SJN109" s="194"/>
      <c r="SJO109" s="194"/>
      <c r="SJP109" s="194"/>
      <c r="SJQ109" s="194"/>
      <c r="SJR109" s="194"/>
      <c r="SJS109" s="194"/>
      <c r="SJT109" s="194"/>
      <c r="SJU109" s="194"/>
      <c r="SJV109" s="194"/>
      <c r="SJW109" s="194"/>
      <c r="SJX109" s="194"/>
      <c r="SJY109" s="194"/>
      <c r="SJZ109" s="194"/>
      <c r="SKA109" s="194"/>
      <c r="SKB109" s="194"/>
      <c r="SKC109" s="194"/>
      <c r="SKD109" s="194"/>
      <c r="SKE109" s="194"/>
      <c r="SKF109" s="194"/>
      <c r="SKG109" s="194"/>
      <c r="SKH109" s="194"/>
      <c r="SKI109" s="194"/>
      <c r="SKJ109" s="194"/>
      <c r="SKK109" s="194"/>
      <c r="SKL109" s="194"/>
      <c r="SKM109" s="194"/>
      <c r="SKN109" s="194"/>
      <c r="SKO109" s="194"/>
      <c r="SKP109" s="194"/>
      <c r="SKQ109" s="194"/>
      <c r="SKR109" s="194"/>
      <c r="SKS109" s="194"/>
      <c r="SKT109" s="194"/>
      <c r="SKU109" s="194"/>
      <c r="SKV109" s="194"/>
      <c r="SKW109" s="194"/>
      <c r="SKX109" s="194"/>
      <c r="SKY109" s="194"/>
      <c r="SKZ109" s="194"/>
      <c r="SLA109" s="194"/>
      <c r="SLB109" s="194"/>
      <c r="SLC109" s="194"/>
      <c r="SLD109" s="194"/>
      <c r="SLE109" s="194"/>
      <c r="SLF109" s="194"/>
      <c r="SLG109" s="194"/>
      <c r="SLH109" s="194"/>
      <c r="SLI109" s="194"/>
      <c r="SLJ109" s="194"/>
      <c r="SLK109" s="194"/>
      <c r="SLL109" s="194"/>
      <c r="SLM109" s="194"/>
      <c r="SLN109" s="194"/>
      <c r="SLO109" s="194"/>
      <c r="SLP109" s="194"/>
      <c r="SLQ109" s="194"/>
      <c r="SLR109" s="194"/>
      <c r="SLS109" s="194"/>
      <c r="SLT109" s="194"/>
      <c r="SLU109" s="194"/>
      <c r="SLV109" s="194"/>
      <c r="SLW109" s="194"/>
      <c r="SLX109" s="194"/>
      <c r="SLY109" s="194"/>
      <c r="SLZ109" s="194"/>
      <c r="SMA109" s="194"/>
      <c r="SMB109" s="194"/>
      <c r="SMC109" s="194"/>
      <c r="SMD109" s="194"/>
      <c r="SME109" s="194"/>
      <c r="SMF109" s="194"/>
      <c r="SMG109" s="194"/>
      <c r="SMH109" s="194"/>
      <c r="SMI109" s="194"/>
      <c r="SMJ109" s="194"/>
      <c r="SMK109" s="194"/>
      <c r="SML109" s="194"/>
      <c r="SMM109" s="194"/>
      <c r="SMN109" s="194"/>
      <c r="SMO109" s="194"/>
      <c r="SMP109" s="194"/>
      <c r="SMQ109" s="194"/>
      <c r="SMR109" s="194"/>
      <c r="SMS109" s="194"/>
      <c r="SMT109" s="194"/>
      <c r="SMU109" s="194"/>
      <c r="SMV109" s="194"/>
      <c r="SMW109" s="194"/>
      <c r="SMX109" s="194"/>
      <c r="SMY109" s="194"/>
      <c r="SMZ109" s="194"/>
      <c r="SNA109" s="194"/>
      <c r="SNB109" s="194"/>
      <c r="SNC109" s="194"/>
      <c r="SND109" s="194"/>
      <c r="SNE109" s="194"/>
      <c r="SNF109" s="194"/>
      <c r="SNG109" s="194"/>
      <c r="SNH109" s="194"/>
      <c r="SNI109" s="194"/>
      <c r="SNJ109" s="194"/>
      <c r="SNK109" s="194"/>
      <c r="SNL109" s="194"/>
      <c r="SNM109" s="194"/>
      <c r="SNN109" s="194"/>
      <c r="SNO109" s="194"/>
      <c r="SNP109" s="194"/>
      <c r="SNQ109" s="194"/>
      <c r="SNR109" s="194"/>
      <c r="SNS109" s="194"/>
      <c r="SNT109" s="194"/>
      <c r="SNU109" s="194"/>
      <c r="SNV109" s="194"/>
      <c r="SNW109" s="194"/>
      <c r="SNX109" s="194"/>
      <c r="SNY109" s="194"/>
      <c r="SNZ109" s="194"/>
      <c r="SOA109" s="194"/>
      <c r="SOB109" s="194"/>
      <c r="SOC109" s="194"/>
      <c r="SOD109" s="194"/>
      <c r="SOE109" s="194"/>
      <c r="SOF109" s="194"/>
      <c r="SOG109" s="194"/>
      <c r="SOH109" s="194"/>
      <c r="SOI109" s="194"/>
      <c r="SOJ109" s="194"/>
      <c r="SOK109" s="194"/>
      <c r="SOL109" s="194"/>
      <c r="SOM109" s="194"/>
      <c r="SON109" s="194"/>
      <c r="SOO109" s="194"/>
      <c r="SOP109" s="194"/>
      <c r="SOQ109" s="194"/>
      <c r="SOR109" s="194"/>
      <c r="SOS109" s="194"/>
      <c r="SOT109" s="194"/>
      <c r="SOU109" s="194"/>
      <c r="SOV109" s="194"/>
      <c r="SOW109" s="194"/>
      <c r="SOX109" s="194"/>
      <c r="SOY109" s="194"/>
      <c r="SOZ109" s="194"/>
      <c r="SPA109" s="194"/>
      <c r="SPB109" s="194"/>
      <c r="SPC109" s="194"/>
      <c r="SPD109" s="194"/>
      <c r="SPE109" s="194"/>
      <c r="SPF109" s="194"/>
      <c r="SPG109" s="194"/>
      <c r="SPH109" s="194"/>
      <c r="SPI109" s="194"/>
      <c r="SPJ109" s="194"/>
      <c r="SPK109" s="194"/>
      <c r="SPL109" s="194"/>
      <c r="SPM109" s="194"/>
      <c r="SPN109" s="194"/>
      <c r="SPO109" s="194"/>
      <c r="SPP109" s="194"/>
      <c r="SPQ109" s="194"/>
      <c r="SPR109" s="194"/>
      <c r="SPS109" s="194"/>
      <c r="SPT109" s="194"/>
      <c r="SPU109" s="194"/>
      <c r="SPV109" s="194"/>
      <c r="SPW109" s="194"/>
      <c r="SPX109" s="194"/>
      <c r="SPY109" s="194"/>
      <c r="SPZ109" s="194"/>
      <c r="SQA109" s="194"/>
      <c r="SQB109" s="194"/>
      <c r="SQC109" s="194"/>
      <c r="SQD109" s="194"/>
      <c r="SQE109" s="194"/>
      <c r="SQF109" s="194"/>
      <c r="SQG109" s="194"/>
      <c r="SQH109" s="194"/>
      <c r="SQI109" s="194"/>
      <c r="SQJ109" s="194"/>
      <c r="SQK109" s="194"/>
      <c r="SQL109" s="194"/>
      <c r="SQM109" s="194"/>
      <c r="SQN109" s="194"/>
      <c r="SQO109" s="194"/>
      <c r="SQP109" s="194"/>
      <c r="SQQ109" s="194"/>
      <c r="SQR109" s="194"/>
      <c r="SQS109" s="194"/>
      <c r="SQT109" s="194"/>
      <c r="SQU109" s="194"/>
      <c r="SQV109" s="194"/>
      <c r="SQW109" s="194"/>
      <c r="SQX109" s="194"/>
      <c r="SQY109" s="194"/>
      <c r="SQZ109" s="194"/>
      <c r="SRA109" s="194"/>
      <c r="SRB109" s="194"/>
      <c r="SRC109" s="194"/>
      <c r="SRD109" s="194"/>
      <c r="SRE109" s="194"/>
      <c r="SRF109" s="194"/>
      <c r="SRG109" s="194"/>
      <c r="SRH109" s="194"/>
      <c r="SRI109" s="194"/>
      <c r="SRJ109" s="194"/>
      <c r="SRK109" s="194"/>
      <c r="SRL109" s="194"/>
      <c r="SRM109" s="194"/>
      <c r="SRN109" s="194"/>
      <c r="SRO109" s="194"/>
      <c r="SRP109" s="194"/>
      <c r="SRQ109" s="194"/>
      <c r="SRR109" s="194"/>
      <c r="SRS109" s="194"/>
      <c r="SRT109" s="194"/>
      <c r="SRU109" s="194"/>
      <c r="SRV109" s="194"/>
      <c r="SRW109" s="194"/>
      <c r="SRX109" s="194"/>
      <c r="SRY109" s="194"/>
      <c r="SRZ109" s="194"/>
      <c r="SSA109" s="194"/>
      <c r="SSB109" s="194"/>
      <c r="SSC109" s="194"/>
      <c r="SSD109" s="194"/>
      <c r="SSE109" s="194"/>
      <c r="SSF109" s="194"/>
      <c r="SSG109" s="194"/>
      <c r="SSH109" s="194"/>
      <c r="SSI109" s="194"/>
      <c r="SSJ109" s="194"/>
      <c r="SSK109" s="194"/>
      <c r="SSL109" s="194"/>
      <c r="SSM109" s="194"/>
      <c r="SSN109" s="194"/>
      <c r="SSO109" s="194"/>
      <c r="SSP109" s="194"/>
      <c r="SSQ109" s="194"/>
      <c r="SSR109" s="194"/>
      <c r="SSS109" s="194"/>
      <c r="SST109" s="194"/>
      <c r="SSU109" s="194"/>
      <c r="SSV109" s="194"/>
      <c r="SSW109" s="194"/>
      <c r="SSX109" s="194"/>
      <c r="SSY109" s="194"/>
      <c r="SSZ109" s="194"/>
      <c r="STA109" s="194"/>
      <c r="STB109" s="194"/>
      <c r="STC109" s="194"/>
      <c r="STD109" s="194"/>
      <c r="STE109" s="194"/>
      <c r="STF109" s="194"/>
      <c r="STG109" s="194"/>
      <c r="STH109" s="194"/>
      <c r="STI109" s="194"/>
      <c r="STJ109" s="194"/>
      <c r="STK109" s="194"/>
      <c r="STL109" s="194"/>
      <c r="STM109" s="194"/>
      <c r="STN109" s="194"/>
      <c r="STO109" s="194"/>
      <c r="STP109" s="194"/>
      <c r="STQ109" s="194"/>
      <c r="STR109" s="194"/>
      <c r="STS109" s="194"/>
      <c r="STT109" s="194"/>
      <c r="STU109" s="194"/>
      <c r="STV109" s="194"/>
      <c r="STW109" s="194"/>
      <c r="STX109" s="194"/>
      <c r="STY109" s="194"/>
      <c r="STZ109" s="194"/>
      <c r="SUA109" s="194"/>
      <c r="SUB109" s="194"/>
      <c r="SUC109" s="194"/>
      <c r="SUD109" s="194"/>
      <c r="SUE109" s="194"/>
      <c r="SUF109" s="194"/>
      <c r="SUG109" s="194"/>
      <c r="SUH109" s="194"/>
      <c r="SUI109" s="194"/>
      <c r="SUJ109" s="194"/>
      <c r="SUK109" s="194"/>
      <c r="SUL109" s="194"/>
      <c r="SUM109" s="194"/>
      <c r="SUN109" s="194"/>
      <c r="SUO109" s="194"/>
      <c r="SUP109" s="194"/>
      <c r="SUQ109" s="194"/>
      <c r="SUR109" s="194"/>
      <c r="SUS109" s="194"/>
      <c r="SUT109" s="194"/>
      <c r="SUU109" s="194"/>
      <c r="SUV109" s="194"/>
      <c r="SUW109" s="194"/>
      <c r="SUX109" s="194"/>
      <c r="SUY109" s="194"/>
      <c r="SUZ109" s="194"/>
      <c r="SVA109" s="194"/>
      <c r="SVB109" s="194"/>
      <c r="SVC109" s="194"/>
      <c r="SVD109" s="194"/>
      <c r="SVE109" s="194"/>
      <c r="SVF109" s="194"/>
      <c r="SVG109" s="194"/>
      <c r="SVH109" s="194"/>
      <c r="SVI109" s="194"/>
      <c r="SVJ109" s="194"/>
      <c r="SVK109" s="194"/>
      <c r="SVL109" s="194"/>
      <c r="SVM109" s="194"/>
      <c r="SVN109" s="194"/>
      <c r="SVO109" s="194"/>
      <c r="SVP109" s="194"/>
      <c r="SVQ109" s="194"/>
      <c r="SVR109" s="194"/>
      <c r="SVS109" s="194"/>
      <c r="SVT109" s="194"/>
      <c r="SVU109" s="194"/>
      <c r="SVV109" s="194"/>
      <c r="SVW109" s="194"/>
      <c r="SVX109" s="194"/>
      <c r="SVY109" s="194"/>
      <c r="SVZ109" s="194"/>
      <c r="SWA109" s="194"/>
      <c r="SWB109" s="194"/>
      <c r="SWC109" s="194"/>
      <c r="SWD109" s="194"/>
      <c r="SWE109" s="194"/>
      <c r="SWF109" s="194"/>
      <c r="SWG109" s="194"/>
      <c r="SWH109" s="194"/>
      <c r="SWI109" s="194"/>
      <c r="SWJ109" s="194"/>
      <c r="SWK109" s="194"/>
      <c r="SWL109" s="194"/>
      <c r="SWM109" s="194"/>
      <c r="SWN109" s="194"/>
      <c r="SWO109" s="194"/>
      <c r="SWP109" s="194"/>
      <c r="SWQ109" s="194"/>
      <c r="SWR109" s="194"/>
      <c r="SWS109" s="194"/>
      <c r="SWT109" s="194"/>
      <c r="SWU109" s="194"/>
      <c r="SWV109" s="194"/>
      <c r="SWW109" s="194"/>
      <c r="SWX109" s="194"/>
      <c r="SWY109" s="194"/>
      <c r="SWZ109" s="194"/>
      <c r="SXA109" s="194"/>
      <c r="SXB109" s="194"/>
      <c r="SXC109" s="194"/>
      <c r="SXD109" s="194"/>
      <c r="SXE109" s="194"/>
      <c r="SXF109" s="194"/>
      <c r="SXG109" s="194"/>
      <c r="SXH109" s="194"/>
      <c r="SXI109" s="194"/>
      <c r="SXJ109" s="194"/>
      <c r="SXK109" s="194"/>
      <c r="SXL109" s="194"/>
      <c r="SXM109" s="194"/>
      <c r="SXN109" s="194"/>
      <c r="SXO109" s="194"/>
      <c r="SXP109" s="194"/>
      <c r="SXQ109" s="194"/>
      <c r="SXR109" s="194"/>
      <c r="SXS109" s="194"/>
      <c r="SXT109" s="194"/>
      <c r="SXU109" s="194"/>
      <c r="SXV109" s="194"/>
      <c r="SXW109" s="194"/>
      <c r="SXX109" s="194"/>
      <c r="SXY109" s="194"/>
      <c r="SXZ109" s="194"/>
      <c r="SYA109" s="194"/>
      <c r="SYB109" s="194"/>
      <c r="SYC109" s="194"/>
      <c r="SYD109" s="194"/>
      <c r="SYE109" s="194"/>
      <c r="SYF109" s="194"/>
      <c r="SYG109" s="194"/>
      <c r="SYH109" s="194"/>
      <c r="SYI109" s="194"/>
      <c r="SYJ109" s="194"/>
      <c r="SYK109" s="194"/>
      <c r="SYL109" s="194"/>
      <c r="SYM109" s="194"/>
      <c r="SYN109" s="194"/>
      <c r="SYO109" s="194"/>
      <c r="SYP109" s="194"/>
      <c r="SYQ109" s="194"/>
      <c r="SYR109" s="194"/>
      <c r="SYS109" s="194"/>
      <c r="SYT109" s="194"/>
      <c r="SYU109" s="194"/>
      <c r="SYV109" s="194"/>
      <c r="SYW109" s="194"/>
      <c r="SYX109" s="194"/>
      <c r="SYY109" s="194"/>
      <c r="SYZ109" s="194"/>
      <c r="SZA109" s="194"/>
      <c r="SZB109" s="194"/>
      <c r="SZC109" s="194"/>
      <c r="SZD109" s="194"/>
      <c r="SZE109" s="194"/>
      <c r="SZF109" s="194"/>
      <c r="SZG109" s="194"/>
      <c r="SZH109" s="194"/>
      <c r="SZI109" s="194"/>
      <c r="SZJ109" s="194"/>
      <c r="SZK109" s="194"/>
      <c r="SZL109" s="194"/>
      <c r="SZM109" s="194"/>
      <c r="SZN109" s="194"/>
      <c r="SZO109" s="194"/>
      <c r="SZP109" s="194"/>
      <c r="SZQ109" s="194"/>
      <c r="SZR109" s="194"/>
      <c r="SZS109" s="194"/>
      <c r="SZT109" s="194"/>
      <c r="SZU109" s="194"/>
      <c r="SZV109" s="194"/>
      <c r="SZW109" s="194"/>
      <c r="SZX109" s="194"/>
      <c r="SZY109" s="194"/>
      <c r="SZZ109" s="194"/>
      <c r="TAA109" s="194"/>
      <c r="TAB109" s="194"/>
      <c r="TAC109" s="194"/>
      <c r="TAD109" s="194"/>
      <c r="TAE109" s="194"/>
      <c r="TAF109" s="194"/>
      <c r="TAG109" s="194"/>
      <c r="TAH109" s="194"/>
      <c r="TAI109" s="194"/>
      <c r="TAJ109" s="194"/>
      <c r="TAK109" s="194"/>
      <c r="TAL109" s="194"/>
      <c r="TAM109" s="194"/>
      <c r="TAN109" s="194"/>
      <c r="TAO109" s="194"/>
      <c r="TAP109" s="194"/>
      <c r="TAQ109" s="194"/>
      <c r="TAR109" s="194"/>
      <c r="TAS109" s="194"/>
      <c r="TAT109" s="194"/>
      <c r="TAU109" s="194"/>
      <c r="TAV109" s="194"/>
      <c r="TAW109" s="194"/>
      <c r="TAX109" s="194"/>
      <c r="TAY109" s="194"/>
      <c r="TAZ109" s="194"/>
      <c r="TBA109" s="194"/>
      <c r="TBB109" s="194"/>
      <c r="TBC109" s="194"/>
      <c r="TBD109" s="194"/>
      <c r="TBE109" s="194"/>
      <c r="TBF109" s="194"/>
      <c r="TBG109" s="194"/>
      <c r="TBH109" s="194"/>
      <c r="TBI109" s="194"/>
      <c r="TBJ109" s="194"/>
      <c r="TBK109" s="194"/>
      <c r="TBL109" s="194"/>
      <c r="TBM109" s="194"/>
      <c r="TBN109" s="194"/>
      <c r="TBO109" s="194"/>
      <c r="TBP109" s="194"/>
      <c r="TBQ109" s="194"/>
      <c r="TBR109" s="194"/>
      <c r="TBS109" s="194"/>
      <c r="TBT109" s="194"/>
      <c r="TBU109" s="194"/>
      <c r="TBV109" s="194"/>
      <c r="TBW109" s="194"/>
      <c r="TBX109" s="194"/>
      <c r="TBY109" s="194"/>
      <c r="TBZ109" s="194"/>
      <c r="TCA109" s="194"/>
      <c r="TCB109" s="194"/>
      <c r="TCC109" s="194"/>
      <c r="TCD109" s="194"/>
      <c r="TCE109" s="194"/>
      <c r="TCF109" s="194"/>
      <c r="TCG109" s="194"/>
      <c r="TCH109" s="194"/>
      <c r="TCI109" s="194"/>
      <c r="TCJ109" s="194"/>
      <c r="TCK109" s="194"/>
      <c r="TCL109" s="194"/>
      <c r="TCM109" s="194"/>
      <c r="TCN109" s="194"/>
      <c r="TCO109" s="194"/>
      <c r="TCP109" s="194"/>
      <c r="TCQ109" s="194"/>
      <c r="TCR109" s="194"/>
      <c r="TCS109" s="194"/>
      <c r="TCT109" s="194"/>
      <c r="TCU109" s="194"/>
      <c r="TCV109" s="194"/>
      <c r="TCW109" s="194"/>
      <c r="TCX109" s="194"/>
      <c r="TCY109" s="194"/>
      <c r="TCZ109" s="194"/>
      <c r="TDA109" s="194"/>
      <c r="TDB109" s="194"/>
      <c r="TDC109" s="194"/>
      <c r="TDD109" s="194"/>
      <c r="TDE109" s="194"/>
      <c r="TDF109" s="194"/>
      <c r="TDG109" s="194"/>
      <c r="TDH109" s="194"/>
      <c r="TDI109" s="194"/>
      <c r="TDJ109" s="194"/>
      <c r="TDK109" s="194"/>
      <c r="TDL109" s="194"/>
      <c r="TDM109" s="194"/>
      <c r="TDN109" s="194"/>
      <c r="TDO109" s="194"/>
      <c r="TDP109" s="194"/>
      <c r="TDQ109" s="194"/>
      <c r="TDR109" s="194"/>
      <c r="TDS109" s="194"/>
      <c r="TDT109" s="194"/>
      <c r="TDU109" s="194"/>
      <c r="TDV109" s="194"/>
      <c r="TDW109" s="194"/>
      <c r="TDX109" s="194"/>
      <c r="TDY109" s="194"/>
      <c r="TDZ109" s="194"/>
      <c r="TEA109" s="194"/>
      <c r="TEB109" s="194"/>
      <c r="TEC109" s="194"/>
      <c r="TED109" s="194"/>
      <c r="TEE109" s="194"/>
      <c r="TEF109" s="194"/>
      <c r="TEG109" s="194"/>
      <c r="TEH109" s="194"/>
      <c r="TEI109" s="194"/>
      <c r="TEJ109" s="194"/>
      <c r="TEK109" s="194"/>
      <c r="TEL109" s="194"/>
      <c r="TEM109" s="194"/>
      <c r="TEN109" s="194"/>
      <c r="TEO109" s="194"/>
      <c r="TEP109" s="194"/>
      <c r="TEQ109" s="194"/>
      <c r="TER109" s="194"/>
      <c r="TES109" s="194"/>
      <c r="TET109" s="194"/>
      <c r="TEU109" s="194"/>
      <c r="TEV109" s="194"/>
      <c r="TEW109" s="194"/>
      <c r="TEX109" s="194"/>
      <c r="TEY109" s="194"/>
      <c r="TEZ109" s="194"/>
      <c r="TFA109" s="194"/>
      <c r="TFB109" s="194"/>
      <c r="TFC109" s="194"/>
      <c r="TFD109" s="194"/>
      <c r="TFE109" s="194"/>
      <c r="TFF109" s="194"/>
      <c r="TFG109" s="194"/>
      <c r="TFH109" s="194"/>
      <c r="TFI109" s="194"/>
      <c r="TFJ109" s="194"/>
      <c r="TFK109" s="194"/>
      <c r="TFL109" s="194"/>
      <c r="TFM109" s="194"/>
      <c r="TFN109" s="194"/>
      <c r="TFO109" s="194"/>
      <c r="TFP109" s="194"/>
      <c r="TFQ109" s="194"/>
      <c r="TFR109" s="194"/>
      <c r="TFS109" s="194"/>
      <c r="TFT109" s="194"/>
      <c r="TFU109" s="194"/>
      <c r="TFV109" s="194"/>
      <c r="TFW109" s="194"/>
      <c r="TFX109" s="194"/>
      <c r="TFY109" s="194"/>
      <c r="TFZ109" s="194"/>
      <c r="TGA109" s="194"/>
      <c r="TGB109" s="194"/>
      <c r="TGC109" s="194"/>
      <c r="TGD109" s="194"/>
      <c r="TGE109" s="194"/>
      <c r="TGF109" s="194"/>
      <c r="TGG109" s="194"/>
      <c r="TGH109" s="194"/>
      <c r="TGI109" s="194"/>
      <c r="TGJ109" s="194"/>
      <c r="TGK109" s="194"/>
      <c r="TGL109" s="194"/>
      <c r="TGM109" s="194"/>
      <c r="TGN109" s="194"/>
      <c r="TGO109" s="194"/>
      <c r="TGP109" s="194"/>
      <c r="TGQ109" s="194"/>
      <c r="TGR109" s="194"/>
      <c r="TGS109" s="194"/>
      <c r="TGT109" s="194"/>
      <c r="TGU109" s="194"/>
      <c r="TGV109" s="194"/>
      <c r="TGW109" s="194"/>
      <c r="TGX109" s="194"/>
      <c r="TGY109" s="194"/>
      <c r="TGZ109" s="194"/>
      <c r="THA109" s="194"/>
      <c r="THB109" s="194"/>
      <c r="THC109" s="194"/>
      <c r="THD109" s="194"/>
      <c r="THE109" s="194"/>
      <c r="THF109" s="194"/>
      <c r="THG109" s="194"/>
      <c r="THH109" s="194"/>
      <c r="THI109" s="194"/>
      <c r="THJ109" s="194"/>
      <c r="THK109" s="194"/>
      <c r="THL109" s="194"/>
      <c r="THM109" s="194"/>
      <c r="THN109" s="194"/>
      <c r="THO109" s="194"/>
      <c r="THP109" s="194"/>
      <c r="THQ109" s="194"/>
      <c r="THR109" s="194"/>
      <c r="THS109" s="194"/>
      <c r="THT109" s="194"/>
      <c r="THU109" s="194"/>
      <c r="THV109" s="194"/>
      <c r="THW109" s="194"/>
      <c r="THX109" s="194"/>
      <c r="THY109" s="194"/>
      <c r="THZ109" s="194"/>
      <c r="TIA109" s="194"/>
      <c r="TIB109" s="194"/>
      <c r="TIC109" s="194"/>
      <c r="TID109" s="194"/>
      <c r="TIE109" s="194"/>
      <c r="TIF109" s="194"/>
      <c r="TIG109" s="194"/>
      <c r="TIH109" s="194"/>
      <c r="TII109" s="194"/>
      <c r="TIJ109" s="194"/>
      <c r="TIK109" s="194"/>
      <c r="TIL109" s="194"/>
      <c r="TIM109" s="194"/>
      <c r="TIN109" s="194"/>
      <c r="TIO109" s="194"/>
      <c r="TIP109" s="194"/>
      <c r="TIQ109" s="194"/>
      <c r="TIR109" s="194"/>
      <c r="TIS109" s="194"/>
      <c r="TIT109" s="194"/>
      <c r="TIU109" s="194"/>
      <c r="TIV109" s="194"/>
      <c r="TIW109" s="194"/>
      <c r="TIX109" s="194"/>
      <c r="TIY109" s="194"/>
      <c r="TIZ109" s="194"/>
      <c r="TJA109" s="194"/>
      <c r="TJB109" s="194"/>
      <c r="TJC109" s="194"/>
      <c r="TJD109" s="194"/>
      <c r="TJE109" s="194"/>
      <c r="TJF109" s="194"/>
      <c r="TJG109" s="194"/>
      <c r="TJH109" s="194"/>
      <c r="TJI109" s="194"/>
      <c r="TJJ109" s="194"/>
      <c r="TJK109" s="194"/>
      <c r="TJL109" s="194"/>
      <c r="TJM109" s="194"/>
      <c r="TJN109" s="194"/>
      <c r="TJO109" s="194"/>
      <c r="TJP109" s="194"/>
      <c r="TJQ109" s="194"/>
      <c r="TJR109" s="194"/>
      <c r="TJS109" s="194"/>
      <c r="TJT109" s="194"/>
      <c r="TJU109" s="194"/>
      <c r="TJV109" s="194"/>
      <c r="TJW109" s="194"/>
      <c r="TJX109" s="194"/>
      <c r="TJY109" s="194"/>
      <c r="TJZ109" s="194"/>
      <c r="TKA109" s="194"/>
      <c r="TKB109" s="194"/>
      <c r="TKC109" s="194"/>
      <c r="TKD109" s="194"/>
      <c r="TKE109" s="194"/>
      <c r="TKF109" s="194"/>
      <c r="TKG109" s="194"/>
      <c r="TKH109" s="194"/>
      <c r="TKI109" s="194"/>
      <c r="TKJ109" s="194"/>
      <c r="TKK109" s="194"/>
      <c r="TKL109" s="194"/>
      <c r="TKM109" s="194"/>
      <c r="TKN109" s="194"/>
      <c r="TKO109" s="194"/>
      <c r="TKP109" s="194"/>
      <c r="TKQ109" s="194"/>
      <c r="TKR109" s="194"/>
      <c r="TKS109" s="194"/>
      <c r="TKT109" s="194"/>
      <c r="TKU109" s="194"/>
      <c r="TKV109" s="194"/>
      <c r="TKW109" s="194"/>
      <c r="TKX109" s="194"/>
      <c r="TKY109" s="194"/>
      <c r="TKZ109" s="194"/>
      <c r="TLA109" s="194"/>
      <c r="TLB109" s="194"/>
      <c r="TLC109" s="194"/>
      <c r="TLD109" s="194"/>
      <c r="TLE109" s="194"/>
      <c r="TLF109" s="194"/>
      <c r="TLG109" s="194"/>
      <c r="TLH109" s="194"/>
      <c r="TLI109" s="194"/>
      <c r="TLJ109" s="194"/>
      <c r="TLK109" s="194"/>
      <c r="TLL109" s="194"/>
      <c r="TLM109" s="194"/>
      <c r="TLN109" s="194"/>
      <c r="TLO109" s="194"/>
      <c r="TLP109" s="194"/>
      <c r="TLQ109" s="194"/>
      <c r="TLR109" s="194"/>
      <c r="TLS109" s="194"/>
      <c r="TLT109" s="194"/>
      <c r="TLU109" s="194"/>
      <c r="TLV109" s="194"/>
      <c r="TLW109" s="194"/>
      <c r="TLX109" s="194"/>
      <c r="TLY109" s="194"/>
      <c r="TLZ109" s="194"/>
      <c r="TMA109" s="194"/>
      <c r="TMB109" s="194"/>
      <c r="TMC109" s="194"/>
      <c r="TMD109" s="194"/>
      <c r="TME109" s="194"/>
      <c r="TMF109" s="194"/>
      <c r="TMG109" s="194"/>
      <c r="TMH109" s="194"/>
      <c r="TMI109" s="194"/>
      <c r="TMJ109" s="194"/>
      <c r="TMK109" s="194"/>
      <c r="TML109" s="194"/>
      <c r="TMM109" s="194"/>
      <c r="TMN109" s="194"/>
      <c r="TMO109" s="194"/>
      <c r="TMP109" s="194"/>
      <c r="TMQ109" s="194"/>
      <c r="TMR109" s="194"/>
      <c r="TMS109" s="194"/>
      <c r="TMT109" s="194"/>
      <c r="TMU109" s="194"/>
      <c r="TMV109" s="194"/>
      <c r="TMW109" s="194"/>
      <c r="TMX109" s="194"/>
      <c r="TMY109" s="194"/>
      <c r="TMZ109" s="194"/>
      <c r="TNA109" s="194"/>
      <c r="TNB109" s="194"/>
      <c r="TNC109" s="194"/>
      <c r="TND109" s="194"/>
      <c r="TNE109" s="194"/>
      <c r="TNF109" s="194"/>
      <c r="TNG109" s="194"/>
      <c r="TNH109" s="194"/>
      <c r="TNI109" s="194"/>
      <c r="TNJ109" s="194"/>
      <c r="TNK109" s="194"/>
      <c r="TNL109" s="194"/>
      <c r="TNM109" s="194"/>
      <c r="TNN109" s="194"/>
      <c r="TNO109" s="194"/>
      <c r="TNP109" s="194"/>
      <c r="TNQ109" s="194"/>
      <c r="TNR109" s="194"/>
      <c r="TNS109" s="194"/>
      <c r="TNT109" s="194"/>
      <c r="TNU109" s="194"/>
      <c r="TNV109" s="194"/>
      <c r="TNW109" s="194"/>
      <c r="TNX109" s="194"/>
      <c r="TNY109" s="194"/>
      <c r="TNZ109" s="194"/>
      <c r="TOA109" s="194"/>
      <c r="TOB109" s="194"/>
      <c r="TOC109" s="194"/>
      <c r="TOD109" s="194"/>
      <c r="TOE109" s="194"/>
      <c r="TOF109" s="194"/>
      <c r="TOG109" s="194"/>
      <c r="TOH109" s="194"/>
      <c r="TOI109" s="194"/>
      <c r="TOJ109" s="194"/>
      <c r="TOK109" s="194"/>
      <c r="TOL109" s="194"/>
      <c r="TOM109" s="194"/>
      <c r="TON109" s="194"/>
      <c r="TOO109" s="194"/>
      <c r="TOP109" s="194"/>
      <c r="TOQ109" s="194"/>
      <c r="TOR109" s="194"/>
      <c r="TOS109" s="194"/>
      <c r="TOT109" s="194"/>
      <c r="TOU109" s="194"/>
      <c r="TOV109" s="194"/>
      <c r="TOW109" s="194"/>
      <c r="TOX109" s="194"/>
      <c r="TOY109" s="194"/>
      <c r="TOZ109" s="194"/>
      <c r="TPA109" s="194"/>
      <c r="TPB109" s="194"/>
      <c r="TPC109" s="194"/>
      <c r="TPD109" s="194"/>
      <c r="TPE109" s="194"/>
      <c r="TPF109" s="194"/>
      <c r="TPG109" s="194"/>
      <c r="TPH109" s="194"/>
      <c r="TPI109" s="194"/>
      <c r="TPJ109" s="194"/>
      <c r="TPK109" s="194"/>
      <c r="TPL109" s="194"/>
      <c r="TPM109" s="194"/>
      <c r="TPN109" s="194"/>
      <c r="TPO109" s="194"/>
      <c r="TPP109" s="194"/>
      <c r="TPQ109" s="194"/>
      <c r="TPR109" s="194"/>
      <c r="TPS109" s="194"/>
      <c r="TPT109" s="194"/>
      <c r="TPU109" s="194"/>
      <c r="TPV109" s="194"/>
      <c r="TPW109" s="194"/>
      <c r="TPX109" s="194"/>
      <c r="TPY109" s="194"/>
      <c r="TPZ109" s="194"/>
      <c r="TQA109" s="194"/>
      <c r="TQB109" s="194"/>
      <c r="TQC109" s="194"/>
      <c r="TQD109" s="194"/>
      <c r="TQE109" s="194"/>
      <c r="TQF109" s="194"/>
      <c r="TQG109" s="194"/>
      <c r="TQH109" s="194"/>
      <c r="TQI109" s="194"/>
      <c r="TQJ109" s="194"/>
      <c r="TQK109" s="194"/>
      <c r="TQL109" s="194"/>
      <c r="TQM109" s="194"/>
      <c r="TQN109" s="194"/>
      <c r="TQO109" s="194"/>
      <c r="TQP109" s="194"/>
      <c r="TQQ109" s="194"/>
      <c r="TQR109" s="194"/>
      <c r="TQS109" s="194"/>
      <c r="TQT109" s="194"/>
      <c r="TQU109" s="194"/>
      <c r="TQV109" s="194"/>
      <c r="TQW109" s="194"/>
      <c r="TQX109" s="194"/>
      <c r="TQY109" s="194"/>
      <c r="TQZ109" s="194"/>
      <c r="TRA109" s="194"/>
      <c r="TRB109" s="194"/>
      <c r="TRC109" s="194"/>
      <c r="TRD109" s="194"/>
      <c r="TRE109" s="194"/>
      <c r="TRF109" s="194"/>
      <c r="TRG109" s="194"/>
      <c r="TRH109" s="194"/>
      <c r="TRI109" s="194"/>
      <c r="TRJ109" s="194"/>
      <c r="TRK109" s="194"/>
      <c r="TRL109" s="194"/>
      <c r="TRM109" s="194"/>
      <c r="TRN109" s="194"/>
      <c r="TRO109" s="194"/>
      <c r="TRP109" s="194"/>
      <c r="TRQ109" s="194"/>
      <c r="TRR109" s="194"/>
      <c r="TRS109" s="194"/>
      <c r="TRT109" s="194"/>
      <c r="TRU109" s="194"/>
      <c r="TRV109" s="194"/>
      <c r="TRW109" s="194"/>
      <c r="TRX109" s="194"/>
      <c r="TRY109" s="194"/>
      <c r="TRZ109" s="194"/>
      <c r="TSA109" s="194"/>
      <c r="TSB109" s="194"/>
      <c r="TSC109" s="194"/>
      <c r="TSD109" s="194"/>
      <c r="TSE109" s="194"/>
      <c r="TSF109" s="194"/>
      <c r="TSG109" s="194"/>
      <c r="TSH109" s="194"/>
      <c r="TSI109" s="194"/>
      <c r="TSJ109" s="194"/>
      <c r="TSK109" s="194"/>
      <c r="TSL109" s="194"/>
      <c r="TSM109" s="194"/>
      <c r="TSN109" s="194"/>
      <c r="TSO109" s="194"/>
      <c r="TSP109" s="194"/>
      <c r="TSQ109" s="194"/>
      <c r="TSR109" s="194"/>
      <c r="TSS109" s="194"/>
      <c r="TST109" s="194"/>
      <c r="TSU109" s="194"/>
      <c r="TSV109" s="194"/>
      <c r="TSW109" s="194"/>
      <c r="TSX109" s="194"/>
      <c r="TSY109" s="194"/>
      <c r="TSZ109" s="194"/>
      <c r="TTA109" s="194"/>
      <c r="TTB109" s="194"/>
      <c r="TTC109" s="194"/>
      <c r="TTD109" s="194"/>
      <c r="TTE109" s="194"/>
      <c r="TTF109" s="194"/>
      <c r="TTG109" s="194"/>
      <c r="TTH109" s="194"/>
      <c r="TTI109" s="194"/>
      <c r="TTJ109" s="194"/>
      <c r="TTK109" s="194"/>
      <c r="TTL109" s="194"/>
      <c r="TTM109" s="194"/>
      <c r="TTN109" s="194"/>
      <c r="TTO109" s="194"/>
      <c r="TTP109" s="194"/>
      <c r="TTQ109" s="194"/>
      <c r="TTR109" s="194"/>
      <c r="TTS109" s="194"/>
      <c r="TTT109" s="194"/>
      <c r="TTU109" s="194"/>
      <c r="TTV109" s="194"/>
      <c r="TTW109" s="194"/>
      <c r="TTX109" s="194"/>
      <c r="TTY109" s="194"/>
      <c r="TTZ109" s="194"/>
      <c r="TUA109" s="194"/>
      <c r="TUB109" s="194"/>
      <c r="TUC109" s="194"/>
      <c r="TUD109" s="194"/>
      <c r="TUE109" s="194"/>
      <c r="TUF109" s="194"/>
      <c r="TUG109" s="194"/>
      <c r="TUH109" s="194"/>
      <c r="TUI109" s="194"/>
      <c r="TUJ109" s="194"/>
      <c r="TUK109" s="194"/>
      <c r="TUL109" s="194"/>
      <c r="TUM109" s="194"/>
      <c r="TUN109" s="194"/>
      <c r="TUO109" s="194"/>
      <c r="TUP109" s="194"/>
      <c r="TUQ109" s="194"/>
      <c r="TUR109" s="194"/>
      <c r="TUS109" s="194"/>
      <c r="TUT109" s="194"/>
      <c r="TUU109" s="194"/>
      <c r="TUV109" s="194"/>
      <c r="TUW109" s="194"/>
      <c r="TUX109" s="194"/>
      <c r="TUY109" s="194"/>
      <c r="TUZ109" s="194"/>
      <c r="TVA109" s="194"/>
      <c r="TVB109" s="194"/>
      <c r="TVC109" s="194"/>
      <c r="TVD109" s="194"/>
      <c r="TVE109" s="194"/>
      <c r="TVF109" s="194"/>
      <c r="TVG109" s="194"/>
      <c r="TVH109" s="194"/>
      <c r="TVI109" s="194"/>
      <c r="TVJ109" s="194"/>
      <c r="TVK109" s="194"/>
      <c r="TVL109" s="194"/>
      <c r="TVM109" s="194"/>
      <c r="TVN109" s="194"/>
      <c r="TVO109" s="194"/>
      <c r="TVP109" s="194"/>
      <c r="TVQ109" s="194"/>
      <c r="TVR109" s="194"/>
      <c r="TVS109" s="194"/>
      <c r="TVT109" s="194"/>
      <c r="TVU109" s="194"/>
      <c r="TVV109" s="194"/>
      <c r="TVW109" s="194"/>
      <c r="TVX109" s="194"/>
      <c r="TVY109" s="194"/>
      <c r="TVZ109" s="194"/>
      <c r="TWA109" s="194"/>
      <c r="TWB109" s="194"/>
      <c r="TWC109" s="194"/>
      <c r="TWD109" s="194"/>
      <c r="TWE109" s="194"/>
      <c r="TWF109" s="194"/>
      <c r="TWG109" s="194"/>
      <c r="TWH109" s="194"/>
      <c r="TWI109" s="194"/>
      <c r="TWJ109" s="194"/>
      <c r="TWK109" s="194"/>
      <c r="TWL109" s="194"/>
      <c r="TWM109" s="194"/>
      <c r="TWN109" s="194"/>
      <c r="TWO109" s="194"/>
      <c r="TWP109" s="194"/>
      <c r="TWQ109" s="194"/>
      <c r="TWR109" s="194"/>
      <c r="TWS109" s="194"/>
      <c r="TWT109" s="194"/>
      <c r="TWU109" s="194"/>
      <c r="TWV109" s="194"/>
      <c r="TWW109" s="194"/>
      <c r="TWX109" s="194"/>
      <c r="TWY109" s="194"/>
      <c r="TWZ109" s="194"/>
      <c r="TXA109" s="194"/>
      <c r="TXB109" s="194"/>
      <c r="TXC109" s="194"/>
      <c r="TXD109" s="194"/>
      <c r="TXE109" s="194"/>
      <c r="TXF109" s="194"/>
      <c r="TXG109" s="194"/>
      <c r="TXH109" s="194"/>
      <c r="TXI109" s="194"/>
      <c r="TXJ109" s="194"/>
      <c r="TXK109" s="194"/>
      <c r="TXL109" s="194"/>
      <c r="TXM109" s="194"/>
      <c r="TXN109" s="194"/>
      <c r="TXO109" s="194"/>
      <c r="TXP109" s="194"/>
      <c r="TXQ109" s="194"/>
      <c r="TXR109" s="194"/>
      <c r="TXS109" s="194"/>
      <c r="TXT109" s="194"/>
      <c r="TXU109" s="194"/>
      <c r="TXV109" s="194"/>
      <c r="TXW109" s="194"/>
      <c r="TXX109" s="194"/>
      <c r="TXY109" s="194"/>
      <c r="TXZ109" s="194"/>
      <c r="TYA109" s="194"/>
      <c r="TYB109" s="194"/>
      <c r="TYC109" s="194"/>
      <c r="TYD109" s="194"/>
      <c r="TYE109" s="194"/>
      <c r="TYF109" s="194"/>
      <c r="TYG109" s="194"/>
      <c r="TYH109" s="194"/>
      <c r="TYI109" s="194"/>
      <c r="TYJ109" s="194"/>
      <c r="TYK109" s="194"/>
      <c r="TYL109" s="194"/>
      <c r="TYM109" s="194"/>
      <c r="TYN109" s="194"/>
      <c r="TYO109" s="194"/>
      <c r="TYP109" s="194"/>
      <c r="TYQ109" s="194"/>
      <c r="TYR109" s="194"/>
      <c r="TYS109" s="194"/>
      <c r="TYT109" s="194"/>
      <c r="TYU109" s="194"/>
      <c r="TYV109" s="194"/>
      <c r="TYW109" s="194"/>
      <c r="TYX109" s="194"/>
      <c r="TYY109" s="194"/>
      <c r="TYZ109" s="194"/>
      <c r="TZA109" s="194"/>
      <c r="TZB109" s="194"/>
      <c r="TZC109" s="194"/>
      <c r="TZD109" s="194"/>
      <c r="TZE109" s="194"/>
      <c r="TZF109" s="194"/>
      <c r="TZG109" s="194"/>
      <c r="TZH109" s="194"/>
      <c r="TZI109" s="194"/>
      <c r="TZJ109" s="194"/>
      <c r="TZK109" s="194"/>
      <c r="TZL109" s="194"/>
      <c r="TZM109" s="194"/>
      <c r="TZN109" s="194"/>
      <c r="TZO109" s="194"/>
      <c r="TZP109" s="194"/>
      <c r="TZQ109" s="194"/>
      <c r="TZR109" s="194"/>
      <c r="TZS109" s="194"/>
      <c r="TZT109" s="194"/>
      <c r="TZU109" s="194"/>
      <c r="TZV109" s="194"/>
      <c r="TZW109" s="194"/>
      <c r="TZX109" s="194"/>
      <c r="TZY109" s="194"/>
      <c r="TZZ109" s="194"/>
      <c r="UAA109" s="194"/>
      <c r="UAB109" s="194"/>
      <c r="UAC109" s="194"/>
      <c r="UAD109" s="194"/>
      <c r="UAE109" s="194"/>
      <c r="UAF109" s="194"/>
      <c r="UAG109" s="194"/>
      <c r="UAH109" s="194"/>
      <c r="UAI109" s="194"/>
      <c r="UAJ109" s="194"/>
      <c r="UAK109" s="194"/>
      <c r="UAL109" s="194"/>
      <c r="UAM109" s="194"/>
      <c r="UAN109" s="194"/>
      <c r="UAO109" s="194"/>
      <c r="UAP109" s="194"/>
      <c r="UAQ109" s="194"/>
      <c r="UAR109" s="194"/>
      <c r="UAS109" s="194"/>
      <c r="UAT109" s="194"/>
      <c r="UAU109" s="194"/>
      <c r="UAV109" s="194"/>
      <c r="UAW109" s="194"/>
      <c r="UAX109" s="194"/>
      <c r="UAY109" s="194"/>
      <c r="UAZ109" s="194"/>
      <c r="UBA109" s="194"/>
      <c r="UBB109" s="194"/>
      <c r="UBC109" s="194"/>
      <c r="UBD109" s="194"/>
      <c r="UBE109" s="194"/>
      <c r="UBF109" s="194"/>
      <c r="UBG109" s="194"/>
      <c r="UBH109" s="194"/>
      <c r="UBI109" s="194"/>
      <c r="UBJ109" s="194"/>
      <c r="UBK109" s="194"/>
      <c r="UBL109" s="194"/>
      <c r="UBM109" s="194"/>
      <c r="UBN109" s="194"/>
      <c r="UBO109" s="194"/>
      <c r="UBP109" s="194"/>
      <c r="UBQ109" s="194"/>
      <c r="UBR109" s="194"/>
      <c r="UBS109" s="194"/>
      <c r="UBT109" s="194"/>
      <c r="UBU109" s="194"/>
      <c r="UBV109" s="194"/>
      <c r="UBW109" s="194"/>
      <c r="UBX109" s="194"/>
      <c r="UBY109" s="194"/>
      <c r="UBZ109" s="194"/>
      <c r="UCA109" s="194"/>
      <c r="UCB109" s="194"/>
      <c r="UCC109" s="194"/>
      <c r="UCD109" s="194"/>
      <c r="UCE109" s="194"/>
      <c r="UCF109" s="194"/>
      <c r="UCG109" s="194"/>
      <c r="UCH109" s="194"/>
      <c r="UCI109" s="194"/>
      <c r="UCJ109" s="194"/>
      <c r="UCK109" s="194"/>
      <c r="UCL109" s="194"/>
      <c r="UCM109" s="194"/>
      <c r="UCN109" s="194"/>
      <c r="UCO109" s="194"/>
      <c r="UCP109" s="194"/>
      <c r="UCQ109" s="194"/>
      <c r="UCR109" s="194"/>
      <c r="UCS109" s="194"/>
      <c r="UCT109" s="194"/>
      <c r="UCU109" s="194"/>
      <c r="UCV109" s="194"/>
      <c r="UCW109" s="194"/>
      <c r="UCX109" s="194"/>
      <c r="UCY109" s="194"/>
      <c r="UCZ109" s="194"/>
      <c r="UDA109" s="194"/>
      <c r="UDB109" s="194"/>
      <c r="UDC109" s="194"/>
      <c r="UDD109" s="194"/>
      <c r="UDE109" s="194"/>
      <c r="UDF109" s="194"/>
      <c r="UDG109" s="194"/>
      <c r="UDH109" s="194"/>
      <c r="UDI109" s="194"/>
      <c r="UDJ109" s="194"/>
      <c r="UDK109" s="194"/>
      <c r="UDL109" s="194"/>
      <c r="UDM109" s="194"/>
      <c r="UDN109" s="194"/>
      <c r="UDO109" s="194"/>
      <c r="UDP109" s="194"/>
      <c r="UDQ109" s="194"/>
      <c r="UDR109" s="194"/>
      <c r="UDS109" s="194"/>
      <c r="UDT109" s="194"/>
      <c r="UDU109" s="194"/>
      <c r="UDV109" s="194"/>
      <c r="UDW109" s="194"/>
      <c r="UDX109" s="194"/>
      <c r="UDY109" s="194"/>
      <c r="UDZ109" s="194"/>
      <c r="UEA109" s="194"/>
      <c r="UEB109" s="194"/>
      <c r="UEC109" s="194"/>
      <c r="UED109" s="194"/>
      <c r="UEE109" s="194"/>
      <c r="UEF109" s="194"/>
      <c r="UEG109" s="194"/>
      <c r="UEH109" s="194"/>
      <c r="UEI109" s="194"/>
      <c r="UEJ109" s="194"/>
      <c r="UEK109" s="194"/>
      <c r="UEL109" s="194"/>
      <c r="UEM109" s="194"/>
      <c r="UEN109" s="194"/>
      <c r="UEO109" s="194"/>
      <c r="UEP109" s="194"/>
      <c r="UEQ109" s="194"/>
      <c r="UER109" s="194"/>
      <c r="UES109" s="194"/>
      <c r="UET109" s="194"/>
      <c r="UEU109" s="194"/>
      <c r="UEV109" s="194"/>
      <c r="UEW109" s="194"/>
      <c r="UEX109" s="194"/>
      <c r="UEY109" s="194"/>
      <c r="UEZ109" s="194"/>
      <c r="UFA109" s="194"/>
      <c r="UFB109" s="194"/>
      <c r="UFC109" s="194"/>
      <c r="UFD109" s="194"/>
      <c r="UFE109" s="194"/>
      <c r="UFF109" s="194"/>
      <c r="UFG109" s="194"/>
      <c r="UFH109" s="194"/>
      <c r="UFI109" s="194"/>
      <c r="UFJ109" s="194"/>
      <c r="UFK109" s="194"/>
      <c r="UFL109" s="194"/>
      <c r="UFM109" s="194"/>
      <c r="UFN109" s="194"/>
      <c r="UFO109" s="194"/>
      <c r="UFP109" s="194"/>
      <c r="UFQ109" s="194"/>
      <c r="UFR109" s="194"/>
      <c r="UFS109" s="194"/>
      <c r="UFT109" s="194"/>
      <c r="UFU109" s="194"/>
      <c r="UFV109" s="194"/>
      <c r="UFW109" s="194"/>
      <c r="UFX109" s="194"/>
      <c r="UFY109" s="194"/>
      <c r="UFZ109" s="194"/>
      <c r="UGA109" s="194"/>
      <c r="UGB109" s="194"/>
      <c r="UGC109" s="194"/>
      <c r="UGD109" s="194"/>
      <c r="UGE109" s="194"/>
      <c r="UGF109" s="194"/>
      <c r="UGG109" s="194"/>
      <c r="UGH109" s="194"/>
      <c r="UGI109" s="194"/>
      <c r="UGJ109" s="194"/>
      <c r="UGK109" s="194"/>
      <c r="UGL109" s="194"/>
      <c r="UGM109" s="194"/>
      <c r="UGN109" s="194"/>
      <c r="UGO109" s="194"/>
      <c r="UGP109" s="194"/>
      <c r="UGQ109" s="194"/>
      <c r="UGR109" s="194"/>
      <c r="UGS109" s="194"/>
      <c r="UGT109" s="194"/>
      <c r="UGU109" s="194"/>
      <c r="UGV109" s="194"/>
      <c r="UGW109" s="194"/>
      <c r="UGX109" s="194"/>
      <c r="UGY109" s="194"/>
      <c r="UGZ109" s="194"/>
      <c r="UHA109" s="194"/>
      <c r="UHB109" s="194"/>
      <c r="UHC109" s="194"/>
      <c r="UHD109" s="194"/>
      <c r="UHE109" s="194"/>
      <c r="UHF109" s="194"/>
      <c r="UHG109" s="194"/>
      <c r="UHH109" s="194"/>
      <c r="UHI109" s="194"/>
      <c r="UHJ109" s="194"/>
      <c r="UHK109" s="194"/>
      <c r="UHL109" s="194"/>
      <c r="UHM109" s="194"/>
      <c r="UHN109" s="194"/>
      <c r="UHO109" s="194"/>
      <c r="UHP109" s="194"/>
      <c r="UHQ109" s="194"/>
      <c r="UHR109" s="194"/>
      <c r="UHS109" s="194"/>
      <c r="UHT109" s="194"/>
      <c r="UHU109" s="194"/>
      <c r="UHV109" s="194"/>
      <c r="UHW109" s="194"/>
      <c r="UHX109" s="194"/>
      <c r="UHY109" s="194"/>
      <c r="UHZ109" s="194"/>
      <c r="UIA109" s="194"/>
      <c r="UIB109" s="194"/>
      <c r="UIC109" s="194"/>
      <c r="UID109" s="194"/>
      <c r="UIE109" s="194"/>
      <c r="UIF109" s="194"/>
      <c r="UIG109" s="194"/>
      <c r="UIH109" s="194"/>
      <c r="UII109" s="194"/>
      <c r="UIJ109" s="194"/>
      <c r="UIK109" s="194"/>
      <c r="UIL109" s="194"/>
      <c r="UIM109" s="194"/>
      <c r="UIN109" s="194"/>
      <c r="UIO109" s="194"/>
      <c r="UIP109" s="194"/>
      <c r="UIQ109" s="194"/>
      <c r="UIR109" s="194"/>
      <c r="UIS109" s="194"/>
      <c r="UIT109" s="194"/>
      <c r="UIU109" s="194"/>
      <c r="UIV109" s="194"/>
      <c r="UIW109" s="194"/>
      <c r="UIX109" s="194"/>
      <c r="UIY109" s="194"/>
      <c r="UIZ109" s="194"/>
      <c r="UJA109" s="194"/>
      <c r="UJB109" s="194"/>
      <c r="UJC109" s="194"/>
      <c r="UJD109" s="194"/>
      <c r="UJE109" s="194"/>
      <c r="UJF109" s="194"/>
      <c r="UJG109" s="194"/>
      <c r="UJH109" s="194"/>
      <c r="UJI109" s="194"/>
      <c r="UJJ109" s="194"/>
      <c r="UJK109" s="194"/>
      <c r="UJL109" s="194"/>
      <c r="UJM109" s="194"/>
      <c r="UJN109" s="194"/>
      <c r="UJO109" s="194"/>
      <c r="UJP109" s="194"/>
      <c r="UJQ109" s="194"/>
      <c r="UJR109" s="194"/>
      <c r="UJS109" s="194"/>
      <c r="UJT109" s="194"/>
      <c r="UJU109" s="194"/>
      <c r="UJV109" s="194"/>
      <c r="UJW109" s="194"/>
      <c r="UJX109" s="194"/>
      <c r="UJY109" s="194"/>
      <c r="UJZ109" s="194"/>
      <c r="UKA109" s="194"/>
      <c r="UKB109" s="194"/>
      <c r="UKC109" s="194"/>
      <c r="UKD109" s="194"/>
      <c r="UKE109" s="194"/>
      <c r="UKF109" s="194"/>
      <c r="UKG109" s="194"/>
      <c r="UKH109" s="194"/>
      <c r="UKI109" s="194"/>
      <c r="UKJ109" s="194"/>
      <c r="UKK109" s="194"/>
      <c r="UKL109" s="194"/>
      <c r="UKM109" s="194"/>
      <c r="UKN109" s="194"/>
      <c r="UKO109" s="194"/>
      <c r="UKP109" s="194"/>
      <c r="UKQ109" s="194"/>
      <c r="UKR109" s="194"/>
      <c r="UKS109" s="194"/>
      <c r="UKT109" s="194"/>
      <c r="UKU109" s="194"/>
      <c r="UKV109" s="194"/>
      <c r="UKW109" s="194"/>
      <c r="UKX109" s="194"/>
      <c r="UKY109" s="194"/>
      <c r="UKZ109" s="194"/>
      <c r="ULA109" s="194"/>
      <c r="ULB109" s="194"/>
      <c r="ULC109" s="194"/>
      <c r="ULD109" s="194"/>
      <c r="ULE109" s="194"/>
      <c r="ULF109" s="194"/>
      <c r="ULG109" s="194"/>
      <c r="ULH109" s="194"/>
      <c r="ULI109" s="194"/>
      <c r="ULJ109" s="194"/>
      <c r="ULK109" s="194"/>
      <c r="ULL109" s="194"/>
      <c r="ULM109" s="194"/>
      <c r="ULN109" s="194"/>
      <c r="ULO109" s="194"/>
      <c r="ULP109" s="194"/>
      <c r="ULQ109" s="194"/>
      <c r="ULR109" s="194"/>
      <c r="ULS109" s="194"/>
      <c r="ULT109" s="194"/>
      <c r="ULU109" s="194"/>
      <c r="ULV109" s="194"/>
      <c r="ULW109" s="194"/>
      <c r="ULX109" s="194"/>
      <c r="ULY109" s="194"/>
      <c r="ULZ109" s="194"/>
      <c r="UMA109" s="194"/>
      <c r="UMB109" s="194"/>
      <c r="UMC109" s="194"/>
      <c r="UMD109" s="194"/>
      <c r="UME109" s="194"/>
      <c r="UMF109" s="194"/>
      <c r="UMG109" s="194"/>
      <c r="UMH109" s="194"/>
      <c r="UMI109" s="194"/>
      <c r="UMJ109" s="194"/>
      <c r="UMK109" s="194"/>
      <c r="UML109" s="194"/>
      <c r="UMM109" s="194"/>
      <c r="UMN109" s="194"/>
      <c r="UMO109" s="194"/>
      <c r="UMP109" s="194"/>
      <c r="UMQ109" s="194"/>
      <c r="UMR109" s="194"/>
      <c r="UMS109" s="194"/>
      <c r="UMT109" s="194"/>
      <c r="UMU109" s="194"/>
      <c r="UMV109" s="194"/>
      <c r="UMW109" s="194"/>
      <c r="UMX109" s="194"/>
      <c r="UMY109" s="194"/>
      <c r="UMZ109" s="194"/>
      <c r="UNA109" s="194"/>
      <c r="UNB109" s="194"/>
      <c r="UNC109" s="194"/>
      <c r="UND109" s="194"/>
      <c r="UNE109" s="194"/>
      <c r="UNF109" s="194"/>
      <c r="UNG109" s="194"/>
      <c r="UNH109" s="194"/>
      <c r="UNI109" s="194"/>
      <c r="UNJ109" s="194"/>
      <c r="UNK109" s="194"/>
      <c r="UNL109" s="194"/>
      <c r="UNM109" s="194"/>
      <c r="UNN109" s="194"/>
      <c r="UNO109" s="194"/>
      <c r="UNP109" s="194"/>
      <c r="UNQ109" s="194"/>
      <c r="UNR109" s="194"/>
      <c r="UNS109" s="194"/>
      <c r="UNT109" s="194"/>
      <c r="UNU109" s="194"/>
      <c r="UNV109" s="194"/>
      <c r="UNW109" s="194"/>
      <c r="UNX109" s="194"/>
      <c r="UNY109" s="194"/>
      <c r="UNZ109" s="194"/>
      <c r="UOA109" s="194"/>
      <c r="UOB109" s="194"/>
      <c r="UOC109" s="194"/>
      <c r="UOD109" s="194"/>
      <c r="UOE109" s="194"/>
      <c r="UOF109" s="194"/>
      <c r="UOG109" s="194"/>
      <c r="UOH109" s="194"/>
      <c r="UOI109" s="194"/>
      <c r="UOJ109" s="194"/>
      <c r="UOK109" s="194"/>
      <c r="UOL109" s="194"/>
      <c r="UOM109" s="194"/>
      <c r="UON109" s="194"/>
      <c r="UOO109" s="194"/>
      <c r="UOP109" s="194"/>
      <c r="UOQ109" s="194"/>
      <c r="UOR109" s="194"/>
      <c r="UOS109" s="194"/>
      <c r="UOT109" s="194"/>
      <c r="UOU109" s="194"/>
      <c r="UOV109" s="194"/>
      <c r="UOW109" s="194"/>
      <c r="UOX109" s="194"/>
      <c r="UOY109" s="194"/>
      <c r="UOZ109" s="194"/>
      <c r="UPA109" s="194"/>
      <c r="UPB109" s="194"/>
      <c r="UPC109" s="194"/>
      <c r="UPD109" s="194"/>
      <c r="UPE109" s="194"/>
      <c r="UPF109" s="194"/>
      <c r="UPG109" s="194"/>
      <c r="UPH109" s="194"/>
      <c r="UPI109" s="194"/>
      <c r="UPJ109" s="194"/>
      <c r="UPK109" s="194"/>
      <c r="UPL109" s="194"/>
      <c r="UPM109" s="194"/>
      <c r="UPN109" s="194"/>
      <c r="UPO109" s="194"/>
      <c r="UPP109" s="194"/>
      <c r="UPQ109" s="194"/>
      <c r="UPR109" s="194"/>
      <c r="UPS109" s="194"/>
      <c r="UPT109" s="194"/>
      <c r="UPU109" s="194"/>
      <c r="UPV109" s="194"/>
      <c r="UPW109" s="194"/>
      <c r="UPX109" s="194"/>
      <c r="UPY109" s="194"/>
      <c r="UPZ109" s="194"/>
      <c r="UQA109" s="194"/>
      <c r="UQB109" s="194"/>
      <c r="UQC109" s="194"/>
      <c r="UQD109" s="194"/>
      <c r="UQE109" s="194"/>
      <c r="UQF109" s="194"/>
      <c r="UQG109" s="194"/>
      <c r="UQH109" s="194"/>
      <c r="UQI109" s="194"/>
      <c r="UQJ109" s="194"/>
      <c r="UQK109" s="194"/>
      <c r="UQL109" s="194"/>
      <c r="UQM109" s="194"/>
      <c r="UQN109" s="194"/>
      <c r="UQO109" s="194"/>
      <c r="UQP109" s="194"/>
      <c r="UQQ109" s="194"/>
      <c r="UQR109" s="194"/>
      <c r="UQS109" s="194"/>
      <c r="UQT109" s="194"/>
      <c r="UQU109" s="194"/>
      <c r="UQV109" s="194"/>
      <c r="UQW109" s="194"/>
      <c r="UQX109" s="194"/>
      <c r="UQY109" s="194"/>
      <c r="UQZ109" s="194"/>
      <c r="URA109" s="194"/>
      <c r="URB109" s="194"/>
      <c r="URC109" s="194"/>
      <c r="URD109" s="194"/>
      <c r="URE109" s="194"/>
      <c r="URF109" s="194"/>
      <c r="URG109" s="194"/>
      <c r="URH109" s="194"/>
      <c r="URI109" s="194"/>
      <c r="URJ109" s="194"/>
      <c r="URK109" s="194"/>
      <c r="URL109" s="194"/>
      <c r="URM109" s="194"/>
      <c r="URN109" s="194"/>
      <c r="URO109" s="194"/>
      <c r="URP109" s="194"/>
      <c r="URQ109" s="194"/>
      <c r="URR109" s="194"/>
      <c r="URS109" s="194"/>
      <c r="URT109" s="194"/>
      <c r="URU109" s="194"/>
      <c r="URV109" s="194"/>
      <c r="URW109" s="194"/>
      <c r="URX109" s="194"/>
      <c r="URY109" s="194"/>
      <c r="URZ109" s="194"/>
      <c r="USA109" s="194"/>
      <c r="USB109" s="194"/>
      <c r="USC109" s="194"/>
      <c r="USD109" s="194"/>
      <c r="USE109" s="194"/>
      <c r="USF109" s="194"/>
      <c r="USG109" s="194"/>
      <c r="USH109" s="194"/>
      <c r="USI109" s="194"/>
      <c r="USJ109" s="194"/>
      <c r="USK109" s="194"/>
      <c r="USL109" s="194"/>
      <c r="USM109" s="194"/>
      <c r="USN109" s="194"/>
      <c r="USO109" s="194"/>
      <c r="USP109" s="194"/>
      <c r="USQ109" s="194"/>
      <c r="USR109" s="194"/>
      <c r="USS109" s="194"/>
      <c r="UST109" s="194"/>
      <c r="USU109" s="194"/>
      <c r="USV109" s="194"/>
      <c r="USW109" s="194"/>
      <c r="USX109" s="194"/>
      <c r="USY109" s="194"/>
      <c r="USZ109" s="194"/>
      <c r="UTA109" s="194"/>
      <c r="UTB109" s="194"/>
      <c r="UTC109" s="194"/>
      <c r="UTD109" s="194"/>
      <c r="UTE109" s="194"/>
      <c r="UTF109" s="194"/>
      <c r="UTG109" s="194"/>
      <c r="UTH109" s="194"/>
      <c r="UTI109" s="194"/>
      <c r="UTJ109" s="194"/>
      <c r="UTK109" s="194"/>
      <c r="UTL109" s="194"/>
      <c r="UTM109" s="194"/>
      <c r="UTN109" s="194"/>
      <c r="UTO109" s="194"/>
      <c r="UTP109" s="194"/>
      <c r="UTQ109" s="194"/>
      <c r="UTR109" s="194"/>
      <c r="UTS109" s="194"/>
      <c r="UTT109" s="194"/>
      <c r="UTU109" s="194"/>
      <c r="UTV109" s="194"/>
      <c r="UTW109" s="194"/>
      <c r="UTX109" s="194"/>
      <c r="UTY109" s="194"/>
      <c r="UTZ109" s="194"/>
      <c r="UUA109" s="194"/>
      <c r="UUB109" s="194"/>
      <c r="UUC109" s="194"/>
      <c r="UUD109" s="194"/>
      <c r="UUE109" s="194"/>
      <c r="UUF109" s="194"/>
      <c r="UUG109" s="194"/>
      <c r="UUH109" s="194"/>
      <c r="UUI109" s="194"/>
      <c r="UUJ109" s="194"/>
      <c r="UUK109" s="194"/>
      <c r="UUL109" s="194"/>
      <c r="UUM109" s="194"/>
      <c r="UUN109" s="194"/>
      <c r="UUO109" s="194"/>
      <c r="UUP109" s="194"/>
      <c r="UUQ109" s="194"/>
      <c r="UUR109" s="194"/>
      <c r="UUS109" s="194"/>
      <c r="UUT109" s="194"/>
      <c r="UUU109" s="194"/>
      <c r="UUV109" s="194"/>
      <c r="UUW109" s="194"/>
      <c r="UUX109" s="194"/>
      <c r="UUY109" s="194"/>
      <c r="UUZ109" s="194"/>
      <c r="UVA109" s="194"/>
      <c r="UVB109" s="194"/>
      <c r="UVC109" s="194"/>
      <c r="UVD109" s="194"/>
      <c r="UVE109" s="194"/>
      <c r="UVF109" s="194"/>
      <c r="UVG109" s="194"/>
      <c r="UVH109" s="194"/>
      <c r="UVI109" s="194"/>
      <c r="UVJ109" s="194"/>
      <c r="UVK109" s="194"/>
      <c r="UVL109" s="194"/>
      <c r="UVM109" s="194"/>
      <c r="UVN109" s="194"/>
      <c r="UVO109" s="194"/>
      <c r="UVP109" s="194"/>
      <c r="UVQ109" s="194"/>
      <c r="UVR109" s="194"/>
      <c r="UVS109" s="194"/>
      <c r="UVT109" s="194"/>
      <c r="UVU109" s="194"/>
      <c r="UVV109" s="194"/>
      <c r="UVW109" s="194"/>
      <c r="UVX109" s="194"/>
      <c r="UVY109" s="194"/>
      <c r="UVZ109" s="194"/>
      <c r="UWA109" s="194"/>
      <c r="UWB109" s="194"/>
      <c r="UWC109" s="194"/>
      <c r="UWD109" s="194"/>
      <c r="UWE109" s="194"/>
      <c r="UWF109" s="194"/>
      <c r="UWG109" s="194"/>
      <c r="UWH109" s="194"/>
      <c r="UWI109" s="194"/>
      <c r="UWJ109" s="194"/>
      <c r="UWK109" s="194"/>
      <c r="UWL109" s="194"/>
      <c r="UWM109" s="194"/>
      <c r="UWN109" s="194"/>
      <c r="UWO109" s="194"/>
      <c r="UWP109" s="194"/>
      <c r="UWQ109" s="194"/>
      <c r="UWR109" s="194"/>
      <c r="UWS109" s="194"/>
      <c r="UWT109" s="194"/>
      <c r="UWU109" s="194"/>
      <c r="UWV109" s="194"/>
      <c r="UWW109" s="194"/>
      <c r="UWX109" s="194"/>
      <c r="UWY109" s="194"/>
      <c r="UWZ109" s="194"/>
      <c r="UXA109" s="194"/>
      <c r="UXB109" s="194"/>
      <c r="UXC109" s="194"/>
      <c r="UXD109" s="194"/>
      <c r="UXE109" s="194"/>
      <c r="UXF109" s="194"/>
      <c r="UXG109" s="194"/>
      <c r="UXH109" s="194"/>
      <c r="UXI109" s="194"/>
      <c r="UXJ109" s="194"/>
      <c r="UXK109" s="194"/>
      <c r="UXL109" s="194"/>
      <c r="UXM109" s="194"/>
      <c r="UXN109" s="194"/>
      <c r="UXO109" s="194"/>
      <c r="UXP109" s="194"/>
      <c r="UXQ109" s="194"/>
      <c r="UXR109" s="194"/>
      <c r="UXS109" s="194"/>
      <c r="UXT109" s="194"/>
      <c r="UXU109" s="194"/>
      <c r="UXV109" s="194"/>
      <c r="UXW109" s="194"/>
      <c r="UXX109" s="194"/>
      <c r="UXY109" s="194"/>
      <c r="UXZ109" s="194"/>
      <c r="UYA109" s="194"/>
      <c r="UYB109" s="194"/>
      <c r="UYC109" s="194"/>
      <c r="UYD109" s="194"/>
      <c r="UYE109" s="194"/>
      <c r="UYF109" s="194"/>
      <c r="UYG109" s="194"/>
      <c r="UYH109" s="194"/>
      <c r="UYI109" s="194"/>
      <c r="UYJ109" s="194"/>
      <c r="UYK109" s="194"/>
      <c r="UYL109" s="194"/>
      <c r="UYM109" s="194"/>
      <c r="UYN109" s="194"/>
      <c r="UYO109" s="194"/>
      <c r="UYP109" s="194"/>
      <c r="UYQ109" s="194"/>
      <c r="UYR109" s="194"/>
      <c r="UYS109" s="194"/>
      <c r="UYT109" s="194"/>
      <c r="UYU109" s="194"/>
      <c r="UYV109" s="194"/>
      <c r="UYW109" s="194"/>
      <c r="UYX109" s="194"/>
      <c r="UYY109" s="194"/>
      <c r="UYZ109" s="194"/>
      <c r="UZA109" s="194"/>
      <c r="UZB109" s="194"/>
      <c r="UZC109" s="194"/>
      <c r="UZD109" s="194"/>
      <c r="UZE109" s="194"/>
      <c r="UZF109" s="194"/>
      <c r="UZG109" s="194"/>
      <c r="UZH109" s="194"/>
      <c r="UZI109" s="194"/>
      <c r="UZJ109" s="194"/>
      <c r="UZK109" s="194"/>
      <c r="UZL109" s="194"/>
      <c r="UZM109" s="194"/>
      <c r="UZN109" s="194"/>
      <c r="UZO109" s="194"/>
      <c r="UZP109" s="194"/>
      <c r="UZQ109" s="194"/>
      <c r="UZR109" s="194"/>
      <c r="UZS109" s="194"/>
      <c r="UZT109" s="194"/>
      <c r="UZU109" s="194"/>
      <c r="UZV109" s="194"/>
      <c r="UZW109" s="194"/>
      <c r="UZX109" s="194"/>
      <c r="UZY109" s="194"/>
      <c r="UZZ109" s="194"/>
      <c r="VAA109" s="194"/>
      <c r="VAB109" s="194"/>
      <c r="VAC109" s="194"/>
      <c r="VAD109" s="194"/>
      <c r="VAE109" s="194"/>
      <c r="VAF109" s="194"/>
      <c r="VAG109" s="194"/>
      <c r="VAH109" s="194"/>
      <c r="VAI109" s="194"/>
      <c r="VAJ109" s="194"/>
      <c r="VAK109" s="194"/>
      <c r="VAL109" s="194"/>
      <c r="VAM109" s="194"/>
      <c r="VAN109" s="194"/>
      <c r="VAO109" s="194"/>
      <c r="VAP109" s="194"/>
      <c r="VAQ109" s="194"/>
      <c r="VAR109" s="194"/>
      <c r="VAS109" s="194"/>
      <c r="VAT109" s="194"/>
      <c r="VAU109" s="194"/>
      <c r="VAV109" s="194"/>
      <c r="VAW109" s="194"/>
      <c r="VAX109" s="194"/>
      <c r="VAY109" s="194"/>
      <c r="VAZ109" s="194"/>
      <c r="VBA109" s="194"/>
      <c r="VBB109" s="194"/>
      <c r="VBC109" s="194"/>
      <c r="VBD109" s="194"/>
      <c r="VBE109" s="194"/>
      <c r="VBF109" s="194"/>
      <c r="VBG109" s="194"/>
      <c r="VBH109" s="194"/>
      <c r="VBI109" s="194"/>
      <c r="VBJ109" s="194"/>
      <c r="VBK109" s="194"/>
      <c r="VBL109" s="194"/>
      <c r="VBM109" s="194"/>
      <c r="VBN109" s="194"/>
      <c r="VBO109" s="194"/>
      <c r="VBP109" s="194"/>
      <c r="VBQ109" s="194"/>
      <c r="VBR109" s="194"/>
      <c r="VBS109" s="194"/>
      <c r="VBT109" s="194"/>
      <c r="VBU109" s="194"/>
      <c r="VBV109" s="194"/>
      <c r="VBW109" s="194"/>
      <c r="VBX109" s="194"/>
      <c r="VBY109" s="194"/>
      <c r="VBZ109" s="194"/>
      <c r="VCA109" s="194"/>
      <c r="VCB109" s="194"/>
      <c r="VCC109" s="194"/>
      <c r="VCD109" s="194"/>
      <c r="VCE109" s="194"/>
      <c r="VCF109" s="194"/>
      <c r="VCG109" s="194"/>
      <c r="VCH109" s="194"/>
      <c r="VCI109" s="194"/>
      <c r="VCJ109" s="194"/>
      <c r="VCK109" s="194"/>
      <c r="VCL109" s="194"/>
      <c r="VCM109" s="194"/>
      <c r="VCN109" s="194"/>
      <c r="VCO109" s="194"/>
      <c r="VCP109" s="194"/>
      <c r="VCQ109" s="194"/>
      <c r="VCR109" s="194"/>
      <c r="VCS109" s="194"/>
      <c r="VCT109" s="194"/>
      <c r="VCU109" s="194"/>
      <c r="VCV109" s="194"/>
      <c r="VCW109" s="194"/>
      <c r="VCX109" s="194"/>
      <c r="VCY109" s="194"/>
      <c r="VCZ109" s="194"/>
      <c r="VDA109" s="194"/>
      <c r="VDB109" s="194"/>
      <c r="VDC109" s="194"/>
      <c r="VDD109" s="194"/>
      <c r="VDE109" s="194"/>
      <c r="VDF109" s="194"/>
      <c r="VDG109" s="194"/>
      <c r="VDH109" s="194"/>
      <c r="VDI109" s="194"/>
      <c r="VDJ109" s="194"/>
      <c r="VDK109" s="194"/>
      <c r="VDL109" s="194"/>
      <c r="VDM109" s="194"/>
      <c r="VDN109" s="194"/>
      <c r="VDO109" s="194"/>
      <c r="VDP109" s="194"/>
      <c r="VDQ109" s="194"/>
      <c r="VDR109" s="194"/>
      <c r="VDS109" s="194"/>
      <c r="VDT109" s="194"/>
      <c r="VDU109" s="194"/>
      <c r="VDV109" s="194"/>
      <c r="VDW109" s="194"/>
      <c r="VDX109" s="194"/>
      <c r="VDY109" s="194"/>
      <c r="VDZ109" s="194"/>
      <c r="VEA109" s="194"/>
      <c r="VEB109" s="194"/>
      <c r="VEC109" s="194"/>
      <c r="VED109" s="194"/>
      <c r="VEE109" s="194"/>
      <c r="VEF109" s="194"/>
      <c r="VEG109" s="194"/>
      <c r="VEH109" s="194"/>
      <c r="VEI109" s="194"/>
      <c r="VEJ109" s="194"/>
      <c r="VEK109" s="194"/>
      <c r="VEL109" s="194"/>
      <c r="VEM109" s="194"/>
      <c r="VEN109" s="194"/>
      <c r="VEO109" s="194"/>
      <c r="VEP109" s="194"/>
      <c r="VEQ109" s="194"/>
      <c r="VER109" s="194"/>
      <c r="VES109" s="194"/>
      <c r="VET109" s="194"/>
      <c r="VEU109" s="194"/>
      <c r="VEV109" s="194"/>
      <c r="VEW109" s="194"/>
      <c r="VEX109" s="194"/>
      <c r="VEY109" s="194"/>
      <c r="VEZ109" s="194"/>
      <c r="VFA109" s="194"/>
      <c r="VFB109" s="194"/>
      <c r="VFC109" s="194"/>
      <c r="VFD109" s="194"/>
      <c r="VFE109" s="194"/>
      <c r="VFF109" s="194"/>
      <c r="VFG109" s="194"/>
      <c r="VFH109" s="194"/>
      <c r="VFI109" s="194"/>
      <c r="VFJ109" s="194"/>
      <c r="VFK109" s="194"/>
      <c r="VFL109" s="194"/>
      <c r="VFM109" s="194"/>
      <c r="VFN109" s="194"/>
      <c r="VFO109" s="194"/>
      <c r="VFP109" s="194"/>
      <c r="VFQ109" s="194"/>
      <c r="VFR109" s="194"/>
      <c r="VFS109" s="194"/>
      <c r="VFT109" s="194"/>
      <c r="VFU109" s="194"/>
      <c r="VFV109" s="194"/>
      <c r="VFW109" s="194"/>
      <c r="VFX109" s="194"/>
      <c r="VFY109" s="194"/>
      <c r="VFZ109" s="194"/>
      <c r="VGA109" s="194"/>
      <c r="VGB109" s="194"/>
      <c r="VGC109" s="194"/>
      <c r="VGD109" s="194"/>
      <c r="VGE109" s="194"/>
      <c r="VGF109" s="194"/>
      <c r="VGG109" s="194"/>
      <c r="VGH109" s="194"/>
      <c r="VGI109" s="194"/>
      <c r="VGJ109" s="194"/>
      <c r="VGK109" s="194"/>
      <c r="VGL109" s="194"/>
      <c r="VGM109" s="194"/>
      <c r="VGN109" s="194"/>
      <c r="VGO109" s="194"/>
      <c r="VGP109" s="194"/>
      <c r="VGQ109" s="194"/>
      <c r="VGR109" s="194"/>
      <c r="VGS109" s="194"/>
      <c r="VGT109" s="194"/>
      <c r="VGU109" s="194"/>
      <c r="VGV109" s="194"/>
      <c r="VGW109" s="194"/>
      <c r="VGX109" s="194"/>
      <c r="VGY109" s="194"/>
      <c r="VGZ109" s="194"/>
      <c r="VHA109" s="194"/>
      <c r="VHB109" s="194"/>
      <c r="VHC109" s="194"/>
      <c r="VHD109" s="194"/>
      <c r="VHE109" s="194"/>
      <c r="VHF109" s="194"/>
      <c r="VHG109" s="194"/>
      <c r="VHH109" s="194"/>
      <c r="VHI109" s="194"/>
      <c r="VHJ109" s="194"/>
      <c r="VHK109" s="194"/>
      <c r="VHL109" s="194"/>
      <c r="VHM109" s="194"/>
      <c r="VHN109" s="194"/>
      <c r="VHO109" s="194"/>
      <c r="VHP109" s="194"/>
      <c r="VHQ109" s="194"/>
      <c r="VHR109" s="194"/>
      <c r="VHS109" s="194"/>
      <c r="VHT109" s="194"/>
      <c r="VHU109" s="194"/>
      <c r="VHV109" s="194"/>
      <c r="VHW109" s="194"/>
      <c r="VHX109" s="194"/>
      <c r="VHY109" s="194"/>
      <c r="VHZ109" s="194"/>
      <c r="VIA109" s="194"/>
      <c r="VIB109" s="194"/>
      <c r="VIC109" s="194"/>
      <c r="VID109" s="194"/>
      <c r="VIE109" s="194"/>
      <c r="VIF109" s="194"/>
      <c r="VIG109" s="194"/>
      <c r="VIH109" s="194"/>
      <c r="VII109" s="194"/>
      <c r="VIJ109" s="194"/>
      <c r="VIK109" s="194"/>
      <c r="VIL109" s="194"/>
      <c r="VIM109" s="194"/>
      <c r="VIN109" s="194"/>
      <c r="VIO109" s="194"/>
      <c r="VIP109" s="194"/>
      <c r="VIQ109" s="194"/>
      <c r="VIR109" s="194"/>
      <c r="VIS109" s="194"/>
      <c r="VIT109" s="194"/>
      <c r="VIU109" s="194"/>
      <c r="VIV109" s="194"/>
      <c r="VIW109" s="194"/>
      <c r="VIX109" s="194"/>
      <c r="VIY109" s="194"/>
      <c r="VIZ109" s="194"/>
      <c r="VJA109" s="194"/>
      <c r="VJB109" s="194"/>
      <c r="VJC109" s="194"/>
      <c r="VJD109" s="194"/>
      <c r="VJE109" s="194"/>
      <c r="VJF109" s="194"/>
      <c r="VJG109" s="194"/>
      <c r="VJH109" s="194"/>
      <c r="VJI109" s="194"/>
      <c r="VJJ109" s="194"/>
      <c r="VJK109" s="194"/>
      <c r="VJL109" s="194"/>
      <c r="VJM109" s="194"/>
      <c r="VJN109" s="194"/>
      <c r="VJO109" s="194"/>
      <c r="VJP109" s="194"/>
      <c r="VJQ109" s="194"/>
      <c r="VJR109" s="194"/>
      <c r="VJS109" s="194"/>
      <c r="VJT109" s="194"/>
      <c r="VJU109" s="194"/>
      <c r="VJV109" s="194"/>
      <c r="VJW109" s="194"/>
      <c r="VJX109" s="194"/>
      <c r="VJY109" s="194"/>
      <c r="VJZ109" s="194"/>
      <c r="VKA109" s="194"/>
      <c r="VKB109" s="194"/>
      <c r="VKC109" s="194"/>
      <c r="VKD109" s="194"/>
      <c r="VKE109" s="194"/>
      <c r="VKF109" s="194"/>
      <c r="VKG109" s="194"/>
      <c r="VKH109" s="194"/>
      <c r="VKI109" s="194"/>
      <c r="VKJ109" s="194"/>
      <c r="VKK109" s="194"/>
      <c r="VKL109" s="194"/>
      <c r="VKM109" s="194"/>
      <c r="VKN109" s="194"/>
      <c r="VKO109" s="194"/>
      <c r="VKP109" s="194"/>
      <c r="VKQ109" s="194"/>
      <c r="VKR109" s="194"/>
      <c r="VKS109" s="194"/>
      <c r="VKT109" s="194"/>
      <c r="VKU109" s="194"/>
      <c r="VKV109" s="194"/>
      <c r="VKW109" s="194"/>
      <c r="VKX109" s="194"/>
      <c r="VKY109" s="194"/>
      <c r="VKZ109" s="194"/>
      <c r="VLA109" s="194"/>
      <c r="VLB109" s="194"/>
      <c r="VLC109" s="194"/>
      <c r="VLD109" s="194"/>
      <c r="VLE109" s="194"/>
      <c r="VLF109" s="194"/>
      <c r="VLG109" s="194"/>
      <c r="VLH109" s="194"/>
      <c r="VLI109" s="194"/>
      <c r="VLJ109" s="194"/>
      <c r="VLK109" s="194"/>
      <c r="VLL109" s="194"/>
      <c r="VLM109" s="194"/>
      <c r="VLN109" s="194"/>
      <c r="VLO109" s="194"/>
      <c r="VLP109" s="194"/>
      <c r="VLQ109" s="194"/>
      <c r="VLR109" s="194"/>
      <c r="VLS109" s="194"/>
      <c r="VLT109" s="194"/>
      <c r="VLU109" s="194"/>
      <c r="VLV109" s="194"/>
      <c r="VLW109" s="194"/>
      <c r="VLX109" s="194"/>
      <c r="VLY109" s="194"/>
      <c r="VLZ109" s="194"/>
      <c r="VMA109" s="194"/>
      <c r="VMB109" s="194"/>
      <c r="VMC109" s="194"/>
      <c r="VMD109" s="194"/>
      <c r="VME109" s="194"/>
      <c r="VMF109" s="194"/>
      <c r="VMG109" s="194"/>
      <c r="VMH109" s="194"/>
      <c r="VMI109" s="194"/>
      <c r="VMJ109" s="194"/>
      <c r="VMK109" s="194"/>
      <c r="VML109" s="194"/>
      <c r="VMM109" s="194"/>
      <c r="VMN109" s="194"/>
      <c r="VMO109" s="194"/>
      <c r="VMP109" s="194"/>
      <c r="VMQ109" s="194"/>
      <c r="VMR109" s="194"/>
      <c r="VMS109" s="194"/>
      <c r="VMT109" s="194"/>
      <c r="VMU109" s="194"/>
      <c r="VMV109" s="194"/>
      <c r="VMW109" s="194"/>
      <c r="VMX109" s="194"/>
      <c r="VMY109" s="194"/>
      <c r="VMZ109" s="194"/>
      <c r="VNA109" s="194"/>
      <c r="VNB109" s="194"/>
      <c r="VNC109" s="194"/>
      <c r="VND109" s="194"/>
      <c r="VNE109" s="194"/>
      <c r="VNF109" s="194"/>
      <c r="VNG109" s="194"/>
      <c r="VNH109" s="194"/>
      <c r="VNI109" s="194"/>
      <c r="VNJ109" s="194"/>
      <c r="VNK109" s="194"/>
      <c r="VNL109" s="194"/>
      <c r="VNM109" s="194"/>
      <c r="VNN109" s="194"/>
      <c r="VNO109" s="194"/>
      <c r="VNP109" s="194"/>
      <c r="VNQ109" s="194"/>
      <c r="VNR109" s="194"/>
      <c r="VNS109" s="194"/>
      <c r="VNT109" s="194"/>
      <c r="VNU109" s="194"/>
      <c r="VNV109" s="194"/>
      <c r="VNW109" s="194"/>
      <c r="VNX109" s="194"/>
      <c r="VNY109" s="194"/>
      <c r="VNZ109" s="194"/>
      <c r="VOA109" s="194"/>
      <c r="VOB109" s="194"/>
      <c r="VOC109" s="194"/>
      <c r="VOD109" s="194"/>
      <c r="VOE109" s="194"/>
      <c r="VOF109" s="194"/>
      <c r="VOG109" s="194"/>
      <c r="VOH109" s="194"/>
      <c r="VOI109" s="194"/>
      <c r="VOJ109" s="194"/>
      <c r="VOK109" s="194"/>
      <c r="VOL109" s="194"/>
      <c r="VOM109" s="194"/>
      <c r="VON109" s="194"/>
      <c r="VOO109" s="194"/>
      <c r="VOP109" s="194"/>
      <c r="VOQ109" s="194"/>
      <c r="VOR109" s="194"/>
      <c r="VOS109" s="194"/>
      <c r="VOT109" s="194"/>
      <c r="VOU109" s="194"/>
      <c r="VOV109" s="194"/>
      <c r="VOW109" s="194"/>
      <c r="VOX109" s="194"/>
      <c r="VOY109" s="194"/>
      <c r="VOZ109" s="194"/>
      <c r="VPA109" s="194"/>
      <c r="VPB109" s="194"/>
      <c r="VPC109" s="194"/>
      <c r="VPD109" s="194"/>
      <c r="VPE109" s="194"/>
      <c r="VPF109" s="194"/>
      <c r="VPG109" s="194"/>
      <c r="VPH109" s="194"/>
      <c r="VPI109" s="194"/>
      <c r="VPJ109" s="194"/>
      <c r="VPK109" s="194"/>
      <c r="VPL109" s="194"/>
      <c r="VPM109" s="194"/>
      <c r="VPN109" s="194"/>
      <c r="VPO109" s="194"/>
      <c r="VPP109" s="194"/>
      <c r="VPQ109" s="194"/>
      <c r="VPR109" s="194"/>
      <c r="VPS109" s="194"/>
      <c r="VPT109" s="194"/>
      <c r="VPU109" s="194"/>
      <c r="VPV109" s="194"/>
      <c r="VPW109" s="194"/>
      <c r="VPX109" s="194"/>
      <c r="VPY109" s="194"/>
      <c r="VPZ109" s="194"/>
      <c r="VQA109" s="194"/>
      <c r="VQB109" s="194"/>
      <c r="VQC109" s="194"/>
      <c r="VQD109" s="194"/>
      <c r="VQE109" s="194"/>
      <c r="VQF109" s="194"/>
      <c r="VQG109" s="194"/>
      <c r="VQH109" s="194"/>
      <c r="VQI109" s="194"/>
      <c r="VQJ109" s="194"/>
      <c r="VQK109" s="194"/>
      <c r="VQL109" s="194"/>
      <c r="VQM109" s="194"/>
      <c r="VQN109" s="194"/>
      <c r="VQO109" s="194"/>
      <c r="VQP109" s="194"/>
      <c r="VQQ109" s="194"/>
      <c r="VQR109" s="194"/>
      <c r="VQS109" s="194"/>
      <c r="VQT109" s="194"/>
      <c r="VQU109" s="194"/>
      <c r="VQV109" s="194"/>
      <c r="VQW109" s="194"/>
      <c r="VQX109" s="194"/>
      <c r="VQY109" s="194"/>
      <c r="VQZ109" s="194"/>
      <c r="VRA109" s="194"/>
      <c r="VRB109" s="194"/>
      <c r="VRC109" s="194"/>
      <c r="VRD109" s="194"/>
      <c r="VRE109" s="194"/>
      <c r="VRF109" s="194"/>
      <c r="VRG109" s="194"/>
      <c r="VRH109" s="194"/>
      <c r="VRI109" s="194"/>
      <c r="VRJ109" s="194"/>
      <c r="VRK109" s="194"/>
      <c r="VRL109" s="194"/>
      <c r="VRM109" s="194"/>
      <c r="VRN109" s="194"/>
      <c r="VRO109" s="194"/>
      <c r="VRP109" s="194"/>
      <c r="VRQ109" s="194"/>
      <c r="VRR109" s="194"/>
      <c r="VRS109" s="194"/>
      <c r="VRT109" s="194"/>
      <c r="VRU109" s="194"/>
      <c r="VRV109" s="194"/>
      <c r="VRW109" s="194"/>
      <c r="VRX109" s="194"/>
      <c r="VRY109" s="194"/>
      <c r="VRZ109" s="194"/>
      <c r="VSA109" s="194"/>
      <c r="VSB109" s="194"/>
      <c r="VSC109" s="194"/>
      <c r="VSD109" s="194"/>
      <c r="VSE109" s="194"/>
      <c r="VSF109" s="194"/>
      <c r="VSG109" s="194"/>
      <c r="VSH109" s="194"/>
      <c r="VSI109" s="194"/>
      <c r="VSJ109" s="194"/>
      <c r="VSK109" s="194"/>
      <c r="VSL109" s="194"/>
      <c r="VSM109" s="194"/>
      <c r="VSN109" s="194"/>
      <c r="VSO109" s="194"/>
      <c r="VSP109" s="194"/>
      <c r="VSQ109" s="194"/>
      <c r="VSR109" s="194"/>
      <c r="VSS109" s="194"/>
      <c r="VST109" s="194"/>
      <c r="VSU109" s="194"/>
      <c r="VSV109" s="194"/>
      <c r="VSW109" s="194"/>
      <c r="VSX109" s="194"/>
      <c r="VSY109" s="194"/>
      <c r="VSZ109" s="194"/>
      <c r="VTA109" s="194"/>
      <c r="VTB109" s="194"/>
      <c r="VTC109" s="194"/>
      <c r="VTD109" s="194"/>
      <c r="VTE109" s="194"/>
      <c r="VTF109" s="194"/>
      <c r="VTG109" s="194"/>
      <c r="VTH109" s="194"/>
      <c r="VTI109" s="194"/>
      <c r="VTJ109" s="194"/>
      <c r="VTK109" s="194"/>
      <c r="VTL109" s="194"/>
      <c r="VTM109" s="194"/>
      <c r="VTN109" s="194"/>
      <c r="VTO109" s="194"/>
      <c r="VTP109" s="194"/>
      <c r="VTQ109" s="194"/>
      <c r="VTR109" s="194"/>
      <c r="VTS109" s="194"/>
      <c r="VTT109" s="194"/>
      <c r="VTU109" s="194"/>
      <c r="VTV109" s="194"/>
      <c r="VTW109" s="194"/>
      <c r="VTX109" s="194"/>
      <c r="VTY109" s="194"/>
      <c r="VTZ109" s="194"/>
      <c r="VUA109" s="194"/>
      <c r="VUB109" s="194"/>
      <c r="VUC109" s="194"/>
      <c r="VUD109" s="194"/>
      <c r="VUE109" s="194"/>
      <c r="VUF109" s="194"/>
      <c r="VUG109" s="194"/>
      <c r="VUH109" s="194"/>
      <c r="VUI109" s="194"/>
      <c r="VUJ109" s="194"/>
      <c r="VUK109" s="194"/>
      <c r="VUL109" s="194"/>
      <c r="VUM109" s="194"/>
      <c r="VUN109" s="194"/>
      <c r="VUO109" s="194"/>
      <c r="VUP109" s="194"/>
      <c r="VUQ109" s="194"/>
      <c r="VUR109" s="194"/>
      <c r="VUS109" s="194"/>
      <c r="VUT109" s="194"/>
      <c r="VUU109" s="194"/>
      <c r="VUV109" s="194"/>
      <c r="VUW109" s="194"/>
      <c r="VUX109" s="194"/>
      <c r="VUY109" s="194"/>
      <c r="VUZ109" s="194"/>
      <c r="VVA109" s="194"/>
      <c r="VVB109" s="194"/>
      <c r="VVC109" s="194"/>
      <c r="VVD109" s="194"/>
      <c r="VVE109" s="194"/>
      <c r="VVF109" s="194"/>
      <c r="VVG109" s="194"/>
      <c r="VVH109" s="194"/>
      <c r="VVI109" s="194"/>
      <c r="VVJ109" s="194"/>
      <c r="VVK109" s="194"/>
      <c r="VVL109" s="194"/>
      <c r="VVM109" s="194"/>
      <c r="VVN109" s="194"/>
      <c r="VVO109" s="194"/>
      <c r="VVP109" s="194"/>
      <c r="VVQ109" s="194"/>
      <c r="VVR109" s="194"/>
      <c r="VVS109" s="194"/>
      <c r="VVT109" s="194"/>
      <c r="VVU109" s="194"/>
      <c r="VVV109" s="194"/>
      <c r="VVW109" s="194"/>
      <c r="VVX109" s="194"/>
      <c r="VVY109" s="194"/>
      <c r="VVZ109" s="194"/>
      <c r="VWA109" s="194"/>
      <c r="VWB109" s="194"/>
      <c r="VWC109" s="194"/>
      <c r="VWD109" s="194"/>
      <c r="VWE109" s="194"/>
      <c r="VWF109" s="194"/>
      <c r="VWG109" s="194"/>
      <c r="VWH109" s="194"/>
      <c r="VWI109" s="194"/>
      <c r="VWJ109" s="194"/>
      <c r="VWK109" s="194"/>
      <c r="VWL109" s="194"/>
      <c r="VWM109" s="194"/>
      <c r="VWN109" s="194"/>
      <c r="VWO109" s="194"/>
      <c r="VWP109" s="194"/>
      <c r="VWQ109" s="194"/>
      <c r="VWR109" s="194"/>
      <c r="VWS109" s="194"/>
      <c r="VWT109" s="194"/>
      <c r="VWU109" s="194"/>
      <c r="VWV109" s="194"/>
      <c r="VWW109" s="194"/>
      <c r="VWX109" s="194"/>
      <c r="VWY109" s="194"/>
      <c r="VWZ109" s="194"/>
      <c r="VXA109" s="194"/>
      <c r="VXB109" s="194"/>
      <c r="VXC109" s="194"/>
      <c r="VXD109" s="194"/>
      <c r="VXE109" s="194"/>
      <c r="VXF109" s="194"/>
      <c r="VXG109" s="194"/>
      <c r="VXH109" s="194"/>
      <c r="VXI109" s="194"/>
      <c r="VXJ109" s="194"/>
      <c r="VXK109" s="194"/>
      <c r="VXL109" s="194"/>
      <c r="VXM109" s="194"/>
      <c r="VXN109" s="194"/>
      <c r="VXO109" s="194"/>
      <c r="VXP109" s="194"/>
      <c r="VXQ109" s="194"/>
      <c r="VXR109" s="194"/>
      <c r="VXS109" s="194"/>
      <c r="VXT109" s="194"/>
      <c r="VXU109" s="194"/>
      <c r="VXV109" s="194"/>
      <c r="VXW109" s="194"/>
      <c r="VXX109" s="194"/>
      <c r="VXY109" s="194"/>
      <c r="VXZ109" s="194"/>
      <c r="VYA109" s="194"/>
      <c r="VYB109" s="194"/>
      <c r="VYC109" s="194"/>
      <c r="VYD109" s="194"/>
      <c r="VYE109" s="194"/>
      <c r="VYF109" s="194"/>
      <c r="VYG109" s="194"/>
      <c r="VYH109" s="194"/>
      <c r="VYI109" s="194"/>
      <c r="VYJ109" s="194"/>
      <c r="VYK109" s="194"/>
      <c r="VYL109" s="194"/>
      <c r="VYM109" s="194"/>
      <c r="VYN109" s="194"/>
      <c r="VYO109" s="194"/>
      <c r="VYP109" s="194"/>
      <c r="VYQ109" s="194"/>
      <c r="VYR109" s="194"/>
      <c r="VYS109" s="194"/>
      <c r="VYT109" s="194"/>
      <c r="VYU109" s="194"/>
      <c r="VYV109" s="194"/>
      <c r="VYW109" s="194"/>
      <c r="VYX109" s="194"/>
      <c r="VYY109" s="194"/>
      <c r="VYZ109" s="194"/>
      <c r="VZA109" s="194"/>
      <c r="VZB109" s="194"/>
      <c r="VZC109" s="194"/>
      <c r="VZD109" s="194"/>
      <c r="VZE109" s="194"/>
      <c r="VZF109" s="194"/>
      <c r="VZG109" s="194"/>
      <c r="VZH109" s="194"/>
      <c r="VZI109" s="194"/>
      <c r="VZJ109" s="194"/>
      <c r="VZK109" s="194"/>
      <c r="VZL109" s="194"/>
      <c r="VZM109" s="194"/>
      <c r="VZN109" s="194"/>
      <c r="VZO109" s="194"/>
      <c r="VZP109" s="194"/>
      <c r="VZQ109" s="194"/>
      <c r="VZR109" s="194"/>
      <c r="VZS109" s="194"/>
      <c r="VZT109" s="194"/>
      <c r="VZU109" s="194"/>
      <c r="VZV109" s="194"/>
      <c r="VZW109" s="194"/>
      <c r="VZX109" s="194"/>
      <c r="VZY109" s="194"/>
      <c r="VZZ109" s="194"/>
      <c r="WAA109" s="194"/>
      <c r="WAB109" s="194"/>
      <c r="WAC109" s="194"/>
      <c r="WAD109" s="194"/>
      <c r="WAE109" s="194"/>
      <c r="WAF109" s="194"/>
      <c r="WAG109" s="194"/>
      <c r="WAH109" s="194"/>
      <c r="WAI109" s="194"/>
      <c r="WAJ109" s="194"/>
      <c r="WAK109" s="194"/>
      <c r="WAL109" s="194"/>
      <c r="WAM109" s="194"/>
      <c r="WAN109" s="194"/>
      <c r="WAO109" s="194"/>
      <c r="WAP109" s="194"/>
      <c r="WAQ109" s="194"/>
      <c r="WAR109" s="194"/>
      <c r="WAS109" s="194"/>
      <c r="WAT109" s="194"/>
      <c r="WAU109" s="194"/>
      <c r="WAV109" s="194"/>
      <c r="WAW109" s="194"/>
      <c r="WAX109" s="194"/>
      <c r="WAY109" s="194"/>
      <c r="WAZ109" s="194"/>
      <c r="WBA109" s="194"/>
      <c r="WBB109" s="194"/>
      <c r="WBC109" s="194"/>
      <c r="WBD109" s="194"/>
      <c r="WBE109" s="194"/>
      <c r="WBF109" s="194"/>
      <c r="WBG109" s="194"/>
      <c r="WBH109" s="194"/>
      <c r="WBI109" s="194"/>
      <c r="WBJ109" s="194"/>
      <c r="WBK109" s="194"/>
      <c r="WBL109" s="194"/>
      <c r="WBM109" s="194"/>
      <c r="WBN109" s="194"/>
      <c r="WBO109" s="194"/>
      <c r="WBP109" s="194"/>
      <c r="WBQ109" s="194"/>
      <c r="WBR109" s="194"/>
      <c r="WBS109" s="194"/>
      <c r="WBT109" s="194"/>
      <c r="WBU109" s="194"/>
      <c r="WBV109" s="194"/>
      <c r="WBW109" s="194"/>
      <c r="WBX109" s="194"/>
      <c r="WBY109" s="194"/>
      <c r="WBZ109" s="194"/>
      <c r="WCA109" s="194"/>
      <c r="WCB109" s="194"/>
      <c r="WCC109" s="194"/>
      <c r="WCD109" s="194"/>
      <c r="WCE109" s="194"/>
      <c r="WCF109" s="194"/>
      <c r="WCG109" s="194"/>
      <c r="WCH109" s="194"/>
      <c r="WCI109" s="194"/>
      <c r="WCJ109" s="194"/>
      <c r="WCK109" s="194"/>
      <c r="WCL109" s="194"/>
      <c r="WCM109" s="194"/>
      <c r="WCN109" s="194"/>
      <c r="WCO109" s="194"/>
      <c r="WCP109" s="194"/>
      <c r="WCQ109" s="194"/>
      <c r="WCR109" s="194"/>
      <c r="WCS109" s="194"/>
      <c r="WCT109" s="194"/>
      <c r="WCU109" s="194"/>
      <c r="WCV109" s="194"/>
      <c r="WCW109" s="194"/>
      <c r="WCX109" s="194"/>
      <c r="WCY109" s="194"/>
      <c r="WCZ109" s="194"/>
      <c r="WDA109" s="194"/>
      <c r="WDB109" s="194"/>
      <c r="WDC109" s="194"/>
      <c r="WDD109" s="194"/>
      <c r="WDE109" s="194"/>
      <c r="WDF109" s="194"/>
      <c r="WDG109" s="194"/>
      <c r="WDH109" s="194"/>
      <c r="WDI109" s="194"/>
      <c r="WDJ109" s="194"/>
      <c r="WDK109" s="194"/>
      <c r="WDL109" s="194"/>
      <c r="WDM109" s="194"/>
      <c r="WDN109" s="194"/>
      <c r="WDO109" s="194"/>
      <c r="WDP109" s="194"/>
      <c r="WDQ109" s="194"/>
      <c r="WDR109" s="194"/>
      <c r="WDS109" s="194"/>
      <c r="WDT109" s="194"/>
      <c r="WDU109" s="194"/>
      <c r="WDV109" s="194"/>
      <c r="WDW109" s="194"/>
      <c r="WDX109" s="194"/>
      <c r="WDY109" s="194"/>
      <c r="WDZ109" s="194"/>
      <c r="WEA109" s="194"/>
      <c r="WEB109" s="194"/>
      <c r="WEC109" s="194"/>
      <c r="WED109" s="194"/>
      <c r="WEE109" s="194"/>
      <c r="WEF109" s="194"/>
      <c r="WEG109" s="194"/>
      <c r="WEH109" s="194"/>
      <c r="WEI109" s="194"/>
      <c r="WEJ109" s="194"/>
      <c r="WEK109" s="194"/>
      <c r="WEL109" s="194"/>
      <c r="WEM109" s="194"/>
      <c r="WEN109" s="194"/>
      <c r="WEO109" s="194"/>
      <c r="WEP109" s="194"/>
      <c r="WEQ109" s="194"/>
      <c r="WER109" s="194"/>
      <c r="WES109" s="194"/>
      <c r="WET109" s="194"/>
      <c r="WEU109" s="194"/>
      <c r="WEV109" s="194"/>
      <c r="WEW109" s="194"/>
      <c r="WEX109" s="194"/>
      <c r="WEY109" s="194"/>
      <c r="WEZ109" s="194"/>
      <c r="WFA109" s="194"/>
      <c r="WFB109" s="194"/>
      <c r="WFC109" s="194"/>
      <c r="WFD109" s="194"/>
      <c r="WFE109" s="194"/>
      <c r="WFF109" s="194"/>
      <c r="WFG109" s="194"/>
      <c r="WFH109" s="194"/>
      <c r="WFI109" s="194"/>
      <c r="WFJ109" s="194"/>
      <c r="WFK109" s="194"/>
      <c r="WFL109" s="194"/>
      <c r="WFM109" s="194"/>
      <c r="WFN109" s="194"/>
      <c r="WFO109" s="194"/>
      <c r="WFP109" s="194"/>
      <c r="WFQ109" s="194"/>
      <c r="WFR109" s="194"/>
      <c r="WFS109" s="194"/>
      <c r="WFT109" s="194"/>
      <c r="WFU109" s="194"/>
      <c r="WFV109" s="194"/>
      <c r="WFW109" s="194"/>
      <c r="WFX109" s="194"/>
      <c r="WFY109" s="194"/>
      <c r="WFZ109" s="194"/>
      <c r="WGA109" s="194"/>
      <c r="WGB109" s="194"/>
      <c r="WGC109" s="194"/>
      <c r="WGD109" s="194"/>
      <c r="WGE109" s="194"/>
      <c r="WGF109" s="194"/>
      <c r="WGG109" s="194"/>
      <c r="WGH109" s="194"/>
      <c r="WGI109" s="194"/>
      <c r="WGJ109" s="194"/>
      <c r="WGK109" s="194"/>
      <c r="WGL109" s="194"/>
      <c r="WGM109" s="194"/>
      <c r="WGN109" s="194"/>
      <c r="WGO109" s="194"/>
      <c r="WGP109" s="194"/>
      <c r="WGQ109" s="194"/>
      <c r="WGR109" s="194"/>
      <c r="WGS109" s="194"/>
      <c r="WGT109" s="194"/>
      <c r="WGU109" s="194"/>
      <c r="WGV109" s="194"/>
      <c r="WGW109" s="194"/>
      <c r="WGX109" s="194"/>
      <c r="WGY109" s="194"/>
      <c r="WGZ109" s="194"/>
      <c r="WHA109" s="194"/>
      <c r="WHB109" s="194"/>
      <c r="WHC109" s="194"/>
      <c r="WHD109" s="194"/>
      <c r="WHE109" s="194"/>
      <c r="WHF109" s="194"/>
      <c r="WHG109" s="194"/>
      <c r="WHH109" s="194"/>
      <c r="WHI109" s="194"/>
      <c r="WHJ109" s="194"/>
      <c r="WHK109" s="194"/>
      <c r="WHL109" s="194"/>
      <c r="WHM109" s="194"/>
      <c r="WHN109" s="194"/>
      <c r="WHO109" s="194"/>
      <c r="WHP109" s="194"/>
      <c r="WHQ109" s="194"/>
      <c r="WHR109" s="194"/>
      <c r="WHS109" s="194"/>
      <c r="WHT109" s="194"/>
      <c r="WHU109" s="194"/>
      <c r="WHV109" s="194"/>
      <c r="WHW109" s="194"/>
      <c r="WHX109" s="194"/>
      <c r="WHY109" s="194"/>
      <c r="WHZ109" s="194"/>
      <c r="WIA109" s="194"/>
      <c r="WIB109" s="194"/>
      <c r="WIC109" s="194"/>
      <c r="WID109" s="194"/>
      <c r="WIE109" s="194"/>
      <c r="WIF109" s="194"/>
      <c r="WIG109" s="194"/>
      <c r="WIH109" s="194"/>
      <c r="WII109" s="194"/>
      <c r="WIJ109" s="194"/>
      <c r="WIK109" s="194"/>
      <c r="WIL109" s="194"/>
      <c r="WIM109" s="194"/>
      <c r="WIN109" s="194"/>
      <c r="WIO109" s="194"/>
      <c r="WIP109" s="194"/>
      <c r="WIQ109" s="194"/>
      <c r="WIR109" s="194"/>
      <c r="WIS109" s="194"/>
      <c r="WIT109" s="194"/>
      <c r="WIU109" s="194"/>
      <c r="WIV109" s="194"/>
      <c r="WIW109" s="194"/>
      <c r="WIX109" s="194"/>
      <c r="WIY109" s="194"/>
      <c r="WIZ109" s="194"/>
      <c r="WJA109" s="194"/>
      <c r="WJB109" s="194"/>
      <c r="WJC109" s="194"/>
      <c r="WJD109" s="194"/>
      <c r="WJE109" s="194"/>
      <c r="WJF109" s="194"/>
      <c r="WJG109" s="194"/>
      <c r="WJH109" s="194"/>
      <c r="WJI109" s="194"/>
      <c r="WJJ109" s="194"/>
      <c r="WJK109" s="194"/>
      <c r="WJL109" s="194"/>
      <c r="WJM109" s="194"/>
      <c r="WJN109" s="194"/>
      <c r="WJO109" s="194"/>
      <c r="WJP109" s="194"/>
      <c r="WJQ109" s="194"/>
      <c r="WJR109" s="194"/>
      <c r="WJS109" s="194"/>
      <c r="WJT109" s="194"/>
      <c r="WJU109" s="194"/>
      <c r="WJV109" s="194"/>
      <c r="WJW109" s="194"/>
      <c r="WJX109" s="194"/>
      <c r="WJY109" s="194"/>
      <c r="WJZ109" s="194"/>
      <c r="WKA109" s="194"/>
      <c r="WKB109" s="194"/>
      <c r="WKC109" s="194"/>
      <c r="WKD109" s="194"/>
      <c r="WKE109" s="194"/>
      <c r="WKF109" s="194"/>
      <c r="WKG109" s="194"/>
      <c r="WKH109" s="194"/>
      <c r="WKI109" s="194"/>
      <c r="WKJ109" s="194"/>
      <c r="WKK109" s="194"/>
      <c r="WKL109" s="194"/>
      <c r="WKM109" s="194"/>
      <c r="WKN109" s="194"/>
      <c r="WKO109" s="194"/>
      <c r="WKP109" s="194"/>
      <c r="WKQ109" s="194"/>
      <c r="WKR109" s="194"/>
      <c r="WKS109" s="194"/>
      <c r="WKT109" s="194"/>
      <c r="WKU109" s="194"/>
      <c r="WKV109" s="194"/>
      <c r="WKW109" s="194"/>
      <c r="WKX109" s="194"/>
      <c r="WKY109" s="194"/>
      <c r="WKZ109" s="194"/>
      <c r="WLA109" s="194"/>
      <c r="WLB109" s="194"/>
      <c r="WLC109" s="194"/>
      <c r="WLD109" s="194"/>
      <c r="WLE109" s="194"/>
      <c r="WLF109" s="194"/>
      <c r="WLG109" s="194"/>
      <c r="WLH109" s="194"/>
      <c r="WLI109" s="194"/>
      <c r="WLJ109" s="194"/>
      <c r="WLK109" s="194"/>
      <c r="WLL109" s="194"/>
      <c r="WLM109" s="194"/>
      <c r="WLN109" s="194"/>
      <c r="WLO109" s="194"/>
      <c r="WLP109" s="194"/>
      <c r="WLQ109" s="194"/>
      <c r="WLR109" s="194"/>
      <c r="WLS109" s="194"/>
      <c r="WLT109" s="194"/>
      <c r="WLU109" s="194"/>
      <c r="WLV109" s="194"/>
      <c r="WLW109" s="194"/>
      <c r="WLX109" s="194"/>
      <c r="WLY109" s="194"/>
      <c r="WLZ109" s="194"/>
      <c r="WMA109" s="194"/>
      <c r="WMB109" s="194"/>
      <c r="WMC109" s="194"/>
      <c r="WMD109" s="194"/>
      <c r="WME109" s="194"/>
      <c r="WMF109" s="194"/>
      <c r="WMG109" s="194"/>
      <c r="WMH109" s="194"/>
      <c r="WMI109" s="194"/>
      <c r="WMJ109" s="194"/>
      <c r="WMK109" s="194"/>
      <c r="WML109" s="194"/>
      <c r="WMM109" s="194"/>
      <c r="WMN109" s="194"/>
      <c r="WMO109" s="194"/>
      <c r="WMP109" s="194"/>
      <c r="WMQ109" s="194"/>
      <c r="WMR109" s="194"/>
      <c r="WMS109" s="194"/>
      <c r="WMT109" s="194"/>
      <c r="WMU109" s="194"/>
      <c r="WMV109" s="194"/>
      <c r="WMW109" s="194"/>
      <c r="WMX109" s="194"/>
      <c r="WMY109" s="194"/>
      <c r="WMZ109" s="194"/>
      <c r="WNA109" s="194"/>
      <c r="WNB109" s="194"/>
      <c r="WNC109" s="194"/>
      <c r="WND109" s="194"/>
      <c r="WNE109" s="194"/>
      <c r="WNF109" s="194"/>
      <c r="WNG109" s="194"/>
      <c r="WNH109" s="194"/>
      <c r="WNI109" s="194"/>
      <c r="WNJ109" s="194"/>
      <c r="WNK109" s="194"/>
      <c r="WNL109" s="194"/>
      <c r="WNM109" s="194"/>
      <c r="WNN109" s="194"/>
      <c r="WNO109" s="194"/>
      <c r="WNP109" s="194"/>
      <c r="WNQ109" s="194"/>
      <c r="WNR109" s="194"/>
      <c r="WNS109" s="194"/>
      <c r="WNT109" s="194"/>
      <c r="WNU109" s="194"/>
      <c r="WNV109" s="194"/>
      <c r="WNW109" s="194"/>
      <c r="WNX109" s="194"/>
      <c r="WNY109" s="194"/>
      <c r="WNZ109" s="194"/>
      <c r="WOA109" s="194"/>
      <c r="WOB109" s="194"/>
      <c r="WOC109" s="194"/>
      <c r="WOD109" s="194"/>
      <c r="WOE109" s="194"/>
      <c r="WOF109" s="194"/>
      <c r="WOG109" s="194"/>
      <c r="WOH109" s="194"/>
      <c r="WOI109" s="194"/>
      <c r="WOJ109" s="194"/>
      <c r="WOK109" s="194"/>
      <c r="WOL109" s="194"/>
      <c r="WOM109" s="194"/>
      <c r="WON109" s="194"/>
      <c r="WOO109" s="194"/>
      <c r="WOP109" s="194"/>
      <c r="WOQ109" s="194"/>
      <c r="WOR109" s="194"/>
      <c r="WOS109" s="194"/>
      <c r="WOT109" s="194"/>
      <c r="WOU109" s="194"/>
      <c r="WOV109" s="194"/>
      <c r="WOW109" s="194"/>
      <c r="WOX109" s="194"/>
      <c r="WOY109" s="194"/>
      <c r="WOZ109" s="194"/>
      <c r="WPA109" s="194"/>
      <c r="WPB109" s="194"/>
      <c r="WPC109" s="194"/>
      <c r="WPD109" s="194"/>
      <c r="WPE109" s="194"/>
      <c r="WPF109" s="194"/>
      <c r="WPG109" s="194"/>
      <c r="WPH109" s="194"/>
      <c r="WPI109" s="194"/>
      <c r="WPJ109" s="194"/>
      <c r="WPK109" s="194"/>
      <c r="WPL109" s="194"/>
      <c r="WPM109" s="194"/>
      <c r="WPN109" s="194"/>
      <c r="WPO109" s="194"/>
      <c r="WPP109" s="194"/>
      <c r="WPQ109" s="194"/>
      <c r="WPR109" s="194"/>
      <c r="WPS109" s="194"/>
      <c r="WPT109" s="194"/>
      <c r="WPU109" s="194"/>
      <c r="WPV109" s="194"/>
      <c r="WPW109" s="194"/>
      <c r="WPX109" s="194"/>
      <c r="WPY109" s="194"/>
      <c r="WPZ109" s="194"/>
      <c r="WQA109" s="194"/>
      <c r="WQB109" s="194"/>
      <c r="WQC109" s="194"/>
      <c r="WQD109" s="194"/>
      <c r="WQE109" s="194"/>
      <c r="WQF109" s="194"/>
      <c r="WQG109" s="194"/>
      <c r="WQH109" s="194"/>
      <c r="WQI109" s="194"/>
      <c r="WQJ109" s="194"/>
      <c r="WQK109" s="194"/>
      <c r="WQL109" s="194"/>
      <c r="WQM109" s="194"/>
      <c r="WQN109" s="194"/>
      <c r="WQO109" s="194"/>
      <c r="WQP109" s="194"/>
      <c r="WQQ109" s="194"/>
      <c r="WQR109" s="194"/>
      <c r="WQS109" s="194"/>
      <c r="WQT109" s="194"/>
      <c r="WQU109" s="194"/>
      <c r="WQV109" s="194"/>
      <c r="WQW109" s="194"/>
      <c r="WQX109" s="194"/>
      <c r="WQY109" s="194"/>
      <c r="WQZ109" s="194"/>
      <c r="WRA109" s="194"/>
      <c r="WRB109" s="194"/>
      <c r="WRC109" s="194"/>
      <c r="WRD109" s="194"/>
      <c r="WRE109" s="194"/>
      <c r="WRF109" s="194"/>
      <c r="WRG109" s="194"/>
      <c r="WRH109" s="194"/>
      <c r="WRI109" s="194"/>
      <c r="WRJ109" s="194"/>
      <c r="WRK109" s="194"/>
      <c r="WRL109" s="194"/>
      <c r="WRM109" s="194"/>
      <c r="WRN109" s="194"/>
      <c r="WRO109" s="194"/>
      <c r="WRP109" s="194"/>
      <c r="WRQ109" s="194"/>
      <c r="WRR109" s="194"/>
      <c r="WRS109" s="194"/>
      <c r="WRT109" s="194"/>
      <c r="WRU109" s="194"/>
      <c r="WRV109" s="194"/>
      <c r="WRW109" s="194"/>
      <c r="WRX109" s="194"/>
      <c r="WRY109" s="194"/>
      <c r="WRZ109" s="194"/>
      <c r="WSA109" s="194"/>
      <c r="WSB109" s="194"/>
      <c r="WSC109" s="194"/>
      <c r="WSD109" s="194"/>
      <c r="WSE109" s="194"/>
      <c r="WSF109" s="194"/>
      <c r="WSG109" s="194"/>
      <c r="WSH109" s="194"/>
      <c r="WSI109" s="194"/>
      <c r="WSJ109" s="194"/>
      <c r="WSK109" s="194"/>
      <c r="WSL109" s="194"/>
      <c r="WSM109" s="194"/>
      <c r="WSN109" s="194"/>
      <c r="WSO109" s="194"/>
      <c r="WSP109" s="194"/>
      <c r="WSQ109" s="194"/>
      <c r="WSR109" s="194"/>
      <c r="WSS109" s="194"/>
      <c r="WST109" s="194"/>
      <c r="WSU109" s="194"/>
      <c r="WSV109" s="194"/>
      <c r="WSW109" s="194"/>
      <c r="WSX109" s="194"/>
      <c r="WSY109" s="194"/>
      <c r="WSZ109" s="194"/>
      <c r="WTA109" s="194"/>
      <c r="WTB109" s="194"/>
      <c r="WTC109" s="194"/>
      <c r="WTD109" s="194"/>
      <c r="WTE109" s="194"/>
      <c r="WTF109" s="194"/>
      <c r="WTG109" s="194"/>
      <c r="WTH109" s="194"/>
      <c r="WTI109" s="194"/>
      <c r="WTJ109" s="194"/>
      <c r="WTK109" s="194"/>
      <c r="WTL109" s="194"/>
      <c r="WTM109" s="194"/>
      <c r="WTN109" s="194"/>
      <c r="WTO109" s="194"/>
      <c r="WTP109" s="194"/>
      <c r="WTQ109" s="194"/>
      <c r="WTR109" s="194"/>
      <c r="WTS109" s="194"/>
      <c r="WTT109" s="194"/>
      <c r="WTU109" s="194"/>
      <c r="WTV109" s="194"/>
      <c r="WTW109" s="194"/>
      <c r="WTX109" s="194"/>
      <c r="WTY109" s="194"/>
      <c r="WTZ109" s="194"/>
      <c r="WUA109" s="194"/>
      <c r="WUB109" s="194"/>
      <c r="WUC109" s="194"/>
      <c r="WUD109" s="194"/>
      <c r="WUE109" s="194"/>
      <c r="WUF109" s="194"/>
      <c r="WUG109" s="194"/>
      <c r="WUH109" s="194"/>
      <c r="WUI109" s="194"/>
      <c r="WUJ109" s="194"/>
      <c r="WUK109" s="194"/>
      <c r="WUL109" s="194"/>
      <c r="WUM109" s="194"/>
      <c r="WUN109" s="194"/>
      <c r="WUO109" s="194"/>
      <c r="WUP109" s="194"/>
      <c r="WUQ109" s="194"/>
      <c r="WUR109" s="194"/>
      <c r="WUS109" s="194"/>
      <c r="WUT109" s="194"/>
      <c r="WUU109" s="194"/>
      <c r="WUV109" s="194"/>
      <c r="WUW109" s="194"/>
      <c r="WUX109" s="194"/>
      <c r="WUY109" s="194"/>
      <c r="WUZ109" s="194"/>
      <c r="WVA109" s="194"/>
      <c r="WVB109" s="194"/>
      <c r="WVC109" s="194"/>
      <c r="WVD109" s="194"/>
      <c r="WVE109" s="194"/>
      <c r="WVF109" s="194"/>
      <c r="WVG109" s="194"/>
      <c r="WVH109" s="194"/>
      <c r="WVI109" s="194"/>
      <c r="WVJ109" s="194"/>
      <c r="WVK109" s="194"/>
      <c r="WVL109" s="194"/>
      <c r="WVM109" s="194"/>
      <c r="WVN109" s="194"/>
      <c r="WVO109" s="194"/>
      <c r="WVP109" s="194"/>
      <c r="WVQ109" s="194"/>
      <c r="WVR109" s="194"/>
      <c r="WVS109" s="194"/>
      <c r="WVT109" s="194"/>
      <c r="WVU109" s="194"/>
      <c r="WVV109" s="194"/>
      <c r="WVW109" s="194"/>
      <c r="WVX109" s="194"/>
      <c r="WVY109" s="194"/>
      <c r="WVZ109" s="194"/>
      <c r="WWA109" s="194"/>
      <c r="WWB109" s="194"/>
      <c r="WWC109" s="194"/>
      <c r="WWD109" s="194"/>
      <c r="WWE109" s="194"/>
      <c r="WWF109" s="194"/>
      <c r="WWG109" s="194"/>
      <c r="WWH109" s="194"/>
      <c r="WWI109" s="194"/>
      <c r="WWJ109" s="194"/>
      <c r="WWK109" s="194"/>
      <c r="WWL109" s="194"/>
      <c r="WWM109" s="194"/>
      <c r="WWN109" s="194"/>
      <c r="WWO109" s="194"/>
      <c r="WWP109" s="194"/>
      <c r="WWQ109" s="194"/>
      <c r="WWR109" s="194"/>
      <c r="WWS109" s="194"/>
      <c r="WWT109" s="194"/>
      <c r="WWU109" s="194"/>
      <c r="WWV109" s="194"/>
      <c r="WWW109" s="194"/>
      <c r="WWX109" s="194"/>
      <c r="WWY109" s="194"/>
      <c r="WWZ109" s="194"/>
      <c r="WXA109" s="194"/>
      <c r="WXB109" s="194"/>
      <c r="WXC109" s="194"/>
      <c r="WXD109" s="194"/>
      <c r="WXE109" s="194"/>
      <c r="WXF109" s="194"/>
      <c r="WXG109" s="194"/>
      <c r="WXH109" s="194"/>
      <c r="WXI109" s="194"/>
      <c r="WXJ109" s="194"/>
      <c r="WXK109" s="194"/>
      <c r="WXL109" s="194"/>
      <c r="WXM109" s="194"/>
      <c r="WXN109" s="194"/>
      <c r="WXO109" s="194"/>
      <c r="WXP109" s="194"/>
      <c r="WXQ109" s="194"/>
      <c r="WXR109" s="194"/>
      <c r="WXS109" s="194"/>
      <c r="WXT109" s="194"/>
      <c r="WXU109" s="194"/>
      <c r="WXV109" s="194"/>
      <c r="WXW109" s="194"/>
      <c r="WXX109" s="194"/>
      <c r="WXY109" s="194"/>
      <c r="WXZ109" s="194"/>
      <c r="WYA109" s="194"/>
      <c r="WYB109" s="194"/>
      <c r="WYC109" s="194"/>
      <c r="WYD109" s="194"/>
      <c r="WYE109" s="194"/>
      <c r="WYF109" s="194"/>
      <c r="WYG109" s="194"/>
      <c r="WYH109" s="194"/>
      <c r="WYI109" s="194"/>
      <c r="WYJ109" s="194"/>
      <c r="WYK109" s="194"/>
      <c r="WYL109" s="194"/>
      <c r="WYM109" s="194"/>
      <c r="WYN109" s="194"/>
      <c r="WYO109" s="194"/>
      <c r="WYP109" s="194"/>
      <c r="WYQ109" s="194"/>
      <c r="WYR109" s="194"/>
      <c r="WYS109" s="194"/>
      <c r="WYT109" s="194"/>
      <c r="WYU109" s="194"/>
      <c r="WYV109" s="194"/>
      <c r="WYW109" s="194"/>
      <c r="WYX109" s="194"/>
      <c r="WYY109" s="194"/>
      <c r="WYZ109" s="194"/>
      <c r="WZA109" s="194"/>
      <c r="WZB109" s="194"/>
      <c r="WZC109" s="194"/>
      <c r="WZD109" s="194"/>
      <c r="WZE109" s="194"/>
      <c r="WZF109" s="194"/>
      <c r="WZG109" s="194"/>
      <c r="WZH109" s="194"/>
      <c r="WZI109" s="194"/>
      <c r="WZJ109" s="194"/>
      <c r="WZK109" s="194"/>
      <c r="WZL109" s="194"/>
      <c r="WZM109" s="194"/>
      <c r="WZN109" s="194"/>
      <c r="WZO109" s="194"/>
      <c r="WZP109" s="194"/>
      <c r="WZQ109" s="194"/>
      <c r="WZR109" s="194"/>
      <c r="WZS109" s="194"/>
      <c r="WZT109" s="194"/>
      <c r="WZU109" s="194"/>
      <c r="WZV109" s="194"/>
      <c r="WZW109" s="194"/>
      <c r="WZX109" s="194"/>
      <c r="WZY109" s="194"/>
      <c r="WZZ109" s="194"/>
      <c r="XAA109" s="194"/>
      <c r="XAB109" s="194"/>
      <c r="XAC109" s="194"/>
      <c r="XAD109" s="194"/>
      <c r="XAE109" s="194"/>
      <c r="XAF109" s="194"/>
      <c r="XAG109" s="194"/>
      <c r="XAH109" s="194"/>
      <c r="XAI109" s="194"/>
      <c r="XAJ109" s="194"/>
      <c r="XAK109" s="194"/>
      <c r="XAL109" s="194"/>
      <c r="XAM109" s="194"/>
      <c r="XAN109" s="194"/>
      <c r="XAO109" s="194"/>
      <c r="XAP109" s="194"/>
      <c r="XAQ109" s="194"/>
      <c r="XAR109" s="194"/>
      <c r="XAS109" s="194"/>
      <c r="XAT109" s="194"/>
      <c r="XAU109" s="194"/>
      <c r="XAV109" s="194"/>
      <c r="XAW109" s="194"/>
      <c r="XAX109" s="194"/>
      <c r="XAY109" s="194"/>
      <c r="XAZ109" s="194"/>
      <c r="XBA109" s="194"/>
      <c r="XBB109" s="194"/>
      <c r="XBC109" s="194"/>
      <c r="XBD109" s="194"/>
      <c r="XBE109" s="194"/>
      <c r="XBF109" s="194"/>
      <c r="XBG109" s="194"/>
      <c r="XBH109" s="194"/>
      <c r="XBI109" s="194"/>
      <c r="XBJ109" s="194"/>
      <c r="XBK109" s="194"/>
      <c r="XBL109" s="194"/>
      <c r="XBM109" s="194"/>
      <c r="XBN109" s="194"/>
      <c r="XBO109" s="194"/>
      <c r="XBP109" s="194"/>
      <c r="XBQ109" s="194"/>
      <c r="XBR109" s="194"/>
      <c r="XBS109" s="194"/>
      <c r="XBT109" s="194"/>
      <c r="XBU109" s="194"/>
      <c r="XBV109" s="194"/>
      <c r="XBW109" s="194"/>
      <c r="XBX109" s="194"/>
      <c r="XBY109" s="194"/>
      <c r="XBZ109" s="194"/>
      <c r="XCA109" s="194"/>
      <c r="XCB109" s="194"/>
      <c r="XCC109" s="194"/>
      <c r="XCD109" s="194"/>
      <c r="XCE109" s="194"/>
      <c r="XCF109" s="194"/>
      <c r="XCG109" s="194"/>
      <c r="XCH109" s="194"/>
      <c r="XCI109" s="194"/>
      <c r="XCJ109" s="194"/>
      <c r="XCK109" s="194"/>
      <c r="XCL109" s="194"/>
      <c r="XCM109" s="194"/>
      <c r="XCN109" s="194"/>
      <c r="XCO109" s="194"/>
      <c r="XCP109" s="194"/>
      <c r="XCQ109" s="194"/>
      <c r="XCR109" s="194"/>
      <c r="XCS109" s="194"/>
      <c r="XCT109" s="194"/>
      <c r="XCU109" s="194"/>
      <c r="XCV109" s="194"/>
      <c r="XCW109" s="194"/>
      <c r="XCX109" s="194"/>
      <c r="XCY109" s="194"/>
      <c r="XCZ109" s="194"/>
      <c r="XDA109" s="194"/>
      <c r="XDB109" s="194"/>
      <c r="XDC109" s="194"/>
      <c r="XDD109" s="194"/>
      <c r="XDE109" s="194"/>
      <c r="XDF109" s="194"/>
      <c r="XDG109" s="194"/>
      <c r="XDH109" s="194"/>
      <c r="XDI109" s="194"/>
      <c r="XDJ109" s="194"/>
      <c r="XDK109" s="194"/>
      <c r="XDL109" s="194"/>
      <c r="XDM109" s="194"/>
      <c r="XDN109" s="194"/>
      <c r="XDO109" s="194"/>
      <c r="XDP109" s="194"/>
      <c r="XDQ109" s="194"/>
      <c r="XDR109" s="194"/>
      <c r="XDS109" s="194"/>
      <c r="XDT109" s="194"/>
      <c r="XDU109" s="194"/>
      <c r="XDV109" s="194"/>
      <c r="XDW109" s="194"/>
      <c r="XDX109" s="194"/>
      <c r="XDY109" s="194"/>
      <c r="XDZ109" s="194"/>
      <c r="XEA109" s="194"/>
      <c r="XEB109" s="194"/>
      <c r="XEC109" s="194"/>
      <c r="XED109" s="194"/>
      <c r="XEE109" s="194"/>
      <c r="XEF109" s="194"/>
      <c r="XEG109" s="194"/>
      <c r="XEH109" s="194"/>
      <c r="XEI109" s="194"/>
      <c r="XEJ109" s="194"/>
      <c r="XEK109" s="194"/>
      <c r="XEL109" s="194"/>
      <c r="XEM109" s="194"/>
      <c r="XEN109" s="194"/>
      <c r="XEO109" s="194"/>
      <c r="XEP109" s="194"/>
      <c r="XEQ109" s="194"/>
      <c r="XER109" s="194"/>
      <c r="XES109" s="194"/>
      <c r="XET109" s="194"/>
      <c r="XEU109" s="194"/>
      <c r="XEV109" s="194"/>
      <c r="XEW109" s="194"/>
      <c r="XEX109" s="194"/>
    </row>
    <row r="110" spans="1:16378" s="194" customFormat="1" ht="22.5" customHeight="1">
      <c r="A110" s="195" t="s">
        <v>154</v>
      </c>
      <c r="B110" s="147"/>
      <c r="C110" s="147">
        <v>3</v>
      </c>
      <c r="D110" s="147">
        <v>3</v>
      </c>
      <c r="E110" s="148">
        <f t="shared" si="28"/>
        <v>100</v>
      </c>
      <c r="F110" s="37">
        <v>0</v>
      </c>
      <c r="G110" s="147"/>
    </row>
    <row r="111" spans="1:16378" s="194" customFormat="1" ht="22.5" customHeight="1">
      <c r="A111" s="195" t="s">
        <v>155</v>
      </c>
      <c r="B111" s="147"/>
      <c r="C111" s="147">
        <v>750</v>
      </c>
      <c r="D111" s="147">
        <v>750</v>
      </c>
      <c r="E111" s="148">
        <f t="shared" si="28"/>
        <v>100</v>
      </c>
      <c r="F111" s="37">
        <v>0</v>
      </c>
      <c r="G111" s="147"/>
    </row>
    <row r="112" spans="1:16378" s="194" customFormat="1" ht="22.5" customHeight="1">
      <c r="A112" s="193" t="s">
        <v>156</v>
      </c>
      <c r="B112" s="147">
        <v>12055</v>
      </c>
      <c r="C112" s="147">
        <v>18100</v>
      </c>
      <c r="D112" s="147">
        <v>18100</v>
      </c>
      <c r="E112" s="148">
        <f t="shared" si="28"/>
        <v>100</v>
      </c>
      <c r="F112" s="37">
        <f t="shared" si="29"/>
        <v>45.61544650040225</v>
      </c>
      <c r="G112" s="147">
        <v>12430</v>
      </c>
    </row>
    <row r="113" spans="1:16378" s="194" customFormat="1" ht="22.5" customHeight="1">
      <c r="A113" s="195" t="s">
        <v>157</v>
      </c>
      <c r="B113" s="147">
        <v>12055</v>
      </c>
      <c r="C113" s="147">
        <v>18100</v>
      </c>
      <c r="D113" s="147">
        <v>18100</v>
      </c>
      <c r="E113" s="148">
        <f t="shared" si="28"/>
        <v>100</v>
      </c>
      <c r="F113" s="37">
        <f t="shared" si="29"/>
        <v>45.61544650040225</v>
      </c>
      <c r="G113" s="147">
        <v>12430</v>
      </c>
    </row>
    <row r="114" spans="1:16378" s="120" customFormat="1" ht="22.5" customHeight="1">
      <c r="A114" s="40" t="s">
        <v>158</v>
      </c>
      <c r="B114" s="145">
        <f>SUM(B115,B121,B124)</f>
        <v>550</v>
      </c>
      <c r="C114" s="145">
        <f t="shared" ref="C114:D114" si="30">SUM(C115,C121,C124)</f>
        <v>295</v>
      </c>
      <c r="D114" s="145">
        <f t="shared" si="30"/>
        <v>295</v>
      </c>
      <c r="E114" s="155">
        <f t="shared" si="28"/>
        <v>100</v>
      </c>
      <c r="F114" s="34">
        <f t="shared" si="29"/>
        <v>-43.59464627151052</v>
      </c>
      <c r="G114" s="145">
        <v>523</v>
      </c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  <c r="HI114" s="39"/>
      <c r="HJ114" s="39"/>
      <c r="HK114" s="39"/>
      <c r="HL114" s="39"/>
      <c r="HM114" s="39"/>
      <c r="HN114" s="39"/>
      <c r="HO114" s="39"/>
      <c r="HP114" s="39"/>
      <c r="HQ114" s="39"/>
      <c r="HR114" s="39"/>
      <c r="HS114" s="39"/>
      <c r="HT114" s="39"/>
      <c r="HU114" s="39"/>
      <c r="HV114" s="39"/>
      <c r="HW114" s="39"/>
      <c r="HX114" s="39"/>
      <c r="HY114" s="39"/>
      <c r="HZ114" s="39"/>
      <c r="IA114" s="39"/>
      <c r="IB114" s="39"/>
      <c r="IC114" s="39"/>
      <c r="ID114" s="39"/>
      <c r="IE114" s="39"/>
      <c r="IF114" s="39"/>
      <c r="IG114" s="39"/>
      <c r="IH114" s="39"/>
      <c r="II114" s="39"/>
      <c r="IJ114" s="39"/>
      <c r="IK114" s="39"/>
      <c r="IL114" s="39"/>
      <c r="IM114" s="39"/>
      <c r="IN114" s="39"/>
      <c r="IO114" s="39"/>
      <c r="IP114" s="39"/>
    </row>
    <row r="115" spans="1:16378" s="194" customFormat="1" ht="22.5" customHeight="1">
      <c r="A115" s="196" t="s">
        <v>159</v>
      </c>
      <c r="B115" s="147">
        <v>533</v>
      </c>
      <c r="C115" s="147">
        <v>279</v>
      </c>
      <c r="D115" s="147">
        <v>279</v>
      </c>
      <c r="E115" s="148">
        <f t="shared" si="28"/>
        <v>100</v>
      </c>
      <c r="F115" s="37">
        <f t="shared" si="29"/>
        <v>-46.551724137931032</v>
      </c>
      <c r="G115" s="147">
        <v>522</v>
      </c>
    </row>
    <row r="116" spans="1:16378" s="194" customFormat="1" ht="22.5" customHeight="1">
      <c r="A116" s="196" t="s">
        <v>77</v>
      </c>
      <c r="B116" s="147">
        <v>20</v>
      </c>
      <c r="C116" s="147">
        <v>13</v>
      </c>
      <c r="D116" s="147">
        <v>13</v>
      </c>
      <c r="E116" s="148">
        <f t="shared" si="28"/>
        <v>100</v>
      </c>
      <c r="F116" s="37">
        <f t="shared" si="29"/>
        <v>225</v>
      </c>
      <c r="G116" s="147">
        <v>4</v>
      </c>
    </row>
    <row r="117" spans="1:16378" s="194" customFormat="1" ht="22.5" customHeight="1">
      <c r="A117" s="196" t="s">
        <v>78</v>
      </c>
      <c r="B117" s="147">
        <v>3</v>
      </c>
      <c r="C117" s="147">
        <v>1</v>
      </c>
      <c r="D117" s="147">
        <v>1</v>
      </c>
      <c r="E117" s="148">
        <f t="shared" si="28"/>
        <v>100</v>
      </c>
      <c r="F117" s="37">
        <f t="shared" si="29"/>
        <v>-50</v>
      </c>
      <c r="G117" s="147">
        <v>2</v>
      </c>
    </row>
    <row r="118" spans="1:16378" s="194" customFormat="1" ht="22.5" customHeight="1">
      <c r="A118" s="198" t="s">
        <v>160</v>
      </c>
      <c r="B118" s="147">
        <v>1</v>
      </c>
      <c r="C118" s="147"/>
      <c r="D118" s="147"/>
      <c r="E118" s="148"/>
      <c r="F118" s="37">
        <f t="shared" si="29"/>
        <v>-100</v>
      </c>
      <c r="G118" s="147">
        <v>9</v>
      </c>
    </row>
    <row r="119" spans="1:16378" s="197" customFormat="1" ht="22.5" customHeight="1">
      <c r="A119" s="196" t="s">
        <v>161</v>
      </c>
      <c r="B119" s="147"/>
      <c r="C119" s="147">
        <v>2</v>
      </c>
      <c r="D119" s="147">
        <v>2</v>
      </c>
      <c r="E119" s="148"/>
      <c r="F119" s="37">
        <f t="shared" si="29"/>
        <v>-88.888888888888886</v>
      </c>
      <c r="G119" s="147">
        <v>18</v>
      </c>
      <c r="H119" s="194"/>
      <c r="I119" s="194"/>
      <c r="J119" s="194"/>
      <c r="K119" s="194"/>
      <c r="L119" s="194"/>
      <c r="M119" s="194"/>
      <c r="N119" s="194"/>
      <c r="O119" s="194"/>
      <c r="P119" s="194"/>
      <c r="Q119" s="194"/>
      <c r="R119" s="194"/>
      <c r="S119" s="194"/>
      <c r="T119" s="194"/>
      <c r="U119" s="194"/>
      <c r="V119" s="194"/>
      <c r="W119" s="194"/>
      <c r="X119" s="194"/>
      <c r="Y119" s="194"/>
      <c r="Z119" s="194"/>
      <c r="AA119" s="194"/>
      <c r="AB119" s="194"/>
      <c r="AC119" s="194"/>
      <c r="AD119" s="194"/>
      <c r="AE119" s="194"/>
      <c r="AF119" s="194"/>
      <c r="AG119" s="194"/>
      <c r="AH119" s="194"/>
      <c r="AI119" s="194"/>
      <c r="AJ119" s="194"/>
      <c r="AK119" s="194"/>
      <c r="AL119" s="194"/>
      <c r="AM119" s="194"/>
      <c r="AN119" s="194"/>
      <c r="AO119" s="194"/>
      <c r="AP119" s="194"/>
      <c r="AQ119" s="194"/>
      <c r="AR119" s="194"/>
      <c r="AS119" s="194"/>
      <c r="AT119" s="194"/>
      <c r="AU119" s="194"/>
      <c r="AV119" s="194"/>
      <c r="AW119" s="194"/>
      <c r="AX119" s="194"/>
      <c r="AY119" s="194"/>
      <c r="AZ119" s="194"/>
      <c r="BA119" s="194"/>
      <c r="BB119" s="194"/>
      <c r="BC119" s="194"/>
      <c r="BD119" s="194"/>
      <c r="BE119" s="194"/>
      <c r="BF119" s="194"/>
      <c r="BG119" s="194"/>
      <c r="BH119" s="194"/>
      <c r="BI119" s="194"/>
      <c r="BJ119" s="194"/>
      <c r="BK119" s="194"/>
      <c r="BL119" s="194"/>
      <c r="BM119" s="194"/>
      <c r="BN119" s="194"/>
      <c r="BO119" s="194"/>
      <c r="BP119" s="194"/>
      <c r="BQ119" s="194"/>
      <c r="BR119" s="194"/>
      <c r="BS119" s="194"/>
      <c r="BT119" s="194"/>
      <c r="BU119" s="194"/>
      <c r="BV119" s="194"/>
      <c r="BW119" s="194"/>
      <c r="BX119" s="194"/>
      <c r="BY119" s="194"/>
      <c r="BZ119" s="194"/>
      <c r="CA119" s="194"/>
      <c r="CB119" s="194"/>
      <c r="CC119" s="194"/>
      <c r="CD119" s="194"/>
      <c r="CE119" s="194"/>
      <c r="CF119" s="194"/>
      <c r="CG119" s="194"/>
      <c r="CH119" s="194"/>
      <c r="CI119" s="194"/>
      <c r="CJ119" s="194"/>
      <c r="CK119" s="194"/>
      <c r="CL119" s="194"/>
      <c r="CM119" s="194"/>
      <c r="CN119" s="194"/>
      <c r="CO119" s="194"/>
      <c r="CP119" s="194"/>
      <c r="CQ119" s="194"/>
      <c r="CR119" s="194"/>
      <c r="CS119" s="194"/>
      <c r="CT119" s="194"/>
      <c r="CU119" s="194"/>
      <c r="CV119" s="194"/>
      <c r="CW119" s="194"/>
      <c r="CX119" s="194"/>
      <c r="CY119" s="194"/>
      <c r="CZ119" s="194"/>
      <c r="DA119" s="194"/>
      <c r="DB119" s="194"/>
      <c r="DC119" s="194"/>
      <c r="DD119" s="194"/>
      <c r="DE119" s="194"/>
      <c r="DF119" s="194"/>
      <c r="DG119" s="194"/>
      <c r="DH119" s="194"/>
      <c r="DI119" s="194"/>
      <c r="DJ119" s="194"/>
      <c r="DK119" s="194"/>
      <c r="DL119" s="194"/>
      <c r="DM119" s="194"/>
      <c r="DN119" s="194"/>
      <c r="DO119" s="194"/>
      <c r="DP119" s="194"/>
      <c r="DQ119" s="194"/>
      <c r="DR119" s="194"/>
      <c r="DS119" s="194"/>
      <c r="DT119" s="194"/>
      <c r="DU119" s="194"/>
      <c r="DV119" s="194"/>
      <c r="DW119" s="194"/>
      <c r="DX119" s="194"/>
      <c r="DY119" s="194"/>
      <c r="DZ119" s="194"/>
      <c r="EA119" s="194"/>
      <c r="EB119" s="194"/>
      <c r="EC119" s="194"/>
      <c r="ED119" s="194"/>
      <c r="EE119" s="194"/>
      <c r="EF119" s="194"/>
      <c r="EG119" s="194"/>
      <c r="EH119" s="194"/>
      <c r="EI119" s="194"/>
      <c r="EJ119" s="194"/>
      <c r="EK119" s="194"/>
      <c r="EL119" s="194"/>
      <c r="EM119" s="194"/>
      <c r="EN119" s="194"/>
      <c r="EO119" s="194"/>
      <c r="EP119" s="194"/>
      <c r="EQ119" s="194"/>
      <c r="ER119" s="194"/>
      <c r="ES119" s="194"/>
      <c r="ET119" s="194"/>
      <c r="EU119" s="194"/>
      <c r="EV119" s="194"/>
      <c r="EW119" s="194"/>
      <c r="EX119" s="194"/>
      <c r="EY119" s="194"/>
      <c r="EZ119" s="194"/>
      <c r="FA119" s="194"/>
      <c r="FB119" s="194"/>
      <c r="FC119" s="194"/>
      <c r="FD119" s="194"/>
      <c r="FE119" s="194"/>
      <c r="FF119" s="194"/>
      <c r="FG119" s="194"/>
      <c r="FH119" s="194"/>
      <c r="FI119" s="194"/>
      <c r="FJ119" s="194"/>
      <c r="FK119" s="194"/>
      <c r="FL119" s="194"/>
      <c r="FM119" s="194"/>
      <c r="FN119" s="194"/>
      <c r="FO119" s="194"/>
      <c r="FP119" s="194"/>
      <c r="FQ119" s="194"/>
      <c r="FR119" s="194"/>
      <c r="FS119" s="194"/>
      <c r="FT119" s="194"/>
      <c r="FU119" s="194"/>
      <c r="FV119" s="194"/>
      <c r="FW119" s="194"/>
      <c r="FX119" s="194"/>
      <c r="FY119" s="194"/>
      <c r="FZ119" s="194"/>
      <c r="GA119" s="194"/>
      <c r="GB119" s="194"/>
      <c r="GC119" s="194"/>
      <c r="GD119" s="194"/>
      <c r="GE119" s="194"/>
      <c r="GF119" s="194"/>
      <c r="GG119" s="194"/>
      <c r="GH119" s="194"/>
      <c r="GI119" s="194"/>
      <c r="GJ119" s="194"/>
      <c r="GK119" s="194"/>
      <c r="GL119" s="194"/>
      <c r="GM119" s="194"/>
      <c r="GN119" s="194"/>
      <c r="GO119" s="194"/>
      <c r="GP119" s="194"/>
      <c r="GQ119" s="194"/>
      <c r="GR119" s="194"/>
      <c r="GS119" s="194"/>
      <c r="GT119" s="194"/>
      <c r="GU119" s="194"/>
      <c r="GV119" s="194"/>
      <c r="GW119" s="194"/>
      <c r="GX119" s="194"/>
      <c r="GY119" s="194"/>
      <c r="GZ119" s="194"/>
      <c r="HA119" s="194"/>
      <c r="HB119" s="194"/>
      <c r="HC119" s="194"/>
      <c r="HD119" s="194"/>
      <c r="HE119" s="194"/>
      <c r="HF119" s="194"/>
      <c r="HG119" s="194"/>
      <c r="HH119" s="194"/>
      <c r="HI119" s="194"/>
      <c r="HJ119" s="194"/>
      <c r="HK119" s="194"/>
      <c r="HL119" s="194"/>
      <c r="HM119" s="194"/>
      <c r="HN119" s="194"/>
      <c r="HO119" s="194"/>
      <c r="HP119" s="194"/>
      <c r="HQ119" s="194"/>
      <c r="HR119" s="194"/>
      <c r="HS119" s="194"/>
      <c r="HT119" s="194"/>
      <c r="HU119" s="194"/>
      <c r="HV119" s="194"/>
      <c r="HW119" s="194"/>
      <c r="HX119" s="194"/>
      <c r="HY119" s="194"/>
      <c r="HZ119" s="194"/>
      <c r="IA119" s="194"/>
      <c r="IB119" s="194"/>
      <c r="IC119" s="194"/>
      <c r="ID119" s="194"/>
      <c r="IE119" s="194"/>
      <c r="IF119" s="194"/>
      <c r="IG119" s="194"/>
      <c r="IH119" s="194"/>
      <c r="II119" s="194"/>
      <c r="IJ119" s="194"/>
      <c r="IK119" s="194"/>
      <c r="IL119" s="194"/>
      <c r="IM119" s="194"/>
      <c r="IN119" s="194"/>
      <c r="IO119" s="194"/>
      <c r="IP119" s="194"/>
      <c r="IQ119" s="194"/>
      <c r="IR119" s="194"/>
      <c r="IS119" s="194"/>
      <c r="IT119" s="194"/>
      <c r="IU119" s="194"/>
      <c r="IV119" s="194"/>
      <c r="IW119" s="194"/>
      <c r="IX119" s="194"/>
      <c r="IY119" s="194"/>
      <c r="IZ119" s="194"/>
      <c r="JA119" s="194"/>
      <c r="JB119" s="194"/>
      <c r="JC119" s="194"/>
      <c r="JD119" s="194"/>
      <c r="JE119" s="194"/>
      <c r="JF119" s="194"/>
      <c r="JG119" s="194"/>
      <c r="JH119" s="194"/>
      <c r="JI119" s="194"/>
      <c r="JJ119" s="194"/>
      <c r="JK119" s="194"/>
      <c r="JL119" s="194"/>
      <c r="JM119" s="194"/>
      <c r="JN119" s="194"/>
      <c r="JO119" s="194"/>
      <c r="JP119" s="194"/>
      <c r="JQ119" s="194"/>
      <c r="JR119" s="194"/>
      <c r="JS119" s="194"/>
      <c r="JT119" s="194"/>
      <c r="JU119" s="194"/>
      <c r="JV119" s="194"/>
      <c r="JW119" s="194"/>
      <c r="JX119" s="194"/>
      <c r="JY119" s="194"/>
      <c r="JZ119" s="194"/>
      <c r="KA119" s="194"/>
      <c r="KB119" s="194"/>
      <c r="KC119" s="194"/>
      <c r="KD119" s="194"/>
      <c r="KE119" s="194"/>
      <c r="KF119" s="194"/>
      <c r="KG119" s="194"/>
      <c r="KH119" s="194"/>
      <c r="KI119" s="194"/>
      <c r="KJ119" s="194"/>
      <c r="KK119" s="194"/>
      <c r="KL119" s="194"/>
      <c r="KM119" s="194"/>
      <c r="KN119" s="194"/>
      <c r="KO119" s="194"/>
      <c r="KP119" s="194"/>
      <c r="KQ119" s="194"/>
      <c r="KR119" s="194"/>
      <c r="KS119" s="194"/>
      <c r="KT119" s="194"/>
      <c r="KU119" s="194"/>
      <c r="KV119" s="194"/>
      <c r="KW119" s="194"/>
      <c r="KX119" s="194"/>
      <c r="KY119" s="194"/>
      <c r="KZ119" s="194"/>
      <c r="LA119" s="194"/>
      <c r="LB119" s="194"/>
      <c r="LC119" s="194"/>
      <c r="LD119" s="194"/>
      <c r="LE119" s="194"/>
      <c r="LF119" s="194"/>
      <c r="LG119" s="194"/>
      <c r="LH119" s="194"/>
      <c r="LI119" s="194"/>
      <c r="LJ119" s="194"/>
      <c r="LK119" s="194"/>
      <c r="LL119" s="194"/>
      <c r="LM119" s="194"/>
      <c r="LN119" s="194"/>
      <c r="LO119" s="194"/>
      <c r="LP119" s="194"/>
      <c r="LQ119" s="194"/>
      <c r="LR119" s="194"/>
      <c r="LS119" s="194"/>
      <c r="LT119" s="194"/>
      <c r="LU119" s="194"/>
      <c r="LV119" s="194"/>
      <c r="LW119" s="194"/>
      <c r="LX119" s="194"/>
      <c r="LY119" s="194"/>
      <c r="LZ119" s="194"/>
      <c r="MA119" s="194"/>
      <c r="MB119" s="194"/>
      <c r="MC119" s="194"/>
      <c r="MD119" s="194"/>
      <c r="ME119" s="194"/>
      <c r="MF119" s="194"/>
      <c r="MG119" s="194"/>
      <c r="MH119" s="194"/>
      <c r="MI119" s="194"/>
      <c r="MJ119" s="194"/>
      <c r="MK119" s="194"/>
      <c r="ML119" s="194"/>
      <c r="MM119" s="194"/>
      <c r="MN119" s="194"/>
      <c r="MO119" s="194"/>
      <c r="MP119" s="194"/>
      <c r="MQ119" s="194"/>
      <c r="MR119" s="194"/>
      <c r="MS119" s="194"/>
      <c r="MT119" s="194"/>
      <c r="MU119" s="194"/>
      <c r="MV119" s="194"/>
      <c r="MW119" s="194"/>
      <c r="MX119" s="194"/>
      <c r="MY119" s="194"/>
      <c r="MZ119" s="194"/>
      <c r="NA119" s="194"/>
      <c r="NB119" s="194"/>
      <c r="NC119" s="194"/>
      <c r="ND119" s="194"/>
      <c r="NE119" s="194"/>
      <c r="NF119" s="194"/>
      <c r="NG119" s="194"/>
      <c r="NH119" s="194"/>
      <c r="NI119" s="194"/>
      <c r="NJ119" s="194"/>
      <c r="NK119" s="194"/>
      <c r="NL119" s="194"/>
      <c r="NM119" s="194"/>
      <c r="NN119" s="194"/>
      <c r="NO119" s="194"/>
      <c r="NP119" s="194"/>
      <c r="NQ119" s="194"/>
      <c r="NR119" s="194"/>
      <c r="NS119" s="194"/>
      <c r="NT119" s="194"/>
      <c r="NU119" s="194"/>
      <c r="NV119" s="194"/>
      <c r="NW119" s="194"/>
      <c r="NX119" s="194"/>
      <c r="NY119" s="194"/>
      <c r="NZ119" s="194"/>
      <c r="OA119" s="194"/>
      <c r="OB119" s="194"/>
      <c r="OC119" s="194"/>
      <c r="OD119" s="194"/>
      <c r="OE119" s="194"/>
      <c r="OF119" s="194"/>
      <c r="OG119" s="194"/>
      <c r="OH119" s="194"/>
      <c r="OI119" s="194"/>
      <c r="OJ119" s="194"/>
      <c r="OK119" s="194"/>
      <c r="OL119" s="194"/>
      <c r="OM119" s="194"/>
      <c r="ON119" s="194"/>
      <c r="OO119" s="194"/>
      <c r="OP119" s="194"/>
      <c r="OQ119" s="194"/>
      <c r="OR119" s="194"/>
      <c r="OS119" s="194"/>
      <c r="OT119" s="194"/>
      <c r="OU119" s="194"/>
      <c r="OV119" s="194"/>
      <c r="OW119" s="194"/>
      <c r="OX119" s="194"/>
      <c r="OY119" s="194"/>
      <c r="OZ119" s="194"/>
      <c r="PA119" s="194"/>
      <c r="PB119" s="194"/>
      <c r="PC119" s="194"/>
      <c r="PD119" s="194"/>
      <c r="PE119" s="194"/>
      <c r="PF119" s="194"/>
      <c r="PG119" s="194"/>
      <c r="PH119" s="194"/>
      <c r="PI119" s="194"/>
      <c r="PJ119" s="194"/>
      <c r="PK119" s="194"/>
      <c r="PL119" s="194"/>
      <c r="PM119" s="194"/>
      <c r="PN119" s="194"/>
      <c r="PO119" s="194"/>
      <c r="PP119" s="194"/>
      <c r="PQ119" s="194"/>
      <c r="PR119" s="194"/>
      <c r="PS119" s="194"/>
      <c r="PT119" s="194"/>
      <c r="PU119" s="194"/>
      <c r="PV119" s="194"/>
      <c r="PW119" s="194"/>
      <c r="PX119" s="194"/>
      <c r="PY119" s="194"/>
      <c r="PZ119" s="194"/>
      <c r="QA119" s="194"/>
      <c r="QB119" s="194"/>
      <c r="QC119" s="194"/>
      <c r="QD119" s="194"/>
      <c r="QE119" s="194"/>
      <c r="QF119" s="194"/>
      <c r="QG119" s="194"/>
      <c r="QH119" s="194"/>
      <c r="QI119" s="194"/>
      <c r="QJ119" s="194"/>
      <c r="QK119" s="194"/>
      <c r="QL119" s="194"/>
      <c r="QM119" s="194"/>
      <c r="QN119" s="194"/>
      <c r="QO119" s="194"/>
      <c r="QP119" s="194"/>
      <c r="QQ119" s="194"/>
      <c r="QR119" s="194"/>
      <c r="QS119" s="194"/>
      <c r="QT119" s="194"/>
      <c r="QU119" s="194"/>
      <c r="QV119" s="194"/>
      <c r="QW119" s="194"/>
      <c r="QX119" s="194"/>
      <c r="QY119" s="194"/>
      <c r="QZ119" s="194"/>
      <c r="RA119" s="194"/>
      <c r="RB119" s="194"/>
      <c r="RC119" s="194"/>
      <c r="RD119" s="194"/>
      <c r="RE119" s="194"/>
      <c r="RF119" s="194"/>
      <c r="RG119" s="194"/>
      <c r="RH119" s="194"/>
      <c r="RI119" s="194"/>
      <c r="RJ119" s="194"/>
      <c r="RK119" s="194"/>
      <c r="RL119" s="194"/>
      <c r="RM119" s="194"/>
      <c r="RN119" s="194"/>
      <c r="RO119" s="194"/>
      <c r="RP119" s="194"/>
      <c r="RQ119" s="194"/>
      <c r="RR119" s="194"/>
      <c r="RS119" s="194"/>
      <c r="RT119" s="194"/>
      <c r="RU119" s="194"/>
      <c r="RV119" s="194"/>
      <c r="RW119" s="194"/>
      <c r="RX119" s="194"/>
      <c r="RY119" s="194"/>
      <c r="RZ119" s="194"/>
      <c r="SA119" s="194"/>
      <c r="SB119" s="194"/>
      <c r="SC119" s="194"/>
      <c r="SD119" s="194"/>
      <c r="SE119" s="194"/>
      <c r="SF119" s="194"/>
      <c r="SG119" s="194"/>
      <c r="SH119" s="194"/>
      <c r="SI119" s="194"/>
      <c r="SJ119" s="194"/>
      <c r="SK119" s="194"/>
      <c r="SL119" s="194"/>
      <c r="SM119" s="194"/>
      <c r="SN119" s="194"/>
      <c r="SO119" s="194"/>
      <c r="SP119" s="194"/>
      <c r="SQ119" s="194"/>
      <c r="SR119" s="194"/>
      <c r="SS119" s="194"/>
      <c r="ST119" s="194"/>
      <c r="SU119" s="194"/>
      <c r="SV119" s="194"/>
      <c r="SW119" s="194"/>
      <c r="SX119" s="194"/>
      <c r="SY119" s="194"/>
      <c r="SZ119" s="194"/>
      <c r="TA119" s="194"/>
      <c r="TB119" s="194"/>
      <c r="TC119" s="194"/>
      <c r="TD119" s="194"/>
      <c r="TE119" s="194"/>
      <c r="TF119" s="194"/>
      <c r="TG119" s="194"/>
      <c r="TH119" s="194"/>
      <c r="TI119" s="194"/>
      <c r="TJ119" s="194"/>
      <c r="TK119" s="194"/>
      <c r="TL119" s="194"/>
      <c r="TM119" s="194"/>
      <c r="TN119" s="194"/>
      <c r="TO119" s="194"/>
      <c r="TP119" s="194"/>
      <c r="TQ119" s="194"/>
      <c r="TR119" s="194"/>
      <c r="TS119" s="194"/>
      <c r="TT119" s="194"/>
      <c r="TU119" s="194"/>
      <c r="TV119" s="194"/>
      <c r="TW119" s="194"/>
      <c r="TX119" s="194"/>
      <c r="TY119" s="194"/>
      <c r="TZ119" s="194"/>
      <c r="UA119" s="194"/>
      <c r="UB119" s="194"/>
      <c r="UC119" s="194"/>
      <c r="UD119" s="194"/>
      <c r="UE119" s="194"/>
      <c r="UF119" s="194"/>
      <c r="UG119" s="194"/>
      <c r="UH119" s="194"/>
      <c r="UI119" s="194"/>
      <c r="UJ119" s="194"/>
      <c r="UK119" s="194"/>
      <c r="UL119" s="194"/>
      <c r="UM119" s="194"/>
      <c r="UN119" s="194"/>
      <c r="UO119" s="194"/>
      <c r="UP119" s="194"/>
      <c r="UQ119" s="194"/>
      <c r="UR119" s="194"/>
      <c r="US119" s="194"/>
      <c r="UT119" s="194"/>
      <c r="UU119" s="194"/>
      <c r="UV119" s="194"/>
      <c r="UW119" s="194"/>
      <c r="UX119" s="194"/>
      <c r="UY119" s="194"/>
      <c r="UZ119" s="194"/>
      <c r="VA119" s="194"/>
      <c r="VB119" s="194"/>
      <c r="VC119" s="194"/>
      <c r="VD119" s="194"/>
      <c r="VE119" s="194"/>
      <c r="VF119" s="194"/>
      <c r="VG119" s="194"/>
      <c r="VH119" s="194"/>
      <c r="VI119" s="194"/>
      <c r="VJ119" s="194"/>
      <c r="VK119" s="194"/>
      <c r="VL119" s="194"/>
      <c r="VM119" s="194"/>
      <c r="VN119" s="194"/>
      <c r="VO119" s="194"/>
      <c r="VP119" s="194"/>
      <c r="VQ119" s="194"/>
      <c r="VR119" s="194"/>
      <c r="VS119" s="194"/>
      <c r="VT119" s="194"/>
      <c r="VU119" s="194"/>
      <c r="VV119" s="194"/>
      <c r="VW119" s="194"/>
      <c r="VX119" s="194"/>
      <c r="VY119" s="194"/>
      <c r="VZ119" s="194"/>
      <c r="WA119" s="194"/>
      <c r="WB119" s="194"/>
      <c r="WC119" s="194"/>
      <c r="WD119" s="194"/>
      <c r="WE119" s="194"/>
      <c r="WF119" s="194"/>
      <c r="WG119" s="194"/>
      <c r="WH119" s="194"/>
      <c r="WI119" s="194"/>
      <c r="WJ119" s="194"/>
      <c r="WK119" s="194"/>
      <c r="WL119" s="194"/>
      <c r="WM119" s="194"/>
      <c r="WN119" s="194"/>
      <c r="WO119" s="194"/>
      <c r="WP119" s="194"/>
      <c r="WQ119" s="194"/>
      <c r="WR119" s="194"/>
      <c r="WS119" s="194"/>
      <c r="WT119" s="194"/>
      <c r="WU119" s="194"/>
      <c r="WV119" s="194"/>
      <c r="WW119" s="194"/>
      <c r="WX119" s="194"/>
      <c r="WY119" s="194"/>
      <c r="WZ119" s="194"/>
      <c r="XA119" s="194"/>
      <c r="XB119" s="194"/>
      <c r="XC119" s="194"/>
      <c r="XD119" s="194"/>
      <c r="XE119" s="194"/>
      <c r="XF119" s="194"/>
      <c r="XG119" s="194"/>
      <c r="XH119" s="194"/>
      <c r="XI119" s="194"/>
      <c r="XJ119" s="194"/>
      <c r="XK119" s="194"/>
      <c r="XL119" s="194"/>
      <c r="XM119" s="194"/>
      <c r="XN119" s="194"/>
      <c r="XO119" s="194"/>
      <c r="XP119" s="194"/>
      <c r="XQ119" s="194"/>
      <c r="XR119" s="194"/>
      <c r="XS119" s="194"/>
      <c r="XT119" s="194"/>
      <c r="XU119" s="194"/>
      <c r="XV119" s="194"/>
      <c r="XW119" s="194"/>
      <c r="XX119" s="194"/>
      <c r="XY119" s="194"/>
      <c r="XZ119" s="194"/>
      <c r="YA119" s="194"/>
      <c r="YB119" s="194"/>
      <c r="YC119" s="194"/>
      <c r="YD119" s="194"/>
      <c r="YE119" s="194"/>
      <c r="YF119" s="194"/>
      <c r="YG119" s="194"/>
      <c r="YH119" s="194"/>
      <c r="YI119" s="194"/>
      <c r="YJ119" s="194"/>
      <c r="YK119" s="194"/>
      <c r="YL119" s="194"/>
      <c r="YM119" s="194"/>
      <c r="YN119" s="194"/>
      <c r="YO119" s="194"/>
      <c r="YP119" s="194"/>
      <c r="YQ119" s="194"/>
      <c r="YR119" s="194"/>
      <c r="YS119" s="194"/>
      <c r="YT119" s="194"/>
      <c r="YU119" s="194"/>
      <c r="YV119" s="194"/>
      <c r="YW119" s="194"/>
      <c r="YX119" s="194"/>
      <c r="YY119" s="194"/>
      <c r="YZ119" s="194"/>
      <c r="ZA119" s="194"/>
      <c r="ZB119" s="194"/>
      <c r="ZC119" s="194"/>
      <c r="ZD119" s="194"/>
      <c r="ZE119" s="194"/>
      <c r="ZF119" s="194"/>
      <c r="ZG119" s="194"/>
      <c r="ZH119" s="194"/>
      <c r="ZI119" s="194"/>
      <c r="ZJ119" s="194"/>
      <c r="ZK119" s="194"/>
      <c r="ZL119" s="194"/>
      <c r="ZM119" s="194"/>
      <c r="ZN119" s="194"/>
      <c r="ZO119" s="194"/>
      <c r="ZP119" s="194"/>
      <c r="ZQ119" s="194"/>
      <c r="ZR119" s="194"/>
      <c r="ZS119" s="194"/>
      <c r="ZT119" s="194"/>
      <c r="ZU119" s="194"/>
      <c r="ZV119" s="194"/>
      <c r="ZW119" s="194"/>
      <c r="ZX119" s="194"/>
      <c r="ZY119" s="194"/>
      <c r="ZZ119" s="194"/>
      <c r="AAA119" s="194"/>
      <c r="AAB119" s="194"/>
      <c r="AAC119" s="194"/>
      <c r="AAD119" s="194"/>
      <c r="AAE119" s="194"/>
      <c r="AAF119" s="194"/>
      <c r="AAG119" s="194"/>
      <c r="AAH119" s="194"/>
      <c r="AAI119" s="194"/>
      <c r="AAJ119" s="194"/>
      <c r="AAK119" s="194"/>
      <c r="AAL119" s="194"/>
      <c r="AAM119" s="194"/>
      <c r="AAN119" s="194"/>
      <c r="AAO119" s="194"/>
      <c r="AAP119" s="194"/>
      <c r="AAQ119" s="194"/>
      <c r="AAR119" s="194"/>
      <c r="AAS119" s="194"/>
      <c r="AAT119" s="194"/>
      <c r="AAU119" s="194"/>
      <c r="AAV119" s="194"/>
      <c r="AAW119" s="194"/>
      <c r="AAX119" s="194"/>
      <c r="AAY119" s="194"/>
      <c r="AAZ119" s="194"/>
      <c r="ABA119" s="194"/>
      <c r="ABB119" s="194"/>
      <c r="ABC119" s="194"/>
      <c r="ABD119" s="194"/>
      <c r="ABE119" s="194"/>
      <c r="ABF119" s="194"/>
      <c r="ABG119" s="194"/>
      <c r="ABH119" s="194"/>
      <c r="ABI119" s="194"/>
      <c r="ABJ119" s="194"/>
      <c r="ABK119" s="194"/>
      <c r="ABL119" s="194"/>
      <c r="ABM119" s="194"/>
      <c r="ABN119" s="194"/>
      <c r="ABO119" s="194"/>
      <c r="ABP119" s="194"/>
      <c r="ABQ119" s="194"/>
      <c r="ABR119" s="194"/>
      <c r="ABS119" s="194"/>
      <c r="ABT119" s="194"/>
      <c r="ABU119" s="194"/>
      <c r="ABV119" s="194"/>
      <c r="ABW119" s="194"/>
      <c r="ABX119" s="194"/>
      <c r="ABY119" s="194"/>
      <c r="ABZ119" s="194"/>
      <c r="ACA119" s="194"/>
      <c r="ACB119" s="194"/>
      <c r="ACC119" s="194"/>
      <c r="ACD119" s="194"/>
      <c r="ACE119" s="194"/>
      <c r="ACF119" s="194"/>
      <c r="ACG119" s="194"/>
      <c r="ACH119" s="194"/>
      <c r="ACI119" s="194"/>
      <c r="ACJ119" s="194"/>
      <c r="ACK119" s="194"/>
      <c r="ACL119" s="194"/>
      <c r="ACM119" s="194"/>
      <c r="ACN119" s="194"/>
      <c r="ACO119" s="194"/>
      <c r="ACP119" s="194"/>
      <c r="ACQ119" s="194"/>
      <c r="ACR119" s="194"/>
      <c r="ACS119" s="194"/>
      <c r="ACT119" s="194"/>
      <c r="ACU119" s="194"/>
      <c r="ACV119" s="194"/>
      <c r="ACW119" s="194"/>
      <c r="ACX119" s="194"/>
      <c r="ACY119" s="194"/>
      <c r="ACZ119" s="194"/>
      <c r="ADA119" s="194"/>
      <c r="ADB119" s="194"/>
      <c r="ADC119" s="194"/>
      <c r="ADD119" s="194"/>
      <c r="ADE119" s="194"/>
      <c r="ADF119" s="194"/>
      <c r="ADG119" s="194"/>
      <c r="ADH119" s="194"/>
      <c r="ADI119" s="194"/>
      <c r="ADJ119" s="194"/>
      <c r="ADK119" s="194"/>
      <c r="ADL119" s="194"/>
      <c r="ADM119" s="194"/>
      <c r="ADN119" s="194"/>
      <c r="ADO119" s="194"/>
      <c r="ADP119" s="194"/>
      <c r="ADQ119" s="194"/>
      <c r="ADR119" s="194"/>
      <c r="ADS119" s="194"/>
      <c r="ADT119" s="194"/>
      <c r="ADU119" s="194"/>
      <c r="ADV119" s="194"/>
      <c r="ADW119" s="194"/>
      <c r="ADX119" s="194"/>
      <c r="ADY119" s="194"/>
      <c r="ADZ119" s="194"/>
      <c r="AEA119" s="194"/>
      <c r="AEB119" s="194"/>
      <c r="AEC119" s="194"/>
      <c r="AED119" s="194"/>
      <c r="AEE119" s="194"/>
      <c r="AEF119" s="194"/>
      <c r="AEG119" s="194"/>
      <c r="AEH119" s="194"/>
      <c r="AEI119" s="194"/>
      <c r="AEJ119" s="194"/>
      <c r="AEK119" s="194"/>
      <c r="AEL119" s="194"/>
      <c r="AEM119" s="194"/>
      <c r="AEN119" s="194"/>
      <c r="AEO119" s="194"/>
      <c r="AEP119" s="194"/>
      <c r="AEQ119" s="194"/>
      <c r="AER119" s="194"/>
      <c r="AES119" s="194"/>
      <c r="AET119" s="194"/>
      <c r="AEU119" s="194"/>
      <c r="AEV119" s="194"/>
      <c r="AEW119" s="194"/>
      <c r="AEX119" s="194"/>
      <c r="AEY119" s="194"/>
      <c r="AEZ119" s="194"/>
      <c r="AFA119" s="194"/>
      <c r="AFB119" s="194"/>
      <c r="AFC119" s="194"/>
      <c r="AFD119" s="194"/>
      <c r="AFE119" s="194"/>
      <c r="AFF119" s="194"/>
      <c r="AFG119" s="194"/>
      <c r="AFH119" s="194"/>
      <c r="AFI119" s="194"/>
      <c r="AFJ119" s="194"/>
      <c r="AFK119" s="194"/>
      <c r="AFL119" s="194"/>
      <c r="AFM119" s="194"/>
      <c r="AFN119" s="194"/>
      <c r="AFO119" s="194"/>
      <c r="AFP119" s="194"/>
      <c r="AFQ119" s="194"/>
      <c r="AFR119" s="194"/>
      <c r="AFS119" s="194"/>
      <c r="AFT119" s="194"/>
      <c r="AFU119" s="194"/>
      <c r="AFV119" s="194"/>
      <c r="AFW119" s="194"/>
      <c r="AFX119" s="194"/>
      <c r="AFY119" s="194"/>
      <c r="AFZ119" s="194"/>
      <c r="AGA119" s="194"/>
      <c r="AGB119" s="194"/>
      <c r="AGC119" s="194"/>
      <c r="AGD119" s="194"/>
      <c r="AGE119" s="194"/>
      <c r="AGF119" s="194"/>
      <c r="AGG119" s="194"/>
      <c r="AGH119" s="194"/>
      <c r="AGI119" s="194"/>
      <c r="AGJ119" s="194"/>
      <c r="AGK119" s="194"/>
      <c r="AGL119" s="194"/>
      <c r="AGM119" s="194"/>
      <c r="AGN119" s="194"/>
      <c r="AGO119" s="194"/>
      <c r="AGP119" s="194"/>
      <c r="AGQ119" s="194"/>
      <c r="AGR119" s="194"/>
      <c r="AGS119" s="194"/>
      <c r="AGT119" s="194"/>
      <c r="AGU119" s="194"/>
      <c r="AGV119" s="194"/>
      <c r="AGW119" s="194"/>
      <c r="AGX119" s="194"/>
      <c r="AGY119" s="194"/>
      <c r="AGZ119" s="194"/>
      <c r="AHA119" s="194"/>
      <c r="AHB119" s="194"/>
      <c r="AHC119" s="194"/>
      <c r="AHD119" s="194"/>
      <c r="AHE119" s="194"/>
      <c r="AHF119" s="194"/>
      <c r="AHG119" s="194"/>
      <c r="AHH119" s="194"/>
      <c r="AHI119" s="194"/>
      <c r="AHJ119" s="194"/>
      <c r="AHK119" s="194"/>
      <c r="AHL119" s="194"/>
      <c r="AHM119" s="194"/>
      <c r="AHN119" s="194"/>
      <c r="AHO119" s="194"/>
      <c r="AHP119" s="194"/>
      <c r="AHQ119" s="194"/>
      <c r="AHR119" s="194"/>
      <c r="AHS119" s="194"/>
      <c r="AHT119" s="194"/>
      <c r="AHU119" s="194"/>
      <c r="AHV119" s="194"/>
      <c r="AHW119" s="194"/>
      <c r="AHX119" s="194"/>
      <c r="AHY119" s="194"/>
      <c r="AHZ119" s="194"/>
      <c r="AIA119" s="194"/>
      <c r="AIB119" s="194"/>
      <c r="AIC119" s="194"/>
      <c r="AID119" s="194"/>
      <c r="AIE119" s="194"/>
      <c r="AIF119" s="194"/>
      <c r="AIG119" s="194"/>
      <c r="AIH119" s="194"/>
      <c r="AII119" s="194"/>
      <c r="AIJ119" s="194"/>
      <c r="AIK119" s="194"/>
      <c r="AIL119" s="194"/>
      <c r="AIM119" s="194"/>
      <c r="AIN119" s="194"/>
      <c r="AIO119" s="194"/>
      <c r="AIP119" s="194"/>
      <c r="AIQ119" s="194"/>
      <c r="AIR119" s="194"/>
      <c r="AIS119" s="194"/>
      <c r="AIT119" s="194"/>
      <c r="AIU119" s="194"/>
      <c r="AIV119" s="194"/>
      <c r="AIW119" s="194"/>
      <c r="AIX119" s="194"/>
      <c r="AIY119" s="194"/>
      <c r="AIZ119" s="194"/>
      <c r="AJA119" s="194"/>
      <c r="AJB119" s="194"/>
      <c r="AJC119" s="194"/>
      <c r="AJD119" s="194"/>
      <c r="AJE119" s="194"/>
      <c r="AJF119" s="194"/>
      <c r="AJG119" s="194"/>
      <c r="AJH119" s="194"/>
      <c r="AJI119" s="194"/>
      <c r="AJJ119" s="194"/>
      <c r="AJK119" s="194"/>
      <c r="AJL119" s="194"/>
      <c r="AJM119" s="194"/>
      <c r="AJN119" s="194"/>
      <c r="AJO119" s="194"/>
      <c r="AJP119" s="194"/>
      <c r="AJQ119" s="194"/>
      <c r="AJR119" s="194"/>
      <c r="AJS119" s="194"/>
      <c r="AJT119" s="194"/>
      <c r="AJU119" s="194"/>
      <c r="AJV119" s="194"/>
      <c r="AJW119" s="194"/>
      <c r="AJX119" s="194"/>
      <c r="AJY119" s="194"/>
      <c r="AJZ119" s="194"/>
      <c r="AKA119" s="194"/>
      <c r="AKB119" s="194"/>
      <c r="AKC119" s="194"/>
      <c r="AKD119" s="194"/>
      <c r="AKE119" s="194"/>
      <c r="AKF119" s="194"/>
      <c r="AKG119" s="194"/>
      <c r="AKH119" s="194"/>
      <c r="AKI119" s="194"/>
      <c r="AKJ119" s="194"/>
      <c r="AKK119" s="194"/>
      <c r="AKL119" s="194"/>
      <c r="AKM119" s="194"/>
      <c r="AKN119" s="194"/>
      <c r="AKO119" s="194"/>
      <c r="AKP119" s="194"/>
      <c r="AKQ119" s="194"/>
      <c r="AKR119" s="194"/>
      <c r="AKS119" s="194"/>
      <c r="AKT119" s="194"/>
      <c r="AKU119" s="194"/>
      <c r="AKV119" s="194"/>
      <c r="AKW119" s="194"/>
      <c r="AKX119" s="194"/>
      <c r="AKY119" s="194"/>
      <c r="AKZ119" s="194"/>
      <c r="ALA119" s="194"/>
      <c r="ALB119" s="194"/>
      <c r="ALC119" s="194"/>
      <c r="ALD119" s="194"/>
      <c r="ALE119" s="194"/>
      <c r="ALF119" s="194"/>
      <c r="ALG119" s="194"/>
      <c r="ALH119" s="194"/>
      <c r="ALI119" s="194"/>
      <c r="ALJ119" s="194"/>
      <c r="ALK119" s="194"/>
      <c r="ALL119" s="194"/>
      <c r="ALM119" s="194"/>
      <c r="ALN119" s="194"/>
      <c r="ALO119" s="194"/>
      <c r="ALP119" s="194"/>
      <c r="ALQ119" s="194"/>
      <c r="ALR119" s="194"/>
      <c r="ALS119" s="194"/>
      <c r="ALT119" s="194"/>
      <c r="ALU119" s="194"/>
      <c r="ALV119" s="194"/>
      <c r="ALW119" s="194"/>
      <c r="ALX119" s="194"/>
      <c r="ALY119" s="194"/>
      <c r="ALZ119" s="194"/>
      <c r="AMA119" s="194"/>
      <c r="AMB119" s="194"/>
      <c r="AMC119" s="194"/>
      <c r="AMD119" s="194"/>
      <c r="AME119" s="194"/>
      <c r="AMF119" s="194"/>
      <c r="AMG119" s="194"/>
      <c r="AMH119" s="194"/>
      <c r="AMI119" s="194"/>
      <c r="AMJ119" s="194"/>
      <c r="AMK119" s="194"/>
      <c r="AML119" s="194"/>
      <c r="AMM119" s="194"/>
      <c r="AMN119" s="194"/>
      <c r="AMO119" s="194"/>
      <c r="AMP119" s="194"/>
      <c r="AMQ119" s="194"/>
      <c r="AMR119" s="194"/>
      <c r="AMS119" s="194"/>
      <c r="AMT119" s="194"/>
      <c r="AMU119" s="194"/>
      <c r="AMV119" s="194"/>
      <c r="AMW119" s="194"/>
      <c r="AMX119" s="194"/>
      <c r="AMY119" s="194"/>
      <c r="AMZ119" s="194"/>
      <c r="ANA119" s="194"/>
      <c r="ANB119" s="194"/>
      <c r="ANC119" s="194"/>
      <c r="AND119" s="194"/>
      <c r="ANE119" s="194"/>
      <c r="ANF119" s="194"/>
      <c r="ANG119" s="194"/>
      <c r="ANH119" s="194"/>
      <c r="ANI119" s="194"/>
      <c r="ANJ119" s="194"/>
      <c r="ANK119" s="194"/>
      <c r="ANL119" s="194"/>
      <c r="ANM119" s="194"/>
      <c r="ANN119" s="194"/>
      <c r="ANO119" s="194"/>
      <c r="ANP119" s="194"/>
      <c r="ANQ119" s="194"/>
      <c r="ANR119" s="194"/>
      <c r="ANS119" s="194"/>
      <c r="ANT119" s="194"/>
      <c r="ANU119" s="194"/>
      <c r="ANV119" s="194"/>
      <c r="ANW119" s="194"/>
      <c r="ANX119" s="194"/>
      <c r="ANY119" s="194"/>
      <c r="ANZ119" s="194"/>
      <c r="AOA119" s="194"/>
      <c r="AOB119" s="194"/>
      <c r="AOC119" s="194"/>
      <c r="AOD119" s="194"/>
      <c r="AOE119" s="194"/>
      <c r="AOF119" s="194"/>
      <c r="AOG119" s="194"/>
      <c r="AOH119" s="194"/>
      <c r="AOI119" s="194"/>
      <c r="AOJ119" s="194"/>
      <c r="AOK119" s="194"/>
      <c r="AOL119" s="194"/>
      <c r="AOM119" s="194"/>
      <c r="AON119" s="194"/>
      <c r="AOO119" s="194"/>
      <c r="AOP119" s="194"/>
      <c r="AOQ119" s="194"/>
      <c r="AOR119" s="194"/>
      <c r="AOS119" s="194"/>
      <c r="AOT119" s="194"/>
      <c r="AOU119" s="194"/>
      <c r="AOV119" s="194"/>
      <c r="AOW119" s="194"/>
      <c r="AOX119" s="194"/>
      <c r="AOY119" s="194"/>
      <c r="AOZ119" s="194"/>
      <c r="APA119" s="194"/>
      <c r="APB119" s="194"/>
      <c r="APC119" s="194"/>
      <c r="APD119" s="194"/>
      <c r="APE119" s="194"/>
      <c r="APF119" s="194"/>
      <c r="APG119" s="194"/>
      <c r="APH119" s="194"/>
      <c r="API119" s="194"/>
      <c r="APJ119" s="194"/>
      <c r="APK119" s="194"/>
      <c r="APL119" s="194"/>
      <c r="APM119" s="194"/>
      <c r="APN119" s="194"/>
      <c r="APO119" s="194"/>
      <c r="APP119" s="194"/>
      <c r="APQ119" s="194"/>
      <c r="APR119" s="194"/>
      <c r="APS119" s="194"/>
      <c r="APT119" s="194"/>
      <c r="APU119" s="194"/>
      <c r="APV119" s="194"/>
      <c r="APW119" s="194"/>
      <c r="APX119" s="194"/>
      <c r="APY119" s="194"/>
      <c r="APZ119" s="194"/>
      <c r="AQA119" s="194"/>
      <c r="AQB119" s="194"/>
      <c r="AQC119" s="194"/>
      <c r="AQD119" s="194"/>
      <c r="AQE119" s="194"/>
      <c r="AQF119" s="194"/>
      <c r="AQG119" s="194"/>
      <c r="AQH119" s="194"/>
      <c r="AQI119" s="194"/>
      <c r="AQJ119" s="194"/>
      <c r="AQK119" s="194"/>
      <c r="AQL119" s="194"/>
      <c r="AQM119" s="194"/>
      <c r="AQN119" s="194"/>
      <c r="AQO119" s="194"/>
      <c r="AQP119" s="194"/>
      <c r="AQQ119" s="194"/>
      <c r="AQR119" s="194"/>
      <c r="AQS119" s="194"/>
      <c r="AQT119" s="194"/>
      <c r="AQU119" s="194"/>
      <c r="AQV119" s="194"/>
      <c r="AQW119" s="194"/>
      <c r="AQX119" s="194"/>
      <c r="AQY119" s="194"/>
      <c r="AQZ119" s="194"/>
      <c r="ARA119" s="194"/>
      <c r="ARB119" s="194"/>
      <c r="ARC119" s="194"/>
      <c r="ARD119" s="194"/>
      <c r="ARE119" s="194"/>
      <c r="ARF119" s="194"/>
      <c r="ARG119" s="194"/>
      <c r="ARH119" s="194"/>
      <c r="ARI119" s="194"/>
      <c r="ARJ119" s="194"/>
      <c r="ARK119" s="194"/>
      <c r="ARL119" s="194"/>
      <c r="ARM119" s="194"/>
      <c r="ARN119" s="194"/>
      <c r="ARO119" s="194"/>
      <c r="ARP119" s="194"/>
      <c r="ARQ119" s="194"/>
      <c r="ARR119" s="194"/>
      <c r="ARS119" s="194"/>
      <c r="ART119" s="194"/>
      <c r="ARU119" s="194"/>
      <c r="ARV119" s="194"/>
      <c r="ARW119" s="194"/>
      <c r="ARX119" s="194"/>
      <c r="ARY119" s="194"/>
      <c r="ARZ119" s="194"/>
      <c r="ASA119" s="194"/>
      <c r="ASB119" s="194"/>
      <c r="ASC119" s="194"/>
      <c r="ASD119" s="194"/>
      <c r="ASE119" s="194"/>
      <c r="ASF119" s="194"/>
      <c r="ASG119" s="194"/>
      <c r="ASH119" s="194"/>
      <c r="ASI119" s="194"/>
      <c r="ASJ119" s="194"/>
      <c r="ASK119" s="194"/>
      <c r="ASL119" s="194"/>
      <c r="ASM119" s="194"/>
      <c r="ASN119" s="194"/>
      <c r="ASO119" s="194"/>
      <c r="ASP119" s="194"/>
      <c r="ASQ119" s="194"/>
      <c r="ASR119" s="194"/>
      <c r="ASS119" s="194"/>
      <c r="AST119" s="194"/>
      <c r="ASU119" s="194"/>
      <c r="ASV119" s="194"/>
      <c r="ASW119" s="194"/>
      <c r="ASX119" s="194"/>
      <c r="ASY119" s="194"/>
      <c r="ASZ119" s="194"/>
      <c r="ATA119" s="194"/>
      <c r="ATB119" s="194"/>
      <c r="ATC119" s="194"/>
      <c r="ATD119" s="194"/>
      <c r="ATE119" s="194"/>
      <c r="ATF119" s="194"/>
      <c r="ATG119" s="194"/>
      <c r="ATH119" s="194"/>
      <c r="ATI119" s="194"/>
      <c r="ATJ119" s="194"/>
      <c r="ATK119" s="194"/>
      <c r="ATL119" s="194"/>
      <c r="ATM119" s="194"/>
      <c r="ATN119" s="194"/>
      <c r="ATO119" s="194"/>
      <c r="ATP119" s="194"/>
      <c r="ATQ119" s="194"/>
      <c r="ATR119" s="194"/>
      <c r="ATS119" s="194"/>
      <c r="ATT119" s="194"/>
      <c r="ATU119" s="194"/>
      <c r="ATV119" s="194"/>
      <c r="ATW119" s="194"/>
      <c r="ATX119" s="194"/>
      <c r="ATY119" s="194"/>
      <c r="ATZ119" s="194"/>
      <c r="AUA119" s="194"/>
      <c r="AUB119" s="194"/>
      <c r="AUC119" s="194"/>
      <c r="AUD119" s="194"/>
      <c r="AUE119" s="194"/>
      <c r="AUF119" s="194"/>
      <c r="AUG119" s="194"/>
      <c r="AUH119" s="194"/>
      <c r="AUI119" s="194"/>
      <c r="AUJ119" s="194"/>
      <c r="AUK119" s="194"/>
      <c r="AUL119" s="194"/>
      <c r="AUM119" s="194"/>
      <c r="AUN119" s="194"/>
      <c r="AUO119" s="194"/>
      <c r="AUP119" s="194"/>
      <c r="AUQ119" s="194"/>
      <c r="AUR119" s="194"/>
      <c r="AUS119" s="194"/>
      <c r="AUT119" s="194"/>
      <c r="AUU119" s="194"/>
      <c r="AUV119" s="194"/>
      <c r="AUW119" s="194"/>
      <c r="AUX119" s="194"/>
      <c r="AUY119" s="194"/>
      <c r="AUZ119" s="194"/>
      <c r="AVA119" s="194"/>
      <c r="AVB119" s="194"/>
      <c r="AVC119" s="194"/>
      <c r="AVD119" s="194"/>
      <c r="AVE119" s="194"/>
      <c r="AVF119" s="194"/>
      <c r="AVG119" s="194"/>
      <c r="AVH119" s="194"/>
      <c r="AVI119" s="194"/>
      <c r="AVJ119" s="194"/>
      <c r="AVK119" s="194"/>
      <c r="AVL119" s="194"/>
      <c r="AVM119" s="194"/>
      <c r="AVN119" s="194"/>
      <c r="AVO119" s="194"/>
      <c r="AVP119" s="194"/>
      <c r="AVQ119" s="194"/>
      <c r="AVR119" s="194"/>
      <c r="AVS119" s="194"/>
      <c r="AVT119" s="194"/>
      <c r="AVU119" s="194"/>
      <c r="AVV119" s="194"/>
      <c r="AVW119" s="194"/>
      <c r="AVX119" s="194"/>
      <c r="AVY119" s="194"/>
      <c r="AVZ119" s="194"/>
      <c r="AWA119" s="194"/>
      <c r="AWB119" s="194"/>
      <c r="AWC119" s="194"/>
      <c r="AWD119" s="194"/>
      <c r="AWE119" s="194"/>
      <c r="AWF119" s="194"/>
      <c r="AWG119" s="194"/>
      <c r="AWH119" s="194"/>
      <c r="AWI119" s="194"/>
      <c r="AWJ119" s="194"/>
      <c r="AWK119" s="194"/>
      <c r="AWL119" s="194"/>
      <c r="AWM119" s="194"/>
      <c r="AWN119" s="194"/>
      <c r="AWO119" s="194"/>
      <c r="AWP119" s="194"/>
      <c r="AWQ119" s="194"/>
      <c r="AWR119" s="194"/>
      <c r="AWS119" s="194"/>
      <c r="AWT119" s="194"/>
      <c r="AWU119" s="194"/>
      <c r="AWV119" s="194"/>
      <c r="AWW119" s="194"/>
      <c r="AWX119" s="194"/>
      <c r="AWY119" s="194"/>
      <c r="AWZ119" s="194"/>
      <c r="AXA119" s="194"/>
      <c r="AXB119" s="194"/>
      <c r="AXC119" s="194"/>
      <c r="AXD119" s="194"/>
      <c r="AXE119" s="194"/>
      <c r="AXF119" s="194"/>
      <c r="AXG119" s="194"/>
      <c r="AXH119" s="194"/>
      <c r="AXI119" s="194"/>
      <c r="AXJ119" s="194"/>
      <c r="AXK119" s="194"/>
      <c r="AXL119" s="194"/>
      <c r="AXM119" s="194"/>
      <c r="AXN119" s="194"/>
      <c r="AXO119" s="194"/>
      <c r="AXP119" s="194"/>
      <c r="AXQ119" s="194"/>
      <c r="AXR119" s="194"/>
      <c r="AXS119" s="194"/>
      <c r="AXT119" s="194"/>
      <c r="AXU119" s="194"/>
      <c r="AXV119" s="194"/>
      <c r="AXW119" s="194"/>
      <c r="AXX119" s="194"/>
      <c r="AXY119" s="194"/>
      <c r="AXZ119" s="194"/>
      <c r="AYA119" s="194"/>
      <c r="AYB119" s="194"/>
      <c r="AYC119" s="194"/>
      <c r="AYD119" s="194"/>
      <c r="AYE119" s="194"/>
      <c r="AYF119" s="194"/>
      <c r="AYG119" s="194"/>
      <c r="AYH119" s="194"/>
      <c r="AYI119" s="194"/>
      <c r="AYJ119" s="194"/>
      <c r="AYK119" s="194"/>
      <c r="AYL119" s="194"/>
      <c r="AYM119" s="194"/>
      <c r="AYN119" s="194"/>
      <c r="AYO119" s="194"/>
      <c r="AYP119" s="194"/>
      <c r="AYQ119" s="194"/>
      <c r="AYR119" s="194"/>
      <c r="AYS119" s="194"/>
      <c r="AYT119" s="194"/>
      <c r="AYU119" s="194"/>
      <c r="AYV119" s="194"/>
      <c r="AYW119" s="194"/>
      <c r="AYX119" s="194"/>
      <c r="AYY119" s="194"/>
      <c r="AYZ119" s="194"/>
      <c r="AZA119" s="194"/>
      <c r="AZB119" s="194"/>
      <c r="AZC119" s="194"/>
      <c r="AZD119" s="194"/>
      <c r="AZE119" s="194"/>
      <c r="AZF119" s="194"/>
      <c r="AZG119" s="194"/>
      <c r="AZH119" s="194"/>
      <c r="AZI119" s="194"/>
      <c r="AZJ119" s="194"/>
      <c r="AZK119" s="194"/>
      <c r="AZL119" s="194"/>
      <c r="AZM119" s="194"/>
      <c r="AZN119" s="194"/>
      <c r="AZO119" s="194"/>
      <c r="AZP119" s="194"/>
      <c r="AZQ119" s="194"/>
      <c r="AZR119" s="194"/>
      <c r="AZS119" s="194"/>
      <c r="AZT119" s="194"/>
      <c r="AZU119" s="194"/>
      <c r="AZV119" s="194"/>
      <c r="AZW119" s="194"/>
      <c r="AZX119" s="194"/>
      <c r="AZY119" s="194"/>
      <c r="AZZ119" s="194"/>
      <c r="BAA119" s="194"/>
      <c r="BAB119" s="194"/>
      <c r="BAC119" s="194"/>
      <c r="BAD119" s="194"/>
      <c r="BAE119" s="194"/>
      <c r="BAF119" s="194"/>
      <c r="BAG119" s="194"/>
      <c r="BAH119" s="194"/>
      <c r="BAI119" s="194"/>
      <c r="BAJ119" s="194"/>
      <c r="BAK119" s="194"/>
      <c r="BAL119" s="194"/>
      <c r="BAM119" s="194"/>
      <c r="BAN119" s="194"/>
      <c r="BAO119" s="194"/>
      <c r="BAP119" s="194"/>
      <c r="BAQ119" s="194"/>
      <c r="BAR119" s="194"/>
      <c r="BAS119" s="194"/>
      <c r="BAT119" s="194"/>
      <c r="BAU119" s="194"/>
      <c r="BAV119" s="194"/>
      <c r="BAW119" s="194"/>
      <c r="BAX119" s="194"/>
      <c r="BAY119" s="194"/>
      <c r="BAZ119" s="194"/>
      <c r="BBA119" s="194"/>
      <c r="BBB119" s="194"/>
      <c r="BBC119" s="194"/>
      <c r="BBD119" s="194"/>
      <c r="BBE119" s="194"/>
      <c r="BBF119" s="194"/>
      <c r="BBG119" s="194"/>
      <c r="BBH119" s="194"/>
      <c r="BBI119" s="194"/>
      <c r="BBJ119" s="194"/>
      <c r="BBK119" s="194"/>
      <c r="BBL119" s="194"/>
      <c r="BBM119" s="194"/>
      <c r="BBN119" s="194"/>
      <c r="BBO119" s="194"/>
      <c r="BBP119" s="194"/>
      <c r="BBQ119" s="194"/>
      <c r="BBR119" s="194"/>
      <c r="BBS119" s="194"/>
      <c r="BBT119" s="194"/>
      <c r="BBU119" s="194"/>
      <c r="BBV119" s="194"/>
      <c r="BBW119" s="194"/>
      <c r="BBX119" s="194"/>
      <c r="BBY119" s="194"/>
      <c r="BBZ119" s="194"/>
      <c r="BCA119" s="194"/>
      <c r="BCB119" s="194"/>
      <c r="BCC119" s="194"/>
      <c r="BCD119" s="194"/>
      <c r="BCE119" s="194"/>
      <c r="BCF119" s="194"/>
      <c r="BCG119" s="194"/>
      <c r="BCH119" s="194"/>
      <c r="BCI119" s="194"/>
      <c r="BCJ119" s="194"/>
      <c r="BCK119" s="194"/>
      <c r="BCL119" s="194"/>
      <c r="BCM119" s="194"/>
      <c r="BCN119" s="194"/>
      <c r="BCO119" s="194"/>
      <c r="BCP119" s="194"/>
      <c r="BCQ119" s="194"/>
      <c r="BCR119" s="194"/>
      <c r="BCS119" s="194"/>
      <c r="BCT119" s="194"/>
      <c r="BCU119" s="194"/>
      <c r="BCV119" s="194"/>
      <c r="BCW119" s="194"/>
      <c r="BCX119" s="194"/>
      <c r="BCY119" s="194"/>
      <c r="BCZ119" s="194"/>
      <c r="BDA119" s="194"/>
      <c r="BDB119" s="194"/>
      <c r="BDC119" s="194"/>
      <c r="BDD119" s="194"/>
      <c r="BDE119" s="194"/>
      <c r="BDF119" s="194"/>
      <c r="BDG119" s="194"/>
      <c r="BDH119" s="194"/>
      <c r="BDI119" s="194"/>
      <c r="BDJ119" s="194"/>
      <c r="BDK119" s="194"/>
      <c r="BDL119" s="194"/>
      <c r="BDM119" s="194"/>
      <c r="BDN119" s="194"/>
      <c r="BDO119" s="194"/>
      <c r="BDP119" s="194"/>
      <c r="BDQ119" s="194"/>
      <c r="BDR119" s="194"/>
      <c r="BDS119" s="194"/>
      <c r="BDT119" s="194"/>
      <c r="BDU119" s="194"/>
      <c r="BDV119" s="194"/>
      <c r="BDW119" s="194"/>
      <c r="BDX119" s="194"/>
      <c r="BDY119" s="194"/>
      <c r="BDZ119" s="194"/>
      <c r="BEA119" s="194"/>
      <c r="BEB119" s="194"/>
      <c r="BEC119" s="194"/>
      <c r="BED119" s="194"/>
      <c r="BEE119" s="194"/>
      <c r="BEF119" s="194"/>
      <c r="BEG119" s="194"/>
      <c r="BEH119" s="194"/>
      <c r="BEI119" s="194"/>
      <c r="BEJ119" s="194"/>
      <c r="BEK119" s="194"/>
      <c r="BEL119" s="194"/>
      <c r="BEM119" s="194"/>
      <c r="BEN119" s="194"/>
      <c r="BEO119" s="194"/>
      <c r="BEP119" s="194"/>
      <c r="BEQ119" s="194"/>
      <c r="BER119" s="194"/>
      <c r="BES119" s="194"/>
      <c r="BET119" s="194"/>
      <c r="BEU119" s="194"/>
      <c r="BEV119" s="194"/>
      <c r="BEW119" s="194"/>
      <c r="BEX119" s="194"/>
      <c r="BEY119" s="194"/>
      <c r="BEZ119" s="194"/>
      <c r="BFA119" s="194"/>
      <c r="BFB119" s="194"/>
      <c r="BFC119" s="194"/>
      <c r="BFD119" s="194"/>
      <c r="BFE119" s="194"/>
      <c r="BFF119" s="194"/>
      <c r="BFG119" s="194"/>
      <c r="BFH119" s="194"/>
      <c r="BFI119" s="194"/>
      <c r="BFJ119" s="194"/>
      <c r="BFK119" s="194"/>
      <c r="BFL119" s="194"/>
      <c r="BFM119" s="194"/>
      <c r="BFN119" s="194"/>
      <c r="BFO119" s="194"/>
      <c r="BFP119" s="194"/>
      <c r="BFQ119" s="194"/>
      <c r="BFR119" s="194"/>
      <c r="BFS119" s="194"/>
      <c r="BFT119" s="194"/>
      <c r="BFU119" s="194"/>
      <c r="BFV119" s="194"/>
      <c r="BFW119" s="194"/>
      <c r="BFX119" s="194"/>
      <c r="BFY119" s="194"/>
      <c r="BFZ119" s="194"/>
      <c r="BGA119" s="194"/>
      <c r="BGB119" s="194"/>
      <c r="BGC119" s="194"/>
      <c r="BGD119" s="194"/>
      <c r="BGE119" s="194"/>
      <c r="BGF119" s="194"/>
      <c r="BGG119" s="194"/>
      <c r="BGH119" s="194"/>
      <c r="BGI119" s="194"/>
      <c r="BGJ119" s="194"/>
      <c r="BGK119" s="194"/>
      <c r="BGL119" s="194"/>
      <c r="BGM119" s="194"/>
      <c r="BGN119" s="194"/>
      <c r="BGO119" s="194"/>
      <c r="BGP119" s="194"/>
      <c r="BGQ119" s="194"/>
      <c r="BGR119" s="194"/>
      <c r="BGS119" s="194"/>
      <c r="BGT119" s="194"/>
      <c r="BGU119" s="194"/>
      <c r="BGV119" s="194"/>
      <c r="BGW119" s="194"/>
      <c r="BGX119" s="194"/>
      <c r="BGY119" s="194"/>
      <c r="BGZ119" s="194"/>
      <c r="BHA119" s="194"/>
      <c r="BHB119" s="194"/>
      <c r="BHC119" s="194"/>
      <c r="BHD119" s="194"/>
      <c r="BHE119" s="194"/>
      <c r="BHF119" s="194"/>
      <c r="BHG119" s="194"/>
      <c r="BHH119" s="194"/>
      <c r="BHI119" s="194"/>
      <c r="BHJ119" s="194"/>
      <c r="BHK119" s="194"/>
      <c r="BHL119" s="194"/>
      <c r="BHM119" s="194"/>
      <c r="BHN119" s="194"/>
      <c r="BHO119" s="194"/>
      <c r="BHP119" s="194"/>
      <c r="BHQ119" s="194"/>
      <c r="BHR119" s="194"/>
      <c r="BHS119" s="194"/>
      <c r="BHT119" s="194"/>
      <c r="BHU119" s="194"/>
      <c r="BHV119" s="194"/>
      <c r="BHW119" s="194"/>
      <c r="BHX119" s="194"/>
      <c r="BHY119" s="194"/>
      <c r="BHZ119" s="194"/>
      <c r="BIA119" s="194"/>
      <c r="BIB119" s="194"/>
      <c r="BIC119" s="194"/>
      <c r="BID119" s="194"/>
      <c r="BIE119" s="194"/>
      <c r="BIF119" s="194"/>
      <c r="BIG119" s="194"/>
      <c r="BIH119" s="194"/>
      <c r="BII119" s="194"/>
      <c r="BIJ119" s="194"/>
      <c r="BIK119" s="194"/>
      <c r="BIL119" s="194"/>
      <c r="BIM119" s="194"/>
      <c r="BIN119" s="194"/>
      <c r="BIO119" s="194"/>
      <c r="BIP119" s="194"/>
      <c r="BIQ119" s="194"/>
      <c r="BIR119" s="194"/>
      <c r="BIS119" s="194"/>
      <c r="BIT119" s="194"/>
      <c r="BIU119" s="194"/>
      <c r="BIV119" s="194"/>
      <c r="BIW119" s="194"/>
      <c r="BIX119" s="194"/>
      <c r="BIY119" s="194"/>
      <c r="BIZ119" s="194"/>
      <c r="BJA119" s="194"/>
      <c r="BJB119" s="194"/>
      <c r="BJC119" s="194"/>
      <c r="BJD119" s="194"/>
      <c r="BJE119" s="194"/>
      <c r="BJF119" s="194"/>
      <c r="BJG119" s="194"/>
      <c r="BJH119" s="194"/>
      <c r="BJI119" s="194"/>
      <c r="BJJ119" s="194"/>
      <c r="BJK119" s="194"/>
      <c r="BJL119" s="194"/>
      <c r="BJM119" s="194"/>
      <c r="BJN119" s="194"/>
      <c r="BJO119" s="194"/>
      <c r="BJP119" s="194"/>
      <c r="BJQ119" s="194"/>
      <c r="BJR119" s="194"/>
      <c r="BJS119" s="194"/>
      <c r="BJT119" s="194"/>
      <c r="BJU119" s="194"/>
      <c r="BJV119" s="194"/>
      <c r="BJW119" s="194"/>
      <c r="BJX119" s="194"/>
      <c r="BJY119" s="194"/>
      <c r="BJZ119" s="194"/>
      <c r="BKA119" s="194"/>
      <c r="BKB119" s="194"/>
      <c r="BKC119" s="194"/>
      <c r="BKD119" s="194"/>
      <c r="BKE119" s="194"/>
      <c r="BKF119" s="194"/>
      <c r="BKG119" s="194"/>
      <c r="BKH119" s="194"/>
      <c r="BKI119" s="194"/>
      <c r="BKJ119" s="194"/>
      <c r="BKK119" s="194"/>
      <c r="BKL119" s="194"/>
      <c r="BKM119" s="194"/>
      <c r="BKN119" s="194"/>
      <c r="BKO119" s="194"/>
      <c r="BKP119" s="194"/>
      <c r="BKQ119" s="194"/>
      <c r="BKR119" s="194"/>
      <c r="BKS119" s="194"/>
      <c r="BKT119" s="194"/>
      <c r="BKU119" s="194"/>
      <c r="BKV119" s="194"/>
      <c r="BKW119" s="194"/>
      <c r="BKX119" s="194"/>
      <c r="BKY119" s="194"/>
      <c r="BKZ119" s="194"/>
      <c r="BLA119" s="194"/>
      <c r="BLB119" s="194"/>
      <c r="BLC119" s="194"/>
      <c r="BLD119" s="194"/>
      <c r="BLE119" s="194"/>
      <c r="BLF119" s="194"/>
      <c r="BLG119" s="194"/>
      <c r="BLH119" s="194"/>
      <c r="BLI119" s="194"/>
      <c r="BLJ119" s="194"/>
      <c r="BLK119" s="194"/>
      <c r="BLL119" s="194"/>
      <c r="BLM119" s="194"/>
      <c r="BLN119" s="194"/>
      <c r="BLO119" s="194"/>
      <c r="BLP119" s="194"/>
      <c r="BLQ119" s="194"/>
      <c r="BLR119" s="194"/>
      <c r="BLS119" s="194"/>
      <c r="BLT119" s="194"/>
      <c r="BLU119" s="194"/>
      <c r="BLV119" s="194"/>
      <c r="BLW119" s="194"/>
      <c r="BLX119" s="194"/>
      <c r="BLY119" s="194"/>
      <c r="BLZ119" s="194"/>
      <c r="BMA119" s="194"/>
      <c r="BMB119" s="194"/>
      <c r="BMC119" s="194"/>
      <c r="BMD119" s="194"/>
      <c r="BME119" s="194"/>
      <c r="BMF119" s="194"/>
      <c r="BMG119" s="194"/>
      <c r="BMH119" s="194"/>
      <c r="BMI119" s="194"/>
      <c r="BMJ119" s="194"/>
      <c r="BMK119" s="194"/>
      <c r="BML119" s="194"/>
      <c r="BMM119" s="194"/>
      <c r="BMN119" s="194"/>
      <c r="BMO119" s="194"/>
      <c r="BMP119" s="194"/>
      <c r="BMQ119" s="194"/>
      <c r="BMR119" s="194"/>
      <c r="BMS119" s="194"/>
      <c r="BMT119" s="194"/>
      <c r="BMU119" s="194"/>
      <c r="BMV119" s="194"/>
      <c r="BMW119" s="194"/>
      <c r="BMX119" s="194"/>
      <c r="BMY119" s="194"/>
      <c r="BMZ119" s="194"/>
      <c r="BNA119" s="194"/>
      <c r="BNB119" s="194"/>
      <c r="BNC119" s="194"/>
      <c r="BND119" s="194"/>
      <c r="BNE119" s="194"/>
      <c r="BNF119" s="194"/>
      <c r="BNG119" s="194"/>
      <c r="BNH119" s="194"/>
      <c r="BNI119" s="194"/>
      <c r="BNJ119" s="194"/>
      <c r="BNK119" s="194"/>
      <c r="BNL119" s="194"/>
      <c r="BNM119" s="194"/>
      <c r="BNN119" s="194"/>
      <c r="BNO119" s="194"/>
      <c r="BNP119" s="194"/>
      <c r="BNQ119" s="194"/>
      <c r="BNR119" s="194"/>
      <c r="BNS119" s="194"/>
      <c r="BNT119" s="194"/>
      <c r="BNU119" s="194"/>
      <c r="BNV119" s="194"/>
      <c r="BNW119" s="194"/>
      <c r="BNX119" s="194"/>
      <c r="BNY119" s="194"/>
      <c r="BNZ119" s="194"/>
      <c r="BOA119" s="194"/>
      <c r="BOB119" s="194"/>
      <c r="BOC119" s="194"/>
      <c r="BOD119" s="194"/>
      <c r="BOE119" s="194"/>
      <c r="BOF119" s="194"/>
      <c r="BOG119" s="194"/>
      <c r="BOH119" s="194"/>
      <c r="BOI119" s="194"/>
      <c r="BOJ119" s="194"/>
      <c r="BOK119" s="194"/>
      <c r="BOL119" s="194"/>
      <c r="BOM119" s="194"/>
      <c r="BON119" s="194"/>
      <c r="BOO119" s="194"/>
      <c r="BOP119" s="194"/>
      <c r="BOQ119" s="194"/>
      <c r="BOR119" s="194"/>
      <c r="BOS119" s="194"/>
      <c r="BOT119" s="194"/>
      <c r="BOU119" s="194"/>
      <c r="BOV119" s="194"/>
      <c r="BOW119" s="194"/>
      <c r="BOX119" s="194"/>
      <c r="BOY119" s="194"/>
      <c r="BOZ119" s="194"/>
      <c r="BPA119" s="194"/>
      <c r="BPB119" s="194"/>
      <c r="BPC119" s="194"/>
      <c r="BPD119" s="194"/>
      <c r="BPE119" s="194"/>
      <c r="BPF119" s="194"/>
      <c r="BPG119" s="194"/>
      <c r="BPH119" s="194"/>
      <c r="BPI119" s="194"/>
      <c r="BPJ119" s="194"/>
      <c r="BPK119" s="194"/>
      <c r="BPL119" s="194"/>
      <c r="BPM119" s="194"/>
      <c r="BPN119" s="194"/>
      <c r="BPO119" s="194"/>
      <c r="BPP119" s="194"/>
      <c r="BPQ119" s="194"/>
      <c r="BPR119" s="194"/>
      <c r="BPS119" s="194"/>
      <c r="BPT119" s="194"/>
      <c r="BPU119" s="194"/>
      <c r="BPV119" s="194"/>
      <c r="BPW119" s="194"/>
      <c r="BPX119" s="194"/>
      <c r="BPY119" s="194"/>
      <c r="BPZ119" s="194"/>
      <c r="BQA119" s="194"/>
      <c r="BQB119" s="194"/>
      <c r="BQC119" s="194"/>
      <c r="BQD119" s="194"/>
      <c r="BQE119" s="194"/>
      <c r="BQF119" s="194"/>
      <c r="BQG119" s="194"/>
      <c r="BQH119" s="194"/>
      <c r="BQI119" s="194"/>
      <c r="BQJ119" s="194"/>
      <c r="BQK119" s="194"/>
      <c r="BQL119" s="194"/>
      <c r="BQM119" s="194"/>
      <c r="BQN119" s="194"/>
      <c r="BQO119" s="194"/>
      <c r="BQP119" s="194"/>
      <c r="BQQ119" s="194"/>
      <c r="BQR119" s="194"/>
      <c r="BQS119" s="194"/>
      <c r="BQT119" s="194"/>
      <c r="BQU119" s="194"/>
      <c r="BQV119" s="194"/>
      <c r="BQW119" s="194"/>
      <c r="BQX119" s="194"/>
      <c r="BQY119" s="194"/>
      <c r="BQZ119" s="194"/>
      <c r="BRA119" s="194"/>
      <c r="BRB119" s="194"/>
      <c r="BRC119" s="194"/>
      <c r="BRD119" s="194"/>
      <c r="BRE119" s="194"/>
      <c r="BRF119" s="194"/>
      <c r="BRG119" s="194"/>
      <c r="BRH119" s="194"/>
      <c r="BRI119" s="194"/>
      <c r="BRJ119" s="194"/>
      <c r="BRK119" s="194"/>
      <c r="BRL119" s="194"/>
      <c r="BRM119" s="194"/>
      <c r="BRN119" s="194"/>
      <c r="BRO119" s="194"/>
      <c r="BRP119" s="194"/>
      <c r="BRQ119" s="194"/>
      <c r="BRR119" s="194"/>
      <c r="BRS119" s="194"/>
      <c r="BRT119" s="194"/>
      <c r="BRU119" s="194"/>
      <c r="BRV119" s="194"/>
      <c r="BRW119" s="194"/>
      <c r="BRX119" s="194"/>
      <c r="BRY119" s="194"/>
      <c r="BRZ119" s="194"/>
      <c r="BSA119" s="194"/>
      <c r="BSB119" s="194"/>
      <c r="BSC119" s="194"/>
      <c r="BSD119" s="194"/>
      <c r="BSE119" s="194"/>
      <c r="BSF119" s="194"/>
      <c r="BSG119" s="194"/>
      <c r="BSH119" s="194"/>
      <c r="BSI119" s="194"/>
      <c r="BSJ119" s="194"/>
      <c r="BSK119" s="194"/>
      <c r="BSL119" s="194"/>
      <c r="BSM119" s="194"/>
      <c r="BSN119" s="194"/>
      <c r="BSO119" s="194"/>
      <c r="BSP119" s="194"/>
      <c r="BSQ119" s="194"/>
      <c r="BSR119" s="194"/>
      <c r="BSS119" s="194"/>
      <c r="BST119" s="194"/>
      <c r="BSU119" s="194"/>
      <c r="BSV119" s="194"/>
      <c r="BSW119" s="194"/>
      <c r="BSX119" s="194"/>
      <c r="BSY119" s="194"/>
      <c r="BSZ119" s="194"/>
      <c r="BTA119" s="194"/>
      <c r="BTB119" s="194"/>
      <c r="BTC119" s="194"/>
      <c r="BTD119" s="194"/>
      <c r="BTE119" s="194"/>
      <c r="BTF119" s="194"/>
      <c r="BTG119" s="194"/>
      <c r="BTH119" s="194"/>
      <c r="BTI119" s="194"/>
      <c r="BTJ119" s="194"/>
      <c r="BTK119" s="194"/>
      <c r="BTL119" s="194"/>
      <c r="BTM119" s="194"/>
      <c r="BTN119" s="194"/>
      <c r="BTO119" s="194"/>
      <c r="BTP119" s="194"/>
      <c r="BTQ119" s="194"/>
      <c r="BTR119" s="194"/>
      <c r="BTS119" s="194"/>
      <c r="BTT119" s="194"/>
      <c r="BTU119" s="194"/>
      <c r="BTV119" s="194"/>
      <c r="BTW119" s="194"/>
      <c r="BTX119" s="194"/>
      <c r="BTY119" s="194"/>
      <c r="BTZ119" s="194"/>
      <c r="BUA119" s="194"/>
      <c r="BUB119" s="194"/>
      <c r="BUC119" s="194"/>
      <c r="BUD119" s="194"/>
      <c r="BUE119" s="194"/>
      <c r="BUF119" s="194"/>
      <c r="BUG119" s="194"/>
      <c r="BUH119" s="194"/>
      <c r="BUI119" s="194"/>
      <c r="BUJ119" s="194"/>
      <c r="BUK119" s="194"/>
      <c r="BUL119" s="194"/>
      <c r="BUM119" s="194"/>
      <c r="BUN119" s="194"/>
      <c r="BUO119" s="194"/>
      <c r="BUP119" s="194"/>
      <c r="BUQ119" s="194"/>
      <c r="BUR119" s="194"/>
      <c r="BUS119" s="194"/>
      <c r="BUT119" s="194"/>
      <c r="BUU119" s="194"/>
      <c r="BUV119" s="194"/>
      <c r="BUW119" s="194"/>
      <c r="BUX119" s="194"/>
      <c r="BUY119" s="194"/>
      <c r="BUZ119" s="194"/>
      <c r="BVA119" s="194"/>
      <c r="BVB119" s="194"/>
      <c r="BVC119" s="194"/>
      <c r="BVD119" s="194"/>
      <c r="BVE119" s="194"/>
      <c r="BVF119" s="194"/>
      <c r="BVG119" s="194"/>
      <c r="BVH119" s="194"/>
      <c r="BVI119" s="194"/>
      <c r="BVJ119" s="194"/>
      <c r="BVK119" s="194"/>
      <c r="BVL119" s="194"/>
      <c r="BVM119" s="194"/>
      <c r="BVN119" s="194"/>
      <c r="BVO119" s="194"/>
      <c r="BVP119" s="194"/>
      <c r="BVQ119" s="194"/>
      <c r="BVR119" s="194"/>
      <c r="BVS119" s="194"/>
      <c r="BVT119" s="194"/>
      <c r="BVU119" s="194"/>
      <c r="BVV119" s="194"/>
      <c r="BVW119" s="194"/>
      <c r="BVX119" s="194"/>
      <c r="BVY119" s="194"/>
      <c r="BVZ119" s="194"/>
      <c r="BWA119" s="194"/>
      <c r="BWB119" s="194"/>
      <c r="BWC119" s="194"/>
      <c r="BWD119" s="194"/>
      <c r="BWE119" s="194"/>
      <c r="BWF119" s="194"/>
      <c r="BWG119" s="194"/>
      <c r="BWH119" s="194"/>
      <c r="BWI119" s="194"/>
      <c r="BWJ119" s="194"/>
      <c r="BWK119" s="194"/>
      <c r="BWL119" s="194"/>
      <c r="BWM119" s="194"/>
      <c r="BWN119" s="194"/>
      <c r="BWO119" s="194"/>
      <c r="BWP119" s="194"/>
      <c r="BWQ119" s="194"/>
      <c r="BWR119" s="194"/>
      <c r="BWS119" s="194"/>
      <c r="BWT119" s="194"/>
      <c r="BWU119" s="194"/>
      <c r="BWV119" s="194"/>
      <c r="BWW119" s="194"/>
      <c r="BWX119" s="194"/>
      <c r="BWY119" s="194"/>
      <c r="BWZ119" s="194"/>
      <c r="BXA119" s="194"/>
      <c r="BXB119" s="194"/>
      <c r="BXC119" s="194"/>
      <c r="BXD119" s="194"/>
      <c r="BXE119" s="194"/>
      <c r="BXF119" s="194"/>
      <c r="BXG119" s="194"/>
      <c r="BXH119" s="194"/>
      <c r="BXI119" s="194"/>
      <c r="BXJ119" s="194"/>
      <c r="BXK119" s="194"/>
      <c r="BXL119" s="194"/>
      <c r="BXM119" s="194"/>
      <c r="BXN119" s="194"/>
      <c r="BXO119" s="194"/>
      <c r="BXP119" s="194"/>
      <c r="BXQ119" s="194"/>
      <c r="BXR119" s="194"/>
      <c r="BXS119" s="194"/>
      <c r="BXT119" s="194"/>
      <c r="BXU119" s="194"/>
      <c r="BXV119" s="194"/>
      <c r="BXW119" s="194"/>
      <c r="BXX119" s="194"/>
      <c r="BXY119" s="194"/>
      <c r="BXZ119" s="194"/>
      <c r="BYA119" s="194"/>
      <c r="BYB119" s="194"/>
      <c r="BYC119" s="194"/>
      <c r="BYD119" s="194"/>
      <c r="BYE119" s="194"/>
      <c r="BYF119" s="194"/>
      <c r="BYG119" s="194"/>
      <c r="BYH119" s="194"/>
      <c r="BYI119" s="194"/>
      <c r="BYJ119" s="194"/>
      <c r="BYK119" s="194"/>
      <c r="BYL119" s="194"/>
      <c r="BYM119" s="194"/>
      <c r="BYN119" s="194"/>
      <c r="BYO119" s="194"/>
      <c r="BYP119" s="194"/>
      <c r="BYQ119" s="194"/>
      <c r="BYR119" s="194"/>
      <c r="BYS119" s="194"/>
      <c r="BYT119" s="194"/>
      <c r="BYU119" s="194"/>
      <c r="BYV119" s="194"/>
      <c r="BYW119" s="194"/>
      <c r="BYX119" s="194"/>
      <c r="BYY119" s="194"/>
      <c r="BYZ119" s="194"/>
      <c r="BZA119" s="194"/>
      <c r="BZB119" s="194"/>
      <c r="BZC119" s="194"/>
      <c r="BZD119" s="194"/>
      <c r="BZE119" s="194"/>
      <c r="BZF119" s="194"/>
      <c r="BZG119" s="194"/>
      <c r="BZH119" s="194"/>
      <c r="BZI119" s="194"/>
      <c r="BZJ119" s="194"/>
      <c r="BZK119" s="194"/>
      <c r="BZL119" s="194"/>
      <c r="BZM119" s="194"/>
      <c r="BZN119" s="194"/>
      <c r="BZO119" s="194"/>
      <c r="BZP119" s="194"/>
      <c r="BZQ119" s="194"/>
      <c r="BZR119" s="194"/>
      <c r="BZS119" s="194"/>
      <c r="BZT119" s="194"/>
      <c r="BZU119" s="194"/>
      <c r="BZV119" s="194"/>
      <c r="BZW119" s="194"/>
      <c r="BZX119" s="194"/>
      <c r="BZY119" s="194"/>
      <c r="BZZ119" s="194"/>
      <c r="CAA119" s="194"/>
      <c r="CAB119" s="194"/>
      <c r="CAC119" s="194"/>
      <c r="CAD119" s="194"/>
      <c r="CAE119" s="194"/>
      <c r="CAF119" s="194"/>
      <c r="CAG119" s="194"/>
      <c r="CAH119" s="194"/>
      <c r="CAI119" s="194"/>
      <c r="CAJ119" s="194"/>
      <c r="CAK119" s="194"/>
      <c r="CAL119" s="194"/>
      <c r="CAM119" s="194"/>
      <c r="CAN119" s="194"/>
      <c r="CAO119" s="194"/>
      <c r="CAP119" s="194"/>
      <c r="CAQ119" s="194"/>
      <c r="CAR119" s="194"/>
      <c r="CAS119" s="194"/>
      <c r="CAT119" s="194"/>
      <c r="CAU119" s="194"/>
      <c r="CAV119" s="194"/>
      <c r="CAW119" s="194"/>
      <c r="CAX119" s="194"/>
      <c r="CAY119" s="194"/>
      <c r="CAZ119" s="194"/>
      <c r="CBA119" s="194"/>
      <c r="CBB119" s="194"/>
      <c r="CBC119" s="194"/>
      <c r="CBD119" s="194"/>
      <c r="CBE119" s="194"/>
      <c r="CBF119" s="194"/>
      <c r="CBG119" s="194"/>
      <c r="CBH119" s="194"/>
      <c r="CBI119" s="194"/>
      <c r="CBJ119" s="194"/>
      <c r="CBK119" s="194"/>
      <c r="CBL119" s="194"/>
      <c r="CBM119" s="194"/>
      <c r="CBN119" s="194"/>
      <c r="CBO119" s="194"/>
      <c r="CBP119" s="194"/>
      <c r="CBQ119" s="194"/>
      <c r="CBR119" s="194"/>
      <c r="CBS119" s="194"/>
      <c r="CBT119" s="194"/>
      <c r="CBU119" s="194"/>
      <c r="CBV119" s="194"/>
      <c r="CBW119" s="194"/>
      <c r="CBX119" s="194"/>
      <c r="CBY119" s="194"/>
      <c r="CBZ119" s="194"/>
      <c r="CCA119" s="194"/>
      <c r="CCB119" s="194"/>
      <c r="CCC119" s="194"/>
      <c r="CCD119" s="194"/>
      <c r="CCE119" s="194"/>
      <c r="CCF119" s="194"/>
      <c r="CCG119" s="194"/>
      <c r="CCH119" s="194"/>
      <c r="CCI119" s="194"/>
      <c r="CCJ119" s="194"/>
      <c r="CCK119" s="194"/>
      <c r="CCL119" s="194"/>
      <c r="CCM119" s="194"/>
      <c r="CCN119" s="194"/>
      <c r="CCO119" s="194"/>
      <c r="CCP119" s="194"/>
      <c r="CCQ119" s="194"/>
      <c r="CCR119" s="194"/>
      <c r="CCS119" s="194"/>
      <c r="CCT119" s="194"/>
      <c r="CCU119" s="194"/>
      <c r="CCV119" s="194"/>
      <c r="CCW119" s="194"/>
      <c r="CCX119" s="194"/>
      <c r="CCY119" s="194"/>
      <c r="CCZ119" s="194"/>
      <c r="CDA119" s="194"/>
      <c r="CDB119" s="194"/>
      <c r="CDC119" s="194"/>
      <c r="CDD119" s="194"/>
      <c r="CDE119" s="194"/>
      <c r="CDF119" s="194"/>
      <c r="CDG119" s="194"/>
      <c r="CDH119" s="194"/>
      <c r="CDI119" s="194"/>
      <c r="CDJ119" s="194"/>
      <c r="CDK119" s="194"/>
      <c r="CDL119" s="194"/>
      <c r="CDM119" s="194"/>
      <c r="CDN119" s="194"/>
      <c r="CDO119" s="194"/>
      <c r="CDP119" s="194"/>
      <c r="CDQ119" s="194"/>
      <c r="CDR119" s="194"/>
      <c r="CDS119" s="194"/>
      <c r="CDT119" s="194"/>
      <c r="CDU119" s="194"/>
      <c r="CDV119" s="194"/>
      <c r="CDW119" s="194"/>
      <c r="CDX119" s="194"/>
      <c r="CDY119" s="194"/>
      <c r="CDZ119" s="194"/>
      <c r="CEA119" s="194"/>
      <c r="CEB119" s="194"/>
      <c r="CEC119" s="194"/>
      <c r="CED119" s="194"/>
      <c r="CEE119" s="194"/>
      <c r="CEF119" s="194"/>
      <c r="CEG119" s="194"/>
      <c r="CEH119" s="194"/>
      <c r="CEI119" s="194"/>
      <c r="CEJ119" s="194"/>
      <c r="CEK119" s="194"/>
      <c r="CEL119" s="194"/>
      <c r="CEM119" s="194"/>
      <c r="CEN119" s="194"/>
      <c r="CEO119" s="194"/>
      <c r="CEP119" s="194"/>
      <c r="CEQ119" s="194"/>
      <c r="CER119" s="194"/>
      <c r="CES119" s="194"/>
      <c r="CET119" s="194"/>
      <c r="CEU119" s="194"/>
      <c r="CEV119" s="194"/>
      <c r="CEW119" s="194"/>
      <c r="CEX119" s="194"/>
      <c r="CEY119" s="194"/>
      <c r="CEZ119" s="194"/>
      <c r="CFA119" s="194"/>
      <c r="CFB119" s="194"/>
      <c r="CFC119" s="194"/>
      <c r="CFD119" s="194"/>
      <c r="CFE119" s="194"/>
      <c r="CFF119" s="194"/>
      <c r="CFG119" s="194"/>
      <c r="CFH119" s="194"/>
      <c r="CFI119" s="194"/>
      <c r="CFJ119" s="194"/>
      <c r="CFK119" s="194"/>
      <c r="CFL119" s="194"/>
      <c r="CFM119" s="194"/>
      <c r="CFN119" s="194"/>
      <c r="CFO119" s="194"/>
      <c r="CFP119" s="194"/>
      <c r="CFQ119" s="194"/>
      <c r="CFR119" s="194"/>
      <c r="CFS119" s="194"/>
      <c r="CFT119" s="194"/>
      <c r="CFU119" s="194"/>
      <c r="CFV119" s="194"/>
      <c r="CFW119" s="194"/>
      <c r="CFX119" s="194"/>
      <c r="CFY119" s="194"/>
      <c r="CFZ119" s="194"/>
      <c r="CGA119" s="194"/>
      <c r="CGB119" s="194"/>
      <c r="CGC119" s="194"/>
      <c r="CGD119" s="194"/>
      <c r="CGE119" s="194"/>
      <c r="CGF119" s="194"/>
      <c r="CGG119" s="194"/>
      <c r="CGH119" s="194"/>
      <c r="CGI119" s="194"/>
      <c r="CGJ119" s="194"/>
      <c r="CGK119" s="194"/>
      <c r="CGL119" s="194"/>
      <c r="CGM119" s="194"/>
      <c r="CGN119" s="194"/>
      <c r="CGO119" s="194"/>
      <c r="CGP119" s="194"/>
      <c r="CGQ119" s="194"/>
      <c r="CGR119" s="194"/>
      <c r="CGS119" s="194"/>
      <c r="CGT119" s="194"/>
      <c r="CGU119" s="194"/>
      <c r="CGV119" s="194"/>
      <c r="CGW119" s="194"/>
      <c r="CGX119" s="194"/>
      <c r="CGY119" s="194"/>
      <c r="CGZ119" s="194"/>
      <c r="CHA119" s="194"/>
      <c r="CHB119" s="194"/>
      <c r="CHC119" s="194"/>
      <c r="CHD119" s="194"/>
      <c r="CHE119" s="194"/>
      <c r="CHF119" s="194"/>
      <c r="CHG119" s="194"/>
      <c r="CHH119" s="194"/>
      <c r="CHI119" s="194"/>
      <c r="CHJ119" s="194"/>
      <c r="CHK119" s="194"/>
      <c r="CHL119" s="194"/>
      <c r="CHM119" s="194"/>
      <c r="CHN119" s="194"/>
      <c r="CHO119" s="194"/>
      <c r="CHP119" s="194"/>
      <c r="CHQ119" s="194"/>
      <c r="CHR119" s="194"/>
      <c r="CHS119" s="194"/>
      <c r="CHT119" s="194"/>
      <c r="CHU119" s="194"/>
      <c r="CHV119" s="194"/>
      <c r="CHW119" s="194"/>
      <c r="CHX119" s="194"/>
      <c r="CHY119" s="194"/>
      <c r="CHZ119" s="194"/>
      <c r="CIA119" s="194"/>
      <c r="CIB119" s="194"/>
      <c r="CIC119" s="194"/>
      <c r="CID119" s="194"/>
      <c r="CIE119" s="194"/>
      <c r="CIF119" s="194"/>
      <c r="CIG119" s="194"/>
      <c r="CIH119" s="194"/>
      <c r="CII119" s="194"/>
      <c r="CIJ119" s="194"/>
      <c r="CIK119" s="194"/>
      <c r="CIL119" s="194"/>
      <c r="CIM119" s="194"/>
      <c r="CIN119" s="194"/>
      <c r="CIO119" s="194"/>
      <c r="CIP119" s="194"/>
      <c r="CIQ119" s="194"/>
      <c r="CIR119" s="194"/>
      <c r="CIS119" s="194"/>
      <c r="CIT119" s="194"/>
      <c r="CIU119" s="194"/>
      <c r="CIV119" s="194"/>
      <c r="CIW119" s="194"/>
      <c r="CIX119" s="194"/>
      <c r="CIY119" s="194"/>
      <c r="CIZ119" s="194"/>
      <c r="CJA119" s="194"/>
      <c r="CJB119" s="194"/>
      <c r="CJC119" s="194"/>
      <c r="CJD119" s="194"/>
      <c r="CJE119" s="194"/>
      <c r="CJF119" s="194"/>
      <c r="CJG119" s="194"/>
      <c r="CJH119" s="194"/>
      <c r="CJI119" s="194"/>
      <c r="CJJ119" s="194"/>
      <c r="CJK119" s="194"/>
      <c r="CJL119" s="194"/>
      <c r="CJM119" s="194"/>
      <c r="CJN119" s="194"/>
      <c r="CJO119" s="194"/>
      <c r="CJP119" s="194"/>
      <c r="CJQ119" s="194"/>
      <c r="CJR119" s="194"/>
      <c r="CJS119" s="194"/>
      <c r="CJT119" s="194"/>
      <c r="CJU119" s="194"/>
      <c r="CJV119" s="194"/>
      <c r="CJW119" s="194"/>
      <c r="CJX119" s="194"/>
      <c r="CJY119" s="194"/>
      <c r="CJZ119" s="194"/>
      <c r="CKA119" s="194"/>
      <c r="CKB119" s="194"/>
      <c r="CKC119" s="194"/>
      <c r="CKD119" s="194"/>
      <c r="CKE119" s="194"/>
      <c r="CKF119" s="194"/>
      <c r="CKG119" s="194"/>
      <c r="CKH119" s="194"/>
      <c r="CKI119" s="194"/>
      <c r="CKJ119" s="194"/>
      <c r="CKK119" s="194"/>
      <c r="CKL119" s="194"/>
      <c r="CKM119" s="194"/>
      <c r="CKN119" s="194"/>
      <c r="CKO119" s="194"/>
      <c r="CKP119" s="194"/>
      <c r="CKQ119" s="194"/>
      <c r="CKR119" s="194"/>
      <c r="CKS119" s="194"/>
      <c r="CKT119" s="194"/>
      <c r="CKU119" s="194"/>
      <c r="CKV119" s="194"/>
      <c r="CKW119" s="194"/>
      <c r="CKX119" s="194"/>
      <c r="CKY119" s="194"/>
      <c r="CKZ119" s="194"/>
      <c r="CLA119" s="194"/>
      <c r="CLB119" s="194"/>
      <c r="CLC119" s="194"/>
      <c r="CLD119" s="194"/>
      <c r="CLE119" s="194"/>
      <c r="CLF119" s="194"/>
      <c r="CLG119" s="194"/>
      <c r="CLH119" s="194"/>
      <c r="CLI119" s="194"/>
      <c r="CLJ119" s="194"/>
      <c r="CLK119" s="194"/>
      <c r="CLL119" s="194"/>
      <c r="CLM119" s="194"/>
      <c r="CLN119" s="194"/>
      <c r="CLO119" s="194"/>
      <c r="CLP119" s="194"/>
      <c r="CLQ119" s="194"/>
      <c r="CLR119" s="194"/>
      <c r="CLS119" s="194"/>
      <c r="CLT119" s="194"/>
      <c r="CLU119" s="194"/>
      <c r="CLV119" s="194"/>
      <c r="CLW119" s="194"/>
      <c r="CLX119" s="194"/>
      <c r="CLY119" s="194"/>
      <c r="CLZ119" s="194"/>
      <c r="CMA119" s="194"/>
      <c r="CMB119" s="194"/>
      <c r="CMC119" s="194"/>
      <c r="CMD119" s="194"/>
      <c r="CME119" s="194"/>
      <c r="CMF119" s="194"/>
      <c r="CMG119" s="194"/>
      <c r="CMH119" s="194"/>
      <c r="CMI119" s="194"/>
      <c r="CMJ119" s="194"/>
      <c r="CMK119" s="194"/>
      <c r="CML119" s="194"/>
      <c r="CMM119" s="194"/>
      <c r="CMN119" s="194"/>
      <c r="CMO119" s="194"/>
      <c r="CMP119" s="194"/>
      <c r="CMQ119" s="194"/>
      <c r="CMR119" s="194"/>
      <c r="CMS119" s="194"/>
      <c r="CMT119" s="194"/>
      <c r="CMU119" s="194"/>
      <c r="CMV119" s="194"/>
      <c r="CMW119" s="194"/>
      <c r="CMX119" s="194"/>
      <c r="CMY119" s="194"/>
      <c r="CMZ119" s="194"/>
      <c r="CNA119" s="194"/>
      <c r="CNB119" s="194"/>
      <c r="CNC119" s="194"/>
      <c r="CND119" s="194"/>
      <c r="CNE119" s="194"/>
      <c r="CNF119" s="194"/>
      <c r="CNG119" s="194"/>
      <c r="CNH119" s="194"/>
      <c r="CNI119" s="194"/>
      <c r="CNJ119" s="194"/>
      <c r="CNK119" s="194"/>
      <c r="CNL119" s="194"/>
      <c r="CNM119" s="194"/>
      <c r="CNN119" s="194"/>
      <c r="CNO119" s="194"/>
      <c r="CNP119" s="194"/>
      <c r="CNQ119" s="194"/>
      <c r="CNR119" s="194"/>
      <c r="CNS119" s="194"/>
      <c r="CNT119" s="194"/>
      <c r="CNU119" s="194"/>
      <c r="CNV119" s="194"/>
      <c r="CNW119" s="194"/>
      <c r="CNX119" s="194"/>
      <c r="CNY119" s="194"/>
      <c r="CNZ119" s="194"/>
      <c r="COA119" s="194"/>
      <c r="COB119" s="194"/>
      <c r="COC119" s="194"/>
      <c r="COD119" s="194"/>
      <c r="COE119" s="194"/>
      <c r="COF119" s="194"/>
      <c r="COG119" s="194"/>
      <c r="COH119" s="194"/>
      <c r="COI119" s="194"/>
      <c r="COJ119" s="194"/>
      <c r="COK119" s="194"/>
      <c r="COL119" s="194"/>
      <c r="COM119" s="194"/>
      <c r="CON119" s="194"/>
      <c r="COO119" s="194"/>
      <c r="COP119" s="194"/>
      <c r="COQ119" s="194"/>
      <c r="COR119" s="194"/>
      <c r="COS119" s="194"/>
      <c r="COT119" s="194"/>
      <c r="COU119" s="194"/>
      <c r="COV119" s="194"/>
      <c r="COW119" s="194"/>
      <c r="COX119" s="194"/>
      <c r="COY119" s="194"/>
      <c r="COZ119" s="194"/>
      <c r="CPA119" s="194"/>
      <c r="CPB119" s="194"/>
      <c r="CPC119" s="194"/>
      <c r="CPD119" s="194"/>
      <c r="CPE119" s="194"/>
      <c r="CPF119" s="194"/>
      <c r="CPG119" s="194"/>
      <c r="CPH119" s="194"/>
      <c r="CPI119" s="194"/>
      <c r="CPJ119" s="194"/>
      <c r="CPK119" s="194"/>
      <c r="CPL119" s="194"/>
      <c r="CPM119" s="194"/>
      <c r="CPN119" s="194"/>
      <c r="CPO119" s="194"/>
      <c r="CPP119" s="194"/>
      <c r="CPQ119" s="194"/>
      <c r="CPR119" s="194"/>
      <c r="CPS119" s="194"/>
      <c r="CPT119" s="194"/>
      <c r="CPU119" s="194"/>
      <c r="CPV119" s="194"/>
      <c r="CPW119" s="194"/>
      <c r="CPX119" s="194"/>
      <c r="CPY119" s="194"/>
      <c r="CPZ119" s="194"/>
      <c r="CQA119" s="194"/>
      <c r="CQB119" s="194"/>
      <c r="CQC119" s="194"/>
      <c r="CQD119" s="194"/>
      <c r="CQE119" s="194"/>
      <c r="CQF119" s="194"/>
      <c r="CQG119" s="194"/>
      <c r="CQH119" s="194"/>
      <c r="CQI119" s="194"/>
      <c r="CQJ119" s="194"/>
      <c r="CQK119" s="194"/>
      <c r="CQL119" s="194"/>
      <c r="CQM119" s="194"/>
      <c r="CQN119" s="194"/>
      <c r="CQO119" s="194"/>
      <c r="CQP119" s="194"/>
      <c r="CQQ119" s="194"/>
      <c r="CQR119" s="194"/>
      <c r="CQS119" s="194"/>
      <c r="CQT119" s="194"/>
      <c r="CQU119" s="194"/>
      <c r="CQV119" s="194"/>
      <c r="CQW119" s="194"/>
      <c r="CQX119" s="194"/>
      <c r="CQY119" s="194"/>
      <c r="CQZ119" s="194"/>
      <c r="CRA119" s="194"/>
      <c r="CRB119" s="194"/>
      <c r="CRC119" s="194"/>
      <c r="CRD119" s="194"/>
      <c r="CRE119" s="194"/>
      <c r="CRF119" s="194"/>
      <c r="CRG119" s="194"/>
      <c r="CRH119" s="194"/>
      <c r="CRI119" s="194"/>
      <c r="CRJ119" s="194"/>
      <c r="CRK119" s="194"/>
      <c r="CRL119" s="194"/>
      <c r="CRM119" s="194"/>
      <c r="CRN119" s="194"/>
      <c r="CRO119" s="194"/>
      <c r="CRP119" s="194"/>
      <c r="CRQ119" s="194"/>
      <c r="CRR119" s="194"/>
      <c r="CRS119" s="194"/>
      <c r="CRT119" s="194"/>
      <c r="CRU119" s="194"/>
      <c r="CRV119" s="194"/>
      <c r="CRW119" s="194"/>
      <c r="CRX119" s="194"/>
      <c r="CRY119" s="194"/>
      <c r="CRZ119" s="194"/>
      <c r="CSA119" s="194"/>
      <c r="CSB119" s="194"/>
      <c r="CSC119" s="194"/>
      <c r="CSD119" s="194"/>
      <c r="CSE119" s="194"/>
      <c r="CSF119" s="194"/>
      <c r="CSG119" s="194"/>
      <c r="CSH119" s="194"/>
      <c r="CSI119" s="194"/>
      <c r="CSJ119" s="194"/>
      <c r="CSK119" s="194"/>
      <c r="CSL119" s="194"/>
      <c r="CSM119" s="194"/>
      <c r="CSN119" s="194"/>
      <c r="CSO119" s="194"/>
      <c r="CSP119" s="194"/>
      <c r="CSQ119" s="194"/>
      <c r="CSR119" s="194"/>
      <c r="CSS119" s="194"/>
      <c r="CST119" s="194"/>
      <c r="CSU119" s="194"/>
      <c r="CSV119" s="194"/>
      <c r="CSW119" s="194"/>
      <c r="CSX119" s="194"/>
      <c r="CSY119" s="194"/>
      <c r="CSZ119" s="194"/>
      <c r="CTA119" s="194"/>
      <c r="CTB119" s="194"/>
      <c r="CTC119" s="194"/>
      <c r="CTD119" s="194"/>
      <c r="CTE119" s="194"/>
      <c r="CTF119" s="194"/>
      <c r="CTG119" s="194"/>
      <c r="CTH119" s="194"/>
      <c r="CTI119" s="194"/>
      <c r="CTJ119" s="194"/>
      <c r="CTK119" s="194"/>
      <c r="CTL119" s="194"/>
      <c r="CTM119" s="194"/>
      <c r="CTN119" s="194"/>
      <c r="CTO119" s="194"/>
      <c r="CTP119" s="194"/>
      <c r="CTQ119" s="194"/>
      <c r="CTR119" s="194"/>
      <c r="CTS119" s="194"/>
      <c r="CTT119" s="194"/>
      <c r="CTU119" s="194"/>
      <c r="CTV119" s="194"/>
      <c r="CTW119" s="194"/>
      <c r="CTX119" s="194"/>
      <c r="CTY119" s="194"/>
      <c r="CTZ119" s="194"/>
      <c r="CUA119" s="194"/>
      <c r="CUB119" s="194"/>
      <c r="CUC119" s="194"/>
      <c r="CUD119" s="194"/>
      <c r="CUE119" s="194"/>
      <c r="CUF119" s="194"/>
      <c r="CUG119" s="194"/>
      <c r="CUH119" s="194"/>
      <c r="CUI119" s="194"/>
      <c r="CUJ119" s="194"/>
      <c r="CUK119" s="194"/>
      <c r="CUL119" s="194"/>
      <c r="CUM119" s="194"/>
      <c r="CUN119" s="194"/>
      <c r="CUO119" s="194"/>
      <c r="CUP119" s="194"/>
      <c r="CUQ119" s="194"/>
      <c r="CUR119" s="194"/>
      <c r="CUS119" s="194"/>
      <c r="CUT119" s="194"/>
      <c r="CUU119" s="194"/>
      <c r="CUV119" s="194"/>
      <c r="CUW119" s="194"/>
      <c r="CUX119" s="194"/>
      <c r="CUY119" s="194"/>
      <c r="CUZ119" s="194"/>
      <c r="CVA119" s="194"/>
      <c r="CVB119" s="194"/>
      <c r="CVC119" s="194"/>
      <c r="CVD119" s="194"/>
      <c r="CVE119" s="194"/>
      <c r="CVF119" s="194"/>
      <c r="CVG119" s="194"/>
      <c r="CVH119" s="194"/>
      <c r="CVI119" s="194"/>
      <c r="CVJ119" s="194"/>
      <c r="CVK119" s="194"/>
      <c r="CVL119" s="194"/>
      <c r="CVM119" s="194"/>
      <c r="CVN119" s="194"/>
      <c r="CVO119" s="194"/>
      <c r="CVP119" s="194"/>
      <c r="CVQ119" s="194"/>
      <c r="CVR119" s="194"/>
      <c r="CVS119" s="194"/>
      <c r="CVT119" s="194"/>
      <c r="CVU119" s="194"/>
      <c r="CVV119" s="194"/>
      <c r="CVW119" s="194"/>
      <c r="CVX119" s="194"/>
      <c r="CVY119" s="194"/>
      <c r="CVZ119" s="194"/>
      <c r="CWA119" s="194"/>
      <c r="CWB119" s="194"/>
      <c r="CWC119" s="194"/>
      <c r="CWD119" s="194"/>
      <c r="CWE119" s="194"/>
      <c r="CWF119" s="194"/>
      <c r="CWG119" s="194"/>
      <c r="CWH119" s="194"/>
      <c r="CWI119" s="194"/>
      <c r="CWJ119" s="194"/>
      <c r="CWK119" s="194"/>
      <c r="CWL119" s="194"/>
      <c r="CWM119" s="194"/>
      <c r="CWN119" s="194"/>
      <c r="CWO119" s="194"/>
      <c r="CWP119" s="194"/>
      <c r="CWQ119" s="194"/>
      <c r="CWR119" s="194"/>
      <c r="CWS119" s="194"/>
      <c r="CWT119" s="194"/>
      <c r="CWU119" s="194"/>
      <c r="CWV119" s="194"/>
      <c r="CWW119" s="194"/>
      <c r="CWX119" s="194"/>
      <c r="CWY119" s="194"/>
      <c r="CWZ119" s="194"/>
      <c r="CXA119" s="194"/>
      <c r="CXB119" s="194"/>
      <c r="CXC119" s="194"/>
      <c r="CXD119" s="194"/>
      <c r="CXE119" s="194"/>
      <c r="CXF119" s="194"/>
      <c r="CXG119" s="194"/>
      <c r="CXH119" s="194"/>
      <c r="CXI119" s="194"/>
      <c r="CXJ119" s="194"/>
      <c r="CXK119" s="194"/>
      <c r="CXL119" s="194"/>
      <c r="CXM119" s="194"/>
      <c r="CXN119" s="194"/>
      <c r="CXO119" s="194"/>
      <c r="CXP119" s="194"/>
      <c r="CXQ119" s="194"/>
      <c r="CXR119" s="194"/>
      <c r="CXS119" s="194"/>
      <c r="CXT119" s="194"/>
      <c r="CXU119" s="194"/>
      <c r="CXV119" s="194"/>
      <c r="CXW119" s="194"/>
      <c r="CXX119" s="194"/>
      <c r="CXY119" s="194"/>
      <c r="CXZ119" s="194"/>
      <c r="CYA119" s="194"/>
      <c r="CYB119" s="194"/>
      <c r="CYC119" s="194"/>
      <c r="CYD119" s="194"/>
      <c r="CYE119" s="194"/>
      <c r="CYF119" s="194"/>
      <c r="CYG119" s="194"/>
      <c r="CYH119" s="194"/>
      <c r="CYI119" s="194"/>
      <c r="CYJ119" s="194"/>
      <c r="CYK119" s="194"/>
      <c r="CYL119" s="194"/>
      <c r="CYM119" s="194"/>
      <c r="CYN119" s="194"/>
      <c r="CYO119" s="194"/>
      <c r="CYP119" s="194"/>
      <c r="CYQ119" s="194"/>
      <c r="CYR119" s="194"/>
      <c r="CYS119" s="194"/>
      <c r="CYT119" s="194"/>
      <c r="CYU119" s="194"/>
      <c r="CYV119" s="194"/>
      <c r="CYW119" s="194"/>
      <c r="CYX119" s="194"/>
      <c r="CYY119" s="194"/>
      <c r="CYZ119" s="194"/>
      <c r="CZA119" s="194"/>
      <c r="CZB119" s="194"/>
      <c r="CZC119" s="194"/>
      <c r="CZD119" s="194"/>
      <c r="CZE119" s="194"/>
      <c r="CZF119" s="194"/>
      <c r="CZG119" s="194"/>
      <c r="CZH119" s="194"/>
      <c r="CZI119" s="194"/>
      <c r="CZJ119" s="194"/>
      <c r="CZK119" s="194"/>
      <c r="CZL119" s="194"/>
      <c r="CZM119" s="194"/>
      <c r="CZN119" s="194"/>
      <c r="CZO119" s="194"/>
      <c r="CZP119" s="194"/>
      <c r="CZQ119" s="194"/>
      <c r="CZR119" s="194"/>
      <c r="CZS119" s="194"/>
      <c r="CZT119" s="194"/>
      <c r="CZU119" s="194"/>
      <c r="CZV119" s="194"/>
      <c r="CZW119" s="194"/>
      <c r="CZX119" s="194"/>
      <c r="CZY119" s="194"/>
      <c r="CZZ119" s="194"/>
      <c r="DAA119" s="194"/>
      <c r="DAB119" s="194"/>
      <c r="DAC119" s="194"/>
      <c r="DAD119" s="194"/>
      <c r="DAE119" s="194"/>
      <c r="DAF119" s="194"/>
      <c r="DAG119" s="194"/>
      <c r="DAH119" s="194"/>
      <c r="DAI119" s="194"/>
      <c r="DAJ119" s="194"/>
      <c r="DAK119" s="194"/>
      <c r="DAL119" s="194"/>
      <c r="DAM119" s="194"/>
      <c r="DAN119" s="194"/>
      <c r="DAO119" s="194"/>
      <c r="DAP119" s="194"/>
      <c r="DAQ119" s="194"/>
      <c r="DAR119" s="194"/>
      <c r="DAS119" s="194"/>
      <c r="DAT119" s="194"/>
      <c r="DAU119" s="194"/>
      <c r="DAV119" s="194"/>
      <c r="DAW119" s="194"/>
      <c r="DAX119" s="194"/>
      <c r="DAY119" s="194"/>
      <c r="DAZ119" s="194"/>
      <c r="DBA119" s="194"/>
      <c r="DBB119" s="194"/>
      <c r="DBC119" s="194"/>
      <c r="DBD119" s="194"/>
      <c r="DBE119" s="194"/>
      <c r="DBF119" s="194"/>
      <c r="DBG119" s="194"/>
      <c r="DBH119" s="194"/>
      <c r="DBI119" s="194"/>
      <c r="DBJ119" s="194"/>
      <c r="DBK119" s="194"/>
      <c r="DBL119" s="194"/>
      <c r="DBM119" s="194"/>
      <c r="DBN119" s="194"/>
      <c r="DBO119" s="194"/>
      <c r="DBP119" s="194"/>
      <c r="DBQ119" s="194"/>
      <c r="DBR119" s="194"/>
      <c r="DBS119" s="194"/>
      <c r="DBT119" s="194"/>
      <c r="DBU119" s="194"/>
      <c r="DBV119" s="194"/>
      <c r="DBW119" s="194"/>
      <c r="DBX119" s="194"/>
      <c r="DBY119" s="194"/>
      <c r="DBZ119" s="194"/>
      <c r="DCA119" s="194"/>
      <c r="DCB119" s="194"/>
      <c r="DCC119" s="194"/>
      <c r="DCD119" s="194"/>
      <c r="DCE119" s="194"/>
      <c r="DCF119" s="194"/>
      <c r="DCG119" s="194"/>
      <c r="DCH119" s="194"/>
      <c r="DCI119" s="194"/>
      <c r="DCJ119" s="194"/>
      <c r="DCK119" s="194"/>
      <c r="DCL119" s="194"/>
      <c r="DCM119" s="194"/>
      <c r="DCN119" s="194"/>
      <c r="DCO119" s="194"/>
      <c r="DCP119" s="194"/>
      <c r="DCQ119" s="194"/>
      <c r="DCR119" s="194"/>
      <c r="DCS119" s="194"/>
      <c r="DCT119" s="194"/>
      <c r="DCU119" s="194"/>
      <c r="DCV119" s="194"/>
      <c r="DCW119" s="194"/>
      <c r="DCX119" s="194"/>
      <c r="DCY119" s="194"/>
      <c r="DCZ119" s="194"/>
      <c r="DDA119" s="194"/>
      <c r="DDB119" s="194"/>
      <c r="DDC119" s="194"/>
      <c r="DDD119" s="194"/>
      <c r="DDE119" s="194"/>
      <c r="DDF119" s="194"/>
      <c r="DDG119" s="194"/>
      <c r="DDH119" s="194"/>
      <c r="DDI119" s="194"/>
      <c r="DDJ119" s="194"/>
      <c r="DDK119" s="194"/>
      <c r="DDL119" s="194"/>
      <c r="DDM119" s="194"/>
      <c r="DDN119" s="194"/>
      <c r="DDO119" s="194"/>
      <c r="DDP119" s="194"/>
      <c r="DDQ119" s="194"/>
      <c r="DDR119" s="194"/>
      <c r="DDS119" s="194"/>
      <c r="DDT119" s="194"/>
      <c r="DDU119" s="194"/>
      <c r="DDV119" s="194"/>
      <c r="DDW119" s="194"/>
      <c r="DDX119" s="194"/>
      <c r="DDY119" s="194"/>
      <c r="DDZ119" s="194"/>
      <c r="DEA119" s="194"/>
      <c r="DEB119" s="194"/>
      <c r="DEC119" s="194"/>
      <c r="DED119" s="194"/>
      <c r="DEE119" s="194"/>
      <c r="DEF119" s="194"/>
      <c r="DEG119" s="194"/>
      <c r="DEH119" s="194"/>
      <c r="DEI119" s="194"/>
      <c r="DEJ119" s="194"/>
      <c r="DEK119" s="194"/>
      <c r="DEL119" s="194"/>
      <c r="DEM119" s="194"/>
      <c r="DEN119" s="194"/>
      <c r="DEO119" s="194"/>
      <c r="DEP119" s="194"/>
      <c r="DEQ119" s="194"/>
      <c r="DER119" s="194"/>
      <c r="DES119" s="194"/>
      <c r="DET119" s="194"/>
      <c r="DEU119" s="194"/>
      <c r="DEV119" s="194"/>
      <c r="DEW119" s="194"/>
      <c r="DEX119" s="194"/>
      <c r="DEY119" s="194"/>
      <c r="DEZ119" s="194"/>
      <c r="DFA119" s="194"/>
      <c r="DFB119" s="194"/>
      <c r="DFC119" s="194"/>
      <c r="DFD119" s="194"/>
      <c r="DFE119" s="194"/>
      <c r="DFF119" s="194"/>
      <c r="DFG119" s="194"/>
      <c r="DFH119" s="194"/>
      <c r="DFI119" s="194"/>
      <c r="DFJ119" s="194"/>
      <c r="DFK119" s="194"/>
      <c r="DFL119" s="194"/>
      <c r="DFM119" s="194"/>
      <c r="DFN119" s="194"/>
      <c r="DFO119" s="194"/>
      <c r="DFP119" s="194"/>
      <c r="DFQ119" s="194"/>
      <c r="DFR119" s="194"/>
      <c r="DFS119" s="194"/>
      <c r="DFT119" s="194"/>
      <c r="DFU119" s="194"/>
      <c r="DFV119" s="194"/>
      <c r="DFW119" s="194"/>
      <c r="DFX119" s="194"/>
      <c r="DFY119" s="194"/>
      <c r="DFZ119" s="194"/>
      <c r="DGA119" s="194"/>
      <c r="DGB119" s="194"/>
      <c r="DGC119" s="194"/>
      <c r="DGD119" s="194"/>
      <c r="DGE119" s="194"/>
      <c r="DGF119" s="194"/>
      <c r="DGG119" s="194"/>
      <c r="DGH119" s="194"/>
      <c r="DGI119" s="194"/>
      <c r="DGJ119" s="194"/>
      <c r="DGK119" s="194"/>
      <c r="DGL119" s="194"/>
      <c r="DGM119" s="194"/>
      <c r="DGN119" s="194"/>
      <c r="DGO119" s="194"/>
      <c r="DGP119" s="194"/>
      <c r="DGQ119" s="194"/>
      <c r="DGR119" s="194"/>
      <c r="DGS119" s="194"/>
      <c r="DGT119" s="194"/>
      <c r="DGU119" s="194"/>
      <c r="DGV119" s="194"/>
      <c r="DGW119" s="194"/>
      <c r="DGX119" s="194"/>
      <c r="DGY119" s="194"/>
      <c r="DGZ119" s="194"/>
      <c r="DHA119" s="194"/>
      <c r="DHB119" s="194"/>
      <c r="DHC119" s="194"/>
      <c r="DHD119" s="194"/>
      <c r="DHE119" s="194"/>
      <c r="DHF119" s="194"/>
      <c r="DHG119" s="194"/>
      <c r="DHH119" s="194"/>
      <c r="DHI119" s="194"/>
      <c r="DHJ119" s="194"/>
      <c r="DHK119" s="194"/>
      <c r="DHL119" s="194"/>
      <c r="DHM119" s="194"/>
      <c r="DHN119" s="194"/>
      <c r="DHO119" s="194"/>
      <c r="DHP119" s="194"/>
      <c r="DHQ119" s="194"/>
      <c r="DHR119" s="194"/>
      <c r="DHS119" s="194"/>
      <c r="DHT119" s="194"/>
      <c r="DHU119" s="194"/>
      <c r="DHV119" s="194"/>
      <c r="DHW119" s="194"/>
      <c r="DHX119" s="194"/>
      <c r="DHY119" s="194"/>
      <c r="DHZ119" s="194"/>
      <c r="DIA119" s="194"/>
      <c r="DIB119" s="194"/>
      <c r="DIC119" s="194"/>
      <c r="DID119" s="194"/>
      <c r="DIE119" s="194"/>
      <c r="DIF119" s="194"/>
      <c r="DIG119" s="194"/>
      <c r="DIH119" s="194"/>
      <c r="DII119" s="194"/>
      <c r="DIJ119" s="194"/>
      <c r="DIK119" s="194"/>
      <c r="DIL119" s="194"/>
      <c r="DIM119" s="194"/>
      <c r="DIN119" s="194"/>
      <c r="DIO119" s="194"/>
      <c r="DIP119" s="194"/>
      <c r="DIQ119" s="194"/>
      <c r="DIR119" s="194"/>
      <c r="DIS119" s="194"/>
      <c r="DIT119" s="194"/>
      <c r="DIU119" s="194"/>
      <c r="DIV119" s="194"/>
      <c r="DIW119" s="194"/>
      <c r="DIX119" s="194"/>
      <c r="DIY119" s="194"/>
      <c r="DIZ119" s="194"/>
      <c r="DJA119" s="194"/>
      <c r="DJB119" s="194"/>
      <c r="DJC119" s="194"/>
      <c r="DJD119" s="194"/>
      <c r="DJE119" s="194"/>
      <c r="DJF119" s="194"/>
      <c r="DJG119" s="194"/>
      <c r="DJH119" s="194"/>
      <c r="DJI119" s="194"/>
      <c r="DJJ119" s="194"/>
      <c r="DJK119" s="194"/>
      <c r="DJL119" s="194"/>
      <c r="DJM119" s="194"/>
      <c r="DJN119" s="194"/>
      <c r="DJO119" s="194"/>
      <c r="DJP119" s="194"/>
      <c r="DJQ119" s="194"/>
      <c r="DJR119" s="194"/>
      <c r="DJS119" s="194"/>
      <c r="DJT119" s="194"/>
      <c r="DJU119" s="194"/>
      <c r="DJV119" s="194"/>
      <c r="DJW119" s="194"/>
      <c r="DJX119" s="194"/>
      <c r="DJY119" s="194"/>
      <c r="DJZ119" s="194"/>
      <c r="DKA119" s="194"/>
      <c r="DKB119" s="194"/>
      <c r="DKC119" s="194"/>
      <c r="DKD119" s="194"/>
      <c r="DKE119" s="194"/>
      <c r="DKF119" s="194"/>
      <c r="DKG119" s="194"/>
      <c r="DKH119" s="194"/>
      <c r="DKI119" s="194"/>
      <c r="DKJ119" s="194"/>
      <c r="DKK119" s="194"/>
      <c r="DKL119" s="194"/>
      <c r="DKM119" s="194"/>
      <c r="DKN119" s="194"/>
      <c r="DKO119" s="194"/>
      <c r="DKP119" s="194"/>
      <c r="DKQ119" s="194"/>
      <c r="DKR119" s="194"/>
      <c r="DKS119" s="194"/>
      <c r="DKT119" s="194"/>
      <c r="DKU119" s="194"/>
      <c r="DKV119" s="194"/>
      <c r="DKW119" s="194"/>
      <c r="DKX119" s="194"/>
      <c r="DKY119" s="194"/>
      <c r="DKZ119" s="194"/>
      <c r="DLA119" s="194"/>
      <c r="DLB119" s="194"/>
      <c r="DLC119" s="194"/>
      <c r="DLD119" s="194"/>
      <c r="DLE119" s="194"/>
      <c r="DLF119" s="194"/>
      <c r="DLG119" s="194"/>
      <c r="DLH119" s="194"/>
      <c r="DLI119" s="194"/>
      <c r="DLJ119" s="194"/>
      <c r="DLK119" s="194"/>
      <c r="DLL119" s="194"/>
      <c r="DLM119" s="194"/>
      <c r="DLN119" s="194"/>
      <c r="DLO119" s="194"/>
      <c r="DLP119" s="194"/>
      <c r="DLQ119" s="194"/>
      <c r="DLR119" s="194"/>
      <c r="DLS119" s="194"/>
      <c r="DLT119" s="194"/>
      <c r="DLU119" s="194"/>
      <c r="DLV119" s="194"/>
      <c r="DLW119" s="194"/>
      <c r="DLX119" s="194"/>
      <c r="DLY119" s="194"/>
      <c r="DLZ119" s="194"/>
      <c r="DMA119" s="194"/>
      <c r="DMB119" s="194"/>
      <c r="DMC119" s="194"/>
      <c r="DMD119" s="194"/>
      <c r="DME119" s="194"/>
      <c r="DMF119" s="194"/>
      <c r="DMG119" s="194"/>
      <c r="DMH119" s="194"/>
      <c r="DMI119" s="194"/>
      <c r="DMJ119" s="194"/>
      <c r="DMK119" s="194"/>
      <c r="DML119" s="194"/>
      <c r="DMM119" s="194"/>
      <c r="DMN119" s="194"/>
      <c r="DMO119" s="194"/>
      <c r="DMP119" s="194"/>
      <c r="DMQ119" s="194"/>
      <c r="DMR119" s="194"/>
      <c r="DMS119" s="194"/>
      <c r="DMT119" s="194"/>
      <c r="DMU119" s="194"/>
      <c r="DMV119" s="194"/>
      <c r="DMW119" s="194"/>
      <c r="DMX119" s="194"/>
      <c r="DMY119" s="194"/>
      <c r="DMZ119" s="194"/>
      <c r="DNA119" s="194"/>
      <c r="DNB119" s="194"/>
      <c r="DNC119" s="194"/>
      <c r="DND119" s="194"/>
      <c r="DNE119" s="194"/>
      <c r="DNF119" s="194"/>
      <c r="DNG119" s="194"/>
      <c r="DNH119" s="194"/>
      <c r="DNI119" s="194"/>
      <c r="DNJ119" s="194"/>
      <c r="DNK119" s="194"/>
      <c r="DNL119" s="194"/>
      <c r="DNM119" s="194"/>
      <c r="DNN119" s="194"/>
      <c r="DNO119" s="194"/>
      <c r="DNP119" s="194"/>
      <c r="DNQ119" s="194"/>
      <c r="DNR119" s="194"/>
      <c r="DNS119" s="194"/>
      <c r="DNT119" s="194"/>
      <c r="DNU119" s="194"/>
      <c r="DNV119" s="194"/>
      <c r="DNW119" s="194"/>
      <c r="DNX119" s="194"/>
      <c r="DNY119" s="194"/>
      <c r="DNZ119" s="194"/>
      <c r="DOA119" s="194"/>
      <c r="DOB119" s="194"/>
      <c r="DOC119" s="194"/>
      <c r="DOD119" s="194"/>
      <c r="DOE119" s="194"/>
      <c r="DOF119" s="194"/>
      <c r="DOG119" s="194"/>
      <c r="DOH119" s="194"/>
      <c r="DOI119" s="194"/>
      <c r="DOJ119" s="194"/>
      <c r="DOK119" s="194"/>
      <c r="DOL119" s="194"/>
      <c r="DOM119" s="194"/>
      <c r="DON119" s="194"/>
      <c r="DOO119" s="194"/>
      <c r="DOP119" s="194"/>
      <c r="DOQ119" s="194"/>
      <c r="DOR119" s="194"/>
      <c r="DOS119" s="194"/>
      <c r="DOT119" s="194"/>
      <c r="DOU119" s="194"/>
      <c r="DOV119" s="194"/>
      <c r="DOW119" s="194"/>
      <c r="DOX119" s="194"/>
      <c r="DOY119" s="194"/>
      <c r="DOZ119" s="194"/>
      <c r="DPA119" s="194"/>
      <c r="DPB119" s="194"/>
      <c r="DPC119" s="194"/>
      <c r="DPD119" s="194"/>
      <c r="DPE119" s="194"/>
      <c r="DPF119" s="194"/>
      <c r="DPG119" s="194"/>
      <c r="DPH119" s="194"/>
      <c r="DPI119" s="194"/>
      <c r="DPJ119" s="194"/>
      <c r="DPK119" s="194"/>
      <c r="DPL119" s="194"/>
      <c r="DPM119" s="194"/>
      <c r="DPN119" s="194"/>
      <c r="DPO119" s="194"/>
      <c r="DPP119" s="194"/>
      <c r="DPQ119" s="194"/>
      <c r="DPR119" s="194"/>
      <c r="DPS119" s="194"/>
      <c r="DPT119" s="194"/>
      <c r="DPU119" s="194"/>
      <c r="DPV119" s="194"/>
      <c r="DPW119" s="194"/>
      <c r="DPX119" s="194"/>
      <c r="DPY119" s="194"/>
      <c r="DPZ119" s="194"/>
      <c r="DQA119" s="194"/>
      <c r="DQB119" s="194"/>
      <c r="DQC119" s="194"/>
      <c r="DQD119" s="194"/>
      <c r="DQE119" s="194"/>
      <c r="DQF119" s="194"/>
      <c r="DQG119" s="194"/>
      <c r="DQH119" s="194"/>
      <c r="DQI119" s="194"/>
      <c r="DQJ119" s="194"/>
      <c r="DQK119" s="194"/>
      <c r="DQL119" s="194"/>
      <c r="DQM119" s="194"/>
      <c r="DQN119" s="194"/>
      <c r="DQO119" s="194"/>
      <c r="DQP119" s="194"/>
      <c r="DQQ119" s="194"/>
      <c r="DQR119" s="194"/>
      <c r="DQS119" s="194"/>
      <c r="DQT119" s="194"/>
      <c r="DQU119" s="194"/>
      <c r="DQV119" s="194"/>
      <c r="DQW119" s="194"/>
      <c r="DQX119" s="194"/>
      <c r="DQY119" s="194"/>
      <c r="DQZ119" s="194"/>
      <c r="DRA119" s="194"/>
      <c r="DRB119" s="194"/>
      <c r="DRC119" s="194"/>
      <c r="DRD119" s="194"/>
      <c r="DRE119" s="194"/>
      <c r="DRF119" s="194"/>
      <c r="DRG119" s="194"/>
      <c r="DRH119" s="194"/>
      <c r="DRI119" s="194"/>
      <c r="DRJ119" s="194"/>
      <c r="DRK119" s="194"/>
      <c r="DRL119" s="194"/>
      <c r="DRM119" s="194"/>
      <c r="DRN119" s="194"/>
      <c r="DRO119" s="194"/>
      <c r="DRP119" s="194"/>
      <c r="DRQ119" s="194"/>
      <c r="DRR119" s="194"/>
      <c r="DRS119" s="194"/>
      <c r="DRT119" s="194"/>
      <c r="DRU119" s="194"/>
      <c r="DRV119" s="194"/>
      <c r="DRW119" s="194"/>
      <c r="DRX119" s="194"/>
      <c r="DRY119" s="194"/>
      <c r="DRZ119" s="194"/>
      <c r="DSA119" s="194"/>
      <c r="DSB119" s="194"/>
      <c r="DSC119" s="194"/>
      <c r="DSD119" s="194"/>
      <c r="DSE119" s="194"/>
      <c r="DSF119" s="194"/>
      <c r="DSG119" s="194"/>
      <c r="DSH119" s="194"/>
      <c r="DSI119" s="194"/>
      <c r="DSJ119" s="194"/>
      <c r="DSK119" s="194"/>
      <c r="DSL119" s="194"/>
      <c r="DSM119" s="194"/>
      <c r="DSN119" s="194"/>
      <c r="DSO119" s="194"/>
      <c r="DSP119" s="194"/>
      <c r="DSQ119" s="194"/>
      <c r="DSR119" s="194"/>
      <c r="DSS119" s="194"/>
      <c r="DST119" s="194"/>
      <c r="DSU119" s="194"/>
      <c r="DSV119" s="194"/>
      <c r="DSW119" s="194"/>
      <c r="DSX119" s="194"/>
      <c r="DSY119" s="194"/>
      <c r="DSZ119" s="194"/>
      <c r="DTA119" s="194"/>
      <c r="DTB119" s="194"/>
      <c r="DTC119" s="194"/>
      <c r="DTD119" s="194"/>
      <c r="DTE119" s="194"/>
      <c r="DTF119" s="194"/>
      <c r="DTG119" s="194"/>
      <c r="DTH119" s="194"/>
      <c r="DTI119" s="194"/>
      <c r="DTJ119" s="194"/>
      <c r="DTK119" s="194"/>
      <c r="DTL119" s="194"/>
      <c r="DTM119" s="194"/>
      <c r="DTN119" s="194"/>
      <c r="DTO119" s="194"/>
      <c r="DTP119" s="194"/>
      <c r="DTQ119" s="194"/>
      <c r="DTR119" s="194"/>
      <c r="DTS119" s="194"/>
      <c r="DTT119" s="194"/>
      <c r="DTU119" s="194"/>
      <c r="DTV119" s="194"/>
      <c r="DTW119" s="194"/>
      <c r="DTX119" s="194"/>
      <c r="DTY119" s="194"/>
      <c r="DTZ119" s="194"/>
      <c r="DUA119" s="194"/>
      <c r="DUB119" s="194"/>
      <c r="DUC119" s="194"/>
      <c r="DUD119" s="194"/>
      <c r="DUE119" s="194"/>
      <c r="DUF119" s="194"/>
      <c r="DUG119" s="194"/>
      <c r="DUH119" s="194"/>
      <c r="DUI119" s="194"/>
      <c r="DUJ119" s="194"/>
      <c r="DUK119" s="194"/>
      <c r="DUL119" s="194"/>
      <c r="DUM119" s="194"/>
      <c r="DUN119" s="194"/>
      <c r="DUO119" s="194"/>
      <c r="DUP119" s="194"/>
      <c r="DUQ119" s="194"/>
      <c r="DUR119" s="194"/>
      <c r="DUS119" s="194"/>
      <c r="DUT119" s="194"/>
      <c r="DUU119" s="194"/>
      <c r="DUV119" s="194"/>
      <c r="DUW119" s="194"/>
      <c r="DUX119" s="194"/>
      <c r="DUY119" s="194"/>
      <c r="DUZ119" s="194"/>
      <c r="DVA119" s="194"/>
      <c r="DVB119" s="194"/>
      <c r="DVC119" s="194"/>
      <c r="DVD119" s="194"/>
      <c r="DVE119" s="194"/>
      <c r="DVF119" s="194"/>
      <c r="DVG119" s="194"/>
      <c r="DVH119" s="194"/>
      <c r="DVI119" s="194"/>
      <c r="DVJ119" s="194"/>
      <c r="DVK119" s="194"/>
      <c r="DVL119" s="194"/>
      <c r="DVM119" s="194"/>
      <c r="DVN119" s="194"/>
      <c r="DVO119" s="194"/>
      <c r="DVP119" s="194"/>
      <c r="DVQ119" s="194"/>
      <c r="DVR119" s="194"/>
      <c r="DVS119" s="194"/>
      <c r="DVT119" s="194"/>
      <c r="DVU119" s="194"/>
      <c r="DVV119" s="194"/>
      <c r="DVW119" s="194"/>
      <c r="DVX119" s="194"/>
      <c r="DVY119" s="194"/>
      <c r="DVZ119" s="194"/>
      <c r="DWA119" s="194"/>
      <c r="DWB119" s="194"/>
      <c r="DWC119" s="194"/>
      <c r="DWD119" s="194"/>
      <c r="DWE119" s="194"/>
      <c r="DWF119" s="194"/>
      <c r="DWG119" s="194"/>
      <c r="DWH119" s="194"/>
      <c r="DWI119" s="194"/>
      <c r="DWJ119" s="194"/>
      <c r="DWK119" s="194"/>
      <c r="DWL119" s="194"/>
      <c r="DWM119" s="194"/>
      <c r="DWN119" s="194"/>
      <c r="DWO119" s="194"/>
      <c r="DWP119" s="194"/>
      <c r="DWQ119" s="194"/>
      <c r="DWR119" s="194"/>
      <c r="DWS119" s="194"/>
      <c r="DWT119" s="194"/>
      <c r="DWU119" s="194"/>
      <c r="DWV119" s="194"/>
      <c r="DWW119" s="194"/>
      <c r="DWX119" s="194"/>
      <c r="DWY119" s="194"/>
      <c r="DWZ119" s="194"/>
      <c r="DXA119" s="194"/>
      <c r="DXB119" s="194"/>
      <c r="DXC119" s="194"/>
      <c r="DXD119" s="194"/>
      <c r="DXE119" s="194"/>
      <c r="DXF119" s="194"/>
      <c r="DXG119" s="194"/>
      <c r="DXH119" s="194"/>
      <c r="DXI119" s="194"/>
      <c r="DXJ119" s="194"/>
      <c r="DXK119" s="194"/>
      <c r="DXL119" s="194"/>
      <c r="DXM119" s="194"/>
      <c r="DXN119" s="194"/>
      <c r="DXO119" s="194"/>
      <c r="DXP119" s="194"/>
      <c r="DXQ119" s="194"/>
      <c r="DXR119" s="194"/>
      <c r="DXS119" s="194"/>
      <c r="DXT119" s="194"/>
      <c r="DXU119" s="194"/>
      <c r="DXV119" s="194"/>
      <c r="DXW119" s="194"/>
      <c r="DXX119" s="194"/>
      <c r="DXY119" s="194"/>
      <c r="DXZ119" s="194"/>
      <c r="DYA119" s="194"/>
      <c r="DYB119" s="194"/>
      <c r="DYC119" s="194"/>
      <c r="DYD119" s="194"/>
      <c r="DYE119" s="194"/>
      <c r="DYF119" s="194"/>
      <c r="DYG119" s="194"/>
      <c r="DYH119" s="194"/>
      <c r="DYI119" s="194"/>
      <c r="DYJ119" s="194"/>
      <c r="DYK119" s="194"/>
      <c r="DYL119" s="194"/>
      <c r="DYM119" s="194"/>
      <c r="DYN119" s="194"/>
      <c r="DYO119" s="194"/>
      <c r="DYP119" s="194"/>
      <c r="DYQ119" s="194"/>
      <c r="DYR119" s="194"/>
      <c r="DYS119" s="194"/>
      <c r="DYT119" s="194"/>
      <c r="DYU119" s="194"/>
      <c r="DYV119" s="194"/>
      <c r="DYW119" s="194"/>
      <c r="DYX119" s="194"/>
      <c r="DYY119" s="194"/>
      <c r="DYZ119" s="194"/>
      <c r="DZA119" s="194"/>
      <c r="DZB119" s="194"/>
      <c r="DZC119" s="194"/>
      <c r="DZD119" s="194"/>
      <c r="DZE119" s="194"/>
      <c r="DZF119" s="194"/>
      <c r="DZG119" s="194"/>
      <c r="DZH119" s="194"/>
      <c r="DZI119" s="194"/>
      <c r="DZJ119" s="194"/>
      <c r="DZK119" s="194"/>
      <c r="DZL119" s="194"/>
      <c r="DZM119" s="194"/>
      <c r="DZN119" s="194"/>
      <c r="DZO119" s="194"/>
      <c r="DZP119" s="194"/>
      <c r="DZQ119" s="194"/>
      <c r="DZR119" s="194"/>
      <c r="DZS119" s="194"/>
      <c r="DZT119" s="194"/>
      <c r="DZU119" s="194"/>
      <c r="DZV119" s="194"/>
      <c r="DZW119" s="194"/>
      <c r="DZX119" s="194"/>
      <c r="DZY119" s="194"/>
      <c r="DZZ119" s="194"/>
      <c r="EAA119" s="194"/>
      <c r="EAB119" s="194"/>
      <c r="EAC119" s="194"/>
      <c r="EAD119" s="194"/>
      <c r="EAE119" s="194"/>
      <c r="EAF119" s="194"/>
      <c r="EAG119" s="194"/>
      <c r="EAH119" s="194"/>
      <c r="EAI119" s="194"/>
      <c r="EAJ119" s="194"/>
      <c r="EAK119" s="194"/>
      <c r="EAL119" s="194"/>
      <c r="EAM119" s="194"/>
      <c r="EAN119" s="194"/>
      <c r="EAO119" s="194"/>
      <c r="EAP119" s="194"/>
      <c r="EAQ119" s="194"/>
      <c r="EAR119" s="194"/>
      <c r="EAS119" s="194"/>
      <c r="EAT119" s="194"/>
      <c r="EAU119" s="194"/>
      <c r="EAV119" s="194"/>
      <c r="EAW119" s="194"/>
      <c r="EAX119" s="194"/>
      <c r="EAY119" s="194"/>
      <c r="EAZ119" s="194"/>
      <c r="EBA119" s="194"/>
      <c r="EBB119" s="194"/>
      <c r="EBC119" s="194"/>
      <c r="EBD119" s="194"/>
      <c r="EBE119" s="194"/>
      <c r="EBF119" s="194"/>
      <c r="EBG119" s="194"/>
      <c r="EBH119" s="194"/>
      <c r="EBI119" s="194"/>
      <c r="EBJ119" s="194"/>
      <c r="EBK119" s="194"/>
      <c r="EBL119" s="194"/>
      <c r="EBM119" s="194"/>
      <c r="EBN119" s="194"/>
      <c r="EBO119" s="194"/>
      <c r="EBP119" s="194"/>
      <c r="EBQ119" s="194"/>
      <c r="EBR119" s="194"/>
      <c r="EBS119" s="194"/>
      <c r="EBT119" s="194"/>
      <c r="EBU119" s="194"/>
      <c r="EBV119" s="194"/>
      <c r="EBW119" s="194"/>
      <c r="EBX119" s="194"/>
      <c r="EBY119" s="194"/>
      <c r="EBZ119" s="194"/>
      <c r="ECA119" s="194"/>
      <c r="ECB119" s="194"/>
      <c r="ECC119" s="194"/>
      <c r="ECD119" s="194"/>
      <c r="ECE119" s="194"/>
      <c r="ECF119" s="194"/>
      <c r="ECG119" s="194"/>
      <c r="ECH119" s="194"/>
      <c r="ECI119" s="194"/>
      <c r="ECJ119" s="194"/>
      <c r="ECK119" s="194"/>
      <c r="ECL119" s="194"/>
      <c r="ECM119" s="194"/>
      <c r="ECN119" s="194"/>
      <c r="ECO119" s="194"/>
      <c r="ECP119" s="194"/>
      <c r="ECQ119" s="194"/>
      <c r="ECR119" s="194"/>
      <c r="ECS119" s="194"/>
      <c r="ECT119" s="194"/>
      <c r="ECU119" s="194"/>
      <c r="ECV119" s="194"/>
      <c r="ECW119" s="194"/>
      <c r="ECX119" s="194"/>
      <c r="ECY119" s="194"/>
      <c r="ECZ119" s="194"/>
      <c r="EDA119" s="194"/>
      <c r="EDB119" s="194"/>
      <c r="EDC119" s="194"/>
      <c r="EDD119" s="194"/>
      <c r="EDE119" s="194"/>
      <c r="EDF119" s="194"/>
      <c r="EDG119" s="194"/>
      <c r="EDH119" s="194"/>
      <c r="EDI119" s="194"/>
      <c r="EDJ119" s="194"/>
      <c r="EDK119" s="194"/>
      <c r="EDL119" s="194"/>
      <c r="EDM119" s="194"/>
      <c r="EDN119" s="194"/>
      <c r="EDO119" s="194"/>
      <c r="EDP119" s="194"/>
      <c r="EDQ119" s="194"/>
      <c r="EDR119" s="194"/>
      <c r="EDS119" s="194"/>
      <c r="EDT119" s="194"/>
      <c r="EDU119" s="194"/>
      <c r="EDV119" s="194"/>
      <c r="EDW119" s="194"/>
      <c r="EDX119" s="194"/>
      <c r="EDY119" s="194"/>
      <c r="EDZ119" s="194"/>
      <c r="EEA119" s="194"/>
      <c r="EEB119" s="194"/>
      <c r="EEC119" s="194"/>
      <c r="EED119" s="194"/>
      <c r="EEE119" s="194"/>
      <c r="EEF119" s="194"/>
      <c r="EEG119" s="194"/>
      <c r="EEH119" s="194"/>
      <c r="EEI119" s="194"/>
      <c r="EEJ119" s="194"/>
      <c r="EEK119" s="194"/>
      <c r="EEL119" s="194"/>
      <c r="EEM119" s="194"/>
      <c r="EEN119" s="194"/>
      <c r="EEO119" s="194"/>
      <c r="EEP119" s="194"/>
      <c r="EEQ119" s="194"/>
      <c r="EER119" s="194"/>
      <c r="EES119" s="194"/>
      <c r="EET119" s="194"/>
      <c r="EEU119" s="194"/>
      <c r="EEV119" s="194"/>
      <c r="EEW119" s="194"/>
      <c r="EEX119" s="194"/>
      <c r="EEY119" s="194"/>
      <c r="EEZ119" s="194"/>
      <c r="EFA119" s="194"/>
      <c r="EFB119" s="194"/>
      <c r="EFC119" s="194"/>
      <c r="EFD119" s="194"/>
      <c r="EFE119" s="194"/>
      <c r="EFF119" s="194"/>
      <c r="EFG119" s="194"/>
      <c r="EFH119" s="194"/>
      <c r="EFI119" s="194"/>
      <c r="EFJ119" s="194"/>
      <c r="EFK119" s="194"/>
      <c r="EFL119" s="194"/>
      <c r="EFM119" s="194"/>
      <c r="EFN119" s="194"/>
      <c r="EFO119" s="194"/>
      <c r="EFP119" s="194"/>
      <c r="EFQ119" s="194"/>
      <c r="EFR119" s="194"/>
      <c r="EFS119" s="194"/>
      <c r="EFT119" s="194"/>
      <c r="EFU119" s="194"/>
      <c r="EFV119" s="194"/>
      <c r="EFW119" s="194"/>
      <c r="EFX119" s="194"/>
      <c r="EFY119" s="194"/>
      <c r="EFZ119" s="194"/>
      <c r="EGA119" s="194"/>
      <c r="EGB119" s="194"/>
      <c r="EGC119" s="194"/>
      <c r="EGD119" s="194"/>
      <c r="EGE119" s="194"/>
      <c r="EGF119" s="194"/>
      <c r="EGG119" s="194"/>
      <c r="EGH119" s="194"/>
      <c r="EGI119" s="194"/>
      <c r="EGJ119" s="194"/>
      <c r="EGK119" s="194"/>
      <c r="EGL119" s="194"/>
      <c r="EGM119" s="194"/>
      <c r="EGN119" s="194"/>
      <c r="EGO119" s="194"/>
      <c r="EGP119" s="194"/>
      <c r="EGQ119" s="194"/>
      <c r="EGR119" s="194"/>
      <c r="EGS119" s="194"/>
      <c r="EGT119" s="194"/>
      <c r="EGU119" s="194"/>
      <c r="EGV119" s="194"/>
      <c r="EGW119" s="194"/>
      <c r="EGX119" s="194"/>
      <c r="EGY119" s="194"/>
      <c r="EGZ119" s="194"/>
      <c r="EHA119" s="194"/>
      <c r="EHB119" s="194"/>
      <c r="EHC119" s="194"/>
      <c r="EHD119" s="194"/>
      <c r="EHE119" s="194"/>
      <c r="EHF119" s="194"/>
      <c r="EHG119" s="194"/>
      <c r="EHH119" s="194"/>
      <c r="EHI119" s="194"/>
      <c r="EHJ119" s="194"/>
      <c r="EHK119" s="194"/>
      <c r="EHL119" s="194"/>
      <c r="EHM119" s="194"/>
      <c r="EHN119" s="194"/>
      <c r="EHO119" s="194"/>
      <c r="EHP119" s="194"/>
      <c r="EHQ119" s="194"/>
      <c r="EHR119" s="194"/>
      <c r="EHS119" s="194"/>
      <c r="EHT119" s="194"/>
      <c r="EHU119" s="194"/>
      <c r="EHV119" s="194"/>
      <c r="EHW119" s="194"/>
      <c r="EHX119" s="194"/>
      <c r="EHY119" s="194"/>
      <c r="EHZ119" s="194"/>
      <c r="EIA119" s="194"/>
      <c r="EIB119" s="194"/>
      <c r="EIC119" s="194"/>
      <c r="EID119" s="194"/>
      <c r="EIE119" s="194"/>
      <c r="EIF119" s="194"/>
      <c r="EIG119" s="194"/>
      <c r="EIH119" s="194"/>
      <c r="EII119" s="194"/>
      <c r="EIJ119" s="194"/>
      <c r="EIK119" s="194"/>
      <c r="EIL119" s="194"/>
      <c r="EIM119" s="194"/>
      <c r="EIN119" s="194"/>
      <c r="EIO119" s="194"/>
      <c r="EIP119" s="194"/>
      <c r="EIQ119" s="194"/>
      <c r="EIR119" s="194"/>
      <c r="EIS119" s="194"/>
      <c r="EIT119" s="194"/>
      <c r="EIU119" s="194"/>
      <c r="EIV119" s="194"/>
      <c r="EIW119" s="194"/>
      <c r="EIX119" s="194"/>
      <c r="EIY119" s="194"/>
      <c r="EIZ119" s="194"/>
      <c r="EJA119" s="194"/>
      <c r="EJB119" s="194"/>
      <c r="EJC119" s="194"/>
      <c r="EJD119" s="194"/>
      <c r="EJE119" s="194"/>
      <c r="EJF119" s="194"/>
      <c r="EJG119" s="194"/>
      <c r="EJH119" s="194"/>
      <c r="EJI119" s="194"/>
      <c r="EJJ119" s="194"/>
      <c r="EJK119" s="194"/>
      <c r="EJL119" s="194"/>
      <c r="EJM119" s="194"/>
      <c r="EJN119" s="194"/>
      <c r="EJO119" s="194"/>
      <c r="EJP119" s="194"/>
      <c r="EJQ119" s="194"/>
      <c r="EJR119" s="194"/>
      <c r="EJS119" s="194"/>
      <c r="EJT119" s="194"/>
      <c r="EJU119" s="194"/>
      <c r="EJV119" s="194"/>
      <c r="EJW119" s="194"/>
      <c r="EJX119" s="194"/>
      <c r="EJY119" s="194"/>
      <c r="EJZ119" s="194"/>
      <c r="EKA119" s="194"/>
      <c r="EKB119" s="194"/>
      <c r="EKC119" s="194"/>
      <c r="EKD119" s="194"/>
      <c r="EKE119" s="194"/>
      <c r="EKF119" s="194"/>
      <c r="EKG119" s="194"/>
      <c r="EKH119" s="194"/>
      <c r="EKI119" s="194"/>
      <c r="EKJ119" s="194"/>
      <c r="EKK119" s="194"/>
      <c r="EKL119" s="194"/>
      <c r="EKM119" s="194"/>
      <c r="EKN119" s="194"/>
      <c r="EKO119" s="194"/>
      <c r="EKP119" s="194"/>
      <c r="EKQ119" s="194"/>
      <c r="EKR119" s="194"/>
      <c r="EKS119" s="194"/>
      <c r="EKT119" s="194"/>
      <c r="EKU119" s="194"/>
      <c r="EKV119" s="194"/>
      <c r="EKW119" s="194"/>
      <c r="EKX119" s="194"/>
      <c r="EKY119" s="194"/>
      <c r="EKZ119" s="194"/>
      <c r="ELA119" s="194"/>
      <c r="ELB119" s="194"/>
      <c r="ELC119" s="194"/>
      <c r="ELD119" s="194"/>
      <c r="ELE119" s="194"/>
      <c r="ELF119" s="194"/>
      <c r="ELG119" s="194"/>
      <c r="ELH119" s="194"/>
      <c r="ELI119" s="194"/>
      <c r="ELJ119" s="194"/>
      <c r="ELK119" s="194"/>
      <c r="ELL119" s="194"/>
      <c r="ELM119" s="194"/>
      <c r="ELN119" s="194"/>
      <c r="ELO119" s="194"/>
      <c r="ELP119" s="194"/>
      <c r="ELQ119" s="194"/>
      <c r="ELR119" s="194"/>
      <c r="ELS119" s="194"/>
      <c r="ELT119" s="194"/>
      <c r="ELU119" s="194"/>
      <c r="ELV119" s="194"/>
      <c r="ELW119" s="194"/>
      <c r="ELX119" s="194"/>
      <c r="ELY119" s="194"/>
      <c r="ELZ119" s="194"/>
      <c r="EMA119" s="194"/>
      <c r="EMB119" s="194"/>
      <c r="EMC119" s="194"/>
      <c r="EMD119" s="194"/>
      <c r="EME119" s="194"/>
      <c r="EMF119" s="194"/>
      <c r="EMG119" s="194"/>
      <c r="EMH119" s="194"/>
      <c r="EMI119" s="194"/>
      <c r="EMJ119" s="194"/>
      <c r="EMK119" s="194"/>
      <c r="EML119" s="194"/>
      <c r="EMM119" s="194"/>
      <c r="EMN119" s="194"/>
      <c r="EMO119" s="194"/>
      <c r="EMP119" s="194"/>
      <c r="EMQ119" s="194"/>
      <c r="EMR119" s="194"/>
      <c r="EMS119" s="194"/>
      <c r="EMT119" s="194"/>
      <c r="EMU119" s="194"/>
      <c r="EMV119" s="194"/>
      <c r="EMW119" s="194"/>
      <c r="EMX119" s="194"/>
      <c r="EMY119" s="194"/>
      <c r="EMZ119" s="194"/>
      <c r="ENA119" s="194"/>
      <c r="ENB119" s="194"/>
      <c r="ENC119" s="194"/>
      <c r="END119" s="194"/>
      <c r="ENE119" s="194"/>
      <c r="ENF119" s="194"/>
      <c r="ENG119" s="194"/>
      <c r="ENH119" s="194"/>
      <c r="ENI119" s="194"/>
      <c r="ENJ119" s="194"/>
      <c r="ENK119" s="194"/>
      <c r="ENL119" s="194"/>
      <c r="ENM119" s="194"/>
      <c r="ENN119" s="194"/>
      <c r="ENO119" s="194"/>
      <c r="ENP119" s="194"/>
      <c r="ENQ119" s="194"/>
      <c r="ENR119" s="194"/>
      <c r="ENS119" s="194"/>
      <c r="ENT119" s="194"/>
      <c r="ENU119" s="194"/>
      <c r="ENV119" s="194"/>
      <c r="ENW119" s="194"/>
      <c r="ENX119" s="194"/>
      <c r="ENY119" s="194"/>
      <c r="ENZ119" s="194"/>
      <c r="EOA119" s="194"/>
      <c r="EOB119" s="194"/>
      <c r="EOC119" s="194"/>
      <c r="EOD119" s="194"/>
      <c r="EOE119" s="194"/>
      <c r="EOF119" s="194"/>
      <c r="EOG119" s="194"/>
      <c r="EOH119" s="194"/>
      <c r="EOI119" s="194"/>
      <c r="EOJ119" s="194"/>
      <c r="EOK119" s="194"/>
      <c r="EOL119" s="194"/>
      <c r="EOM119" s="194"/>
      <c r="EON119" s="194"/>
      <c r="EOO119" s="194"/>
      <c r="EOP119" s="194"/>
      <c r="EOQ119" s="194"/>
      <c r="EOR119" s="194"/>
      <c r="EOS119" s="194"/>
      <c r="EOT119" s="194"/>
      <c r="EOU119" s="194"/>
      <c r="EOV119" s="194"/>
      <c r="EOW119" s="194"/>
      <c r="EOX119" s="194"/>
      <c r="EOY119" s="194"/>
      <c r="EOZ119" s="194"/>
      <c r="EPA119" s="194"/>
      <c r="EPB119" s="194"/>
      <c r="EPC119" s="194"/>
      <c r="EPD119" s="194"/>
      <c r="EPE119" s="194"/>
      <c r="EPF119" s="194"/>
      <c r="EPG119" s="194"/>
      <c r="EPH119" s="194"/>
      <c r="EPI119" s="194"/>
      <c r="EPJ119" s="194"/>
      <c r="EPK119" s="194"/>
      <c r="EPL119" s="194"/>
      <c r="EPM119" s="194"/>
      <c r="EPN119" s="194"/>
      <c r="EPO119" s="194"/>
      <c r="EPP119" s="194"/>
      <c r="EPQ119" s="194"/>
      <c r="EPR119" s="194"/>
      <c r="EPS119" s="194"/>
      <c r="EPT119" s="194"/>
      <c r="EPU119" s="194"/>
      <c r="EPV119" s="194"/>
      <c r="EPW119" s="194"/>
      <c r="EPX119" s="194"/>
      <c r="EPY119" s="194"/>
      <c r="EPZ119" s="194"/>
      <c r="EQA119" s="194"/>
      <c r="EQB119" s="194"/>
      <c r="EQC119" s="194"/>
      <c r="EQD119" s="194"/>
      <c r="EQE119" s="194"/>
      <c r="EQF119" s="194"/>
      <c r="EQG119" s="194"/>
      <c r="EQH119" s="194"/>
      <c r="EQI119" s="194"/>
      <c r="EQJ119" s="194"/>
      <c r="EQK119" s="194"/>
      <c r="EQL119" s="194"/>
      <c r="EQM119" s="194"/>
      <c r="EQN119" s="194"/>
      <c r="EQO119" s="194"/>
      <c r="EQP119" s="194"/>
      <c r="EQQ119" s="194"/>
      <c r="EQR119" s="194"/>
      <c r="EQS119" s="194"/>
      <c r="EQT119" s="194"/>
      <c r="EQU119" s="194"/>
      <c r="EQV119" s="194"/>
      <c r="EQW119" s="194"/>
      <c r="EQX119" s="194"/>
      <c r="EQY119" s="194"/>
      <c r="EQZ119" s="194"/>
      <c r="ERA119" s="194"/>
      <c r="ERB119" s="194"/>
      <c r="ERC119" s="194"/>
      <c r="ERD119" s="194"/>
      <c r="ERE119" s="194"/>
      <c r="ERF119" s="194"/>
      <c r="ERG119" s="194"/>
      <c r="ERH119" s="194"/>
      <c r="ERI119" s="194"/>
      <c r="ERJ119" s="194"/>
      <c r="ERK119" s="194"/>
      <c r="ERL119" s="194"/>
      <c r="ERM119" s="194"/>
      <c r="ERN119" s="194"/>
      <c r="ERO119" s="194"/>
      <c r="ERP119" s="194"/>
      <c r="ERQ119" s="194"/>
      <c r="ERR119" s="194"/>
      <c r="ERS119" s="194"/>
      <c r="ERT119" s="194"/>
      <c r="ERU119" s="194"/>
      <c r="ERV119" s="194"/>
      <c r="ERW119" s="194"/>
      <c r="ERX119" s="194"/>
      <c r="ERY119" s="194"/>
      <c r="ERZ119" s="194"/>
      <c r="ESA119" s="194"/>
      <c r="ESB119" s="194"/>
      <c r="ESC119" s="194"/>
      <c r="ESD119" s="194"/>
      <c r="ESE119" s="194"/>
      <c r="ESF119" s="194"/>
      <c r="ESG119" s="194"/>
      <c r="ESH119" s="194"/>
      <c r="ESI119" s="194"/>
      <c r="ESJ119" s="194"/>
      <c r="ESK119" s="194"/>
      <c r="ESL119" s="194"/>
      <c r="ESM119" s="194"/>
      <c r="ESN119" s="194"/>
      <c r="ESO119" s="194"/>
      <c r="ESP119" s="194"/>
      <c r="ESQ119" s="194"/>
      <c r="ESR119" s="194"/>
      <c r="ESS119" s="194"/>
      <c r="EST119" s="194"/>
      <c r="ESU119" s="194"/>
      <c r="ESV119" s="194"/>
      <c r="ESW119" s="194"/>
      <c r="ESX119" s="194"/>
      <c r="ESY119" s="194"/>
      <c r="ESZ119" s="194"/>
      <c r="ETA119" s="194"/>
      <c r="ETB119" s="194"/>
      <c r="ETC119" s="194"/>
      <c r="ETD119" s="194"/>
      <c r="ETE119" s="194"/>
      <c r="ETF119" s="194"/>
      <c r="ETG119" s="194"/>
      <c r="ETH119" s="194"/>
      <c r="ETI119" s="194"/>
      <c r="ETJ119" s="194"/>
      <c r="ETK119" s="194"/>
      <c r="ETL119" s="194"/>
      <c r="ETM119" s="194"/>
      <c r="ETN119" s="194"/>
      <c r="ETO119" s="194"/>
      <c r="ETP119" s="194"/>
      <c r="ETQ119" s="194"/>
      <c r="ETR119" s="194"/>
      <c r="ETS119" s="194"/>
      <c r="ETT119" s="194"/>
      <c r="ETU119" s="194"/>
      <c r="ETV119" s="194"/>
      <c r="ETW119" s="194"/>
      <c r="ETX119" s="194"/>
      <c r="ETY119" s="194"/>
      <c r="ETZ119" s="194"/>
      <c r="EUA119" s="194"/>
      <c r="EUB119" s="194"/>
      <c r="EUC119" s="194"/>
      <c r="EUD119" s="194"/>
      <c r="EUE119" s="194"/>
      <c r="EUF119" s="194"/>
      <c r="EUG119" s="194"/>
      <c r="EUH119" s="194"/>
      <c r="EUI119" s="194"/>
      <c r="EUJ119" s="194"/>
      <c r="EUK119" s="194"/>
      <c r="EUL119" s="194"/>
      <c r="EUM119" s="194"/>
      <c r="EUN119" s="194"/>
      <c r="EUO119" s="194"/>
      <c r="EUP119" s="194"/>
      <c r="EUQ119" s="194"/>
      <c r="EUR119" s="194"/>
      <c r="EUS119" s="194"/>
      <c r="EUT119" s="194"/>
      <c r="EUU119" s="194"/>
      <c r="EUV119" s="194"/>
      <c r="EUW119" s="194"/>
      <c r="EUX119" s="194"/>
      <c r="EUY119" s="194"/>
      <c r="EUZ119" s="194"/>
      <c r="EVA119" s="194"/>
      <c r="EVB119" s="194"/>
      <c r="EVC119" s="194"/>
      <c r="EVD119" s="194"/>
      <c r="EVE119" s="194"/>
      <c r="EVF119" s="194"/>
      <c r="EVG119" s="194"/>
      <c r="EVH119" s="194"/>
      <c r="EVI119" s="194"/>
      <c r="EVJ119" s="194"/>
      <c r="EVK119" s="194"/>
      <c r="EVL119" s="194"/>
      <c r="EVM119" s="194"/>
      <c r="EVN119" s="194"/>
      <c r="EVO119" s="194"/>
      <c r="EVP119" s="194"/>
      <c r="EVQ119" s="194"/>
      <c r="EVR119" s="194"/>
      <c r="EVS119" s="194"/>
      <c r="EVT119" s="194"/>
      <c r="EVU119" s="194"/>
      <c r="EVV119" s="194"/>
      <c r="EVW119" s="194"/>
      <c r="EVX119" s="194"/>
      <c r="EVY119" s="194"/>
      <c r="EVZ119" s="194"/>
      <c r="EWA119" s="194"/>
      <c r="EWB119" s="194"/>
      <c r="EWC119" s="194"/>
      <c r="EWD119" s="194"/>
      <c r="EWE119" s="194"/>
      <c r="EWF119" s="194"/>
      <c r="EWG119" s="194"/>
      <c r="EWH119" s="194"/>
      <c r="EWI119" s="194"/>
      <c r="EWJ119" s="194"/>
      <c r="EWK119" s="194"/>
      <c r="EWL119" s="194"/>
      <c r="EWM119" s="194"/>
      <c r="EWN119" s="194"/>
      <c r="EWO119" s="194"/>
      <c r="EWP119" s="194"/>
      <c r="EWQ119" s="194"/>
      <c r="EWR119" s="194"/>
      <c r="EWS119" s="194"/>
      <c r="EWT119" s="194"/>
      <c r="EWU119" s="194"/>
      <c r="EWV119" s="194"/>
      <c r="EWW119" s="194"/>
      <c r="EWX119" s="194"/>
      <c r="EWY119" s="194"/>
      <c r="EWZ119" s="194"/>
      <c r="EXA119" s="194"/>
      <c r="EXB119" s="194"/>
      <c r="EXC119" s="194"/>
      <c r="EXD119" s="194"/>
      <c r="EXE119" s="194"/>
      <c r="EXF119" s="194"/>
      <c r="EXG119" s="194"/>
      <c r="EXH119" s="194"/>
      <c r="EXI119" s="194"/>
      <c r="EXJ119" s="194"/>
      <c r="EXK119" s="194"/>
      <c r="EXL119" s="194"/>
      <c r="EXM119" s="194"/>
      <c r="EXN119" s="194"/>
      <c r="EXO119" s="194"/>
      <c r="EXP119" s="194"/>
      <c r="EXQ119" s="194"/>
      <c r="EXR119" s="194"/>
      <c r="EXS119" s="194"/>
      <c r="EXT119" s="194"/>
      <c r="EXU119" s="194"/>
      <c r="EXV119" s="194"/>
      <c r="EXW119" s="194"/>
      <c r="EXX119" s="194"/>
      <c r="EXY119" s="194"/>
      <c r="EXZ119" s="194"/>
      <c r="EYA119" s="194"/>
      <c r="EYB119" s="194"/>
      <c r="EYC119" s="194"/>
      <c r="EYD119" s="194"/>
      <c r="EYE119" s="194"/>
      <c r="EYF119" s="194"/>
      <c r="EYG119" s="194"/>
      <c r="EYH119" s="194"/>
      <c r="EYI119" s="194"/>
      <c r="EYJ119" s="194"/>
      <c r="EYK119" s="194"/>
      <c r="EYL119" s="194"/>
      <c r="EYM119" s="194"/>
      <c r="EYN119" s="194"/>
      <c r="EYO119" s="194"/>
      <c r="EYP119" s="194"/>
      <c r="EYQ119" s="194"/>
      <c r="EYR119" s="194"/>
      <c r="EYS119" s="194"/>
      <c r="EYT119" s="194"/>
      <c r="EYU119" s="194"/>
      <c r="EYV119" s="194"/>
      <c r="EYW119" s="194"/>
      <c r="EYX119" s="194"/>
      <c r="EYY119" s="194"/>
      <c r="EYZ119" s="194"/>
      <c r="EZA119" s="194"/>
      <c r="EZB119" s="194"/>
      <c r="EZC119" s="194"/>
      <c r="EZD119" s="194"/>
      <c r="EZE119" s="194"/>
      <c r="EZF119" s="194"/>
      <c r="EZG119" s="194"/>
      <c r="EZH119" s="194"/>
      <c r="EZI119" s="194"/>
      <c r="EZJ119" s="194"/>
      <c r="EZK119" s="194"/>
      <c r="EZL119" s="194"/>
      <c r="EZM119" s="194"/>
      <c r="EZN119" s="194"/>
      <c r="EZO119" s="194"/>
      <c r="EZP119" s="194"/>
      <c r="EZQ119" s="194"/>
      <c r="EZR119" s="194"/>
      <c r="EZS119" s="194"/>
      <c r="EZT119" s="194"/>
      <c r="EZU119" s="194"/>
      <c r="EZV119" s="194"/>
      <c r="EZW119" s="194"/>
      <c r="EZX119" s="194"/>
      <c r="EZY119" s="194"/>
      <c r="EZZ119" s="194"/>
      <c r="FAA119" s="194"/>
      <c r="FAB119" s="194"/>
      <c r="FAC119" s="194"/>
      <c r="FAD119" s="194"/>
      <c r="FAE119" s="194"/>
      <c r="FAF119" s="194"/>
      <c r="FAG119" s="194"/>
      <c r="FAH119" s="194"/>
      <c r="FAI119" s="194"/>
      <c r="FAJ119" s="194"/>
      <c r="FAK119" s="194"/>
      <c r="FAL119" s="194"/>
      <c r="FAM119" s="194"/>
      <c r="FAN119" s="194"/>
      <c r="FAO119" s="194"/>
      <c r="FAP119" s="194"/>
      <c r="FAQ119" s="194"/>
      <c r="FAR119" s="194"/>
      <c r="FAS119" s="194"/>
      <c r="FAT119" s="194"/>
      <c r="FAU119" s="194"/>
      <c r="FAV119" s="194"/>
      <c r="FAW119" s="194"/>
      <c r="FAX119" s="194"/>
      <c r="FAY119" s="194"/>
      <c r="FAZ119" s="194"/>
      <c r="FBA119" s="194"/>
      <c r="FBB119" s="194"/>
      <c r="FBC119" s="194"/>
      <c r="FBD119" s="194"/>
      <c r="FBE119" s="194"/>
      <c r="FBF119" s="194"/>
      <c r="FBG119" s="194"/>
      <c r="FBH119" s="194"/>
      <c r="FBI119" s="194"/>
      <c r="FBJ119" s="194"/>
      <c r="FBK119" s="194"/>
      <c r="FBL119" s="194"/>
      <c r="FBM119" s="194"/>
      <c r="FBN119" s="194"/>
      <c r="FBO119" s="194"/>
      <c r="FBP119" s="194"/>
      <c r="FBQ119" s="194"/>
      <c r="FBR119" s="194"/>
      <c r="FBS119" s="194"/>
      <c r="FBT119" s="194"/>
      <c r="FBU119" s="194"/>
      <c r="FBV119" s="194"/>
      <c r="FBW119" s="194"/>
      <c r="FBX119" s="194"/>
      <c r="FBY119" s="194"/>
      <c r="FBZ119" s="194"/>
      <c r="FCA119" s="194"/>
      <c r="FCB119" s="194"/>
      <c r="FCC119" s="194"/>
      <c r="FCD119" s="194"/>
      <c r="FCE119" s="194"/>
      <c r="FCF119" s="194"/>
      <c r="FCG119" s="194"/>
      <c r="FCH119" s="194"/>
      <c r="FCI119" s="194"/>
      <c r="FCJ119" s="194"/>
      <c r="FCK119" s="194"/>
      <c r="FCL119" s="194"/>
      <c r="FCM119" s="194"/>
      <c r="FCN119" s="194"/>
      <c r="FCO119" s="194"/>
      <c r="FCP119" s="194"/>
      <c r="FCQ119" s="194"/>
      <c r="FCR119" s="194"/>
      <c r="FCS119" s="194"/>
      <c r="FCT119" s="194"/>
      <c r="FCU119" s="194"/>
      <c r="FCV119" s="194"/>
      <c r="FCW119" s="194"/>
      <c r="FCX119" s="194"/>
      <c r="FCY119" s="194"/>
      <c r="FCZ119" s="194"/>
      <c r="FDA119" s="194"/>
      <c r="FDB119" s="194"/>
      <c r="FDC119" s="194"/>
      <c r="FDD119" s="194"/>
      <c r="FDE119" s="194"/>
      <c r="FDF119" s="194"/>
      <c r="FDG119" s="194"/>
      <c r="FDH119" s="194"/>
      <c r="FDI119" s="194"/>
      <c r="FDJ119" s="194"/>
      <c r="FDK119" s="194"/>
      <c r="FDL119" s="194"/>
      <c r="FDM119" s="194"/>
      <c r="FDN119" s="194"/>
      <c r="FDO119" s="194"/>
      <c r="FDP119" s="194"/>
      <c r="FDQ119" s="194"/>
      <c r="FDR119" s="194"/>
      <c r="FDS119" s="194"/>
      <c r="FDT119" s="194"/>
      <c r="FDU119" s="194"/>
      <c r="FDV119" s="194"/>
      <c r="FDW119" s="194"/>
      <c r="FDX119" s="194"/>
      <c r="FDY119" s="194"/>
      <c r="FDZ119" s="194"/>
      <c r="FEA119" s="194"/>
      <c r="FEB119" s="194"/>
      <c r="FEC119" s="194"/>
      <c r="FED119" s="194"/>
      <c r="FEE119" s="194"/>
      <c r="FEF119" s="194"/>
      <c r="FEG119" s="194"/>
      <c r="FEH119" s="194"/>
      <c r="FEI119" s="194"/>
      <c r="FEJ119" s="194"/>
      <c r="FEK119" s="194"/>
      <c r="FEL119" s="194"/>
      <c r="FEM119" s="194"/>
      <c r="FEN119" s="194"/>
      <c r="FEO119" s="194"/>
      <c r="FEP119" s="194"/>
      <c r="FEQ119" s="194"/>
      <c r="FER119" s="194"/>
      <c r="FES119" s="194"/>
      <c r="FET119" s="194"/>
      <c r="FEU119" s="194"/>
      <c r="FEV119" s="194"/>
      <c r="FEW119" s="194"/>
      <c r="FEX119" s="194"/>
      <c r="FEY119" s="194"/>
      <c r="FEZ119" s="194"/>
      <c r="FFA119" s="194"/>
      <c r="FFB119" s="194"/>
      <c r="FFC119" s="194"/>
      <c r="FFD119" s="194"/>
      <c r="FFE119" s="194"/>
      <c r="FFF119" s="194"/>
      <c r="FFG119" s="194"/>
      <c r="FFH119" s="194"/>
      <c r="FFI119" s="194"/>
      <c r="FFJ119" s="194"/>
      <c r="FFK119" s="194"/>
      <c r="FFL119" s="194"/>
      <c r="FFM119" s="194"/>
      <c r="FFN119" s="194"/>
      <c r="FFO119" s="194"/>
      <c r="FFP119" s="194"/>
      <c r="FFQ119" s="194"/>
      <c r="FFR119" s="194"/>
      <c r="FFS119" s="194"/>
      <c r="FFT119" s="194"/>
      <c r="FFU119" s="194"/>
      <c r="FFV119" s="194"/>
      <c r="FFW119" s="194"/>
      <c r="FFX119" s="194"/>
      <c r="FFY119" s="194"/>
      <c r="FFZ119" s="194"/>
      <c r="FGA119" s="194"/>
      <c r="FGB119" s="194"/>
      <c r="FGC119" s="194"/>
      <c r="FGD119" s="194"/>
      <c r="FGE119" s="194"/>
      <c r="FGF119" s="194"/>
      <c r="FGG119" s="194"/>
      <c r="FGH119" s="194"/>
      <c r="FGI119" s="194"/>
      <c r="FGJ119" s="194"/>
      <c r="FGK119" s="194"/>
      <c r="FGL119" s="194"/>
      <c r="FGM119" s="194"/>
      <c r="FGN119" s="194"/>
      <c r="FGO119" s="194"/>
      <c r="FGP119" s="194"/>
      <c r="FGQ119" s="194"/>
      <c r="FGR119" s="194"/>
      <c r="FGS119" s="194"/>
      <c r="FGT119" s="194"/>
      <c r="FGU119" s="194"/>
      <c r="FGV119" s="194"/>
      <c r="FGW119" s="194"/>
      <c r="FGX119" s="194"/>
      <c r="FGY119" s="194"/>
      <c r="FGZ119" s="194"/>
      <c r="FHA119" s="194"/>
      <c r="FHB119" s="194"/>
      <c r="FHC119" s="194"/>
      <c r="FHD119" s="194"/>
      <c r="FHE119" s="194"/>
      <c r="FHF119" s="194"/>
      <c r="FHG119" s="194"/>
      <c r="FHH119" s="194"/>
      <c r="FHI119" s="194"/>
      <c r="FHJ119" s="194"/>
      <c r="FHK119" s="194"/>
      <c r="FHL119" s="194"/>
      <c r="FHM119" s="194"/>
      <c r="FHN119" s="194"/>
      <c r="FHO119" s="194"/>
      <c r="FHP119" s="194"/>
      <c r="FHQ119" s="194"/>
      <c r="FHR119" s="194"/>
      <c r="FHS119" s="194"/>
      <c r="FHT119" s="194"/>
      <c r="FHU119" s="194"/>
      <c r="FHV119" s="194"/>
      <c r="FHW119" s="194"/>
      <c r="FHX119" s="194"/>
      <c r="FHY119" s="194"/>
      <c r="FHZ119" s="194"/>
      <c r="FIA119" s="194"/>
      <c r="FIB119" s="194"/>
      <c r="FIC119" s="194"/>
      <c r="FID119" s="194"/>
      <c r="FIE119" s="194"/>
      <c r="FIF119" s="194"/>
      <c r="FIG119" s="194"/>
      <c r="FIH119" s="194"/>
      <c r="FII119" s="194"/>
      <c r="FIJ119" s="194"/>
      <c r="FIK119" s="194"/>
      <c r="FIL119" s="194"/>
      <c r="FIM119" s="194"/>
      <c r="FIN119" s="194"/>
      <c r="FIO119" s="194"/>
      <c r="FIP119" s="194"/>
      <c r="FIQ119" s="194"/>
      <c r="FIR119" s="194"/>
      <c r="FIS119" s="194"/>
      <c r="FIT119" s="194"/>
      <c r="FIU119" s="194"/>
      <c r="FIV119" s="194"/>
      <c r="FIW119" s="194"/>
      <c r="FIX119" s="194"/>
      <c r="FIY119" s="194"/>
      <c r="FIZ119" s="194"/>
      <c r="FJA119" s="194"/>
      <c r="FJB119" s="194"/>
      <c r="FJC119" s="194"/>
      <c r="FJD119" s="194"/>
      <c r="FJE119" s="194"/>
      <c r="FJF119" s="194"/>
      <c r="FJG119" s="194"/>
      <c r="FJH119" s="194"/>
      <c r="FJI119" s="194"/>
      <c r="FJJ119" s="194"/>
      <c r="FJK119" s="194"/>
      <c r="FJL119" s="194"/>
      <c r="FJM119" s="194"/>
      <c r="FJN119" s="194"/>
      <c r="FJO119" s="194"/>
      <c r="FJP119" s="194"/>
      <c r="FJQ119" s="194"/>
      <c r="FJR119" s="194"/>
      <c r="FJS119" s="194"/>
      <c r="FJT119" s="194"/>
      <c r="FJU119" s="194"/>
      <c r="FJV119" s="194"/>
      <c r="FJW119" s="194"/>
      <c r="FJX119" s="194"/>
      <c r="FJY119" s="194"/>
      <c r="FJZ119" s="194"/>
      <c r="FKA119" s="194"/>
      <c r="FKB119" s="194"/>
      <c r="FKC119" s="194"/>
      <c r="FKD119" s="194"/>
      <c r="FKE119" s="194"/>
      <c r="FKF119" s="194"/>
      <c r="FKG119" s="194"/>
      <c r="FKH119" s="194"/>
      <c r="FKI119" s="194"/>
      <c r="FKJ119" s="194"/>
      <c r="FKK119" s="194"/>
      <c r="FKL119" s="194"/>
      <c r="FKM119" s="194"/>
      <c r="FKN119" s="194"/>
      <c r="FKO119" s="194"/>
      <c r="FKP119" s="194"/>
      <c r="FKQ119" s="194"/>
      <c r="FKR119" s="194"/>
      <c r="FKS119" s="194"/>
      <c r="FKT119" s="194"/>
      <c r="FKU119" s="194"/>
      <c r="FKV119" s="194"/>
      <c r="FKW119" s="194"/>
      <c r="FKX119" s="194"/>
      <c r="FKY119" s="194"/>
      <c r="FKZ119" s="194"/>
      <c r="FLA119" s="194"/>
      <c r="FLB119" s="194"/>
      <c r="FLC119" s="194"/>
      <c r="FLD119" s="194"/>
      <c r="FLE119" s="194"/>
      <c r="FLF119" s="194"/>
      <c r="FLG119" s="194"/>
      <c r="FLH119" s="194"/>
      <c r="FLI119" s="194"/>
      <c r="FLJ119" s="194"/>
      <c r="FLK119" s="194"/>
      <c r="FLL119" s="194"/>
      <c r="FLM119" s="194"/>
      <c r="FLN119" s="194"/>
      <c r="FLO119" s="194"/>
      <c r="FLP119" s="194"/>
      <c r="FLQ119" s="194"/>
      <c r="FLR119" s="194"/>
      <c r="FLS119" s="194"/>
      <c r="FLT119" s="194"/>
      <c r="FLU119" s="194"/>
      <c r="FLV119" s="194"/>
      <c r="FLW119" s="194"/>
      <c r="FLX119" s="194"/>
      <c r="FLY119" s="194"/>
      <c r="FLZ119" s="194"/>
      <c r="FMA119" s="194"/>
      <c r="FMB119" s="194"/>
      <c r="FMC119" s="194"/>
      <c r="FMD119" s="194"/>
      <c r="FME119" s="194"/>
      <c r="FMF119" s="194"/>
      <c r="FMG119" s="194"/>
      <c r="FMH119" s="194"/>
      <c r="FMI119" s="194"/>
      <c r="FMJ119" s="194"/>
      <c r="FMK119" s="194"/>
      <c r="FML119" s="194"/>
      <c r="FMM119" s="194"/>
      <c r="FMN119" s="194"/>
      <c r="FMO119" s="194"/>
      <c r="FMP119" s="194"/>
      <c r="FMQ119" s="194"/>
      <c r="FMR119" s="194"/>
      <c r="FMS119" s="194"/>
      <c r="FMT119" s="194"/>
      <c r="FMU119" s="194"/>
      <c r="FMV119" s="194"/>
      <c r="FMW119" s="194"/>
      <c r="FMX119" s="194"/>
      <c r="FMY119" s="194"/>
      <c r="FMZ119" s="194"/>
      <c r="FNA119" s="194"/>
      <c r="FNB119" s="194"/>
      <c r="FNC119" s="194"/>
      <c r="FND119" s="194"/>
      <c r="FNE119" s="194"/>
      <c r="FNF119" s="194"/>
      <c r="FNG119" s="194"/>
      <c r="FNH119" s="194"/>
      <c r="FNI119" s="194"/>
      <c r="FNJ119" s="194"/>
      <c r="FNK119" s="194"/>
      <c r="FNL119" s="194"/>
      <c r="FNM119" s="194"/>
      <c r="FNN119" s="194"/>
      <c r="FNO119" s="194"/>
      <c r="FNP119" s="194"/>
      <c r="FNQ119" s="194"/>
      <c r="FNR119" s="194"/>
      <c r="FNS119" s="194"/>
      <c r="FNT119" s="194"/>
      <c r="FNU119" s="194"/>
      <c r="FNV119" s="194"/>
      <c r="FNW119" s="194"/>
      <c r="FNX119" s="194"/>
      <c r="FNY119" s="194"/>
      <c r="FNZ119" s="194"/>
      <c r="FOA119" s="194"/>
      <c r="FOB119" s="194"/>
      <c r="FOC119" s="194"/>
      <c r="FOD119" s="194"/>
      <c r="FOE119" s="194"/>
      <c r="FOF119" s="194"/>
      <c r="FOG119" s="194"/>
      <c r="FOH119" s="194"/>
      <c r="FOI119" s="194"/>
      <c r="FOJ119" s="194"/>
      <c r="FOK119" s="194"/>
      <c r="FOL119" s="194"/>
      <c r="FOM119" s="194"/>
      <c r="FON119" s="194"/>
      <c r="FOO119" s="194"/>
      <c r="FOP119" s="194"/>
      <c r="FOQ119" s="194"/>
      <c r="FOR119" s="194"/>
      <c r="FOS119" s="194"/>
      <c r="FOT119" s="194"/>
      <c r="FOU119" s="194"/>
      <c r="FOV119" s="194"/>
      <c r="FOW119" s="194"/>
      <c r="FOX119" s="194"/>
      <c r="FOY119" s="194"/>
      <c r="FOZ119" s="194"/>
      <c r="FPA119" s="194"/>
      <c r="FPB119" s="194"/>
      <c r="FPC119" s="194"/>
      <c r="FPD119" s="194"/>
      <c r="FPE119" s="194"/>
      <c r="FPF119" s="194"/>
      <c r="FPG119" s="194"/>
      <c r="FPH119" s="194"/>
      <c r="FPI119" s="194"/>
      <c r="FPJ119" s="194"/>
      <c r="FPK119" s="194"/>
      <c r="FPL119" s="194"/>
      <c r="FPM119" s="194"/>
      <c r="FPN119" s="194"/>
      <c r="FPO119" s="194"/>
      <c r="FPP119" s="194"/>
      <c r="FPQ119" s="194"/>
      <c r="FPR119" s="194"/>
      <c r="FPS119" s="194"/>
      <c r="FPT119" s="194"/>
      <c r="FPU119" s="194"/>
      <c r="FPV119" s="194"/>
      <c r="FPW119" s="194"/>
      <c r="FPX119" s="194"/>
      <c r="FPY119" s="194"/>
      <c r="FPZ119" s="194"/>
      <c r="FQA119" s="194"/>
      <c r="FQB119" s="194"/>
      <c r="FQC119" s="194"/>
      <c r="FQD119" s="194"/>
      <c r="FQE119" s="194"/>
      <c r="FQF119" s="194"/>
      <c r="FQG119" s="194"/>
      <c r="FQH119" s="194"/>
      <c r="FQI119" s="194"/>
      <c r="FQJ119" s="194"/>
      <c r="FQK119" s="194"/>
      <c r="FQL119" s="194"/>
      <c r="FQM119" s="194"/>
      <c r="FQN119" s="194"/>
      <c r="FQO119" s="194"/>
      <c r="FQP119" s="194"/>
      <c r="FQQ119" s="194"/>
      <c r="FQR119" s="194"/>
      <c r="FQS119" s="194"/>
      <c r="FQT119" s="194"/>
      <c r="FQU119" s="194"/>
      <c r="FQV119" s="194"/>
      <c r="FQW119" s="194"/>
      <c r="FQX119" s="194"/>
      <c r="FQY119" s="194"/>
      <c r="FQZ119" s="194"/>
      <c r="FRA119" s="194"/>
      <c r="FRB119" s="194"/>
      <c r="FRC119" s="194"/>
      <c r="FRD119" s="194"/>
      <c r="FRE119" s="194"/>
      <c r="FRF119" s="194"/>
      <c r="FRG119" s="194"/>
      <c r="FRH119" s="194"/>
      <c r="FRI119" s="194"/>
      <c r="FRJ119" s="194"/>
      <c r="FRK119" s="194"/>
      <c r="FRL119" s="194"/>
      <c r="FRM119" s="194"/>
      <c r="FRN119" s="194"/>
      <c r="FRO119" s="194"/>
      <c r="FRP119" s="194"/>
      <c r="FRQ119" s="194"/>
      <c r="FRR119" s="194"/>
      <c r="FRS119" s="194"/>
      <c r="FRT119" s="194"/>
      <c r="FRU119" s="194"/>
      <c r="FRV119" s="194"/>
      <c r="FRW119" s="194"/>
      <c r="FRX119" s="194"/>
      <c r="FRY119" s="194"/>
      <c r="FRZ119" s="194"/>
      <c r="FSA119" s="194"/>
      <c r="FSB119" s="194"/>
      <c r="FSC119" s="194"/>
      <c r="FSD119" s="194"/>
      <c r="FSE119" s="194"/>
      <c r="FSF119" s="194"/>
      <c r="FSG119" s="194"/>
      <c r="FSH119" s="194"/>
      <c r="FSI119" s="194"/>
      <c r="FSJ119" s="194"/>
      <c r="FSK119" s="194"/>
      <c r="FSL119" s="194"/>
      <c r="FSM119" s="194"/>
      <c r="FSN119" s="194"/>
      <c r="FSO119" s="194"/>
      <c r="FSP119" s="194"/>
      <c r="FSQ119" s="194"/>
      <c r="FSR119" s="194"/>
      <c r="FSS119" s="194"/>
      <c r="FST119" s="194"/>
      <c r="FSU119" s="194"/>
      <c r="FSV119" s="194"/>
      <c r="FSW119" s="194"/>
      <c r="FSX119" s="194"/>
      <c r="FSY119" s="194"/>
      <c r="FSZ119" s="194"/>
      <c r="FTA119" s="194"/>
      <c r="FTB119" s="194"/>
      <c r="FTC119" s="194"/>
      <c r="FTD119" s="194"/>
      <c r="FTE119" s="194"/>
      <c r="FTF119" s="194"/>
      <c r="FTG119" s="194"/>
      <c r="FTH119" s="194"/>
      <c r="FTI119" s="194"/>
      <c r="FTJ119" s="194"/>
      <c r="FTK119" s="194"/>
      <c r="FTL119" s="194"/>
      <c r="FTM119" s="194"/>
      <c r="FTN119" s="194"/>
      <c r="FTO119" s="194"/>
      <c r="FTP119" s="194"/>
      <c r="FTQ119" s="194"/>
      <c r="FTR119" s="194"/>
      <c r="FTS119" s="194"/>
      <c r="FTT119" s="194"/>
      <c r="FTU119" s="194"/>
      <c r="FTV119" s="194"/>
      <c r="FTW119" s="194"/>
      <c r="FTX119" s="194"/>
      <c r="FTY119" s="194"/>
      <c r="FTZ119" s="194"/>
      <c r="FUA119" s="194"/>
      <c r="FUB119" s="194"/>
      <c r="FUC119" s="194"/>
      <c r="FUD119" s="194"/>
      <c r="FUE119" s="194"/>
      <c r="FUF119" s="194"/>
      <c r="FUG119" s="194"/>
      <c r="FUH119" s="194"/>
      <c r="FUI119" s="194"/>
      <c r="FUJ119" s="194"/>
      <c r="FUK119" s="194"/>
      <c r="FUL119" s="194"/>
      <c r="FUM119" s="194"/>
      <c r="FUN119" s="194"/>
      <c r="FUO119" s="194"/>
      <c r="FUP119" s="194"/>
      <c r="FUQ119" s="194"/>
      <c r="FUR119" s="194"/>
      <c r="FUS119" s="194"/>
      <c r="FUT119" s="194"/>
      <c r="FUU119" s="194"/>
      <c r="FUV119" s="194"/>
      <c r="FUW119" s="194"/>
      <c r="FUX119" s="194"/>
      <c r="FUY119" s="194"/>
      <c r="FUZ119" s="194"/>
      <c r="FVA119" s="194"/>
      <c r="FVB119" s="194"/>
      <c r="FVC119" s="194"/>
      <c r="FVD119" s="194"/>
      <c r="FVE119" s="194"/>
      <c r="FVF119" s="194"/>
      <c r="FVG119" s="194"/>
      <c r="FVH119" s="194"/>
      <c r="FVI119" s="194"/>
      <c r="FVJ119" s="194"/>
      <c r="FVK119" s="194"/>
      <c r="FVL119" s="194"/>
      <c r="FVM119" s="194"/>
      <c r="FVN119" s="194"/>
      <c r="FVO119" s="194"/>
      <c r="FVP119" s="194"/>
      <c r="FVQ119" s="194"/>
      <c r="FVR119" s="194"/>
      <c r="FVS119" s="194"/>
      <c r="FVT119" s="194"/>
      <c r="FVU119" s="194"/>
      <c r="FVV119" s="194"/>
      <c r="FVW119" s="194"/>
      <c r="FVX119" s="194"/>
      <c r="FVY119" s="194"/>
      <c r="FVZ119" s="194"/>
      <c r="FWA119" s="194"/>
      <c r="FWB119" s="194"/>
      <c r="FWC119" s="194"/>
      <c r="FWD119" s="194"/>
      <c r="FWE119" s="194"/>
      <c r="FWF119" s="194"/>
      <c r="FWG119" s="194"/>
      <c r="FWH119" s="194"/>
      <c r="FWI119" s="194"/>
      <c r="FWJ119" s="194"/>
      <c r="FWK119" s="194"/>
      <c r="FWL119" s="194"/>
      <c r="FWM119" s="194"/>
      <c r="FWN119" s="194"/>
      <c r="FWO119" s="194"/>
      <c r="FWP119" s="194"/>
      <c r="FWQ119" s="194"/>
      <c r="FWR119" s="194"/>
      <c r="FWS119" s="194"/>
      <c r="FWT119" s="194"/>
      <c r="FWU119" s="194"/>
      <c r="FWV119" s="194"/>
      <c r="FWW119" s="194"/>
      <c r="FWX119" s="194"/>
      <c r="FWY119" s="194"/>
      <c r="FWZ119" s="194"/>
      <c r="FXA119" s="194"/>
      <c r="FXB119" s="194"/>
      <c r="FXC119" s="194"/>
      <c r="FXD119" s="194"/>
      <c r="FXE119" s="194"/>
      <c r="FXF119" s="194"/>
      <c r="FXG119" s="194"/>
      <c r="FXH119" s="194"/>
      <c r="FXI119" s="194"/>
      <c r="FXJ119" s="194"/>
      <c r="FXK119" s="194"/>
      <c r="FXL119" s="194"/>
      <c r="FXM119" s="194"/>
      <c r="FXN119" s="194"/>
      <c r="FXO119" s="194"/>
      <c r="FXP119" s="194"/>
      <c r="FXQ119" s="194"/>
      <c r="FXR119" s="194"/>
      <c r="FXS119" s="194"/>
      <c r="FXT119" s="194"/>
      <c r="FXU119" s="194"/>
      <c r="FXV119" s="194"/>
      <c r="FXW119" s="194"/>
      <c r="FXX119" s="194"/>
      <c r="FXY119" s="194"/>
      <c r="FXZ119" s="194"/>
      <c r="FYA119" s="194"/>
      <c r="FYB119" s="194"/>
      <c r="FYC119" s="194"/>
      <c r="FYD119" s="194"/>
      <c r="FYE119" s="194"/>
      <c r="FYF119" s="194"/>
      <c r="FYG119" s="194"/>
      <c r="FYH119" s="194"/>
      <c r="FYI119" s="194"/>
      <c r="FYJ119" s="194"/>
      <c r="FYK119" s="194"/>
      <c r="FYL119" s="194"/>
      <c r="FYM119" s="194"/>
      <c r="FYN119" s="194"/>
      <c r="FYO119" s="194"/>
      <c r="FYP119" s="194"/>
      <c r="FYQ119" s="194"/>
      <c r="FYR119" s="194"/>
      <c r="FYS119" s="194"/>
      <c r="FYT119" s="194"/>
      <c r="FYU119" s="194"/>
      <c r="FYV119" s="194"/>
      <c r="FYW119" s="194"/>
      <c r="FYX119" s="194"/>
      <c r="FYY119" s="194"/>
      <c r="FYZ119" s="194"/>
      <c r="FZA119" s="194"/>
      <c r="FZB119" s="194"/>
      <c r="FZC119" s="194"/>
      <c r="FZD119" s="194"/>
      <c r="FZE119" s="194"/>
      <c r="FZF119" s="194"/>
      <c r="FZG119" s="194"/>
      <c r="FZH119" s="194"/>
      <c r="FZI119" s="194"/>
      <c r="FZJ119" s="194"/>
      <c r="FZK119" s="194"/>
      <c r="FZL119" s="194"/>
      <c r="FZM119" s="194"/>
      <c r="FZN119" s="194"/>
      <c r="FZO119" s="194"/>
      <c r="FZP119" s="194"/>
      <c r="FZQ119" s="194"/>
      <c r="FZR119" s="194"/>
      <c r="FZS119" s="194"/>
      <c r="FZT119" s="194"/>
      <c r="FZU119" s="194"/>
      <c r="FZV119" s="194"/>
      <c r="FZW119" s="194"/>
      <c r="FZX119" s="194"/>
      <c r="FZY119" s="194"/>
      <c r="FZZ119" s="194"/>
      <c r="GAA119" s="194"/>
      <c r="GAB119" s="194"/>
      <c r="GAC119" s="194"/>
      <c r="GAD119" s="194"/>
      <c r="GAE119" s="194"/>
      <c r="GAF119" s="194"/>
      <c r="GAG119" s="194"/>
      <c r="GAH119" s="194"/>
      <c r="GAI119" s="194"/>
      <c r="GAJ119" s="194"/>
      <c r="GAK119" s="194"/>
      <c r="GAL119" s="194"/>
      <c r="GAM119" s="194"/>
      <c r="GAN119" s="194"/>
      <c r="GAO119" s="194"/>
      <c r="GAP119" s="194"/>
      <c r="GAQ119" s="194"/>
      <c r="GAR119" s="194"/>
      <c r="GAS119" s="194"/>
      <c r="GAT119" s="194"/>
      <c r="GAU119" s="194"/>
      <c r="GAV119" s="194"/>
      <c r="GAW119" s="194"/>
      <c r="GAX119" s="194"/>
      <c r="GAY119" s="194"/>
      <c r="GAZ119" s="194"/>
      <c r="GBA119" s="194"/>
      <c r="GBB119" s="194"/>
      <c r="GBC119" s="194"/>
      <c r="GBD119" s="194"/>
      <c r="GBE119" s="194"/>
      <c r="GBF119" s="194"/>
      <c r="GBG119" s="194"/>
      <c r="GBH119" s="194"/>
      <c r="GBI119" s="194"/>
      <c r="GBJ119" s="194"/>
      <c r="GBK119" s="194"/>
      <c r="GBL119" s="194"/>
      <c r="GBM119" s="194"/>
      <c r="GBN119" s="194"/>
      <c r="GBO119" s="194"/>
      <c r="GBP119" s="194"/>
      <c r="GBQ119" s="194"/>
      <c r="GBR119" s="194"/>
      <c r="GBS119" s="194"/>
      <c r="GBT119" s="194"/>
      <c r="GBU119" s="194"/>
      <c r="GBV119" s="194"/>
      <c r="GBW119" s="194"/>
      <c r="GBX119" s="194"/>
      <c r="GBY119" s="194"/>
      <c r="GBZ119" s="194"/>
      <c r="GCA119" s="194"/>
      <c r="GCB119" s="194"/>
      <c r="GCC119" s="194"/>
      <c r="GCD119" s="194"/>
      <c r="GCE119" s="194"/>
      <c r="GCF119" s="194"/>
      <c r="GCG119" s="194"/>
      <c r="GCH119" s="194"/>
      <c r="GCI119" s="194"/>
      <c r="GCJ119" s="194"/>
      <c r="GCK119" s="194"/>
      <c r="GCL119" s="194"/>
      <c r="GCM119" s="194"/>
      <c r="GCN119" s="194"/>
      <c r="GCO119" s="194"/>
      <c r="GCP119" s="194"/>
      <c r="GCQ119" s="194"/>
      <c r="GCR119" s="194"/>
      <c r="GCS119" s="194"/>
      <c r="GCT119" s="194"/>
      <c r="GCU119" s="194"/>
      <c r="GCV119" s="194"/>
      <c r="GCW119" s="194"/>
      <c r="GCX119" s="194"/>
      <c r="GCY119" s="194"/>
      <c r="GCZ119" s="194"/>
      <c r="GDA119" s="194"/>
      <c r="GDB119" s="194"/>
      <c r="GDC119" s="194"/>
      <c r="GDD119" s="194"/>
      <c r="GDE119" s="194"/>
      <c r="GDF119" s="194"/>
      <c r="GDG119" s="194"/>
      <c r="GDH119" s="194"/>
      <c r="GDI119" s="194"/>
      <c r="GDJ119" s="194"/>
      <c r="GDK119" s="194"/>
      <c r="GDL119" s="194"/>
      <c r="GDM119" s="194"/>
      <c r="GDN119" s="194"/>
      <c r="GDO119" s="194"/>
      <c r="GDP119" s="194"/>
      <c r="GDQ119" s="194"/>
      <c r="GDR119" s="194"/>
      <c r="GDS119" s="194"/>
      <c r="GDT119" s="194"/>
      <c r="GDU119" s="194"/>
      <c r="GDV119" s="194"/>
      <c r="GDW119" s="194"/>
      <c r="GDX119" s="194"/>
      <c r="GDY119" s="194"/>
      <c r="GDZ119" s="194"/>
      <c r="GEA119" s="194"/>
      <c r="GEB119" s="194"/>
      <c r="GEC119" s="194"/>
      <c r="GED119" s="194"/>
      <c r="GEE119" s="194"/>
      <c r="GEF119" s="194"/>
      <c r="GEG119" s="194"/>
      <c r="GEH119" s="194"/>
      <c r="GEI119" s="194"/>
      <c r="GEJ119" s="194"/>
      <c r="GEK119" s="194"/>
      <c r="GEL119" s="194"/>
      <c r="GEM119" s="194"/>
      <c r="GEN119" s="194"/>
      <c r="GEO119" s="194"/>
      <c r="GEP119" s="194"/>
      <c r="GEQ119" s="194"/>
      <c r="GER119" s="194"/>
      <c r="GES119" s="194"/>
      <c r="GET119" s="194"/>
      <c r="GEU119" s="194"/>
      <c r="GEV119" s="194"/>
      <c r="GEW119" s="194"/>
      <c r="GEX119" s="194"/>
      <c r="GEY119" s="194"/>
      <c r="GEZ119" s="194"/>
      <c r="GFA119" s="194"/>
      <c r="GFB119" s="194"/>
      <c r="GFC119" s="194"/>
      <c r="GFD119" s="194"/>
      <c r="GFE119" s="194"/>
      <c r="GFF119" s="194"/>
      <c r="GFG119" s="194"/>
      <c r="GFH119" s="194"/>
      <c r="GFI119" s="194"/>
      <c r="GFJ119" s="194"/>
      <c r="GFK119" s="194"/>
      <c r="GFL119" s="194"/>
      <c r="GFM119" s="194"/>
      <c r="GFN119" s="194"/>
      <c r="GFO119" s="194"/>
      <c r="GFP119" s="194"/>
      <c r="GFQ119" s="194"/>
      <c r="GFR119" s="194"/>
      <c r="GFS119" s="194"/>
      <c r="GFT119" s="194"/>
      <c r="GFU119" s="194"/>
      <c r="GFV119" s="194"/>
      <c r="GFW119" s="194"/>
      <c r="GFX119" s="194"/>
      <c r="GFY119" s="194"/>
      <c r="GFZ119" s="194"/>
      <c r="GGA119" s="194"/>
      <c r="GGB119" s="194"/>
      <c r="GGC119" s="194"/>
      <c r="GGD119" s="194"/>
      <c r="GGE119" s="194"/>
      <c r="GGF119" s="194"/>
      <c r="GGG119" s="194"/>
      <c r="GGH119" s="194"/>
      <c r="GGI119" s="194"/>
      <c r="GGJ119" s="194"/>
      <c r="GGK119" s="194"/>
      <c r="GGL119" s="194"/>
      <c r="GGM119" s="194"/>
      <c r="GGN119" s="194"/>
      <c r="GGO119" s="194"/>
      <c r="GGP119" s="194"/>
      <c r="GGQ119" s="194"/>
      <c r="GGR119" s="194"/>
      <c r="GGS119" s="194"/>
      <c r="GGT119" s="194"/>
      <c r="GGU119" s="194"/>
      <c r="GGV119" s="194"/>
      <c r="GGW119" s="194"/>
      <c r="GGX119" s="194"/>
      <c r="GGY119" s="194"/>
      <c r="GGZ119" s="194"/>
      <c r="GHA119" s="194"/>
      <c r="GHB119" s="194"/>
      <c r="GHC119" s="194"/>
      <c r="GHD119" s="194"/>
      <c r="GHE119" s="194"/>
      <c r="GHF119" s="194"/>
      <c r="GHG119" s="194"/>
      <c r="GHH119" s="194"/>
      <c r="GHI119" s="194"/>
      <c r="GHJ119" s="194"/>
      <c r="GHK119" s="194"/>
      <c r="GHL119" s="194"/>
      <c r="GHM119" s="194"/>
      <c r="GHN119" s="194"/>
      <c r="GHO119" s="194"/>
      <c r="GHP119" s="194"/>
      <c r="GHQ119" s="194"/>
      <c r="GHR119" s="194"/>
      <c r="GHS119" s="194"/>
      <c r="GHT119" s="194"/>
      <c r="GHU119" s="194"/>
      <c r="GHV119" s="194"/>
      <c r="GHW119" s="194"/>
      <c r="GHX119" s="194"/>
      <c r="GHY119" s="194"/>
      <c r="GHZ119" s="194"/>
      <c r="GIA119" s="194"/>
      <c r="GIB119" s="194"/>
      <c r="GIC119" s="194"/>
      <c r="GID119" s="194"/>
      <c r="GIE119" s="194"/>
      <c r="GIF119" s="194"/>
      <c r="GIG119" s="194"/>
      <c r="GIH119" s="194"/>
      <c r="GII119" s="194"/>
      <c r="GIJ119" s="194"/>
      <c r="GIK119" s="194"/>
      <c r="GIL119" s="194"/>
      <c r="GIM119" s="194"/>
      <c r="GIN119" s="194"/>
      <c r="GIO119" s="194"/>
      <c r="GIP119" s="194"/>
      <c r="GIQ119" s="194"/>
      <c r="GIR119" s="194"/>
      <c r="GIS119" s="194"/>
      <c r="GIT119" s="194"/>
      <c r="GIU119" s="194"/>
      <c r="GIV119" s="194"/>
      <c r="GIW119" s="194"/>
      <c r="GIX119" s="194"/>
      <c r="GIY119" s="194"/>
      <c r="GIZ119" s="194"/>
      <c r="GJA119" s="194"/>
      <c r="GJB119" s="194"/>
      <c r="GJC119" s="194"/>
      <c r="GJD119" s="194"/>
      <c r="GJE119" s="194"/>
      <c r="GJF119" s="194"/>
      <c r="GJG119" s="194"/>
      <c r="GJH119" s="194"/>
      <c r="GJI119" s="194"/>
      <c r="GJJ119" s="194"/>
      <c r="GJK119" s="194"/>
      <c r="GJL119" s="194"/>
      <c r="GJM119" s="194"/>
      <c r="GJN119" s="194"/>
      <c r="GJO119" s="194"/>
      <c r="GJP119" s="194"/>
      <c r="GJQ119" s="194"/>
      <c r="GJR119" s="194"/>
      <c r="GJS119" s="194"/>
      <c r="GJT119" s="194"/>
      <c r="GJU119" s="194"/>
      <c r="GJV119" s="194"/>
      <c r="GJW119" s="194"/>
      <c r="GJX119" s="194"/>
      <c r="GJY119" s="194"/>
      <c r="GJZ119" s="194"/>
      <c r="GKA119" s="194"/>
      <c r="GKB119" s="194"/>
      <c r="GKC119" s="194"/>
      <c r="GKD119" s="194"/>
      <c r="GKE119" s="194"/>
      <c r="GKF119" s="194"/>
      <c r="GKG119" s="194"/>
      <c r="GKH119" s="194"/>
      <c r="GKI119" s="194"/>
      <c r="GKJ119" s="194"/>
      <c r="GKK119" s="194"/>
      <c r="GKL119" s="194"/>
      <c r="GKM119" s="194"/>
      <c r="GKN119" s="194"/>
      <c r="GKO119" s="194"/>
      <c r="GKP119" s="194"/>
      <c r="GKQ119" s="194"/>
      <c r="GKR119" s="194"/>
      <c r="GKS119" s="194"/>
      <c r="GKT119" s="194"/>
      <c r="GKU119" s="194"/>
      <c r="GKV119" s="194"/>
      <c r="GKW119" s="194"/>
      <c r="GKX119" s="194"/>
      <c r="GKY119" s="194"/>
      <c r="GKZ119" s="194"/>
      <c r="GLA119" s="194"/>
      <c r="GLB119" s="194"/>
      <c r="GLC119" s="194"/>
      <c r="GLD119" s="194"/>
      <c r="GLE119" s="194"/>
      <c r="GLF119" s="194"/>
      <c r="GLG119" s="194"/>
      <c r="GLH119" s="194"/>
      <c r="GLI119" s="194"/>
      <c r="GLJ119" s="194"/>
      <c r="GLK119" s="194"/>
      <c r="GLL119" s="194"/>
      <c r="GLM119" s="194"/>
      <c r="GLN119" s="194"/>
      <c r="GLO119" s="194"/>
      <c r="GLP119" s="194"/>
      <c r="GLQ119" s="194"/>
      <c r="GLR119" s="194"/>
      <c r="GLS119" s="194"/>
      <c r="GLT119" s="194"/>
      <c r="GLU119" s="194"/>
      <c r="GLV119" s="194"/>
      <c r="GLW119" s="194"/>
      <c r="GLX119" s="194"/>
      <c r="GLY119" s="194"/>
      <c r="GLZ119" s="194"/>
      <c r="GMA119" s="194"/>
      <c r="GMB119" s="194"/>
      <c r="GMC119" s="194"/>
      <c r="GMD119" s="194"/>
      <c r="GME119" s="194"/>
      <c r="GMF119" s="194"/>
      <c r="GMG119" s="194"/>
      <c r="GMH119" s="194"/>
      <c r="GMI119" s="194"/>
      <c r="GMJ119" s="194"/>
      <c r="GMK119" s="194"/>
      <c r="GML119" s="194"/>
      <c r="GMM119" s="194"/>
      <c r="GMN119" s="194"/>
      <c r="GMO119" s="194"/>
      <c r="GMP119" s="194"/>
      <c r="GMQ119" s="194"/>
      <c r="GMR119" s="194"/>
      <c r="GMS119" s="194"/>
      <c r="GMT119" s="194"/>
      <c r="GMU119" s="194"/>
      <c r="GMV119" s="194"/>
      <c r="GMW119" s="194"/>
      <c r="GMX119" s="194"/>
      <c r="GMY119" s="194"/>
      <c r="GMZ119" s="194"/>
      <c r="GNA119" s="194"/>
      <c r="GNB119" s="194"/>
      <c r="GNC119" s="194"/>
      <c r="GND119" s="194"/>
      <c r="GNE119" s="194"/>
      <c r="GNF119" s="194"/>
      <c r="GNG119" s="194"/>
      <c r="GNH119" s="194"/>
      <c r="GNI119" s="194"/>
      <c r="GNJ119" s="194"/>
      <c r="GNK119" s="194"/>
      <c r="GNL119" s="194"/>
      <c r="GNM119" s="194"/>
      <c r="GNN119" s="194"/>
      <c r="GNO119" s="194"/>
      <c r="GNP119" s="194"/>
      <c r="GNQ119" s="194"/>
      <c r="GNR119" s="194"/>
      <c r="GNS119" s="194"/>
      <c r="GNT119" s="194"/>
      <c r="GNU119" s="194"/>
      <c r="GNV119" s="194"/>
      <c r="GNW119" s="194"/>
      <c r="GNX119" s="194"/>
      <c r="GNY119" s="194"/>
      <c r="GNZ119" s="194"/>
      <c r="GOA119" s="194"/>
      <c r="GOB119" s="194"/>
      <c r="GOC119" s="194"/>
      <c r="GOD119" s="194"/>
      <c r="GOE119" s="194"/>
      <c r="GOF119" s="194"/>
      <c r="GOG119" s="194"/>
      <c r="GOH119" s="194"/>
      <c r="GOI119" s="194"/>
      <c r="GOJ119" s="194"/>
      <c r="GOK119" s="194"/>
      <c r="GOL119" s="194"/>
      <c r="GOM119" s="194"/>
      <c r="GON119" s="194"/>
      <c r="GOO119" s="194"/>
      <c r="GOP119" s="194"/>
      <c r="GOQ119" s="194"/>
      <c r="GOR119" s="194"/>
      <c r="GOS119" s="194"/>
      <c r="GOT119" s="194"/>
      <c r="GOU119" s="194"/>
      <c r="GOV119" s="194"/>
      <c r="GOW119" s="194"/>
      <c r="GOX119" s="194"/>
      <c r="GOY119" s="194"/>
      <c r="GOZ119" s="194"/>
      <c r="GPA119" s="194"/>
      <c r="GPB119" s="194"/>
      <c r="GPC119" s="194"/>
      <c r="GPD119" s="194"/>
      <c r="GPE119" s="194"/>
      <c r="GPF119" s="194"/>
      <c r="GPG119" s="194"/>
      <c r="GPH119" s="194"/>
      <c r="GPI119" s="194"/>
      <c r="GPJ119" s="194"/>
      <c r="GPK119" s="194"/>
      <c r="GPL119" s="194"/>
      <c r="GPM119" s="194"/>
      <c r="GPN119" s="194"/>
      <c r="GPO119" s="194"/>
      <c r="GPP119" s="194"/>
      <c r="GPQ119" s="194"/>
      <c r="GPR119" s="194"/>
      <c r="GPS119" s="194"/>
      <c r="GPT119" s="194"/>
      <c r="GPU119" s="194"/>
      <c r="GPV119" s="194"/>
      <c r="GPW119" s="194"/>
      <c r="GPX119" s="194"/>
      <c r="GPY119" s="194"/>
      <c r="GPZ119" s="194"/>
      <c r="GQA119" s="194"/>
      <c r="GQB119" s="194"/>
      <c r="GQC119" s="194"/>
      <c r="GQD119" s="194"/>
      <c r="GQE119" s="194"/>
      <c r="GQF119" s="194"/>
      <c r="GQG119" s="194"/>
      <c r="GQH119" s="194"/>
      <c r="GQI119" s="194"/>
      <c r="GQJ119" s="194"/>
      <c r="GQK119" s="194"/>
      <c r="GQL119" s="194"/>
      <c r="GQM119" s="194"/>
      <c r="GQN119" s="194"/>
      <c r="GQO119" s="194"/>
      <c r="GQP119" s="194"/>
      <c r="GQQ119" s="194"/>
      <c r="GQR119" s="194"/>
      <c r="GQS119" s="194"/>
      <c r="GQT119" s="194"/>
      <c r="GQU119" s="194"/>
      <c r="GQV119" s="194"/>
      <c r="GQW119" s="194"/>
      <c r="GQX119" s="194"/>
      <c r="GQY119" s="194"/>
      <c r="GQZ119" s="194"/>
      <c r="GRA119" s="194"/>
      <c r="GRB119" s="194"/>
      <c r="GRC119" s="194"/>
      <c r="GRD119" s="194"/>
      <c r="GRE119" s="194"/>
      <c r="GRF119" s="194"/>
      <c r="GRG119" s="194"/>
      <c r="GRH119" s="194"/>
      <c r="GRI119" s="194"/>
      <c r="GRJ119" s="194"/>
      <c r="GRK119" s="194"/>
      <c r="GRL119" s="194"/>
      <c r="GRM119" s="194"/>
      <c r="GRN119" s="194"/>
      <c r="GRO119" s="194"/>
      <c r="GRP119" s="194"/>
      <c r="GRQ119" s="194"/>
      <c r="GRR119" s="194"/>
      <c r="GRS119" s="194"/>
      <c r="GRT119" s="194"/>
      <c r="GRU119" s="194"/>
      <c r="GRV119" s="194"/>
      <c r="GRW119" s="194"/>
      <c r="GRX119" s="194"/>
      <c r="GRY119" s="194"/>
      <c r="GRZ119" s="194"/>
      <c r="GSA119" s="194"/>
      <c r="GSB119" s="194"/>
      <c r="GSC119" s="194"/>
      <c r="GSD119" s="194"/>
      <c r="GSE119" s="194"/>
      <c r="GSF119" s="194"/>
      <c r="GSG119" s="194"/>
      <c r="GSH119" s="194"/>
      <c r="GSI119" s="194"/>
      <c r="GSJ119" s="194"/>
      <c r="GSK119" s="194"/>
      <c r="GSL119" s="194"/>
      <c r="GSM119" s="194"/>
      <c r="GSN119" s="194"/>
      <c r="GSO119" s="194"/>
      <c r="GSP119" s="194"/>
      <c r="GSQ119" s="194"/>
      <c r="GSR119" s="194"/>
      <c r="GSS119" s="194"/>
      <c r="GST119" s="194"/>
      <c r="GSU119" s="194"/>
      <c r="GSV119" s="194"/>
      <c r="GSW119" s="194"/>
      <c r="GSX119" s="194"/>
      <c r="GSY119" s="194"/>
      <c r="GSZ119" s="194"/>
      <c r="GTA119" s="194"/>
      <c r="GTB119" s="194"/>
      <c r="GTC119" s="194"/>
      <c r="GTD119" s="194"/>
      <c r="GTE119" s="194"/>
      <c r="GTF119" s="194"/>
      <c r="GTG119" s="194"/>
      <c r="GTH119" s="194"/>
      <c r="GTI119" s="194"/>
      <c r="GTJ119" s="194"/>
      <c r="GTK119" s="194"/>
      <c r="GTL119" s="194"/>
      <c r="GTM119" s="194"/>
      <c r="GTN119" s="194"/>
      <c r="GTO119" s="194"/>
      <c r="GTP119" s="194"/>
      <c r="GTQ119" s="194"/>
      <c r="GTR119" s="194"/>
      <c r="GTS119" s="194"/>
      <c r="GTT119" s="194"/>
      <c r="GTU119" s="194"/>
      <c r="GTV119" s="194"/>
      <c r="GTW119" s="194"/>
      <c r="GTX119" s="194"/>
      <c r="GTY119" s="194"/>
      <c r="GTZ119" s="194"/>
      <c r="GUA119" s="194"/>
      <c r="GUB119" s="194"/>
      <c r="GUC119" s="194"/>
      <c r="GUD119" s="194"/>
      <c r="GUE119" s="194"/>
      <c r="GUF119" s="194"/>
      <c r="GUG119" s="194"/>
      <c r="GUH119" s="194"/>
      <c r="GUI119" s="194"/>
      <c r="GUJ119" s="194"/>
      <c r="GUK119" s="194"/>
      <c r="GUL119" s="194"/>
      <c r="GUM119" s="194"/>
      <c r="GUN119" s="194"/>
      <c r="GUO119" s="194"/>
      <c r="GUP119" s="194"/>
      <c r="GUQ119" s="194"/>
      <c r="GUR119" s="194"/>
      <c r="GUS119" s="194"/>
      <c r="GUT119" s="194"/>
      <c r="GUU119" s="194"/>
      <c r="GUV119" s="194"/>
      <c r="GUW119" s="194"/>
      <c r="GUX119" s="194"/>
      <c r="GUY119" s="194"/>
      <c r="GUZ119" s="194"/>
      <c r="GVA119" s="194"/>
      <c r="GVB119" s="194"/>
      <c r="GVC119" s="194"/>
      <c r="GVD119" s="194"/>
      <c r="GVE119" s="194"/>
      <c r="GVF119" s="194"/>
      <c r="GVG119" s="194"/>
      <c r="GVH119" s="194"/>
      <c r="GVI119" s="194"/>
      <c r="GVJ119" s="194"/>
      <c r="GVK119" s="194"/>
      <c r="GVL119" s="194"/>
      <c r="GVM119" s="194"/>
      <c r="GVN119" s="194"/>
      <c r="GVO119" s="194"/>
      <c r="GVP119" s="194"/>
      <c r="GVQ119" s="194"/>
      <c r="GVR119" s="194"/>
      <c r="GVS119" s="194"/>
      <c r="GVT119" s="194"/>
      <c r="GVU119" s="194"/>
      <c r="GVV119" s="194"/>
      <c r="GVW119" s="194"/>
      <c r="GVX119" s="194"/>
      <c r="GVY119" s="194"/>
      <c r="GVZ119" s="194"/>
      <c r="GWA119" s="194"/>
      <c r="GWB119" s="194"/>
      <c r="GWC119" s="194"/>
      <c r="GWD119" s="194"/>
      <c r="GWE119" s="194"/>
      <c r="GWF119" s="194"/>
      <c r="GWG119" s="194"/>
      <c r="GWH119" s="194"/>
      <c r="GWI119" s="194"/>
      <c r="GWJ119" s="194"/>
      <c r="GWK119" s="194"/>
      <c r="GWL119" s="194"/>
      <c r="GWM119" s="194"/>
      <c r="GWN119" s="194"/>
      <c r="GWO119" s="194"/>
      <c r="GWP119" s="194"/>
      <c r="GWQ119" s="194"/>
      <c r="GWR119" s="194"/>
      <c r="GWS119" s="194"/>
      <c r="GWT119" s="194"/>
      <c r="GWU119" s="194"/>
      <c r="GWV119" s="194"/>
      <c r="GWW119" s="194"/>
      <c r="GWX119" s="194"/>
      <c r="GWY119" s="194"/>
      <c r="GWZ119" s="194"/>
      <c r="GXA119" s="194"/>
      <c r="GXB119" s="194"/>
      <c r="GXC119" s="194"/>
      <c r="GXD119" s="194"/>
      <c r="GXE119" s="194"/>
      <c r="GXF119" s="194"/>
      <c r="GXG119" s="194"/>
      <c r="GXH119" s="194"/>
      <c r="GXI119" s="194"/>
      <c r="GXJ119" s="194"/>
      <c r="GXK119" s="194"/>
      <c r="GXL119" s="194"/>
      <c r="GXM119" s="194"/>
      <c r="GXN119" s="194"/>
      <c r="GXO119" s="194"/>
      <c r="GXP119" s="194"/>
      <c r="GXQ119" s="194"/>
      <c r="GXR119" s="194"/>
      <c r="GXS119" s="194"/>
      <c r="GXT119" s="194"/>
      <c r="GXU119" s="194"/>
      <c r="GXV119" s="194"/>
      <c r="GXW119" s="194"/>
      <c r="GXX119" s="194"/>
      <c r="GXY119" s="194"/>
      <c r="GXZ119" s="194"/>
      <c r="GYA119" s="194"/>
      <c r="GYB119" s="194"/>
      <c r="GYC119" s="194"/>
      <c r="GYD119" s="194"/>
      <c r="GYE119" s="194"/>
      <c r="GYF119" s="194"/>
      <c r="GYG119" s="194"/>
      <c r="GYH119" s="194"/>
      <c r="GYI119" s="194"/>
      <c r="GYJ119" s="194"/>
      <c r="GYK119" s="194"/>
      <c r="GYL119" s="194"/>
      <c r="GYM119" s="194"/>
      <c r="GYN119" s="194"/>
      <c r="GYO119" s="194"/>
      <c r="GYP119" s="194"/>
      <c r="GYQ119" s="194"/>
      <c r="GYR119" s="194"/>
      <c r="GYS119" s="194"/>
      <c r="GYT119" s="194"/>
      <c r="GYU119" s="194"/>
      <c r="GYV119" s="194"/>
      <c r="GYW119" s="194"/>
      <c r="GYX119" s="194"/>
      <c r="GYY119" s="194"/>
      <c r="GYZ119" s="194"/>
      <c r="GZA119" s="194"/>
      <c r="GZB119" s="194"/>
      <c r="GZC119" s="194"/>
      <c r="GZD119" s="194"/>
      <c r="GZE119" s="194"/>
      <c r="GZF119" s="194"/>
      <c r="GZG119" s="194"/>
      <c r="GZH119" s="194"/>
      <c r="GZI119" s="194"/>
      <c r="GZJ119" s="194"/>
      <c r="GZK119" s="194"/>
      <c r="GZL119" s="194"/>
      <c r="GZM119" s="194"/>
      <c r="GZN119" s="194"/>
      <c r="GZO119" s="194"/>
      <c r="GZP119" s="194"/>
      <c r="GZQ119" s="194"/>
      <c r="GZR119" s="194"/>
      <c r="GZS119" s="194"/>
      <c r="GZT119" s="194"/>
      <c r="GZU119" s="194"/>
      <c r="GZV119" s="194"/>
      <c r="GZW119" s="194"/>
      <c r="GZX119" s="194"/>
      <c r="GZY119" s="194"/>
      <c r="GZZ119" s="194"/>
      <c r="HAA119" s="194"/>
      <c r="HAB119" s="194"/>
      <c r="HAC119" s="194"/>
      <c r="HAD119" s="194"/>
      <c r="HAE119" s="194"/>
      <c r="HAF119" s="194"/>
      <c r="HAG119" s="194"/>
      <c r="HAH119" s="194"/>
      <c r="HAI119" s="194"/>
      <c r="HAJ119" s="194"/>
      <c r="HAK119" s="194"/>
      <c r="HAL119" s="194"/>
      <c r="HAM119" s="194"/>
      <c r="HAN119" s="194"/>
      <c r="HAO119" s="194"/>
      <c r="HAP119" s="194"/>
      <c r="HAQ119" s="194"/>
      <c r="HAR119" s="194"/>
      <c r="HAS119" s="194"/>
      <c r="HAT119" s="194"/>
      <c r="HAU119" s="194"/>
      <c r="HAV119" s="194"/>
      <c r="HAW119" s="194"/>
      <c r="HAX119" s="194"/>
      <c r="HAY119" s="194"/>
      <c r="HAZ119" s="194"/>
      <c r="HBA119" s="194"/>
      <c r="HBB119" s="194"/>
      <c r="HBC119" s="194"/>
      <c r="HBD119" s="194"/>
      <c r="HBE119" s="194"/>
      <c r="HBF119" s="194"/>
      <c r="HBG119" s="194"/>
      <c r="HBH119" s="194"/>
      <c r="HBI119" s="194"/>
      <c r="HBJ119" s="194"/>
      <c r="HBK119" s="194"/>
      <c r="HBL119" s="194"/>
      <c r="HBM119" s="194"/>
      <c r="HBN119" s="194"/>
      <c r="HBO119" s="194"/>
      <c r="HBP119" s="194"/>
      <c r="HBQ119" s="194"/>
      <c r="HBR119" s="194"/>
      <c r="HBS119" s="194"/>
      <c r="HBT119" s="194"/>
      <c r="HBU119" s="194"/>
      <c r="HBV119" s="194"/>
      <c r="HBW119" s="194"/>
      <c r="HBX119" s="194"/>
      <c r="HBY119" s="194"/>
      <c r="HBZ119" s="194"/>
      <c r="HCA119" s="194"/>
      <c r="HCB119" s="194"/>
      <c r="HCC119" s="194"/>
      <c r="HCD119" s="194"/>
      <c r="HCE119" s="194"/>
      <c r="HCF119" s="194"/>
      <c r="HCG119" s="194"/>
      <c r="HCH119" s="194"/>
      <c r="HCI119" s="194"/>
      <c r="HCJ119" s="194"/>
      <c r="HCK119" s="194"/>
      <c r="HCL119" s="194"/>
      <c r="HCM119" s="194"/>
      <c r="HCN119" s="194"/>
      <c r="HCO119" s="194"/>
      <c r="HCP119" s="194"/>
      <c r="HCQ119" s="194"/>
      <c r="HCR119" s="194"/>
      <c r="HCS119" s="194"/>
      <c r="HCT119" s="194"/>
      <c r="HCU119" s="194"/>
      <c r="HCV119" s="194"/>
      <c r="HCW119" s="194"/>
      <c r="HCX119" s="194"/>
      <c r="HCY119" s="194"/>
      <c r="HCZ119" s="194"/>
      <c r="HDA119" s="194"/>
      <c r="HDB119" s="194"/>
      <c r="HDC119" s="194"/>
      <c r="HDD119" s="194"/>
      <c r="HDE119" s="194"/>
      <c r="HDF119" s="194"/>
      <c r="HDG119" s="194"/>
      <c r="HDH119" s="194"/>
      <c r="HDI119" s="194"/>
      <c r="HDJ119" s="194"/>
      <c r="HDK119" s="194"/>
      <c r="HDL119" s="194"/>
      <c r="HDM119" s="194"/>
      <c r="HDN119" s="194"/>
      <c r="HDO119" s="194"/>
      <c r="HDP119" s="194"/>
      <c r="HDQ119" s="194"/>
      <c r="HDR119" s="194"/>
      <c r="HDS119" s="194"/>
      <c r="HDT119" s="194"/>
      <c r="HDU119" s="194"/>
      <c r="HDV119" s="194"/>
      <c r="HDW119" s="194"/>
      <c r="HDX119" s="194"/>
      <c r="HDY119" s="194"/>
      <c r="HDZ119" s="194"/>
      <c r="HEA119" s="194"/>
      <c r="HEB119" s="194"/>
      <c r="HEC119" s="194"/>
      <c r="HED119" s="194"/>
      <c r="HEE119" s="194"/>
      <c r="HEF119" s="194"/>
      <c r="HEG119" s="194"/>
      <c r="HEH119" s="194"/>
      <c r="HEI119" s="194"/>
      <c r="HEJ119" s="194"/>
      <c r="HEK119" s="194"/>
      <c r="HEL119" s="194"/>
      <c r="HEM119" s="194"/>
      <c r="HEN119" s="194"/>
      <c r="HEO119" s="194"/>
      <c r="HEP119" s="194"/>
      <c r="HEQ119" s="194"/>
      <c r="HER119" s="194"/>
      <c r="HES119" s="194"/>
      <c r="HET119" s="194"/>
      <c r="HEU119" s="194"/>
      <c r="HEV119" s="194"/>
      <c r="HEW119" s="194"/>
      <c r="HEX119" s="194"/>
      <c r="HEY119" s="194"/>
      <c r="HEZ119" s="194"/>
      <c r="HFA119" s="194"/>
      <c r="HFB119" s="194"/>
      <c r="HFC119" s="194"/>
      <c r="HFD119" s="194"/>
      <c r="HFE119" s="194"/>
      <c r="HFF119" s="194"/>
      <c r="HFG119" s="194"/>
      <c r="HFH119" s="194"/>
      <c r="HFI119" s="194"/>
      <c r="HFJ119" s="194"/>
      <c r="HFK119" s="194"/>
      <c r="HFL119" s="194"/>
      <c r="HFM119" s="194"/>
      <c r="HFN119" s="194"/>
      <c r="HFO119" s="194"/>
      <c r="HFP119" s="194"/>
      <c r="HFQ119" s="194"/>
      <c r="HFR119" s="194"/>
      <c r="HFS119" s="194"/>
      <c r="HFT119" s="194"/>
      <c r="HFU119" s="194"/>
      <c r="HFV119" s="194"/>
      <c r="HFW119" s="194"/>
      <c r="HFX119" s="194"/>
      <c r="HFY119" s="194"/>
      <c r="HFZ119" s="194"/>
      <c r="HGA119" s="194"/>
      <c r="HGB119" s="194"/>
      <c r="HGC119" s="194"/>
      <c r="HGD119" s="194"/>
      <c r="HGE119" s="194"/>
      <c r="HGF119" s="194"/>
      <c r="HGG119" s="194"/>
      <c r="HGH119" s="194"/>
      <c r="HGI119" s="194"/>
      <c r="HGJ119" s="194"/>
      <c r="HGK119" s="194"/>
      <c r="HGL119" s="194"/>
      <c r="HGM119" s="194"/>
      <c r="HGN119" s="194"/>
      <c r="HGO119" s="194"/>
      <c r="HGP119" s="194"/>
      <c r="HGQ119" s="194"/>
      <c r="HGR119" s="194"/>
      <c r="HGS119" s="194"/>
      <c r="HGT119" s="194"/>
      <c r="HGU119" s="194"/>
      <c r="HGV119" s="194"/>
      <c r="HGW119" s="194"/>
      <c r="HGX119" s="194"/>
      <c r="HGY119" s="194"/>
      <c r="HGZ119" s="194"/>
      <c r="HHA119" s="194"/>
      <c r="HHB119" s="194"/>
      <c r="HHC119" s="194"/>
      <c r="HHD119" s="194"/>
      <c r="HHE119" s="194"/>
      <c r="HHF119" s="194"/>
      <c r="HHG119" s="194"/>
      <c r="HHH119" s="194"/>
      <c r="HHI119" s="194"/>
      <c r="HHJ119" s="194"/>
      <c r="HHK119" s="194"/>
      <c r="HHL119" s="194"/>
      <c r="HHM119" s="194"/>
      <c r="HHN119" s="194"/>
      <c r="HHO119" s="194"/>
      <c r="HHP119" s="194"/>
      <c r="HHQ119" s="194"/>
      <c r="HHR119" s="194"/>
      <c r="HHS119" s="194"/>
      <c r="HHT119" s="194"/>
      <c r="HHU119" s="194"/>
      <c r="HHV119" s="194"/>
      <c r="HHW119" s="194"/>
      <c r="HHX119" s="194"/>
      <c r="HHY119" s="194"/>
      <c r="HHZ119" s="194"/>
      <c r="HIA119" s="194"/>
      <c r="HIB119" s="194"/>
      <c r="HIC119" s="194"/>
      <c r="HID119" s="194"/>
      <c r="HIE119" s="194"/>
      <c r="HIF119" s="194"/>
      <c r="HIG119" s="194"/>
      <c r="HIH119" s="194"/>
      <c r="HII119" s="194"/>
      <c r="HIJ119" s="194"/>
      <c r="HIK119" s="194"/>
      <c r="HIL119" s="194"/>
      <c r="HIM119" s="194"/>
      <c r="HIN119" s="194"/>
      <c r="HIO119" s="194"/>
      <c r="HIP119" s="194"/>
      <c r="HIQ119" s="194"/>
      <c r="HIR119" s="194"/>
      <c r="HIS119" s="194"/>
      <c r="HIT119" s="194"/>
      <c r="HIU119" s="194"/>
      <c r="HIV119" s="194"/>
      <c r="HIW119" s="194"/>
      <c r="HIX119" s="194"/>
      <c r="HIY119" s="194"/>
      <c r="HIZ119" s="194"/>
      <c r="HJA119" s="194"/>
      <c r="HJB119" s="194"/>
      <c r="HJC119" s="194"/>
      <c r="HJD119" s="194"/>
      <c r="HJE119" s="194"/>
      <c r="HJF119" s="194"/>
      <c r="HJG119" s="194"/>
      <c r="HJH119" s="194"/>
      <c r="HJI119" s="194"/>
      <c r="HJJ119" s="194"/>
      <c r="HJK119" s="194"/>
      <c r="HJL119" s="194"/>
      <c r="HJM119" s="194"/>
      <c r="HJN119" s="194"/>
      <c r="HJO119" s="194"/>
      <c r="HJP119" s="194"/>
      <c r="HJQ119" s="194"/>
      <c r="HJR119" s="194"/>
      <c r="HJS119" s="194"/>
      <c r="HJT119" s="194"/>
      <c r="HJU119" s="194"/>
      <c r="HJV119" s="194"/>
      <c r="HJW119" s="194"/>
      <c r="HJX119" s="194"/>
      <c r="HJY119" s="194"/>
      <c r="HJZ119" s="194"/>
      <c r="HKA119" s="194"/>
      <c r="HKB119" s="194"/>
      <c r="HKC119" s="194"/>
      <c r="HKD119" s="194"/>
      <c r="HKE119" s="194"/>
      <c r="HKF119" s="194"/>
      <c r="HKG119" s="194"/>
      <c r="HKH119" s="194"/>
      <c r="HKI119" s="194"/>
      <c r="HKJ119" s="194"/>
      <c r="HKK119" s="194"/>
      <c r="HKL119" s="194"/>
      <c r="HKM119" s="194"/>
      <c r="HKN119" s="194"/>
      <c r="HKO119" s="194"/>
      <c r="HKP119" s="194"/>
      <c r="HKQ119" s="194"/>
      <c r="HKR119" s="194"/>
      <c r="HKS119" s="194"/>
      <c r="HKT119" s="194"/>
      <c r="HKU119" s="194"/>
      <c r="HKV119" s="194"/>
      <c r="HKW119" s="194"/>
      <c r="HKX119" s="194"/>
      <c r="HKY119" s="194"/>
      <c r="HKZ119" s="194"/>
      <c r="HLA119" s="194"/>
      <c r="HLB119" s="194"/>
      <c r="HLC119" s="194"/>
      <c r="HLD119" s="194"/>
      <c r="HLE119" s="194"/>
      <c r="HLF119" s="194"/>
      <c r="HLG119" s="194"/>
      <c r="HLH119" s="194"/>
      <c r="HLI119" s="194"/>
      <c r="HLJ119" s="194"/>
      <c r="HLK119" s="194"/>
      <c r="HLL119" s="194"/>
      <c r="HLM119" s="194"/>
      <c r="HLN119" s="194"/>
      <c r="HLO119" s="194"/>
      <c r="HLP119" s="194"/>
      <c r="HLQ119" s="194"/>
      <c r="HLR119" s="194"/>
      <c r="HLS119" s="194"/>
      <c r="HLT119" s="194"/>
      <c r="HLU119" s="194"/>
      <c r="HLV119" s="194"/>
      <c r="HLW119" s="194"/>
      <c r="HLX119" s="194"/>
      <c r="HLY119" s="194"/>
      <c r="HLZ119" s="194"/>
      <c r="HMA119" s="194"/>
      <c r="HMB119" s="194"/>
      <c r="HMC119" s="194"/>
      <c r="HMD119" s="194"/>
      <c r="HME119" s="194"/>
      <c r="HMF119" s="194"/>
      <c r="HMG119" s="194"/>
      <c r="HMH119" s="194"/>
      <c r="HMI119" s="194"/>
      <c r="HMJ119" s="194"/>
      <c r="HMK119" s="194"/>
      <c r="HML119" s="194"/>
      <c r="HMM119" s="194"/>
      <c r="HMN119" s="194"/>
      <c r="HMO119" s="194"/>
      <c r="HMP119" s="194"/>
      <c r="HMQ119" s="194"/>
      <c r="HMR119" s="194"/>
      <c r="HMS119" s="194"/>
      <c r="HMT119" s="194"/>
      <c r="HMU119" s="194"/>
      <c r="HMV119" s="194"/>
      <c r="HMW119" s="194"/>
      <c r="HMX119" s="194"/>
      <c r="HMY119" s="194"/>
      <c r="HMZ119" s="194"/>
      <c r="HNA119" s="194"/>
      <c r="HNB119" s="194"/>
      <c r="HNC119" s="194"/>
      <c r="HND119" s="194"/>
      <c r="HNE119" s="194"/>
      <c r="HNF119" s="194"/>
      <c r="HNG119" s="194"/>
      <c r="HNH119" s="194"/>
      <c r="HNI119" s="194"/>
      <c r="HNJ119" s="194"/>
      <c r="HNK119" s="194"/>
      <c r="HNL119" s="194"/>
      <c r="HNM119" s="194"/>
      <c r="HNN119" s="194"/>
      <c r="HNO119" s="194"/>
      <c r="HNP119" s="194"/>
      <c r="HNQ119" s="194"/>
      <c r="HNR119" s="194"/>
      <c r="HNS119" s="194"/>
      <c r="HNT119" s="194"/>
      <c r="HNU119" s="194"/>
      <c r="HNV119" s="194"/>
      <c r="HNW119" s="194"/>
      <c r="HNX119" s="194"/>
      <c r="HNY119" s="194"/>
      <c r="HNZ119" s="194"/>
      <c r="HOA119" s="194"/>
      <c r="HOB119" s="194"/>
      <c r="HOC119" s="194"/>
      <c r="HOD119" s="194"/>
      <c r="HOE119" s="194"/>
      <c r="HOF119" s="194"/>
      <c r="HOG119" s="194"/>
      <c r="HOH119" s="194"/>
      <c r="HOI119" s="194"/>
      <c r="HOJ119" s="194"/>
      <c r="HOK119" s="194"/>
      <c r="HOL119" s="194"/>
      <c r="HOM119" s="194"/>
      <c r="HON119" s="194"/>
      <c r="HOO119" s="194"/>
      <c r="HOP119" s="194"/>
      <c r="HOQ119" s="194"/>
      <c r="HOR119" s="194"/>
      <c r="HOS119" s="194"/>
      <c r="HOT119" s="194"/>
      <c r="HOU119" s="194"/>
      <c r="HOV119" s="194"/>
      <c r="HOW119" s="194"/>
      <c r="HOX119" s="194"/>
      <c r="HOY119" s="194"/>
      <c r="HOZ119" s="194"/>
      <c r="HPA119" s="194"/>
      <c r="HPB119" s="194"/>
      <c r="HPC119" s="194"/>
      <c r="HPD119" s="194"/>
      <c r="HPE119" s="194"/>
      <c r="HPF119" s="194"/>
      <c r="HPG119" s="194"/>
      <c r="HPH119" s="194"/>
      <c r="HPI119" s="194"/>
      <c r="HPJ119" s="194"/>
      <c r="HPK119" s="194"/>
      <c r="HPL119" s="194"/>
      <c r="HPM119" s="194"/>
      <c r="HPN119" s="194"/>
      <c r="HPO119" s="194"/>
      <c r="HPP119" s="194"/>
      <c r="HPQ119" s="194"/>
      <c r="HPR119" s="194"/>
      <c r="HPS119" s="194"/>
      <c r="HPT119" s="194"/>
      <c r="HPU119" s="194"/>
      <c r="HPV119" s="194"/>
      <c r="HPW119" s="194"/>
      <c r="HPX119" s="194"/>
      <c r="HPY119" s="194"/>
      <c r="HPZ119" s="194"/>
      <c r="HQA119" s="194"/>
      <c r="HQB119" s="194"/>
      <c r="HQC119" s="194"/>
      <c r="HQD119" s="194"/>
      <c r="HQE119" s="194"/>
      <c r="HQF119" s="194"/>
      <c r="HQG119" s="194"/>
      <c r="HQH119" s="194"/>
      <c r="HQI119" s="194"/>
      <c r="HQJ119" s="194"/>
      <c r="HQK119" s="194"/>
      <c r="HQL119" s="194"/>
      <c r="HQM119" s="194"/>
      <c r="HQN119" s="194"/>
      <c r="HQO119" s="194"/>
      <c r="HQP119" s="194"/>
      <c r="HQQ119" s="194"/>
      <c r="HQR119" s="194"/>
      <c r="HQS119" s="194"/>
      <c r="HQT119" s="194"/>
      <c r="HQU119" s="194"/>
      <c r="HQV119" s="194"/>
      <c r="HQW119" s="194"/>
      <c r="HQX119" s="194"/>
      <c r="HQY119" s="194"/>
      <c r="HQZ119" s="194"/>
      <c r="HRA119" s="194"/>
      <c r="HRB119" s="194"/>
      <c r="HRC119" s="194"/>
      <c r="HRD119" s="194"/>
      <c r="HRE119" s="194"/>
      <c r="HRF119" s="194"/>
      <c r="HRG119" s="194"/>
      <c r="HRH119" s="194"/>
      <c r="HRI119" s="194"/>
      <c r="HRJ119" s="194"/>
      <c r="HRK119" s="194"/>
      <c r="HRL119" s="194"/>
      <c r="HRM119" s="194"/>
      <c r="HRN119" s="194"/>
      <c r="HRO119" s="194"/>
      <c r="HRP119" s="194"/>
      <c r="HRQ119" s="194"/>
      <c r="HRR119" s="194"/>
      <c r="HRS119" s="194"/>
      <c r="HRT119" s="194"/>
      <c r="HRU119" s="194"/>
      <c r="HRV119" s="194"/>
      <c r="HRW119" s="194"/>
      <c r="HRX119" s="194"/>
      <c r="HRY119" s="194"/>
      <c r="HRZ119" s="194"/>
      <c r="HSA119" s="194"/>
      <c r="HSB119" s="194"/>
      <c r="HSC119" s="194"/>
      <c r="HSD119" s="194"/>
      <c r="HSE119" s="194"/>
      <c r="HSF119" s="194"/>
      <c r="HSG119" s="194"/>
      <c r="HSH119" s="194"/>
      <c r="HSI119" s="194"/>
      <c r="HSJ119" s="194"/>
      <c r="HSK119" s="194"/>
      <c r="HSL119" s="194"/>
      <c r="HSM119" s="194"/>
      <c r="HSN119" s="194"/>
      <c r="HSO119" s="194"/>
      <c r="HSP119" s="194"/>
      <c r="HSQ119" s="194"/>
      <c r="HSR119" s="194"/>
      <c r="HSS119" s="194"/>
      <c r="HST119" s="194"/>
      <c r="HSU119" s="194"/>
      <c r="HSV119" s="194"/>
      <c r="HSW119" s="194"/>
      <c r="HSX119" s="194"/>
      <c r="HSY119" s="194"/>
      <c r="HSZ119" s="194"/>
      <c r="HTA119" s="194"/>
      <c r="HTB119" s="194"/>
      <c r="HTC119" s="194"/>
      <c r="HTD119" s="194"/>
      <c r="HTE119" s="194"/>
      <c r="HTF119" s="194"/>
      <c r="HTG119" s="194"/>
      <c r="HTH119" s="194"/>
      <c r="HTI119" s="194"/>
      <c r="HTJ119" s="194"/>
      <c r="HTK119" s="194"/>
      <c r="HTL119" s="194"/>
      <c r="HTM119" s="194"/>
      <c r="HTN119" s="194"/>
      <c r="HTO119" s="194"/>
      <c r="HTP119" s="194"/>
      <c r="HTQ119" s="194"/>
      <c r="HTR119" s="194"/>
      <c r="HTS119" s="194"/>
      <c r="HTT119" s="194"/>
      <c r="HTU119" s="194"/>
      <c r="HTV119" s="194"/>
      <c r="HTW119" s="194"/>
      <c r="HTX119" s="194"/>
      <c r="HTY119" s="194"/>
      <c r="HTZ119" s="194"/>
      <c r="HUA119" s="194"/>
      <c r="HUB119" s="194"/>
      <c r="HUC119" s="194"/>
      <c r="HUD119" s="194"/>
      <c r="HUE119" s="194"/>
      <c r="HUF119" s="194"/>
      <c r="HUG119" s="194"/>
      <c r="HUH119" s="194"/>
      <c r="HUI119" s="194"/>
      <c r="HUJ119" s="194"/>
      <c r="HUK119" s="194"/>
      <c r="HUL119" s="194"/>
      <c r="HUM119" s="194"/>
      <c r="HUN119" s="194"/>
      <c r="HUO119" s="194"/>
      <c r="HUP119" s="194"/>
      <c r="HUQ119" s="194"/>
      <c r="HUR119" s="194"/>
      <c r="HUS119" s="194"/>
      <c r="HUT119" s="194"/>
      <c r="HUU119" s="194"/>
      <c r="HUV119" s="194"/>
      <c r="HUW119" s="194"/>
      <c r="HUX119" s="194"/>
      <c r="HUY119" s="194"/>
      <c r="HUZ119" s="194"/>
      <c r="HVA119" s="194"/>
      <c r="HVB119" s="194"/>
      <c r="HVC119" s="194"/>
      <c r="HVD119" s="194"/>
      <c r="HVE119" s="194"/>
      <c r="HVF119" s="194"/>
      <c r="HVG119" s="194"/>
      <c r="HVH119" s="194"/>
      <c r="HVI119" s="194"/>
      <c r="HVJ119" s="194"/>
      <c r="HVK119" s="194"/>
      <c r="HVL119" s="194"/>
      <c r="HVM119" s="194"/>
      <c r="HVN119" s="194"/>
      <c r="HVO119" s="194"/>
      <c r="HVP119" s="194"/>
      <c r="HVQ119" s="194"/>
      <c r="HVR119" s="194"/>
      <c r="HVS119" s="194"/>
      <c r="HVT119" s="194"/>
      <c r="HVU119" s="194"/>
      <c r="HVV119" s="194"/>
      <c r="HVW119" s="194"/>
      <c r="HVX119" s="194"/>
      <c r="HVY119" s="194"/>
      <c r="HVZ119" s="194"/>
      <c r="HWA119" s="194"/>
      <c r="HWB119" s="194"/>
      <c r="HWC119" s="194"/>
      <c r="HWD119" s="194"/>
      <c r="HWE119" s="194"/>
      <c r="HWF119" s="194"/>
      <c r="HWG119" s="194"/>
      <c r="HWH119" s="194"/>
      <c r="HWI119" s="194"/>
      <c r="HWJ119" s="194"/>
      <c r="HWK119" s="194"/>
      <c r="HWL119" s="194"/>
      <c r="HWM119" s="194"/>
      <c r="HWN119" s="194"/>
      <c r="HWO119" s="194"/>
      <c r="HWP119" s="194"/>
      <c r="HWQ119" s="194"/>
      <c r="HWR119" s="194"/>
      <c r="HWS119" s="194"/>
      <c r="HWT119" s="194"/>
      <c r="HWU119" s="194"/>
      <c r="HWV119" s="194"/>
      <c r="HWW119" s="194"/>
      <c r="HWX119" s="194"/>
      <c r="HWY119" s="194"/>
      <c r="HWZ119" s="194"/>
      <c r="HXA119" s="194"/>
      <c r="HXB119" s="194"/>
      <c r="HXC119" s="194"/>
      <c r="HXD119" s="194"/>
      <c r="HXE119" s="194"/>
      <c r="HXF119" s="194"/>
      <c r="HXG119" s="194"/>
      <c r="HXH119" s="194"/>
      <c r="HXI119" s="194"/>
      <c r="HXJ119" s="194"/>
      <c r="HXK119" s="194"/>
      <c r="HXL119" s="194"/>
      <c r="HXM119" s="194"/>
      <c r="HXN119" s="194"/>
      <c r="HXO119" s="194"/>
      <c r="HXP119" s="194"/>
      <c r="HXQ119" s="194"/>
      <c r="HXR119" s="194"/>
      <c r="HXS119" s="194"/>
      <c r="HXT119" s="194"/>
      <c r="HXU119" s="194"/>
      <c r="HXV119" s="194"/>
      <c r="HXW119" s="194"/>
      <c r="HXX119" s="194"/>
      <c r="HXY119" s="194"/>
      <c r="HXZ119" s="194"/>
      <c r="HYA119" s="194"/>
      <c r="HYB119" s="194"/>
      <c r="HYC119" s="194"/>
      <c r="HYD119" s="194"/>
      <c r="HYE119" s="194"/>
      <c r="HYF119" s="194"/>
      <c r="HYG119" s="194"/>
      <c r="HYH119" s="194"/>
      <c r="HYI119" s="194"/>
      <c r="HYJ119" s="194"/>
      <c r="HYK119" s="194"/>
      <c r="HYL119" s="194"/>
      <c r="HYM119" s="194"/>
      <c r="HYN119" s="194"/>
      <c r="HYO119" s="194"/>
      <c r="HYP119" s="194"/>
      <c r="HYQ119" s="194"/>
      <c r="HYR119" s="194"/>
      <c r="HYS119" s="194"/>
      <c r="HYT119" s="194"/>
      <c r="HYU119" s="194"/>
      <c r="HYV119" s="194"/>
      <c r="HYW119" s="194"/>
      <c r="HYX119" s="194"/>
      <c r="HYY119" s="194"/>
      <c r="HYZ119" s="194"/>
      <c r="HZA119" s="194"/>
      <c r="HZB119" s="194"/>
      <c r="HZC119" s="194"/>
      <c r="HZD119" s="194"/>
      <c r="HZE119" s="194"/>
      <c r="HZF119" s="194"/>
      <c r="HZG119" s="194"/>
      <c r="HZH119" s="194"/>
      <c r="HZI119" s="194"/>
      <c r="HZJ119" s="194"/>
      <c r="HZK119" s="194"/>
      <c r="HZL119" s="194"/>
      <c r="HZM119" s="194"/>
      <c r="HZN119" s="194"/>
      <c r="HZO119" s="194"/>
      <c r="HZP119" s="194"/>
      <c r="HZQ119" s="194"/>
      <c r="HZR119" s="194"/>
      <c r="HZS119" s="194"/>
      <c r="HZT119" s="194"/>
      <c r="HZU119" s="194"/>
      <c r="HZV119" s="194"/>
      <c r="HZW119" s="194"/>
      <c r="HZX119" s="194"/>
      <c r="HZY119" s="194"/>
      <c r="HZZ119" s="194"/>
      <c r="IAA119" s="194"/>
      <c r="IAB119" s="194"/>
      <c r="IAC119" s="194"/>
      <c r="IAD119" s="194"/>
      <c r="IAE119" s="194"/>
      <c r="IAF119" s="194"/>
      <c r="IAG119" s="194"/>
      <c r="IAH119" s="194"/>
      <c r="IAI119" s="194"/>
      <c r="IAJ119" s="194"/>
      <c r="IAK119" s="194"/>
      <c r="IAL119" s="194"/>
      <c r="IAM119" s="194"/>
      <c r="IAN119" s="194"/>
      <c r="IAO119" s="194"/>
      <c r="IAP119" s="194"/>
      <c r="IAQ119" s="194"/>
      <c r="IAR119" s="194"/>
      <c r="IAS119" s="194"/>
      <c r="IAT119" s="194"/>
      <c r="IAU119" s="194"/>
      <c r="IAV119" s="194"/>
      <c r="IAW119" s="194"/>
      <c r="IAX119" s="194"/>
      <c r="IAY119" s="194"/>
      <c r="IAZ119" s="194"/>
      <c r="IBA119" s="194"/>
      <c r="IBB119" s="194"/>
      <c r="IBC119" s="194"/>
      <c r="IBD119" s="194"/>
      <c r="IBE119" s="194"/>
      <c r="IBF119" s="194"/>
      <c r="IBG119" s="194"/>
      <c r="IBH119" s="194"/>
      <c r="IBI119" s="194"/>
      <c r="IBJ119" s="194"/>
      <c r="IBK119" s="194"/>
      <c r="IBL119" s="194"/>
      <c r="IBM119" s="194"/>
      <c r="IBN119" s="194"/>
      <c r="IBO119" s="194"/>
      <c r="IBP119" s="194"/>
      <c r="IBQ119" s="194"/>
      <c r="IBR119" s="194"/>
      <c r="IBS119" s="194"/>
      <c r="IBT119" s="194"/>
      <c r="IBU119" s="194"/>
      <c r="IBV119" s="194"/>
      <c r="IBW119" s="194"/>
      <c r="IBX119" s="194"/>
      <c r="IBY119" s="194"/>
      <c r="IBZ119" s="194"/>
      <c r="ICA119" s="194"/>
      <c r="ICB119" s="194"/>
      <c r="ICC119" s="194"/>
      <c r="ICD119" s="194"/>
      <c r="ICE119" s="194"/>
      <c r="ICF119" s="194"/>
      <c r="ICG119" s="194"/>
      <c r="ICH119" s="194"/>
      <c r="ICI119" s="194"/>
      <c r="ICJ119" s="194"/>
      <c r="ICK119" s="194"/>
      <c r="ICL119" s="194"/>
      <c r="ICM119" s="194"/>
      <c r="ICN119" s="194"/>
      <c r="ICO119" s="194"/>
      <c r="ICP119" s="194"/>
      <c r="ICQ119" s="194"/>
      <c r="ICR119" s="194"/>
      <c r="ICS119" s="194"/>
      <c r="ICT119" s="194"/>
      <c r="ICU119" s="194"/>
      <c r="ICV119" s="194"/>
      <c r="ICW119" s="194"/>
      <c r="ICX119" s="194"/>
      <c r="ICY119" s="194"/>
      <c r="ICZ119" s="194"/>
      <c r="IDA119" s="194"/>
      <c r="IDB119" s="194"/>
      <c r="IDC119" s="194"/>
      <c r="IDD119" s="194"/>
      <c r="IDE119" s="194"/>
      <c r="IDF119" s="194"/>
      <c r="IDG119" s="194"/>
      <c r="IDH119" s="194"/>
      <c r="IDI119" s="194"/>
      <c r="IDJ119" s="194"/>
      <c r="IDK119" s="194"/>
      <c r="IDL119" s="194"/>
      <c r="IDM119" s="194"/>
      <c r="IDN119" s="194"/>
      <c r="IDO119" s="194"/>
      <c r="IDP119" s="194"/>
      <c r="IDQ119" s="194"/>
      <c r="IDR119" s="194"/>
      <c r="IDS119" s="194"/>
      <c r="IDT119" s="194"/>
      <c r="IDU119" s="194"/>
      <c r="IDV119" s="194"/>
      <c r="IDW119" s="194"/>
      <c r="IDX119" s="194"/>
      <c r="IDY119" s="194"/>
      <c r="IDZ119" s="194"/>
      <c r="IEA119" s="194"/>
      <c r="IEB119" s="194"/>
      <c r="IEC119" s="194"/>
      <c r="IED119" s="194"/>
      <c r="IEE119" s="194"/>
      <c r="IEF119" s="194"/>
      <c r="IEG119" s="194"/>
      <c r="IEH119" s="194"/>
      <c r="IEI119" s="194"/>
      <c r="IEJ119" s="194"/>
      <c r="IEK119" s="194"/>
      <c r="IEL119" s="194"/>
      <c r="IEM119" s="194"/>
      <c r="IEN119" s="194"/>
      <c r="IEO119" s="194"/>
      <c r="IEP119" s="194"/>
      <c r="IEQ119" s="194"/>
      <c r="IER119" s="194"/>
      <c r="IES119" s="194"/>
      <c r="IET119" s="194"/>
      <c r="IEU119" s="194"/>
      <c r="IEV119" s="194"/>
      <c r="IEW119" s="194"/>
      <c r="IEX119" s="194"/>
      <c r="IEY119" s="194"/>
      <c r="IEZ119" s="194"/>
      <c r="IFA119" s="194"/>
      <c r="IFB119" s="194"/>
      <c r="IFC119" s="194"/>
      <c r="IFD119" s="194"/>
      <c r="IFE119" s="194"/>
      <c r="IFF119" s="194"/>
      <c r="IFG119" s="194"/>
      <c r="IFH119" s="194"/>
      <c r="IFI119" s="194"/>
      <c r="IFJ119" s="194"/>
      <c r="IFK119" s="194"/>
      <c r="IFL119" s="194"/>
      <c r="IFM119" s="194"/>
      <c r="IFN119" s="194"/>
      <c r="IFO119" s="194"/>
      <c r="IFP119" s="194"/>
      <c r="IFQ119" s="194"/>
      <c r="IFR119" s="194"/>
      <c r="IFS119" s="194"/>
      <c r="IFT119" s="194"/>
      <c r="IFU119" s="194"/>
      <c r="IFV119" s="194"/>
      <c r="IFW119" s="194"/>
      <c r="IFX119" s="194"/>
      <c r="IFY119" s="194"/>
      <c r="IFZ119" s="194"/>
      <c r="IGA119" s="194"/>
      <c r="IGB119" s="194"/>
      <c r="IGC119" s="194"/>
      <c r="IGD119" s="194"/>
      <c r="IGE119" s="194"/>
      <c r="IGF119" s="194"/>
      <c r="IGG119" s="194"/>
      <c r="IGH119" s="194"/>
      <c r="IGI119" s="194"/>
      <c r="IGJ119" s="194"/>
      <c r="IGK119" s="194"/>
      <c r="IGL119" s="194"/>
      <c r="IGM119" s="194"/>
      <c r="IGN119" s="194"/>
      <c r="IGO119" s="194"/>
      <c r="IGP119" s="194"/>
      <c r="IGQ119" s="194"/>
      <c r="IGR119" s="194"/>
      <c r="IGS119" s="194"/>
      <c r="IGT119" s="194"/>
      <c r="IGU119" s="194"/>
      <c r="IGV119" s="194"/>
      <c r="IGW119" s="194"/>
      <c r="IGX119" s="194"/>
      <c r="IGY119" s="194"/>
      <c r="IGZ119" s="194"/>
      <c r="IHA119" s="194"/>
      <c r="IHB119" s="194"/>
      <c r="IHC119" s="194"/>
      <c r="IHD119" s="194"/>
      <c r="IHE119" s="194"/>
      <c r="IHF119" s="194"/>
      <c r="IHG119" s="194"/>
      <c r="IHH119" s="194"/>
      <c r="IHI119" s="194"/>
      <c r="IHJ119" s="194"/>
      <c r="IHK119" s="194"/>
      <c r="IHL119" s="194"/>
      <c r="IHM119" s="194"/>
      <c r="IHN119" s="194"/>
      <c r="IHO119" s="194"/>
      <c r="IHP119" s="194"/>
      <c r="IHQ119" s="194"/>
      <c r="IHR119" s="194"/>
      <c r="IHS119" s="194"/>
      <c r="IHT119" s="194"/>
      <c r="IHU119" s="194"/>
      <c r="IHV119" s="194"/>
      <c r="IHW119" s="194"/>
      <c r="IHX119" s="194"/>
      <c r="IHY119" s="194"/>
      <c r="IHZ119" s="194"/>
      <c r="IIA119" s="194"/>
      <c r="IIB119" s="194"/>
      <c r="IIC119" s="194"/>
      <c r="IID119" s="194"/>
      <c r="IIE119" s="194"/>
      <c r="IIF119" s="194"/>
      <c r="IIG119" s="194"/>
      <c r="IIH119" s="194"/>
      <c r="III119" s="194"/>
      <c r="IIJ119" s="194"/>
      <c r="IIK119" s="194"/>
      <c r="IIL119" s="194"/>
      <c r="IIM119" s="194"/>
      <c r="IIN119" s="194"/>
      <c r="IIO119" s="194"/>
      <c r="IIP119" s="194"/>
      <c r="IIQ119" s="194"/>
      <c r="IIR119" s="194"/>
      <c r="IIS119" s="194"/>
      <c r="IIT119" s="194"/>
      <c r="IIU119" s="194"/>
      <c r="IIV119" s="194"/>
      <c r="IIW119" s="194"/>
      <c r="IIX119" s="194"/>
      <c r="IIY119" s="194"/>
      <c r="IIZ119" s="194"/>
      <c r="IJA119" s="194"/>
      <c r="IJB119" s="194"/>
      <c r="IJC119" s="194"/>
      <c r="IJD119" s="194"/>
      <c r="IJE119" s="194"/>
      <c r="IJF119" s="194"/>
      <c r="IJG119" s="194"/>
      <c r="IJH119" s="194"/>
      <c r="IJI119" s="194"/>
      <c r="IJJ119" s="194"/>
      <c r="IJK119" s="194"/>
      <c r="IJL119" s="194"/>
      <c r="IJM119" s="194"/>
      <c r="IJN119" s="194"/>
      <c r="IJO119" s="194"/>
      <c r="IJP119" s="194"/>
      <c r="IJQ119" s="194"/>
      <c r="IJR119" s="194"/>
      <c r="IJS119" s="194"/>
      <c r="IJT119" s="194"/>
      <c r="IJU119" s="194"/>
      <c r="IJV119" s="194"/>
      <c r="IJW119" s="194"/>
      <c r="IJX119" s="194"/>
      <c r="IJY119" s="194"/>
      <c r="IJZ119" s="194"/>
      <c r="IKA119" s="194"/>
      <c r="IKB119" s="194"/>
      <c r="IKC119" s="194"/>
      <c r="IKD119" s="194"/>
      <c r="IKE119" s="194"/>
      <c r="IKF119" s="194"/>
      <c r="IKG119" s="194"/>
      <c r="IKH119" s="194"/>
      <c r="IKI119" s="194"/>
      <c r="IKJ119" s="194"/>
      <c r="IKK119" s="194"/>
      <c r="IKL119" s="194"/>
      <c r="IKM119" s="194"/>
      <c r="IKN119" s="194"/>
      <c r="IKO119" s="194"/>
      <c r="IKP119" s="194"/>
      <c r="IKQ119" s="194"/>
      <c r="IKR119" s="194"/>
      <c r="IKS119" s="194"/>
      <c r="IKT119" s="194"/>
      <c r="IKU119" s="194"/>
      <c r="IKV119" s="194"/>
      <c r="IKW119" s="194"/>
      <c r="IKX119" s="194"/>
      <c r="IKY119" s="194"/>
      <c r="IKZ119" s="194"/>
      <c r="ILA119" s="194"/>
      <c r="ILB119" s="194"/>
      <c r="ILC119" s="194"/>
      <c r="ILD119" s="194"/>
      <c r="ILE119" s="194"/>
      <c r="ILF119" s="194"/>
      <c r="ILG119" s="194"/>
      <c r="ILH119" s="194"/>
      <c r="ILI119" s="194"/>
      <c r="ILJ119" s="194"/>
      <c r="ILK119" s="194"/>
      <c r="ILL119" s="194"/>
      <c r="ILM119" s="194"/>
      <c r="ILN119" s="194"/>
      <c r="ILO119" s="194"/>
      <c r="ILP119" s="194"/>
      <c r="ILQ119" s="194"/>
      <c r="ILR119" s="194"/>
      <c r="ILS119" s="194"/>
      <c r="ILT119" s="194"/>
      <c r="ILU119" s="194"/>
      <c r="ILV119" s="194"/>
      <c r="ILW119" s="194"/>
      <c r="ILX119" s="194"/>
      <c r="ILY119" s="194"/>
      <c r="ILZ119" s="194"/>
      <c r="IMA119" s="194"/>
      <c r="IMB119" s="194"/>
      <c r="IMC119" s="194"/>
      <c r="IMD119" s="194"/>
      <c r="IME119" s="194"/>
      <c r="IMF119" s="194"/>
      <c r="IMG119" s="194"/>
      <c r="IMH119" s="194"/>
      <c r="IMI119" s="194"/>
      <c r="IMJ119" s="194"/>
      <c r="IMK119" s="194"/>
      <c r="IML119" s="194"/>
      <c r="IMM119" s="194"/>
      <c r="IMN119" s="194"/>
      <c r="IMO119" s="194"/>
      <c r="IMP119" s="194"/>
      <c r="IMQ119" s="194"/>
      <c r="IMR119" s="194"/>
      <c r="IMS119" s="194"/>
      <c r="IMT119" s="194"/>
      <c r="IMU119" s="194"/>
      <c r="IMV119" s="194"/>
      <c r="IMW119" s="194"/>
      <c r="IMX119" s="194"/>
      <c r="IMY119" s="194"/>
      <c r="IMZ119" s="194"/>
      <c r="INA119" s="194"/>
      <c r="INB119" s="194"/>
      <c r="INC119" s="194"/>
      <c r="IND119" s="194"/>
      <c r="INE119" s="194"/>
      <c r="INF119" s="194"/>
      <c r="ING119" s="194"/>
      <c r="INH119" s="194"/>
      <c r="INI119" s="194"/>
      <c r="INJ119" s="194"/>
      <c r="INK119" s="194"/>
      <c r="INL119" s="194"/>
      <c r="INM119" s="194"/>
      <c r="INN119" s="194"/>
      <c r="INO119" s="194"/>
      <c r="INP119" s="194"/>
      <c r="INQ119" s="194"/>
      <c r="INR119" s="194"/>
      <c r="INS119" s="194"/>
      <c r="INT119" s="194"/>
      <c r="INU119" s="194"/>
      <c r="INV119" s="194"/>
      <c r="INW119" s="194"/>
      <c r="INX119" s="194"/>
      <c r="INY119" s="194"/>
      <c r="INZ119" s="194"/>
      <c r="IOA119" s="194"/>
      <c r="IOB119" s="194"/>
      <c r="IOC119" s="194"/>
      <c r="IOD119" s="194"/>
      <c r="IOE119" s="194"/>
      <c r="IOF119" s="194"/>
      <c r="IOG119" s="194"/>
      <c r="IOH119" s="194"/>
      <c r="IOI119" s="194"/>
      <c r="IOJ119" s="194"/>
      <c r="IOK119" s="194"/>
      <c r="IOL119" s="194"/>
      <c r="IOM119" s="194"/>
      <c r="ION119" s="194"/>
      <c r="IOO119" s="194"/>
      <c r="IOP119" s="194"/>
      <c r="IOQ119" s="194"/>
      <c r="IOR119" s="194"/>
      <c r="IOS119" s="194"/>
      <c r="IOT119" s="194"/>
      <c r="IOU119" s="194"/>
      <c r="IOV119" s="194"/>
      <c r="IOW119" s="194"/>
      <c r="IOX119" s="194"/>
      <c r="IOY119" s="194"/>
      <c r="IOZ119" s="194"/>
      <c r="IPA119" s="194"/>
      <c r="IPB119" s="194"/>
      <c r="IPC119" s="194"/>
      <c r="IPD119" s="194"/>
      <c r="IPE119" s="194"/>
      <c r="IPF119" s="194"/>
      <c r="IPG119" s="194"/>
      <c r="IPH119" s="194"/>
      <c r="IPI119" s="194"/>
      <c r="IPJ119" s="194"/>
      <c r="IPK119" s="194"/>
      <c r="IPL119" s="194"/>
      <c r="IPM119" s="194"/>
      <c r="IPN119" s="194"/>
      <c r="IPO119" s="194"/>
      <c r="IPP119" s="194"/>
      <c r="IPQ119" s="194"/>
      <c r="IPR119" s="194"/>
      <c r="IPS119" s="194"/>
      <c r="IPT119" s="194"/>
      <c r="IPU119" s="194"/>
      <c r="IPV119" s="194"/>
      <c r="IPW119" s="194"/>
      <c r="IPX119" s="194"/>
      <c r="IPY119" s="194"/>
      <c r="IPZ119" s="194"/>
      <c r="IQA119" s="194"/>
      <c r="IQB119" s="194"/>
      <c r="IQC119" s="194"/>
      <c r="IQD119" s="194"/>
      <c r="IQE119" s="194"/>
      <c r="IQF119" s="194"/>
      <c r="IQG119" s="194"/>
      <c r="IQH119" s="194"/>
      <c r="IQI119" s="194"/>
      <c r="IQJ119" s="194"/>
      <c r="IQK119" s="194"/>
      <c r="IQL119" s="194"/>
      <c r="IQM119" s="194"/>
      <c r="IQN119" s="194"/>
      <c r="IQO119" s="194"/>
      <c r="IQP119" s="194"/>
      <c r="IQQ119" s="194"/>
      <c r="IQR119" s="194"/>
      <c r="IQS119" s="194"/>
      <c r="IQT119" s="194"/>
      <c r="IQU119" s="194"/>
      <c r="IQV119" s="194"/>
      <c r="IQW119" s="194"/>
      <c r="IQX119" s="194"/>
      <c r="IQY119" s="194"/>
      <c r="IQZ119" s="194"/>
      <c r="IRA119" s="194"/>
      <c r="IRB119" s="194"/>
      <c r="IRC119" s="194"/>
      <c r="IRD119" s="194"/>
      <c r="IRE119" s="194"/>
      <c r="IRF119" s="194"/>
      <c r="IRG119" s="194"/>
      <c r="IRH119" s="194"/>
      <c r="IRI119" s="194"/>
      <c r="IRJ119" s="194"/>
      <c r="IRK119" s="194"/>
      <c r="IRL119" s="194"/>
      <c r="IRM119" s="194"/>
      <c r="IRN119" s="194"/>
      <c r="IRO119" s="194"/>
      <c r="IRP119" s="194"/>
      <c r="IRQ119" s="194"/>
      <c r="IRR119" s="194"/>
      <c r="IRS119" s="194"/>
      <c r="IRT119" s="194"/>
      <c r="IRU119" s="194"/>
      <c r="IRV119" s="194"/>
      <c r="IRW119" s="194"/>
      <c r="IRX119" s="194"/>
      <c r="IRY119" s="194"/>
      <c r="IRZ119" s="194"/>
      <c r="ISA119" s="194"/>
      <c r="ISB119" s="194"/>
      <c r="ISC119" s="194"/>
      <c r="ISD119" s="194"/>
      <c r="ISE119" s="194"/>
      <c r="ISF119" s="194"/>
      <c r="ISG119" s="194"/>
      <c r="ISH119" s="194"/>
      <c r="ISI119" s="194"/>
      <c r="ISJ119" s="194"/>
      <c r="ISK119" s="194"/>
      <c r="ISL119" s="194"/>
      <c r="ISM119" s="194"/>
      <c r="ISN119" s="194"/>
      <c r="ISO119" s="194"/>
      <c r="ISP119" s="194"/>
      <c r="ISQ119" s="194"/>
      <c r="ISR119" s="194"/>
      <c r="ISS119" s="194"/>
      <c r="IST119" s="194"/>
      <c r="ISU119" s="194"/>
      <c r="ISV119" s="194"/>
      <c r="ISW119" s="194"/>
      <c r="ISX119" s="194"/>
      <c r="ISY119" s="194"/>
      <c r="ISZ119" s="194"/>
      <c r="ITA119" s="194"/>
      <c r="ITB119" s="194"/>
      <c r="ITC119" s="194"/>
      <c r="ITD119" s="194"/>
      <c r="ITE119" s="194"/>
      <c r="ITF119" s="194"/>
      <c r="ITG119" s="194"/>
      <c r="ITH119" s="194"/>
      <c r="ITI119" s="194"/>
      <c r="ITJ119" s="194"/>
      <c r="ITK119" s="194"/>
      <c r="ITL119" s="194"/>
      <c r="ITM119" s="194"/>
      <c r="ITN119" s="194"/>
      <c r="ITO119" s="194"/>
      <c r="ITP119" s="194"/>
      <c r="ITQ119" s="194"/>
      <c r="ITR119" s="194"/>
      <c r="ITS119" s="194"/>
      <c r="ITT119" s="194"/>
      <c r="ITU119" s="194"/>
      <c r="ITV119" s="194"/>
      <c r="ITW119" s="194"/>
      <c r="ITX119" s="194"/>
      <c r="ITY119" s="194"/>
      <c r="ITZ119" s="194"/>
      <c r="IUA119" s="194"/>
      <c r="IUB119" s="194"/>
      <c r="IUC119" s="194"/>
      <c r="IUD119" s="194"/>
      <c r="IUE119" s="194"/>
      <c r="IUF119" s="194"/>
      <c r="IUG119" s="194"/>
      <c r="IUH119" s="194"/>
      <c r="IUI119" s="194"/>
      <c r="IUJ119" s="194"/>
      <c r="IUK119" s="194"/>
      <c r="IUL119" s="194"/>
      <c r="IUM119" s="194"/>
      <c r="IUN119" s="194"/>
      <c r="IUO119" s="194"/>
      <c r="IUP119" s="194"/>
      <c r="IUQ119" s="194"/>
      <c r="IUR119" s="194"/>
      <c r="IUS119" s="194"/>
      <c r="IUT119" s="194"/>
      <c r="IUU119" s="194"/>
      <c r="IUV119" s="194"/>
      <c r="IUW119" s="194"/>
      <c r="IUX119" s="194"/>
      <c r="IUY119" s="194"/>
      <c r="IUZ119" s="194"/>
      <c r="IVA119" s="194"/>
      <c r="IVB119" s="194"/>
      <c r="IVC119" s="194"/>
      <c r="IVD119" s="194"/>
      <c r="IVE119" s="194"/>
      <c r="IVF119" s="194"/>
      <c r="IVG119" s="194"/>
      <c r="IVH119" s="194"/>
      <c r="IVI119" s="194"/>
      <c r="IVJ119" s="194"/>
      <c r="IVK119" s="194"/>
      <c r="IVL119" s="194"/>
      <c r="IVM119" s="194"/>
      <c r="IVN119" s="194"/>
      <c r="IVO119" s="194"/>
      <c r="IVP119" s="194"/>
      <c r="IVQ119" s="194"/>
      <c r="IVR119" s="194"/>
      <c r="IVS119" s="194"/>
      <c r="IVT119" s="194"/>
      <c r="IVU119" s="194"/>
      <c r="IVV119" s="194"/>
      <c r="IVW119" s="194"/>
      <c r="IVX119" s="194"/>
      <c r="IVY119" s="194"/>
      <c r="IVZ119" s="194"/>
      <c r="IWA119" s="194"/>
      <c r="IWB119" s="194"/>
      <c r="IWC119" s="194"/>
      <c r="IWD119" s="194"/>
      <c r="IWE119" s="194"/>
      <c r="IWF119" s="194"/>
      <c r="IWG119" s="194"/>
      <c r="IWH119" s="194"/>
      <c r="IWI119" s="194"/>
      <c r="IWJ119" s="194"/>
      <c r="IWK119" s="194"/>
      <c r="IWL119" s="194"/>
      <c r="IWM119" s="194"/>
      <c r="IWN119" s="194"/>
      <c r="IWO119" s="194"/>
      <c r="IWP119" s="194"/>
      <c r="IWQ119" s="194"/>
      <c r="IWR119" s="194"/>
      <c r="IWS119" s="194"/>
      <c r="IWT119" s="194"/>
      <c r="IWU119" s="194"/>
      <c r="IWV119" s="194"/>
      <c r="IWW119" s="194"/>
      <c r="IWX119" s="194"/>
      <c r="IWY119" s="194"/>
      <c r="IWZ119" s="194"/>
      <c r="IXA119" s="194"/>
      <c r="IXB119" s="194"/>
      <c r="IXC119" s="194"/>
      <c r="IXD119" s="194"/>
      <c r="IXE119" s="194"/>
      <c r="IXF119" s="194"/>
      <c r="IXG119" s="194"/>
      <c r="IXH119" s="194"/>
      <c r="IXI119" s="194"/>
      <c r="IXJ119" s="194"/>
      <c r="IXK119" s="194"/>
      <c r="IXL119" s="194"/>
      <c r="IXM119" s="194"/>
      <c r="IXN119" s="194"/>
      <c r="IXO119" s="194"/>
      <c r="IXP119" s="194"/>
      <c r="IXQ119" s="194"/>
      <c r="IXR119" s="194"/>
      <c r="IXS119" s="194"/>
      <c r="IXT119" s="194"/>
      <c r="IXU119" s="194"/>
      <c r="IXV119" s="194"/>
      <c r="IXW119" s="194"/>
      <c r="IXX119" s="194"/>
      <c r="IXY119" s="194"/>
      <c r="IXZ119" s="194"/>
      <c r="IYA119" s="194"/>
      <c r="IYB119" s="194"/>
      <c r="IYC119" s="194"/>
      <c r="IYD119" s="194"/>
      <c r="IYE119" s="194"/>
      <c r="IYF119" s="194"/>
      <c r="IYG119" s="194"/>
      <c r="IYH119" s="194"/>
      <c r="IYI119" s="194"/>
      <c r="IYJ119" s="194"/>
      <c r="IYK119" s="194"/>
      <c r="IYL119" s="194"/>
      <c r="IYM119" s="194"/>
      <c r="IYN119" s="194"/>
      <c r="IYO119" s="194"/>
      <c r="IYP119" s="194"/>
      <c r="IYQ119" s="194"/>
      <c r="IYR119" s="194"/>
      <c r="IYS119" s="194"/>
      <c r="IYT119" s="194"/>
      <c r="IYU119" s="194"/>
      <c r="IYV119" s="194"/>
      <c r="IYW119" s="194"/>
      <c r="IYX119" s="194"/>
      <c r="IYY119" s="194"/>
      <c r="IYZ119" s="194"/>
      <c r="IZA119" s="194"/>
      <c r="IZB119" s="194"/>
      <c r="IZC119" s="194"/>
      <c r="IZD119" s="194"/>
      <c r="IZE119" s="194"/>
      <c r="IZF119" s="194"/>
      <c r="IZG119" s="194"/>
      <c r="IZH119" s="194"/>
      <c r="IZI119" s="194"/>
      <c r="IZJ119" s="194"/>
      <c r="IZK119" s="194"/>
      <c r="IZL119" s="194"/>
      <c r="IZM119" s="194"/>
      <c r="IZN119" s="194"/>
      <c r="IZO119" s="194"/>
      <c r="IZP119" s="194"/>
      <c r="IZQ119" s="194"/>
      <c r="IZR119" s="194"/>
      <c r="IZS119" s="194"/>
      <c r="IZT119" s="194"/>
      <c r="IZU119" s="194"/>
      <c r="IZV119" s="194"/>
      <c r="IZW119" s="194"/>
      <c r="IZX119" s="194"/>
      <c r="IZY119" s="194"/>
      <c r="IZZ119" s="194"/>
      <c r="JAA119" s="194"/>
      <c r="JAB119" s="194"/>
      <c r="JAC119" s="194"/>
      <c r="JAD119" s="194"/>
      <c r="JAE119" s="194"/>
      <c r="JAF119" s="194"/>
      <c r="JAG119" s="194"/>
      <c r="JAH119" s="194"/>
      <c r="JAI119" s="194"/>
      <c r="JAJ119" s="194"/>
      <c r="JAK119" s="194"/>
      <c r="JAL119" s="194"/>
      <c r="JAM119" s="194"/>
      <c r="JAN119" s="194"/>
      <c r="JAO119" s="194"/>
      <c r="JAP119" s="194"/>
      <c r="JAQ119" s="194"/>
      <c r="JAR119" s="194"/>
      <c r="JAS119" s="194"/>
      <c r="JAT119" s="194"/>
      <c r="JAU119" s="194"/>
      <c r="JAV119" s="194"/>
      <c r="JAW119" s="194"/>
      <c r="JAX119" s="194"/>
      <c r="JAY119" s="194"/>
      <c r="JAZ119" s="194"/>
      <c r="JBA119" s="194"/>
      <c r="JBB119" s="194"/>
      <c r="JBC119" s="194"/>
      <c r="JBD119" s="194"/>
      <c r="JBE119" s="194"/>
      <c r="JBF119" s="194"/>
      <c r="JBG119" s="194"/>
      <c r="JBH119" s="194"/>
      <c r="JBI119" s="194"/>
      <c r="JBJ119" s="194"/>
      <c r="JBK119" s="194"/>
      <c r="JBL119" s="194"/>
      <c r="JBM119" s="194"/>
      <c r="JBN119" s="194"/>
      <c r="JBO119" s="194"/>
      <c r="JBP119" s="194"/>
      <c r="JBQ119" s="194"/>
      <c r="JBR119" s="194"/>
      <c r="JBS119" s="194"/>
      <c r="JBT119" s="194"/>
      <c r="JBU119" s="194"/>
      <c r="JBV119" s="194"/>
      <c r="JBW119" s="194"/>
      <c r="JBX119" s="194"/>
      <c r="JBY119" s="194"/>
      <c r="JBZ119" s="194"/>
      <c r="JCA119" s="194"/>
      <c r="JCB119" s="194"/>
      <c r="JCC119" s="194"/>
      <c r="JCD119" s="194"/>
      <c r="JCE119" s="194"/>
      <c r="JCF119" s="194"/>
      <c r="JCG119" s="194"/>
      <c r="JCH119" s="194"/>
      <c r="JCI119" s="194"/>
      <c r="JCJ119" s="194"/>
      <c r="JCK119" s="194"/>
      <c r="JCL119" s="194"/>
      <c r="JCM119" s="194"/>
      <c r="JCN119" s="194"/>
      <c r="JCO119" s="194"/>
      <c r="JCP119" s="194"/>
      <c r="JCQ119" s="194"/>
      <c r="JCR119" s="194"/>
      <c r="JCS119" s="194"/>
      <c r="JCT119" s="194"/>
      <c r="JCU119" s="194"/>
      <c r="JCV119" s="194"/>
      <c r="JCW119" s="194"/>
      <c r="JCX119" s="194"/>
      <c r="JCY119" s="194"/>
      <c r="JCZ119" s="194"/>
      <c r="JDA119" s="194"/>
      <c r="JDB119" s="194"/>
      <c r="JDC119" s="194"/>
      <c r="JDD119" s="194"/>
      <c r="JDE119" s="194"/>
      <c r="JDF119" s="194"/>
      <c r="JDG119" s="194"/>
      <c r="JDH119" s="194"/>
      <c r="JDI119" s="194"/>
      <c r="JDJ119" s="194"/>
      <c r="JDK119" s="194"/>
      <c r="JDL119" s="194"/>
      <c r="JDM119" s="194"/>
      <c r="JDN119" s="194"/>
      <c r="JDO119" s="194"/>
      <c r="JDP119" s="194"/>
      <c r="JDQ119" s="194"/>
      <c r="JDR119" s="194"/>
      <c r="JDS119" s="194"/>
      <c r="JDT119" s="194"/>
      <c r="JDU119" s="194"/>
      <c r="JDV119" s="194"/>
      <c r="JDW119" s="194"/>
      <c r="JDX119" s="194"/>
      <c r="JDY119" s="194"/>
      <c r="JDZ119" s="194"/>
      <c r="JEA119" s="194"/>
      <c r="JEB119" s="194"/>
      <c r="JEC119" s="194"/>
      <c r="JED119" s="194"/>
      <c r="JEE119" s="194"/>
      <c r="JEF119" s="194"/>
      <c r="JEG119" s="194"/>
      <c r="JEH119" s="194"/>
      <c r="JEI119" s="194"/>
      <c r="JEJ119" s="194"/>
      <c r="JEK119" s="194"/>
      <c r="JEL119" s="194"/>
      <c r="JEM119" s="194"/>
      <c r="JEN119" s="194"/>
      <c r="JEO119" s="194"/>
      <c r="JEP119" s="194"/>
      <c r="JEQ119" s="194"/>
      <c r="JER119" s="194"/>
      <c r="JES119" s="194"/>
      <c r="JET119" s="194"/>
      <c r="JEU119" s="194"/>
      <c r="JEV119" s="194"/>
      <c r="JEW119" s="194"/>
      <c r="JEX119" s="194"/>
      <c r="JEY119" s="194"/>
      <c r="JEZ119" s="194"/>
      <c r="JFA119" s="194"/>
      <c r="JFB119" s="194"/>
      <c r="JFC119" s="194"/>
      <c r="JFD119" s="194"/>
      <c r="JFE119" s="194"/>
      <c r="JFF119" s="194"/>
      <c r="JFG119" s="194"/>
      <c r="JFH119" s="194"/>
      <c r="JFI119" s="194"/>
      <c r="JFJ119" s="194"/>
      <c r="JFK119" s="194"/>
      <c r="JFL119" s="194"/>
      <c r="JFM119" s="194"/>
      <c r="JFN119" s="194"/>
      <c r="JFO119" s="194"/>
      <c r="JFP119" s="194"/>
      <c r="JFQ119" s="194"/>
      <c r="JFR119" s="194"/>
      <c r="JFS119" s="194"/>
      <c r="JFT119" s="194"/>
      <c r="JFU119" s="194"/>
      <c r="JFV119" s="194"/>
      <c r="JFW119" s="194"/>
      <c r="JFX119" s="194"/>
      <c r="JFY119" s="194"/>
      <c r="JFZ119" s="194"/>
      <c r="JGA119" s="194"/>
      <c r="JGB119" s="194"/>
      <c r="JGC119" s="194"/>
      <c r="JGD119" s="194"/>
      <c r="JGE119" s="194"/>
      <c r="JGF119" s="194"/>
      <c r="JGG119" s="194"/>
      <c r="JGH119" s="194"/>
      <c r="JGI119" s="194"/>
      <c r="JGJ119" s="194"/>
      <c r="JGK119" s="194"/>
      <c r="JGL119" s="194"/>
      <c r="JGM119" s="194"/>
      <c r="JGN119" s="194"/>
      <c r="JGO119" s="194"/>
      <c r="JGP119" s="194"/>
      <c r="JGQ119" s="194"/>
      <c r="JGR119" s="194"/>
      <c r="JGS119" s="194"/>
      <c r="JGT119" s="194"/>
      <c r="JGU119" s="194"/>
      <c r="JGV119" s="194"/>
      <c r="JGW119" s="194"/>
      <c r="JGX119" s="194"/>
      <c r="JGY119" s="194"/>
      <c r="JGZ119" s="194"/>
      <c r="JHA119" s="194"/>
      <c r="JHB119" s="194"/>
      <c r="JHC119" s="194"/>
      <c r="JHD119" s="194"/>
      <c r="JHE119" s="194"/>
      <c r="JHF119" s="194"/>
      <c r="JHG119" s="194"/>
      <c r="JHH119" s="194"/>
      <c r="JHI119" s="194"/>
      <c r="JHJ119" s="194"/>
      <c r="JHK119" s="194"/>
      <c r="JHL119" s="194"/>
      <c r="JHM119" s="194"/>
      <c r="JHN119" s="194"/>
      <c r="JHO119" s="194"/>
      <c r="JHP119" s="194"/>
      <c r="JHQ119" s="194"/>
      <c r="JHR119" s="194"/>
      <c r="JHS119" s="194"/>
      <c r="JHT119" s="194"/>
      <c r="JHU119" s="194"/>
      <c r="JHV119" s="194"/>
      <c r="JHW119" s="194"/>
      <c r="JHX119" s="194"/>
      <c r="JHY119" s="194"/>
      <c r="JHZ119" s="194"/>
      <c r="JIA119" s="194"/>
      <c r="JIB119" s="194"/>
      <c r="JIC119" s="194"/>
      <c r="JID119" s="194"/>
      <c r="JIE119" s="194"/>
      <c r="JIF119" s="194"/>
      <c r="JIG119" s="194"/>
      <c r="JIH119" s="194"/>
      <c r="JII119" s="194"/>
      <c r="JIJ119" s="194"/>
      <c r="JIK119" s="194"/>
      <c r="JIL119" s="194"/>
      <c r="JIM119" s="194"/>
      <c r="JIN119" s="194"/>
      <c r="JIO119" s="194"/>
      <c r="JIP119" s="194"/>
      <c r="JIQ119" s="194"/>
      <c r="JIR119" s="194"/>
      <c r="JIS119" s="194"/>
      <c r="JIT119" s="194"/>
      <c r="JIU119" s="194"/>
      <c r="JIV119" s="194"/>
      <c r="JIW119" s="194"/>
      <c r="JIX119" s="194"/>
      <c r="JIY119" s="194"/>
      <c r="JIZ119" s="194"/>
      <c r="JJA119" s="194"/>
      <c r="JJB119" s="194"/>
      <c r="JJC119" s="194"/>
      <c r="JJD119" s="194"/>
      <c r="JJE119" s="194"/>
      <c r="JJF119" s="194"/>
      <c r="JJG119" s="194"/>
      <c r="JJH119" s="194"/>
      <c r="JJI119" s="194"/>
      <c r="JJJ119" s="194"/>
      <c r="JJK119" s="194"/>
      <c r="JJL119" s="194"/>
      <c r="JJM119" s="194"/>
      <c r="JJN119" s="194"/>
      <c r="JJO119" s="194"/>
      <c r="JJP119" s="194"/>
      <c r="JJQ119" s="194"/>
      <c r="JJR119" s="194"/>
      <c r="JJS119" s="194"/>
      <c r="JJT119" s="194"/>
      <c r="JJU119" s="194"/>
      <c r="JJV119" s="194"/>
      <c r="JJW119" s="194"/>
      <c r="JJX119" s="194"/>
      <c r="JJY119" s="194"/>
      <c r="JJZ119" s="194"/>
      <c r="JKA119" s="194"/>
      <c r="JKB119" s="194"/>
      <c r="JKC119" s="194"/>
      <c r="JKD119" s="194"/>
      <c r="JKE119" s="194"/>
      <c r="JKF119" s="194"/>
      <c r="JKG119" s="194"/>
      <c r="JKH119" s="194"/>
      <c r="JKI119" s="194"/>
      <c r="JKJ119" s="194"/>
      <c r="JKK119" s="194"/>
      <c r="JKL119" s="194"/>
      <c r="JKM119" s="194"/>
      <c r="JKN119" s="194"/>
      <c r="JKO119" s="194"/>
      <c r="JKP119" s="194"/>
      <c r="JKQ119" s="194"/>
      <c r="JKR119" s="194"/>
      <c r="JKS119" s="194"/>
      <c r="JKT119" s="194"/>
      <c r="JKU119" s="194"/>
      <c r="JKV119" s="194"/>
      <c r="JKW119" s="194"/>
      <c r="JKX119" s="194"/>
      <c r="JKY119" s="194"/>
      <c r="JKZ119" s="194"/>
      <c r="JLA119" s="194"/>
      <c r="JLB119" s="194"/>
      <c r="JLC119" s="194"/>
      <c r="JLD119" s="194"/>
      <c r="JLE119" s="194"/>
      <c r="JLF119" s="194"/>
      <c r="JLG119" s="194"/>
      <c r="JLH119" s="194"/>
      <c r="JLI119" s="194"/>
      <c r="JLJ119" s="194"/>
      <c r="JLK119" s="194"/>
      <c r="JLL119" s="194"/>
      <c r="JLM119" s="194"/>
      <c r="JLN119" s="194"/>
      <c r="JLO119" s="194"/>
      <c r="JLP119" s="194"/>
      <c r="JLQ119" s="194"/>
      <c r="JLR119" s="194"/>
      <c r="JLS119" s="194"/>
      <c r="JLT119" s="194"/>
      <c r="JLU119" s="194"/>
      <c r="JLV119" s="194"/>
      <c r="JLW119" s="194"/>
      <c r="JLX119" s="194"/>
      <c r="JLY119" s="194"/>
      <c r="JLZ119" s="194"/>
      <c r="JMA119" s="194"/>
      <c r="JMB119" s="194"/>
      <c r="JMC119" s="194"/>
      <c r="JMD119" s="194"/>
      <c r="JME119" s="194"/>
      <c r="JMF119" s="194"/>
      <c r="JMG119" s="194"/>
      <c r="JMH119" s="194"/>
      <c r="JMI119" s="194"/>
      <c r="JMJ119" s="194"/>
      <c r="JMK119" s="194"/>
      <c r="JML119" s="194"/>
      <c r="JMM119" s="194"/>
      <c r="JMN119" s="194"/>
      <c r="JMO119" s="194"/>
      <c r="JMP119" s="194"/>
      <c r="JMQ119" s="194"/>
      <c r="JMR119" s="194"/>
      <c r="JMS119" s="194"/>
      <c r="JMT119" s="194"/>
      <c r="JMU119" s="194"/>
      <c r="JMV119" s="194"/>
      <c r="JMW119" s="194"/>
      <c r="JMX119" s="194"/>
      <c r="JMY119" s="194"/>
      <c r="JMZ119" s="194"/>
      <c r="JNA119" s="194"/>
      <c r="JNB119" s="194"/>
      <c r="JNC119" s="194"/>
      <c r="JND119" s="194"/>
      <c r="JNE119" s="194"/>
      <c r="JNF119" s="194"/>
      <c r="JNG119" s="194"/>
      <c r="JNH119" s="194"/>
      <c r="JNI119" s="194"/>
      <c r="JNJ119" s="194"/>
      <c r="JNK119" s="194"/>
      <c r="JNL119" s="194"/>
      <c r="JNM119" s="194"/>
      <c r="JNN119" s="194"/>
      <c r="JNO119" s="194"/>
      <c r="JNP119" s="194"/>
      <c r="JNQ119" s="194"/>
      <c r="JNR119" s="194"/>
      <c r="JNS119" s="194"/>
      <c r="JNT119" s="194"/>
      <c r="JNU119" s="194"/>
      <c r="JNV119" s="194"/>
      <c r="JNW119" s="194"/>
      <c r="JNX119" s="194"/>
      <c r="JNY119" s="194"/>
      <c r="JNZ119" s="194"/>
      <c r="JOA119" s="194"/>
      <c r="JOB119" s="194"/>
      <c r="JOC119" s="194"/>
      <c r="JOD119" s="194"/>
      <c r="JOE119" s="194"/>
      <c r="JOF119" s="194"/>
      <c r="JOG119" s="194"/>
      <c r="JOH119" s="194"/>
      <c r="JOI119" s="194"/>
      <c r="JOJ119" s="194"/>
      <c r="JOK119" s="194"/>
      <c r="JOL119" s="194"/>
      <c r="JOM119" s="194"/>
      <c r="JON119" s="194"/>
      <c r="JOO119" s="194"/>
      <c r="JOP119" s="194"/>
      <c r="JOQ119" s="194"/>
      <c r="JOR119" s="194"/>
      <c r="JOS119" s="194"/>
      <c r="JOT119" s="194"/>
      <c r="JOU119" s="194"/>
      <c r="JOV119" s="194"/>
      <c r="JOW119" s="194"/>
      <c r="JOX119" s="194"/>
      <c r="JOY119" s="194"/>
      <c r="JOZ119" s="194"/>
      <c r="JPA119" s="194"/>
      <c r="JPB119" s="194"/>
      <c r="JPC119" s="194"/>
      <c r="JPD119" s="194"/>
      <c r="JPE119" s="194"/>
      <c r="JPF119" s="194"/>
      <c r="JPG119" s="194"/>
      <c r="JPH119" s="194"/>
      <c r="JPI119" s="194"/>
      <c r="JPJ119" s="194"/>
      <c r="JPK119" s="194"/>
      <c r="JPL119" s="194"/>
      <c r="JPM119" s="194"/>
      <c r="JPN119" s="194"/>
      <c r="JPO119" s="194"/>
      <c r="JPP119" s="194"/>
      <c r="JPQ119" s="194"/>
      <c r="JPR119" s="194"/>
      <c r="JPS119" s="194"/>
      <c r="JPT119" s="194"/>
      <c r="JPU119" s="194"/>
      <c r="JPV119" s="194"/>
      <c r="JPW119" s="194"/>
      <c r="JPX119" s="194"/>
      <c r="JPY119" s="194"/>
      <c r="JPZ119" s="194"/>
      <c r="JQA119" s="194"/>
      <c r="JQB119" s="194"/>
      <c r="JQC119" s="194"/>
      <c r="JQD119" s="194"/>
      <c r="JQE119" s="194"/>
      <c r="JQF119" s="194"/>
      <c r="JQG119" s="194"/>
      <c r="JQH119" s="194"/>
      <c r="JQI119" s="194"/>
      <c r="JQJ119" s="194"/>
      <c r="JQK119" s="194"/>
      <c r="JQL119" s="194"/>
      <c r="JQM119" s="194"/>
      <c r="JQN119" s="194"/>
      <c r="JQO119" s="194"/>
      <c r="JQP119" s="194"/>
      <c r="JQQ119" s="194"/>
      <c r="JQR119" s="194"/>
      <c r="JQS119" s="194"/>
      <c r="JQT119" s="194"/>
      <c r="JQU119" s="194"/>
      <c r="JQV119" s="194"/>
      <c r="JQW119" s="194"/>
      <c r="JQX119" s="194"/>
      <c r="JQY119" s="194"/>
      <c r="JQZ119" s="194"/>
      <c r="JRA119" s="194"/>
      <c r="JRB119" s="194"/>
      <c r="JRC119" s="194"/>
      <c r="JRD119" s="194"/>
      <c r="JRE119" s="194"/>
      <c r="JRF119" s="194"/>
      <c r="JRG119" s="194"/>
      <c r="JRH119" s="194"/>
      <c r="JRI119" s="194"/>
      <c r="JRJ119" s="194"/>
      <c r="JRK119" s="194"/>
      <c r="JRL119" s="194"/>
      <c r="JRM119" s="194"/>
      <c r="JRN119" s="194"/>
      <c r="JRO119" s="194"/>
      <c r="JRP119" s="194"/>
      <c r="JRQ119" s="194"/>
      <c r="JRR119" s="194"/>
      <c r="JRS119" s="194"/>
      <c r="JRT119" s="194"/>
      <c r="JRU119" s="194"/>
      <c r="JRV119" s="194"/>
      <c r="JRW119" s="194"/>
      <c r="JRX119" s="194"/>
      <c r="JRY119" s="194"/>
      <c r="JRZ119" s="194"/>
      <c r="JSA119" s="194"/>
      <c r="JSB119" s="194"/>
      <c r="JSC119" s="194"/>
      <c r="JSD119" s="194"/>
      <c r="JSE119" s="194"/>
      <c r="JSF119" s="194"/>
      <c r="JSG119" s="194"/>
      <c r="JSH119" s="194"/>
      <c r="JSI119" s="194"/>
      <c r="JSJ119" s="194"/>
      <c r="JSK119" s="194"/>
      <c r="JSL119" s="194"/>
      <c r="JSM119" s="194"/>
      <c r="JSN119" s="194"/>
      <c r="JSO119" s="194"/>
      <c r="JSP119" s="194"/>
      <c r="JSQ119" s="194"/>
      <c r="JSR119" s="194"/>
      <c r="JSS119" s="194"/>
      <c r="JST119" s="194"/>
      <c r="JSU119" s="194"/>
      <c r="JSV119" s="194"/>
      <c r="JSW119" s="194"/>
      <c r="JSX119" s="194"/>
      <c r="JSY119" s="194"/>
      <c r="JSZ119" s="194"/>
      <c r="JTA119" s="194"/>
      <c r="JTB119" s="194"/>
      <c r="JTC119" s="194"/>
      <c r="JTD119" s="194"/>
      <c r="JTE119" s="194"/>
      <c r="JTF119" s="194"/>
      <c r="JTG119" s="194"/>
      <c r="JTH119" s="194"/>
      <c r="JTI119" s="194"/>
      <c r="JTJ119" s="194"/>
      <c r="JTK119" s="194"/>
      <c r="JTL119" s="194"/>
      <c r="JTM119" s="194"/>
      <c r="JTN119" s="194"/>
      <c r="JTO119" s="194"/>
      <c r="JTP119" s="194"/>
      <c r="JTQ119" s="194"/>
      <c r="JTR119" s="194"/>
      <c r="JTS119" s="194"/>
      <c r="JTT119" s="194"/>
      <c r="JTU119" s="194"/>
      <c r="JTV119" s="194"/>
      <c r="JTW119" s="194"/>
      <c r="JTX119" s="194"/>
      <c r="JTY119" s="194"/>
      <c r="JTZ119" s="194"/>
      <c r="JUA119" s="194"/>
      <c r="JUB119" s="194"/>
      <c r="JUC119" s="194"/>
      <c r="JUD119" s="194"/>
      <c r="JUE119" s="194"/>
      <c r="JUF119" s="194"/>
      <c r="JUG119" s="194"/>
      <c r="JUH119" s="194"/>
      <c r="JUI119" s="194"/>
      <c r="JUJ119" s="194"/>
      <c r="JUK119" s="194"/>
      <c r="JUL119" s="194"/>
      <c r="JUM119" s="194"/>
      <c r="JUN119" s="194"/>
      <c r="JUO119" s="194"/>
      <c r="JUP119" s="194"/>
      <c r="JUQ119" s="194"/>
      <c r="JUR119" s="194"/>
      <c r="JUS119" s="194"/>
      <c r="JUT119" s="194"/>
      <c r="JUU119" s="194"/>
      <c r="JUV119" s="194"/>
      <c r="JUW119" s="194"/>
      <c r="JUX119" s="194"/>
      <c r="JUY119" s="194"/>
      <c r="JUZ119" s="194"/>
      <c r="JVA119" s="194"/>
      <c r="JVB119" s="194"/>
      <c r="JVC119" s="194"/>
      <c r="JVD119" s="194"/>
      <c r="JVE119" s="194"/>
      <c r="JVF119" s="194"/>
      <c r="JVG119" s="194"/>
      <c r="JVH119" s="194"/>
      <c r="JVI119" s="194"/>
      <c r="JVJ119" s="194"/>
      <c r="JVK119" s="194"/>
      <c r="JVL119" s="194"/>
      <c r="JVM119" s="194"/>
      <c r="JVN119" s="194"/>
      <c r="JVO119" s="194"/>
      <c r="JVP119" s="194"/>
      <c r="JVQ119" s="194"/>
      <c r="JVR119" s="194"/>
      <c r="JVS119" s="194"/>
      <c r="JVT119" s="194"/>
      <c r="JVU119" s="194"/>
      <c r="JVV119" s="194"/>
      <c r="JVW119" s="194"/>
      <c r="JVX119" s="194"/>
      <c r="JVY119" s="194"/>
      <c r="JVZ119" s="194"/>
      <c r="JWA119" s="194"/>
      <c r="JWB119" s="194"/>
      <c r="JWC119" s="194"/>
      <c r="JWD119" s="194"/>
      <c r="JWE119" s="194"/>
      <c r="JWF119" s="194"/>
      <c r="JWG119" s="194"/>
      <c r="JWH119" s="194"/>
      <c r="JWI119" s="194"/>
      <c r="JWJ119" s="194"/>
      <c r="JWK119" s="194"/>
      <c r="JWL119" s="194"/>
      <c r="JWM119" s="194"/>
      <c r="JWN119" s="194"/>
      <c r="JWO119" s="194"/>
      <c r="JWP119" s="194"/>
      <c r="JWQ119" s="194"/>
      <c r="JWR119" s="194"/>
      <c r="JWS119" s="194"/>
      <c r="JWT119" s="194"/>
      <c r="JWU119" s="194"/>
      <c r="JWV119" s="194"/>
      <c r="JWW119" s="194"/>
      <c r="JWX119" s="194"/>
      <c r="JWY119" s="194"/>
      <c r="JWZ119" s="194"/>
      <c r="JXA119" s="194"/>
      <c r="JXB119" s="194"/>
      <c r="JXC119" s="194"/>
      <c r="JXD119" s="194"/>
      <c r="JXE119" s="194"/>
      <c r="JXF119" s="194"/>
      <c r="JXG119" s="194"/>
      <c r="JXH119" s="194"/>
      <c r="JXI119" s="194"/>
      <c r="JXJ119" s="194"/>
      <c r="JXK119" s="194"/>
      <c r="JXL119" s="194"/>
      <c r="JXM119" s="194"/>
      <c r="JXN119" s="194"/>
      <c r="JXO119" s="194"/>
      <c r="JXP119" s="194"/>
      <c r="JXQ119" s="194"/>
      <c r="JXR119" s="194"/>
      <c r="JXS119" s="194"/>
      <c r="JXT119" s="194"/>
      <c r="JXU119" s="194"/>
      <c r="JXV119" s="194"/>
      <c r="JXW119" s="194"/>
      <c r="JXX119" s="194"/>
      <c r="JXY119" s="194"/>
      <c r="JXZ119" s="194"/>
      <c r="JYA119" s="194"/>
      <c r="JYB119" s="194"/>
      <c r="JYC119" s="194"/>
      <c r="JYD119" s="194"/>
      <c r="JYE119" s="194"/>
      <c r="JYF119" s="194"/>
      <c r="JYG119" s="194"/>
      <c r="JYH119" s="194"/>
      <c r="JYI119" s="194"/>
      <c r="JYJ119" s="194"/>
      <c r="JYK119" s="194"/>
      <c r="JYL119" s="194"/>
      <c r="JYM119" s="194"/>
      <c r="JYN119" s="194"/>
      <c r="JYO119" s="194"/>
      <c r="JYP119" s="194"/>
      <c r="JYQ119" s="194"/>
      <c r="JYR119" s="194"/>
      <c r="JYS119" s="194"/>
      <c r="JYT119" s="194"/>
      <c r="JYU119" s="194"/>
      <c r="JYV119" s="194"/>
      <c r="JYW119" s="194"/>
      <c r="JYX119" s="194"/>
      <c r="JYY119" s="194"/>
      <c r="JYZ119" s="194"/>
      <c r="JZA119" s="194"/>
      <c r="JZB119" s="194"/>
      <c r="JZC119" s="194"/>
      <c r="JZD119" s="194"/>
      <c r="JZE119" s="194"/>
      <c r="JZF119" s="194"/>
      <c r="JZG119" s="194"/>
      <c r="JZH119" s="194"/>
      <c r="JZI119" s="194"/>
      <c r="JZJ119" s="194"/>
      <c r="JZK119" s="194"/>
      <c r="JZL119" s="194"/>
      <c r="JZM119" s="194"/>
      <c r="JZN119" s="194"/>
      <c r="JZO119" s="194"/>
      <c r="JZP119" s="194"/>
      <c r="JZQ119" s="194"/>
      <c r="JZR119" s="194"/>
      <c r="JZS119" s="194"/>
      <c r="JZT119" s="194"/>
      <c r="JZU119" s="194"/>
      <c r="JZV119" s="194"/>
      <c r="JZW119" s="194"/>
      <c r="JZX119" s="194"/>
      <c r="JZY119" s="194"/>
      <c r="JZZ119" s="194"/>
      <c r="KAA119" s="194"/>
      <c r="KAB119" s="194"/>
      <c r="KAC119" s="194"/>
      <c r="KAD119" s="194"/>
      <c r="KAE119" s="194"/>
      <c r="KAF119" s="194"/>
      <c r="KAG119" s="194"/>
      <c r="KAH119" s="194"/>
      <c r="KAI119" s="194"/>
      <c r="KAJ119" s="194"/>
      <c r="KAK119" s="194"/>
      <c r="KAL119" s="194"/>
      <c r="KAM119" s="194"/>
      <c r="KAN119" s="194"/>
      <c r="KAO119" s="194"/>
      <c r="KAP119" s="194"/>
      <c r="KAQ119" s="194"/>
      <c r="KAR119" s="194"/>
      <c r="KAS119" s="194"/>
      <c r="KAT119" s="194"/>
      <c r="KAU119" s="194"/>
      <c r="KAV119" s="194"/>
      <c r="KAW119" s="194"/>
      <c r="KAX119" s="194"/>
      <c r="KAY119" s="194"/>
      <c r="KAZ119" s="194"/>
      <c r="KBA119" s="194"/>
      <c r="KBB119" s="194"/>
      <c r="KBC119" s="194"/>
      <c r="KBD119" s="194"/>
      <c r="KBE119" s="194"/>
      <c r="KBF119" s="194"/>
      <c r="KBG119" s="194"/>
      <c r="KBH119" s="194"/>
      <c r="KBI119" s="194"/>
      <c r="KBJ119" s="194"/>
      <c r="KBK119" s="194"/>
      <c r="KBL119" s="194"/>
      <c r="KBM119" s="194"/>
      <c r="KBN119" s="194"/>
      <c r="KBO119" s="194"/>
      <c r="KBP119" s="194"/>
      <c r="KBQ119" s="194"/>
      <c r="KBR119" s="194"/>
      <c r="KBS119" s="194"/>
      <c r="KBT119" s="194"/>
      <c r="KBU119" s="194"/>
      <c r="KBV119" s="194"/>
      <c r="KBW119" s="194"/>
      <c r="KBX119" s="194"/>
      <c r="KBY119" s="194"/>
      <c r="KBZ119" s="194"/>
      <c r="KCA119" s="194"/>
      <c r="KCB119" s="194"/>
      <c r="KCC119" s="194"/>
      <c r="KCD119" s="194"/>
      <c r="KCE119" s="194"/>
      <c r="KCF119" s="194"/>
      <c r="KCG119" s="194"/>
      <c r="KCH119" s="194"/>
      <c r="KCI119" s="194"/>
      <c r="KCJ119" s="194"/>
      <c r="KCK119" s="194"/>
      <c r="KCL119" s="194"/>
      <c r="KCM119" s="194"/>
      <c r="KCN119" s="194"/>
      <c r="KCO119" s="194"/>
      <c r="KCP119" s="194"/>
      <c r="KCQ119" s="194"/>
      <c r="KCR119" s="194"/>
      <c r="KCS119" s="194"/>
      <c r="KCT119" s="194"/>
      <c r="KCU119" s="194"/>
      <c r="KCV119" s="194"/>
      <c r="KCW119" s="194"/>
      <c r="KCX119" s="194"/>
      <c r="KCY119" s="194"/>
      <c r="KCZ119" s="194"/>
      <c r="KDA119" s="194"/>
      <c r="KDB119" s="194"/>
      <c r="KDC119" s="194"/>
      <c r="KDD119" s="194"/>
      <c r="KDE119" s="194"/>
      <c r="KDF119" s="194"/>
      <c r="KDG119" s="194"/>
      <c r="KDH119" s="194"/>
      <c r="KDI119" s="194"/>
      <c r="KDJ119" s="194"/>
      <c r="KDK119" s="194"/>
      <c r="KDL119" s="194"/>
      <c r="KDM119" s="194"/>
      <c r="KDN119" s="194"/>
      <c r="KDO119" s="194"/>
      <c r="KDP119" s="194"/>
      <c r="KDQ119" s="194"/>
      <c r="KDR119" s="194"/>
      <c r="KDS119" s="194"/>
      <c r="KDT119" s="194"/>
      <c r="KDU119" s="194"/>
      <c r="KDV119" s="194"/>
      <c r="KDW119" s="194"/>
      <c r="KDX119" s="194"/>
      <c r="KDY119" s="194"/>
      <c r="KDZ119" s="194"/>
      <c r="KEA119" s="194"/>
      <c r="KEB119" s="194"/>
      <c r="KEC119" s="194"/>
      <c r="KED119" s="194"/>
      <c r="KEE119" s="194"/>
      <c r="KEF119" s="194"/>
      <c r="KEG119" s="194"/>
      <c r="KEH119" s="194"/>
      <c r="KEI119" s="194"/>
      <c r="KEJ119" s="194"/>
      <c r="KEK119" s="194"/>
      <c r="KEL119" s="194"/>
      <c r="KEM119" s="194"/>
      <c r="KEN119" s="194"/>
      <c r="KEO119" s="194"/>
      <c r="KEP119" s="194"/>
      <c r="KEQ119" s="194"/>
      <c r="KER119" s="194"/>
      <c r="KES119" s="194"/>
      <c r="KET119" s="194"/>
      <c r="KEU119" s="194"/>
      <c r="KEV119" s="194"/>
      <c r="KEW119" s="194"/>
      <c r="KEX119" s="194"/>
      <c r="KEY119" s="194"/>
      <c r="KEZ119" s="194"/>
      <c r="KFA119" s="194"/>
      <c r="KFB119" s="194"/>
      <c r="KFC119" s="194"/>
      <c r="KFD119" s="194"/>
      <c r="KFE119" s="194"/>
      <c r="KFF119" s="194"/>
      <c r="KFG119" s="194"/>
      <c r="KFH119" s="194"/>
      <c r="KFI119" s="194"/>
      <c r="KFJ119" s="194"/>
      <c r="KFK119" s="194"/>
      <c r="KFL119" s="194"/>
      <c r="KFM119" s="194"/>
      <c r="KFN119" s="194"/>
      <c r="KFO119" s="194"/>
      <c r="KFP119" s="194"/>
      <c r="KFQ119" s="194"/>
      <c r="KFR119" s="194"/>
      <c r="KFS119" s="194"/>
      <c r="KFT119" s="194"/>
      <c r="KFU119" s="194"/>
      <c r="KFV119" s="194"/>
      <c r="KFW119" s="194"/>
      <c r="KFX119" s="194"/>
      <c r="KFY119" s="194"/>
      <c r="KFZ119" s="194"/>
      <c r="KGA119" s="194"/>
      <c r="KGB119" s="194"/>
      <c r="KGC119" s="194"/>
      <c r="KGD119" s="194"/>
      <c r="KGE119" s="194"/>
      <c r="KGF119" s="194"/>
      <c r="KGG119" s="194"/>
      <c r="KGH119" s="194"/>
      <c r="KGI119" s="194"/>
      <c r="KGJ119" s="194"/>
      <c r="KGK119" s="194"/>
      <c r="KGL119" s="194"/>
      <c r="KGM119" s="194"/>
      <c r="KGN119" s="194"/>
      <c r="KGO119" s="194"/>
      <c r="KGP119" s="194"/>
      <c r="KGQ119" s="194"/>
      <c r="KGR119" s="194"/>
      <c r="KGS119" s="194"/>
      <c r="KGT119" s="194"/>
      <c r="KGU119" s="194"/>
      <c r="KGV119" s="194"/>
      <c r="KGW119" s="194"/>
      <c r="KGX119" s="194"/>
      <c r="KGY119" s="194"/>
      <c r="KGZ119" s="194"/>
      <c r="KHA119" s="194"/>
      <c r="KHB119" s="194"/>
      <c r="KHC119" s="194"/>
      <c r="KHD119" s="194"/>
      <c r="KHE119" s="194"/>
      <c r="KHF119" s="194"/>
      <c r="KHG119" s="194"/>
      <c r="KHH119" s="194"/>
      <c r="KHI119" s="194"/>
      <c r="KHJ119" s="194"/>
      <c r="KHK119" s="194"/>
      <c r="KHL119" s="194"/>
      <c r="KHM119" s="194"/>
      <c r="KHN119" s="194"/>
      <c r="KHO119" s="194"/>
      <c r="KHP119" s="194"/>
      <c r="KHQ119" s="194"/>
      <c r="KHR119" s="194"/>
      <c r="KHS119" s="194"/>
      <c r="KHT119" s="194"/>
      <c r="KHU119" s="194"/>
      <c r="KHV119" s="194"/>
      <c r="KHW119" s="194"/>
      <c r="KHX119" s="194"/>
      <c r="KHY119" s="194"/>
      <c r="KHZ119" s="194"/>
      <c r="KIA119" s="194"/>
      <c r="KIB119" s="194"/>
      <c r="KIC119" s="194"/>
      <c r="KID119" s="194"/>
      <c r="KIE119" s="194"/>
      <c r="KIF119" s="194"/>
      <c r="KIG119" s="194"/>
      <c r="KIH119" s="194"/>
      <c r="KII119" s="194"/>
      <c r="KIJ119" s="194"/>
      <c r="KIK119" s="194"/>
      <c r="KIL119" s="194"/>
      <c r="KIM119" s="194"/>
      <c r="KIN119" s="194"/>
      <c r="KIO119" s="194"/>
      <c r="KIP119" s="194"/>
      <c r="KIQ119" s="194"/>
      <c r="KIR119" s="194"/>
      <c r="KIS119" s="194"/>
      <c r="KIT119" s="194"/>
      <c r="KIU119" s="194"/>
      <c r="KIV119" s="194"/>
      <c r="KIW119" s="194"/>
      <c r="KIX119" s="194"/>
      <c r="KIY119" s="194"/>
      <c r="KIZ119" s="194"/>
      <c r="KJA119" s="194"/>
      <c r="KJB119" s="194"/>
      <c r="KJC119" s="194"/>
      <c r="KJD119" s="194"/>
      <c r="KJE119" s="194"/>
      <c r="KJF119" s="194"/>
      <c r="KJG119" s="194"/>
      <c r="KJH119" s="194"/>
      <c r="KJI119" s="194"/>
      <c r="KJJ119" s="194"/>
      <c r="KJK119" s="194"/>
      <c r="KJL119" s="194"/>
      <c r="KJM119" s="194"/>
      <c r="KJN119" s="194"/>
      <c r="KJO119" s="194"/>
      <c r="KJP119" s="194"/>
      <c r="KJQ119" s="194"/>
      <c r="KJR119" s="194"/>
      <c r="KJS119" s="194"/>
      <c r="KJT119" s="194"/>
      <c r="KJU119" s="194"/>
      <c r="KJV119" s="194"/>
      <c r="KJW119" s="194"/>
      <c r="KJX119" s="194"/>
      <c r="KJY119" s="194"/>
      <c r="KJZ119" s="194"/>
      <c r="KKA119" s="194"/>
      <c r="KKB119" s="194"/>
      <c r="KKC119" s="194"/>
      <c r="KKD119" s="194"/>
      <c r="KKE119" s="194"/>
      <c r="KKF119" s="194"/>
      <c r="KKG119" s="194"/>
      <c r="KKH119" s="194"/>
      <c r="KKI119" s="194"/>
      <c r="KKJ119" s="194"/>
      <c r="KKK119" s="194"/>
      <c r="KKL119" s="194"/>
      <c r="KKM119" s="194"/>
      <c r="KKN119" s="194"/>
      <c r="KKO119" s="194"/>
      <c r="KKP119" s="194"/>
      <c r="KKQ119" s="194"/>
      <c r="KKR119" s="194"/>
      <c r="KKS119" s="194"/>
      <c r="KKT119" s="194"/>
      <c r="KKU119" s="194"/>
      <c r="KKV119" s="194"/>
      <c r="KKW119" s="194"/>
      <c r="KKX119" s="194"/>
      <c r="KKY119" s="194"/>
      <c r="KKZ119" s="194"/>
      <c r="KLA119" s="194"/>
      <c r="KLB119" s="194"/>
      <c r="KLC119" s="194"/>
      <c r="KLD119" s="194"/>
      <c r="KLE119" s="194"/>
      <c r="KLF119" s="194"/>
      <c r="KLG119" s="194"/>
      <c r="KLH119" s="194"/>
      <c r="KLI119" s="194"/>
      <c r="KLJ119" s="194"/>
      <c r="KLK119" s="194"/>
      <c r="KLL119" s="194"/>
      <c r="KLM119" s="194"/>
      <c r="KLN119" s="194"/>
      <c r="KLO119" s="194"/>
      <c r="KLP119" s="194"/>
      <c r="KLQ119" s="194"/>
      <c r="KLR119" s="194"/>
      <c r="KLS119" s="194"/>
      <c r="KLT119" s="194"/>
      <c r="KLU119" s="194"/>
      <c r="KLV119" s="194"/>
      <c r="KLW119" s="194"/>
      <c r="KLX119" s="194"/>
      <c r="KLY119" s="194"/>
      <c r="KLZ119" s="194"/>
      <c r="KMA119" s="194"/>
      <c r="KMB119" s="194"/>
      <c r="KMC119" s="194"/>
      <c r="KMD119" s="194"/>
      <c r="KME119" s="194"/>
      <c r="KMF119" s="194"/>
      <c r="KMG119" s="194"/>
      <c r="KMH119" s="194"/>
      <c r="KMI119" s="194"/>
      <c r="KMJ119" s="194"/>
      <c r="KMK119" s="194"/>
      <c r="KML119" s="194"/>
      <c r="KMM119" s="194"/>
      <c r="KMN119" s="194"/>
      <c r="KMO119" s="194"/>
      <c r="KMP119" s="194"/>
      <c r="KMQ119" s="194"/>
      <c r="KMR119" s="194"/>
      <c r="KMS119" s="194"/>
      <c r="KMT119" s="194"/>
      <c r="KMU119" s="194"/>
      <c r="KMV119" s="194"/>
      <c r="KMW119" s="194"/>
      <c r="KMX119" s="194"/>
      <c r="KMY119" s="194"/>
      <c r="KMZ119" s="194"/>
      <c r="KNA119" s="194"/>
      <c r="KNB119" s="194"/>
      <c r="KNC119" s="194"/>
      <c r="KND119" s="194"/>
      <c r="KNE119" s="194"/>
      <c r="KNF119" s="194"/>
      <c r="KNG119" s="194"/>
      <c r="KNH119" s="194"/>
      <c r="KNI119" s="194"/>
      <c r="KNJ119" s="194"/>
      <c r="KNK119" s="194"/>
      <c r="KNL119" s="194"/>
      <c r="KNM119" s="194"/>
      <c r="KNN119" s="194"/>
      <c r="KNO119" s="194"/>
      <c r="KNP119" s="194"/>
      <c r="KNQ119" s="194"/>
      <c r="KNR119" s="194"/>
      <c r="KNS119" s="194"/>
      <c r="KNT119" s="194"/>
      <c r="KNU119" s="194"/>
      <c r="KNV119" s="194"/>
      <c r="KNW119" s="194"/>
      <c r="KNX119" s="194"/>
      <c r="KNY119" s="194"/>
      <c r="KNZ119" s="194"/>
      <c r="KOA119" s="194"/>
      <c r="KOB119" s="194"/>
      <c r="KOC119" s="194"/>
      <c r="KOD119" s="194"/>
      <c r="KOE119" s="194"/>
      <c r="KOF119" s="194"/>
      <c r="KOG119" s="194"/>
      <c r="KOH119" s="194"/>
      <c r="KOI119" s="194"/>
      <c r="KOJ119" s="194"/>
      <c r="KOK119" s="194"/>
      <c r="KOL119" s="194"/>
      <c r="KOM119" s="194"/>
      <c r="KON119" s="194"/>
      <c r="KOO119" s="194"/>
      <c r="KOP119" s="194"/>
      <c r="KOQ119" s="194"/>
      <c r="KOR119" s="194"/>
      <c r="KOS119" s="194"/>
      <c r="KOT119" s="194"/>
      <c r="KOU119" s="194"/>
      <c r="KOV119" s="194"/>
      <c r="KOW119" s="194"/>
      <c r="KOX119" s="194"/>
      <c r="KOY119" s="194"/>
      <c r="KOZ119" s="194"/>
      <c r="KPA119" s="194"/>
      <c r="KPB119" s="194"/>
      <c r="KPC119" s="194"/>
      <c r="KPD119" s="194"/>
      <c r="KPE119" s="194"/>
      <c r="KPF119" s="194"/>
      <c r="KPG119" s="194"/>
      <c r="KPH119" s="194"/>
      <c r="KPI119" s="194"/>
      <c r="KPJ119" s="194"/>
      <c r="KPK119" s="194"/>
      <c r="KPL119" s="194"/>
      <c r="KPM119" s="194"/>
      <c r="KPN119" s="194"/>
      <c r="KPO119" s="194"/>
      <c r="KPP119" s="194"/>
      <c r="KPQ119" s="194"/>
      <c r="KPR119" s="194"/>
      <c r="KPS119" s="194"/>
      <c r="KPT119" s="194"/>
      <c r="KPU119" s="194"/>
      <c r="KPV119" s="194"/>
      <c r="KPW119" s="194"/>
      <c r="KPX119" s="194"/>
      <c r="KPY119" s="194"/>
      <c r="KPZ119" s="194"/>
      <c r="KQA119" s="194"/>
      <c r="KQB119" s="194"/>
      <c r="KQC119" s="194"/>
      <c r="KQD119" s="194"/>
      <c r="KQE119" s="194"/>
      <c r="KQF119" s="194"/>
      <c r="KQG119" s="194"/>
      <c r="KQH119" s="194"/>
      <c r="KQI119" s="194"/>
      <c r="KQJ119" s="194"/>
      <c r="KQK119" s="194"/>
      <c r="KQL119" s="194"/>
      <c r="KQM119" s="194"/>
      <c r="KQN119" s="194"/>
      <c r="KQO119" s="194"/>
      <c r="KQP119" s="194"/>
      <c r="KQQ119" s="194"/>
      <c r="KQR119" s="194"/>
      <c r="KQS119" s="194"/>
      <c r="KQT119" s="194"/>
      <c r="KQU119" s="194"/>
      <c r="KQV119" s="194"/>
      <c r="KQW119" s="194"/>
      <c r="KQX119" s="194"/>
      <c r="KQY119" s="194"/>
      <c r="KQZ119" s="194"/>
      <c r="KRA119" s="194"/>
      <c r="KRB119" s="194"/>
      <c r="KRC119" s="194"/>
      <c r="KRD119" s="194"/>
      <c r="KRE119" s="194"/>
      <c r="KRF119" s="194"/>
      <c r="KRG119" s="194"/>
      <c r="KRH119" s="194"/>
      <c r="KRI119" s="194"/>
      <c r="KRJ119" s="194"/>
      <c r="KRK119" s="194"/>
      <c r="KRL119" s="194"/>
      <c r="KRM119" s="194"/>
      <c r="KRN119" s="194"/>
      <c r="KRO119" s="194"/>
      <c r="KRP119" s="194"/>
      <c r="KRQ119" s="194"/>
      <c r="KRR119" s="194"/>
      <c r="KRS119" s="194"/>
      <c r="KRT119" s="194"/>
      <c r="KRU119" s="194"/>
      <c r="KRV119" s="194"/>
      <c r="KRW119" s="194"/>
      <c r="KRX119" s="194"/>
      <c r="KRY119" s="194"/>
      <c r="KRZ119" s="194"/>
      <c r="KSA119" s="194"/>
      <c r="KSB119" s="194"/>
      <c r="KSC119" s="194"/>
      <c r="KSD119" s="194"/>
      <c r="KSE119" s="194"/>
      <c r="KSF119" s="194"/>
      <c r="KSG119" s="194"/>
      <c r="KSH119" s="194"/>
      <c r="KSI119" s="194"/>
      <c r="KSJ119" s="194"/>
      <c r="KSK119" s="194"/>
      <c r="KSL119" s="194"/>
      <c r="KSM119" s="194"/>
      <c r="KSN119" s="194"/>
      <c r="KSO119" s="194"/>
      <c r="KSP119" s="194"/>
      <c r="KSQ119" s="194"/>
      <c r="KSR119" s="194"/>
      <c r="KSS119" s="194"/>
      <c r="KST119" s="194"/>
      <c r="KSU119" s="194"/>
      <c r="KSV119" s="194"/>
      <c r="KSW119" s="194"/>
      <c r="KSX119" s="194"/>
      <c r="KSY119" s="194"/>
      <c r="KSZ119" s="194"/>
      <c r="KTA119" s="194"/>
      <c r="KTB119" s="194"/>
      <c r="KTC119" s="194"/>
      <c r="KTD119" s="194"/>
      <c r="KTE119" s="194"/>
      <c r="KTF119" s="194"/>
      <c r="KTG119" s="194"/>
      <c r="KTH119" s="194"/>
      <c r="KTI119" s="194"/>
      <c r="KTJ119" s="194"/>
      <c r="KTK119" s="194"/>
      <c r="KTL119" s="194"/>
      <c r="KTM119" s="194"/>
      <c r="KTN119" s="194"/>
      <c r="KTO119" s="194"/>
      <c r="KTP119" s="194"/>
      <c r="KTQ119" s="194"/>
      <c r="KTR119" s="194"/>
      <c r="KTS119" s="194"/>
      <c r="KTT119" s="194"/>
      <c r="KTU119" s="194"/>
      <c r="KTV119" s="194"/>
      <c r="KTW119" s="194"/>
      <c r="KTX119" s="194"/>
      <c r="KTY119" s="194"/>
      <c r="KTZ119" s="194"/>
      <c r="KUA119" s="194"/>
      <c r="KUB119" s="194"/>
      <c r="KUC119" s="194"/>
      <c r="KUD119" s="194"/>
      <c r="KUE119" s="194"/>
      <c r="KUF119" s="194"/>
      <c r="KUG119" s="194"/>
      <c r="KUH119" s="194"/>
      <c r="KUI119" s="194"/>
      <c r="KUJ119" s="194"/>
      <c r="KUK119" s="194"/>
      <c r="KUL119" s="194"/>
      <c r="KUM119" s="194"/>
      <c r="KUN119" s="194"/>
      <c r="KUO119" s="194"/>
      <c r="KUP119" s="194"/>
      <c r="KUQ119" s="194"/>
      <c r="KUR119" s="194"/>
      <c r="KUS119" s="194"/>
      <c r="KUT119" s="194"/>
      <c r="KUU119" s="194"/>
      <c r="KUV119" s="194"/>
      <c r="KUW119" s="194"/>
      <c r="KUX119" s="194"/>
      <c r="KUY119" s="194"/>
      <c r="KUZ119" s="194"/>
      <c r="KVA119" s="194"/>
      <c r="KVB119" s="194"/>
      <c r="KVC119" s="194"/>
      <c r="KVD119" s="194"/>
      <c r="KVE119" s="194"/>
      <c r="KVF119" s="194"/>
      <c r="KVG119" s="194"/>
      <c r="KVH119" s="194"/>
      <c r="KVI119" s="194"/>
      <c r="KVJ119" s="194"/>
      <c r="KVK119" s="194"/>
      <c r="KVL119" s="194"/>
      <c r="KVM119" s="194"/>
      <c r="KVN119" s="194"/>
      <c r="KVO119" s="194"/>
      <c r="KVP119" s="194"/>
      <c r="KVQ119" s="194"/>
      <c r="KVR119" s="194"/>
      <c r="KVS119" s="194"/>
      <c r="KVT119" s="194"/>
      <c r="KVU119" s="194"/>
      <c r="KVV119" s="194"/>
      <c r="KVW119" s="194"/>
      <c r="KVX119" s="194"/>
      <c r="KVY119" s="194"/>
      <c r="KVZ119" s="194"/>
      <c r="KWA119" s="194"/>
      <c r="KWB119" s="194"/>
      <c r="KWC119" s="194"/>
      <c r="KWD119" s="194"/>
      <c r="KWE119" s="194"/>
      <c r="KWF119" s="194"/>
      <c r="KWG119" s="194"/>
      <c r="KWH119" s="194"/>
      <c r="KWI119" s="194"/>
      <c r="KWJ119" s="194"/>
      <c r="KWK119" s="194"/>
      <c r="KWL119" s="194"/>
      <c r="KWM119" s="194"/>
      <c r="KWN119" s="194"/>
      <c r="KWO119" s="194"/>
      <c r="KWP119" s="194"/>
      <c r="KWQ119" s="194"/>
      <c r="KWR119" s="194"/>
      <c r="KWS119" s="194"/>
      <c r="KWT119" s="194"/>
      <c r="KWU119" s="194"/>
      <c r="KWV119" s="194"/>
      <c r="KWW119" s="194"/>
      <c r="KWX119" s="194"/>
      <c r="KWY119" s="194"/>
      <c r="KWZ119" s="194"/>
      <c r="KXA119" s="194"/>
      <c r="KXB119" s="194"/>
      <c r="KXC119" s="194"/>
      <c r="KXD119" s="194"/>
      <c r="KXE119" s="194"/>
      <c r="KXF119" s="194"/>
      <c r="KXG119" s="194"/>
      <c r="KXH119" s="194"/>
      <c r="KXI119" s="194"/>
      <c r="KXJ119" s="194"/>
      <c r="KXK119" s="194"/>
      <c r="KXL119" s="194"/>
      <c r="KXM119" s="194"/>
      <c r="KXN119" s="194"/>
      <c r="KXO119" s="194"/>
      <c r="KXP119" s="194"/>
      <c r="KXQ119" s="194"/>
      <c r="KXR119" s="194"/>
      <c r="KXS119" s="194"/>
      <c r="KXT119" s="194"/>
      <c r="KXU119" s="194"/>
      <c r="KXV119" s="194"/>
      <c r="KXW119" s="194"/>
      <c r="KXX119" s="194"/>
      <c r="KXY119" s="194"/>
      <c r="KXZ119" s="194"/>
      <c r="KYA119" s="194"/>
      <c r="KYB119" s="194"/>
      <c r="KYC119" s="194"/>
      <c r="KYD119" s="194"/>
      <c r="KYE119" s="194"/>
      <c r="KYF119" s="194"/>
      <c r="KYG119" s="194"/>
      <c r="KYH119" s="194"/>
      <c r="KYI119" s="194"/>
      <c r="KYJ119" s="194"/>
      <c r="KYK119" s="194"/>
      <c r="KYL119" s="194"/>
      <c r="KYM119" s="194"/>
      <c r="KYN119" s="194"/>
      <c r="KYO119" s="194"/>
      <c r="KYP119" s="194"/>
      <c r="KYQ119" s="194"/>
      <c r="KYR119" s="194"/>
      <c r="KYS119" s="194"/>
      <c r="KYT119" s="194"/>
      <c r="KYU119" s="194"/>
      <c r="KYV119" s="194"/>
      <c r="KYW119" s="194"/>
      <c r="KYX119" s="194"/>
      <c r="KYY119" s="194"/>
      <c r="KYZ119" s="194"/>
      <c r="KZA119" s="194"/>
      <c r="KZB119" s="194"/>
      <c r="KZC119" s="194"/>
      <c r="KZD119" s="194"/>
      <c r="KZE119" s="194"/>
      <c r="KZF119" s="194"/>
      <c r="KZG119" s="194"/>
      <c r="KZH119" s="194"/>
      <c r="KZI119" s="194"/>
      <c r="KZJ119" s="194"/>
      <c r="KZK119" s="194"/>
      <c r="KZL119" s="194"/>
      <c r="KZM119" s="194"/>
      <c r="KZN119" s="194"/>
      <c r="KZO119" s="194"/>
      <c r="KZP119" s="194"/>
      <c r="KZQ119" s="194"/>
      <c r="KZR119" s="194"/>
      <c r="KZS119" s="194"/>
      <c r="KZT119" s="194"/>
      <c r="KZU119" s="194"/>
      <c r="KZV119" s="194"/>
      <c r="KZW119" s="194"/>
      <c r="KZX119" s="194"/>
      <c r="KZY119" s="194"/>
      <c r="KZZ119" s="194"/>
      <c r="LAA119" s="194"/>
      <c r="LAB119" s="194"/>
      <c r="LAC119" s="194"/>
      <c r="LAD119" s="194"/>
      <c r="LAE119" s="194"/>
      <c r="LAF119" s="194"/>
      <c r="LAG119" s="194"/>
      <c r="LAH119" s="194"/>
      <c r="LAI119" s="194"/>
      <c r="LAJ119" s="194"/>
      <c r="LAK119" s="194"/>
      <c r="LAL119" s="194"/>
      <c r="LAM119" s="194"/>
      <c r="LAN119" s="194"/>
      <c r="LAO119" s="194"/>
      <c r="LAP119" s="194"/>
      <c r="LAQ119" s="194"/>
      <c r="LAR119" s="194"/>
      <c r="LAS119" s="194"/>
      <c r="LAT119" s="194"/>
      <c r="LAU119" s="194"/>
      <c r="LAV119" s="194"/>
      <c r="LAW119" s="194"/>
      <c r="LAX119" s="194"/>
      <c r="LAY119" s="194"/>
      <c r="LAZ119" s="194"/>
      <c r="LBA119" s="194"/>
      <c r="LBB119" s="194"/>
      <c r="LBC119" s="194"/>
      <c r="LBD119" s="194"/>
      <c r="LBE119" s="194"/>
      <c r="LBF119" s="194"/>
      <c r="LBG119" s="194"/>
      <c r="LBH119" s="194"/>
      <c r="LBI119" s="194"/>
      <c r="LBJ119" s="194"/>
      <c r="LBK119" s="194"/>
      <c r="LBL119" s="194"/>
      <c r="LBM119" s="194"/>
      <c r="LBN119" s="194"/>
      <c r="LBO119" s="194"/>
      <c r="LBP119" s="194"/>
      <c r="LBQ119" s="194"/>
      <c r="LBR119" s="194"/>
      <c r="LBS119" s="194"/>
      <c r="LBT119" s="194"/>
      <c r="LBU119" s="194"/>
      <c r="LBV119" s="194"/>
      <c r="LBW119" s="194"/>
      <c r="LBX119" s="194"/>
      <c r="LBY119" s="194"/>
      <c r="LBZ119" s="194"/>
      <c r="LCA119" s="194"/>
      <c r="LCB119" s="194"/>
      <c r="LCC119" s="194"/>
      <c r="LCD119" s="194"/>
      <c r="LCE119" s="194"/>
      <c r="LCF119" s="194"/>
      <c r="LCG119" s="194"/>
      <c r="LCH119" s="194"/>
      <c r="LCI119" s="194"/>
      <c r="LCJ119" s="194"/>
      <c r="LCK119" s="194"/>
      <c r="LCL119" s="194"/>
      <c r="LCM119" s="194"/>
      <c r="LCN119" s="194"/>
      <c r="LCO119" s="194"/>
      <c r="LCP119" s="194"/>
      <c r="LCQ119" s="194"/>
      <c r="LCR119" s="194"/>
      <c r="LCS119" s="194"/>
      <c r="LCT119" s="194"/>
      <c r="LCU119" s="194"/>
      <c r="LCV119" s="194"/>
      <c r="LCW119" s="194"/>
      <c r="LCX119" s="194"/>
      <c r="LCY119" s="194"/>
      <c r="LCZ119" s="194"/>
      <c r="LDA119" s="194"/>
      <c r="LDB119" s="194"/>
      <c r="LDC119" s="194"/>
      <c r="LDD119" s="194"/>
      <c r="LDE119" s="194"/>
      <c r="LDF119" s="194"/>
      <c r="LDG119" s="194"/>
      <c r="LDH119" s="194"/>
      <c r="LDI119" s="194"/>
      <c r="LDJ119" s="194"/>
      <c r="LDK119" s="194"/>
      <c r="LDL119" s="194"/>
      <c r="LDM119" s="194"/>
      <c r="LDN119" s="194"/>
      <c r="LDO119" s="194"/>
      <c r="LDP119" s="194"/>
      <c r="LDQ119" s="194"/>
      <c r="LDR119" s="194"/>
      <c r="LDS119" s="194"/>
      <c r="LDT119" s="194"/>
      <c r="LDU119" s="194"/>
      <c r="LDV119" s="194"/>
      <c r="LDW119" s="194"/>
      <c r="LDX119" s="194"/>
      <c r="LDY119" s="194"/>
      <c r="LDZ119" s="194"/>
      <c r="LEA119" s="194"/>
      <c r="LEB119" s="194"/>
      <c r="LEC119" s="194"/>
      <c r="LED119" s="194"/>
      <c r="LEE119" s="194"/>
      <c r="LEF119" s="194"/>
      <c r="LEG119" s="194"/>
      <c r="LEH119" s="194"/>
      <c r="LEI119" s="194"/>
      <c r="LEJ119" s="194"/>
      <c r="LEK119" s="194"/>
      <c r="LEL119" s="194"/>
      <c r="LEM119" s="194"/>
      <c r="LEN119" s="194"/>
      <c r="LEO119" s="194"/>
      <c r="LEP119" s="194"/>
      <c r="LEQ119" s="194"/>
      <c r="LER119" s="194"/>
      <c r="LES119" s="194"/>
      <c r="LET119" s="194"/>
      <c r="LEU119" s="194"/>
      <c r="LEV119" s="194"/>
      <c r="LEW119" s="194"/>
      <c r="LEX119" s="194"/>
      <c r="LEY119" s="194"/>
      <c r="LEZ119" s="194"/>
      <c r="LFA119" s="194"/>
      <c r="LFB119" s="194"/>
      <c r="LFC119" s="194"/>
      <c r="LFD119" s="194"/>
      <c r="LFE119" s="194"/>
      <c r="LFF119" s="194"/>
      <c r="LFG119" s="194"/>
      <c r="LFH119" s="194"/>
      <c r="LFI119" s="194"/>
      <c r="LFJ119" s="194"/>
      <c r="LFK119" s="194"/>
      <c r="LFL119" s="194"/>
      <c r="LFM119" s="194"/>
      <c r="LFN119" s="194"/>
      <c r="LFO119" s="194"/>
      <c r="LFP119" s="194"/>
      <c r="LFQ119" s="194"/>
      <c r="LFR119" s="194"/>
      <c r="LFS119" s="194"/>
      <c r="LFT119" s="194"/>
      <c r="LFU119" s="194"/>
      <c r="LFV119" s="194"/>
      <c r="LFW119" s="194"/>
      <c r="LFX119" s="194"/>
      <c r="LFY119" s="194"/>
      <c r="LFZ119" s="194"/>
      <c r="LGA119" s="194"/>
      <c r="LGB119" s="194"/>
      <c r="LGC119" s="194"/>
      <c r="LGD119" s="194"/>
      <c r="LGE119" s="194"/>
      <c r="LGF119" s="194"/>
      <c r="LGG119" s="194"/>
      <c r="LGH119" s="194"/>
      <c r="LGI119" s="194"/>
      <c r="LGJ119" s="194"/>
      <c r="LGK119" s="194"/>
      <c r="LGL119" s="194"/>
      <c r="LGM119" s="194"/>
      <c r="LGN119" s="194"/>
      <c r="LGO119" s="194"/>
      <c r="LGP119" s="194"/>
      <c r="LGQ119" s="194"/>
      <c r="LGR119" s="194"/>
      <c r="LGS119" s="194"/>
      <c r="LGT119" s="194"/>
      <c r="LGU119" s="194"/>
      <c r="LGV119" s="194"/>
      <c r="LGW119" s="194"/>
      <c r="LGX119" s="194"/>
      <c r="LGY119" s="194"/>
      <c r="LGZ119" s="194"/>
      <c r="LHA119" s="194"/>
      <c r="LHB119" s="194"/>
      <c r="LHC119" s="194"/>
      <c r="LHD119" s="194"/>
      <c r="LHE119" s="194"/>
      <c r="LHF119" s="194"/>
      <c r="LHG119" s="194"/>
      <c r="LHH119" s="194"/>
      <c r="LHI119" s="194"/>
      <c r="LHJ119" s="194"/>
      <c r="LHK119" s="194"/>
      <c r="LHL119" s="194"/>
      <c r="LHM119" s="194"/>
      <c r="LHN119" s="194"/>
      <c r="LHO119" s="194"/>
      <c r="LHP119" s="194"/>
      <c r="LHQ119" s="194"/>
      <c r="LHR119" s="194"/>
      <c r="LHS119" s="194"/>
      <c r="LHT119" s="194"/>
      <c r="LHU119" s="194"/>
      <c r="LHV119" s="194"/>
      <c r="LHW119" s="194"/>
      <c r="LHX119" s="194"/>
      <c r="LHY119" s="194"/>
      <c r="LHZ119" s="194"/>
      <c r="LIA119" s="194"/>
      <c r="LIB119" s="194"/>
      <c r="LIC119" s="194"/>
      <c r="LID119" s="194"/>
      <c r="LIE119" s="194"/>
      <c r="LIF119" s="194"/>
      <c r="LIG119" s="194"/>
      <c r="LIH119" s="194"/>
      <c r="LII119" s="194"/>
      <c r="LIJ119" s="194"/>
      <c r="LIK119" s="194"/>
      <c r="LIL119" s="194"/>
      <c r="LIM119" s="194"/>
      <c r="LIN119" s="194"/>
      <c r="LIO119" s="194"/>
      <c r="LIP119" s="194"/>
      <c r="LIQ119" s="194"/>
      <c r="LIR119" s="194"/>
      <c r="LIS119" s="194"/>
      <c r="LIT119" s="194"/>
      <c r="LIU119" s="194"/>
      <c r="LIV119" s="194"/>
      <c r="LIW119" s="194"/>
      <c r="LIX119" s="194"/>
      <c r="LIY119" s="194"/>
      <c r="LIZ119" s="194"/>
      <c r="LJA119" s="194"/>
      <c r="LJB119" s="194"/>
      <c r="LJC119" s="194"/>
      <c r="LJD119" s="194"/>
      <c r="LJE119" s="194"/>
      <c r="LJF119" s="194"/>
      <c r="LJG119" s="194"/>
      <c r="LJH119" s="194"/>
      <c r="LJI119" s="194"/>
      <c r="LJJ119" s="194"/>
      <c r="LJK119" s="194"/>
      <c r="LJL119" s="194"/>
      <c r="LJM119" s="194"/>
      <c r="LJN119" s="194"/>
      <c r="LJO119" s="194"/>
      <c r="LJP119" s="194"/>
      <c r="LJQ119" s="194"/>
      <c r="LJR119" s="194"/>
      <c r="LJS119" s="194"/>
      <c r="LJT119" s="194"/>
      <c r="LJU119" s="194"/>
      <c r="LJV119" s="194"/>
      <c r="LJW119" s="194"/>
      <c r="LJX119" s="194"/>
      <c r="LJY119" s="194"/>
      <c r="LJZ119" s="194"/>
      <c r="LKA119" s="194"/>
      <c r="LKB119" s="194"/>
      <c r="LKC119" s="194"/>
      <c r="LKD119" s="194"/>
      <c r="LKE119" s="194"/>
      <c r="LKF119" s="194"/>
      <c r="LKG119" s="194"/>
      <c r="LKH119" s="194"/>
      <c r="LKI119" s="194"/>
      <c r="LKJ119" s="194"/>
      <c r="LKK119" s="194"/>
      <c r="LKL119" s="194"/>
      <c r="LKM119" s="194"/>
      <c r="LKN119" s="194"/>
      <c r="LKO119" s="194"/>
      <c r="LKP119" s="194"/>
      <c r="LKQ119" s="194"/>
      <c r="LKR119" s="194"/>
      <c r="LKS119" s="194"/>
      <c r="LKT119" s="194"/>
      <c r="LKU119" s="194"/>
      <c r="LKV119" s="194"/>
      <c r="LKW119" s="194"/>
      <c r="LKX119" s="194"/>
      <c r="LKY119" s="194"/>
      <c r="LKZ119" s="194"/>
      <c r="LLA119" s="194"/>
      <c r="LLB119" s="194"/>
      <c r="LLC119" s="194"/>
      <c r="LLD119" s="194"/>
      <c r="LLE119" s="194"/>
      <c r="LLF119" s="194"/>
      <c r="LLG119" s="194"/>
      <c r="LLH119" s="194"/>
      <c r="LLI119" s="194"/>
      <c r="LLJ119" s="194"/>
      <c r="LLK119" s="194"/>
      <c r="LLL119" s="194"/>
      <c r="LLM119" s="194"/>
      <c r="LLN119" s="194"/>
      <c r="LLO119" s="194"/>
      <c r="LLP119" s="194"/>
      <c r="LLQ119" s="194"/>
      <c r="LLR119" s="194"/>
      <c r="LLS119" s="194"/>
      <c r="LLT119" s="194"/>
      <c r="LLU119" s="194"/>
      <c r="LLV119" s="194"/>
      <c r="LLW119" s="194"/>
      <c r="LLX119" s="194"/>
      <c r="LLY119" s="194"/>
      <c r="LLZ119" s="194"/>
      <c r="LMA119" s="194"/>
      <c r="LMB119" s="194"/>
      <c r="LMC119" s="194"/>
      <c r="LMD119" s="194"/>
      <c r="LME119" s="194"/>
      <c r="LMF119" s="194"/>
      <c r="LMG119" s="194"/>
      <c r="LMH119" s="194"/>
      <c r="LMI119" s="194"/>
      <c r="LMJ119" s="194"/>
      <c r="LMK119" s="194"/>
      <c r="LML119" s="194"/>
      <c r="LMM119" s="194"/>
      <c r="LMN119" s="194"/>
      <c r="LMO119" s="194"/>
      <c r="LMP119" s="194"/>
      <c r="LMQ119" s="194"/>
      <c r="LMR119" s="194"/>
      <c r="LMS119" s="194"/>
      <c r="LMT119" s="194"/>
      <c r="LMU119" s="194"/>
      <c r="LMV119" s="194"/>
      <c r="LMW119" s="194"/>
      <c r="LMX119" s="194"/>
      <c r="LMY119" s="194"/>
      <c r="LMZ119" s="194"/>
      <c r="LNA119" s="194"/>
      <c r="LNB119" s="194"/>
      <c r="LNC119" s="194"/>
      <c r="LND119" s="194"/>
      <c r="LNE119" s="194"/>
      <c r="LNF119" s="194"/>
      <c r="LNG119" s="194"/>
      <c r="LNH119" s="194"/>
      <c r="LNI119" s="194"/>
      <c r="LNJ119" s="194"/>
      <c r="LNK119" s="194"/>
      <c r="LNL119" s="194"/>
      <c r="LNM119" s="194"/>
      <c r="LNN119" s="194"/>
      <c r="LNO119" s="194"/>
      <c r="LNP119" s="194"/>
      <c r="LNQ119" s="194"/>
      <c r="LNR119" s="194"/>
      <c r="LNS119" s="194"/>
      <c r="LNT119" s="194"/>
      <c r="LNU119" s="194"/>
      <c r="LNV119" s="194"/>
      <c r="LNW119" s="194"/>
      <c r="LNX119" s="194"/>
      <c r="LNY119" s="194"/>
      <c r="LNZ119" s="194"/>
      <c r="LOA119" s="194"/>
      <c r="LOB119" s="194"/>
      <c r="LOC119" s="194"/>
      <c r="LOD119" s="194"/>
      <c r="LOE119" s="194"/>
      <c r="LOF119" s="194"/>
      <c r="LOG119" s="194"/>
      <c r="LOH119" s="194"/>
      <c r="LOI119" s="194"/>
      <c r="LOJ119" s="194"/>
      <c r="LOK119" s="194"/>
      <c r="LOL119" s="194"/>
      <c r="LOM119" s="194"/>
      <c r="LON119" s="194"/>
      <c r="LOO119" s="194"/>
      <c r="LOP119" s="194"/>
      <c r="LOQ119" s="194"/>
      <c r="LOR119" s="194"/>
      <c r="LOS119" s="194"/>
      <c r="LOT119" s="194"/>
      <c r="LOU119" s="194"/>
      <c r="LOV119" s="194"/>
      <c r="LOW119" s="194"/>
      <c r="LOX119" s="194"/>
      <c r="LOY119" s="194"/>
      <c r="LOZ119" s="194"/>
      <c r="LPA119" s="194"/>
      <c r="LPB119" s="194"/>
      <c r="LPC119" s="194"/>
      <c r="LPD119" s="194"/>
      <c r="LPE119" s="194"/>
      <c r="LPF119" s="194"/>
      <c r="LPG119" s="194"/>
      <c r="LPH119" s="194"/>
      <c r="LPI119" s="194"/>
      <c r="LPJ119" s="194"/>
      <c r="LPK119" s="194"/>
      <c r="LPL119" s="194"/>
      <c r="LPM119" s="194"/>
      <c r="LPN119" s="194"/>
      <c r="LPO119" s="194"/>
      <c r="LPP119" s="194"/>
      <c r="LPQ119" s="194"/>
      <c r="LPR119" s="194"/>
      <c r="LPS119" s="194"/>
      <c r="LPT119" s="194"/>
      <c r="LPU119" s="194"/>
      <c r="LPV119" s="194"/>
      <c r="LPW119" s="194"/>
      <c r="LPX119" s="194"/>
      <c r="LPY119" s="194"/>
      <c r="LPZ119" s="194"/>
      <c r="LQA119" s="194"/>
      <c r="LQB119" s="194"/>
      <c r="LQC119" s="194"/>
      <c r="LQD119" s="194"/>
      <c r="LQE119" s="194"/>
      <c r="LQF119" s="194"/>
      <c r="LQG119" s="194"/>
      <c r="LQH119" s="194"/>
      <c r="LQI119" s="194"/>
      <c r="LQJ119" s="194"/>
      <c r="LQK119" s="194"/>
      <c r="LQL119" s="194"/>
      <c r="LQM119" s="194"/>
      <c r="LQN119" s="194"/>
      <c r="LQO119" s="194"/>
      <c r="LQP119" s="194"/>
      <c r="LQQ119" s="194"/>
      <c r="LQR119" s="194"/>
      <c r="LQS119" s="194"/>
      <c r="LQT119" s="194"/>
      <c r="LQU119" s="194"/>
      <c r="LQV119" s="194"/>
      <c r="LQW119" s="194"/>
      <c r="LQX119" s="194"/>
      <c r="LQY119" s="194"/>
      <c r="LQZ119" s="194"/>
      <c r="LRA119" s="194"/>
      <c r="LRB119" s="194"/>
      <c r="LRC119" s="194"/>
      <c r="LRD119" s="194"/>
      <c r="LRE119" s="194"/>
      <c r="LRF119" s="194"/>
      <c r="LRG119" s="194"/>
      <c r="LRH119" s="194"/>
      <c r="LRI119" s="194"/>
      <c r="LRJ119" s="194"/>
      <c r="LRK119" s="194"/>
      <c r="LRL119" s="194"/>
      <c r="LRM119" s="194"/>
      <c r="LRN119" s="194"/>
      <c r="LRO119" s="194"/>
      <c r="LRP119" s="194"/>
      <c r="LRQ119" s="194"/>
      <c r="LRR119" s="194"/>
      <c r="LRS119" s="194"/>
      <c r="LRT119" s="194"/>
      <c r="LRU119" s="194"/>
      <c r="LRV119" s="194"/>
      <c r="LRW119" s="194"/>
      <c r="LRX119" s="194"/>
      <c r="LRY119" s="194"/>
      <c r="LRZ119" s="194"/>
      <c r="LSA119" s="194"/>
      <c r="LSB119" s="194"/>
      <c r="LSC119" s="194"/>
      <c r="LSD119" s="194"/>
      <c r="LSE119" s="194"/>
      <c r="LSF119" s="194"/>
      <c r="LSG119" s="194"/>
      <c r="LSH119" s="194"/>
      <c r="LSI119" s="194"/>
      <c r="LSJ119" s="194"/>
      <c r="LSK119" s="194"/>
      <c r="LSL119" s="194"/>
      <c r="LSM119" s="194"/>
      <c r="LSN119" s="194"/>
      <c r="LSO119" s="194"/>
      <c r="LSP119" s="194"/>
      <c r="LSQ119" s="194"/>
      <c r="LSR119" s="194"/>
      <c r="LSS119" s="194"/>
      <c r="LST119" s="194"/>
      <c r="LSU119" s="194"/>
      <c r="LSV119" s="194"/>
      <c r="LSW119" s="194"/>
      <c r="LSX119" s="194"/>
      <c r="LSY119" s="194"/>
      <c r="LSZ119" s="194"/>
      <c r="LTA119" s="194"/>
      <c r="LTB119" s="194"/>
      <c r="LTC119" s="194"/>
      <c r="LTD119" s="194"/>
      <c r="LTE119" s="194"/>
      <c r="LTF119" s="194"/>
      <c r="LTG119" s="194"/>
      <c r="LTH119" s="194"/>
      <c r="LTI119" s="194"/>
      <c r="LTJ119" s="194"/>
      <c r="LTK119" s="194"/>
      <c r="LTL119" s="194"/>
      <c r="LTM119" s="194"/>
      <c r="LTN119" s="194"/>
      <c r="LTO119" s="194"/>
      <c r="LTP119" s="194"/>
      <c r="LTQ119" s="194"/>
      <c r="LTR119" s="194"/>
      <c r="LTS119" s="194"/>
      <c r="LTT119" s="194"/>
      <c r="LTU119" s="194"/>
      <c r="LTV119" s="194"/>
      <c r="LTW119" s="194"/>
      <c r="LTX119" s="194"/>
      <c r="LTY119" s="194"/>
      <c r="LTZ119" s="194"/>
      <c r="LUA119" s="194"/>
      <c r="LUB119" s="194"/>
      <c r="LUC119" s="194"/>
      <c r="LUD119" s="194"/>
      <c r="LUE119" s="194"/>
      <c r="LUF119" s="194"/>
      <c r="LUG119" s="194"/>
      <c r="LUH119" s="194"/>
      <c r="LUI119" s="194"/>
      <c r="LUJ119" s="194"/>
      <c r="LUK119" s="194"/>
      <c r="LUL119" s="194"/>
      <c r="LUM119" s="194"/>
      <c r="LUN119" s="194"/>
      <c r="LUO119" s="194"/>
      <c r="LUP119" s="194"/>
      <c r="LUQ119" s="194"/>
      <c r="LUR119" s="194"/>
      <c r="LUS119" s="194"/>
      <c r="LUT119" s="194"/>
      <c r="LUU119" s="194"/>
      <c r="LUV119" s="194"/>
      <c r="LUW119" s="194"/>
      <c r="LUX119" s="194"/>
      <c r="LUY119" s="194"/>
      <c r="LUZ119" s="194"/>
      <c r="LVA119" s="194"/>
      <c r="LVB119" s="194"/>
      <c r="LVC119" s="194"/>
      <c r="LVD119" s="194"/>
      <c r="LVE119" s="194"/>
      <c r="LVF119" s="194"/>
      <c r="LVG119" s="194"/>
      <c r="LVH119" s="194"/>
      <c r="LVI119" s="194"/>
      <c r="LVJ119" s="194"/>
      <c r="LVK119" s="194"/>
      <c r="LVL119" s="194"/>
      <c r="LVM119" s="194"/>
      <c r="LVN119" s="194"/>
      <c r="LVO119" s="194"/>
      <c r="LVP119" s="194"/>
      <c r="LVQ119" s="194"/>
      <c r="LVR119" s="194"/>
      <c r="LVS119" s="194"/>
      <c r="LVT119" s="194"/>
      <c r="LVU119" s="194"/>
      <c r="LVV119" s="194"/>
      <c r="LVW119" s="194"/>
      <c r="LVX119" s="194"/>
      <c r="LVY119" s="194"/>
      <c r="LVZ119" s="194"/>
      <c r="LWA119" s="194"/>
      <c r="LWB119" s="194"/>
      <c r="LWC119" s="194"/>
      <c r="LWD119" s="194"/>
      <c r="LWE119" s="194"/>
      <c r="LWF119" s="194"/>
      <c r="LWG119" s="194"/>
      <c r="LWH119" s="194"/>
      <c r="LWI119" s="194"/>
      <c r="LWJ119" s="194"/>
      <c r="LWK119" s="194"/>
      <c r="LWL119" s="194"/>
      <c r="LWM119" s="194"/>
      <c r="LWN119" s="194"/>
      <c r="LWO119" s="194"/>
      <c r="LWP119" s="194"/>
      <c r="LWQ119" s="194"/>
      <c r="LWR119" s="194"/>
      <c r="LWS119" s="194"/>
      <c r="LWT119" s="194"/>
      <c r="LWU119" s="194"/>
      <c r="LWV119" s="194"/>
      <c r="LWW119" s="194"/>
      <c r="LWX119" s="194"/>
      <c r="LWY119" s="194"/>
      <c r="LWZ119" s="194"/>
      <c r="LXA119" s="194"/>
      <c r="LXB119" s="194"/>
      <c r="LXC119" s="194"/>
      <c r="LXD119" s="194"/>
      <c r="LXE119" s="194"/>
      <c r="LXF119" s="194"/>
      <c r="LXG119" s="194"/>
      <c r="LXH119" s="194"/>
      <c r="LXI119" s="194"/>
      <c r="LXJ119" s="194"/>
      <c r="LXK119" s="194"/>
      <c r="LXL119" s="194"/>
      <c r="LXM119" s="194"/>
      <c r="LXN119" s="194"/>
      <c r="LXO119" s="194"/>
      <c r="LXP119" s="194"/>
      <c r="LXQ119" s="194"/>
      <c r="LXR119" s="194"/>
      <c r="LXS119" s="194"/>
      <c r="LXT119" s="194"/>
      <c r="LXU119" s="194"/>
      <c r="LXV119" s="194"/>
      <c r="LXW119" s="194"/>
      <c r="LXX119" s="194"/>
      <c r="LXY119" s="194"/>
      <c r="LXZ119" s="194"/>
      <c r="LYA119" s="194"/>
      <c r="LYB119" s="194"/>
      <c r="LYC119" s="194"/>
      <c r="LYD119" s="194"/>
      <c r="LYE119" s="194"/>
      <c r="LYF119" s="194"/>
      <c r="LYG119" s="194"/>
      <c r="LYH119" s="194"/>
      <c r="LYI119" s="194"/>
      <c r="LYJ119" s="194"/>
      <c r="LYK119" s="194"/>
      <c r="LYL119" s="194"/>
      <c r="LYM119" s="194"/>
      <c r="LYN119" s="194"/>
      <c r="LYO119" s="194"/>
      <c r="LYP119" s="194"/>
      <c r="LYQ119" s="194"/>
      <c r="LYR119" s="194"/>
      <c r="LYS119" s="194"/>
      <c r="LYT119" s="194"/>
      <c r="LYU119" s="194"/>
      <c r="LYV119" s="194"/>
      <c r="LYW119" s="194"/>
      <c r="LYX119" s="194"/>
      <c r="LYY119" s="194"/>
      <c r="LYZ119" s="194"/>
      <c r="LZA119" s="194"/>
      <c r="LZB119" s="194"/>
      <c r="LZC119" s="194"/>
      <c r="LZD119" s="194"/>
      <c r="LZE119" s="194"/>
      <c r="LZF119" s="194"/>
      <c r="LZG119" s="194"/>
      <c r="LZH119" s="194"/>
      <c r="LZI119" s="194"/>
      <c r="LZJ119" s="194"/>
      <c r="LZK119" s="194"/>
      <c r="LZL119" s="194"/>
      <c r="LZM119" s="194"/>
      <c r="LZN119" s="194"/>
      <c r="LZO119" s="194"/>
      <c r="LZP119" s="194"/>
      <c r="LZQ119" s="194"/>
      <c r="LZR119" s="194"/>
      <c r="LZS119" s="194"/>
      <c r="LZT119" s="194"/>
      <c r="LZU119" s="194"/>
      <c r="LZV119" s="194"/>
      <c r="LZW119" s="194"/>
      <c r="LZX119" s="194"/>
      <c r="LZY119" s="194"/>
      <c r="LZZ119" s="194"/>
      <c r="MAA119" s="194"/>
      <c r="MAB119" s="194"/>
      <c r="MAC119" s="194"/>
      <c r="MAD119" s="194"/>
      <c r="MAE119" s="194"/>
      <c r="MAF119" s="194"/>
      <c r="MAG119" s="194"/>
      <c r="MAH119" s="194"/>
      <c r="MAI119" s="194"/>
      <c r="MAJ119" s="194"/>
      <c r="MAK119" s="194"/>
      <c r="MAL119" s="194"/>
      <c r="MAM119" s="194"/>
      <c r="MAN119" s="194"/>
      <c r="MAO119" s="194"/>
      <c r="MAP119" s="194"/>
      <c r="MAQ119" s="194"/>
      <c r="MAR119" s="194"/>
      <c r="MAS119" s="194"/>
      <c r="MAT119" s="194"/>
      <c r="MAU119" s="194"/>
      <c r="MAV119" s="194"/>
      <c r="MAW119" s="194"/>
      <c r="MAX119" s="194"/>
      <c r="MAY119" s="194"/>
      <c r="MAZ119" s="194"/>
      <c r="MBA119" s="194"/>
      <c r="MBB119" s="194"/>
      <c r="MBC119" s="194"/>
      <c r="MBD119" s="194"/>
      <c r="MBE119" s="194"/>
      <c r="MBF119" s="194"/>
      <c r="MBG119" s="194"/>
      <c r="MBH119" s="194"/>
      <c r="MBI119" s="194"/>
      <c r="MBJ119" s="194"/>
      <c r="MBK119" s="194"/>
      <c r="MBL119" s="194"/>
      <c r="MBM119" s="194"/>
      <c r="MBN119" s="194"/>
      <c r="MBO119" s="194"/>
      <c r="MBP119" s="194"/>
      <c r="MBQ119" s="194"/>
      <c r="MBR119" s="194"/>
      <c r="MBS119" s="194"/>
      <c r="MBT119" s="194"/>
      <c r="MBU119" s="194"/>
      <c r="MBV119" s="194"/>
      <c r="MBW119" s="194"/>
      <c r="MBX119" s="194"/>
      <c r="MBY119" s="194"/>
      <c r="MBZ119" s="194"/>
      <c r="MCA119" s="194"/>
      <c r="MCB119" s="194"/>
      <c r="MCC119" s="194"/>
      <c r="MCD119" s="194"/>
      <c r="MCE119" s="194"/>
      <c r="MCF119" s="194"/>
      <c r="MCG119" s="194"/>
      <c r="MCH119" s="194"/>
      <c r="MCI119" s="194"/>
      <c r="MCJ119" s="194"/>
      <c r="MCK119" s="194"/>
      <c r="MCL119" s="194"/>
      <c r="MCM119" s="194"/>
      <c r="MCN119" s="194"/>
      <c r="MCO119" s="194"/>
      <c r="MCP119" s="194"/>
      <c r="MCQ119" s="194"/>
      <c r="MCR119" s="194"/>
      <c r="MCS119" s="194"/>
      <c r="MCT119" s="194"/>
      <c r="MCU119" s="194"/>
      <c r="MCV119" s="194"/>
      <c r="MCW119" s="194"/>
      <c r="MCX119" s="194"/>
      <c r="MCY119" s="194"/>
      <c r="MCZ119" s="194"/>
      <c r="MDA119" s="194"/>
      <c r="MDB119" s="194"/>
      <c r="MDC119" s="194"/>
      <c r="MDD119" s="194"/>
      <c r="MDE119" s="194"/>
      <c r="MDF119" s="194"/>
      <c r="MDG119" s="194"/>
      <c r="MDH119" s="194"/>
      <c r="MDI119" s="194"/>
      <c r="MDJ119" s="194"/>
      <c r="MDK119" s="194"/>
      <c r="MDL119" s="194"/>
      <c r="MDM119" s="194"/>
      <c r="MDN119" s="194"/>
      <c r="MDO119" s="194"/>
      <c r="MDP119" s="194"/>
      <c r="MDQ119" s="194"/>
      <c r="MDR119" s="194"/>
      <c r="MDS119" s="194"/>
      <c r="MDT119" s="194"/>
      <c r="MDU119" s="194"/>
      <c r="MDV119" s="194"/>
      <c r="MDW119" s="194"/>
      <c r="MDX119" s="194"/>
      <c r="MDY119" s="194"/>
      <c r="MDZ119" s="194"/>
      <c r="MEA119" s="194"/>
      <c r="MEB119" s="194"/>
      <c r="MEC119" s="194"/>
      <c r="MED119" s="194"/>
      <c r="MEE119" s="194"/>
      <c r="MEF119" s="194"/>
      <c r="MEG119" s="194"/>
      <c r="MEH119" s="194"/>
      <c r="MEI119" s="194"/>
      <c r="MEJ119" s="194"/>
      <c r="MEK119" s="194"/>
      <c r="MEL119" s="194"/>
      <c r="MEM119" s="194"/>
      <c r="MEN119" s="194"/>
      <c r="MEO119" s="194"/>
      <c r="MEP119" s="194"/>
      <c r="MEQ119" s="194"/>
      <c r="MER119" s="194"/>
      <c r="MES119" s="194"/>
      <c r="MET119" s="194"/>
      <c r="MEU119" s="194"/>
      <c r="MEV119" s="194"/>
      <c r="MEW119" s="194"/>
      <c r="MEX119" s="194"/>
      <c r="MEY119" s="194"/>
      <c r="MEZ119" s="194"/>
      <c r="MFA119" s="194"/>
      <c r="MFB119" s="194"/>
      <c r="MFC119" s="194"/>
      <c r="MFD119" s="194"/>
      <c r="MFE119" s="194"/>
      <c r="MFF119" s="194"/>
      <c r="MFG119" s="194"/>
      <c r="MFH119" s="194"/>
      <c r="MFI119" s="194"/>
      <c r="MFJ119" s="194"/>
      <c r="MFK119" s="194"/>
      <c r="MFL119" s="194"/>
      <c r="MFM119" s="194"/>
      <c r="MFN119" s="194"/>
      <c r="MFO119" s="194"/>
      <c r="MFP119" s="194"/>
      <c r="MFQ119" s="194"/>
      <c r="MFR119" s="194"/>
      <c r="MFS119" s="194"/>
      <c r="MFT119" s="194"/>
      <c r="MFU119" s="194"/>
      <c r="MFV119" s="194"/>
      <c r="MFW119" s="194"/>
      <c r="MFX119" s="194"/>
      <c r="MFY119" s="194"/>
      <c r="MFZ119" s="194"/>
      <c r="MGA119" s="194"/>
      <c r="MGB119" s="194"/>
      <c r="MGC119" s="194"/>
      <c r="MGD119" s="194"/>
      <c r="MGE119" s="194"/>
      <c r="MGF119" s="194"/>
      <c r="MGG119" s="194"/>
      <c r="MGH119" s="194"/>
      <c r="MGI119" s="194"/>
      <c r="MGJ119" s="194"/>
      <c r="MGK119" s="194"/>
      <c r="MGL119" s="194"/>
      <c r="MGM119" s="194"/>
      <c r="MGN119" s="194"/>
      <c r="MGO119" s="194"/>
      <c r="MGP119" s="194"/>
      <c r="MGQ119" s="194"/>
      <c r="MGR119" s="194"/>
      <c r="MGS119" s="194"/>
      <c r="MGT119" s="194"/>
      <c r="MGU119" s="194"/>
      <c r="MGV119" s="194"/>
      <c r="MGW119" s="194"/>
      <c r="MGX119" s="194"/>
      <c r="MGY119" s="194"/>
      <c r="MGZ119" s="194"/>
      <c r="MHA119" s="194"/>
      <c r="MHB119" s="194"/>
      <c r="MHC119" s="194"/>
      <c r="MHD119" s="194"/>
      <c r="MHE119" s="194"/>
      <c r="MHF119" s="194"/>
      <c r="MHG119" s="194"/>
      <c r="MHH119" s="194"/>
      <c r="MHI119" s="194"/>
      <c r="MHJ119" s="194"/>
      <c r="MHK119" s="194"/>
      <c r="MHL119" s="194"/>
      <c r="MHM119" s="194"/>
      <c r="MHN119" s="194"/>
      <c r="MHO119" s="194"/>
      <c r="MHP119" s="194"/>
      <c r="MHQ119" s="194"/>
      <c r="MHR119" s="194"/>
      <c r="MHS119" s="194"/>
      <c r="MHT119" s="194"/>
      <c r="MHU119" s="194"/>
      <c r="MHV119" s="194"/>
      <c r="MHW119" s="194"/>
      <c r="MHX119" s="194"/>
      <c r="MHY119" s="194"/>
      <c r="MHZ119" s="194"/>
      <c r="MIA119" s="194"/>
      <c r="MIB119" s="194"/>
      <c r="MIC119" s="194"/>
      <c r="MID119" s="194"/>
      <c r="MIE119" s="194"/>
      <c r="MIF119" s="194"/>
      <c r="MIG119" s="194"/>
      <c r="MIH119" s="194"/>
      <c r="MII119" s="194"/>
      <c r="MIJ119" s="194"/>
      <c r="MIK119" s="194"/>
      <c r="MIL119" s="194"/>
      <c r="MIM119" s="194"/>
      <c r="MIN119" s="194"/>
      <c r="MIO119" s="194"/>
      <c r="MIP119" s="194"/>
      <c r="MIQ119" s="194"/>
      <c r="MIR119" s="194"/>
      <c r="MIS119" s="194"/>
      <c r="MIT119" s="194"/>
      <c r="MIU119" s="194"/>
      <c r="MIV119" s="194"/>
      <c r="MIW119" s="194"/>
      <c r="MIX119" s="194"/>
      <c r="MIY119" s="194"/>
      <c r="MIZ119" s="194"/>
      <c r="MJA119" s="194"/>
      <c r="MJB119" s="194"/>
      <c r="MJC119" s="194"/>
      <c r="MJD119" s="194"/>
      <c r="MJE119" s="194"/>
      <c r="MJF119" s="194"/>
      <c r="MJG119" s="194"/>
      <c r="MJH119" s="194"/>
      <c r="MJI119" s="194"/>
      <c r="MJJ119" s="194"/>
      <c r="MJK119" s="194"/>
      <c r="MJL119" s="194"/>
      <c r="MJM119" s="194"/>
      <c r="MJN119" s="194"/>
      <c r="MJO119" s="194"/>
      <c r="MJP119" s="194"/>
      <c r="MJQ119" s="194"/>
      <c r="MJR119" s="194"/>
      <c r="MJS119" s="194"/>
      <c r="MJT119" s="194"/>
      <c r="MJU119" s="194"/>
      <c r="MJV119" s="194"/>
      <c r="MJW119" s="194"/>
      <c r="MJX119" s="194"/>
      <c r="MJY119" s="194"/>
      <c r="MJZ119" s="194"/>
      <c r="MKA119" s="194"/>
      <c r="MKB119" s="194"/>
      <c r="MKC119" s="194"/>
      <c r="MKD119" s="194"/>
      <c r="MKE119" s="194"/>
      <c r="MKF119" s="194"/>
      <c r="MKG119" s="194"/>
      <c r="MKH119" s="194"/>
      <c r="MKI119" s="194"/>
      <c r="MKJ119" s="194"/>
      <c r="MKK119" s="194"/>
      <c r="MKL119" s="194"/>
      <c r="MKM119" s="194"/>
      <c r="MKN119" s="194"/>
      <c r="MKO119" s="194"/>
      <c r="MKP119" s="194"/>
      <c r="MKQ119" s="194"/>
      <c r="MKR119" s="194"/>
      <c r="MKS119" s="194"/>
      <c r="MKT119" s="194"/>
      <c r="MKU119" s="194"/>
      <c r="MKV119" s="194"/>
      <c r="MKW119" s="194"/>
      <c r="MKX119" s="194"/>
      <c r="MKY119" s="194"/>
      <c r="MKZ119" s="194"/>
      <c r="MLA119" s="194"/>
      <c r="MLB119" s="194"/>
      <c r="MLC119" s="194"/>
      <c r="MLD119" s="194"/>
      <c r="MLE119" s="194"/>
      <c r="MLF119" s="194"/>
      <c r="MLG119" s="194"/>
      <c r="MLH119" s="194"/>
      <c r="MLI119" s="194"/>
      <c r="MLJ119" s="194"/>
      <c r="MLK119" s="194"/>
      <c r="MLL119" s="194"/>
      <c r="MLM119" s="194"/>
      <c r="MLN119" s="194"/>
      <c r="MLO119" s="194"/>
      <c r="MLP119" s="194"/>
      <c r="MLQ119" s="194"/>
      <c r="MLR119" s="194"/>
      <c r="MLS119" s="194"/>
      <c r="MLT119" s="194"/>
      <c r="MLU119" s="194"/>
      <c r="MLV119" s="194"/>
      <c r="MLW119" s="194"/>
      <c r="MLX119" s="194"/>
      <c r="MLY119" s="194"/>
      <c r="MLZ119" s="194"/>
      <c r="MMA119" s="194"/>
      <c r="MMB119" s="194"/>
      <c r="MMC119" s="194"/>
      <c r="MMD119" s="194"/>
      <c r="MME119" s="194"/>
      <c r="MMF119" s="194"/>
      <c r="MMG119" s="194"/>
      <c r="MMH119" s="194"/>
      <c r="MMI119" s="194"/>
      <c r="MMJ119" s="194"/>
      <c r="MMK119" s="194"/>
      <c r="MML119" s="194"/>
      <c r="MMM119" s="194"/>
      <c r="MMN119" s="194"/>
      <c r="MMO119" s="194"/>
      <c r="MMP119" s="194"/>
      <c r="MMQ119" s="194"/>
      <c r="MMR119" s="194"/>
      <c r="MMS119" s="194"/>
      <c r="MMT119" s="194"/>
      <c r="MMU119" s="194"/>
      <c r="MMV119" s="194"/>
      <c r="MMW119" s="194"/>
      <c r="MMX119" s="194"/>
      <c r="MMY119" s="194"/>
      <c r="MMZ119" s="194"/>
      <c r="MNA119" s="194"/>
      <c r="MNB119" s="194"/>
      <c r="MNC119" s="194"/>
      <c r="MND119" s="194"/>
      <c r="MNE119" s="194"/>
      <c r="MNF119" s="194"/>
      <c r="MNG119" s="194"/>
      <c r="MNH119" s="194"/>
      <c r="MNI119" s="194"/>
      <c r="MNJ119" s="194"/>
      <c r="MNK119" s="194"/>
      <c r="MNL119" s="194"/>
      <c r="MNM119" s="194"/>
      <c r="MNN119" s="194"/>
      <c r="MNO119" s="194"/>
      <c r="MNP119" s="194"/>
      <c r="MNQ119" s="194"/>
      <c r="MNR119" s="194"/>
      <c r="MNS119" s="194"/>
      <c r="MNT119" s="194"/>
      <c r="MNU119" s="194"/>
      <c r="MNV119" s="194"/>
      <c r="MNW119" s="194"/>
      <c r="MNX119" s="194"/>
      <c r="MNY119" s="194"/>
      <c r="MNZ119" s="194"/>
      <c r="MOA119" s="194"/>
      <c r="MOB119" s="194"/>
      <c r="MOC119" s="194"/>
      <c r="MOD119" s="194"/>
      <c r="MOE119" s="194"/>
      <c r="MOF119" s="194"/>
      <c r="MOG119" s="194"/>
      <c r="MOH119" s="194"/>
      <c r="MOI119" s="194"/>
      <c r="MOJ119" s="194"/>
      <c r="MOK119" s="194"/>
      <c r="MOL119" s="194"/>
      <c r="MOM119" s="194"/>
      <c r="MON119" s="194"/>
      <c r="MOO119" s="194"/>
      <c r="MOP119" s="194"/>
      <c r="MOQ119" s="194"/>
      <c r="MOR119" s="194"/>
      <c r="MOS119" s="194"/>
      <c r="MOT119" s="194"/>
      <c r="MOU119" s="194"/>
      <c r="MOV119" s="194"/>
      <c r="MOW119" s="194"/>
      <c r="MOX119" s="194"/>
      <c r="MOY119" s="194"/>
      <c r="MOZ119" s="194"/>
      <c r="MPA119" s="194"/>
      <c r="MPB119" s="194"/>
      <c r="MPC119" s="194"/>
      <c r="MPD119" s="194"/>
      <c r="MPE119" s="194"/>
      <c r="MPF119" s="194"/>
      <c r="MPG119" s="194"/>
      <c r="MPH119" s="194"/>
      <c r="MPI119" s="194"/>
      <c r="MPJ119" s="194"/>
      <c r="MPK119" s="194"/>
      <c r="MPL119" s="194"/>
      <c r="MPM119" s="194"/>
      <c r="MPN119" s="194"/>
      <c r="MPO119" s="194"/>
      <c r="MPP119" s="194"/>
      <c r="MPQ119" s="194"/>
      <c r="MPR119" s="194"/>
      <c r="MPS119" s="194"/>
      <c r="MPT119" s="194"/>
      <c r="MPU119" s="194"/>
      <c r="MPV119" s="194"/>
      <c r="MPW119" s="194"/>
      <c r="MPX119" s="194"/>
      <c r="MPY119" s="194"/>
      <c r="MPZ119" s="194"/>
      <c r="MQA119" s="194"/>
      <c r="MQB119" s="194"/>
      <c r="MQC119" s="194"/>
      <c r="MQD119" s="194"/>
      <c r="MQE119" s="194"/>
      <c r="MQF119" s="194"/>
      <c r="MQG119" s="194"/>
      <c r="MQH119" s="194"/>
      <c r="MQI119" s="194"/>
      <c r="MQJ119" s="194"/>
      <c r="MQK119" s="194"/>
      <c r="MQL119" s="194"/>
      <c r="MQM119" s="194"/>
      <c r="MQN119" s="194"/>
      <c r="MQO119" s="194"/>
      <c r="MQP119" s="194"/>
      <c r="MQQ119" s="194"/>
      <c r="MQR119" s="194"/>
      <c r="MQS119" s="194"/>
      <c r="MQT119" s="194"/>
      <c r="MQU119" s="194"/>
      <c r="MQV119" s="194"/>
      <c r="MQW119" s="194"/>
      <c r="MQX119" s="194"/>
      <c r="MQY119" s="194"/>
      <c r="MQZ119" s="194"/>
      <c r="MRA119" s="194"/>
      <c r="MRB119" s="194"/>
      <c r="MRC119" s="194"/>
      <c r="MRD119" s="194"/>
      <c r="MRE119" s="194"/>
      <c r="MRF119" s="194"/>
      <c r="MRG119" s="194"/>
      <c r="MRH119" s="194"/>
      <c r="MRI119" s="194"/>
      <c r="MRJ119" s="194"/>
      <c r="MRK119" s="194"/>
      <c r="MRL119" s="194"/>
      <c r="MRM119" s="194"/>
      <c r="MRN119" s="194"/>
      <c r="MRO119" s="194"/>
      <c r="MRP119" s="194"/>
      <c r="MRQ119" s="194"/>
      <c r="MRR119" s="194"/>
      <c r="MRS119" s="194"/>
      <c r="MRT119" s="194"/>
      <c r="MRU119" s="194"/>
      <c r="MRV119" s="194"/>
      <c r="MRW119" s="194"/>
      <c r="MRX119" s="194"/>
      <c r="MRY119" s="194"/>
      <c r="MRZ119" s="194"/>
      <c r="MSA119" s="194"/>
      <c r="MSB119" s="194"/>
      <c r="MSC119" s="194"/>
      <c r="MSD119" s="194"/>
      <c r="MSE119" s="194"/>
      <c r="MSF119" s="194"/>
      <c r="MSG119" s="194"/>
      <c r="MSH119" s="194"/>
      <c r="MSI119" s="194"/>
      <c r="MSJ119" s="194"/>
      <c r="MSK119" s="194"/>
      <c r="MSL119" s="194"/>
      <c r="MSM119" s="194"/>
      <c r="MSN119" s="194"/>
      <c r="MSO119" s="194"/>
      <c r="MSP119" s="194"/>
      <c r="MSQ119" s="194"/>
      <c r="MSR119" s="194"/>
      <c r="MSS119" s="194"/>
      <c r="MST119" s="194"/>
      <c r="MSU119" s="194"/>
      <c r="MSV119" s="194"/>
      <c r="MSW119" s="194"/>
      <c r="MSX119" s="194"/>
      <c r="MSY119" s="194"/>
      <c r="MSZ119" s="194"/>
      <c r="MTA119" s="194"/>
      <c r="MTB119" s="194"/>
      <c r="MTC119" s="194"/>
      <c r="MTD119" s="194"/>
      <c r="MTE119" s="194"/>
      <c r="MTF119" s="194"/>
      <c r="MTG119" s="194"/>
      <c r="MTH119" s="194"/>
      <c r="MTI119" s="194"/>
      <c r="MTJ119" s="194"/>
      <c r="MTK119" s="194"/>
      <c r="MTL119" s="194"/>
      <c r="MTM119" s="194"/>
      <c r="MTN119" s="194"/>
      <c r="MTO119" s="194"/>
      <c r="MTP119" s="194"/>
      <c r="MTQ119" s="194"/>
      <c r="MTR119" s="194"/>
      <c r="MTS119" s="194"/>
      <c r="MTT119" s="194"/>
      <c r="MTU119" s="194"/>
      <c r="MTV119" s="194"/>
      <c r="MTW119" s="194"/>
      <c r="MTX119" s="194"/>
      <c r="MTY119" s="194"/>
      <c r="MTZ119" s="194"/>
      <c r="MUA119" s="194"/>
      <c r="MUB119" s="194"/>
      <c r="MUC119" s="194"/>
      <c r="MUD119" s="194"/>
      <c r="MUE119" s="194"/>
      <c r="MUF119" s="194"/>
      <c r="MUG119" s="194"/>
      <c r="MUH119" s="194"/>
      <c r="MUI119" s="194"/>
      <c r="MUJ119" s="194"/>
      <c r="MUK119" s="194"/>
      <c r="MUL119" s="194"/>
      <c r="MUM119" s="194"/>
      <c r="MUN119" s="194"/>
      <c r="MUO119" s="194"/>
      <c r="MUP119" s="194"/>
      <c r="MUQ119" s="194"/>
      <c r="MUR119" s="194"/>
      <c r="MUS119" s="194"/>
      <c r="MUT119" s="194"/>
      <c r="MUU119" s="194"/>
      <c r="MUV119" s="194"/>
      <c r="MUW119" s="194"/>
      <c r="MUX119" s="194"/>
      <c r="MUY119" s="194"/>
      <c r="MUZ119" s="194"/>
      <c r="MVA119" s="194"/>
      <c r="MVB119" s="194"/>
      <c r="MVC119" s="194"/>
      <c r="MVD119" s="194"/>
      <c r="MVE119" s="194"/>
      <c r="MVF119" s="194"/>
      <c r="MVG119" s="194"/>
      <c r="MVH119" s="194"/>
      <c r="MVI119" s="194"/>
      <c r="MVJ119" s="194"/>
      <c r="MVK119" s="194"/>
      <c r="MVL119" s="194"/>
      <c r="MVM119" s="194"/>
      <c r="MVN119" s="194"/>
      <c r="MVO119" s="194"/>
      <c r="MVP119" s="194"/>
      <c r="MVQ119" s="194"/>
      <c r="MVR119" s="194"/>
      <c r="MVS119" s="194"/>
      <c r="MVT119" s="194"/>
      <c r="MVU119" s="194"/>
      <c r="MVV119" s="194"/>
      <c r="MVW119" s="194"/>
      <c r="MVX119" s="194"/>
      <c r="MVY119" s="194"/>
      <c r="MVZ119" s="194"/>
      <c r="MWA119" s="194"/>
      <c r="MWB119" s="194"/>
      <c r="MWC119" s="194"/>
      <c r="MWD119" s="194"/>
      <c r="MWE119" s="194"/>
      <c r="MWF119" s="194"/>
      <c r="MWG119" s="194"/>
      <c r="MWH119" s="194"/>
      <c r="MWI119" s="194"/>
      <c r="MWJ119" s="194"/>
      <c r="MWK119" s="194"/>
      <c r="MWL119" s="194"/>
      <c r="MWM119" s="194"/>
      <c r="MWN119" s="194"/>
      <c r="MWO119" s="194"/>
      <c r="MWP119" s="194"/>
      <c r="MWQ119" s="194"/>
      <c r="MWR119" s="194"/>
      <c r="MWS119" s="194"/>
      <c r="MWT119" s="194"/>
      <c r="MWU119" s="194"/>
      <c r="MWV119" s="194"/>
      <c r="MWW119" s="194"/>
      <c r="MWX119" s="194"/>
      <c r="MWY119" s="194"/>
      <c r="MWZ119" s="194"/>
      <c r="MXA119" s="194"/>
      <c r="MXB119" s="194"/>
      <c r="MXC119" s="194"/>
      <c r="MXD119" s="194"/>
      <c r="MXE119" s="194"/>
      <c r="MXF119" s="194"/>
      <c r="MXG119" s="194"/>
      <c r="MXH119" s="194"/>
      <c r="MXI119" s="194"/>
      <c r="MXJ119" s="194"/>
      <c r="MXK119" s="194"/>
      <c r="MXL119" s="194"/>
      <c r="MXM119" s="194"/>
      <c r="MXN119" s="194"/>
      <c r="MXO119" s="194"/>
      <c r="MXP119" s="194"/>
      <c r="MXQ119" s="194"/>
      <c r="MXR119" s="194"/>
      <c r="MXS119" s="194"/>
      <c r="MXT119" s="194"/>
      <c r="MXU119" s="194"/>
      <c r="MXV119" s="194"/>
      <c r="MXW119" s="194"/>
      <c r="MXX119" s="194"/>
      <c r="MXY119" s="194"/>
      <c r="MXZ119" s="194"/>
      <c r="MYA119" s="194"/>
      <c r="MYB119" s="194"/>
      <c r="MYC119" s="194"/>
      <c r="MYD119" s="194"/>
      <c r="MYE119" s="194"/>
      <c r="MYF119" s="194"/>
      <c r="MYG119" s="194"/>
      <c r="MYH119" s="194"/>
      <c r="MYI119" s="194"/>
      <c r="MYJ119" s="194"/>
      <c r="MYK119" s="194"/>
      <c r="MYL119" s="194"/>
      <c r="MYM119" s="194"/>
      <c r="MYN119" s="194"/>
      <c r="MYO119" s="194"/>
      <c r="MYP119" s="194"/>
      <c r="MYQ119" s="194"/>
      <c r="MYR119" s="194"/>
      <c r="MYS119" s="194"/>
      <c r="MYT119" s="194"/>
      <c r="MYU119" s="194"/>
      <c r="MYV119" s="194"/>
      <c r="MYW119" s="194"/>
      <c r="MYX119" s="194"/>
      <c r="MYY119" s="194"/>
      <c r="MYZ119" s="194"/>
      <c r="MZA119" s="194"/>
      <c r="MZB119" s="194"/>
      <c r="MZC119" s="194"/>
      <c r="MZD119" s="194"/>
      <c r="MZE119" s="194"/>
      <c r="MZF119" s="194"/>
      <c r="MZG119" s="194"/>
      <c r="MZH119" s="194"/>
      <c r="MZI119" s="194"/>
      <c r="MZJ119" s="194"/>
      <c r="MZK119" s="194"/>
      <c r="MZL119" s="194"/>
      <c r="MZM119" s="194"/>
      <c r="MZN119" s="194"/>
      <c r="MZO119" s="194"/>
      <c r="MZP119" s="194"/>
      <c r="MZQ119" s="194"/>
      <c r="MZR119" s="194"/>
      <c r="MZS119" s="194"/>
      <c r="MZT119" s="194"/>
      <c r="MZU119" s="194"/>
      <c r="MZV119" s="194"/>
      <c r="MZW119" s="194"/>
      <c r="MZX119" s="194"/>
      <c r="MZY119" s="194"/>
      <c r="MZZ119" s="194"/>
      <c r="NAA119" s="194"/>
      <c r="NAB119" s="194"/>
      <c r="NAC119" s="194"/>
      <c r="NAD119" s="194"/>
      <c r="NAE119" s="194"/>
      <c r="NAF119" s="194"/>
      <c r="NAG119" s="194"/>
      <c r="NAH119" s="194"/>
      <c r="NAI119" s="194"/>
      <c r="NAJ119" s="194"/>
      <c r="NAK119" s="194"/>
      <c r="NAL119" s="194"/>
      <c r="NAM119" s="194"/>
      <c r="NAN119" s="194"/>
      <c r="NAO119" s="194"/>
      <c r="NAP119" s="194"/>
      <c r="NAQ119" s="194"/>
      <c r="NAR119" s="194"/>
      <c r="NAS119" s="194"/>
      <c r="NAT119" s="194"/>
      <c r="NAU119" s="194"/>
      <c r="NAV119" s="194"/>
      <c r="NAW119" s="194"/>
      <c r="NAX119" s="194"/>
      <c r="NAY119" s="194"/>
      <c r="NAZ119" s="194"/>
      <c r="NBA119" s="194"/>
      <c r="NBB119" s="194"/>
      <c r="NBC119" s="194"/>
      <c r="NBD119" s="194"/>
      <c r="NBE119" s="194"/>
      <c r="NBF119" s="194"/>
      <c r="NBG119" s="194"/>
      <c r="NBH119" s="194"/>
      <c r="NBI119" s="194"/>
      <c r="NBJ119" s="194"/>
      <c r="NBK119" s="194"/>
      <c r="NBL119" s="194"/>
      <c r="NBM119" s="194"/>
      <c r="NBN119" s="194"/>
      <c r="NBO119" s="194"/>
      <c r="NBP119" s="194"/>
      <c r="NBQ119" s="194"/>
      <c r="NBR119" s="194"/>
      <c r="NBS119" s="194"/>
      <c r="NBT119" s="194"/>
      <c r="NBU119" s="194"/>
      <c r="NBV119" s="194"/>
      <c r="NBW119" s="194"/>
      <c r="NBX119" s="194"/>
      <c r="NBY119" s="194"/>
      <c r="NBZ119" s="194"/>
      <c r="NCA119" s="194"/>
      <c r="NCB119" s="194"/>
      <c r="NCC119" s="194"/>
      <c r="NCD119" s="194"/>
      <c r="NCE119" s="194"/>
      <c r="NCF119" s="194"/>
      <c r="NCG119" s="194"/>
      <c r="NCH119" s="194"/>
      <c r="NCI119" s="194"/>
      <c r="NCJ119" s="194"/>
      <c r="NCK119" s="194"/>
      <c r="NCL119" s="194"/>
      <c r="NCM119" s="194"/>
      <c r="NCN119" s="194"/>
      <c r="NCO119" s="194"/>
      <c r="NCP119" s="194"/>
      <c r="NCQ119" s="194"/>
      <c r="NCR119" s="194"/>
      <c r="NCS119" s="194"/>
      <c r="NCT119" s="194"/>
      <c r="NCU119" s="194"/>
      <c r="NCV119" s="194"/>
      <c r="NCW119" s="194"/>
      <c r="NCX119" s="194"/>
      <c r="NCY119" s="194"/>
      <c r="NCZ119" s="194"/>
      <c r="NDA119" s="194"/>
      <c r="NDB119" s="194"/>
      <c r="NDC119" s="194"/>
      <c r="NDD119" s="194"/>
      <c r="NDE119" s="194"/>
      <c r="NDF119" s="194"/>
      <c r="NDG119" s="194"/>
      <c r="NDH119" s="194"/>
      <c r="NDI119" s="194"/>
      <c r="NDJ119" s="194"/>
      <c r="NDK119" s="194"/>
      <c r="NDL119" s="194"/>
      <c r="NDM119" s="194"/>
      <c r="NDN119" s="194"/>
      <c r="NDO119" s="194"/>
      <c r="NDP119" s="194"/>
      <c r="NDQ119" s="194"/>
      <c r="NDR119" s="194"/>
      <c r="NDS119" s="194"/>
      <c r="NDT119" s="194"/>
      <c r="NDU119" s="194"/>
      <c r="NDV119" s="194"/>
      <c r="NDW119" s="194"/>
      <c r="NDX119" s="194"/>
      <c r="NDY119" s="194"/>
      <c r="NDZ119" s="194"/>
      <c r="NEA119" s="194"/>
      <c r="NEB119" s="194"/>
      <c r="NEC119" s="194"/>
      <c r="NED119" s="194"/>
      <c r="NEE119" s="194"/>
      <c r="NEF119" s="194"/>
      <c r="NEG119" s="194"/>
      <c r="NEH119" s="194"/>
      <c r="NEI119" s="194"/>
      <c r="NEJ119" s="194"/>
      <c r="NEK119" s="194"/>
      <c r="NEL119" s="194"/>
      <c r="NEM119" s="194"/>
      <c r="NEN119" s="194"/>
      <c r="NEO119" s="194"/>
      <c r="NEP119" s="194"/>
      <c r="NEQ119" s="194"/>
      <c r="NER119" s="194"/>
      <c r="NES119" s="194"/>
      <c r="NET119" s="194"/>
      <c r="NEU119" s="194"/>
      <c r="NEV119" s="194"/>
      <c r="NEW119" s="194"/>
      <c r="NEX119" s="194"/>
      <c r="NEY119" s="194"/>
      <c r="NEZ119" s="194"/>
      <c r="NFA119" s="194"/>
      <c r="NFB119" s="194"/>
      <c r="NFC119" s="194"/>
      <c r="NFD119" s="194"/>
      <c r="NFE119" s="194"/>
      <c r="NFF119" s="194"/>
      <c r="NFG119" s="194"/>
      <c r="NFH119" s="194"/>
      <c r="NFI119" s="194"/>
      <c r="NFJ119" s="194"/>
      <c r="NFK119" s="194"/>
      <c r="NFL119" s="194"/>
      <c r="NFM119" s="194"/>
      <c r="NFN119" s="194"/>
      <c r="NFO119" s="194"/>
      <c r="NFP119" s="194"/>
      <c r="NFQ119" s="194"/>
      <c r="NFR119" s="194"/>
      <c r="NFS119" s="194"/>
      <c r="NFT119" s="194"/>
      <c r="NFU119" s="194"/>
      <c r="NFV119" s="194"/>
      <c r="NFW119" s="194"/>
      <c r="NFX119" s="194"/>
      <c r="NFY119" s="194"/>
      <c r="NFZ119" s="194"/>
      <c r="NGA119" s="194"/>
      <c r="NGB119" s="194"/>
      <c r="NGC119" s="194"/>
      <c r="NGD119" s="194"/>
      <c r="NGE119" s="194"/>
      <c r="NGF119" s="194"/>
      <c r="NGG119" s="194"/>
      <c r="NGH119" s="194"/>
      <c r="NGI119" s="194"/>
      <c r="NGJ119" s="194"/>
      <c r="NGK119" s="194"/>
      <c r="NGL119" s="194"/>
      <c r="NGM119" s="194"/>
      <c r="NGN119" s="194"/>
      <c r="NGO119" s="194"/>
      <c r="NGP119" s="194"/>
      <c r="NGQ119" s="194"/>
      <c r="NGR119" s="194"/>
      <c r="NGS119" s="194"/>
      <c r="NGT119" s="194"/>
      <c r="NGU119" s="194"/>
      <c r="NGV119" s="194"/>
      <c r="NGW119" s="194"/>
      <c r="NGX119" s="194"/>
      <c r="NGY119" s="194"/>
      <c r="NGZ119" s="194"/>
      <c r="NHA119" s="194"/>
      <c r="NHB119" s="194"/>
      <c r="NHC119" s="194"/>
      <c r="NHD119" s="194"/>
      <c r="NHE119" s="194"/>
      <c r="NHF119" s="194"/>
      <c r="NHG119" s="194"/>
      <c r="NHH119" s="194"/>
      <c r="NHI119" s="194"/>
      <c r="NHJ119" s="194"/>
      <c r="NHK119" s="194"/>
      <c r="NHL119" s="194"/>
      <c r="NHM119" s="194"/>
      <c r="NHN119" s="194"/>
      <c r="NHO119" s="194"/>
      <c r="NHP119" s="194"/>
      <c r="NHQ119" s="194"/>
      <c r="NHR119" s="194"/>
      <c r="NHS119" s="194"/>
      <c r="NHT119" s="194"/>
      <c r="NHU119" s="194"/>
      <c r="NHV119" s="194"/>
      <c r="NHW119" s="194"/>
      <c r="NHX119" s="194"/>
      <c r="NHY119" s="194"/>
      <c r="NHZ119" s="194"/>
      <c r="NIA119" s="194"/>
      <c r="NIB119" s="194"/>
      <c r="NIC119" s="194"/>
      <c r="NID119" s="194"/>
      <c r="NIE119" s="194"/>
      <c r="NIF119" s="194"/>
      <c r="NIG119" s="194"/>
      <c r="NIH119" s="194"/>
      <c r="NII119" s="194"/>
      <c r="NIJ119" s="194"/>
      <c r="NIK119" s="194"/>
      <c r="NIL119" s="194"/>
      <c r="NIM119" s="194"/>
      <c r="NIN119" s="194"/>
      <c r="NIO119" s="194"/>
      <c r="NIP119" s="194"/>
      <c r="NIQ119" s="194"/>
      <c r="NIR119" s="194"/>
      <c r="NIS119" s="194"/>
      <c r="NIT119" s="194"/>
      <c r="NIU119" s="194"/>
      <c r="NIV119" s="194"/>
      <c r="NIW119" s="194"/>
      <c r="NIX119" s="194"/>
      <c r="NIY119" s="194"/>
      <c r="NIZ119" s="194"/>
      <c r="NJA119" s="194"/>
      <c r="NJB119" s="194"/>
      <c r="NJC119" s="194"/>
      <c r="NJD119" s="194"/>
      <c r="NJE119" s="194"/>
      <c r="NJF119" s="194"/>
      <c r="NJG119" s="194"/>
      <c r="NJH119" s="194"/>
      <c r="NJI119" s="194"/>
      <c r="NJJ119" s="194"/>
      <c r="NJK119" s="194"/>
      <c r="NJL119" s="194"/>
      <c r="NJM119" s="194"/>
      <c r="NJN119" s="194"/>
      <c r="NJO119" s="194"/>
      <c r="NJP119" s="194"/>
      <c r="NJQ119" s="194"/>
      <c r="NJR119" s="194"/>
      <c r="NJS119" s="194"/>
      <c r="NJT119" s="194"/>
      <c r="NJU119" s="194"/>
      <c r="NJV119" s="194"/>
      <c r="NJW119" s="194"/>
      <c r="NJX119" s="194"/>
      <c r="NJY119" s="194"/>
      <c r="NJZ119" s="194"/>
      <c r="NKA119" s="194"/>
      <c r="NKB119" s="194"/>
      <c r="NKC119" s="194"/>
      <c r="NKD119" s="194"/>
      <c r="NKE119" s="194"/>
      <c r="NKF119" s="194"/>
      <c r="NKG119" s="194"/>
      <c r="NKH119" s="194"/>
      <c r="NKI119" s="194"/>
      <c r="NKJ119" s="194"/>
      <c r="NKK119" s="194"/>
      <c r="NKL119" s="194"/>
      <c r="NKM119" s="194"/>
      <c r="NKN119" s="194"/>
      <c r="NKO119" s="194"/>
      <c r="NKP119" s="194"/>
      <c r="NKQ119" s="194"/>
      <c r="NKR119" s="194"/>
      <c r="NKS119" s="194"/>
      <c r="NKT119" s="194"/>
      <c r="NKU119" s="194"/>
      <c r="NKV119" s="194"/>
      <c r="NKW119" s="194"/>
      <c r="NKX119" s="194"/>
      <c r="NKY119" s="194"/>
      <c r="NKZ119" s="194"/>
      <c r="NLA119" s="194"/>
      <c r="NLB119" s="194"/>
      <c r="NLC119" s="194"/>
      <c r="NLD119" s="194"/>
      <c r="NLE119" s="194"/>
      <c r="NLF119" s="194"/>
      <c r="NLG119" s="194"/>
      <c r="NLH119" s="194"/>
      <c r="NLI119" s="194"/>
      <c r="NLJ119" s="194"/>
      <c r="NLK119" s="194"/>
      <c r="NLL119" s="194"/>
      <c r="NLM119" s="194"/>
      <c r="NLN119" s="194"/>
      <c r="NLO119" s="194"/>
      <c r="NLP119" s="194"/>
      <c r="NLQ119" s="194"/>
      <c r="NLR119" s="194"/>
      <c r="NLS119" s="194"/>
      <c r="NLT119" s="194"/>
      <c r="NLU119" s="194"/>
      <c r="NLV119" s="194"/>
      <c r="NLW119" s="194"/>
      <c r="NLX119" s="194"/>
      <c r="NLY119" s="194"/>
      <c r="NLZ119" s="194"/>
      <c r="NMA119" s="194"/>
      <c r="NMB119" s="194"/>
      <c r="NMC119" s="194"/>
      <c r="NMD119" s="194"/>
      <c r="NME119" s="194"/>
      <c r="NMF119" s="194"/>
      <c r="NMG119" s="194"/>
      <c r="NMH119" s="194"/>
      <c r="NMI119" s="194"/>
      <c r="NMJ119" s="194"/>
      <c r="NMK119" s="194"/>
      <c r="NML119" s="194"/>
      <c r="NMM119" s="194"/>
      <c r="NMN119" s="194"/>
      <c r="NMO119" s="194"/>
      <c r="NMP119" s="194"/>
      <c r="NMQ119" s="194"/>
      <c r="NMR119" s="194"/>
      <c r="NMS119" s="194"/>
      <c r="NMT119" s="194"/>
      <c r="NMU119" s="194"/>
      <c r="NMV119" s="194"/>
      <c r="NMW119" s="194"/>
      <c r="NMX119" s="194"/>
      <c r="NMY119" s="194"/>
      <c r="NMZ119" s="194"/>
      <c r="NNA119" s="194"/>
      <c r="NNB119" s="194"/>
      <c r="NNC119" s="194"/>
      <c r="NND119" s="194"/>
      <c r="NNE119" s="194"/>
      <c r="NNF119" s="194"/>
      <c r="NNG119" s="194"/>
      <c r="NNH119" s="194"/>
      <c r="NNI119" s="194"/>
      <c r="NNJ119" s="194"/>
      <c r="NNK119" s="194"/>
      <c r="NNL119" s="194"/>
      <c r="NNM119" s="194"/>
      <c r="NNN119" s="194"/>
      <c r="NNO119" s="194"/>
      <c r="NNP119" s="194"/>
      <c r="NNQ119" s="194"/>
      <c r="NNR119" s="194"/>
      <c r="NNS119" s="194"/>
      <c r="NNT119" s="194"/>
      <c r="NNU119" s="194"/>
      <c r="NNV119" s="194"/>
      <c r="NNW119" s="194"/>
      <c r="NNX119" s="194"/>
      <c r="NNY119" s="194"/>
      <c r="NNZ119" s="194"/>
      <c r="NOA119" s="194"/>
      <c r="NOB119" s="194"/>
      <c r="NOC119" s="194"/>
      <c r="NOD119" s="194"/>
      <c r="NOE119" s="194"/>
      <c r="NOF119" s="194"/>
      <c r="NOG119" s="194"/>
      <c r="NOH119" s="194"/>
      <c r="NOI119" s="194"/>
      <c r="NOJ119" s="194"/>
      <c r="NOK119" s="194"/>
      <c r="NOL119" s="194"/>
      <c r="NOM119" s="194"/>
      <c r="NON119" s="194"/>
      <c r="NOO119" s="194"/>
      <c r="NOP119" s="194"/>
      <c r="NOQ119" s="194"/>
      <c r="NOR119" s="194"/>
      <c r="NOS119" s="194"/>
      <c r="NOT119" s="194"/>
      <c r="NOU119" s="194"/>
      <c r="NOV119" s="194"/>
      <c r="NOW119" s="194"/>
      <c r="NOX119" s="194"/>
      <c r="NOY119" s="194"/>
      <c r="NOZ119" s="194"/>
      <c r="NPA119" s="194"/>
      <c r="NPB119" s="194"/>
      <c r="NPC119" s="194"/>
      <c r="NPD119" s="194"/>
      <c r="NPE119" s="194"/>
      <c r="NPF119" s="194"/>
      <c r="NPG119" s="194"/>
      <c r="NPH119" s="194"/>
      <c r="NPI119" s="194"/>
      <c r="NPJ119" s="194"/>
      <c r="NPK119" s="194"/>
      <c r="NPL119" s="194"/>
      <c r="NPM119" s="194"/>
      <c r="NPN119" s="194"/>
      <c r="NPO119" s="194"/>
      <c r="NPP119" s="194"/>
      <c r="NPQ119" s="194"/>
      <c r="NPR119" s="194"/>
      <c r="NPS119" s="194"/>
      <c r="NPT119" s="194"/>
      <c r="NPU119" s="194"/>
      <c r="NPV119" s="194"/>
      <c r="NPW119" s="194"/>
      <c r="NPX119" s="194"/>
      <c r="NPY119" s="194"/>
      <c r="NPZ119" s="194"/>
      <c r="NQA119" s="194"/>
      <c r="NQB119" s="194"/>
      <c r="NQC119" s="194"/>
      <c r="NQD119" s="194"/>
      <c r="NQE119" s="194"/>
      <c r="NQF119" s="194"/>
      <c r="NQG119" s="194"/>
      <c r="NQH119" s="194"/>
      <c r="NQI119" s="194"/>
      <c r="NQJ119" s="194"/>
      <c r="NQK119" s="194"/>
      <c r="NQL119" s="194"/>
      <c r="NQM119" s="194"/>
      <c r="NQN119" s="194"/>
      <c r="NQO119" s="194"/>
      <c r="NQP119" s="194"/>
      <c r="NQQ119" s="194"/>
      <c r="NQR119" s="194"/>
      <c r="NQS119" s="194"/>
      <c r="NQT119" s="194"/>
      <c r="NQU119" s="194"/>
      <c r="NQV119" s="194"/>
      <c r="NQW119" s="194"/>
      <c r="NQX119" s="194"/>
      <c r="NQY119" s="194"/>
      <c r="NQZ119" s="194"/>
      <c r="NRA119" s="194"/>
      <c r="NRB119" s="194"/>
      <c r="NRC119" s="194"/>
      <c r="NRD119" s="194"/>
      <c r="NRE119" s="194"/>
      <c r="NRF119" s="194"/>
      <c r="NRG119" s="194"/>
      <c r="NRH119" s="194"/>
      <c r="NRI119" s="194"/>
      <c r="NRJ119" s="194"/>
      <c r="NRK119" s="194"/>
      <c r="NRL119" s="194"/>
      <c r="NRM119" s="194"/>
      <c r="NRN119" s="194"/>
      <c r="NRO119" s="194"/>
      <c r="NRP119" s="194"/>
      <c r="NRQ119" s="194"/>
      <c r="NRR119" s="194"/>
      <c r="NRS119" s="194"/>
      <c r="NRT119" s="194"/>
      <c r="NRU119" s="194"/>
      <c r="NRV119" s="194"/>
      <c r="NRW119" s="194"/>
      <c r="NRX119" s="194"/>
      <c r="NRY119" s="194"/>
      <c r="NRZ119" s="194"/>
      <c r="NSA119" s="194"/>
      <c r="NSB119" s="194"/>
      <c r="NSC119" s="194"/>
      <c r="NSD119" s="194"/>
      <c r="NSE119" s="194"/>
      <c r="NSF119" s="194"/>
      <c r="NSG119" s="194"/>
      <c r="NSH119" s="194"/>
      <c r="NSI119" s="194"/>
      <c r="NSJ119" s="194"/>
      <c r="NSK119" s="194"/>
      <c r="NSL119" s="194"/>
      <c r="NSM119" s="194"/>
      <c r="NSN119" s="194"/>
      <c r="NSO119" s="194"/>
      <c r="NSP119" s="194"/>
      <c r="NSQ119" s="194"/>
      <c r="NSR119" s="194"/>
      <c r="NSS119" s="194"/>
      <c r="NST119" s="194"/>
      <c r="NSU119" s="194"/>
      <c r="NSV119" s="194"/>
      <c r="NSW119" s="194"/>
      <c r="NSX119" s="194"/>
      <c r="NSY119" s="194"/>
      <c r="NSZ119" s="194"/>
      <c r="NTA119" s="194"/>
      <c r="NTB119" s="194"/>
      <c r="NTC119" s="194"/>
      <c r="NTD119" s="194"/>
      <c r="NTE119" s="194"/>
      <c r="NTF119" s="194"/>
      <c r="NTG119" s="194"/>
      <c r="NTH119" s="194"/>
      <c r="NTI119" s="194"/>
      <c r="NTJ119" s="194"/>
      <c r="NTK119" s="194"/>
      <c r="NTL119" s="194"/>
      <c r="NTM119" s="194"/>
      <c r="NTN119" s="194"/>
      <c r="NTO119" s="194"/>
      <c r="NTP119" s="194"/>
      <c r="NTQ119" s="194"/>
      <c r="NTR119" s="194"/>
      <c r="NTS119" s="194"/>
      <c r="NTT119" s="194"/>
      <c r="NTU119" s="194"/>
      <c r="NTV119" s="194"/>
      <c r="NTW119" s="194"/>
      <c r="NTX119" s="194"/>
      <c r="NTY119" s="194"/>
      <c r="NTZ119" s="194"/>
      <c r="NUA119" s="194"/>
      <c r="NUB119" s="194"/>
      <c r="NUC119" s="194"/>
      <c r="NUD119" s="194"/>
      <c r="NUE119" s="194"/>
      <c r="NUF119" s="194"/>
      <c r="NUG119" s="194"/>
      <c r="NUH119" s="194"/>
      <c r="NUI119" s="194"/>
      <c r="NUJ119" s="194"/>
      <c r="NUK119" s="194"/>
      <c r="NUL119" s="194"/>
      <c r="NUM119" s="194"/>
      <c r="NUN119" s="194"/>
      <c r="NUO119" s="194"/>
      <c r="NUP119" s="194"/>
      <c r="NUQ119" s="194"/>
      <c r="NUR119" s="194"/>
      <c r="NUS119" s="194"/>
      <c r="NUT119" s="194"/>
      <c r="NUU119" s="194"/>
      <c r="NUV119" s="194"/>
      <c r="NUW119" s="194"/>
      <c r="NUX119" s="194"/>
      <c r="NUY119" s="194"/>
      <c r="NUZ119" s="194"/>
      <c r="NVA119" s="194"/>
      <c r="NVB119" s="194"/>
      <c r="NVC119" s="194"/>
      <c r="NVD119" s="194"/>
      <c r="NVE119" s="194"/>
      <c r="NVF119" s="194"/>
      <c r="NVG119" s="194"/>
      <c r="NVH119" s="194"/>
      <c r="NVI119" s="194"/>
      <c r="NVJ119" s="194"/>
      <c r="NVK119" s="194"/>
      <c r="NVL119" s="194"/>
      <c r="NVM119" s="194"/>
      <c r="NVN119" s="194"/>
      <c r="NVO119" s="194"/>
      <c r="NVP119" s="194"/>
      <c r="NVQ119" s="194"/>
      <c r="NVR119" s="194"/>
      <c r="NVS119" s="194"/>
      <c r="NVT119" s="194"/>
      <c r="NVU119" s="194"/>
      <c r="NVV119" s="194"/>
      <c r="NVW119" s="194"/>
      <c r="NVX119" s="194"/>
      <c r="NVY119" s="194"/>
      <c r="NVZ119" s="194"/>
      <c r="NWA119" s="194"/>
      <c r="NWB119" s="194"/>
      <c r="NWC119" s="194"/>
      <c r="NWD119" s="194"/>
      <c r="NWE119" s="194"/>
      <c r="NWF119" s="194"/>
      <c r="NWG119" s="194"/>
      <c r="NWH119" s="194"/>
      <c r="NWI119" s="194"/>
      <c r="NWJ119" s="194"/>
      <c r="NWK119" s="194"/>
      <c r="NWL119" s="194"/>
      <c r="NWM119" s="194"/>
      <c r="NWN119" s="194"/>
      <c r="NWO119" s="194"/>
      <c r="NWP119" s="194"/>
      <c r="NWQ119" s="194"/>
      <c r="NWR119" s="194"/>
      <c r="NWS119" s="194"/>
      <c r="NWT119" s="194"/>
      <c r="NWU119" s="194"/>
      <c r="NWV119" s="194"/>
      <c r="NWW119" s="194"/>
      <c r="NWX119" s="194"/>
      <c r="NWY119" s="194"/>
      <c r="NWZ119" s="194"/>
      <c r="NXA119" s="194"/>
      <c r="NXB119" s="194"/>
      <c r="NXC119" s="194"/>
      <c r="NXD119" s="194"/>
      <c r="NXE119" s="194"/>
      <c r="NXF119" s="194"/>
      <c r="NXG119" s="194"/>
      <c r="NXH119" s="194"/>
      <c r="NXI119" s="194"/>
      <c r="NXJ119" s="194"/>
      <c r="NXK119" s="194"/>
      <c r="NXL119" s="194"/>
      <c r="NXM119" s="194"/>
      <c r="NXN119" s="194"/>
      <c r="NXO119" s="194"/>
      <c r="NXP119" s="194"/>
      <c r="NXQ119" s="194"/>
      <c r="NXR119" s="194"/>
      <c r="NXS119" s="194"/>
      <c r="NXT119" s="194"/>
      <c r="NXU119" s="194"/>
      <c r="NXV119" s="194"/>
      <c r="NXW119" s="194"/>
      <c r="NXX119" s="194"/>
      <c r="NXY119" s="194"/>
      <c r="NXZ119" s="194"/>
      <c r="NYA119" s="194"/>
      <c r="NYB119" s="194"/>
      <c r="NYC119" s="194"/>
      <c r="NYD119" s="194"/>
      <c r="NYE119" s="194"/>
      <c r="NYF119" s="194"/>
      <c r="NYG119" s="194"/>
      <c r="NYH119" s="194"/>
      <c r="NYI119" s="194"/>
      <c r="NYJ119" s="194"/>
      <c r="NYK119" s="194"/>
      <c r="NYL119" s="194"/>
      <c r="NYM119" s="194"/>
      <c r="NYN119" s="194"/>
      <c r="NYO119" s="194"/>
      <c r="NYP119" s="194"/>
      <c r="NYQ119" s="194"/>
      <c r="NYR119" s="194"/>
      <c r="NYS119" s="194"/>
      <c r="NYT119" s="194"/>
      <c r="NYU119" s="194"/>
      <c r="NYV119" s="194"/>
      <c r="NYW119" s="194"/>
      <c r="NYX119" s="194"/>
      <c r="NYY119" s="194"/>
      <c r="NYZ119" s="194"/>
      <c r="NZA119" s="194"/>
      <c r="NZB119" s="194"/>
      <c r="NZC119" s="194"/>
      <c r="NZD119" s="194"/>
      <c r="NZE119" s="194"/>
      <c r="NZF119" s="194"/>
      <c r="NZG119" s="194"/>
      <c r="NZH119" s="194"/>
      <c r="NZI119" s="194"/>
      <c r="NZJ119" s="194"/>
      <c r="NZK119" s="194"/>
      <c r="NZL119" s="194"/>
      <c r="NZM119" s="194"/>
      <c r="NZN119" s="194"/>
      <c r="NZO119" s="194"/>
      <c r="NZP119" s="194"/>
      <c r="NZQ119" s="194"/>
      <c r="NZR119" s="194"/>
      <c r="NZS119" s="194"/>
      <c r="NZT119" s="194"/>
      <c r="NZU119" s="194"/>
      <c r="NZV119" s="194"/>
      <c r="NZW119" s="194"/>
      <c r="NZX119" s="194"/>
      <c r="NZY119" s="194"/>
      <c r="NZZ119" s="194"/>
      <c r="OAA119" s="194"/>
      <c r="OAB119" s="194"/>
      <c r="OAC119" s="194"/>
      <c r="OAD119" s="194"/>
      <c r="OAE119" s="194"/>
      <c r="OAF119" s="194"/>
      <c r="OAG119" s="194"/>
      <c r="OAH119" s="194"/>
      <c r="OAI119" s="194"/>
      <c r="OAJ119" s="194"/>
      <c r="OAK119" s="194"/>
      <c r="OAL119" s="194"/>
      <c r="OAM119" s="194"/>
      <c r="OAN119" s="194"/>
      <c r="OAO119" s="194"/>
      <c r="OAP119" s="194"/>
      <c r="OAQ119" s="194"/>
      <c r="OAR119" s="194"/>
      <c r="OAS119" s="194"/>
      <c r="OAT119" s="194"/>
      <c r="OAU119" s="194"/>
      <c r="OAV119" s="194"/>
      <c r="OAW119" s="194"/>
      <c r="OAX119" s="194"/>
      <c r="OAY119" s="194"/>
      <c r="OAZ119" s="194"/>
      <c r="OBA119" s="194"/>
      <c r="OBB119" s="194"/>
      <c r="OBC119" s="194"/>
      <c r="OBD119" s="194"/>
      <c r="OBE119" s="194"/>
      <c r="OBF119" s="194"/>
      <c r="OBG119" s="194"/>
      <c r="OBH119" s="194"/>
      <c r="OBI119" s="194"/>
      <c r="OBJ119" s="194"/>
      <c r="OBK119" s="194"/>
      <c r="OBL119" s="194"/>
      <c r="OBM119" s="194"/>
      <c r="OBN119" s="194"/>
      <c r="OBO119" s="194"/>
      <c r="OBP119" s="194"/>
      <c r="OBQ119" s="194"/>
      <c r="OBR119" s="194"/>
      <c r="OBS119" s="194"/>
      <c r="OBT119" s="194"/>
      <c r="OBU119" s="194"/>
      <c r="OBV119" s="194"/>
      <c r="OBW119" s="194"/>
      <c r="OBX119" s="194"/>
      <c r="OBY119" s="194"/>
      <c r="OBZ119" s="194"/>
      <c r="OCA119" s="194"/>
      <c r="OCB119" s="194"/>
      <c r="OCC119" s="194"/>
      <c r="OCD119" s="194"/>
      <c r="OCE119" s="194"/>
      <c r="OCF119" s="194"/>
      <c r="OCG119" s="194"/>
      <c r="OCH119" s="194"/>
      <c r="OCI119" s="194"/>
      <c r="OCJ119" s="194"/>
      <c r="OCK119" s="194"/>
      <c r="OCL119" s="194"/>
      <c r="OCM119" s="194"/>
      <c r="OCN119" s="194"/>
      <c r="OCO119" s="194"/>
      <c r="OCP119" s="194"/>
      <c r="OCQ119" s="194"/>
      <c r="OCR119" s="194"/>
      <c r="OCS119" s="194"/>
      <c r="OCT119" s="194"/>
      <c r="OCU119" s="194"/>
      <c r="OCV119" s="194"/>
      <c r="OCW119" s="194"/>
      <c r="OCX119" s="194"/>
      <c r="OCY119" s="194"/>
      <c r="OCZ119" s="194"/>
      <c r="ODA119" s="194"/>
      <c r="ODB119" s="194"/>
      <c r="ODC119" s="194"/>
      <c r="ODD119" s="194"/>
      <c r="ODE119" s="194"/>
      <c r="ODF119" s="194"/>
      <c r="ODG119" s="194"/>
      <c r="ODH119" s="194"/>
      <c r="ODI119" s="194"/>
      <c r="ODJ119" s="194"/>
      <c r="ODK119" s="194"/>
      <c r="ODL119" s="194"/>
      <c r="ODM119" s="194"/>
      <c r="ODN119" s="194"/>
      <c r="ODO119" s="194"/>
      <c r="ODP119" s="194"/>
      <c r="ODQ119" s="194"/>
      <c r="ODR119" s="194"/>
      <c r="ODS119" s="194"/>
      <c r="ODT119" s="194"/>
      <c r="ODU119" s="194"/>
      <c r="ODV119" s="194"/>
      <c r="ODW119" s="194"/>
      <c r="ODX119" s="194"/>
      <c r="ODY119" s="194"/>
      <c r="ODZ119" s="194"/>
      <c r="OEA119" s="194"/>
      <c r="OEB119" s="194"/>
      <c r="OEC119" s="194"/>
      <c r="OED119" s="194"/>
      <c r="OEE119" s="194"/>
      <c r="OEF119" s="194"/>
      <c r="OEG119" s="194"/>
      <c r="OEH119" s="194"/>
      <c r="OEI119" s="194"/>
      <c r="OEJ119" s="194"/>
      <c r="OEK119" s="194"/>
      <c r="OEL119" s="194"/>
      <c r="OEM119" s="194"/>
      <c r="OEN119" s="194"/>
      <c r="OEO119" s="194"/>
      <c r="OEP119" s="194"/>
      <c r="OEQ119" s="194"/>
      <c r="OER119" s="194"/>
      <c r="OES119" s="194"/>
      <c r="OET119" s="194"/>
      <c r="OEU119" s="194"/>
      <c r="OEV119" s="194"/>
      <c r="OEW119" s="194"/>
      <c r="OEX119" s="194"/>
      <c r="OEY119" s="194"/>
      <c r="OEZ119" s="194"/>
      <c r="OFA119" s="194"/>
      <c r="OFB119" s="194"/>
      <c r="OFC119" s="194"/>
      <c r="OFD119" s="194"/>
      <c r="OFE119" s="194"/>
      <c r="OFF119" s="194"/>
      <c r="OFG119" s="194"/>
      <c r="OFH119" s="194"/>
      <c r="OFI119" s="194"/>
      <c r="OFJ119" s="194"/>
      <c r="OFK119" s="194"/>
      <c r="OFL119" s="194"/>
      <c r="OFM119" s="194"/>
      <c r="OFN119" s="194"/>
      <c r="OFO119" s="194"/>
      <c r="OFP119" s="194"/>
      <c r="OFQ119" s="194"/>
      <c r="OFR119" s="194"/>
      <c r="OFS119" s="194"/>
      <c r="OFT119" s="194"/>
      <c r="OFU119" s="194"/>
      <c r="OFV119" s="194"/>
      <c r="OFW119" s="194"/>
      <c r="OFX119" s="194"/>
      <c r="OFY119" s="194"/>
      <c r="OFZ119" s="194"/>
      <c r="OGA119" s="194"/>
      <c r="OGB119" s="194"/>
      <c r="OGC119" s="194"/>
      <c r="OGD119" s="194"/>
      <c r="OGE119" s="194"/>
      <c r="OGF119" s="194"/>
      <c r="OGG119" s="194"/>
      <c r="OGH119" s="194"/>
      <c r="OGI119" s="194"/>
      <c r="OGJ119" s="194"/>
      <c r="OGK119" s="194"/>
      <c r="OGL119" s="194"/>
      <c r="OGM119" s="194"/>
      <c r="OGN119" s="194"/>
      <c r="OGO119" s="194"/>
      <c r="OGP119" s="194"/>
      <c r="OGQ119" s="194"/>
      <c r="OGR119" s="194"/>
      <c r="OGS119" s="194"/>
      <c r="OGT119" s="194"/>
      <c r="OGU119" s="194"/>
      <c r="OGV119" s="194"/>
      <c r="OGW119" s="194"/>
      <c r="OGX119" s="194"/>
      <c r="OGY119" s="194"/>
      <c r="OGZ119" s="194"/>
      <c r="OHA119" s="194"/>
      <c r="OHB119" s="194"/>
      <c r="OHC119" s="194"/>
      <c r="OHD119" s="194"/>
      <c r="OHE119" s="194"/>
      <c r="OHF119" s="194"/>
      <c r="OHG119" s="194"/>
      <c r="OHH119" s="194"/>
      <c r="OHI119" s="194"/>
      <c r="OHJ119" s="194"/>
      <c r="OHK119" s="194"/>
      <c r="OHL119" s="194"/>
      <c r="OHM119" s="194"/>
      <c r="OHN119" s="194"/>
      <c r="OHO119" s="194"/>
      <c r="OHP119" s="194"/>
      <c r="OHQ119" s="194"/>
      <c r="OHR119" s="194"/>
      <c r="OHS119" s="194"/>
      <c r="OHT119" s="194"/>
      <c r="OHU119" s="194"/>
      <c r="OHV119" s="194"/>
      <c r="OHW119" s="194"/>
      <c r="OHX119" s="194"/>
      <c r="OHY119" s="194"/>
      <c r="OHZ119" s="194"/>
      <c r="OIA119" s="194"/>
      <c r="OIB119" s="194"/>
      <c r="OIC119" s="194"/>
      <c r="OID119" s="194"/>
      <c r="OIE119" s="194"/>
      <c r="OIF119" s="194"/>
      <c r="OIG119" s="194"/>
      <c r="OIH119" s="194"/>
      <c r="OII119" s="194"/>
      <c r="OIJ119" s="194"/>
      <c r="OIK119" s="194"/>
      <c r="OIL119" s="194"/>
      <c r="OIM119" s="194"/>
      <c r="OIN119" s="194"/>
      <c r="OIO119" s="194"/>
      <c r="OIP119" s="194"/>
      <c r="OIQ119" s="194"/>
      <c r="OIR119" s="194"/>
      <c r="OIS119" s="194"/>
      <c r="OIT119" s="194"/>
      <c r="OIU119" s="194"/>
      <c r="OIV119" s="194"/>
      <c r="OIW119" s="194"/>
      <c r="OIX119" s="194"/>
      <c r="OIY119" s="194"/>
      <c r="OIZ119" s="194"/>
      <c r="OJA119" s="194"/>
      <c r="OJB119" s="194"/>
      <c r="OJC119" s="194"/>
      <c r="OJD119" s="194"/>
      <c r="OJE119" s="194"/>
      <c r="OJF119" s="194"/>
      <c r="OJG119" s="194"/>
      <c r="OJH119" s="194"/>
      <c r="OJI119" s="194"/>
      <c r="OJJ119" s="194"/>
      <c r="OJK119" s="194"/>
      <c r="OJL119" s="194"/>
      <c r="OJM119" s="194"/>
      <c r="OJN119" s="194"/>
      <c r="OJO119" s="194"/>
      <c r="OJP119" s="194"/>
      <c r="OJQ119" s="194"/>
      <c r="OJR119" s="194"/>
      <c r="OJS119" s="194"/>
      <c r="OJT119" s="194"/>
      <c r="OJU119" s="194"/>
      <c r="OJV119" s="194"/>
      <c r="OJW119" s="194"/>
      <c r="OJX119" s="194"/>
      <c r="OJY119" s="194"/>
      <c r="OJZ119" s="194"/>
      <c r="OKA119" s="194"/>
      <c r="OKB119" s="194"/>
      <c r="OKC119" s="194"/>
      <c r="OKD119" s="194"/>
      <c r="OKE119" s="194"/>
      <c r="OKF119" s="194"/>
      <c r="OKG119" s="194"/>
      <c r="OKH119" s="194"/>
      <c r="OKI119" s="194"/>
      <c r="OKJ119" s="194"/>
      <c r="OKK119" s="194"/>
      <c r="OKL119" s="194"/>
      <c r="OKM119" s="194"/>
      <c r="OKN119" s="194"/>
      <c r="OKO119" s="194"/>
      <c r="OKP119" s="194"/>
      <c r="OKQ119" s="194"/>
      <c r="OKR119" s="194"/>
      <c r="OKS119" s="194"/>
      <c r="OKT119" s="194"/>
      <c r="OKU119" s="194"/>
      <c r="OKV119" s="194"/>
      <c r="OKW119" s="194"/>
      <c r="OKX119" s="194"/>
      <c r="OKY119" s="194"/>
      <c r="OKZ119" s="194"/>
      <c r="OLA119" s="194"/>
      <c r="OLB119" s="194"/>
      <c r="OLC119" s="194"/>
      <c r="OLD119" s="194"/>
      <c r="OLE119" s="194"/>
      <c r="OLF119" s="194"/>
      <c r="OLG119" s="194"/>
      <c r="OLH119" s="194"/>
      <c r="OLI119" s="194"/>
      <c r="OLJ119" s="194"/>
      <c r="OLK119" s="194"/>
      <c r="OLL119" s="194"/>
      <c r="OLM119" s="194"/>
      <c r="OLN119" s="194"/>
      <c r="OLO119" s="194"/>
      <c r="OLP119" s="194"/>
      <c r="OLQ119" s="194"/>
      <c r="OLR119" s="194"/>
      <c r="OLS119" s="194"/>
      <c r="OLT119" s="194"/>
      <c r="OLU119" s="194"/>
      <c r="OLV119" s="194"/>
      <c r="OLW119" s="194"/>
      <c r="OLX119" s="194"/>
      <c r="OLY119" s="194"/>
      <c r="OLZ119" s="194"/>
      <c r="OMA119" s="194"/>
      <c r="OMB119" s="194"/>
      <c r="OMC119" s="194"/>
      <c r="OMD119" s="194"/>
      <c r="OME119" s="194"/>
      <c r="OMF119" s="194"/>
      <c r="OMG119" s="194"/>
      <c r="OMH119" s="194"/>
      <c r="OMI119" s="194"/>
      <c r="OMJ119" s="194"/>
      <c r="OMK119" s="194"/>
      <c r="OML119" s="194"/>
      <c r="OMM119" s="194"/>
      <c r="OMN119" s="194"/>
      <c r="OMO119" s="194"/>
      <c r="OMP119" s="194"/>
      <c r="OMQ119" s="194"/>
      <c r="OMR119" s="194"/>
      <c r="OMS119" s="194"/>
      <c r="OMT119" s="194"/>
      <c r="OMU119" s="194"/>
      <c r="OMV119" s="194"/>
      <c r="OMW119" s="194"/>
      <c r="OMX119" s="194"/>
      <c r="OMY119" s="194"/>
      <c r="OMZ119" s="194"/>
      <c r="ONA119" s="194"/>
      <c r="ONB119" s="194"/>
      <c r="ONC119" s="194"/>
      <c r="OND119" s="194"/>
      <c r="ONE119" s="194"/>
      <c r="ONF119" s="194"/>
      <c r="ONG119" s="194"/>
      <c r="ONH119" s="194"/>
      <c r="ONI119" s="194"/>
      <c r="ONJ119" s="194"/>
      <c r="ONK119" s="194"/>
      <c r="ONL119" s="194"/>
      <c r="ONM119" s="194"/>
      <c r="ONN119" s="194"/>
      <c r="ONO119" s="194"/>
      <c r="ONP119" s="194"/>
      <c r="ONQ119" s="194"/>
      <c r="ONR119" s="194"/>
      <c r="ONS119" s="194"/>
      <c r="ONT119" s="194"/>
      <c r="ONU119" s="194"/>
      <c r="ONV119" s="194"/>
      <c r="ONW119" s="194"/>
      <c r="ONX119" s="194"/>
      <c r="ONY119" s="194"/>
      <c r="ONZ119" s="194"/>
      <c r="OOA119" s="194"/>
      <c r="OOB119" s="194"/>
      <c r="OOC119" s="194"/>
      <c r="OOD119" s="194"/>
      <c r="OOE119" s="194"/>
      <c r="OOF119" s="194"/>
      <c r="OOG119" s="194"/>
      <c r="OOH119" s="194"/>
      <c r="OOI119" s="194"/>
      <c r="OOJ119" s="194"/>
      <c r="OOK119" s="194"/>
      <c r="OOL119" s="194"/>
      <c r="OOM119" s="194"/>
      <c r="OON119" s="194"/>
      <c r="OOO119" s="194"/>
      <c r="OOP119" s="194"/>
      <c r="OOQ119" s="194"/>
      <c r="OOR119" s="194"/>
      <c r="OOS119" s="194"/>
      <c r="OOT119" s="194"/>
      <c r="OOU119" s="194"/>
      <c r="OOV119" s="194"/>
      <c r="OOW119" s="194"/>
      <c r="OOX119" s="194"/>
      <c r="OOY119" s="194"/>
      <c r="OOZ119" s="194"/>
      <c r="OPA119" s="194"/>
      <c r="OPB119" s="194"/>
      <c r="OPC119" s="194"/>
      <c r="OPD119" s="194"/>
      <c r="OPE119" s="194"/>
      <c r="OPF119" s="194"/>
      <c r="OPG119" s="194"/>
      <c r="OPH119" s="194"/>
      <c r="OPI119" s="194"/>
      <c r="OPJ119" s="194"/>
      <c r="OPK119" s="194"/>
      <c r="OPL119" s="194"/>
      <c r="OPM119" s="194"/>
      <c r="OPN119" s="194"/>
      <c r="OPO119" s="194"/>
      <c r="OPP119" s="194"/>
      <c r="OPQ119" s="194"/>
      <c r="OPR119" s="194"/>
      <c r="OPS119" s="194"/>
      <c r="OPT119" s="194"/>
      <c r="OPU119" s="194"/>
      <c r="OPV119" s="194"/>
      <c r="OPW119" s="194"/>
      <c r="OPX119" s="194"/>
      <c r="OPY119" s="194"/>
      <c r="OPZ119" s="194"/>
      <c r="OQA119" s="194"/>
      <c r="OQB119" s="194"/>
      <c r="OQC119" s="194"/>
      <c r="OQD119" s="194"/>
      <c r="OQE119" s="194"/>
      <c r="OQF119" s="194"/>
      <c r="OQG119" s="194"/>
      <c r="OQH119" s="194"/>
      <c r="OQI119" s="194"/>
      <c r="OQJ119" s="194"/>
      <c r="OQK119" s="194"/>
      <c r="OQL119" s="194"/>
      <c r="OQM119" s="194"/>
      <c r="OQN119" s="194"/>
      <c r="OQO119" s="194"/>
      <c r="OQP119" s="194"/>
      <c r="OQQ119" s="194"/>
      <c r="OQR119" s="194"/>
      <c r="OQS119" s="194"/>
      <c r="OQT119" s="194"/>
      <c r="OQU119" s="194"/>
      <c r="OQV119" s="194"/>
      <c r="OQW119" s="194"/>
      <c r="OQX119" s="194"/>
      <c r="OQY119" s="194"/>
      <c r="OQZ119" s="194"/>
      <c r="ORA119" s="194"/>
      <c r="ORB119" s="194"/>
      <c r="ORC119" s="194"/>
      <c r="ORD119" s="194"/>
      <c r="ORE119" s="194"/>
      <c r="ORF119" s="194"/>
      <c r="ORG119" s="194"/>
      <c r="ORH119" s="194"/>
      <c r="ORI119" s="194"/>
      <c r="ORJ119" s="194"/>
      <c r="ORK119" s="194"/>
      <c r="ORL119" s="194"/>
      <c r="ORM119" s="194"/>
      <c r="ORN119" s="194"/>
      <c r="ORO119" s="194"/>
      <c r="ORP119" s="194"/>
      <c r="ORQ119" s="194"/>
      <c r="ORR119" s="194"/>
      <c r="ORS119" s="194"/>
      <c r="ORT119" s="194"/>
      <c r="ORU119" s="194"/>
      <c r="ORV119" s="194"/>
      <c r="ORW119" s="194"/>
      <c r="ORX119" s="194"/>
      <c r="ORY119" s="194"/>
      <c r="ORZ119" s="194"/>
      <c r="OSA119" s="194"/>
      <c r="OSB119" s="194"/>
      <c r="OSC119" s="194"/>
      <c r="OSD119" s="194"/>
      <c r="OSE119" s="194"/>
      <c r="OSF119" s="194"/>
      <c r="OSG119" s="194"/>
      <c r="OSH119" s="194"/>
      <c r="OSI119" s="194"/>
      <c r="OSJ119" s="194"/>
      <c r="OSK119" s="194"/>
      <c r="OSL119" s="194"/>
      <c r="OSM119" s="194"/>
      <c r="OSN119" s="194"/>
      <c r="OSO119" s="194"/>
      <c r="OSP119" s="194"/>
      <c r="OSQ119" s="194"/>
      <c r="OSR119" s="194"/>
      <c r="OSS119" s="194"/>
      <c r="OST119" s="194"/>
      <c r="OSU119" s="194"/>
      <c r="OSV119" s="194"/>
      <c r="OSW119" s="194"/>
      <c r="OSX119" s="194"/>
      <c r="OSY119" s="194"/>
      <c r="OSZ119" s="194"/>
      <c r="OTA119" s="194"/>
      <c r="OTB119" s="194"/>
      <c r="OTC119" s="194"/>
      <c r="OTD119" s="194"/>
      <c r="OTE119" s="194"/>
      <c r="OTF119" s="194"/>
      <c r="OTG119" s="194"/>
      <c r="OTH119" s="194"/>
      <c r="OTI119" s="194"/>
      <c r="OTJ119" s="194"/>
      <c r="OTK119" s="194"/>
      <c r="OTL119" s="194"/>
      <c r="OTM119" s="194"/>
      <c r="OTN119" s="194"/>
      <c r="OTO119" s="194"/>
      <c r="OTP119" s="194"/>
      <c r="OTQ119" s="194"/>
      <c r="OTR119" s="194"/>
      <c r="OTS119" s="194"/>
      <c r="OTT119" s="194"/>
      <c r="OTU119" s="194"/>
      <c r="OTV119" s="194"/>
      <c r="OTW119" s="194"/>
      <c r="OTX119" s="194"/>
      <c r="OTY119" s="194"/>
      <c r="OTZ119" s="194"/>
      <c r="OUA119" s="194"/>
      <c r="OUB119" s="194"/>
      <c r="OUC119" s="194"/>
      <c r="OUD119" s="194"/>
      <c r="OUE119" s="194"/>
      <c r="OUF119" s="194"/>
      <c r="OUG119" s="194"/>
      <c r="OUH119" s="194"/>
      <c r="OUI119" s="194"/>
      <c r="OUJ119" s="194"/>
      <c r="OUK119" s="194"/>
      <c r="OUL119" s="194"/>
      <c r="OUM119" s="194"/>
      <c r="OUN119" s="194"/>
      <c r="OUO119" s="194"/>
      <c r="OUP119" s="194"/>
      <c r="OUQ119" s="194"/>
      <c r="OUR119" s="194"/>
      <c r="OUS119" s="194"/>
      <c r="OUT119" s="194"/>
      <c r="OUU119" s="194"/>
      <c r="OUV119" s="194"/>
      <c r="OUW119" s="194"/>
      <c r="OUX119" s="194"/>
      <c r="OUY119" s="194"/>
      <c r="OUZ119" s="194"/>
      <c r="OVA119" s="194"/>
      <c r="OVB119" s="194"/>
      <c r="OVC119" s="194"/>
      <c r="OVD119" s="194"/>
      <c r="OVE119" s="194"/>
      <c r="OVF119" s="194"/>
      <c r="OVG119" s="194"/>
      <c r="OVH119" s="194"/>
      <c r="OVI119" s="194"/>
      <c r="OVJ119" s="194"/>
      <c r="OVK119" s="194"/>
      <c r="OVL119" s="194"/>
      <c r="OVM119" s="194"/>
      <c r="OVN119" s="194"/>
      <c r="OVO119" s="194"/>
      <c r="OVP119" s="194"/>
      <c r="OVQ119" s="194"/>
      <c r="OVR119" s="194"/>
      <c r="OVS119" s="194"/>
      <c r="OVT119" s="194"/>
      <c r="OVU119" s="194"/>
      <c r="OVV119" s="194"/>
      <c r="OVW119" s="194"/>
      <c r="OVX119" s="194"/>
      <c r="OVY119" s="194"/>
      <c r="OVZ119" s="194"/>
      <c r="OWA119" s="194"/>
      <c r="OWB119" s="194"/>
      <c r="OWC119" s="194"/>
      <c r="OWD119" s="194"/>
      <c r="OWE119" s="194"/>
      <c r="OWF119" s="194"/>
      <c r="OWG119" s="194"/>
      <c r="OWH119" s="194"/>
      <c r="OWI119" s="194"/>
      <c r="OWJ119" s="194"/>
      <c r="OWK119" s="194"/>
      <c r="OWL119" s="194"/>
      <c r="OWM119" s="194"/>
      <c r="OWN119" s="194"/>
      <c r="OWO119" s="194"/>
      <c r="OWP119" s="194"/>
      <c r="OWQ119" s="194"/>
      <c r="OWR119" s="194"/>
      <c r="OWS119" s="194"/>
      <c r="OWT119" s="194"/>
      <c r="OWU119" s="194"/>
      <c r="OWV119" s="194"/>
      <c r="OWW119" s="194"/>
      <c r="OWX119" s="194"/>
      <c r="OWY119" s="194"/>
      <c r="OWZ119" s="194"/>
      <c r="OXA119" s="194"/>
      <c r="OXB119" s="194"/>
      <c r="OXC119" s="194"/>
      <c r="OXD119" s="194"/>
      <c r="OXE119" s="194"/>
      <c r="OXF119" s="194"/>
      <c r="OXG119" s="194"/>
      <c r="OXH119" s="194"/>
      <c r="OXI119" s="194"/>
      <c r="OXJ119" s="194"/>
      <c r="OXK119" s="194"/>
      <c r="OXL119" s="194"/>
      <c r="OXM119" s="194"/>
      <c r="OXN119" s="194"/>
      <c r="OXO119" s="194"/>
      <c r="OXP119" s="194"/>
      <c r="OXQ119" s="194"/>
      <c r="OXR119" s="194"/>
      <c r="OXS119" s="194"/>
      <c r="OXT119" s="194"/>
      <c r="OXU119" s="194"/>
      <c r="OXV119" s="194"/>
      <c r="OXW119" s="194"/>
      <c r="OXX119" s="194"/>
      <c r="OXY119" s="194"/>
      <c r="OXZ119" s="194"/>
      <c r="OYA119" s="194"/>
      <c r="OYB119" s="194"/>
      <c r="OYC119" s="194"/>
      <c r="OYD119" s="194"/>
      <c r="OYE119" s="194"/>
      <c r="OYF119" s="194"/>
      <c r="OYG119" s="194"/>
      <c r="OYH119" s="194"/>
      <c r="OYI119" s="194"/>
      <c r="OYJ119" s="194"/>
      <c r="OYK119" s="194"/>
      <c r="OYL119" s="194"/>
      <c r="OYM119" s="194"/>
      <c r="OYN119" s="194"/>
      <c r="OYO119" s="194"/>
      <c r="OYP119" s="194"/>
      <c r="OYQ119" s="194"/>
      <c r="OYR119" s="194"/>
      <c r="OYS119" s="194"/>
      <c r="OYT119" s="194"/>
      <c r="OYU119" s="194"/>
      <c r="OYV119" s="194"/>
      <c r="OYW119" s="194"/>
      <c r="OYX119" s="194"/>
      <c r="OYY119" s="194"/>
      <c r="OYZ119" s="194"/>
      <c r="OZA119" s="194"/>
      <c r="OZB119" s="194"/>
      <c r="OZC119" s="194"/>
      <c r="OZD119" s="194"/>
      <c r="OZE119" s="194"/>
      <c r="OZF119" s="194"/>
      <c r="OZG119" s="194"/>
      <c r="OZH119" s="194"/>
      <c r="OZI119" s="194"/>
      <c r="OZJ119" s="194"/>
      <c r="OZK119" s="194"/>
      <c r="OZL119" s="194"/>
      <c r="OZM119" s="194"/>
      <c r="OZN119" s="194"/>
      <c r="OZO119" s="194"/>
      <c r="OZP119" s="194"/>
      <c r="OZQ119" s="194"/>
      <c r="OZR119" s="194"/>
      <c r="OZS119" s="194"/>
      <c r="OZT119" s="194"/>
      <c r="OZU119" s="194"/>
      <c r="OZV119" s="194"/>
      <c r="OZW119" s="194"/>
      <c r="OZX119" s="194"/>
      <c r="OZY119" s="194"/>
      <c r="OZZ119" s="194"/>
      <c r="PAA119" s="194"/>
      <c r="PAB119" s="194"/>
      <c r="PAC119" s="194"/>
      <c r="PAD119" s="194"/>
      <c r="PAE119" s="194"/>
      <c r="PAF119" s="194"/>
      <c r="PAG119" s="194"/>
      <c r="PAH119" s="194"/>
      <c r="PAI119" s="194"/>
      <c r="PAJ119" s="194"/>
      <c r="PAK119" s="194"/>
      <c r="PAL119" s="194"/>
      <c r="PAM119" s="194"/>
      <c r="PAN119" s="194"/>
      <c r="PAO119" s="194"/>
      <c r="PAP119" s="194"/>
      <c r="PAQ119" s="194"/>
      <c r="PAR119" s="194"/>
      <c r="PAS119" s="194"/>
      <c r="PAT119" s="194"/>
      <c r="PAU119" s="194"/>
      <c r="PAV119" s="194"/>
      <c r="PAW119" s="194"/>
      <c r="PAX119" s="194"/>
      <c r="PAY119" s="194"/>
      <c r="PAZ119" s="194"/>
      <c r="PBA119" s="194"/>
      <c r="PBB119" s="194"/>
      <c r="PBC119" s="194"/>
      <c r="PBD119" s="194"/>
      <c r="PBE119" s="194"/>
      <c r="PBF119" s="194"/>
      <c r="PBG119" s="194"/>
      <c r="PBH119" s="194"/>
      <c r="PBI119" s="194"/>
      <c r="PBJ119" s="194"/>
      <c r="PBK119" s="194"/>
      <c r="PBL119" s="194"/>
      <c r="PBM119" s="194"/>
      <c r="PBN119" s="194"/>
      <c r="PBO119" s="194"/>
      <c r="PBP119" s="194"/>
      <c r="PBQ119" s="194"/>
      <c r="PBR119" s="194"/>
      <c r="PBS119" s="194"/>
      <c r="PBT119" s="194"/>
      <c r="PBU119" s="194"/>
      <c r="PBV119" s="194"/>
      <c r="PBW119" s="194"/>
      <c r="PBX119" s="194"/>
      <c r="PBY119" s="194"/>
      <c r="PBZ119" s="194"/>
      <c r="PCA119" s="194"/>
      <c r="PCB119" s="194"/>
      <c r="PCC119" s="194"/>
      <c r="PCD119" s="194"/>
      <c r="PCE119" s="194"/>
      <c r="PCF119" s="194"/>
      <c r="PCG119" s="194"/>
      <c r="PCH119" s="194"/>
      <c r="PCI119" s="194"/>
      <c r="PCJ119" s="194"/>
      <c r="PCK119" s="194"/>
      <c r="PCL119" s="194"/>
      <c r="PCM119" s="194"/>
      <c r="PCN119" s="194"/>
      <c r="PCO119" s="194"/>
      <c r="PCP119" s="194"/>
      <c r="PCQ119" s="194"/>
      <c r="PCR119" s="194"/>
      <c r="PCS119" s="194"/>
      <c r="PCT119" s="194"/>
      <c r="PCU119" s="194"/>
      <c r="PCV119" s="194"/>
      <c r="PCW119" s="194"/>
      <c r="PCX119" s="194"/>
      <c r="PCY119" s="194"/>
      <c r="PCZ119" s="194"/>
      <c r="PDA119" s="194"/>
      <c r="PDB119" s="194"/>
      <c r="PDC119" s="194"/>
      <c r="PDD119" s="194"/>
      <c r="PDE119" s="194"/>
      <c r="PDF119" s="194"/>
      <c r="PDG119" s="194"/>
      <c r="PDH119" s="194"/>
      <c r="PDI119" s="194"/>
      <c r="PDJ119" s="194"/>
      <c r="PDK119" s="194"/>
      <c r="PDL119" s="194"/>
      <c r="PDM119" s="194"/>
      <c r="PDN119" s="194"/>
      <c r="PDO119" s="194"/>
      <c r="PDP119" s="194"/>
      <c r="PDQ119" s="194"/>
      <c r="PDR119" s="194"/>
      <c r="PDS119" s="194"/>
      <c r="PDT119" s="194"/>
      <c r="PDU119" s="194"/>
      <c r="PDV119" s="194"/>
      <c r="PDW119" s="194"/>
      <c r="PDX119" s="194"/>
      <c r="PDY119" s="194"/>
      <c r="PDZ119" s="194"/>
      <c r="PEA119" s="194"/>
      <c r="PEB119" s="194"/>
      <c r="PEC119" s="194"/>
      <c r="PED119" s="194"/>
      <c r="PEE119" s="194"/>
      <c r="PEF119" s="194"/>
      <c r="PEG119" s="194"/>
      <c r="PEH119" s="194"/>
      <c r="PEI119" s="194"/>
      <c r="PEJ119" s="194"/>
      <c r="PEK119" s="194"/>
      <c r="PEL119" s="194"/>
      <c r="PEM119" s="194"/>
      <c r="PEN119" s="194"/>
      <c r="PEO119" s="194"/>
      <c r="PEP119" s="194"/>
      <c r="PEQ119" s="194"/>
      <c r="PER119" s="194"/>
      <c r="PES119" s="194"/>
      <c r="PET119" s="194"/>
      <c r="PEU119" s="194"/>
      <c r="PEV119" s="194"/>
      <c r="PEW119" s="194"/>
      <c r="PEX119" s="194"/>
      <c r="PEY119" s="194"/>
      <c r="PEZ119" s="194"/>
      <c r="PFA119" s="194"/>
      <c r="PFB119" s="194"/>
      <c r="PFC119" s="194"/>
      <c r="PFD119" s="194"/>
      <c r="PFE119" s="194"/>
      <c r="PFF119" s="194"/>
      <c r="PFG119" s="194"/>
      <c r="PFH119" s="194"/>
      <c r="PFI119" s="194"/>
      <c r="PFJ119" s="194"/>
      <c r="PFK119" s="194"/>
      <c r="PFL119" s="194"/>
      <c r="PFM119" s="194"/>
      <c r="PFN119" s="194"/>
      <c r="PFO119" s="194"/>
      <c r="PFP119" s="194"/>
      <c r="PFQ119" s="194"/>
      <c r="PFR119" s="194"/>
      <c r="PFS119" s="194"/>
      <c r="PFT119" s="194"/>
      <c r="PFU119" s="194"/>
      <c r="PFV119" s="194"/>
      <c r="PFW119" s="194"/>
      <c r="PFX119" s="194"/>
      <c r="PFY119" s="194"/>
      <c r="PFZ119" s="194"/>
      <c r="PGA119" s="194"/>
      <c r="PGB119" s="194"/>
      <c r="PGC119" s="194"/>
      <c r="PGD119" s="194"/>
      <c r="PGE119" s="194"/>
      <c r="PGF119" s="194"/>
      <c r="PGG119" s="194"/>
      <c r="PGH119" s="194"/>
      <c r="PGI119" s="194"/>
      <c r="PGJ119" s="194"/>
      <c r="PGK119" s="194"/>
      <c r="PGL119" s="194"/>
      <c r="PGM119" s="194"/>
      <c r="PGN119" s="194"/>
      <c r="PGO119" s="194"/>
      <c r="PGP119" s="194"/>
      <c r="PGQ119" s="194"/>
      <c r="PGR119" s="194"/>
      <c r="PGS119" s="194"/>
      <c r="PGT119" s="194"/>
      <c r="PGU119" s="194"/>
      <c r="PGV119" s="194"/>
      <c r="PGW119" s="194"/>
      <c r="PGX119" s="194"/>
      <c r="PGY119" s="194"/>
      <c r="PGZ119" s="194"/>
      <c r="PHA119" s="194"/>
      <c r="PHB119" s="194"/>
      <c r="PHC119" s="194"/>
      <c r="PHD119" s="194"/>
      <c r="PHE119" s="194"/>
      <c r="PHF119" s="194"/>
      <c r="PHG119" s="194"/>
      <c r="PHH119" s="194"/>
      <c r="PHI119" s="194"/>
      <c r="PHJ119" s="194"/>
      <c r="PHK119" s="194"/>
      <c r="PHL119" s="194"/>
      <c r="PHM119" s="194"/>
      <c r="PHN119" s="194"/>
      <c r="PHO119" s="194"/>
      <c r="PHP119" s="194"/>
      <c r="PHQ119" s="194"/>
      <c r="PHR119" s="194"/>
      <c r="PHS119" s="194"/>
      <c r="PHT119" s="194"/>
      <c r="PHU119" s="194"/>
      <c r="PHV119" s="194"/>
      <c r="PHW119" s="194"/>
      <c r="PHX119" s="194"/>
      <c r="PHY119" s="194"/>
      <c r="PHZ119" s="194"/>
      <c r="PIA119" s="194"/>
      <c r="PIB119" s="194"/>
      <c r="PIC119" s="194"/>
      <c r="PID119" s="194"/>
      <c r="PIE119" s="194"/>
      <c r="PIF119" s="194"/>
      <c r="PIG119" s="194"/>
      <c r="PIH119" s="194"/>
      <c r="PII119" s="194"/>
      <c r="PIJ119" s="194"/>
      <c r="PIK119" s="194"/>
      <c r="PIL119" s="194"/>
      <c r="PIM119" s="194"/>
      <c r="PIN119" s="194"/>
      <c r="PIO119" s="194"/>
      <c r="PIP119" s="194"/>
      <c r="PIQ119" s="194"/>
      <c r="PIR119" s="194"/>
      <c r="PIS119" s="194"/>
      <c r="PIT119" s="194"/>
      <c r="PIU119" s="194"/>
      <c r="PIV119" s="194"/>
      <c r="PIW119" s="194"/>
      <c r="PIX119" s="194"/>
      <c r="PIY119" s="194"/>
      <c r="PIZ119" s="194"/>
      <c r="PJA119" s="194"/>
      <c r="PJB119" s="194"/>
      <c r="PJC119" s="194"/>
      <c r="PJD119" s="194"/>
      <c r="PJE119" s="194"/>
      <c r="PJF119" s="194"/>
      <c r="PJG119" s="194"/>
      <c r="PJH119" s="194"/>
      <c r="PJI119" s="194"/>
      <c r="PJJ119" s="194"/>
      <c r="PJK119" s="194"/>
      <c r="PJL119" s="194"/>
      <c r="PJM119" s="194"/>
      <c r="PJN119" s="194"/>
      <c r="PJO119" s="194"/>
      <c r="PJP119" s="194"/>
      <c r="PJQ119" s="194"/>
      <c r="PJR119" s="194"/>
      <c r="PJS119" s="194"/>
      <c r="PJT119" s="194"/>
      <c r="PJU119" s="194"/>
      <c r="PJV119" s="194"/>
      <c r="PJW119" s="194"/>
      <c r="PJX119" s="194"/>
      <c r="PJY119" s="194"/>
      <c r="PJZ119" s="194"/>
      <c r="PKA119" s="194"/>
      <c r="PKB119" s="194"/>
      <c r="PKC119" s="194"/>
      <c r="PKD119" s="194"/>
      <c r="PKE119" s="194"/>
      <c r="PKF119" s="194"/>
      <c r="PKG119" s="194"/>
      <c r="PKH119" s="194"/>
      <c r="PKI119" s="194"/>
      <c r="PKJ119" s="194"/>
      <c r="PKK119" s="194"/>
      <c r="PKL119" s="194"/>
      <c r="PKM119" s="194"/>
      <c r="PKN119" s="194"/>
      <c r="PKO119" s="194"/>
      <c r="PKP119" s="194"/>
      <c r="PKQ119" s="194"/>
      <c r="PKR119" s="194"/>
      <c r="PKS119" s="194"/>
      <c r="PKT119" s="194"/>
      <c r="PKU119" s="194"/>
      <c r="PKV119" s="194"/>
      <c r="PKW119" s="194"/>
      <c r="PKX119" s="194"/>
      <c r="PKY119" s="194"/>
      <c r="PKZ119" s="194"/>
      <c r="PLA119" s="194"/>
      <c r="PLB119" s="194"/>
      <c r="PLC119" s="194"/>
      <c r="PLD119" s="194"/>
      <c r="PLE119" s="194"/>
      <c r="PLF119" s="194"/>
      <c r="PLG119" s="194"/>
      <c r="PLH119" s="194"/>
      <c r="PLI119" s="194"/>
      <c r="PLJ119" s="194"/>
      <c r="PLK119" s="194"/>
      <c r="PLL119" s="194"/>
      <c r="PLM119" s="194"/>
      <c r="PLN119" s="194"/>
      <c r="PLO119" s="194"/>
      <c r="PLP119" s="194"/>
      <c r="PLQ119" s="194"/>
      <c r="PLR119" s="194"/>
      <c r="PLS119" s="194"/>
      <c r="PLT119" s="194"/>
      <c r="PLU119" s="194"/>
      <c r="PLV119" s="194"/>
      <c r="PLW119" s="194"/>
      <c r="PLX119" s="194"/>
      <c r="PLY119" s="194"/>
      <c r="PLZ119" s="194"/>
      <c r="PMA119" s="194"/>
      <c r="PMB119" s="194"/>
      <c r="PMC119" s="194"/>
      <c r="PMD119" s="194"/>
      <c r="PME119" s="194"/>
      <c r="PMF119" s="194"/>
      <c r="PMG119" s="194"/>
      <c r="PMH119" s="194"/>
      <c r="PMI119" s="194"/>
      <c r="PMJ119" s="194"/>
      <c r="PMK119" s="194"/>
      <c r="PML119" s="194"/>
      <c r="PMM119" s="194"/>
      <c r="PMN119" s="194"/>
      <c r="PMO119" s="194"/>
      <c r="PMP119" s="194"/>
      <c r="PMQ119" s="194"/>
      <c r="PMR119" s="194"/>
      <c r="PMS119" s="194"/>
      <c r="PMT119" s="194"/>
      <c r="PMU119" s="194"/>
      <c r="PMV119" s="194"/>
      <c r="PMW119" s="194"/>
      <c r="PMX119" s="194"/>
      <c r="PMY119" s="194"/>
      <c r="PMZ119" s="194"/>
      <c r="PNA119" s="194"/>
      <c r="PNB119" s="194"/>
      <c r="PNC119" s="194"/>
      <c r="PND119" s="194"/>
      <c r="PNE119" s="194"/>
      <c r="PNF119" s="194"/>
      <c r="PNG119" s="194"/>
      <c r="PNH119" s="194"/>
      <c r="PNI119" s="194"/>
      <c r="PNJ119" s="194"/>
      <c r="PNK119" s="194"/>
      <c r="PNL119" s="194"/>
      <c r="PNM119" s="194"/>
      <c r="PNN119" s="194"/>
      <c r="PNO119" s="194"/>
      <c r="PNP119" s="194"/>
      <c r="PNQ119" s="194"/>
      <c r="PNR119" s="194"/>
      <c r="PNS119" s="194"/>
      <c r="PNT119" s="194"/>
      <c r="PNU119" s="194"/>
      <c r="PNV119" s="194"/>
      <c r="PNW119" s="194"/>
      <c r="PNX119" s="194"/>
      <c r="PNY119" s="194"/>
      <c r="PNZ119" s="194"/>
      <c r="POA119" s="194"/>
      <c r="POB119" s="194"/>
      <c r="POC119" s="194"/>
      <c r="POD119" s="194"/>
      <c r="POE119" s="194"/>
      <c r="POF119" s="194"/>
      <c r="POG119" s="194"/>
      <c r="POH119" s="194"/>
      <c r="POI119" s="194"/>
      <c r="POJ119" s="194"/>
      <c r="POK119" s="194"/>
      <c r="POL119" s="194"/>
      <c r="POM119" s="194"/>
      <c r="PON119" s="194"/>
      <c r="POO119" s="194"/>
      <c r="POP119" s="194"/>
      <c r="POQ119" s="194"/>
      <c r="POR119" s="194"/>
      <c r="POS119" s="194"/>
      <c r="POT119" s="194"/>
      <c r="POU119" s="194"/>
      <c r="POV119" s="194"/>
      <c r="POW119" s="194"/>
      <c r="POX119" s="194"/>
      <c r="POY119" s="194"/>
      <c r="POZ119" s="194"/>
      <c r="PPA119" s="194"/>
      <c r="PPB119" s="194"/>
      <c r="PPC119" s="194"/>
      <c r="PPD119" s="194"/>
      <c r="PPE119" s="194"/>
      <c r="PPF119" s="194"/>
      <c r="PPG119" s="194"/>
      <c r="PPH119" s="194"/>
      <c r="PPI119" s="194"/>
      <c r="PPJ119" s="194"/>
      <c r="PPK119" s="194"/>
      <c r="PPL119" s="194"/>
      <c r="PPM119" s="194"/>
      <c r="PPN119" s="194"/>
      <c r="PPO119" s="194"/>
      <c r="PPP119" s="194"/>
      <c r="PPQ119" s="194"/>
      <c r="PPR119" s="194"/>
      <c r="PPS119" s="194"/>
      <c r="PPT119" s="194"/>
      <c r="PPU119" s="194"/>
      <c r="PPV119" s="194"/>
      <c r="PPW119" s="194"/>
      <c r="PPX119" s="194"/>
      <c r="PPY119" s="194"/>
      <c r="PPZ119" s="194"/>
      <c r="PQA119" s="194"/>
      <c r="PQB119" s="194"/>
      <c r="PQC119" s="194"/>
      <c r="PQD119" s="194"/>
      <c r="PQE119" s="194"/>
      <c r="PQF119" s="194"/>
      <c r="PQG119" s="194"/>
      <c r="PQH119" s="194"/>
      <c r="PQI119" s="194"/>
      <c r="PQJ119" s="194"/>
      <c r="PQK119" s="194"/>
      <c r="PQL119" s="194"/>
      <c r="PQM119" s="194"/>
      <c r="PQN119" s="194"/>
      <c r="PQO119" s="194"/>
      <c r="PQP119" s="194"/>
      <c r="PQQ119" s="194"/>
      <c r="PQR119" s="194"/>
      <c r="PQS119" s="194"/>
      <c r="PQT119" s="194"/>
      <c r="PQU119" s="194"/>
      <c r="PQV119" s="194"/>
      <c r="PQW119" s="194"/>
      <c r="PQX119" s="194"/>
      <c r="PQY119" s="194"/>
      <c r="PQZ119" s="194"/>
      <c r="PRA119" s="194"/>
      <c r="PRB119" s="194"/>
      <c r="PRC119" s="194"/>
      <c r="PRD119" s="194"/>
      <c r="PRE119" s="194"/>
      <c r="PRF119" s="194"/>
      <c r="PRG119" s="194"/>
      <c r="PRH119" s="194"/>
      <c r="PRI119" s="194"/>
      <c r="PRJ119" s="194"/>
      <c r="PRK119" s="194"/>
      <c r="PRL119" s="194"/>
      <c r="PRM119" s="194"/>
      <c r="PRN119" s="194"/>
      <c r="PRO119" s="194"/>
      <c r="PRP119" s="194"/>
      <c r="PRQ119" s="194"/>
      <c r="PRR119" s="194"/>
      <c r="PRS119" s="194"/>
      <c r="PRT119" s="194"/>
      <c r="PRU119" s="194"/>
      <c r="PRV119" s="194"/>
      <c r="PRW119" s="194"/>
      <c r="PRX119" s="194"/>
      <c r="PRY119" s="194"/>
      <c r="PRZ119" s="194"/>
      <c r="PSA119" s="194"/>
      <c r="PSB119" s="194"/>
      <c r="PSC119" s="194"/>
      <c r="PSD119" s="194"/>
      <c r="PSE119" s="194"/>
      <c r="PSF119" s="194"/>
      <c r="PSG119" s="194"/>
      <c r="PSH119" s="194"/>
      <c r="PSI119" s="194"/>
      <c r="PSJ119" s="194"/>
      <c r="PSK119" s="194"/>
      <c r="PSL119" s="194"/>
      <c r="PSM119" s="194"/>
      <c r="PSN119" s="194"/>
      <c r="PSO119" s="194"/>
      <c r="PSP119" s="194"/>
      <c r="PSQ119" s="194"/>
      <c r="PSR119" s="194"/>
      <c r="PSS119" s="194"/>
      <c r="PST119" s="194"/>
      <c r="PSU119" s="194"/>
      <c r="PSV119" s="194"/>
      <c r="PSW119" s="194"/>
      <c r="PSX119" s="194"/>
      <c r="PSY119" s="194"/>
      <c r="PSZ119" s="194"/>
      <c r="PTA119" s="194"/>
      <c r="PTB119" s="194"/>
      <c r="PTC119" s="194"/>
      <c r="PTD119" s="194"/>
      <c r="PTE119" s="194"/>
      <c r="PTF119" s="194"/>
      <c r="PTG119" s="194"/>
      <c r="PTH119" s="194"/>
      <c r="PTI119" s="194"/>
      <c r="PTJ119" s="194"/>
      <c r="PTK119" s="194"/>
      <c r="PTL119" s="194"/>
      <c r="PTM119" s="194"/>
      <c r="PTN119" s="194"/>
      <c r="PTO119" s="194"/>
      <c r="PTP119" s="194"/>
      <c r="PTQ119" s="194"/>
      <c r="PTR119" s="194"/>
      <c r="PTS119" s="194"/>
      <c r="PTT119" s="194"/>
      <c r="PTU119" s="194"/>
      <c r="PTV119" s="194"/>
      <c r="PTW119" s="194"/>
      <c r="PTX119" s="194"/>
      <c r="PTY119" s="194"/>
      <c r="PTZ119" s="194"/>
      <c r="PUA119" s="194"/>
      <c r="PUB119" s="194"/>
      <c r="PUC119" s="194"/>
      <c r="PUD119" s="194"/>
      <c r="PUE119" s="194"/>
      <c r="PUF119" s="194"/>
      <c r="PUG119" s="194"/>
      <c r="PUH119" s="194"/>
      <c r="PUI119" s="194"/>
      <c r="PUJ119" s="194"/>
      <c r="PUK119" s="194"/>
      <c r="PUL119" s="194"/>
      <c r="PUM119" s="194"/>
      <c r="PUN119" s="194"/>
      <c r="PUO119" s="194"/>
      <c r="PUP119" s="194"/>
      <c r="PUQ119" s="194"/>
      <c r="PUR119" s="194"/>
      <c r="PUS119" s="194"/>
      <c r="PUT119" s="194"/>
      <c r="PUU119" s="194"/>
      <c r="PUV119" s="194"/>
      <c r="PUW119" s="194"/>
      <c r="PUX119" s="194"/>
      <c r="PUY119" s="194"/>
      <c r="PUZ119" s="194"/>
      <c r="PVA119" s="194"/>
      <c r="PVB119" s="194"/>
      <c r="PVC119" s="194"/>
      <c r="PVD119" s="194"/>
      <c r="PVE119" s="194"/>
      <c r="PVF119" s="194"/>
      <c r="PVG119" s="194"/>
      <c r="PVH119" s="194"/>
      <c r="PVI119" s="194"/>
      <c r="PVJ119" s="194"/>
      <c r="PVK119" s="194"/>
      <c r="PVL119" s="194"/>
      <c r="PVM119" s="194"/>
      <c r="PVN119" s="194"/>
      <c r="PVO119" s="194"/>
      <c r="PVP119" s="194"/>
      <c r="PVQ119" s="194"/>
      <c r="PVR119" s="194"/>
      <c r="PVS119" s="194"/>
      <c r="PVT119" s="194"/>
      <c r="PVU119" s="194"/>
      <c r="PVV119" s="194"/>
      <c r="PVW119" s="194"/>
      <c r="PVX119" s="194"/>
      <c r="PVY119" s="194"/>
      <c r="PVZ119" s="194"/>
      <c r="PWA119" s="194"/>
      <c r="PWB119" s="194"/>
      <c r="PWC119" s="194"/>
      <c r="PWD119" s="194"/>
      <c r="PWE119" s="194"/>
      <c r="PWF119" s="194"/>
      <c r="PWG119" s="194"/>
      <c r="PWH119" s="194"/>
      <c r="PWI119" s="194"/>
      <c r="PWJ119" s="194"/>
      <c r="PWK119" s="194"/>
      <c r="PWL119" s="194"/>
      <c r="PWM119" s="194"/>
      <c r="PWN119" s="194"/>
      <c r="PWO119" s="194"/>
      <c r="PWP119" s="194"/>
      <c r="PWQ119" s="194"/>
      <c r="PWR119" s="194"/>
      <c r="PWS119" s="194"/>
      <c r="PWT119" s="194"/>
      <c r="PWU119" s="194"/>
      <c r="PWV119" s="194"/>
      <c r="PWW119" s="194"/>
      <c r="PWX119" s="194"/>
      <c r="PWY119" s="194"/>
      <c r="PWZ119" s="194"/>
      <c r="PXA119" s="194"/>
      <c r="PXB119" s="194"/>
      <c r="PXC119" s="194"/>
      <c r="PXD119" s="194"/>
      <c r="PXE119" s="194"/>
      <c r="PXF119" s="194"/>
      <c r="PXG119" s="194"/>
      <c r="PXH119" s="194"/>
      <c r="PXI119" s="194"/>
      <c r="PXJ119" s="194"/>
      <c r="PXK119" s="194"/>
      <c r="PXL119" s="194"/>
      <c r="PXM119" s="194"/>
      <c r="PXN119" s="194"/>
      <c r="PXO119" s="194"/>
      <c r="PXP119" s="194"/>
      <c r="PXQ119" s="194"/>
      <c r="PXR119" s="194"/>
      <c r="PXS119" s="194"/>
      <c r="PXT119" s="194"/>
      <c r="PXU119" s="194"/>
      <c r="PXV119" s="194"/>
      <c r="PXW119" s="194"/>
      <c r="PXX119" s="194"/>
      <c r="PXY119" s="194"/>
      <c r="PXZ119" s="194"/>
      <c r="PYA119" s="194"/>
      <c r="PYB119" s="194"/>
      <c r="PYC119" s="194"/>
      <c r="PYD119" s="194"/>
      <c r="PYE119" s="194"/>
      <c r="PYF119" s="194"/>
      <c r="PYG119" s="194"/>
      <c r="PYH119" s="194"/>
      <c r="PYI119" s="194"/>
      <c r="PYJ119" s="194"/>
      <c r="PYK119" s="194"/>
      <c r="PYL119" s="194"/>
      <c r="PYM119" s="194"/>
      <c r="PYN119" s="194"/>
      <c r="PYO119" s="194"/>
      <c r="PYP119" s="194"/>
      <c r="PYQ119" s="194"/>
      <c r="PYR119" s="194"/>
      <c r="PYS119" s="194"/>
      <c r="PYT119" s="194"/>
      <c r="PYU119" s="194"/>
      <c r="PYV119" s="194"/>
      <c r="PYW119" s="194"/>
      <c r="PYX119" s="194"/>
      <c r="PYY119" s="194"/>
      <c r="PYZ119" s="194"/>
      <c r="PZA119" s="194"/>
      <c r="PZB119" s="194"/>
      <c r="PZC119" s="194"/>
      <c r="PZD119" s="194"/>
      <c r="PZE119" s="194"/>
      <c r="PZF119" s="194"/>
      <c r="PZG119" s="194"/>
      <c r="PZH119" s="194"/>
      <c r="PZI119" s="194"/>
      <c r="PZJ119" s="194"/>
      <c r="PZK119" s="194"/>
      <c r="PZL119" s="194"/>
      <c r="PZM119" s="194"/>
      <c r="PZN119" s="194"/>
      <c r="PZO119" s="194"/>
      <c r="PZP119" s="194"/>
      <c r="PZQ119" s="194"/>
      <c r="PZR119" s="194"/>
      <c r="PZS119" s="194"/>
      <c r="PZT119" s="194"/>
      <c r="PZU119" s="194"/>
      <c r="PZV119" s="194"/>
      <c r="PZW119" s="194"/>
      <c r="PZX119" s="194"/>
      <c r="PZY119" s="194"/>
      <c r="PZZ119" s="194"/>
      <c r="QAA119" s="194"/>
      <c r="QAB119" s="194"/>
      <c r="QAC119" s="194"/>
      <c r="QAD119" s="194"/>
      <c r="QAE119" s="194"/>
      <c r="QAF119" s="194"/>
      <c r="QAG119" s="194"/>
      <c r="QAH119" s="194"/>
      <c r="QAI119" s="194"/>
      <c r="QAJ119" s="194"/>
      <c r="QAK119" s="194"/>
      <c r="QAL119" s="194"/>
      <c r="QAM119" s="194"/>
      <c r="QAN119" s="194"/>
      <c r="QAO119" s="194"/>
      <c r="QAP119" s="194"/>
      <c r="QAQ119" s="194"/>
      <c r="QAR119" s="194"/>
      <c r="QAS119" s="194"/>
      <c r="QAT119" s="194"/>
      <c r="QAU119" s="194"/>
      <c r="QAV119" s="194"/>
      <c r="QAW119" s="194"/>
      <c r="QAX119" s="194"/>
      <c r="QAY119" s="194"/>
      <c r="QAZ119" s="194"/>
      <c r="QBA119" s="194"/>
      <c r="QBB119" s="194"/>
      <c r="QBC119" s="194"/>
      <c r="QBD119" s="194"/>
      <c r="QBE119" s="194"/>
      <c r="QBF119" s="194"/>
      <c r="QBG119" s="194"/>
      <c r="QBH119" s="194"/>
      <c r="QBI119" s="194"/>
      <c r="QBJ119" s="194"/>
      <c r="QBK119" s="194"/>
      <c r="QBL119" s="194"/>
      <c r="QBM119" s="194"/>
      <c r="QBN119" s="194"/>
      <c r="QBO119" s="194"/>
      <c r="QBP119" s="194"/>
      <c r="QBQ119" s="194"/>
      <c r="QBR119" s="194"/>
      <c r="QBS119" s="194"/>
      <c r="QBT119" s="194"/>
      <c r="QBU119" s="194"/>
      <c r="QBV119" s="194"/>
      <c r="QBW119" s="194"/>
      <c r="QBX119" s="194"/>
      <c r="QBY119" s="194"/>
      <c r="QBZ119" s="194"/>
      <c r="QCA119" s="194"/>
      <c r="QCB119" s="194"/>
      <c r="QCC119" s="194"/>
      <c r="QCD119" s="194"/>
      <c r="QCE119" s="194"/>
      <c r="QCF119" s="194"/>
      <c r="QCG119" s="194"/>
      <c r="QCH119" s="194"/>
      <c r="QCI119" s="194"/>
      <c r="QCJ119" s="194"/>
      <c r="QCK119" s="194"/>
      <c r="QCL119" s="194"/>
      <c r="QCM119" s="194"/>
      <c r="QCN119" s="194"/>
      <c r="QCO119" s="194"/>
      <c r="QCP119" s="194"/>
      <c r="QCQ119" s="194"/>
      <c r="QCR119" s="194"/>
      <c r="QCS119" s="194"/>
      <c r="QCT119" s="194"/>
      <c r="QCU119" s="194"/>
      <c r="QCV119" s="194"/>
      <c r="QCW119" s="194"/>
      <c r="QCX119" s="194"/>
      <c r="QCY119" s="194"/>
      <c r="QCZ119" s="194"/>
      <c r="QDA119" s="194"/>
      <c r="QDB119" s="194"/>
      <c r="QDC119" s="194"/>
      <c r="QDD119" s="194"/>
      <c r="QDE119" s="194"/>
      <c r="QDF119" s="194"/>
      <c r="QDG119" s="194"/>
      <c r="QDH119" s="194"/>
      <c r="QDI119" s="194"/>
      <c r="QDJ119" s="194"/>
      <c r="QDK119" s="194"/>
      <c r="QDL119" s="194"/>
      <c r="QDM119" s="194"/>
      <c r="QDN119" s="194"/>
      <c r="QDO119" s="194"/>
      <c r="QDP119" s="194"/>
      <c r="QDQ119" s="194"/>
      <c r="QDR119" s="194"/>
      <c r="QDS119" s="194"/>
      <c r="QDT119" s="194"/>
      <c r="QDU119" s="194"/>
      <c r="QDV119" s="194"/>
      <c r="QDW119" s="194"/>
      <c r="QDX119" s="194"/>
      <c r="QDY119" s="194"/>
      <c r="QDZ119" s="194"/>
      <c r="QEA119" s="194"/>
      <c r="QEB119" s="194"/>
      <c r="QEC119" s="194"/>
      <c r="QED119" s="194"/>
      <c r="QEE119" s="194"/>
      <c r="QEF119" s="194"/>
      <c r="QEG119" s="194"/>
      <c r="QEH119" s="194"/>
      <c r="QEI119" s="194"/>
      <c r="QEJ119" s="194"/>
      <c r="QEK119" s="194"/>
      <c r="QEL119" s="194"/>
      <c r="QEM119" s="194"/>
      <c r="QEN119" s="194"/>
      <c r="QEO119" s="194"/>
      <c r="QEP119" s="194"/>
      <c r="QEQ119" s="194"/>
      <c r="QER119" s="194"/>
      <c r="QES119" s="194"/>
      <c r="QET119" s="194"/>
      <c r="QEU119" s="194"/>
      <c r="QEV119" s="194"/>
      <c r="QEW119" s="194"/>
      <c r="QEX119" s="194"/>
      <c r="QEY119" s="194"/>
      <c r="QEZ119" s="194"/>
      <c r="QFA119" s="194"/>
      <c r="QFB119" s="194"/>
      <c r="QFC119" s="194"/>
      <c r="QFD119" s="194"/>
      <c r="QFE119" s="194"/>
      <c r="QFF119" s="194"/>
      <c r="QFG119" s="194"/>
      <c r="QFH119" s="194"/>
      <c r="QFI119" s="194"/>
      <c r="QFJ119" s="194"/>
      <c r="QFK119" s="194"/>
      <c r="QFL119" s="194"/>
      <c r="QFM119" s="194"/>
      <c r="QFN119" s="194"/>
      <c r="QFO119" s="194"/>
      <c r="QFP119" s="194"/>
      <c r="QFQ119" s="194"/>
      <c r="QFR119" s="194"/>
      <c r="QFS119" s="194"/>
      <c r="QFT119" s="194"/>
      <c r="QFU119" s="194"/>
      <c r="QFV119" s="194"/>
      <c r="QFW119" s="194"/>
      <c r="QFX119" s="194"/>
      <c r="QFY119" s="194"/>
      <c r="QFZ119" s="194"/>
      <c r="QGA119" s="194"/>
      <c r="QGB119" s="194"/>
      <c r="QGC119" s="194"/>
      <c r="QGD119" s="194"/>
      <c r="QGE119" s="194"/>
      <c r="QGF119" s="194"/>
      <c r="QGG119" s="194"/>
      <c r="QGH119" s="194"/>
      <c r="QGI119" s="194"/>
      <c r="QGJ119" s="194"/>
      <c r="QGK119" s="194"/>
      <c r="QGL119" s="194"/>
      <c r="QGM119" s="194"/>
      <c r="QGN119" s="194"/>
      <c r="QGO119" s="194"/>
      <c r="QGP119" s="194"/>
      <c r="QGQ119" s="194"/>
      <c r="QGR119" s="194"/>
      <c r="QGS119" s="194"/>
      <c r="QGT119" s="194"/>
      <c r="QGU119" s="194"/>
      <c r="QGV119" s="194"/>
      <c r="QGW119" s="194"/>
      <c r="QGX119" s="194"/>
      <c r="QGY119" s="194"/>
      <c r="QGZ119" s="194"/>
      <c r="QHA119" s="194"/>
      <c r="QHB119" s="194"/>
      <c r="QHC119" s="194"/>
      <c r="QHD119" s="194"/>
      <c r="QHE119" s="194"/>
      <c r="QHF119" s="194"/>
      <c r="QHG119" s="194"/>
      <c r="QHH119" s="194"/>
      <c r="QHI119" s="194"/>
      <c r="QHJ119" s="194"/>
      <c r="QHK119" s="194"/>
      <c r="QHL119" s="194"/>
      <c r="QHM119" s="194"/>
      <c r="QHN119" s="194"/>
      <c r="QHO119" s="194"/>
      <c r="QHP119" s="194"/>
      <c r="QHQ119" s="194"/>
      <c r="QHR119" s="194"/>
      <c r="QHS119" s="194"/>
      <c r="QHT119" s="194"/>
      <c r="QHU119" s="194"/>
      <c r="QHV119" s="194"/>
      <c r="QHW119" s="194"/>
      <c r="QHX119" s="194"/>
      <c r="QHY119" s="194"/>
      <c r="QHZ119" s="194"/>
      <c r="QIA119" s="194"/>
      <c r="QIB119" s="194"/>
      <c r="QIC119" s="194"/>
      <c r="QID119" s="194"/>
      <c r="QIE119" s="194"/>
      <c r="QIF119" s="194"/>
      <c r="QIG119" s="194"/>
      <c r="QIH119" s="194"/>
      <c r="QII119" s="194"/>
      <c r="QIJ119" s="194"/>
      <c r="QIK119" s="194"/>
      <c r="QIL119" s="194"/>
      <c r="QIM119" s="194"/>
      <c r="QIN119" s="194"/>
      <c r="QIO119" s="194"/>
      <c r="QIP119" s="194"/>
      <c r="QIQ119" s="194"/>
      <c r="QIR119" s="194"/>
      <c r="QIS119" s="194"/>
      <c r="QIT119" s="194"/>
      <c r="QIU119" s="194"/>
      <c r="QIV119" s="194"/>
      <c r="QIW119" s="194"/>
      <c r="QIX119" s="194"/>
      <c r="QIY119" s="194"/>
      <c r="QIZ119" s="194"/>
      <c r="QJA119" s="194"/>
      <c r="QJB119" s="194"/>
      <c r="QJC119" s="194"/>
      <c r="QJD119" s="194"/>
      <c r="QJE119" s="194"/>
      <c r="QJF119" s="194"/>
      <c r="QJG119" s="194"/>
      <c r="QJH119" s="194"/>
      <c r="QJI119" s="194"/>
      <c r="QJJ119" s="194"/>
      <c r="QJK119" s="194"/>
      <c r="QJL119" s="194"/>
      <c r="QJM119" s="194"/>
      <c r="QJN119" s="194"/>
      <c r="QJO119" s="194"/>
      <c r="QJP119" s="194"/>
      <c r="QJQ119" s="194"/>
      <c r="QJR119" s="194"/>
      <c r="QJS119" s="194"/>
      <c r="QJT119" s="194"/>
      <c r="QJU119" s="194"/>
      <c r="QJV119" s="194"/>
      <c r="QJW119" s="194"/>
      <c r="QJX119" s="194"/>
      <c r="QJY119" s="194"/>
      <c r="QJZ119" s="194"/>
      <c r="QKA119" s="194"/>
      <c r="QKB119" s="194"/>
      <c r="QKC119" s="194"/>
      <c r="QKD119" s="194"/>
      <c r="QKE119" s="194"/>
      <c r="QKF119" s="194"/>
      <c r="QKG119" s="194"/>
      <c r="QKH119" s="194"/>
      <c r="QKI119" s="194"/>
      <c r="QKJ119" s="194"/>
      <c r="QKK119" s="194"/>
      <c r="QKL119" s="194"/>
      <c r="QKM119" s="194"/>
      <c r="QKN119" s="194"/>
      <c r="QKO119" s="194"/>
      <c r="QKP119" s="194"/>
      <c r="QKQ119" s="194"/>
      <c r="QKR119" s="194"/>
      <c r="QKS119" s="194"/>
      <c r="QKT119" s="194"/>
      <c r="QKU119" s="194"/>
      <c r="QKV119" s="194"/>
      <c r="QKW119" s="194"/>
      <c r="QKX119" s="194"/>
      <c r="QKY119" s="194"/>
      <c r="QKZ119" s="194"/>
      <c r="QLA119" s="194"/>
      <c r="QLB119" s="194"/>
      <c r="QLC119" s="194"/>
      <c r="QLD119" s="194"/>
      <c r="QLE119" s="194"/>
      <c r="QLF119" s="194"/>
      <c r="QLG119" s="194"/>
      <c r="QLH119" s="194"/>
      <c r="QLI119" s="194"/>
      <c r="QLJ119" s="194"/>
      <c r="QLK119" s="194"/>
      <c r="QLL119" s="194"/>
      <c r="QLM119" s="194"/>
      <c r="QLN119" s="194"/>
      <c r="QLO119" s="194"/>
      <c r="QLP119" s="194"/>
      <c r="QLQ119" s="194"/>
      <c r="QLR119" s="194"/>
      <c r="QLS119" s="194"/>
      <c r="QLT119" s="194"/>
      <c r="QLU119" s="194"/>
      <c r="QLV119" s="194"/>
      <c r="QLW119" s="194"/>
      <c r="QLX119" s="194"/>
      <c r="QLY119" s="194"/>
      <c r="QLZ119" s="194"/>
      <c r="QMA119" s="194"/>
      <c r="QMB119" s="194"/>
      <c r="QMC119" s="194"/>
      <c r="QMD119" s="194"/>
      <c r="QME119" s="194"/>
      <c r="QMF119" s="194"/>
      <c r="QMG119" s="194"/>
      <c r="QMH119" s="194"/>
      <c r="QMI119" s="194"/>
      <c r="QMJ119" s="194"/>
      <c r="QMK119" s="194"/>
      <c r="QML119" s="194"/>
      <c r="QMM119" s="194"/>
      <c r="QMN119" s="194"/>
      <c r="QMO119" s="194"/>
      <c r="QMP119" s="194"/>
      <c r="QMQ119" s="194"/>
      <c r="QMR119" s="194"/>
      <c r="QMS119" s="194"/>
      <c r="QMT119" s="194"/>
      <c r="QMU119" s="194"/>
      <c r="QMV119" s="194"/>
      <c r="QMW119" s="194"/>
      <c r="QMX119" s="194"/>
      <c r="QMY119" s="194"/>
      <c r="QMZ119" s="194"/>
      <c r="QNA119" s="194"/>
      <c r="QNB119" s="194"/>
      <c r="QNC119" s="194"/>
      <c r="QND119" s="194"/>
      <c r="QNE119" s="194"/>
      <c r="QNF119" s="194"/>
      <c r="QNG119" s="194"/>
      <c r="QNH119" s="194"/>
      <c r="QNI119" s="194"/>
      <c r="QNJ119" s="194"/>
      <c r="QNK119" s="194"/>
      <c r="QNL119" s="194"/>
      <c r="QNM119" s="194"/>
      <c r="QNN119" s="194"/>
      <c r="QNO119" s="194"/>
      <c r="QNP119" s="194"/>
      <c r="QNQ119" s="194"/>
      <c r="QNR119" s="194"/>
      <c r="QNS119" s="194"/>
      <c r="QNT119" s="194"/>
      <c r="QNU119" s="194"/>
      <c r="QNV119" s="194"/>
      <c r="QNW119" s="194"/>
      <c r="QNX119" s="194"/>
      <c r="QNY119" s="194"/>
      <c r="QNZ119" s="194"/>
      <c r="QOA119" s="194"/>
      <c r="QOB119" s="194"/>
      <c r="QOC119" s="194"/>
      <c r="QOD119" s="194"/>
      <c r="QOE119" s="194"/>
      <c r="QOF119" s="194"/>
      <c r="QOG119" s="194"/>
      <c r="QOH119" s="194"/>
      <c r="QOI119" s="194"/>
      <c r="QOJ119" s="194"/>
      <c r="QOK119" s="194"/>
      <c r="QOL119" s="194"/>
      <c r="QOM119" s="194"/>
      <c r="QON119" s="194"/>
      <c r="QOO119" s="194"/>
      <c r="QOP119" s="194"/>
      <c r="QOQ119" s="194"/>
      <c r="QOR119" s="194"/>
      <c r="QOS119" s="194"/>
      <c r="QOT119" s="194"/>
      <c r="QOU119" s="194"/>
      <c r="QOV119" s="194"/>
      <c r="QOW119" s="194"/>
      <c r="QOX119" s="194"/>
      <c r="QOY119" s="194"/>
      <c r="QOZ119" s="194"/>
      <c r="QPA119" s="194"/>
      <c r="QPB119" s="194"/>
      <c r="QPC119" s="194"/>
      <c r="QPD119" s="194"/>
      <c r="QPE119" s="194"/>
      <c r="QPF119" s="194"/>
      <c r="QPG119" s="194"/>
      <c r="QPH119" s="194"/>
      <c r="QPI119" s="194"/>
      <c r="QPJ119" s="194"/>
      <c r="QPK119" s="194"/>
      <c r="QPL119" s="194"/>
      <c r="QPM119" s="194"/>
      <c r="QPN119" s="194"/>
      <c r="QPO119" s="194"/>
      <c r="QPP119" s="194"/>
      <c r="QPQ119" s="194"/>
      <c r="QPR119" s="194"/>
      <c r="QPS119" s="194"/>
      <c r="QPT119" s="194"/>
      <c r="QPU119" s="194"/>
      <c r="QPV119" s="194"/>
      <c r="QPW119" s="194"/>
      <c r="QPX119" s="194"/>
      <c r="QPY119" s="194"/>
      <c r="QPZ119" s="194"/>
      <c r="QQA119" s="194"/>
      <c r="QQB119" s="194"/>
      <c r="QQC119" s="194"/>
      <c r="QQD119" s="194"/>
      <c r="QQE119" s="194"/>
      <c r="QQF119" s="194"/>
      <c r="QQG119" s="194"/>
      <c r="QQH119" s="194"/>
      <c r="QQI119" s="194"/>
      <c r="QQJ119" s="194"/>
      <c r="QQK119" s="194"/>
      <c r="QQL119" s="194"/>
      <c r="QQM119" s="194"/>
      <c r="QQN119" s="194"/>
      <c r="QQO119" s="194"/>
      <c r="QQP119" s="194"/>
      <c r="QQQ119" s="194"/>
      <c r="QQR119" s="194"/>
      <c r="QQS119" s="194"/>
      <c r="QQT119" s="194"/>
      <c r="QQU119" s="194"/>
      <c r="QQV119" s="194"/>
      <c r="QQW119" s="194"/>
      <c r="QQX119" s="194"/>
      <c r="QQY119" s="194"/>
      <c r="QQZ119" s="194"/>
      <c r="QRA119" s="194"/>
      <c r="QRB119" s="194"/>
      <c r="QRC119" s="194"/>
      <c r="QRD119" s="194"/>
      <c r="QRE119" s="194"/>
      <c r="QRF119" s="194"/>
      <c r="QRG119" s="194"/>
      <c r="QRH119" s="194"/>
      <c r="QRI119" s="194"/>
      <c r="QRJ119" s="194"/>
      <c r="QRK119" s="194"/>
      <c r="QRL119" s="194"/>
      <c r="QRM119" s="194"/>
      <c r="QRN119" s="194"/>
      <c r="QRO119" s="194"/>
      <c r="QRP119" s="194"/>
      <c r="QRQ119" s="194"/>
      <c r="QRR119" s="194"/>
      <c r="QRS119" s="194"/>
      <c r="QRT119" s="194"/>
      <c r="QRU119" s="194"/>
      <c r="QRV119" s="194"/>
      <c r="QRW119" s="194"/>
      <c r="QRX119" s="194"/>
      <c r="QRY119" s="194"/>
      <c r="QRZ119" s="194"/>
      <c r="QSA119" s="194"/>
      <c r="QSB119" s="194"/>
      <c r="QSC119" s="194"/>
      <c r="QSD119" s="194"/>
      <c r="QSE119" s="194"/>
      <c r="QSF119" s="194"/>
      <c r="QSG119" s="194"/>
      <c r="QSH119" s="194"/>
      <c r="QSI119" s="194"/>
      <c r="QSJ119" s="194"/>
      <c r="QSK119" s="194"/>
      <c r="QSL119" s="194"/>
      <c r="QSM119" s="194"/>
      <c r="QSN119" s="194"/>
      <c r="QSO119" s="194"/>
      <c r="QSP119" s="194"/>
      <c r="QSQ119" s="194"/>
      <c r="QSR119" s="194"/>
      <c r="QSS119" s="194"/>
      <c r="QST119" s="194"/>
      <c r="QSU119" s="194"/>
      <c r="QSV119" s="194"/>
      <c r="QSW119" s="194"/>
      <c r="QSX119" s="194"/>
      <c r="QSY119" s="194"/>
      <c r="QSZ119" s="194"/>
      <c r="QTA119" s="194"/>
      <c r="QTB119" s="194"/>
      <c r="QTC119" s="194"/>
      <c r="QTD119" s="194"/>
      <c r="QTE119" s="194"/>
      <c r="QTF119" s="194"/>
      <c r="QTG119" s="194"/>
      <c r="QTH119" s="194"/>
      <c r="QTI119" s="194"/>
      <c r="QTJ119" s="194"/>
      <c r="QTK119" s="194"/>
      <c r="QTL119" s="194"/>
      <c r="QTM119" s="194"/>
      <c r="QTN119" s="194"/>
      <c r="QTO119" s="194"/>
      <c r="QTP119" s="194"/>
      <c r="QTQ119" s="194"/>
      <c r="QTR119" s="194"/>
      <c r="QTS119" s="194"/>
      <c r="QTT119" s="194"/>
      <c r="QTU119" s="194"/>
      <c r="QTV119" s="194"/>
      <c r="QTW119" s="194"/>
      <c r="QTX119" s="194"/>
      <c r="QTY119" s="194"/>
      <c r="QTZ119" s="194"/>
      <c r="QUA119" s="194"/>
      <c r="QUB119" s="194"/>
      <c r="QUC119" s="194"/>
      <c r="QUD119" s="194"/>
      <c r="QUE119" s="194"/>
      <c r="QUF119" s="194"/>
      <c r="QUG119" s="194"/>
      <c r="QUH119" s="194"/>
      <c r="QUI119" s="194"/>
      <c r="QUJ119" s="194"/>
      <c r="QUK119" s="194"/>
      <c r="QUL119" s="194"/>
      <c r="QUM119" s="194"/>
      <c r="QUN119" s="194"/>
      <c r="QUO119" s="194"/>
      <c r="QUP119" s="194"/>
      <c r="QUQ119" s="194"/>
      <c r="QUR119" s="194"/>
      <c r="QUS119" s="194"/>
      <c r="QUT119" s="194"/>
      <c r="QUU119" s="194"/>
      <c r="QUV119" s="194"/>
      <c r="QUW119" s="194"/>
      <c r="QUX119" s="194"/>
      <c r="QUY119" s="194"/>
      <c r="QUZ119" s="194"/>
      <c r="QVA119" s="194"/>
      <c r="QVB119" s="194"/>
      <c r="QVC119" s="194"/>
      <c r="QVD119" s="194"/>
      <c r="QVE119" s="194"/>
      <c r="QVF119" s="194"/>
      <c r="QVG119" s="194"/>
      <c r="QVH119" s="194"/>
      <c r="QVI119" s="194"/>
      <c r="QVJ119" s="194"/>
      <c r="QVK119" s="194"/>
      <c r="QVL119" s="194"/>
      <c r="QVM119" s="194"/>
      <c r="QVN119" s="194"/>
      <c r="QVO119" s="194"/>
      <c r="QVP119" s="194"/>
      <c r="QVQ119" s="194"/>
      <c r="QVR119" s="194"/>
      <c r="QVS119" s="194"/>
      <c r="QVT119" s="194"/>
      <c r="QVU119" s="194"/>
      <c r="QVV119" s="194"/>
      <c r="QVW119" s="194"/>
      <c r="QVX119" s="194"/>
      <c r="QVY119" s="194"/>
      <c r="QVZ119" s="194"/>
      <c r="QWA119" s="194"/>
      <c r="QWB119" s="194"/>
      <c r="QWC119" s="194"/>
      <c r="QWD119" s="194"/>
      <c r="QWE119" s="194"/>
      <c r="QWF119" s="194"/>
      <c r="QWG119" s="194"/>
      <c r="QWH119" s="194"/>
      <c r="QWI119" s="194"/>
      <c r="QWJ119" s="194"/>
      <c r="QWK119" s="194"/>
      <c r="QWL119" s="194"/>
      <c r="QWM119" s="194"/>
      <c r="QWN119" s="194"/>
      <c r="QWO119" s="194"/>
      <c r="QWP119" s="194"/>
      <c r="QWQ119" s="194"/>
      <c r="QWR119" s="194"/>
      <c r="QWS119" s="194"/>
      <c r="QWT119" s="194"/>
      <c r="QWU119" s="194"/>
      <c r="QWV119" s="194"/>
      <c r="QWW119" s="194"/>
      <c r="QWX119" s="194"/>
      <c r="QWY119" s="194"/>
      <c r="QWZ119" s="194"/>
      <c r="QXA119" s="194"/>
      <c r="QXB119" s="194"/>
      <c r="QXC119" s="194"/>
      <c r="QXD119" s="194"/>
      <c r="QXE119" s="194"/>
      <c r="QXF119" s="194"/>
      <c r="QXG119" s="194"/>
      <c r="QXH119" s="194"/>
      <c r="QXI119" s="194"/>
      <c r="QXJ119" s="194"/>
      <c r="QXK119" s="194"/>
      <c r="QXL119" s="194"/>
      <c r="QXM119" s="194"/>
      <c r="QXN119" s="194"/>
      <c r="QXO119" s="194"/>
      <c r="QXP119" s="194"/>
      <c r="QXQ119" s="194"/>
      <c r="QXR119" s="194"/>
      <c r="QXS119" s="194"/>
      <c r="QXT119" s="194"/>
      <c r="QXU119" s="194"/>
      <c r="QXV119" s="194"/>
      <c r="QXW119" s="194"/>
      <c r="QXX119" s="194"/>
      <c r="QXY119" s="194"/>
      <c r="QXZ119" s="194"/>
      <c r="QYA119" s="194"/>
      <c r="QYB119" s="194"/>
      <c r="QYC119" s="194"/>
      <c r="QYD119" s="194"/>
      <c r="QYE119" s="194"/>
      <c r="QYF119" s="194"/>
      <c r="QYG119" s="194"/>
      <c r="QYH119" s="194"/>
      <c r="QYI119" s="194"/>
      <c r="QYJ119" s="194"/>
      <c r="QYK119" s="194"/>
      <c r="QYL119" s="194"/>
      <c r="QYM119" s="194"/>
      <c r="QYN119" s="194"/>
      <c r="QYO119" s="194"/>
      <c r="QYP119" s="194"/>
      <c r="QYQ119" s="194"/>
      <c r="QYR119" s="194"/>
      <c r="QYS119" s="194"/>
      <c r="QYT119" s="194"/>
      <c r="QYU119" s="194"/>
      <c r="QYV119" s="194"/>
      <c r="QYW119" s="194"/>
      <c r="QYX119" s="194"/>
      <c r="QYY119" s="194"/>
      <c r="QYZ119" s="194"/>
      <c r="QZA119" s="194"/>
      <c r="QZB119" s="194"/>
      <c r="QZC119" s="194"/>
      <c r="QZD119" s="194"/>
      <c r="QZE119" s="194"/>
      <c r="QZF119" s="194"/>
      <c r="QZG119" s="194"/>
      <c r="QZH119" s="194"/>
      <c r="QZI119" s="194"/>
      <c r="QZJ119" s="194"/>
      <c r="QZK119" s="194"/>
      <c r="QZL119" s="194"/>
      <c r="QZM119" s="194"/>
      <c r="QZN119" s="194"/>
      <c r="QZO119" s="194"/>
      <c r="QZP119" s="194"/>
      <c r="QZQ119" s="194"/>
      <c r="QZR119" s="194"/>
      <c r="QZS119" s="194"/>
      <c r="QZT119" s="194"/>
      <c r="QZU119" s="194"/>
      <c r="QZV119" s="194"/>
      <c r="QZW119" s="194"/>
      <c r="QZX119" s="194"/>
      <c r="QZY119" s="194"/>
      <c r="QZZ119" s="194"/>
      <c r="RAA119" s="194"/>
      <c r="RAB119" s="194"/>
      <c r="RAC119" s="194"/>
      <c r="RAD119" s="194"/>
      <c r="RAE119" s="194"/>
      <c r="RAF119" s="194"/>
      <c r="RAG119" s="194"/>
      <c r="RAH119" s="194"/>
      <c r="RAI119" s="194"/>
      <c r="RAJ119" s="194"/>
      <c r="RAK119" s="194"/>
      <c r="RAL119" s="194"/>
      <c r="RAM119" s="194"/>
      <c r="RAN119" s="194"/>
      <c r="RAO119" s="194"/>
      <c r="RAP119" s="194"/>
      <c r="RAQ119" s="194"/>
      <c r="RAR119" s="194"/>
      <c r="RAS119" s="194"/>
      <c r="RAT119" s="194"/>
      <c r="RAU119" s="194"/>
      <c r="RAV119" s="194"/>
      <c r="RAW119" s="194"/>
      <c r="RAX119" s="194"/>
      <c r="RAY119" s="194"/>
      <c r="RAZ119" s="194"/>
      <c r="RBA119" s="194"/>
      <c r="RBB119" s="194"/>
      <c r="RBC119" s="194"/>
      <c r="RBD119" s="194"/>
      <c r="RBE119" s="194"/>
      <c r="RBF119" s="194"/>
      <c r="RBG119" s="194"/>
      <c r="RBH119" s="194"/>
      <c r="RBI119" s="194"/>
      <c r="RBJ119" s="194"/>
      <c r="RBK119" s="194"/>
      <c r="RBL119" s="194"/>
      <c r="RBM119" s="194"/>
      <c r="RBN119" s="194"/>
      <c r="RBO119" s="194"/>
      <c r="RBP119" s="194"/>
      <c r="RBQ119" s="194"/>
      <c r="RBR119" s="194"/>
      <c r="RBS119" s="194"/>
      <c r="RBT119" s="194"/>
      <c r="RBU119" s="194"/>
      <c r="RBV119" s="194"/>
      <c r="RBW119" s="194"/>
      <c r="RBX119" s="194"/>
      <c r="RBY119" s="194"/>
      <c r="RBZ119" s="194"/>
      <c r="RCA119" s="194"/>
      <c r="RCB119" s="194"/>
      <c r="RCC119" s="194"/>
      <c r="RCD119" s="194"/>
      <c r="RCE119" s="194"/>
      <c r="RCF119" s="194"/>
      <c r="RCG119" s="194"/>
      <c r="RCH119" s="194"/>
      <c r="RCI119" s="194"/>
      <c r="RCJ119" s="194"/>
      <c r="RCK119" s="194"/>
      <c r="RCL119" s="194"/>
      <c r="RCM119" s="194"/>
      <c r="RCN119" s="194"/>
      <c r="RCO119" s="194"/>
      <c r="RCP119" s="194"/>
      <c r="RCQ119" s="194"/>
      <c r="RCR119" s="194"/>
      <c r="RCS119" s="194"/>
      <c r="RCT119" s="194"/>
      <c r="RCU119" s="194"/>
      <c r="RCV119" s="194"/>
      <c r="RCW119" s="194"/>
      <c r="RCX119" s="194"/>
      <c r="RCY119" s="194"/>
      <c r="RCZ119" s="194"/>
      <c r="RDA119" s="194"/>
      <c r="RDB119" s="194"/>
      <c r="RDC119" s="194"/>
      <c r="RDD119" s="194"/>
      <c r="RDE119" s="194"/>
      <c r="RDF119" s="194"/>
      <c r="RDG119" s="194"/>
      <c r="RDH119" s="194"/>
      <c r="RDI119" s="194"/>
      <c r="RDJ119" s="194"/>
      <c r="RDK119" s="194"/>
      <c r="RDL119" s="194"/>
      <c r="RDM119" s="194"/>
      <c r="RDN119" s="194"/>
      <c r="RDO119" s="194"/>
      <c r="RDP119" s="194"/>
      <c r="RDQ119" s="194"/>
      <c r="RDR119" s="194"/>
      <c r="RDS119" s="194"/>
      <c r="RDT119" s="194"/>
      <c r="RDU119" s="194"/>
      <c r="RDV119" s="194"/>
      <c r="RDW119" s="194"/>
      <c r="RDX119" s="194"/>
      <c r="RDY119" s="194"/>
      <c r="RDZ119" s="194"/>
      <c r="REA119" s="194"/>
      <c r="REB119" s="194"/>
      <c r="REC119" s="194"/>
      <c r="RED119" s="194"/>
      <c r="REE119" s="194"/>
      <c r="REF119" s="194"/>
      <c r="REG119" s="194"/>
      <c r="REH119" s="194"/>
      <c r="REI119" s="194"/>
      <c r="REJ119" s="194"/>
      <c r="REK119" s="194"/>
      <c r="REL119" s="194"/>
      <c r="REM119" s="194"/>
      <c r="REN119" s="194"/>
      <c r="REO119" s="194"/>
      <c r="REP119" s="194"/>
      <c r="REQ119" s="194"/>
      <c r="RER119" s="194"/>
      <c r="RES119" s="194"/>
      <c r="RET119" s="194"/>
      <c r="REU119" s="194"/>
      <c r="REV119" s="194"/>
      <c r="REW119" s="194"/>
      <c r="REX119" s="194"/>
      <c r="REY119" s="194"/>
      <c r="REZ119" s="194"/>
      <c r="RFA119" s="194"/>
      <c r="RFB119" s="194"/>
      <c r="RFC119" s="194"/>
      <c r="RFD119" s="194"/>
      <c r="RFE119" s="194"/>
      <c r="RFF119" s="194"/>
      <c r="RFG119" s="194"/>
      <c r="RFH119" s="194"/>
      <c r="RFI119" s="194"/>
      <c r="RFJ119" s="194"/>
      <c r="RFK119" s="194"/>
      <c r="RFL119" s="194"/>
      <c r="RFM119" s="194"/>
      <c r="RFN119" s="194"/>
      <c r="RFO119" s="194"/>
      <c r="RFP119" s="194"/>
      <c r="RFQ119" s="194"/>
      <c r="RFR119" s="194"/>
      <c r="RFS119" s="194"/>
      <c r="RFT119" s="194"/>
      <c r="RFU119" s="194"/>
      <c r="RFV119" s="194"/>
      <c r="RFW119" s="194"/>
      <c r="RFX119" s="194"/>
      <c r="RFY119" s="194"/>
      <c r="RFZ119" s="194"/>
      <c r="RGA119" s="194"/>
      <c r="RGB119" s="194"/>
      <c r="RGC119" s="194"/>
      <c r="RGD119" s="194"/>
      <c r="RGE119" s="194"/>
      <c r="RGF119" s="194"/>
      <c r="RGG119" s="194"/>
      <c r="RGH119" s="194"/>
      <c r="RGI119" s="194"/>
      <c r="RGJ119" s="194"/>
      <c r="RGK119" s="194"/>
      <c r="RGL119" s="194"/>
      <c r="RGM119" s="194"/>
      <c r="RGN119" s="194"/>
      <c r="RGO119" s="194"/>
      <c r="RGP119" s="194"/>
      <c r="RGQ119" s="194"/>
      <c r="RGR119" s="194"/>
      <c r="RGS119" s="194"/>
      <c r="RGT119" s="194"/>
      <c r="RGU119" s="194"/>
      <c r="RGV119" s="194"/>
      <c r="RGW119" s="194"/>
      <c r="RGX119" s="194"/>
      <c r="RGY119" s="194"/>
      <c r="RGZ119" s="194"/>
      <c r="RHA119" s="194"/>
      <c r="RHB119" s="194"/>
      <c r="RHC119" s="194"/>
      <c r="RHD119" s="194"/>
      <c r="RHE119" s="194"/>
      <c r="RHF119" s="194"/>
      <c r="RHG119" s="194"/>
      <c r="RHH119" s="194"/>
      <c r="RHI119" s="194"/>
      <c r="RHJ119" s="194"/>
      <c r="RHK119" s="194"/>
      <c r="RHL119" s="194"/>
      <c r="RHM119" s="194"/>
      <c r="RHN119" s="194"/>
      <c r="RHO119" s="194"/>
      <c r="RHP119" s="194"/>
      <c r="RHQ119" s="194"/>
      <c r="RHR119" s="194"/>
      <c r="RHS119" s="194"/>
      <c r="RHT119" s="194"/>
      <c r="RHU119" s="194"/>
      <c r="RHV119" s="194"/>
      <c r="RHW119" s="194"/>
      <c r="RHX119" s="194"/>
      <c r="RHY119" s="194"/>
      <c r="RHZ119" s="194"/>
      <c r="RIA119" s="194"/>
      <c r="RIB119" s="194"/>
      <c r="RIC119" s="194"/>
      <c r="RID119" s="194"/>
      <c r="RIE119" s="194"/>
      <c r="RIF119" s="194"/>
      <c r="RIG119" s="194"/>
      <c r="RIH119" s="194"/>
      <c r="RII119" s="194"/>
      <c r="RIJ119" s="194"/>
      <c r="RIK119" s="194"/>
      <c r="RIL119" s="194"/>
      <c r="RIM119" s="194"/>
      <c r="RIN119" s="194"/>
      <c r="RIO119" s="194"/>
      <c r="RIP119" s="194"/>
      <c r="RIQ119" s="194"/>
      <c r="RIR119" s="194"/>
      <c r="RIS119" s="194"/>
      <c r="RIT119" s="194"/>
      <c r="RIU119" s="194"/>
      <c r="RIV119" s="194"/>
      <c r="RIW119" s="194"/>
      <c r="RIX119" s="194"/>
      <c r="RIY119" s="194"/>
      <c r="RIZ119" s="194"/>
      <c r="RJA119" s="194"/>
      <c r="RJB119" s="194"/>
      <c r="RJC119" s="194"/>
      <c r="RJD119" s="194"/>
      <c r="RJE119" s="194"/>
      <c r="RJF119" s="194"/>
      <c r="RJG119" s="194"/>
      <c r="RJH119" s="194"/>
      <c r="RJI119" s="194"/>
      <c r="RJJ119" s="194"/>
      <c r="RJK119" s="194"/>
      <c r="RJL119" s="194"/>
      <c r="RJM119" s="194"/>
      <c r="RJN119" s="194"/>
      <c r="RJO119" s="194"/>
      <c r="RJP119" s="194"/>
      <c r="RJQ119" s="194"/>
      <c r="RJR119" s="194"/>
      <c r="RJS119" s="194"/>
      <c r="RJT119" s="194"/>
      <c r="RJU119" s="194"/>
      <c r="RJV119" s="194"/>
      <c r="RJW119" s="194"/>
      <c r="RJX119" s="194"/>
      <c r="RJY119" s="194"/>
      <c r="RJZ119" s="194"/>
      <c r="RKA119" s="194"/>
      <c r="RKB119" s="194"/>
      <c r="RKC119" s="194"/>
      <c r="RKD119" s="194"/>
      <c r="RKE119" s="194"/>
      <c r="RKF119" s="194"/>
      <c r="RKG119" s="194"/>
      <c r="RKH119" s="194"/>
      <c r="RKI119" s="194"/>
      <c r="RKJ119" s="194"/>
      <c r="RKK119" s="194"/>
      <c r="RKL119" s="194"/>
      <c r="RKM119" s="194"/>
      <c r="RKN119" s="194"/>
      <c r="RKO119" s="194"/>
      <c r="RKP119" s="194"/>
      <c r="RKQ119" s="194"/>
      <c r="RKR119" s="194"/>
      <c r="RKS119" s="194"/>
      <c r="RKT119" s="194"/>
      <c r="RKU119" s="194"/>
      <c r="RKV119" s="194"/>
      <c r="RKW119" s="194"/>
      <c r="RKX119" s="194"/>
      <c r="RKY119" s="194"/>
      <c r="RKZ119" s="194"/>
      <c r="RLA119" s="194"/>
      <c r="RLB119" s="194"/>
      <c r="RLC119" s="194"/>
      <c r="RLD119" s="194"/>
      <c r="RLE119" s="194"/>
      <c r="RLF119" s="194"/>
      <c r="RLG119" s="194"/>
      <c r="RLH119" s="194"/>
      <c r="RLI119" s="194"/>
      <c r="RLJ119" s="194"/>
      <c r="RLK119" s="194"/>
      <c r="RLL119" s="194"/>
      <c r="RLM119" s="194"/>
      <c r="RLN119" s="194"/>
      <c r="RLO119" s="194"/>
      <c r="RLP119" s="194"/>
      <c r="RLQ119" s="194"/>
      <c r="RLR119" s="194"/>
      <c r="RLS119" s="194"/>
      <c r="RLT119" s="194"/>
      <c r="RLU119" s="194"/>
      <c r="RLV119" s="194"/>
      <c r="RLW119" s="194"/>
      <c r="RLX119" s="194"/>
      <c r="RLY119" s="194"/>
      <c r="RLZ119" s="194"/>
      <c r="RMA119" s="194"/>
      <c r="RMB119" s="194"/>
      <c r="RMC119" s="194"/>
      <c r="RMD119" s="194"/>
      <c r="RME119" s="194"/>
      <c r="RMF119" s="194"/>
      <c r="RMG119" s="194"/>
      <c r="RMH119" s="194"/>
      <c r="RMI119" s="194"/>
      <c r="RMJ119" s="194"/>
      <c r="RMK119" s="194"/>
      <c r="RML119" s="194"/>
      <c r="RMM119" s="194"/>
      <c r="RMN119" s="194"/>
      <c r="RMO119" s="194"/>
      <c r="RMP119" s="194"/>
      <c r="RMQ119" s="194"/>
      <c r="RMR119" s="194"/>
      <c r="RMS119" s="194"/>
      <c r="RMT119" s="194"/>
      <c r="RMU119" s="194"/>
      <c r="RMV119" s="194"/>
      <c r="RMW119" s="194"/>
      <c r="RMX119" s="194"/>
      <c r="RMY119" s="194"/>
      <c r="RMZ119" s="194"/>
      <c r="RNA119" s="194"/>
      <c r="RNB119" s="194"/>
      <c r="RNC119" s="194"/>
      <c r="RND119" s="194"/>
      <c r="RNE119" s="194"/>
      <c r="RNF119" s="194"/>
      <c r="RNG119" s="194"/>
      <c r="RNH119" s="194"/>
      <c r="RNI119" s="194"/>
      <c r="RNJ119" s="194"/>
      <c r="RNK119" s="194"/>
      <c r="RNL119" s="194"/>
      <c r="RNM119" s="194"/>
      <c r="RNN119" s="194"/>
      <c r="RNO119" s="194"/>
      <c r="RNP119" s="194"/>
      <c r="RNQ119" s="194"/>
      <c r="RNR119" s="194"/>
      <c r="RNS119" s="194"/>
      <c r="RNT119" s="194"/>
      <c r="RNU119" s="194"/>
      <c r="RNV119" s="194"/>
      <c r="RNW119" s="194"/>
      <c r="RNX119" s="194"/>
      <c r="RNY119" s="194"/>
      <c r="RNZ119" s="194"/>
      <c r="ROA119" s="194"/>
      <c r="ROB119" s="194"/>
      <c r="ROC119" s="194"/>
      <c r="ROD119" s="194"/>
      <c r="ROE119" s="194"/>
      <c r="ROF119" s="194"/>
      <c r="ROG119" s="194"/>
      <c r="ROH119" s="194"/>
      <c r="ROI119" s="194"/>
      <c r="ROJ119" s="194"/>
      <c r="ROK119" s="194"/>
      <c r="ROL119" s="194"/>
      <c r="ROM119" s="194"/>
      <c r="RON119" s="194"/>
      <c r="ROO119" s="194"/>
      <c r="ROP119" s="194"/>
      <c r="ROQ119" s="194"/>
      <c r="ROR119" s="194"/>
      <c r="ROS119" s="194"/>
      <c r="ROT119" s="194"/>
      <c r="ROU119" s="194"/>
      <c r="ROV119" s="194"/>
      <c r="ROW119" s="194"/>
      <c r="ROX119" s="194"/>
      <c r="ROY119" s="194"/>
      <c r="ROZ119" s="194"/>
      <c r="RPA119" s="194"/>
      <c r="RPB119" s="194"/>
      <c r="RPC119" s="194"/>
      <c r="RPD119" s="194"/>
      <c r="RPE119" s="194"/>
      <c r="RPF119" s="194"/>
      <c r="RPG119" s="194"/>
      <c r="RPH119" s="194"/>
      <c r="RPI119" s="194"/>
      <c r="RPJ119" s="194"/>
      <c r="RPK119" s="194"/>
      <c r="RPL119" s="194"/>
      <c r="RPM119" s="194"/>
      <c r="RPN119" s="194"/>
      <c r="RPO119" s="194"/>
      <c r="RPP119" s="194"/>
      <c r="RPQ119" s="194"/>
      <c r="RPR119" s="194"/>
      <c r="RPS119" s="194"/>
      <c r="RPT119" s="194"/>
      <c r="RPU119" s="194"/>
      <c r="RPV119" s="194"/>
      <c r="RPW119" s="194"/>
      <c r="RPX119" s="194"/>
      <c r="RPY119" s="194"/>
      <c r="RPZ119" s="194"/>
      <c r="RQA119" s="194"/>
      <c r="RQB119" s="194"/>
      <c r="RQC119" s="194"/>
      <c r="RQD119" s="194"/>
      <c r="RQE119" s="194"/>
      <c r="RQF119" s="194"/>
      <c r="RQG119" s="194"/>
      <c r="RQH119" s="194"/>
      <c r="RQI119" s="194"/>
      <c r="RQJ119" s="194"/>
      <c r="RQK119" s="194"/>
      <c r="RQL119" s="194"/>
      <c r="RQM119" s="194"/>
      <c r="RQN119" s="194"/>
      <c r="RQO119" s="194"/>
      <c r="RQP119" s="194"/>
      <c r="RQQ119" s="194"/>
      <c r="RQR119" s="194"/>
      <c r="RQS119" s="194"/>
      <c r="RQT119" s="194"/>
      <c r="RQU119" s="194"/>
      <c r="RQV119" s="194"/>
      <c r="RQW119" s="194"/>
      <c r="RQX119" s="194"/>
      <c r="RQY119" s="194"/>
      <c r="RQZ119" s="194"/>
      <c r="RRA119" s="194"/>
      <c r="RRB119" s="194"/>
      <c r="RRC119" s="194"/>
      <c r="RRD119" s="194"/>
      <c r="RRE119" s="194"/>
      <c r="RRF119" s="194"/>
      <c r="RRG119" s="194"/>
      <c r="RRH119" s="194"/>
      <c r="RRI119" s="194"/>
      <c r="RRJ119" s="194"/>
      <c r="RRK119" s="194"/>
      <c r="RRL119" s="194"/>
      <c r="RRM119" s="194"/>
      <c r="RRN119" s="194"/>
      <c r="RRO119" s="194"/>
      <c r="RRP119" s="194"/>
      <c r="RRQ119" s="194"/>
      <c r="RRR119" s="194"/>
      <c r="RRS119" s="194"/>
      <c r="RRT119" s="194"/>
      <c r="RRU119" s="194"/>
      <c r="RRV119" s="194"/>
      <c r="RRW119" s="194"/>
      <c r="RRX119" s="194"/>
      <c r="RRY119" s="194"/>
      <c r="RRZ119" s="194"/>
      <c r="RSA119" s="194"/>
      <c r="RSB119" s="194"/>
      <c r="RSC119" s="194"/>
      <c r="RSD119" s="194"/>
      <c r="RSE119" s="194"/>
      <c r="RSF119" s="194"/>
      <c r="RSG119" s="194"/>
      <c r="RSH119" s="194"/>
      <c r="RSI119" s="194"/>
      <c r="RSJ119" s="194"/>
      <c r="RSK119" s="194"/>
      <c r="RSL119" s="194"/>
      <c r="RSM119" s="194"/>
      <c r="RSN119" s="194"/>
      <c r="RSO119" s="194"/>
      <c r="RSP119" s="194"/>
      <c r="RSQ119" s="194"/>
      <c r="RSR119" s="194"/>
      <c r="RSS119" s="194"/>
      <c r="RST119" s="194"/>
      <c r="RSU119" s="194"/>
      <c r="RSV119" s="194"/>
      <c r="RSW119" s="194"/>
      <c r="RSX119" s="194"/>
      <c r="RSY119" s="194"/>
      <c r="RSZ119" s="194"/>
      <c r="RTA119" s="194"/>
      <c r="RTB119" s="194"/>
      <c r="RTC119" s="194"/>
      <c r="RTD119" s="194"/>
      <c r="RTE119" s="194"/>
      <c r="RTF119" s="194"/>
      <c r="RTG119" s="194"/>
      <c r="RTH119" s="194"/>
      <c r="RTI119" s="194"/>
      <c r="RTJ119" s="194"/>
      <c r="RTK119" s="194"/>
      <c r="RTL119" s="194"/>
      <c r="RTM119" s="194"/>
      <c r="RTN119" s="194"/>
      <c r="RTO119" s="194"/>
      <c r="RTP119" s="194"/>
      <c r="RTQ119" s="194"/>
      <c r="RTR119" s="194"/>
      <c r="RTS119" s="194"/>
      <c r="RTT119" s="194"/>
      <c r="RTU119" s="194"/>
      <c r="RTV119" s="194"/>
      <c r="RTW119" s="194"/>
      <c r="RTX119" s="194"/>
      <c r="RTY119" s="194"/>
      <c r="RTZ119" s="194"/>
      <c r="RUA119" s="194"/>
      <c r="RUB119" s="194"/>
      <c r="RUC119" s="194"/>
      <c r="RUD119" s="194"/>
      <c r="RUE119" s="194"/>
      <c r="RUF119" s="194"/>
      <c r="RUG119" s="194"/>
      <c r="RUH119" s="194"/>
      <c r="RUI119" s="194"/>
      <c r="RUJ119" s="194"/>
      <c r="RUK119" s="194"/>
      <c r="RUL119" s="194"/>
      <c r="RUM119" s="194"/>
      <c r="RUN119" s="194"/>
      <c r="RUO119" s="194"/>
      <c r="RUP119" s="194"/>
      <c r="RUQ119" s="194"/>
      <c r="RUR119" s="194"/>
      <c r="RUS119" s="194"/>
      <c r="RUT119" s="194"/>
      <c r="RUU119" s="194"/>
      <c r="RUV119" s="194"/>
      <c r="RUW119" s="194"/>
      <c r="RUX119" s="194"/>
      <c r="RUY119" s="194"/>
      <c r="RUZ119" s="194"/>
      <c r="RVA119" s="194"/>
      <c r="RVB119" s="194"/>
      <c r="RVC119" s="194"/>
      <c r="RVD119" s="194"/>
      <c r="RVE119" s="194"/>
      <c r="RVF119" s="194"/>
      <c r="RVG119" s="194"/>
      <c r="RVH119" s="194"/>
      <c r="RVI119" s="194"/>
      <c r="RVJ119" s="194"/>
      <c r="RVK119" s="194"/>
      <c r="RVL119" s="194"/>
      <c r="RVM119" s="194"/>
      <c r="RVN119" s="194"/>
      <c r="RVO119" s="194"/>
      <c r="RVP119" s="194"/>
      <c r="RVQ119" s="194"/>
      <c r="RVR119" s="194"/>
      <c r="RVS119" s="194"/>
      <c r="RVT119" s="194"/>
      <c r="RVU119" s="194"/>
      <c r="RVV119" s="194"/>
      <c r="RVW119" s="194"/>
      <c r="RVX119" s="194"/>
      <c r="RVY119" s="194"/>
      <c r="RVZ119" s="194"/>
      <c r="RWA119" s="194"/>
      <c r="RWB119" s="194"/>
      <c r="RWC119" s="194"/>
      <c r="RWD119" s="194"/>
      <c r="RWE119" s="194"/>
      <c r="RWF119" s="194"/>
      <c r="RWG119" s="194"/>
      <c r="RWH119" s="194"/>
      <c r="RWI119" s="194"/>
      <c r="RWJ119" s="194"/>
      <c r="RWK119" s="194"/>
      <c r="RWL119" s="194"/>
      <c r="RWM119" s="194"/>
      <c r="RWN119" s="194"/>
      <c r="RWO119" s="194"/>
      <c r="RWP119" s="194"/>
      <c r="RWQ119" s="194"/>
      <c r="RWR119" s="194"/>
      <c r="RWS119" s="194"/>
      <c r="RWT119" s="194"/>
      <c r="RWU119" s="194"/>
      <c r="RWV119" s="194"/>
      <c r="RWW119" s="194"/>
      <c r="RWX119" s="194"/>
      <c r="RWY119" s="194"/>
      <c r="RWZ119" s="194"/>
      <c r="RXA119" s="194"/>
      <c r="RXB119" s="194"/>
      <c r="RXC119" s="194"/>
      <c r="RXD119" s="194"/>
      <c r="RXE119" s="194"/>
      <c r="RXF119" s="194"/>
      <c r="RXG119" s="194"/>
      <c r="RXH119" s="194"/>
      <c r="RXI119" s="194"/>
      <c r="RXJ119" s="194"/>
      <c r="RXK119" s="194"/>
      <c r="RXL119" s="194"/>
      <c r="RXM119" s="194"/>
      <c r="RXN119" s="194"/>
      <c r="RXO119" s="194"/>
      <c r="RXP119" s="194"/>
      <c r="RXQ119" s="194"/>
      <c r="RXR119" s="194"/>
      <c r="RXS119" s="194"/>
      <c r="RXT119" s="194"/>
      <c r="RXU119" s="194"/>
      <c r="RXV119" s="194"/>
      <c r="RXW119" s="194"/>
      <c r="RXX119" s="194"/>
      <c r="RXY119" s="194"/>
      <c r="RXZ119" s="194"/>
      <c r="RYA119" s="194"/>
      <c r="RYB119" s="194"/>
      <c r="RYC119" s="194"/>
      <c r="RYD119" s="194"/>
      <c r="RYE119" s="194"/>
      <c r="RYF119" s="194"/>
      <c r="RYG119" s="194"/>
      <c r="RYH119" s="194"/>
      <c r="RYI119" s="194"/>
      <c r="RYJ119" s="194"/>
      <c r="RYK119" s="194"/>
      <c r="RYL119" s="194"/>
      <c r="RYM119" s="194"/>
      <c r="RYN119" s="194"/>
      <c r="RYO119" s="194"/>
      <c r="RYP119" s="194"/>
      <c r="RYQ119" s="194"/>
      <c r="RYR119" s="194"/>
      <c r="RYS119" s="194"/>
      <c r="RYT119" s="194"/>
      <c r="RYU119" s="194"/>
      <c r="RYV119" s="194"/>
      <c r="RYW119" s="194"/>
      <c r="RYX119" s="194"/>
      <c r="RYY119" s="194"/>
      <c r="RYZ119" s="194"/>
      <c r="RZA119" s="194"/>
      <c r="RZB119" s="194"/>
      <c r="RZC119" s="194"/>
      <c r="RZD119" s="194"/>
      <c r="RZE119" s="194"/>
      <c r="RZF119" s="194"/>
      <c r="RZG119" s="194"/>
      <c r="RZH119" s="194"/>
      <c r="RZI119" s="194"/>
      <c r="RZJ119" s="194"/>
      <c r="RZK119" s="194"/>
      <c r="RZL119" s="194"/>
      <c r="RZM119" s="194"/>
      <c r="RZN119" s="194"/>
      <c r="RZO119" s="194"/>
      <c r="RZP119" s="194"/>
      <c r="RZQ119" s="194"/>
      <c r="RZR119" s="194"/>
      <c r="RZS119" s="194"/>
      <c r="RZT119" s="194"/>
      <c r="RZU119" s="194"/>
      <c r="RZV119" s="194"/>
      <c r="RZW119" s="194"/>
      <c r="RZX119" s="194"/>
      <c r="RZY119" s="194"/>
      <c r="RZZ119" s="194"/>
      <c r="SAA119" s="194"/>
      <c r="SAB119" s="194"/>
      <c r="SAC119" s="194"/>
      <c r="SAD119" s="194"/>
      <c r="SAE119" s="194"/>
      <c r="SAF119" s="194"/>
      <c r="SAG119" s="194"/>
      <c r="SAH119" s="194"/>
      <c r="SAI119" s="194"/>
      <c r="SAJ119" s="194"/>
      <c r="SAK119" s="194"/>
      <c r="SAL119" s="194"/>
      <c r="SAM119" s="194"/>
      <c r="SAN119" s="194"/>
      <c r="SAO119" s="194"/>
      <c r="SAP119" s="194"/>
      <c r="SAQ119" s="194"/>
      <c r="SAR119" s="194"/>
      <c r="SAS119" s="194"/>
      <c r="SAT119" s="194"/>
      <c r="SAU119" s="194"/>
      <c r="SAV119" s="194"/>
      <c r="SAW119" s="194"/>
      <c r="SAX119" s="194"/>
      <c r="SAY119" s="194"/>
      <c r="SAZ119" s="194"/>
      <c r="SBA119" s="194"/>
      <c r="SBB119" s="194"/>
      <c r="SBC119" s="194"/>
      <c r="SBD119" s="194"/>
      <c r="SBE119" s="194"/>
      <c r="SBF119" s="194"/>
      <c r="SBG119" s="194"/>
      <c r="SBH119" s="194"/>
      <c r="SBI119" s="194"/>
      <c r="SBJ119" s="194"/>
      <c r="SBK119" s="194"/>
      <c r="SBL119" s="194"/>
      <c r="SBM119" s="194"/>
      <c r="SBN119" s="194"/>
      <c r="SBO119" s="194"/>
      <c r="SBP119" s="194"/>
      <c r="SBQ119" s="194"/>
      <c r="SBR119" s="194"/>
      <c r="SBS119" s="194"/>
      <c r="SBT119" s="194"/>
      <c r="SBU119" s="194"/>
      <c r="SBV119" s="194"/>
      <c r="SBW119" s="194"/>
      <c r="SBX119" s="194"/>
      <c r="SBY119" s="194"/>
      <c r="SBZ119" s="194"/>
      <c r="SCA119" s="194"/>
      <c r="SCB119" s="194"/>
      <c r="SCC119" s="194"/>
      <c r="SCD119" s="194"/>
      <c r="SCE119" s="194"/>
      <c r="SCF119" s="194"/>
      <c r="SCG119" s="194"/>
      <c r="SCH119" s="194"/>
      <c r="SCI119" s="194"/>
      <c r="SCJ119" s="194"/>
      <c r="SCK119" s="194"/>
      <c r="SCL119" s="194"/>
      <c r="SCM119" s="194"/>
      <c r="SCN119" s="194"/>
      <c r="SCO119" s="194"/>
      <c r="SCP119" s="194"/>
      <c r="SCQ119" s="194"/>
      <c r="SCR119" s="194"/>
      <c r="SCS119" s="194"/>
      <c r="SCT119" s="194"/>
      <c r="SCU119" s="194"/>
      <c r="SCV119" s="194"/>
      <c r="SCW119" s="194"/>
      <c r="SCX119" s="194"/>
      <c r="SCY119" s="194"/>
      <c r="SCZ119" s="194"/>
      <c r="SDA119" s="194"/>
      <c r="SDB119" s="194"/>
      <c r="SDC119" s="194"/>
      <c r="SDD119" s="194"/>
      <c r="SDE119" s="194"/>
      <c r="SDF119" s="194"/>
      <c r="SDG119" s="194"/>
      <c r="SDH119" s="194"/>
      <c r="SDI119" s="194"/>
      <c r="SDJ119" s="194"/>
      <c r="SDK119" s="194"/>
      <c r="SDL119" s="194"/>
      <c r="SDM119" s="194"/>
      <c r="SDN119" s="194"/>
      <c r="SDO119" s="194"/>
      <c r="SDP119" s="194"/>
      <c r="SDQ119" s="194"/>
      <c r="SDR119" s="194"/>
      <c r="SDS119" s="194"/>
      <c r="SDT119" s="194"/>
      <c r="SDU119" s="194"/>
      <c r="SDV119" s="194"/>
      <c r="SDW119" s="194"/>
      <c r="SDX119" s="194"/>
      <c r="SDY119" s="194"/>
      <c r="SDZ119" s="194"/>
      <c r="SEA119" s="194"/>
      <c r="SEB119" s="194"/>
      <c r="SEC119" s="194"/>
      <c r="SED119" s="194"/>
      <c r="SEE119" s="194"/>
      <c r="SEF119" s="194"/>
      <c r="SEG119" s="194"/>
      <c r="SEH119" s="194"/>
      <c r="SEI119" s="194"/>
      <c r="SEJ119" s="194"/>
      <c r="SEK119" s="194"/>
      <c r="SEL119" s="194"/>
      <c r="SEM119" s="194"/>
      <c r="SEN119" s="194"/>
      <c r="SEO119" s="194"/>
      <c r="SEP119" s="194"/>
      <c r="SEQ119" s="194"/>
      <c r="SER119" s="194"/>
      <c r="SES119" s="194"/>
      <c r="SET119" s="194"/>
      <c r="SEU119" s="194"/>
      <c r="SEV119" s="194"/>
      <c r="SEW119" s="194"/>
      <c r="SEX119" s="194"/>
      <c r="SEY119" s="194"/>
      <c r="SEZ119" s="194"/>
      <c r="SFA119" s="194"/>
      <c r="SFB119" s="194"/>
      <c r="SFC119" s="194"/>
      <c r="SFD119" s="194"/>
      <c r="SFE119" s="194"/>
      <c r="SFF119" s="194"/>
      <c r="SFG119" s="194"/>
      <c r="SFH119" s="194"/>
      <c r="SFI119" s="194"/>
      <c r="SFJ119" s="194"/>
      <c r="SFK119" s="194"/>
      <c r="SFL119" s="194"/>
      <c r="SFM119" s="194"/>
      <c r="SFN119" s="194"/>
      <c r="SFO119" s="194"/>
      <c r="SFP119" s="194"/>
      <c r="SFQ119" s="194"/>
      <c r="SFR119" s="194"/>
      <c r="SFS119" s="194"/>
      <c r="SFT119" s="194"/>
      <c r="SFU119" s="194"/>
      <c r="SFV119" s="194"/>
      <c r="SFW119" s="194"/>
      <c r="SFX119" s="194"/>
      <c r="SFY119" s="194"/>
      <c r="SFZ119" s="194"/>
      <c r="SGA119" s="194"/>
      <c r="SGB119" s="194"/>
      <c r="SGC119" s="194"/>
      <c r="SGD119" s="194"/>
      <c r="SGE119" s="194"/>
      <c r="SGF119" s="194"/>
      <c r="SGG119" s="194"/>
      <c r="SGH119" s="194"/>
      <c r="SGI119" s="194"/>
      <c r="SGJ119" s="194"/>
      <c r="SGK119" s="194"/>
      <c r="SGL119" s="194"/>
      <c r="SGM119" s="194"/>
      <c r="SGN119" s="194"/>
      <c r="SGO119" s="194"/>
      <c r="SGP119" s="194"/>
      <c r="SGQ119" s="194"/>
      <c r="SGR119" s="194"/>
      <c r="SGS119" s="194"/>
      <c r="SGT119" s="194"/>
      <c r="SGU119" s="194"/>
      <c r="SGV119" s="194"/>
      <c r="SGW119" s="194"/>
      <c r="SGX119" s="194"/>
      <c r="SGY119" s="194"/>
      <c r="SGZ119" s="194"/>
      <c r="SHA119" s="194"/>
      <c r="SHB119" s="194"/>
      <c r="SHC119" s="194"/>
      <c r="SHD119" s="194"/>
      <c r="SHE119" s="194"/>
      <c r="SHF119" s="194"/>
      <c r="SHG119" s="194"/>
      <c r="SHH119" s="194"/>
      <c r="SHI119" s="194"/>
      <c r="SHJ119" s="194"/>
      <c r="SHK119" s="194"/>
      <c r="SHL119" s="194"/>
      <c r="SHM119" s="194"/>
      <c r="SHN119" s="194"/>
      <c r="SHO119" s="194"/>
      <c r="SHP119" s="194"/>
      <c r="SHQ119" s="194"/>
      <c r="SHR119" s="194"/>
      <c r="SHS119" s="194"/>
      <c r="SHT119" s="194"/>
      <c r="SHU119" s="194"/>
      <c r="SHV119" s="194"/>
      <c r="SHW119" s="194"/>
      <c r="SHX119" s="194"/>
      <c r="SHY119" s="194"/>
      <c r="SHZ119" s="194"/>
      <c r="SIA119" s="194"/>
      <c r="SIB119" s="194"/>
      <c r="SIC119" s="194"/>
      <c r="SID119" s="194"/>
      <c r="SIE119" s="194"/>
      <c r="SIF119" s="194"/>
      <c r="SIG119" s="194"/>
      <c r="SIH119" s="194"/>
      <c r="SII119" s="194"/>
      <c r="SIJ119" s="194"/>
      <c r="SIK119" s="194"/>
      <c r="SIL119" s="194"/>
      <c r="SIM119" s="194"/>
      <c r="SIN119" s="194"/>
      <c r="SIO119" s="194"/>
      <c r="SIP119" s="194"/>
      <c r="SIQ119" s="194"/>
      <c r="SIR119" s="194"/>
      <c r="SIS119" s="194"/>
      <c r="SIT119" s="194"/>
      <c r="SIU119" s="194"/>
      <c r="SIV119" s="194"/>
      <c r="SIW119" s="194"/>
      <c r="SIX119" s="194"/>
      <c r="SIY119" s="194"/>
      <c r="SIZ119" s="194"/>
      <c r="SJA119" s="194"/>
      <c r="SJB119" s="194"/>
      <c r="SJC119" s="194"/>
      <c r="SJD119" s="194"/>
      <c r="SJE119" s="194"/>
      <c r="SJF119" s="194"/>
      <c r="SJG119" s="194"/>
      <c r="SJH119" s="194"/>
      <c r="SJI119" s="194"/>
      <c r="SJJ119" s="194"/>
      <c r="SJK119" s="194"/>
      <c r="SJL119" s="194"/>
      <c r="SJM119" s="194"/>
      <c r="SJN119" s="194"/>
      <c r="SJO119" s="194"/>
      <c r="SJP119" s="194"/>
      <c r="SJQ119" s="194"/>
      <c r="SJR119" s="194"/>
      <c r="SJS119" s="194"/>
      <c r="SJT119" s="194"/>
      <c r="SJU119" s="194"/>
      <c r="SJV119" s="194"/>
      <c r="SJW119" s="194"/>
      <c r="SJX119" s="194"/>
      <c r="SJY119" s="194"/>
      <c r="SJZ119" s="194"/>
      <c r="SKA119" s="194"/>
      <c r="SKB119" s="194"/>
      <c r="SKC119" s="194"/>
      <c r="SKD119" s="194"/>
      <c r="SKE119" s="194"/>
      <c r="SKF119" s="194"/>
      <c r="SKG119" s="194"/>
      <c r="SKH119" s="194"/>
      <c r="SKI119" s="194"/>
      <c r="SKJ119" s="194"/>
      <c r="SKK119" s="194"/>
      <c r="SKL119" s="194"/>
      <c r="SKM119" s="194"/>
      <c r="SKN119" s="194"/>
      <c r="SKO119" s="194"/>
      <c r="SKP119" s="194"/>
      <c r="SKQ119" s="194"/>
      <c r="SKR119" s="194"/>
      <c r="SKS119" s="194"/>
      <c r="SKT119" s="194"/>
      <c r="SKU119" s="194"/>
      <c r="SKV119" s="194"/>
      <c r="SKW119" s="194"/>
      <c r="SKX119" s="194"/>
      <c r="SKY119" s="194"/>
      <c r="SKZ119" s="194"/>
      <c r="SLA119" s="194"/>
      <c r="SLB119" s="194"/>
      <c r="SLC119" s="194"/>
      <c r="SLD119" s="194"/>
      <c r="SLE119" s="194"/>
      <c r="SLF119" s="194"/>
      <c r="SLG119" s="194"/>
      <c r="SLH119" s="194"/>
      <c r="SLI119" s="194"/>
      <c r="SLJ119" s="194"/>
      <c r="SLK119" s="194"/>
      <c r="SLL119" s="194"/>
      <c r="SLM119" s="194"/>
      <c r="SLN119" s="194"/>
      <c r="SLO119" s="194"/>
      <c r="SLP119" s="194"/>
      <c r="SLQ119" s="194"/>
      <c r="SLR119" s="194"/>
      <c r="SLS119" s="194"/>
      <c r="SLT119" s="194"/>
      <c r="SLU119" s="194"/>
      <c r="SLV119" s="194"/>
      <c r="SLW119" s="194"/>
      <c r="SLX119" s="194"/>
      <c r="SLY119" s="194"/>
      <c r="SLZ119" s="194"/>
      <c r="SMA119" s="194"/>
      <c r="SMB119" s="194"/>
      <c r="SMC119" s="194"/>
      <c r="SMD119" s="194"/>
      <c r="SME119" s="194"/>
      <c r="SMF119" s="194"/>
      <c r="SMG119" s="194"/>
      <c r="SMH119" s="194"/>
      <c r="SMI119" s="194"/>
      <c r="SMJ119" s="194"/>
      <c r="SMK119" s="194"/>
      <c r="SML119" s="194"/>
      <c r="SMM119" s="194"/>
      <c r="SMN119" s="194"/>
      <c r="SMO119" s="194"/>
      <c r="SMP119" s="194"/>
      <c r="SMQ119" s="194"/>
      <c r="SMR119" s="194"/>
      <c r="SMS119" s="194"/>
      <c r="SMT119" s="194"/>
      <c r="SMU119" s="194"/>
      <c r="SMV119" s="194"/>
      <c r="SMW119" s="194"/>
      <c r="SMX119" s="194"/>
      <c r="SMY119" s="194"/>
      <c r="SMZ119" s="194"/>
      <c r="SNA119" s="194"/>
      <c r="SNB119" s="194"/>
      <c r="SNC119" s="194"/>
      <c r="SND119" s="194"/>
      <c r="SNE119" s="194"/>
      <c r="SNF119" s="194"/>
      <c r="SNG119" s="194"/>
      <c r="SNH119" s="194"/>
      <c r="SNI119" s="194"/>
      <c r="SNJ119" s="194"/>
      <c r="SNK119" s="194"/>
      <c r="SNL119" s="194"/>
      <c r="SNM119" s="194"/>
      <c r="SNN119" s="194"/>
      <c r="SNO119" s="194"/>
      <c r="SNP119" s="194"/>
      <c r="SNQ119" s="194"/>
      <c r="SNR119" s="194"/>
      <c r="SNS119" s="194"/>
      <c r="SNT119" s="194"/>
      <c r="SNU119" s="194"/>
      <c r="SNV119" s="194"/>
      <c r="SNW119" s="194"/>
      <c r="SNX119" s="194"/>
      <c r="SNY119" s="194"/>
      <c r="SNZ119" s="194"/>
      <c r="SOA119" s="194"/>
      <c r="SOB119" s="194"/>
      <c r="SOC119" s="194"/>
      <c r="SOD119" s="194"/>
      <c r="SOE119" s="194"/>
      <c r="SOF119" s="194"/>
      <c r="SOG119" s="194"/>
      <c r="SOH119" s="194"/>
      <c r="SOI119" s="194"/>
      <c r="SOJ119" s="194"/>
      <c r="SOK119" s="194"/>
      <c r="SOL119" s="194"/>
      <c r="SOM119" s="194"/>
      <c r="SON119" s="194"/>
      <c r="SOO119" s="194"/>
      <c r="SOP119" s="194"/>
      <c r="SOQ119" s="194"/>
      <c r="SOR119" s="194"/>
      <c r="SOS119" s="194"/>
      <c r="SOT119" s="194"/>
      <c r="SOU119" s="194"/>
      <c r="SOV119" s="194"/>
      <c r="SOW119" s="194"/>
      <c r="SOX119" s="194"/>
      <c r="SOY119" s="194"/>
      <c r="SOZ119" s="194"/>
      <c r="SPA119" s="194"/>
      <c r="SPB119" s="194"/>
      <c r="SPC119" s="194"/>
      <c r="SPD119" s="194"/>
      <c r="SPE119" s="194"/>
      <c r="SPF119" s="194"/>
      <c r="SPG119" s="194"/>
      <c r="SPH119" s="194"/>
      <c r="SPI119" s="194"/>
      <c r="SPJ119" s="194"/>
      <c r="SPK119" s="194"/>
      <c r="SPL119" s="194"/>
      <c r="SPM119" s="194"/>
      <c r="SPN119" s="194"/>
      <c r="SPO119" s="194"/>
      <c r="SPP119" s="194"/>
      <c r="SPQ119" s="194"/>
      <c r="SPR119" s="194"/>
      <c r="SPS119" s="194"/>
      <c r="SPT119" s="194"/>
      <c r="SPU119" s="194"/>
      <c r="SPV119" s="194"/>
      <c r="SPW119" s="194"/>
      <c r="SPX119" s="194"/>
      <c r="SPY119" s="194"/>
      <c r="SPZ119" s="194"/>
      <c r="SQA119" s="194"/>
      <c r="SQB119" s="194"/>
      <c r="SQC119" s="194"/>
      <c r="SQD119" s="194"/>
      <c r="SQE119" s="194"/>
      <c r="SQF119" s="194"/>
      <c r="SQG119" s="194"/>
      <c r="SQH119" s="194"/>
      <c r="SQI119" s="194"/>
      <c r="SQJ119" s="194"/>
      <c r="SQK119" s="194"/>
      <c r="SQL119" s="194"/>
      <c r="SQM119" s="194"/>
      <c r="SQN119" s="194"/>
      <c r="SQO119" s="194"/>
      <c r="SQP119" s="194"/>
      <c r="SQQ119" s="194"/>
      <c r="SQR119" s="194"/>
      <c r="SQS119" s="194"/>
      <c r="SQT119" s="194"/>
      <c r="SQU119" s="194"/>
      <c r="SQV119" s="194"/>
      <c r="SQW119" s="194"/>
      <c r="SQX119" s="194"/>
      <c r="SQY119" s="194"/>
      <c r="SQZ119" s="194"/>
      <c r="SRA119" s="194"/>
      <c r="SRB119" s="194"/>
      <c r="SRC119" s="194"/>
      <c r="SRD119" s="194"/>
      <c r="SRE119" s="194"/>
      <c r="SRF119" s="194"/>
      <c r="SRG119" s="194"/>
      <c r="SRH119" s="194"/>
      <c r="SRI119" s="194"/>
      <c r="SRJ119" s="194"/>
      <c r="SRK119" s="194"/>
      <c r="SRL119" s="194"/>
      <c r="SRM119" s="194"/>
      <c r="SRN119" s="194"/>
      <c r="SRO119" s="194"/>
      <c r="SRP119" s="194"/>
      <c r="SRQ119" s="194"/>
      <c r="SRR119" s="194"/>
      <c r="SRS119" s="194"/>
      <c r="SRT119" s="194"/>
      <c r="SRU119" s="194"/>
      <c r="SRV119" s="194"/>
      <c r="SRW119" s="194"/>
      <c r="SRX119" s="194"/>
      <c r="SRY119" s="194"/>
      <c r="SRZ119" s="194"/>
      <c r="SSA119" s="194"/>
      <c r="SSB119" s="194"/>
      <c r="SSC119" s="194"/>
      <c r="SSD119" s="194"/>
      <c r="SSE119" s="194"/>
      <c r="SSF119" s="194"/>
      <c r="SSG119" s="194"/>
      <c r="SSH119" s="194"/>
      <c r="SSI119" s="194"/>
      <c r="SSJ119" s="194"/>
      <c r="SSK119" s="194"/>
      <c r="SSL119" s="194"/>
      <c r="SSM119" s="194"/>
      <c r="SSN119" s="194"/>
      <c r="SSO119" s="194"/>
      <c r="SSP119" s="194"/>
      <c r="SSQ119" s="194"/>
      <c r="SSR119" s="194"/>
      <c r="SSS119" s="194"/>
      <c r="SST119" s="194"/>
      <c r="SSU119" s="194"/>
      <c r="SSV119" s="194"/>
      <c r="SSW119" s="194"/>
      <c r="SSX119" s="194"/>
      <c r="SSY119" s="194"/>
      <c r="SSZ119" s="194"/>
      <c r="STA119" s="194"/>
      <c r="STB119" s="194"/>
      <c r="STC119" s="194"/>
      <c r="STD119" s="194"/>
      <c r="STE119" s="194"/>
      <c r="STF119" s="194"/>
      <c r="STG119" s="194"/>
      <c r="STH119" s="194"/>
      <c r="STI119" s="194"/>
      <c r="STJ119" s="194"/>
      <c r="STK119" s="194"/>
      <c r="STL119" s="194"/>
      <c r="STM119" s="194"/>
      <c r="STN119" s="194"/>
      <c r="STO119" s="194"/>
      <c r="STP119" s="194"/>
      <c r="STQ119" s="194"/>
      <c r="STR119" s="194"/>
      <c r="STS119" s="194"/>
      <c r="STT119" s="194"/>
      <c r="STU119" s="194"/>
      <c r="STV119" s="194"/>
      <c r="STW119" s="194"/>
      <c r="STX119" s="194"/>
      <c r="STY119" s="194"/>
      <c r="STZ119" s="194"/>
      <c r="SUA119" s="194"/>
      <c r="SUB119" s="194"/>
      <c r="SUC119" s="194"/>
      <c r="SUD119" s="194"/>
      <c r="SUE119" s="194"/>
      <c r="SUF119" s="194"/>
      <c r="SUG119" s="194"/>
      <c r="SUH119" s="194"/>
      <c r="SUI119" s="194"/>
      <c r="SUJ119" s="194"/>
      <c r="SUK119" s="194"/>
      <c r="SUL119" s="194"/>
      <c r="SUM119" s="194"/>
      <c r="SUN119" s="194"/>
      <c r="SUO119" s="194"/>
      <c r="SUP119" s="194"/>
      <c r="SUQ119" s="194"/>
      <c r="SUR119" s="194"/>
      <c r="SUS119" s="194"/>
      <c r="SUT119" s="194"/>
      <c r="SUU119" s="194"/>
      <c r="SUV119" s="194"/>
      <c r="SUW119" s="194"/>
      <c r="SUX119" s="194"/>
      <c r="SUY119" s="194"/>
      <c r="SUZ119" s="194"/>
      <c r="SVA119" s="194"/>
      <c r="SVB119" s="194"/>
      <c r="SVC119" s="194"/>
      <c r="SVD119" s="194"/>
      <c r="SVE119" s="194"/>
      <c r="SVF119" s="194"/>
      <c r="SVG119" s="194"/>
      <c r="SVH119" s="194"/>
      <c r="SVI119" s="194"/>
      <c r="SVJ119" s="194"/>
      <c r="SVK119" s="194"/>
      <c r="SVL119" s="194"/>
      <c r="SVM119" s="194"/>
      <c r="SVN119" s="194"/>
      <c r="SVO119" s="194"/>
      <c r="SVP119" s="194"/>
      <c r="SVQ119" s="194"/>
      <c r="SVR119" s="194"/>
      <c r="SVS119" s="194"/>
      <c r="SVT119" s="194"/>
      <c r="SVU119" s="194"/>
      <c r="SVV119" s="194"/>
      <c r="SVW119" s="194"/>
      <c r="SVX119" s="194"/>
      <c r="SVY119" s="194"/>
      <c r="SVZ119" s="194"/>
      <c r="SWA119" s="194"/>
      <c r="SWB119" s="194"/>
      <c r="SWC119" s="194"/>
      <c r="SWD119" s="194"/>
      <c r="SWE119" s="194"/>
      <c r="SWF119" s="194"/>
      <c r="SWG119" s="194"/>
      <c r="SWH119" s="194"/>
      <c r="SWI119" s="194"/>
      <c r="SWJ119" s="194"/>
      <c r="SWK119" s="194"/>
      <c r="SWL119" s="194"/>
      <c r="SWM119" s="194"/>
      <c r="SWN119" s="194"/>
      <c r="SWO119" s="194"/>
      <c r="SWP119" s="194"/>
      <c r="SWQ119" s="194"/>
      <c r="SWR119" s="194"/>
      <c r="SWS119" s="194"/>
      <c r="SWT119" s="194"/>
      <c r="SWU119" s="194"/>
      <c r="SWV119" s="194"/>
      <c r="SWW119" s="194"/>
      <c r="SWX119" s="194"/>
      <c r="SWY119" s="194"/>
      <c r="SWZ119" s="194"/>
      <c r="SXA119" s="194"/>
      <c r="SXB119" s="194"/>
      <c r="SXC119" s="194"/>
      <c r="SXD119" s="194"/>
      <c r="SXE119" s="194"/>
      <c r="SXF119" s="194"/>
      <c r="SXG119" s="194"/>
      <c r="SXH119" s="194"/>
      <c r="SXI119" s="194"/>
      <c r="SXJ119" s="194"/>
      <c r="SXK119" s="194"/>
      <c r="SXL119" s="194"/>
      <c r="SXM119" s="194"/>
      <c r="SXN119" s="194"/>
      <c r="SXO119" s="194"/>
      <c r="SXP119" s="194"/>
      <c r="SXQ119" s="194"/>
      <c r="SXR119" s="194"/>
      <c r="SXS119" s="194"/>
      <c r="SXT119" s="194"/>
      <c r="SXU119" s="194"/>
      <c r="SXV119" s="194"/>
      <c r="SXW119" s="194"/>
      <c r="SXX119" s="194"/>
      <c r="SXY119" s="194"/>
      <c r="SXZ119" s="194"/>
      <c r="SYA119" s="194"/>
      <c r="SYB119" s="194"/>
      <c r="SYC119" s="194"/>
      <c r="SYD119" s="194"/>
      <c r="SYE119" s="194"/>
      <c r="SYF119" s="194"/>
      <c r="SYG119" s="194"/>
      <c r="SYH119" s="194"/>
      <c r="SYI119" s="194"/>
      <c r="SYJ119" s="194"/>
      <c r="SYK119" s="194"/>
      <c r="SYL119" s="194"/>
      <c r="SYM119" s="194"/>
      <c r="SYN119" s="194"/>
      <c r="SYO119" s="194"/>
      <c r="SYP119" s="194"/>
      <c r="SYQ119" s="194"/>
      <c r="SYR119" s="194"/>
      <c r="SYS119" s="194"/>
      <c r="SYT119" s="194"/>
      <c r="SYU119" s="194"/>
      <c r="SYV119" s="194"/>
      <c r="SYW119" s="194"/>
      <c r="SYX119" s="194"/>
      <c r="SYY119" s="194"/>
      <c r="SYZ119" s="194"/>
      <c r="SZA119" s="194"/>
      <c r="SZB119" s="194"/>
      <c r="SZC119" s="194"/>
      <c r="SZD119" s="194"/>
      <c r="SZE119" s="194"/>
      <c r="SZF119" s="194"/>
      <c r="SZG119" s="194"/>
      <c r="SZH119" s="194"/>
      <c r="SZI119" s="194"/>
      <c r="SZJ119" s="194"/>
      <c r="SZK119" s="194"/>
      <c r="SZL119" s="194"/>
      <c r="SZM119" s="194"/>
      <c r="SZN119" s="194"/>
      <c r="SZO119" s="194"/>
      <c r="SZP119" s="194"/>
      <c r="SZQ119" s="194"/>
      <c r="SZR119" s="194"/>
      <c r="SZS119" s="194"/>
      <c r="SZT119" s="194"/>
      <c r="SZU119" s="194"/>
      <c r="SZV119" s="194"/>
      <c r="SZW119" s="194"/>
      <c r="SZX119" s="194"/>
      <c r="SZY119" s="194"/>
      <c r="SZZ119" s="194"/>
      <c r="TAA119" s="194"/>
      <c r="TAB119" s="194"/>
      <c r="TAC119" s="194"/>
      <c r="TAD119" s="194"/>
      <c r="TAE119" s="194"/>
      <c r="TAF119" s="194"/>
      <c r="TAG119" s="194"/>
      <c r="TAH119" s="194"/>
      <c r="TAI119" s="194"/>
      <c r="TAJ119" s="194"/>
      <c r="TAK119" s="194"/>
      <c r="TAL119" s="194"/>
      <c r="TAM119" s="194"/>
      <c r="TAN119" s="194"/>
      <c r="TAO119" s="194"/>
      <c r="TAP119" s="194"/>
      <c r="TAQ119" s="194"/>
      <c r="TAR119" s="194"/>
      <c r="TAS119" s="194"/>
      <c r="TAT119" s="194"/>
      <c r="TAU119" s="194"/>
      <c r="TAV119" s="194"/>
      <c r="TAW119" s="194"/>
      <c r="TAX119" s="194"/>
      <c r="TAY119" s="194"/>
      <c r="TAZ119" s="194"/>
      <c r="TBA119" s="194"/>
      <c r="TBB119" s="194"/>
      <c r="TBC119" s="194"/>
      <c r="TBD119" s="194"/>
      <c r="TBE119" s="194"/>
      <c r="TBF119" s="194"/>
      <c r="TBG119" s="194"/>
      <c r="TBH119" s="194"/>
      <c r="TBI119" s="194"/>
      <c r="TBJ119" s="194"/>
      <c r="TBK119" s="194"/>
      <c r="TBL119" s="194"/>
      <c r="TBM119" s="194"/>
      <c r="TBN119" s="194"/>
      <c r="TBO119" s="194"/>
      <c r="TBP119" s="194"/>
      <c r="TBQ119" s="194"/>
      <c r="TBR119" s="194"/>
      <c r="TBS119" s="194"/>
      <c r="TBT119" s="194"/>
      <c r="TBU119" s="194"/>
      <c r="TBV119" s="194"/>
      <c r="TBW119" s="194"/>
      <c r="TBX119" s="194"/>
      <c r="TBY119" s="194"/>
      <c r="TBZ119" s="194"/>
      <c r="TCA119" s="194"/>
      <c r="TCB119" s="194"/>
      <c r="TCC119" s="194"/>
      <c r="TCD119" s="194"/>
      <c r="TCE119" s="194"/>
      <c r="TCF119" s="194"/>
      <c r="TCG119" s="194"/>
      <c r="TCH119" s="194"/>
      <c r="TCI119" s="194"/>
      <c r="TCJ119" s="194"/>
      <c r="TCK119" s="194"/>
      <c r="TCL119" s="194"/>
      <c r="TCM119" s="194"/>
      <c r="TCN119" s="194"/>
      <c r="TCO119" s="194"/>
      <c r="TCP119" s="194"/>
      <c r="TCQ119" s="194"/>
      <c r="TCR119" s="194"/>
      <c r="TCS119" s="194"/>
      <c r="TCT119" s="194"/>
      <c r="TCU119" s="194"/>
      <c r="TCV119" s="194"/>
      <c r="TCW119" s="194"/>
      <c r="TCX119" s="194"/>
      <c r="TCY119" s="194"/>
      <c r="TCZ119" s="194"/>
      <c r="TDA119" s="194"/>
      <c r="TDB119" s="194"/>
      <c r="TDC119" s="194"/>
      <c r="TDD119" s="194"/>
      <c r="TDE119" s="194"/>
      <c r="TDF119" s="194"/>
      <c r="TDG119" s="194"/>
      <c r="TDH119" s="194"/>
      <c r="TDI119" s="194"/>
      <c r="TDJ119" s="194"/>
      <c r="TDK119" s="194"/>
      <c r="TDL119" s="194"/>
      <c r="TDM119" s="194"/>
      <c r="TDN119" s="194"/>
      <c r="TDO119" s="194"/>
      <c r="TDP119" s="194"/>
      <c r="TDQ119" s="194"/>
      <c r="TDR119" s="194"/>
      <c r="TDS119" s="194"/>
      <c r="TDT119" s="194"/>
      <c r="TDU119" s="194"/>
      <c r="TDV119" s="194"/>
      <c r="TDW119" s="194"/>
      <c r="TDX119" s="194"/>
      <c r="TDY119" s="194"/>
      <c r="TDZ119" s="194"/>
      <c r="TEA119" s="194"/>
      <c r="TEB119" s="194"/>
      <c r="TEC119" s="194"/>
      <c r="TED119" s="194"/>
      <c r="TEE119" s="194"/>
      <c r="TEF119" s="194"/>
      <c r="TEG119" s="194"/>
      <c r="TEH119" s="194"/>
      <c r="TEI119" s="194"/>
      <c r="TEJ119" s="194"/>
      <c r="TEK119" s="194"/>
      <c r="TEL119" s="194"/>
      <c r="TEM119" s="194"/>
      <c r="TEN119" s="194"/>
      <c r="TEO119" s="194"/>
      <c r="TEP119" s="194"/>
      <c r="TEQ119" s="194"/>
      <c r="TER119" s="194"/>
      <c r="TES119" s="194"/>
      <c r="TET119" s="194"/>
      <c r="TEU119" s="194"/>
      <c r="TEV119" s="194"/>
      <c r="TEW119" s="194"/>
      <c r="TEX119" s="194"/>
      <c r="TEY119" s="194"/>
      <c r="TEZ119" s="194"/>
      <c r="TFA119" s="194"/>
      <c r="TFB119" s="194"/>
      <c r="TFC119" s="194"/>
      <c r="TFD119" s="194"/>
      <c r="TFE119" s="194"/>
      <c r="TFF119" s="194"/>
      <c r="TFG119" s="194"/>
      <c r="TFH119" s="194"/>
      <c r="TFI119" s="194"/>
      <c r="TFJ119" s="194"/>
      <c r="TFK119" s="194"/>
      <c r="TFL119" s="194"/>
      <c r="TFM119" s="194"/>
      <c r="TFN119" s="194"/>
      <c r="TFO119" s="194"/>
      <c r="TFP119" s="194"/>
      <c r="TFQ119" s="194"/>
      <c r="TFR119" s="194"/>
      <c r="TFS119" s="194"/>
      <c r="TFT119" s="194"/>
      <c r="TFU119" s="194"/>
      <c r="TFV119" s="194"/>
      <c r="TFW119" s="194"/>
      <c r="TFX119" s="194"/>
      <c r="TFY119" s="194"/>
      <c r="TFZ119" s="194"/>
      <c r="TGA119" s="194"/>
      <c r="TGB119" s="194"/>
      <c r="TGC119" s="194"/>
      <c r="TGD119" s="194"/>
      <c r="TGE119" s="194"/>
      <c r="TGF119" s="194"/>
      <c r="TGG119" s="194"/>
      <c r="TGH119" s="194"/>
      <c r="TGI119" s="194"/>
      <c r="TGJ119" s="194"/>
      <c r="TGK119" s="194"/>
      <c r="TGL119" s="194"/>
      <c r="TGM119" s="194"/>
      <c r="TGN119" s="194"/>
      <c r="TGO119" s="194"/>
      <c r="TGP119" s="194"/>
      <c r="TGQ119" s="194"/>
      <c r="TGR119" s="194"/>
      <c r="TGS119" s="194"/>
      <c r="TGT119" s="194"/>
      <c r="TGU119" s="194"/>
      <c r="TGV119" s="194"/>
      <c r="TGW119" s="194"/>
      <c r="TGX119" s="194"/>
      <c r="TGY119" s="194"/>
      <c r="TGZ119" s="194"/>
      <c r="THA119" s="194"/>
      <c r="THB119" s="194"/>
      <c r="THC119" s="194"/>
      <c r="THD119" s="194"/>
      <c r="THE119" s="194"/>
      <c r="THF119" s="194"/>
      <c r="THG119" s="194"/>
      <c r="THH119" s="194"/>
      <c r="THI119" s="194"/>
      <c r="THJ119" s="194"/>
      <c r="THK119" s="194"/>
      <c r="THL119" s="194"/>
      <c r="THM119" s="194"/>
      <c r="THN119" s="194"/>
      <c r="THO119" s="194"/>
      <c r="THP119" s="194"/>
      <c r="THQ119" s="194"/>
      <c r="THR119" s="194"/>
      <c r="THS119" s="194"/>
      <c r="THT119" s="194"/>
      <c r="THU119" s="194"/>
      <c r="THV119" s="194"/>
      <c r="THW119" s="194"/>
      <c r="THX119" s="194"/>
      <c r="THY119" s="194"/>
      <c r="THZ119" s="194"/>
      <c r="TIA119" s="194"/>
      <c r="TIB119" s="194"/>
      <c r="TIC119" s="194"/>
      <c r="TID119" s="194"/>
      <c r="TIE119" s="194"/>
      <c r="TIF119" s="194"/>
      <c r="TIG119" s="194"/>
      <c r="TIH119" s="194"/>
      <c r="TII119" s="194"/>
      <c r="TIJ119" s="194"/>
      <c r="TIK119" s="194"/>
      <c r="TIL119" s="194"/>
      <c r="TIM119" s="194"/>
      <c r="TIN119" s="194"/>
      <c r="TIO119" s="194"/>
      <c r="TIP119" s="194"/>
      <c r="TIQ119" s="194"/>
      <c r="TIR119" s="194"/>
      <c r="TIS119" s="194"/>
      <c r="TIT119" s="194"/>
      <c r="TIU119" s="194"/>
      <c r="TIV119" s="194"/>
      <c r="TIW119" s="194"/>
      <c r="TIX119" s="194"/>
      <c r="TIY119" s="194"/>
      <c r="TIZ119" s="194"/>
      <c r="TJA119" s="194"/>
      <c r="TJB119" s="194"/>
      <c r="TJC119" s="194"/>
      <c r="TJD119" s="194"/>
      <c r="TJE119" s="194"/>
      <c r="TJF119" s="194"/>
      <c r="TJG119" s="194"/>
      <c r="TJH119" s="194"/>
      <c r="TJI119" s="194"/>
      <c r="TJJ119" s="194"/>
      <c r="TJK119" s="194"/>
      <c r="TJL119" s="194"/>
      <c r="TJM119" s="194"/>
      <c r="TJN119" s="194"/>
      <c r="TJO119" s="194"/>
      <c r="TJP119" s="194"/>
      <c r="TJQ119" s="194"/>
      <c r="TJR119" s="194"/>
      <c r="TJS119" s="194"/>
      <c r="TJT119" s="194"/>
      <c r="TJU119" s="194"/>
      <c r="TJV119" s="194"/>
      <c r="TJW119" s="194"/>
      <c r="TJX119" s="194"/>
      <c r="TJY119" s="194"/>
      <c r="TJZ119" s="194"/>
      <c r="TKA119" s="194"/>
      <c r="TKB119" s="194"/>
      <c r="TKC119" s="194"/>
      <c r="TKD119" s="194"/>
      <c r="TKE119" s="194"/>
      <c r="TKF119" s="194"/>
      <c r="TKG119" s="194"/>
      <c r="TKH119" s="194"/>
      <c r="TKI119" s="194"/>
      <c r="TKJ119" s="194"/>
      <c r="TKK119" s="194"/>
      <c r="TKL119" s="194"/>
      <c r="TKM119" s="194"/>
      <c r="TKN119" s="194"/>
      <c r="TKO119" s="194"/>
      <c r="TKP119" s="194"/>
      <c r="TKQ119" s="194"/>
      <c r="TKR119" s="194"/>
      <c r="TKS119" s="194"/>
      <c r="TKT119" s="194"/>
      <c r="TKU119" s="194"/>
      <c r="TKV119" s="194"/>
      <c r="TKW119" s="194"/>
      <c r="TKX119" s="194"/>
      <c r="TKY119" s="194"/>
      <c r="TKZ119" s="194"/>
      <c r="TLA119" s="194"/>
      <c r="TLB119" s="194"/>
      <c r="TLC119" s="194"/>
      <c r="TLD119" s="194"/>
      <c r="TLE119" s="194"/>
      <c r="TLF119" s="194"/>
      <c r="TLG119" s="194"/>
      <c r="TLH119" s="194"/>
      <c r="TLI119" s="194"/>
      <c r="TLJ119" s="194"/>
      <c r="TLK119" s="194"/>
      <c r="TLL119" s="194"/>
      <c r="TLM119" s="194"/>
      <c r="TLN119" s="194"/>
      <c r="TLO119" s="194"/>
      <c r="TLP119" s="194"/>
      <c r="TLQ119" s="194"/>
      <c r="TLR119" s="194"/>
      <c r="TLS119" s="194"/>
      <c r="TLT119" s="194"/>
      <c r="TLU119" s="194"/>
      <c r="TLV119" s="194"/>
      <c r="TLW119" s="194"/>
      <c r="TLX119" s="194"/>
      <c r="TLY119" s="194"/>
      <c r="TLZ119" s="194"/>
      <c r="TMA119" s="194"/>
      <c r="TMB119" s="194"/>
      <c r="TMC119" s="194"/>
      <c r="TMD119" s="194"/>
      <c r="TME119" s="194"/>
      <c r="TMF119" s="194"/>
      <c r="TMG119" s="194"/>
      <c r="TMH119" s="194"/>
      <c r="TMI119" s="194"/>
      <c r="TMJ119" s="194"/>
      <c r="TMK119" s="194"/>
      <c r="TML119" s="194"/>
      <c r="TMM119" s="194"/>
      <c r="TMN119" s="194"/>
      <c r="TMO119" s="194"/>
      <c r="TMP119" s="194"/>
      <c r="TMQ119" s="194"/>
      <c r="TMR119" s="194"/>
      <c r="TMS119" s="194"/>
      <c r="TMT119" s="194"/>
      <c r="TMU119" s="194"/>
      <c r="TMV119" s="194"/>
      <c r="TMW119" s="194"/>
      <c r="TMX119" s="194"/>
      <c r="TMY119" s="194"/>
      <c r="TMZ119" s="194"/>
      <c r="TNA119" s="194"/>
      <c r="TNB119" s="194"/>
      <c r="TNC119" s="194"/>
      <c r="TND119" s="194"/>
      <c r="TNE119" s="194"/>
      <c r="TNF119" s="194"/>
      <c r="TNG119" s="194"/>
      <c r="TNH119" s="194"/>
      <c r="TNI119" s="194"/>
      <c r="TNJ119" s="194"/>
      <c r="TNK119" s="194"/>
      <c r="TNL119" s="194"/>
      <c r="TNM119" s="194"/>
      <c r="TNN119" s="194"/>
      <c r="TNO119" s="194"/>
      <c r="TNP119" s="194"/>
      <c r="TNQ119" s="194"/>
      <c r="TNR119" s="194"/>
      <c r="TNS119" s="194"/>
      <c r="TNT119" s="194"/>
      <c r="TNU119" s="194"/>
      <c r="TNV119" s="194"/>
      <c r="TNW119" s="194"/>
      <c r="TNX119" s="194"/>
      <c r="TNY119" s="194"/>
      <c r="TNZ119" s="194"/>
      <c r="TOA119" s="194"/>
      <c r="TOB119" s="194"/>
      <c r="TOC119" s="194"/>
      <c r="TOD119" s="194"/>
      <c r="TOE119" s="194"/>
      <c r="TOF119" s="194"/>
      <c r="TOG119" s="194"/>
      <c r="TOH119" s="194"/>
      <c r="TOI119" s="194"/>
      <c r="TOJ119" s="194"/>
      <c r="TOK119" s="194"/>
      <c r="TOL119" s="194"/>
      <c r="TOM119" s="194"/>
      <c r="TON119" s="194"/>
      <c r="TOO119" s="194"/>
      <c r="TOP119" s="194"/>
      <c r="TOQ119" s="194"/>
      <c r="TOR119" s="194"/>
      <c r="TOS119" s="194"/>
      <c r="TOT119" s="194"/>
      <c r="TOU119" s="194"/>
      <c r="TOV119" s="194"/>
      <c r="TOW119" s="194"/>
      <c r="TOX119" s="194"/>
      <c r="TOY119" s="194"/>
      <c r="TOZ119" s="194"/>
      <c r="TPA119" s="194"/>
      <c r="TPB119" s="194"/>
      <c r="TPC119" s="194"/>
      <c r="TPD119" s="194"/>
      <c r="TPE119" s="194"/>
      <c r="TPF119" s="194"/>
      <c r="TPG119" s="194"/>
      <c r="TPH119" s="194"/>
      <c r="TPI119" s="194"/>
      <c r="TPJ119" s="194"/>
      <c r="TPK119" s="194"/>
      <c r="TPL119" s="194"/>
      <c r="TPM119" s="194"/>
      <c r="TPN119" s="194"/>
      <c r="TPO119" s="194"/>
      <c r="TPP119" s="194"/>
      <c r="TPQ119" s="194"/>
      <c r="TPR119" s="194"/>
      <c r="TPS119" s="194"/>
      <c r="TPT119" s="194"/>
      <c r="TPU119" s="194"/>
      <c r="TPV119" s="194"/>
      <c r="TPW119" s="194"/>
      <c r="TPX119" s="194"/>
      <c r="TPY119" s="194"/>
      <c r="TPZ119" s="194"/>
      <c r="TQA119" s="194"/>
      <c r="TQB119" s="194"/>
      <c r="TQC119" s="194"/>
      <c r="TQD119" s="194"/>
      <c r="TQE119" s="194"/>
      <c r="TQF119" s="194"/>
      <c r="TQG119" s="194"/>
      <c r="TQH119" s="194"/>
      <c r="TQI119" s="194"/>
      <c r="TQJ119" s="194"/>
      <c r="TQK119" s="194"/>
      <c r="TQL119" s="194"/>
      <c r="TQM119" s="194"/>
      <c r="TQN119" s="194"/>
      <c r="TQO119" s="194"/>
      <c r="TQP119" s="194"/>
      <c r="TQQ119" s="194"/>
      <c r="TQR119" s="194"/>
      <c r="TQS119" s="194"/>
      <c r="TQT119" s="194"/>
      <c r="TQU119" s="194"/>
      <c r="TQV119" s="194"/>
      <c r="TQW119" s="194"/>
      <c r="TQX119" s="194"/>
      <c r="TQY119" s="194"/>
      <c r="TQZ119" s="194"/>
      <c r="TRA119" s="194"/>
      <c r="TRB119" s="194"/>
      <c r="TRC119" s="194"/>
      <c r="TRD119" s="194"/>
      <c r="TRE119" s="194"/>
      <c r="TRF119" s="194"/>
      <c r="TRG119" s="194"/>
      <c r="TRH119" s="194"/>
      <c r="TRI119" s="194"/>
      <c r="TRJ119" s="194"/>
      <c r="TRK119" s="194"/>
      <c r="TRL119" s="194"/>
      <c r="TRM119" s="194"/>
      <c r="TRN119" s="194"/>
      <c r="TRO119" s="194"/>
      <c r="TRP119" s="194"/>
      <c r="TRQ119" s="194"/>
      <c r="TRR119" s="194"/>
      <c r="TRS119" s="194"/>
      <c r="TRT119" s="194"/>
      <c r="TRU119" s="194"/>
      <c r="TRV119" s="194"/>
      <c r="TRW119" s="194"/>
      <c r="TRX119" s="194"/>
      <c r="TRY119" s="194"/>
      <c r="TRZ119" s="194"/>
      <c r="TSA119" s="194"/>
      <c r="TSB119" s="194"/>
      <c r="TSC119" s="194"/>
      <c r="TSD119" s="194"/>
      <c r="TSE119" s="194"/>
      <c r="TSF119" s="194"/>
      <c r="TSG119" s="194"/>
      <c r="TSH119" s="194"/>
      <c r="TSI119" s="194"/>
      <c r="TSJ119" s="194"/>
      <c r="TSK119" s="194"/>
      <c r="TSL119" s="194"/>
      <c r="TSM119" s="194"/>
      <c r="TSN119" s="194"/>
      <c r="TSO119" s="194"/>
      <c r="TSP119" s="194"/>
      <c r="TSQ119" s="194"/>
      <c r="TSR119" s="194"/>
      <c r="TSS119" s="194"/>
      <c r="TST119" s="194"/>
      <c r="TSU119" s="194"/>
      <c r="TSV119" s="194"/>
      <c r="TSW119" s="194"/>
      <c r="TSX119" s="194"/>
      <c r="TSY119" s="194"/>
      <c r="TSZ119" s="194"/>
      <c r="TTA119" s="194"/>
      <c r="TTB119" s="194"/>
      <c r="TTC119" s="194"/>
      <c r="TTD119" s="194"/>
      <c r="TTE119" s="194"/>
      <c r="TTF119" s="194"/>
      <c r="TTG119" s="194"/>
      <c r="TTH119" s="194"/>
      <c r="TTI119" s="194"/>
      <c r="TTJ119" s="194"/>
      <c r="TTK119" s="194"/>
      <c r="TTL119" s="194"/>
      <c r="TTM119" s="194"/>
      <c r="TTN119" s="194"/>
      <c r="TTO119" s="194"/>
      <c r="TTP119" s="194"/>
      <c r="TTQ119" s="194"/>
      <c r="TTR119" s="194"/>
      <c r="TTS119" s="194"/>
      <c r="TTT119" s="194"/>
      <c r="TTU119" s="194"/>
      <c r="TTV119" s="194"/>
      <c r="TTW119" s="194"/>
      <c r="TTX119" s="194"/>
      <c r="TTY119" s="194"/>
      <c r="TTZ119" s="194"/>
      <c r="TUA119" s="194"/>
      <c r="TUB119" s="194"/>
      <c r="TUC119" s="194"/>
      <c r="TUD119" s="194"/>
      <c r="TUE119" s="194"/>
      <c r="TUF119" s="194"/>
      <c r="TUG119" s="194"/>
      <c r="TUH119" s="194"/>
      <c r="TUI119" s="194"/>
      <c r="TUJ119" s="194"/>
      <c r="TUK119" s="194"/>
      <c r="TUL119" s="194"/>
      <c r="TUM119" s="194"/>
      <c r="TUN119" s="194"/>
      <c r="TUO119" s="194"/>
      <c r="TUP119" s="194"/>
      <c r="TUQ119" s="194"/>
      <c r="TUR119" s="194"/>
      <c r="TUS119" s="194"/>
      <c r="TUT119" s="194"/>
      <c r="TUU119" s="194"/>
      <c r="TUV119" s="194"/>
      <c r="TUW119" s="194"/>
      <c r="TUX119" s="194"/>
      <c r="TUY119" s="194"/>
      <c r="TUZ119" s="194"/>
      <c r="TVA119" s="194"/>
      <c r="TVB119" s="194"/>
      <c r="TVC119" s="194"/>
      <c r="TVD119" s="194"/>
      <c r="TVE119" s="194"/>
      <c r="TVF119" s="194"/>
      <c r="TVG119" s="194"/>
      <c r="TVH119" s="194"/>
      <c r="TVI119" s="194"/>
      <c r="TVJ119" s="194"/>
      <c r="TVK119" s="194"/>
      <c r="TVL119" s="194"/>
      <c r="TVM119" s="194"/>
      <c r="TVN119" s="194"/>
      <c r="TVO119" s="194"/>
      <c r="TVP119" s="194"/>
      <c r="TVQ119" s="194"/>
      <c r="TVR119" s="194"/>
      <c r="TVS119" s="194"/>
      <c r="TVT119" s="194"/>
      <c r="TVU119" s="194"/>
      <c r="TVV119" s="194"/>
      <c r="TVW119" s="194"/>
      <c r="TVX119" s="194"/>
      <c r="TVY119" s="194"/>
      <c r="TVZ119" s="194"/>
      <c r="TWA119" s="194"/>
      <c r="TWB119" s="194"/>
      <c r="TWC119" s="194"/>
      <c r="TWD119" s="194"/>
      <c r="TWE119" s="194"/>
      <c r="TWF119" s="194"/>
      <c r="TWG119" s="194"/>
      <c r="TWH119" s="194"/>
      <c r="TWI119" s="194"/>
      <c r="TWJ119" s="194"/>
      <c r="TWK119" s="194"/>
      <c r="TWL119" s="194"/>
      <c r="TWM119" s="194"/>
      <c r="TWN119" s="194"/>
      <c r="TWO119" s="194"/>
      <c r="TWP119" s="194"/>
      <c r="TWQ119" s="194"/>
      <c r="TWR119" s="194"/>
      <c r="TWS119" s="194"/>
      <c r="TWT119" s="194"/>
      <c r="TWU119" s="194"/>
      <c r="TWV119" s="194"/>
      <c r="TWW119" s="194"/>
      <c r="TWX119" s="194"/>
      <c r="TWY119" s="194"/>
      <c r="TWZ119" s="194"/>
      <c r="TXA119" s="194"/>
      <c r="TXB119" s="194"/>
      <c r="TXC119" s="194"/>
      <c r="TXD119" s="194"/>
      <c r="TXE119" s="194"/>
      <c r="TXF119" s="194"/>
      <c r="TXG119" s="194"/>
      <c r="TXH119" s="194"/>
      <c r="TXI119" s="194"/>
      <c r="TXJ119" s="194"/>
      <c r="TXK119" s="194"/>
      <c r="TXL119" s="194"/>
      <c r="TXM119" s="194"/>
      <c r="TXN119" s="194"/>
      <c r="TXO119" s="194"/>
      <c r="TXP119" s="194"/>
      <c r="TXQ119" s="194"/>
      <c r="TXR119" s="194"/>
      <c r="TXS119" s="194"/>
      <c r="TXT119" s="194"/>
      <c r="TXU119" s="194"/>
      <c r="TXV119" s="194"/>
      <c r="TXW119" s="194"/>
      <c r="TXX119" s="194"/>
      <c r="TXY119" s="194"/>
      <c r="TXZ119" s="194"/>
      <c r="TYA119" s="194"/>
      <c r="TYB119" s="194"/>
      <c r="TYC119" s="194"/>
      <c r="TYD119" s="194"/>
      <c r="TYE119" s="194"/>
      <c r="TYF119" s="194"/>
      <c r="TYG119" s="194"/>
      <c r="TYH119" s="194"/>
      <c r="TYI119" s="194"/>
      <c r="TYJ119" s="194"/>
      <c r="TYK119" s="194"/>
      <c r="TYL119" s="194"/>
      <c r="TYM119" s="194"/>
      <c r="TYN119" s="194"/>
      <c r="TYO119" s="194"/>
      <c r="TYP119" s="194"/>
      <c r="TYQ119" s="194"/>
      <c r="TYR119" s="194"/>
      <c r="TYS119" s="194"/>
      <c r="TYT119" s="194"/>
      <c r="TYU119" s="194"/>
      <c r="TYV119" s="194"/>
      <c r="TYW119" s="194"/>
      <c r="TYX119" s="194"/>
      <c r="TYY119" s="194"/>
      <c r="TYZ119" s="194"/>
      <c r="TZA119" s="194"/>
      <c r="TZB119" s="194"/>
      <c r="TZC119" s="194"/>
      <c r="TZD119" s="194"/>
      <c r="TZE119" s="194"/>
      <c r="TZF119" s="194"/>
      <c r="TZG119" s="194"/>
      <c r="TZH119" s="194"/>
      <c r="TZI119" s="194"/>
      <c r="TZJ119" s="194"/>
      <c r="TZK119" s="194"/>
      <c r="TZL119" s="194"/>
      <c r="TZM119" s="194"/>
      <c r="TZN119" s="194"/>
      <c r="TZO119" s="194"/>
      <c r="TZP119" s="194"/>
      <c r="TZQ119" s="194"/>
      <c r="TZR119" s="194"/>
      <c r="TZS119" s="194"/>
      <c r="TZT119" s="194"/>
      <c r="TZU119" s="194"/>
      <c r="TZV119" s="194"/>
      <c r="TZW119" s="194"/>
      <c r="TZX119" s="194"/>
      <c r="TZY119" s="194"/>
      <c r="TZZ119" s="194"/>
      <c r="UAA119" s="194"/>
      <c r="UAB119" s="194"/>
      <c r="UAC119" s="194"/>
      <c r="UAD119" s="194"/>
      <c r="UAE119" s="194"/>
      <c r="UAF119" s="194"/>
      <c r="UAG119" s="194"/>
      <c r="UAH119" s="194"/>
      <c r="UAI119" s="194"/>
      <c r="UAJ119" s="194"/>
      <c r="UAK119" s="194"/>
      <c r="UAL119" s="194"/>
      <c r="UAM119" s="194"/>
      <c r="UAN119" s="194"/>
      <c r="UAO119" s="194"/>
      <c r="UAP119" s="194"/>
      <c r="UAQ119" s="194"/>
      <c r="UAR119" s="194"/>
      <c r="UAS119" s="194"/>
      <c r="UAT119" s="194"/>
      <c r="UAU119" s="194"/>
      <c r="UAV119" s="194"/>
      <c r="UAW119" s="194"/>
      <c r="UAX119" s="194"/>
      <c r="UAY119" s="194"/>
      <c r="UAZ119" s="194"/>
      <c r="UBA119" s="194"/>
      <c r="UBB119" s="194"/>
      <c r="UBC119" s="194"/>
      <c r="UBD119" s="194"/>
      <c r="UBE119" s="194"/>
      <c r="UBF119" s="194"/>
      <c r="UBG119" s="194"/>
      <c r="UBH119" s="194"/>
      <c r="UBI119" s="194"/>
      <c r="UBJ119" s="194"/>
      <c r="UBK119" s="194"/>
      <c r="UBL119" s="194"/>
      <c r="UBM119" s="194"/>
      <c r="UBN119" s="194"/>
      <c r="UBO119" s="194"/>
      <c r="UBP119" s="194"/>
      <c r="UBQ119" s="194"/>
      <c r="UBR119" s="194"/>
      <c r="UBS119" s="194"/>
      <c r="UBT119" s="194"/>
      <c r="UBU119" s="194"/>
      <c r="UBV119" s="194"/>
      <c r="UBW119" s="194"/>
      <c r="UBX119" s="194"/>
      <c r="UBY119" s="194"/>
      <c r="UBZ119" s="194"/>
      <c r="UCA119" s="194"/>
      <c r="UCB119" s="194"/>
      <c r="UCC119" s="194"/>
      <c r="UCD119" s="194"/>
      <c r="UCE119" s="194"/>
      <c r="UCF119" s="194"/>
      <c r="UCG119" s="194"/>
      <c r="UCH119" s="194"/>
      <c r="UCI119" s="194"/>
      <c r="UCJ119" s="194"/>
      <c r="UCK119" s="194"/>
      <c r="UCL119" s="194"/>
      <c r="UCM119" s="194"/>
      <c r="UCN119" s="194"/>
      <c r="UCO119" s="194"/>
      <c r="UCP119" s="194"/>
      <c r="UCQ119" s="194"/>
      <c r="UCR119" s="194"/>
      <c r="UCS119" s="194"/>
      <c r="UCT119" s="194"/>
      <c r="UCU119" s="194"/>
      <c r="UCV119" s="194"/>
      <c r="UCW119" s="194"/>
      <c r="UCX119" s="194"/>
      <c r="UCY119" s="194"/>
      <c r="UCZ119" s="194"/>
      <c r="UDA119" s="194"/>
      <c r="UDB119" s="194"/>
      <c r="UDC119" s="194"/>
      <c r="UDD119" s="194"/>
      <c r="UDE119" s="194"/>
      <c r="UDF119" s="194"/>
      <c r="UDG119" s="194"/>
      <c r="UDH119" s="194"/>
      <c r="UDI119" s="194"/>
      <c r="UDJ119" s="194"/>
      <c r="UDK119" s="194"/>
      <c r="UDL119" s="194"/>
      <c r="UDM119" s="194"/>
      <c r="UDN119" s="194"/>
      <c r="UDO119" s="194"/>
      <c r="UDP119" s="194"/>
      <c r="UDQ119" s="194"/>
      <c r="UDR119" s="194"/>
      <c r="UDS119" s="194"/>
      <c r="UDT119" s="194"/>
      <c r="UDU119" s="194"/>
      <c r="UDV119" s="194"/>
      <c r="UDW119" s="194"/>
      <c r="UDX119" s="194"/>
      <c r="UDY119" s="194"/>
      <c r="UDZ119" s="194"/>
      <c r="UEA119" s="194"/>
      <c r="UEB119" s="194"/>
      <c r="UEC119" s="194"/>
      <c r="UED119" s="194"/>
      <c r="UEE119" s="194"/>
      <c r="UEF119" s="194"/>
      <c r="UEG119" s="194"/>
      <c r="UEH119" s="194"/>
      <c r="UEI119" s="194"/>
      <c r="UEJ119" s="194"/>
      <c r="UEK119" s="194"/>
      <c r="UEL119" s="194"/>
      <c r="UEM119" s="194"/>
      <c r="UEN119" s="194"/>
      <c r="UEO119" s="194"/>
      <c r="UEP119" s="194"/>
      <c r="UEQ119" s="194"/>
      <c r="UER119" s="194"/>
      <c r="UES119" s="194"/>
      <c r="UET119" s="194"/>
      <c r="UEU119" s="194"/>
      <c r="UEV119" s="194"/>
      <c r="UEW119" s="194"/>
      <c r="UEX119" s="194"/>
      <c r="UEY119" s="194"/>
      <c r="UEZ119" s="194"/>
      <c r="UFA119" s="194"/>
      <c r="UFB119" s="194"/>
      <c r="UFC119" s="194"/>
      <c r="UFD119" s="194"/>
      <c r="UFE119" s="194"/>
      <c r="UFF119" s="194"/>
      <c r="UFG119" s="194"/>
      <c r="UFH119" s="194"/>
      <c r="UFI119" s="194"/>
      <c r="UFJ119" s="194"/>
      <c r="UFK119" s="194"/>
      <c r="UFL119" s="194"/>
      <c r="UFM119" s="194"/>
      <c r="UFN119" s="194"/>
      <c r="UFO119" s="194"/>
      <c r="UFP119" s="194"/>
      <c r="UFQ119" s="194"/>
      <c r="UFR119" s="194"/>
      <c r="UFS119" s="194"/>
      <c r="UFT119" s="194"/>
      <c r="UFU119" s="194"/>
      <c r="UFV119" s="194"/>
      <c r="UFW119" s="194"/>
      <c r="UFX119" s="194"/>
      <c r="UFY119" s="194"/>
      <c r="UFZ119" s="194"/>
      <c r="UGA119" s="194"/>
      <c r="UGB119" s="194"/>
      <c r="UGC119" s="194"/>
      <c r="UGD119" s="194"/>
      <c r="UGE119" s="194"/>
      <c r="UGF119" s="194"/>
      <c r="UGG119" s="194"/>
      <c r="UGH119" s="194"/>
      <c r="UGI119" s="194"/>
      <c r="UGJ119" s="194"/>
      <c r="UGK119" s="194"/>
      <c r="UGL119" s="194"/>
      <c r="UGM119" s="194"/>
      <c r="UGN119" s="194"/>
      <c r="UGO119" s="194"/>
      <c r="UGP119" s="194"/>
      <c r="UGQ119" s="194"/>
      <c r="UGR119" s="194"/>
      <c r="UGS119" s="194"/>
      <c r="UGT119" s="194"/>
      <c r="UGU119" s="194"/>
      <c r="UGV119" s="194"/>
      <c r="UGW119" s="194"/>
      <c r="UGX119" s="194"/>
      <c r="UGY119" s="194"/>
      <c r="UGZ119" s="194"/>
      <c r="UHA119" s="194"/>
      <c r="UHB119" s="194"/>
      <c r="UHC119" s="194"/>
      <c r="UHD119" s="194"/>
      <c r="UHE119" s="194"/>
      <c r="UHF119" s="194"/>
      <c r="UHG119" s="194"/>
      <c r="UHH119" s="194"/>
      <c r="UHI119" s="194"/>
      <c r="UHJ119" s="194"/>
      <c r="UHK119" s="194"/>
      <c r="UHL119" s="194"/>
      <c r="UHM119" s="194"/>
      <c r="UHN119" s="194"/>
      <c r="UHO119" s="194"/>
      <c r="UHP119" s="194"/>
      <c r="UHQ119" s="194"/>
      <c r="UHR119" s="194"/>
      <c r="UHS119" s="194"/>
      <c r="UHT119" s="194"/>
      <c r="UHU119" s="194"/>
      <c r="UHV119" s="194"/>
      <c r="UHW119" s="194"/>
      <c r="UHX119" s="194"/>
      <c r="UHY119" s="194"/>
      <c r="UHZ119" s="194"/>
      <c r="UIA119" s="194"/>
      <c r="UIB119" s="194"/>
      <c r="UIC119" s="194"/>
      <c r="UID119" s="194"/>
      <c r="UIE119" s="194"/>
      <c r="UIF119" s="194"/>
      <c r="UIG119" s="194"/>
      <c r="UIH119" s="194"/>
      <c r="UII119" s="194"/>
      <c r="UIJ119" s="194"/>
      <c r="UIK119" s="194"/>
      <c r="UIL119" s="194"/>
      <c r="UIM119" s="194"/>
      <c r="UIN119" s="194"/>
      <c r="UIO119" s="194"/>
      <c r="UIP119" s="194"/>
      <c r="UIQ119" s="194"/>
      <c r="UIR119" s="194"/>
      <c r="UIS119" s="194"/>
      <c r="UIT119" s="194"/>
      <c r="UIU119" s="194"/>
      <c r="UIV119" s="194"/>
      <c r="UIW119" s="194"/>
      <c r="UIX119" s="194"/>
      <c r="UIY119" s="194"/>
      <c r="UIZ119" s="194"/>
      <c r="UJA119" s="194"/>
      <c r="UJB119" s="194"/>
      <c r="UJC119" s="194"/>
      <c r="UJD119" s="194"/>
      <c r="UJE119" s="194"/>
      <c r="UJF119" s="194"/>
      <c r="UJG119" s="194"/>
      <c r="UJH119" s="194"/>
      <c r="UJI119" s="194"/>
      <c r="UJJ119" s="194"/>
      <c r="UJK119" s="194"/>
      <c r="UJL119" s="194"/>
      <c r="UJM119" s="194"/>
      <c r="UJN119" s="194"/>
      <c r="UJO119" s="194"/>
      <c r="UJP119" s="194"/>
      <c r="UJQ119" s="194"/>
      <c r="UJR119" s="194"/>
      <c r="UJS119" s="194"/>
      <c r="UJT119" s="194"/>
      <c r="UJU119" s="194"/>
      <c r="UJV119" s="194"/>
      <c r="UJW119" s="194"/>
      <c r="UJX119" s="194"/>
      <c r="UJY119" s="194"/>
      <c r="UJZ119" s="194"/>
      <c r="UKA119" s="194"/>
      <c r="UKB119" s="194"/>
      <c r="UKC119" s="194"/>
      <c r="UKD119" s="194"/>
      <c r="UKE119" s="194"/>
      <c r="UKF119" s="194"/>
      <c r="UKG119" s="194"/>
      <c r="UKH119" s="194"/>
      <c r="UKI119" s="194"/>
      <c r="UKJ119" s="194"/>
      <c r="UKK119" s="194"/>
      <c r="UKL119" s="194"/>
      <c r="UKM119" s="194"/>
      <c r="UKN119" s="194"/>
      <c r="UKO119" s="194"/>
      <c r="UKP119" s="194"/>
      <c r="UKQ119" s="194"/>
      <c r="UKR119" s="194"/>
      <c r="UKS119" s="194"/>
      <c r="UKT119" s="194"/>
      <c r="UKU119" s="194"/>
      <c r="UKV119" s="194"/>
      <c r="UKW119" s="194"/>
      <c r="UKX119" s="194"/>
      <c r="UKY119" s="194"/>
      <c r="UKZ119" s="194"/>
      <c r="ULA119" s="194"/>
      <c r="ULB119" s="194"/>
      <c r="ULC119" s="194"/>
      <c r="ULD119" s="194"/>
      <c r="ULE119" s="194"/>
      <c r="ULF119" s="194"/>
      <c r="ULG119" s="194"/>
      <c r="ULH119" s="194"/>
      <c r="ULI119" s="194"/>
      <c r="ULJ119" s="194"/>
      <c r="ULK119" s="194"/>
      <c r="ULL119" s="194"/>
      <c r="ULM119" s="194"/>
      <c r="ULN119" s="194"/>
      <c r="ULO119" s="194"/>
      <c r="ULP119" s="194"/>
      <c r="ULQ119" s="194"/>
      <c r="ULR119" s="194"/>
      <c r="ULS119" s="194"/>
      <c r="ULT119" s="194"/>
      <c r="ULU119" s="194"/>
      <c r="ULV119" s="194"/>
      <c r="ULW119" s="194"/>
      <c r="ULX119" s="194"/>
      <c r="ULY119" s="194"/>
      <c r="ULZ119" s="194"/>
      <c r="UMA119" s="194"/>
      <c r="UMB119" s="194"/>
      <c r="UMC119" s="194"/>
      <c r="UMD119" s="194"/>
      <c r="UME119" s="194"/>
      <c r="UMF119" s="194"/>
      <c r="UMG119" s="194"/>
      <c r="UMH119" s="194"/>
      <c r="UMI119" s="194"/>
      <c r="UMJ119" s="194"/>
      <c r="UMK119" s="194"/>
      <c r="UML119" s="194"/>
      <c r="UMM119" s="194"/>
      <c r="UMN119" s="194"/>
      <c r="UMO119" s="194"/>
      <c r="UMP119" s="194"/>
      <c r="UMQ119" s="194"/>
      <c r="UMR119" s="194"/>
      <c r="UMS119" s="194"/>
      <c r="UMT119" s="194"/>
      <c r="UMU119" s="194"/>
      <c r="UMV119" s="194"/>
      <c r="UMW119" s="194"/>
      <c r="UMX119" s="194"/>
      <c r="UMY119" s="194"/>
      <c r="UMZ119" s="194"/>
      <c r="UNA119" s="194"/>
      <c r="UNB119" s="194"/>
      <c r="UNC119" s="194"/>
      <c r="UND119" s="194"/>
      <c r="UNE119" s="194"/>
      <c r="UNF119" s="194"/>
      <c r="UNG119" s="194"/>
      <c r="UNH119" s="194"/>
      <c r="UNI119" s="194"/>
      <c r="UNJ119" s="194"/>
      <c r="UNK119" s="194"/>
      <c r="UNL119" s="194"/>
      <c r="UNM119" s="194"/>
      <c r="UNN119" s="194"/>
      <c r="UNO119" s="194"/>
      <c r="UNP119" s="194"/>
      <c r="UNQ119" s="194"/>
      <c r="UNR119" s="194"/>
      <c r="UNS119" s="194"/>
      <c r="UNT119" s="194"/>
      <c r="UNU119" s="194"/>
      <c r="UNV119" s="194"/>
      <c r="UNW119" s="194"/>
      <c r="UNX119" s="194"/>
      <c r="UNY119" s="194"/>
      <c r="UNZ119" s="194"/>
      <c r="UOA119" s="194"/>
      <c r="UOB119" s="194"/>
      <c r="UOC119" s="194"/>
      <c r="UOD119" s="194"/>
      <c r="UOE119" s="194"/>
      <c r="UOF119" s="194"/>
      <c r="UOG119" s="194"/>
      <c r="UOH119" s="194"/>
      <c r="UOI119" s="194"/>
      <c r="UOJ119" s="194"/>
      <c r="UOK119" s="194"/>
      <c r="UOL119" s="194"/>
      <c r="UOM119" s="194"/>
      <c r="UON119" s="194"/>
      <c r="UOO119" s="194"/>
      <c r="UOP119" s="194"/>
      <c r="UOQ119" s="194"/>
      <c r="UOR119" s="194"/>
      <c r="UOS119" s="194"/>
      <c r="UOT119" s="194"/>
      <c r="UOU119" s="194"/>
      <c r="UOV119" s="194"/>
      <c r="UOW119" s="194"/>
      <c r="UOX119" s="194"/>
      <c r="UOY119" s="194"/>
      <c r="UOZ119" s="194"/>
      <c r="UPA119" s="194"/>
      <c r="UPB119" s="194"/>
      <c r="UPC119" s="194"/>
      <c r="UPD119" s="194"/>
      <c r="UPE119" s="194"/>
      <c r="UPF119" s="194"/>
      <c r="UPG119" s="194"/>
      <c r="UPH119" s="194"/>
      <c r="UPI119" s="194"/>
      <c r="UPJ119" s="194"/>
      <c r="UPK119" s="194"/>
      <c r="UPL119" s="194"/>
      <c r="UPM119" s="194"/>
      <c r="UPN119" s="194"/>
      <c r="UPO119" s="194"/>
      <c r="UPP119" s="194"/>
      <c r="UPQ119" s="194"/>
      <c r="UPR119" s="194"/>
      <c r="UPS119" s="194"/>
      <c r="UPT119" s="194"/>
      <c r="UPU119" s="194"/>
      <c r="UPV119" s="194"/>
      <c r="UPW119" s="194"/>
      <c r="UPX119" s="194"/>
      <c r="UPY119" s="194"/>
      <c r="UPZ119" s="194"/>
      <c r="UQA119" s="194"/>
      <c r="UQB119" s="194"/>
      <c r="UQC119" s="194"/>
      <c r="UQD119" s="194"/>
      <c r="UQE119" s="194"/>
      <c r="UQF119" s="194"/>
      <c r="UQG119" s="194"/>
      <c r="UQH119" s="194"/>
      <c r="UQI119" s="194"/>
      <c r="UQJ119" s="194"/>
      <c r="UQK119" s="194"/>
      <c r="UQL119" s="194"/>
      <c r="UQM119" s="194"/>
      <c r="UQN119" s="194"/>
      <c r="UQO119" s="194"/>
      <c r="UQP119" s="194"/>
      <c r="UQQ119" s="194"/>
      <c r="UQR119" s="194"/>
      <c r="UQS119" s="194"/>
      <c r="UQT119" s="194"/>
      <c r="UQU119" s="194"/>
      <c r="UQV119" s="194"/>
      <c r="UQW119" s="194"/>
      <c r="UQX119" s="194"/>
      <c r="UQY119" s="194"/>
      <c r="UQZ119" s="194"/>
      <c r="URA119" s="194"/>
      <c r="URB119" s="194"/>
      <c r="URC119" s="194"/>
      <c r="URD119" s="194"/>
      <c r="URE119" s="194"/>
      <c r="URF119" s="194"/>
      <c r="URG119" s="194"/>
      <c r="URH119" s="194"/>
      <c r="URI119" s="194"/>
      <c r="URJ119" s="194"/>
      <c r="URK119" s="194"/>
      <c r="URL119" s="194"/>
      <c r="URM119" s="194"/>
      <c r="URN119" s="194"/>
      <c r="URO119" s="194"/>
      <c r="URP119" s="194"/>
      <c r="URQ119" s="194"/>
      <c r="URR119" s="194"/>
      <c r="URS119" s="194"/>
      <c r="URT119" s="194"/>
      <c r="URU119" s="194"/>
      <c r="URV119" s="194"/>
      <c r="URW119" s="194"/>
      <c r="URX119" s="194"/>
      <c r="URY119" s="194"/>
      <c r="URZ119" s="194"/>
      <c r="USA119" s="194"/>
      <c r="USB119" s="194"/>
      <c r="USC119" s="194"/>
      <c r="USD119" s="194"/>
      <c r="USE119" s="194"/>
      <c r="USF119" s="194"/>
      <c r="USG119" s="194"/>
      <c r="USH119" s="194"/>
      <c r="USI119" s="194"/>
      <c r="USJ119" s="194"/>
      <c r="USK119" s="194"/>
      <c r="USL119" s="194"/>
      <c r="USM119" s="194"/>
      <c r="USN119" s="194"/>
      <c r="USO119" s="194"/>
      <c r="USP119" s="194"/>
      <c r="USQ119" s="194"/>
      <c r="USR119" s="194"/>
      <c r="USS119" s="194"/>
      <c r="UST119" s="194"/>
      <c r="USU119" s="194"/>
      <c r="USV119" s="194"/>
      <c r="USW119" s="194"/>
      <c r="USX119" s="194"/>
      <c r="USY119" s="194"/>
      <c r="USZ119" s="194"/>
      <c r="UTA119" s="194"/>
      <c r="UTB119" s="194"/>
      <c r="UTC119" s="194"/>
      <c r="UTD119" s="194"/>
      <c r="UTE119" s="194"/>
      <c r="UTF119" s="194"/>
      <c r="UTG119" s="194"/>
      <c r="UTH119" s="194"/>
      <c r="UTI119" s="194"/>
      <c r="UTJ119" s="194"/>
      <c r="UTK119" s="194"/>
      <c r="UTL119" s="194"/>
      <c r="UTM119" s="194"/>
      <c r="UTN119" s="194"/>
      <c r="UTO119" s="194"/>
      <c r="UTP119" s="194"/>
      <c r="UTQ119" s="194"/>
      <c r="UTR119" s="194"/>
      <c r="UTS119" s="194"/>
      <c r="UTT119" s="194"/>
      <c r="UTU119" s="194"/>
      <c r="UTV119" s="194"/>
      <c r="UTW119" s="194"/>
      <c r="UTX119" s="194"/>
      <c r="UTY119" s="194"/>
      <c r="UTZ119" s="194"/>
      <c r="UUA119" s="194"/>
      <c r="UUB119" s="194"/>
      <c r="UUC119" s="194"/>
      <c r="UUD119" s="194"/>
      <c r="UUE119" s="194"/>
      <c r="UUF119" s="194"/>
      <c r="UUG119" s="194"/>
      <c r="UUH119" s="194"/>
      <c r="UUI119" s="194"/>
      <c r="UUJ119" s="194"/>
      <c r="UUK119" s="194"/>
      <c r="UUL119" s="194"/>
      <c r="UUM119" s="194"/>
      <c r="UUN119" s="194"/>
      <c r="UUO119" s="194"/>
      <c r="UUP119" s="194"/>
      <c r="UUQ119" s="194"/>
      <c r="UUR119" s="194"/>
      <c r="UUS119" s="194"/>
      <c r="UUT119" s="194"/>
      <c r="UUU119" s="194"/>
      <c r="UUV119" s="194"/>
      <c r="UUW119" s="194"/>
      <c r="UUX119" s="194"/>
      <c r="UUY119" s="194"/>
      <c r="UUZ119" s="194"/>
      <c r="UVA119" s="194"/>
      <c r="UVB119" s="194"/>
      <c r="UVC119" s="194"/>
      <c r="UVD119" s="194"/>
      <c r="UVE119" s="194"/>
      <c r="UVF119" s="194"/>
      <c r="UVG119" s="194"/>
      <c r="UVH119" s="194"/>
      <c r="UVI119" s="194"/>
      <c r="UVJ119" s="194"/>
      <c r="UVK119" s="194"/>
      <c r="UVL119" s="194"/>
      <c r="UVM119" s="194"/>
      <c r="UVN119" s="194"/>
      <c r="UVO119" s="194"/>
      <c r="UVP119" s="194"/>
      <c r="UVQ119" s="194"/>
      <c r="UVR119" s="194"/>
      <c r="UVS119" s="194"/>
      <c r="UVT119" s="194"/>
      <c r="UVU119" s="194"/>
      <c r="UVV119" s="194"/>
      <c r="UVW119" s="194"/>
      <c r="UVX119" s="194"/>
      <c r="UVY119" s="194"/>
      <c r="UVZ119" s="194"/>
      <c r="UWA119" s="194"/>
      <c r="UWB119" s="194"/>
      <c r="UWC119" s="194"/>
      <c r="UWD119" s="194"/>
      <c r="UWE119" s="194"/>
      <c r="UWF119" s="194"/>
      <c r="UWG119" s="194"/>
      <c r="UWH119" s="194"/>
      <c r="UWI119" s="194"/>
      <c r="UWJ119" s="194"/>
      <c r="UWK119" s="194"/>
      <c r="UWL119" s="194"/>
      <c r="UWM119" s="194"/>
      <c r="UWN119" s="194"/>
      <c r="UWO119" s="194"/>
      <c r="UWP119" s="194"/>
      <c r="UWQ119" s="194"/>
      <c r="UWR119" s="194"/>
      <c r="UWS119" s="194"/>
      <c r="UWT119" s="194"/>
      <c r="UWU119" s="194"/>
      <c r="UWV119" s="194"/>
      <c r="UWW119" s="194"/>
      <c r="UWX119" s="194"/>
      <c r="UWY119" s="194"/>
      <c r="UWZ119" s="194"/>
      <c r="UXA119" s="194"/>
      <c r="UXB119" s="194"/>
      <c r="UXC119" s="194"/>
      <c r="UXD119" s="194"/>
      <c r="UXE119" s="194"/>
      <c r="UXF119" s="194"/>
      <c r="UXG119" s="194"/>
      <c r="UXH119" s="194"/>
      <c r="UXI119" s="194"/>
      <c r="UXJ119" s="194"/>
      <c r="UXK119" s="194"/>
      <c r="UXL119" s="194"/>
      <c r="UXM119" s="194"/>
      <c r="UXN119" s="194"/>
      <c r="UXO119" s="194"/>
      <c r="UXP119" s="194"/>
      <c r="UXQ119" s="194"/>
      <c r="UXR119" s="194"/>
      <c r="UXS119" s="194"/>
      <c r="UXT119" s="194"/>
      <c r="UXU119" s="194"/>
      <c r="UXV119" s="194"/>
      <c r="UXW119" s="194"/>
      <c r="UXX119" s="194"/>
      <c r="UXY119" s="194"/>
      <c r="UXZ119" s="194"/>
      <c r="UYA119" s="194"/>
      <c r="UYB119" s="194"/>
      <c r="UYC119" s="194"/>
      <c r="UYD119" s="194"/>
      <c r="UYE119" s="194"/>
      <c r="UYF119" s="194"/>
      <c r="UYG119" s="194"/>
      <c r="UYH119" s="194"/>
      <c r="UYI119" s="194"/>
      <c r="UYJ119" s="194"/>
      <c r="UYK119" s="194"/>
      <c r="UYL119" s="194"/>
      <c r="UYM119" s="194"/>
      <c r="UYN119" s="194"/>
      <c r="UYO119" s="194"/>
      <c r="UYP119" s="194"/>
      <c r="UYQ119" s="194"/>
      <c r="UYR119" s="194"/>
      <c r="UYS119" s="194"/>
      <c r="UYT119" s="194"/>
      <c r="UYU119" s="194"/>
      <c r="UYV119" s="194"/>
      <c r="UYW119" s="194"/>
      <c r="UYX119" s="194"/>
      <c r="UYY119" s="194"/>
      <c r="UYZ119" s="194"/>
      <c r="UZA119" s="194"/>
      <c r="UZB119" s="194"/>
      <c r="UZC119" s="194"/>
      <c r="UZD119" s="194"/>
      <c r="UZE119" s="194"/>
      <c r="UZF119" s="194"/>
      <c r="UZG119" s="194"/>
      <c r="UZH119" s="194"/>
      <c r="UZI119" s="194"/>
      <c r="UZJ119" s="194"/>
      <c r="UZK119" s="194"/>
      <c r="UZL119" s="194"/>
      <c r="UZM119" s="194"/>
      <c r="UZN119" s="194"/>
      <c r="UZO119" s="194"/>
      <c r="UZP119" s="194"/>
      <c r="UZQ119" s="194"/>
      <c r="UZR119" s="194"/>
      <c r="UZS119" s="194"/>
      <c r="UZT119" s="194"/>
      <c r="UZU119" s="194"/>
      <c r="UZV119" s="194"/>
      <c r="UZW119" s="194"/>
      <c r="UZX119" s="194"/>
      <c r="UZY119" s="194"/>
      <c r="UZZ119" s="194"/>
      <c r="VAA119" s="194"/>
      <c r="VAB119" s="194"/>
      <c r="VAC119" s="194"/>
      <c r="VAD119" s="194"/>
      <c r="VAE119" s="194"/>
      <c r="VAF119" s="194"/>
      <c r="VAG119" s="194"/>
      <c r="VAH119" s="194"/>
      <c r="VAI119" s="194"/>
      <c r="VAJ119" s="194"/>
      <c r="VAK119" s="194"/>
      <c r="VAL119" s="194"/>
      <c r="VAM119" s="194"/>
      <c r="VAN119" s="194"/>
      <c r="VAO119" s="194"/>
      <c r="VAP119" s="194"/>
      <c r="VAQ119" s="194"/>
      <c r="VAR119" s="194"/>
      <c r="VAS119" s="194"/>
      <c r="VAT119" s="194"/>
      <c r="VAU119" s="194"/>
      <c r="VAV119" s="194"/>
      <c r="VAW119" s="194"/>
      <c r="VAX119" s="194"/>
      <c r="VAY119" s="194"/>
      <c r="VAZ119" s="194"/>
      <c r="VBA119" s="194"/>
      <c r="VBB119" s="194"/>
      <c r="VBC119" s="194"/>
      <c r="VBD119" s="194"/>
      <c r="VBE119" s="194"/>
      <c r="VBF119" s="194"/>
      <c r="VBG119" s="194"/>
      <c r="VBH119" s="194"/>
      <c r="VBI119" s="194"/>
      <c r="VBJ119" s="194"/>
      <c r="VBK119" s="194"/>
      <c r="VBL119" s="194"/>
      <c r="VBM119" s="194"/>
      <c r="VBN119" s="194"/>
      <c r="VBO119" s="194"/>
      <c r="VBP119" s="194"/>
      <c r="VBQ119" s="194"/>
      <c r="VBR119" s="194"/>
      <c r="VBS119" s="194"/>
      <c r="VBT119" s="194"/>
      <c r="VBU119" s="194"/>
      <c r="VBV119" s="194"/>
      <c r="VBW119" s="194"/>
      <c r="VBX119" s="194"/>
      <c r="VBY119" s="194"/>
      <c r="VBZ119" s="194"/>
      <c r="VCA119" s="194"/>
      <c r="VCB119" s="194"/>
      <c r="VCC119" s="194"/>
      <c r="VCD119" s="194"/>
      <c r="VCE119" s="194"/>
      <c r="VCF119" s="194"/>
      <c r="VCG119" s="194"/>
      <c r="VCH119" s="194"/>
      <c r="VCI119" s="194"/>
      <c r="VCJ119" s="194"/>
      <c r="VCK119" s="194"/>
      <c r="VCL119" s="194"/>
      <c r="VCM119" s="194"/>
      <c r="VCN119" s="194"/>
      <c r="VCO119" s="194"/>
      <c r="VCP119" s="194"/>
      <c r="VCQ119" s="194"/>
      <c r="VCR119" s="194"/>
      <c r="VCS119" s="194"/>
      <c r="VCT119" s="194"/>
      <c r="VCU119" s="194"/>
      <c r="VCV119" s="194"/>
      <c r="VCW119" s="194"/>
      <c r="VCX119" s="194"/>
      <c r="VCY119" s="194"/>
      <c r="VCZ119" s="194"/>
      <c r="VDA119" s="194"/>
      <c r="VDB119" s="194"/>
      <c r="VDC119" s="194"/>
      <c r="VDD119" s="194"/>
      <c r="VDE119" s="194"/>
      <c r="VDF119" s="194"/>
      <c r="VDG119" s="194"/>
      <c r="VDH119" s="194"/>
      <c r="VDI119" s="194"/>
      <c r="VDJ119" s="194"/>
      <c r="VDK119" s="194"/>
      <c r="VDL119" s="194"/>
      <c r="VDM119" s="194"/>
      <c r="VDN119" s="194"/>
      <c r="VDO119" s="194"/>
      <c r="VDP119" s="194"/>
      <c r="VDQ119" s="194"/>
      <c r="VDR119" s="194"/>
      <c r="VDS119" s="194"/>
      <c r="VDT119" s="194"/>
      <c r="VDU119" s="194"/>
      <c r="VDV119" s="194"/>
      <c r="VDW119" s="194"/>
      <c r="VDX119" s="194"/>
      <c r="VDY119" s="194"/>
      <c r="VDZ119" s="194"/>
      <c r="VEA119" s="194"/>
      <c r="VEB119" s="194"/>
      <c r="VEC119" s="194"/>
      <c r="VED119" s="194"/>
      <c r="VEE119" s="194"/>
      <c r="VEF119" s="194"/>
      <c r="VEG119" s="194"/>
      <c r="VEH119" s="194"/>
      <c r="VEI119" s="194"/>
      <c r="VEJ119" s="194"/>
      <c r="VEK119" s="194"/>
      <c r="VEL119" s="194"/>
      <c r="VEM119" s="194"/>
      <c r="VEN119" s="194"/>
      <c r="VEO119" s="194"/>
      <c r="VEP119" s="194"/>
      <c r="VEQ119" s="194"/>
      <c r="VER119" s="194"/>
      <c r="VES119" s="194"/>
      <c r="VET119" s="194"/>
      <c r="VEU119" s="194"/>
      <c r="VEV119" s="194"/>
      <c r="VEW119" s="194"/>
      <c r="VEX119" s="194"/>
      <c r="VEY119" s="194"/>
      <c r="VEZ119" s="194"/>
      <c r="VFA119" s="194"/>
      <c r="VFB119" s="194"/>
      <c r="VFC119" s="194"/>
      <c r="VFD119" s="194"/>
      <c r="VFE119" s="194"/>
      <c r="VFF119" s="194"/>
      <c r="VFG119" s="194"/>
      <c r="VFH119" s="194"/>
      <c r="VFI119" s="194"/>
      <c r="VFJ119" s="194"/>
      <c r="VFK119" s="194"/>
      <c r="VFL119" s="194"/>
      <c r="VFM119" s="194"/>
      <c r="VFN119" s="194"/>
      <c r="VFO119" s="194"/>
      <c r="VFP119" s="194"/>
      <c r="VFQ119" s="194"/>
      <c r="VFR119" s="194"/>
      <c r="VFS119" s="194"/>
      <c r="VFT119" s="194"/>
      <c r="VFU119" s="194"/>
      <c r="VFV119" s="194"/>
      <c r="VFW119" s="194"/>
      <c r="VFX119" s="194"/>
      <c r="VFY119" s="194"/>
      <c r="VFZ119" s="194"/>
      <c r="VGA119" s="194"/>
      <c r="VGB119" s="194"/>
      <c r="VGC119" s="194"/>
      <c r="VGD119" s="194"/>
      <c r="VGE119" s="194"/>
      <c r="VGF119" s="194"/>
      <c r="VGG119" s="194"/>
      <c r="VGH119" s="194"/>
      <c r="VGI119" s="194"/>
      <c r="VGJ119" s="194"/>
      <c r="VGK119" s="194"/>
      <c r="VGL119" s="194"/>
      <c r="VGM119" s="194"/>
      <c r="VGN119" s="194"/>
      <c r="VGO119" s="194"/>
      <c r="VGP119" s="194"/>
      <c r="VGQ119" s="194"/>
      <c r="VGR119" s="194"/>
      <c r="VGS119" s="194"/>
      <c r="VGT119" s="194"/>
      <c r="VGU119" s="194"/>
      <c r="VGV119" s="194"/>
      <c r="VGW119" s="194"/>
      <c r="VGX119" s="194"/>
      <c r="VGY119" s="194"/>
      <c r="VGZ119" s="194"/>
      <c r="VHA119" s="194"/>
      <c r="VHB119" s="194"/>
      <c r="VHC119" s="194"/>
      <c r="VHD119" s="194"/>
      <c r="VHE119" s="194"/>
      <c r="VHF119" s="194"/>
      <c r="VHG119" s="194"/>
      <c r="VHH119" s="194"/>
      <c r="VHI119" s="194"/>
      <c r="VHJ119" s="194"/>
      <c r="VHK119" s="194"/>
      <c r="VHL119" s="194"/>
      <c r="VHM119" s="194"/>
      <c r="VHN119" s="194"/>
      <c r="VHO119" s="194"/>
      <c r="VHP119" s="194"/>
      <c r="VHQ119" s="194"/>
      <c r="VHR119" s="194"/>
      <c r="VHS119" s="194"/>
      <c r="VHT119" s="194"/>
      <c r="VHU119" s="194"/>
      <c r="VHV119" s="194"/>
      <c r="VHW119" s="194"/>
      <c r="VHX119" s="194"/>
      <c r="VHY119" s="194"/>
      <c r="VHZ119" s="194"/>
      <c r="VIA119" s="194"/>
      <c r="VIB119" s="194"/>
      <c r="VIC119" s="194"/>
      <c r="VID119" s="194"/>
      <c r="VIE119" s="194"/>
      <c r="VIF119" s="194"/>
      <c r="VIG119" s="194"/>
      <c r="VIH119" s="194"/>
      <c r="VII119" s="194"/>
      <c r="VIJ119" s="194"/>
      <c r="VIK119" s="194"/>
      <c r="VIL119" s="194"/>
      <c r="VIM119" s="194"/>
      <c r="VIN119" s="194"/>
      <c r="VIO119" s="194"/>
      <c r="VIP119" s="194"/>
      <c r="VIQ119" s="194"/>
      <c r="VIR119" s="194"/>
      <c r="VIS119" s="194"/>
      <c r="VIT119" s="194"/>
      <c r="VIU119" s="194"/>
      <c r="VIV119" s="194"/>
      <c r="VIW119" s="194"/>
      <c r="VIX119" s="194"/>
      <c r="VIY119" s="194"/>
      <c r="VIZ119" s="194"/>
      <c r="VJA119" s="194"/>
      <c r="VJB119" s="194"/>
      <c r="VJC119" s="194"/>
      <c r="VJD119" s="194"/>
      <c r="VJE119" s="194"/>
      <c r="VJF119" s="194"/>
      <c r="VJG119" s="194"/>
      <c r="VJH119" s="194"/>
      <c r="VJI119" s="194"/>
      <c r="VJJ119" s="194"/>
      <c r="VJK119" s="194"/>
      <c r="VJL119" s="194"/>
      <c r="VJM119" s="194"/>
      <c r="VJN119" s="194"/>
      <c r="VJO119" s="194"/>
      <c r="VJP119" s="194"/>
      <c r="VJQ119" s="194"/>
      <c r="VJR119" s="194"/>
      <c r="VJS119" s="194"/>
      <c r="VJT119" s="194"/>
      <c r="VJU119" s="194"/>
      <c r="VJV119" s="194"/>
      <c r="VJW119" s="194"/>
      <c r="VJX119" s="194"/>
      <c r="VJY119" s="194"/>
      <c r="VJZ119" s="194"/>
      <c r="VKA119" s="194"/>
      <c r="VKB119" s="194"/>
      <c r="VKC119" s="194"/>
      <c r="VKD119" s="194"/>
      <c r="VKE119" s="194"/>
      <c r="VKF119" s="194"/>
      <c r="VKG119" s="194"/>
      <c r="VKH119" s="194"/>
      <c r="VKI119" s="194"/>
      <c r="VKJ119" s="194"/>
      <c r="VKK119" s="194"/>
      <c r="VKL119" s="194"/>
      <c r="VKM119" s="194"/>
      <c r="VKN119" s="194"/>
      <c r="VKO119" s="194"/>
      <c r="VKP119" s="194"/>
      <c r="VKQ119" s="194"/>
      <c r="VKR119" s="194"/>
      <c r="VKS119" s="194"/>
      <c r="VKT119" s="194"/>
      <c r="VKU119" s="194"/>
      <c r="VKV119" s="194"/>
      <c r="VKW119" s="194"/>
      <c r="VKX119" s="194"/>
      <c r="VKY119" s="194"/>
      <c r="VKZ119" s="194"/>
      <c r="VLA119" s="194"/>
      <c r="VLB119" s="194"/>
      <c r="VLC119" s="194"/>
      <c r="VLD119" s="194"/>
      <c r="VLE119" s="194"/>
      <c r="VLF119" s="194"/>
      <c r="VLG119" s="194"/>
      <c r="VLH119" s="194"/>
      <c r="VLI119" s="194"/>
      <c r="VLJ119" s="194"/>
      <c r="VLK119" s="194"/>
      <c r="VLL119" s="194"/>
      <c r="VLM119" s="194"/>
      <c r="VLN119" s="194"/>
      <c r="VLO119" s="194"/>
      <c r="VLP119" s="194"/>
      <c r="VLQ119" s="194"/>
      <c r="VLR119" s="194"/>
      <c r="VLS119" s="194"/>
      <c r="VLT119" s="194"/>
      <c r="VLU119" s="194"/>
      <c r="VLV119" s="194"/>
      <c r="VLW119" s="194"/>
      <c r="VLX119" s="194"/>
      <c r="VLY119" s="194"/>
      <c r="VLZ119" s="194"/>
      <c r="VMA119" s="194"/>
      <c r="VMB119" s="194"/>
      <c r="VMC119" s="194"/>
      <c r="VMD119" s="194"/>
      <c r="VME119" s="194"/>
      <c r="VMF119" s="194"/>
      <c r="VMG119" s="194"/>
      <c r="VMH119" s="194"/>
      <c r="VMI119" s="194"/>
      <c r="VMJ119" s="194"/>
      <c r="VMK119" s="194"/>
      <c r="VML119" s="194"/>
      <c r="VMM119" s="194"/>
      <c r="VMN119" s="194"/>
      <c r="VMO119" s="194"/>
      <c r="VMP119" s="194"/>
      <c r="VMQ119" s="194"/>
      <c r="VMR119" s="194"/>
      <c r="VMS119" s="194"/>
      <c r="VMT119" s="194"/>
      <c r="VMU119" s="194"/>
      <c r="VMV119" s="194"/>
      <c r="VMW119" s="194"/>
      <c r="VMX119" s="194"/>
      <c r="VMY119" s="194"/>
      <c r="VMZ119" s="194"/>
      <c r="VNA119" s="194"/>
      <c r="VNB119" s="194"/>
      <c r="VNC119" s="194"/>
      <c r="VND119" s="194"/>
      <c r="VNE119" s="194"/>
      <c r="VNF119" s="194"/>
      <c r="VNG119" s="194"/>
      <c r="VNH119" s="194"/>
      <c r="VNI119" s="194"/>
      <c r="VNJ119" s="194"/>
      <c r="VNK119" s="194"/>
      <c r="VNL119" s="194"/>
      <c r="VNM119" s="194"/>
      <c r="VNN119" s="194"/>
      <c r="VNO119" s="194"/>
      <c r="VNP119" s="194"/>
      <c r="VNQ119" s="194"/>
      <c r="VNR119" s="194"/>
      <c r="VNS119" s="194"/>
      <c r="VNT119" s="194"/>
      <c r="VNU119" s="194"/>
      <c r="VNV119" s="194"/>
      <c r="VNW119" s="194"/>
      <c r="VNX119" s="194"/>
      <c r="VNY119" s="194"/>
      <c r="VNZ119" s="194"/>
      <c r="VOA119" s="194"/>
      <c r="VOB119" s="194"/>
      <c r="VOC119" s="194"/>
      <c r="VOD119" s="194"/>
      <c r="VOE119" s="194"/>
      <c r="VOF119" s="194"/>
      <c r="VOG119" s="194"/>
      <c r="VOH119" s="194"/>
      <c r="VOI119" s="194"/>
      <c r="VOJ119" s="194"/>
      <c r="VOK119" s="194"/>
      <c r="VOL119" s="194"/>
      <c r="VOM119" s="194"/>
      <c r="VON119" s="194"/>
      <c r="VOO119" s="194"/>
      <c r="VOP119" s="194"/>
      <c r="VOQ119" s="194"/>
      <c r="VOR119" s="194"/>
      <c r="VOS119" s="194"/>
      <c r="VOT119" s="194"/>
      <c r="VOU119" s="194"/>
      <c r="VOV119" s="194"/>
      <c r="VOW119" s="194"/>
      <c r="VOX119" s="194"/>
      <c r="VOY119" s="194"/>
      <c r="VOZ119" s="194"/>
      <c r="VPA119" s="194"/>
      <c r="VPB119" s="194"/>
      <c r="VPC119" s="194"/>
      <c r="VPD119" s="194"/>
      <c r="VPE119" s="194"/>
      <c r="VPF119" s="194"/>
      <c r="VPG119" s="194"/>
      <c r="VPH119" s="194"/>
      <c r="VPI119" s="194"/>
      <c r="VPJ119" s="194"/>
      <c r="VPK119" s="194"/>
      <c r="VPL119" s="194"/>
      <c r="VPM119" s="194"/>
      <c r="VPN119" s="194"/>
      <c r="VPO119" s="194"/>
      <c r="VPP119" s="194"/>
      <c r="VPQ119" s="194"/>
      <c r="VPR119" s="194"/>
      <c r="VPS119" s="194"/>
      <c r="VPT119" s="194"/>
      <c r="VPU119" s="194"/>
      <c r="VPV119" s="194"/>
      <c r="VPW119" s="194"/>
      <c r="VPX119" s="194"/>
      <c r="VPY119" s="194"/>
      <c r="VPZ119" s="194"/>
      <c r="VQA119" s="194"/>
      <c r="VQB119" s="194"/>
      <c r="VQC119" s="194"/>
      <c r="VQD119" s="194"/>
      <c r="VQE119" s="194"/>
      <c r="VQF119" s="194"/>
      <c r="VQG119" s="194"/>
      <c r="VQH119" s="194"/>
      <c r="VQI119" s="194"/>
      <c r="VQJ119" s="194"/>
      <c r="VQK119" s="194"/>
      <c r="VQL119" s="194"/>
      <c r="VQM119" s="194"/>
      <c r="VQN119" s="194"/>
      <c r="VQO119" s="194"/>
      <c r="VQP119" s="194"/>
      <c r="VQQ119" s="194"/>
      <c r="VQR119" s="194"/>
      <c r="VQS119" s="194"/>
      <c r="VQT119" s="194"/>
      <c r="VQU119" s="194"/>
      <c r="VQV119" s="194"/>
      <c r="VQW119" s="194"/>
      <c r="VQX119" s="194"/>
      <c r="VQY119" s="194"/>
      <c r="VQZ119" s="194"/>
      <c r="VRA119" s="194"/>
      <c r="VRB119" s="194"/>
      <c r="VRC119" s="194"/>
      <c r="VRD119" s="194"/>
      <c r="VRE119" s="194"/>
      <c r="VRF119" s="194"/>
      <c r="VRG119" s="194"/>
      <c r="VRH119" s="194"/>
      <c r="VRI119" s="194"/>
      <c r="VRJ119" s="194"/>
      <c r="VRK119" s="194"/>
      <c r="VRL119" s="194"/>
      <c r="VRM119" s="194"/>
      <c r="VRN119" s="194"/>
      <c r="VRO119" s="194"/>
      <c r="VRP119" s="194"/>
      <c r="VRQ119" s="194"/>
      <c r="VRR119" s="194"/>
      <c r="VRS119" s="194"/>
      <c r="VRT119" s="194"/>
      <c r="VRU119" s="194"/>
      <c r="VRV119" s="194"/>
      <c r="VRW119" s="194"/>
      <c r="VRX119" s="194"/>
      <c r="VRY119" s="194"/>
      <c r="VRZ119" s="194"/>
      <c r="VSA119" s="194"/>
      <c r="VSB119" s="194"/>
      <c r="VSC119" s="194"/>
      <c r="VSD119" s="194"/>
      <c r="VSE119" s="194"/>
      <c r="VSF119" s="194"/>
      <c r="VSG119" s="194"/>
      <c r="VSH119" s="194"/>
      <c r="VSI119" s="194"/>
      <c r="VSJ119" s="194"/>
      <c r="VSK119" s="194"/>
      <c r="VSL119" s="194"/>
      <c r="VSM119" s="194"/>
      <c r="VSN119" s="194"/>
      <c r="VSO119" s="194"/>
      <c r="VSP119" s="194"/>
      <c r="VSQ119" s="194"/>
      <c r="VSR119" s="194"/>
      <c r="VSS119" s="194"/>
      <c r="VST119" s="194"/>
      <c r="VSU119" s="194"/>
      <c r="VSV119" s="194"/>
      <c r="VSW119" s="194"/>
      <c r="VSX119" s="194"/>
      <c r="VSY119" s="194"/>
      <c r="VSZ119" s="194"/>
      <c r="VTA119" s="194"/>
      <c r="VTB119" s="194"/>
      <c r="VTC119" s="194"/>
      <c r="VTD119" s="194"/>
      <c r="VTE119" s="194"/>
      <c r="VTF119" s="194"/>
      <c r="VTG119" s="194"/>
      <c r="VTH119" s="194"/>
      <c r="VTI119" s="194"/>
      <c r="VTJ119" s="194"/>
      <c r="VTK119" s="194"/>
      <c r="VTL119" s="194"/>
      <c r="VTM119" s="194"/>
      <c r="VTN119" s="194"/>
      <c r="VTO119" s="194"/>
      <c r="VTP119" s="194"/>
      <c r="VTQ119" s="194"/>
      <c r="VTR119" s="194"/>
      <c r="VTS119" s="194"/>
      <c r="VTT119" s="194"/>
      <c r="VTU119" s="194"/>
      <c r="VTV119" s="194"/>
      <c r="VTW119" s="194"/>
      <c r="VTX119" s="194"/>
      <c r="VTY119" s="194"/>
      <c r="VTZ119" s="194"/>
      <c r="VUA119" s="194"/>
      <c r="VUB119" s="194"/>
      <c r="VUC119" s="194"/>
      <c r="VUD119" s="194"/>
      <c r="VUE119" s="194"/>
      <c r="VUF119" s="194"/>
      <c r="VUG119" s="194"/>
      <c r="VUH119" s="194"/>
      <c r="VUI119" s="194"/>
      <c r="VUJ119" s="194"/>
      <c r="VUK119" s="194"/>
      <c r="VUL119" s="194"/>
      <c r="VUM119" s="194"/>
      <c r="VUN119" s="194"/>
      <c r="VUO119" s="194"/>
      <c r="VUP119" s="194"/>
      <c r="VUQ119" s="194"/>
      <c r="VUR119" s="194"/>
      <c r="VUS119" s="194"/>
      <c r="VUT119" s="194"/>
      <c r="VUU119" s="194"/>
      <c r="VUV119" s="194"/>
      <c r="VUW119" s="194"/>
      <c r="VUX119" s="194"/>
      <c r="VUY119" s="194"/>
      <c r="VUZ119" s="194"/>
      <c r="VVA119" s="194"/>
      <c r="VVB119" s="194"/>
      <c r="VVC119" s="194"/>
      <c r="VVD119" s="194"/>
      <c r="VVE119" s="194"/>
      <c r="VVF119" s="194"/>
      <c r="VVG119" s="194"/>
      <c r="VVH119" s="194"/>
      <c r="VVI119" s="194"/>
      <c r="VVJ119" s="194"/>
      <c r="VVK119" s="194"/>
      <c r="VVL119" s="194"/>
      <c r="VVM119" s="194"/>
      <c r="VVN119" s="194"/>
      <c r="VVO119" s="194"/>
      <c r="VVP119" s="194"/>
      <c r="VVQ119" s="194"/>
      <c r="VVR119" s="194"/>
      <c r="VVS119" s="194"/>
      <c r="VVT119" s="194"/>
      <c r="VVU119" s="194"/>
      <c r="VVV119" s="194"/>
      <c r="VVW119" s="194"/>
      <c r="VVX119" s="194"/>
      <c r="VVY119" s="194"/>
      <c r="VVZ119" s="194"/>
      <c r="VWA119" s="194"/>
      <c r="VWB119" s="194"/>
      <c r="VWC119" s="194"/>
      <c r="VWD119" s="194"/>
      <c r="VWE119" s="194"/>
      <c r="VWF119" s="194"/>
      <c r="VWG119" s="194"/>
      <c r="VWH119" s="194"/>
      <c r="VWI119" s="194"/>
      <c r="VWJ119" s="194"/>
      <c r="VWK119" s="194"/>
      <c r="VWL119" s="194"/>
      <c r="VWM119" s="194"/>
      <c r="VWN119" s="194"/>
      <c r="VWO119" s="194"/>
      <c r="VWP119" s="194"/>
      <c r="VWQ119" s="194"/>
      <c r="VWR119" s="194"/>
      <c r="VWS119" s="194"/>
      <c r="VWT119" s="194"/>
      <c r="VWU119" s="194"/>
      <c r="VWV119" s="194"/>
      <c r="VWW119" s="194"/>
      <c r="VWX119" s="194"/>
      <c r="VWY119" s="194"/>
      <c r="VWZ119" s="194"/>
      <c r="VXA119" s="194"/>
      <c r="VXB119" s="194"/>
      <c r="VXC119" s="194"/>
      <c r="VXD119" s="194"/>
      <c r="VXE119" s="194"/>
      <c r="VXF119" s="194"/>
      <c r="VXG119" s="194"/>
      <c r="VXH119" s="194"/>
      <c r="VXI119" s="194"/>
      <c r="VXJ119" s="194"/>
      <c r="VXK119" s="194"/>
      <c r="VXL119" s="194"/>
      <c r="VXM119" s="194"/>
      <c r="VXN119" s="194"/>
      <c r="VXO119" s="194"/>
      <c r="VXP119" s="194"/>
      <c r="VXQ119" s="194"/>
      <c r="VXR119" s="194"/>
      <c r="VXS119" s="194"/>
      <c r="VXT119" s="194"/>
      <c r="VXU119" s="194"/>
      <c r="VXV119" s="194"/>
      <c r="VXW119" s="194"/>
      <c r="VXX119" s="194"/>
      <c r="VXY119" s="194"/>
      <c r="VXZ119" s="194"/>
      <c r="VYA119" s="194"/>
      <c r="VYB119" s="194"/>
      <c r="VYC119" s="194"/>
      <c r="VYD119" s="194"/>
      <c r="VYE119" s="194"/>
      <c r="VYF119" s="194"/>
      <c r="VYG119" s="194"/>
      <c r="VYH119" s="194"/>
      <c r="VYI119" s="194"/>
      <c r="VYJ119" s="194"/>
      <c r="VYK119" s="194"/>
      <c r="VYL119" s="194"/>
      <c r="VYM119" s="194"/>
      <c r="VYN119" s="194"/>
      <c r="VYO119" s="194"/>
      <c r="VYP119" s="194"/>
      <c r="VYQ119" s="194"/>
      <c r="VYR119" s="194"/>
      <c r="VYS119" s="194"/>
      <c r="VYT119" s="194"/>
      <c r="VYU119" s="194"/>
      <c r="VYV119" s="194"/>
      <c r="VYW119" s="194"/>
      <c r="VYX119" s="194"/>
      <c r="VYY119" s="194"/>
      <c r="VYZ119" s="194"/>
      <c r="VZA119" s="194"/>
      <c r="VZB119" s="194"/>
      <c r="VZC119" s="194"/>
      <c r="VZD119" s="194"/>
      <c r="VZE119" s="194"/>
      <c r="VZF119" s="194"/>
      <c r="VZG119" s="194"/>
      <c r="VZH119" s="194"/>
      <c r="VZI119" s="194"/>
      <c r="VZJ119" s="194"/>
      <c r="VZK119" s="194"/>
      <c r="VZL119" s="194"/>
      <c r="VZM119" s="194"/>
      <c r="VZN119" s="194"/>
      <c r="VZO119" s="194"/>
      <c r="VZP119" s="194"/>
      <c r="VZQ119" s="194"/>
      <c r="VZR119" s="194"/>
      <c r="VZS119" s="194"/>
      <c r="VZT119" s="194"/>
      <c r="VZU119" s="194"/>
      <c r="VZV119" s="194"/>
      <c r="VZW119" s="194"/>
      <c r="VZX119" s="194"/>
      <c r="VZY119" s="194"/>
      <c r="VZZ119" s="194"/>
      <c r="WAA119" s="194"/>
      <c r="WAB119" s="194"/>
      <c r="WAC119" s="194"/>
      <c r="WAD119" s="194"/>
      <c r="WAE119" s="194"/>
      <c r="WAF119" s="194"/>
      <c r="WAG119" s="194"/>
      <c r="WAH119" s="194"/>
      <c r="WAI119" s="194"/>
      <c r="WAJ119" s="194"/>
      <c r="WAK119" s="194"/>
      <c r="WAL119" s="194"/>
      <c r="WAM119" s="194"/>
      <c r="WAN119" s="194"/>
      <c r="WAO119" s="194"/>
      <c r="WAP119" s="194"/>
      <c r="WAQ119" s="194"/>
      <c r="WAR119" s="194"/>
      <c r="WAS119" s="194"/>
      <c r="WAT119" s="194"/>
      <c r="WAU119" s="194"/>
      <c r="WAV119" s="194"/>
      <c r="WAW119" s="194"/>
      <c r="WAX119" s="194"/>
      <c r="WAY119" s="194"/>
      <c r="WAZ119" s="194"/>
      <c r="WBA119" s="194"/>
      <c r="WBB119" s="194"/>
      <c r="WBC119" s="194"/>
      <c r="WBD119" s="194"/>
      <c r="WBE119" s="194"/>
      <c r="WBF119" s="194"/>
      <c r="WBG119" s="194"/>
      <c r="WBH119" s="194"/>
      <c r="WBI119" s="194"/>
      <c r="WBJ119" s="194"/>
      <c r="WBK119" s="194"/>
      <c r="WBL119" s="194"/>
      <c r="WBM119" s="194"/>
      <c r="WBN119" s="194"/>
      <c r="WBO119" s="194"/>
      <c r="WBP119" s="194"/>
      <c r="WBQ119" s="194"/>
      <c r="WBR119" s="194"/>
      <c r="WBS119" s="194"/>
      <c r="WBT119" s="194"/>
      <c r="WBU119" s="194"/>
      <c r="WBV119" s="194"/>
      <c r="WBW119" s="194"/>
      <c r="WBX119" s="194"/>
      <c r="WBY119" s="194"/>
      <c r="WBZ119" s="194"/>
      <c r="WCA119" s="194"/>
      <c r="WCB119" s="194"/>
      <c r="WCC119" s="194"/>
      <c r="WCD119" s="194"/>
      <c r="WCE119" s="194"/>
      <c r="WCF119" s="194"/>
      <c r="WCG119" s="194"/>
      <c r="WCH119" s="194"/>
      <c r="WCI119" s="194"/>
      <c r="WCJ119" s="194"/>
      <c r="WCK119" s="194"/>
      <c r="WCL119" s="194"/>
      <c r="WCM119" s="194"/>
      <c r="WCN119" s="194"/>
      <c r="WCO119" s="194"/>
      <c r="WCP119" s="194"/>
      <c r="WCQ119" s="194"/>
      <c r="WCR119" s="194"/>
      <c r="WCS119" s="194"/>
      <c r="WCT119" s="194"/>
      <c r="WCU119" s="194"/>
      <c r="WCV119" s="194"/>
      <c r="WCW119" s="194"/>
      <c r="WCX119" s="194"/>
      <c r="WCY119" s="194"/>
      <c r="WCZ119" s="194"/>
      <c r="WDA119" s="194"/>
      <c r="WDB119" s="194"/>
      <c r="WDC119" s="194"/>
      <c r="WDD119" s="194"/>
      <c r="WDE119" s="194"/>
      <c r="WDF119" s="194"/>
      <c r="WDG119" s="194"/>
      <c r="WDH119" s="194"/>
      <c r="WDI119" s="194"/>
      <c r="WDJ119" s="194"/>
      <c r="WDK119" s="194"/>
      <c r="WDL119" s="194"/>
      <c r="WDM119" s="194"/>
      <c r="WDN119" s="194"/>
      <c r="WDO119" s="194"/>
      <c r="WDP119" s="194"/>
      <c r="WDQ119" s="194"/>
      <c r="WDR119" s="194"/>
      <c r="WDS119" s="194"/>
      <c r="WDT119" s="194"/>
      <c r="WDU119" s="194"/>
      <c r="WDV119" s="194"/>
      <c r="WDW119" s="194"/>
      <c r="WDX119" s="194"/>
      <c r="WDY119" s="194"/>
      <c r="WDZ119" s="194"/>
      <c r="WEA119" s="194"/>
      <c r="WEB119" s="194"/>
      <c r="WEC119" s="194"/>
      <c r="WED119" s="194"/>
      <c r="WEE119" s="194"/>
      <c r="WEF119" s="194"/>
      <c r="WEG119" s="194"/>
      <c r="WEH119" s="194"/>
      <c r="WEI119" s="194"/>
      <c r="WEJ119" s="194"/>
      <c r="WEK119" s="194"/>
      <c r="WEL119" s="194"/>
      <c r="WEM119" s="194"/>
      <c r="WEN119" s="194"/>
      <c r="WEO119" s="194"/>
      <c r="WEP119" s="194"/>
      <c r="WEQ119" s="194"/>
      <c r="WER119" s="194"/>
      <c r="WES119" s="194"/>
      <c r="WET119" s="194"/>
      <c r="WEU119" s="194"/>
      <c r="WEV119" s="194"/>
      <c r="WEW119" s="194"/>
      <c r="WEX119" s="194"/>
      <c r="WEY119" s="194"/>
      <c r="WEZ119" s="194"/>
      <c r="WFA119" s="194"/>
      <c r="WFB119" s="194"/>
      <c r="WFC119" s="194"/>
      <c r="WFD119" s="194"/>
      <c r="WFE119" s="194"/>
      <c r="WFF119" s="194"/>
      <c r="WFG119" s="194"/>
      <c r="WFH119" s="194"/>
      <c r="WFI119" s="194"/>
      <c r="WFJ119" s="194"/>
      <c r="WFK119" s="194"/>
      <c r="WFL119" s="194"/>
      <c r="WFM119" s="194"/>
      <c r="WFN119" s="194"/>
      <c r="WFO119" s="194"/>
      <c r="WFP119" s="194"/>
      <c r="WFQ119" s="194"/>
      <c r="WFR119" s="194"/>
      <c r="WFS119" s="194"/>
      <c r="WFT119" s="194"/>
      <c r="WFU119" s="194"/>
      <c r="WFV119" s="194"/>
      <c r="WFW119" s="194"/>
      <c r="WFX119" s="194"/>
      <c r="WFY119" s="194"/>
      <c r="WFZ119" s="194"/>
      <c r="WGA119" s="194"/>
      <c r="WGB119" s="194"/>
      <c r="WGC119" s="194"/>
      <c r="WGD119" s="194"/>
      <c r="WGE119" s="194"/>
      <c r="WGF119" s="194"/>
      <c r="WGG119" s="194"/>
      <c r="WGH119" s="194"/>
      <c r="WGI119" s="194"/>
      <c r="WGJ119" s="194"/>
      <c r="WGK119" s="194"/>
      <c r="WGL119" s="194"/>
      <c r="WGM119" s="194"/>
      <c r="WGN119" s="194"/>
      <c r="WGO119" s="194"/>
      <c r="WGP119" s="194"/>
      <c r="WGQ119" s="194"/>
      <c r="WGR119" s="194"/>
      <c r="WGS119" s="194"/>
      <c r="WGT119" s="194"/>
      <c r="WGU119" s="194"/>
      <c r="WGV119" s="194"/>
      <c r="WGW119" s="194"/>
      <c r="WGX119" s="194"/>
      <c r="WGY119" s="194"/>
      <c r="WGZ119" s="194"/>
      <c r="WHA119" s="194"/>
      <c r="WHB119" s="194"/>
      <c r="WHC119" s="194"/>
      <c r="WHD119" s="194"/>
      <c r="WHE119" s="194"/>
      <c r="WHF119" s="194"/>
      <c r="WHG119" s="194"/>
      <c r="WHH119" s="194"/>
      <c r="WHI119" s="194"/>
      <c r="WHJ119" s="194"/>
      <c r="WHK119" s="194"/>
      <c r="WHL119" s="194"/>
      <c r="WHM119" s="194"/>
      <c r="WHN119" s="194"/>
      <c r="WHO119" s="194"/>
      <c r="WHP119" s="194"/>
      <c r="WHQ119" s="194"/>
      <c r="WHR119" s="194"/>
      <c r="WHS119" s="194"/>
      <c r="WHT119" s="194"/>
      <c r="WHU119" s="194"/>
      <c r="WHV119" s="194"/>
      <c r="WHW119" s="194"/>
      <c r="WHX119" s="194"/>
      <c r="WHY119" s="194"/>
      <c r="WHZ119" s="194"/>
      <c r="WIA119" s="194"/>
      <c r="WIB119" s="194"/>
      <c r="WIC119" s="194"/>
      <c r="WID119" s="194"/>
      <c r="WIE119" s="194"/>
      <c r="WIF119" s="194"/>
      <c r="WIG119" s="194"/>
      <c r="WIH119" s="194"/>
      <c r="WII119" s="194"/>
      <c r="WIJ119" s="194"/>
      <c r="WIK119" s="194"/>
      <c r="WIL119" s="194"/>
      <c r="WIM119" s="194"/>
      <c r="WIN119" s="194"/>
      <c r="WIO119" s="194"/>
      <c r="WIP119" s="194"/>
      <c r="WIQ119" s="194"/>
      <c r="WIR119" s="194"/>
      <c r="WIS119" s="194"/>
      <c r="WIT119" s="194"/>
      <c r="WIU119" s="194"/>
      <c r="WIV119" s="194"/>
      <c r="WIW119" s="194"/>
      <c r="WIX119" s="194"/>
      <c r="WIY119" s="194"/>
      <c r="WIZ119" s="194"/>
      <c r="WJA119" s="194"/>
      <c r="WJB119" s="194"/>
      <c r="WJC119" s="194"/>
      <c r="WJD119" s="194"/>
      <c r="WJE119" s="194"/>
      <c r="WJF119" s="194"/>
      <c r="WJG119" s="194"/>
      <c r="WJH119" s="194"/>
      <c r="WJI119" s="194"/>
      <c r="WJJ119" s="194"/>
      <c r="WJK119" s="194"/>
      <c r="WJL119" s="194"/>
      <c r="WJM119" s="194"/>
      <c r="WJN119" s="194"/>
      <c r="WJO119" s="194"/>
      <c r="WJP119" s="194"/>
      <c r="WJQ119" s="194"/>
      <c r="WJR119" s="194"/>
      <c r="WJS119" s="194"/>
      <c r="WJT119" s="194"/>
      <c r="WJU119" s="194"/>
      <c r="WJV119" s="194"/>
      <c r="WJW119" s="194"/>
      <c r="WJX119" s="194"/>
      <c r="WJY119" s="194"/>
      <c r="WJZ119" s="194"/>
      <c r="WKA119" s="194"/>
      <c r="WKB119" s="194"/>
      <c r="WKC119" s="194"/>
      <c r="WKD119" s="194"/>
      <c r="WKE119" s="194"/>
      <c r="WKF119" s="194"/>
      <c r="WKG119" s="194"/>
      <c r="WKH119" s="194"/>
      <c r="WKI119" s="194"/>
      <c r="WKJ119" s="194"/>
      <c r="WKK119" s="194"/>
      <c r="WKL119" s="194"/>
      <c r="WKM119" s="194"/>
      <c r="WKN119" s="194"/>
      <c r="WKO119" s="194"/>
      <c r="WKP119" s="194"/>
      <c r="WKQ119" s="194"/>
      <c r="WKR119" s="194"/>
      <c r="WKS119" s="194"/>
      <c r="WKT119" s="194"/>
      <c r="WKU119" s="194"/>
      <c r="WKV119" s="194"/>
      <c r="WKW119" s="194"/>
      <c r="WKX119" s="194"/>
      <c r="WKY119" s="194"/>
      <c r="WKZ119" s="194"/>
      <c r="WLA119" s="194"/>
      <c r="WLB119" s="194"/>
      <c r="WLC119" s="194"/>
      <c r="WLD119" s="194"/>
      <c r="WLE119" s="194"/>
      <c r="WLF119" s="194"/>
      <c r="WLG119" s="194"/>
      <c r="WLH119" s="194"/>
      <c r="WLI119" s="194"/>
      <c r="WLJ119" s="194"/>
      <c r="WLK119" s="194"/>
      <c r="WLL119" s="194"/>
      <c r="WLM119" s="194"/>
      <c r="WLN119" s="194"/>
      <c r="WLO119" s="194"/>
      <c r="WLP119" s="194"/>
      <c r="WLQ119" s="194"/>
      <c r="WLR119" s="194"/>
      <c r="WLS119" s="194"/>
      <c r="WLT119" s="194"/>
      <c r="WLU119" s="194"/>
      <c r="WLV119" s="194"/>
      <c r="WLW119" s="194"/>
      <c r="WLX119" s="194"/>
      <c r="WLY119" s="194"/>
      <c r="WLZ119" s="194"/>
      <c r="WMA119" s="194"/>
      <c r="WMB119" s="194"/>
      <c r="WMC119" s="194"/>
      <c r="WMD119" s="194"/>
      <c r="WME119" s="194"/>
      <c r="WMF119" s="194"/>
      <c r="WMG119" s="194"/>
      <c r="WMH119" s="194"/>
      <c r="WMI119" s="194"/>
      <c r="WMJ119" s="194"/>
      <c r="WMK119" s="194"/>
      <c r="WML119" s="194"/>
      <c r="WMM119" s="194"/>
      <c r="WMN119" s="194"/>
      <c r="WMO119" s="194"/>
      <c r="WMP119" s="194"/>
      <c r="WMQ119" s="194"/>
      <c r="WMR119" s="194"/>
      <c r="WMS119" s="194"/>
      <c r="WMT119" s="194"/>
      <c r="WMU119" s="194"/>
      <c r="WMV119" s="194"/>
      <c r="WMW119" s="194"/>
      <c r="WMX119" s="194"/>
      <c r="WMY119" s="194"/>
      <c r="WMZ119" s="194"/>
      <c r="WNA119" s="194"/>
      <c r="WNB119" s="194"/>
      <c r="WNC119" s="194"/>
      <c r="WND119" s="194"/>
      <c r="WNE119" s="194"/>
      <c r="WNF119" s="194"/>
      <c r="WNG119" s="194"/>
      <c r="WNH119" s="194"/>
      <c r="WNI119" s="194"/>
      <c r="WNJ119" s="194"/>
      <c r="WNK119" s="194"/>
      <c r="WNL119" s="194"/>
      <c r="WNM119" s="194"/>
      <c r="WNN119" s="194"/>
      <c r="WNO119" s="194"/>
      <c r="WNP119" s="194"/>
      <c r="WNQ119" s="194"/>
      <c r="WNR119" s="194"/>
      <c r="WNS119" s="194"/>
      <c r="WNT119" s="194"/>
      <c r="WNU119" s="194"/>
      <c r="WNV119" s="194"/>
      <c r="WNW119" s="194"/>
      <c r="WNX119" s="194"/>
      <c r="WNY119" s="194"/>
      <c r="WNZ119" s="194"/>
      <c r="WOA119" s="194"/>
      <c r="WOB119" s="194"/>
      <c r="WOC119" s="194"/>
      <c r="WOD119" s="194"/>
      <c r="WOE119" s="194"/>
      <c r="WOF119" s="194"/>
      <c r="WOG119" s="194"/>
      <c r="WOH119" s="194"/>
      <c r="WOI119" s="194"/>
      <c r="WOJ119" s="194"/>
      <c r="WOK119" s="194"/>
      <c r="WOL119" s="194"/>
      <c r="WOM119" s="194"/>
      <c r="WON119" s="194"/>
      <c r="WOO119" s="194"/>
      <c r="WOP119" s="194"/>
      <c r="WOQ119" s="194"/>
      <c r="WOR119" s="194"/>
      <c r="WOS119" s="194"/>
      <c r="WOT119" s="194"/>
      <c r="WOU119" s="194"/>
      <c r="WOV119" s="194"/>
      <c r="WOW119" s="194"/>
      <c r="WOX119" s="194"/>
      <c r="WOY119" s="194"/>
      <c r="WOZ119" s="194"/>
      <c r="WPA119" s="194"/>
      <c r="WPB119" s="194"/>
      <c r="WPC119" s="194"/>
      <c r="WPD119" s="194"/>
      <c r="WPE119" s="194"/>
      <c r="WPF119" s="194"/>
      <c r="WPG119" s="194"/>
      <c r="WPH119" s="194"/>
      <c r="WPI119" s="194"/>
      <c r="WPJ119" s="194"/>
      <c r="WPK119" s="194"/>
      <c r="WPL119" s="194"/>
      <c r="WPM119" s="194"/>
      <c r="WPN119" s="194"/>
      <c r="WPO119" s="194"/>
      <c r="WPP119" s="194"/>
      <c r="WPQ119" s="194"/>
      <c r="WPR119" s="194"/>
      <c r="WPS119" s="194"/>
      <c r="WPT119" s="194"/>
      <c r="WPU119" s="194"/>
      <c r="WPV119" s="194"/>
      <c r="WPW119" s="194"/>
      <c r="WPX119" s="194"/>
      <c r="WPY119" s="194"/>
      <c r="WPZ119" s="194"/>
      <c r="WQA119" s="194"/>
      <c r="WQB119" s="194"/>
      <c r="WQC119" s="194"/>
      <c r="WQD119" s="194"/>
      <c r="WQE119" s="194"/>
      <c r="WQF119" s="194"/>
      <c r="WQG119" s="194"/>
      <c r="WQH119" s="194"/>
      <c r="WQI119" s="194"/>
      <c r="WQJ119" s="194"/>
      <c r="WQK119" s="194"/>
      <c r="WQL119" s="194"/>
      <c r="WQM119" s="194"/>
      <c r="WQN119" s="194"/>
      <c r="WQO119" s="194"/>
      <c r="WQP119" s="194"/>
      <c r="WQQ119" s="194"/>
      <c r="WQR119" s="194"/>
      <c r="WQS119" s="194"/>
      <c r="WQT119" s="194"/>
      <c r="WQU119" s="194"/>
      <c r="WQV119" s="194"/>
      <c r="WQW119" s="194"/>
      <c r="WQX119" s="194"/>
      <c r="WQY119" s="194"/>
      <c r="WQZ119" s="194"/>
      <c r="WRA119" s="194"/>
      <c r="WRB119" s="194"/>
      <c r="WRC119" s="194"/>
      <c r="WRD119" s="194"/>
      <c r="WRE119" s="194"/>
      <c r="WRF119" s="194"/>
      <c r="WRG119" s="194"/>
      <c r="WRH119" s="194"/>
      <c r="WRI119" s="194"/>
      <c r="WRJ119" s="194"/>
      <c r="WRK119" s="194"/>
      <c r="WRL119" s="194"/>
      <c r="WRM119" s="194"/>
      <c r="WRN119" s="194"/>
      <c r="WRO119" s="194"/>
      <c r="WRP119" s="194"/>
      <c r="WRQ119" s="194"/>
      <c r="WRR119" s="194"/>
      <c r="WRS119" s="194"/>
      <c r="WRT119" s="194"/>
      <c r="WRU119" s="194"/>
      <c r="WRV119" s="194"/>
      <c r="WRW119" s="194"/>
      <c r="WRX119" s="194"/>
      <c r="WRY119" s="194"/>
      <c r="WRZ119" s="194"/>
      <c r="WSA119" s="194"/>
      <c r="WSB119" s="194"/>
      <c r="WSC119" s="194"/>
      <c r="WSD119" s="194"/>
      <c r="WSE119" s="194"/>
      <c r="WSF119" s="194"/>
      <c r="WSG119" s="194"/>
      <c r="WSH119" s="194"/>
      <c r="WSI119" s="194"/>
      <c r="WSJ119" s="194"/>
      <c r="WSK119" s="194"/>
      <c r="WSL119" s="194"/>
      <c r="WSM119" s="194"/>
      <c r="WSN119" s="194"/>
      <c r="WSO119" s="194"/>
      <c r="WSP119" s="194"/>
      <c r="WSQ119" s="194"/>
      <c r="WSR119" s="194"/>
      <c r="WSS119" s="194"/>
      <c r="WST119" s="194"/>
      <c r="WSU119" s="194"/>
      <c r="WSV119" s="194"/>
      <c r="WSW119" s="194"/>
      <c r="WSX119" s="194"/>
      <c r="WSY119" s="194"/>
      <c r="WSZ119" s="194"/>
      <c r="WTA119" s="194"/>
      <c r="WTB119" s="194"/>
      <c r="WTC119" s="194"/>
      <c r="WTD119" s="194"/>
      <c r="WTE119" s="194"/>
      <c r="WTF119" s="194"/>
      <c r="WTG119" s="194"/>
      <c r="WTH119" s="194"/>
      <c r="WTI119" s="194"/>
      <c r="WTJ119" s="194"/>
      <c r="WTK119" s="194"/>
      <c r="WTL119" s="194"/>
      <c r="WTM119" s="194"/>
      <c r="WTN119" s="194"/>
      <c r="WTO119" s="194"/>
      <c r="WTP119" s="194"/>
      <c r="WTQ119" s="194"/>
      <c r="WTR119" s="194"/>
      <c r="WTS119" s="194"/>
      <c r="WTT119" s="194"/>
      <c r="WTU119" s="194"/>
      <c r="WTV119" s="194"/>
      <c r="WTW119" s="194"/>
      <c r="WTX119" s="194"/>
      <c r="WTY119" s="194"/>
      <c r="WTZ119" s="194"/>
      <c r="WUA119" s="194"/>
      <c r="WUB119" s="194"/>
      <c r="WUC119" s="194"/>
      <c r="WUD119" s="194"/>
      <c r="WUE119" s="194"/>
      <c r="WUF119" s="194"/>
      <c r="WUG119" s="194"/>
      <c r="WUH119" s="194"/>
      <c r="WUI119" s="194"/>
      <c r="WUJ119" s="194"/>
      <c r="WUK119" s="194"/>
      <c r="WUL119" s="194"/>
      <c r="WUM119" s="194"/>
      <c r="WUN119" s="194"/>
      <c r="WUO119" s="194"/>
      <c r="WUP119" s="194"/>
      <c r="WUQ119" s="194"/>
      <c r="WUR119" s="194"/>
      <c r="WUS119" s="194"/>
      <c r="WUT119" s="194"/>
      <c r="WUU119" s="194"/>
      <c r="WUV119" s="194"/>
      <c r="WUW119" s="194"/>
      <c r="WUX119" s="194"/>
      <c r="WUY119" s="194"/>
      <c r="WUZ119" s="194"/>
      <c r="WVA119" s="194"/>
      <c r="WVB119" s="194"/>
      <c r="WVC119" s="194"/>
      <c r="WVD119" s="194"/>
      <c r="WVE119" s="194"/>
      <c r="WVF119" s="194"/>
      <c r="WVG119" s="194"/>
      <c r="WVH119" s="194"/>
      <c r="WVI119" s="194"/>
      <c r="WVJ119" s="194"/>
      <c r="WVK119" s="194"/>
      <c r="WVL119" s="194"/>
      <c r="WVM119" s="194"/>
      <c r="WVN119" s="194"/>
      <c r="WVO119" s="194"/>
      <c r="WVP119" s="194"/>
      <c r="WVQ119" s="194"/>
      <c r="WVR119" s="194"/>
      <c r="WVS119" s="194"/>
      <c r="WVT119" s="194"/>
      <c r="WVU119" s="194"/>
      <c r="WVV119" s="194"/>
      <c r="WVW119" s="194"/>
      <c r="WVX119" s="194"/>
      <c r="WVY119" s="194"/>
      <c r="WVZ119" s="194"/>
      <c r="WWA119" s="194"/>
      <c r="WWB119" s="194"/>
      <c r="WWC119" s="194"/>
      <c r="WWD119" s="194"/>
      <c r="WWE119" s="194"/>
      <c r="WWF119" s="194"/>
      <c r="WWG119" s="194"/>
      <c r="WWH119" s="194"/>
      <c r="WWI119" s="194"/>
      <c r="WWJ119" s="194"/>
      <c r="WWK119" s="194"/>
      <c r="WWL119" s="194"/>
      <c r="WWM119" s="194"/>
      <c r="WWN119" s="194"/>
      <c r="WWO119" s="194"/>
      <c r="WWP119" s="194"/>
      <c r="WWQ119" s="194"/>
      <c r="WWR119" s="194"/>
      <c r="WWS119" s="194"/>
      <c r="WWT119" s="194"/>
      <c r="WWU119" s="194"/>
      <c r="WWV119" s="194"/>
      <c r="WWW119" s="194"/>
      <c r="WWX119" s="194"/>
      <c r="WWY119" s="194"/>
      <c r="WWZ119" s="194"/>
      <c r="WXA119" s="194"/>
      <c r="WXB119" s="194"/>
      <c r="WXC119" s="194"/>
      <c r="WXD119" s="194"/>
      <c r="WXE119" s="194"/>
      <c r="WXF119" s="194"/>
      <c r="WXG119" s="194"/>
      <c r="WXH119" s="194"/>
      <c r="WXI119" s="194"/>
      <c r="WXJ119" s="194"/>
      <c r="WXK119" s="194"/>
      <c r="WXL119" s="194"/>
      <c r="WXM119" s="194"/>
      <c r="WXN119" s="194"/>
      <c r="WXO119" s="194"/>
      <c r="WXP119" s="194"/>
      <c r="WXQ119" s="194"/>
      <c r="WXR119" s="194"/>
      <c r="WXS119" s="194"/>
      <c r="WXT119" s="194"/>
      <c r="WXU119" s="194"/>
      <c r="WXV119" s="194"/>
      <c r="WXW119" s="194"/>
      <c r="WXX119" s="194"/>
      <c r="WXY119" s="194"/>
      <c r="WXZ119" s="194"/>
      <c r="WYA119" s="194"/>
      <c r="WYB119" s="194"/>
      <c r="WYC119" s="194"/>
      <c r="WYD119" s="194"/>
      <c r="WYE119" s="194"/>
      <c r="WYF119" s="194"/>
      <c r="WYG119" s="194"/>
      <c r="WYH119" s="194"/>
      <c r="WYI119" s="194"/>
      <c r="WYJ119" s="194"/>
      <c r="WYK119" s="194"/>
      <c r="WYL119" s="194"/>
      <c r="WYM119" s="194"/>
      <c r="WYN119" s="194"/>
      <c r="WYO119" s="194"/>
      <c r="WYP119" s="194"/>
      <c r="WYQ119" s="194"/>
      <c r="WYR119" s="194"/>
      <c r="WYS119" s="194"/>
      <c r="WYT119" s="194"/>
      <c r="WYU119" s="194"/>
      <c r="WYV119" s="194"/>
      <c r="WYW119" s="194"/>
      <c r="WYX119" s="194"/>
      <c r="WYY119" s="194"/>
      <c r="WYZ119" s="194"/>
      <c r="WZA119" s="194"/>
      <c r="WZB119" s="194"/>
      <c r="WZC119" s="194"/>
      <c r="WZD119" s="194"/>
      <c r="WZE119" s="194"/>
      <c r="WZF119" s="194"/>
      <c r="WZG119" s="194"/>
      <c r="WZH119" s="194"/>
      <c r="WZI119" s="194"/>
      <c r="WZJ119" s="194"/>
      <c r="WZK119" s="194"/>
      <c r="WZL119" s="194"/>
      <c r="WZM119" s="194"/>
      <c r="WZN119" s="194"/>
      <c r="WZO119" s="194"/>
      <c r="WZP119" s="194"/>
      <c r="WZQ119" s="194"/>
      <c r="WZR119" s="194"/>
      <c r="WZS119" s="194"/>
      <c r="WZT119" s="194"/>
      <c r="WZU119" s="194"/>
      <c r="WZV119" s="194"/>
      <c r="WZW119" s="194"/>
      <c r="WZX119" s="194"/>
      <c r="WZY119" s="194"/>
      <c r="WZZ119" s="194"/>
      <c r="XAA119" s="194"/>
      <c r="XAB119" s="194"/>
      <c r="XAC119" s="194"/>
      <c r="XAD119" s="194"/>
      <c r="XAE119" s="194"/>
      <c r="XAF119" s="194"/>
      <c r="XAG119" s="194"/>
      <c r="XAH119" s="194"/>
      <c r="XAI119" s="194"/>
      <c r="XAJ119" s="194"/>
      <c r="XAK119" s="194"/>
      <c r="XAL119" s="194"/>
      <c r="XAM119" s="194"/>
      <c r="XAN119" s="194"/>
      <c r="XAO119" s="194"/>
      <c r="XAP119" s="194"/>
      <c r="XAQ119" s="194"/>
      <c r="XAR119" s="194"/>
      <c r="XAS119" s="194"/>
      <c r="XAT119" s="194"/>
      <c r="XAU119" s="194"/>
      <c r="XAV119" s="194"/>
      <c r="XAW119" s="194"/>
      <c r="XAX119" s="194"/>
      <c r="XAY119" s="194"/>
      <c r="XAZ119" s="194"/>
      <c r="XBA119" s="194"/>
      <c r="XBB119" s="194"/>
      <c r="XBC119" s="194"/>
      <c r="XBD119" s="194"/>
      <c r="XBE119" s="194"/>
      <c r="XBF119" s="194"/>
      <c r="XBG119" s="194"/>
      <c r="XBH119" s="194"/>
      <c r="XBI119" s="194"/>
      <c r="XBJ119" s="194"/>
      <c r="XBK119" s="194"/>
      <c r="XBL119" s="194"/>
      <c r="XBM119" s="194"/>
      <c r="XBN119" s="194"/>
      <c r="XBO119" s="194"/>
      <c r="XBP119" s="194"/>
      <c r="XBQ119" s="194"/>
      <c r="XBR119" s="194"/>
      <c r="XBS119" s="194"/>
      <c r="XBT119" s="194"/>
      <c r="XBU119" s="194"/>
      <c r="XBV119" s="194"/>
      <c r="XBW119" s="194"/>
      <c r="XBX119" s="194"/>
      <c r="XBY119" s="194"/>
      <c r="XBZ119" s="194"/>
      <c r="XCA119" s="194"/>
      <c r="XCB119" s="194"/>
      <c r="XCC119" s="194"/>
      <c r="XCD119" s="194"/>
      <c r="XCE119" s="194"/>
      <c r="XCF119" s="194"/>
      <c r="XCG119" s="194"/>
      <c r="XCH119" s="194"/>
      <c r="XCI119" s="194"/>
      <c r="XCJ119" s="194"/>
      <c r="XCK119" s="194"/>
      <c r="XCL119" s="194"/>
      <c r="XCM119" s="194"/>
      <c r="XCN119" s="194"/>
      <c r="XCO119" s="194"/>
      <c r="XCP119" s="194"/>
      <c r="XCQ119" s="194"/>
      <c r="XCR119" s="194"/>
      <c r="XCS119" s="194"/>
      <c r="XCT119" s="194"/>
      <c r="XCU119" s="194"/>
      <c r="XCV119" s="194"/>
      <c r="XCW119" s="194"/>
      <c r="XCX119" s="194"/>
      <c r="XCY119" s="194"/>
      <c r="XCZ119" s="194"/>
      <c r="XDA119" s="194"/>
      <c r="XDB119" s="194"/>
      <c r="XDC119" s="194"/>
      <c r="XDD119" s="194"/>
      <c r="XDE119" s="194"/>
      <c r="XDF119" s="194"/>
      <c r="XDG119" s="194"/>
      <c r="XDH119" s="194"/>
      <c r="XDI119" s="194"/>
      <c r="XDJ119" s="194"/>
      <c r="XDK119" s="194"/>
      <c r="XDL119" s="194"/>
      <c r="XDM119" s="194"/>
      <c r="XDN119" s="194"/>
      <c r="XDO119" s="194"/>
      <c r="XDP119" s="194"/>
      <c r="XDQ119" s="194"/>
      <c r="XDR119" s="194"/>
      <c r="XDS119" s="194"/>
      <c r="XDT119" s="194"/>
      <c r="XDU119" s="194"/>
      <c r="XDV119" s="194"/>
      <c r="XDW119" s="194"/>
      <c r="XDX119" s="194"/>
      <c r="XDY119" s="194"/>
      <c r="XDZ119" s="194"/>
      <c r="XEA119" s="194"/>
      <c r="XEB119" s="194"/>
      <c r="XEC119" s="194"/>
      <c r="XED119" s="194"/>
      <c r="XEE119" s="194"/>
      <c r="XEF119" s="194"/>
      <c r="XEG119" s="194"/>
      <c r="XEH119" s="194"/>
      <c r="XEI119" s="194"/>
      <c r="XEJ119" s="194"/>
      <c r="XEK119" s="194"/>
      <c r="XEL119" s="194"/>
      <c r="XEM119" s="194"/>
      <c r="XEN119" s="194"/>
      <c r="XEO119" s="194"/>
      <c r="XEP119" s="194"/>
      <c r="XEQ119" s="194"/>
      <c r="XER119" s="194"/>
      <c r="XES119" s="194"/>
      <c r="XET119" s="194"/>
      <c r="XEU119" s="194"/>
      <c r="XEV119" s="194"/>
      <c r="XEW119" s="194"/>
      <c r="XEX119" s="194"/>
    </row>
    <row r="120" spans="1:16378" s="197" customFormat="1" ht="22.5" customHeight="1">
      <c r="A120" s="196" t="s">
        <v>162</v>
      </c>
      <c r="B120" s="147">
        <v>509</v>
      </c>
      <c r="C120" s="147">
        <v>263</v>
      </c>
      <c r="D120" s="147">
        <v>263</v>
      </c>
      <c r="E120" s="148">
        <f t="shared" ref="E120:E124" si="31">D120/C120*100</f>
        <v>100</v>
      </c>
      <c r="F120" s="37">
        <f t="shared" si="29"/>
        <v>-46.216768916155424</v>
      </c>
      <c r="G120" s="147">
        <v>489</v>
      </c>
      <c r="H120" s="194"/>
      <c r="I120" s="194"/>
      <c r="J120" s="194"/>
      <c r="K120" s="194"/>
      <c r="L120" s="194"/>
      <c r="M120" s="194"/>
      <c r="N120" s="194"/>
      <c r="O120" s="194"/>
      <c r="P120" s="194"/>
      <c r="Q120" s="194"/>
      <c r="R120" s="194"/>
      <c r="S120" s="194"/>
      <c r="T120" s="194"/>
      <c r="U120" s="194"/>
      <c r="V120" s="194"/>
      <c r="W120" s="194"/>
      <c r="X120" s="194"/>
      <c r="Y120" s="194"/>
      <c r="Z120" s="194"/>
      <c r="AA120" s="194"/>
      <c r="AB120" s="194"/>
      <c r="AC120" s="194"/>
      <c r="AD120" s="194"/>
      <c r="AE120" s="194"/>
      <c r="AF120" s="194"/>
      <c r="AG120" s="194"/>
      <c r="AH120" s="194"/>
      <c r="AI120" s="194"/>
      <c r="AJ120" s="194"/>
      <c r="AK120" s="194"/>
      <c r="AL120" s="194"/>
      <c r="AM120" s="194"/>
      <c r="AN120" s="194"/>
      <c r="AO120" s="194"/>
      <c r="AP120" s="194"/>
      <c r="AQ120" s="194"/>
      <c r="AR120" s="194"/>
      <c r="AS120" s="194"/>
      <c r="AT120" s="194"/>
      <c r="AU120" s="194"/>
      <c r="AV120" s="194"/>
      <c r="AW120" s="194"/>
      <c r="AX120" s="194"/>
      <c r="AY120" s="194"/>
      <c r="AZ120" s="194"/>
      <c r="BA120" s="194"/>
      <c r="BB120" s="194"/>
      <c r="BC120" s="194"/>
      <c r="BD120" s="194"/>
      <c r="BE120" s="194"/>
      <c r="BF120" s="194"/>
      <c r="BG120" s="194"/>
      <c r="BH120" s="194"/>
      <c r="BI120" s="194"/>
      <c r="BJ120" s="194"/>
      <c r="BK120" s="194"/>
      <c r="BL120" s="194"/>
      <c r="BM120" s="194"/>
      <c r="BN120" s="194"/>
      <c r="BO120" s="194"/>
      <c r="BP120" s="194"/>
      <c r="BQ120" s="194"/>
      <c r="BR120" s="194"/>
      <c r="BS120" s="194"/>
      <c r="BT120" s="194"/>
      <c r="BU120" s="194"/>
      <c r="BV120" s="194"/>
      <c r="BW120" s="194"/>
      <c r="BX120" s="194"/>
      <c r="BY120" s="194"/>
      <c r="BZ120" s="194"/>
      <c r="CA120" s="194"/>
      <c r="CB120" s="194"/>
      <c r="CC120" s="194"/>
      <c r="CD120" s="194"/>
      <c r="CE120" s="194"/>
      <c r="CF120" s="194"/>
      <c r="CG120" s="194"/>
      <c r="CH120" s="194"/>
      <c r="CI120" s="194"/>
      <c r="CJ120" s="194"/>
      <c r="CK120" s="194"/>
      <c r="CL120" s="194"/>
      <c r="CM120" s="194"/>
      <c r="CN120" s="194"/>
      <c r="CO120" s="194"/>
      <c r="CP120" s="194"/>
      <c r="CQ120" s="194"/>
      <c r="CR120" s="194"/>
      <c r="CS120" s="194"/>
      <c r="CT120" s="194"/>
      <c r="CU120" s="194"/>
      <c r="CV120" s="194"/>
      <c r="CW120" s="194"/>
      <c r="CX120" s="194"/>
      <c r="CY120" s="194"/>
      <c r="CZ120" s="194"/>
      <c r="DA120" s="194"/>
      <c r="DB120" s="194"/>
      <c r="DC120" s="194"/>
      <c r="DD120" s="194"/>
      <c r="DE120" s="194"/>
      <c r="DF120" s="194"/>
      <c r="DG120" s="194"/>
      <c r="DH120" s="194"/>
      <c r="DI120" s="194"/>
      <c r="DJ120" s="194"/>
      <c r="DK120" s="194"/>
      <c r="DL120" s="194"/>
      <c r="DM120" s="194"/>
      <c r="DN120" s="194"/>
      <c r="DO120" s="194"/>
      <c r="DP120" s="194"/>
      <c r="DQ120" s="194"/>
      <c r="DR120" s="194"/>
      <c r="DS120" s="194"/>
      <c r="DT120" s="194"/>
      <c r="DU120" s="194"/>
      <c r="DV120" s="194"/>
      <c r="DW120" s="194"/>
      <c r="DX120" s="194"/>
      <c r="DY120" s="194"/>
      <c r="DZ120" s="194"/>
      <c r="EA120" s="194"/>
      <c r="EB120" s="194"/>
      <c r="EC120" s="194"/>
      <c r="ED120" s="194"/>
      <c r="EE120" s="194"/>
      <c r="EF120" s="194"/>
      <c r="EG120" s="194"/>
      <c r="EH120" s="194"/>
      <c r="EI120" s="194"/>
      <c r="EJ120" s="194"/>
      <c r="EK120" s="194"/>
      <c r="EL120" s="194"/>
      <c r="EM120" s="194"/>
      <c r="EN120" s="194"/>
      <c r="EO120" s="194"/>
      <c r="EP120" s="194"/>
      <c r="EQ120" s="194"/>
      <c r="ER120" s="194"/>
      <c r="ES120" s="194"/>
      <c r="ET120" s="194"/>
      <c r="EU120" s="194"/>
      <c r="EV120" s="194"/>
      <c r="EW120" s="194"/>
      <c r="EX120" s="194"/>
      <c r="EY120" s="194"/>
      <c r="EZ120" s="194"/>
      <c r="FA120" s="194"/>
      <c r="FB120" s="194"/>
      <c r="FC120" s="194"/>
      <c r="FD120" s="194"/>
      <c r="FE120" s="194"/>
      <c r="FF120" s="194"/>
      <c r="FG120" s="194"/>
      <c r="FH120" s="194"/>
      <c r="FI120" s="194"/>
      <c r="FJ120" s="194"/>
      <c r="FK120" s="194"/>
      <c r="FL120" s="194"/>
      <c r="FM120" s="194"/>
      <c r="FN120" s="194"/>
      <c r="FO120" s="194"/>
      <c r="FP120" s="194"/>
      <c r="FQ120" s="194"/>
      <c r="FR120" s="194"/>
      <c r="FS120" s="194"/>
      <c r="FT120" s="194"/>
      <c r="FU120" s="194"/>
      <c r="FV120" s="194"/>
      <c r="FW120" s="194"/>
      <c r="FX120" s="194"/>
      <c r="FY120" s="194"/>
      <c r="FZ120" s="194"/>
      <c r="GA120" s="194"/>
      <c r="GB120" s="194"/>
      <c r="GC120" s="194"/>
      <c r="GD120" s="194"/>
      <c r="GE120" s="194"/>
      <c r="GF120" s="194"/>
      <c r="GG120" s="194"/>
      <c r="GH120" s="194"/>
      <c r="GI120" s="194"/>
      <c r="GJ120" s="194"/>
      <c r="GK120" s="194"/>
      <c r="GL120" s="194"/>
      <c r="GM120" s="194"/>
      <c r="GN120" s="194"/>
      <c r="GO120" s="194"/>
      <c r="GP120" s="194"/>
      <c r="GQ120" s="194"/>
      <c r="GR120" s="194"/>
      <c r="GS120" s="194"/>
      <c r="GT120" s="194"/>
      <c r="GU120" s="194"/>
      <c r="GV120" s="194"/>
      <c r="GW120" s="194"/>
      <c r="GX120" s="194"/>
      <c r="GY120" s="194"/>
      <c r="GZ120" s="194"/>
      <c r="HA120" s="194"/>
      <c r="HB120" s="194"/>
      <c r="HC120" s="194"/>
      <c r="HD120" s="194"/>
      <c r="HE120" s="194"/>
      <c r="HF120" s="194"/>
      <c r="HG120" s="194"/>
      <c r="HH120" s="194"/>
      <c r="HI120" s="194"/>
      <c r="HJ120" s="194"/>
      <c r="HK120" s="194"/>
      <c r="HL120" s="194"/>
      <c r="HM120" s="194"/>
      <c r="HN120" s="194"/>
      <c r="HO120" s="194"/>
      <c r="HP120" s="194"/>
      <c r="HQ120" s="194"/>
      <c r="HR120" s="194"/>
      <c r="HS120" s="194"/>
      <c r="HT120" s="194"/>
      <c r="HU120" s="194"/>
      <c r="HV120" s="194"/>
      <c r="HW120" s="194"/>
      <c r="HX120" s="194"/>
      <c r="HY120" s="194"/>
      <c r="HZ120" s="194"/>
      <c r="IA120" s="194"/>
      <c r="IB120" s="194"/>
      <c r="IC120" s="194"/>
      <c r="ID120" s="194"/>
      <c r="IE120" s="194"/>
      <c r="IF120" s="194"/>
      <c r="IG120" s="194"/>
      <c r="IH120" s="194"/>
      <c r="II120" s="194"/>
      <c r="IJ120" s="194"/>
      <c r="IK120" s="194"/>
      <c r="IL120" s="194"/>
      <c r="IM120" s="194"/>
      <c r="IN120" s="194"/>
      <c r="IO120" s="194"/>
      <c r="IP120" s="194"/>
      <c r="IQ120" s="194"/>
      <c r="IR120" s="194"/>
      <c r="IS120" s="194"/>
      <c r="IT120" s="194"/>
      <c r="IU120" s="194"/>
      <c r="IV120" s="194"/>
      <c r="IW120" s="194"/>
      <c r="IX120" s="194"/>
      <c r="IY120" s="194"/>
      <c r="IZ120" s="194"/>
      <c r="JA120" s="194"/>
      <c r="JB120" s="194"/>
      <c r="JC120" s="194"/>
      <c r="JD120" s="194"/>
      <c r="JE120" s="194"/>
      <c r="JF120" s="194"/>
      <c r="JG120" s="194"/>
      <c r="JH120" s="194"/>
      <c r="JI120" s="194"/>
      <c r="JJ120" s="194"/>
      <c r="JK120" s="194"/>
      <c r="JL120" s="194"/>
      <c r="JM120" s="194"/>
      <c r="JN120" s="194"/>
      <c r="JO120" s="194"/>
      <c r="JP120" s="194"/>
      <c r="JQ120" s="194"/>
      <c r="JR120" s="194"/>
      <c r="JS120" s="194"/>
      <c r="JT120" s="194"/>
      <c r="JU120" s="194"/>
      <c r="JV120" s="194"/>
      <c r="JW120" s="194"/>
      <c r="JX120" s="194"/>
      <c r="JY120" s="194"/>
      <c r="JZ120" s="194"/>
      <c r="KA120" s="194"/>
      <c r="KB120" s="194"/>
      <c r="KC120" s="194"/>
      <c r="KD120" s="194"/>
      <c r="KE120" s="194"/>
      <c r="KF120" s="194"/>
      <c r="KG120" s="194"/>
      <c r="KH120" s="194"/>
      <c r="KI120" s="194"/>
      <c r="KJ120" s="194"/>
      <c r="KK120" s="194"/>
      <c r="KL120" s="194"/>
      <c r="KM120" s="194"/>
      <c r="KN120" s="194"/>
      <c r="KO120" s="194"/>
      <c r="KP120" s="194"/>
      <c r="KQ120" s="194"/>
      <c r="KR120" s="194"/>
      <c r="KS120" s="194"/>
      <c r="KT120" s="194"/>
      <c r="KU120" s="194"/>
      <c r="KV120" s="194"/>
      <c r="KW120" s="194"/>
      <c r="KX120" s="194"/>
      <c r="KY120" s="194"/>
      <c r="KZ120" s="194"/>
      <c r="LA120" s="194"/>
      <c r="LB120" s="194"/>
      <c r="LC120" s="194"/>
      <c r="LD120" s="194"/>
      <c r="LE120" s="194"/>
      <c r="LF120" s="194"/>
      <c r="LG120" s="194"/>
      <c r="LH120" s="194"/>
      <c r="LI120" s="194"/>
      <c r="LJ120" s="194"/>
      <c r="LK120" s="194"/>
      <c r="LL120" s="194"/>
      <c r="LM120" s="194"/>
      <c r="LN120" s="194"/>
      <c r="LO120" s="194"/>
      <c r="LP120" s="194"/>
      <c r="LQ120" s="194"/>
      <c r="LR120" s="194"/>
      <c r="LS120" s="194"/>
      <c r="LT120" s="194"/>
      <c r="LU120" s="194"/>
      <c r="LV120" s="194"/>
      <c r="LW120" s="194"/>
      <c r="LX120" s="194"/>
      <c r="LY120" s="194"/>
      <c r="LZ120" s="194"/>
      <c r="MA120" s="194"/>
      <c r="MB120" s="194"/>
      <c r="MC120" s="194"/>
      <c r="MD120" s="194"/>
      <c r="ME120" s="194"/>
      <c r="MF120" s="194"/>
      <c r="MG120" s="194"/>
      <c r="MH120" s="194"/>
      <c r="MI120" s="194"/>
      <c r="MJ120" s="194"/>
      <c r="MK120" s="194"/>
      <c r="ML120" s="194"/>
      <c r="MM120" s="194"/>
      <c r="MN120" s="194"/>
      <c r="MO120" s="194"/>
      <c r="MP120" s="194"/>
      <c r="MQ120" s="194"/>
      <c r="MR120" s="194"/>
      <c r="MS120" s="194"/>
      <c r="MT120" s="194"/>
      <c r="MU120" s="194"/>
      <c r="MV120" s="194"/>
      <c r="MW120" s="194"/>
      <c r="MX120" s="194"/>
      <c r="MY120" s="194"/>
      <c r="MZ120" s="194"/>
      <c r="NA120" s="194"/>
      <c r="NB120" s="194"/>
      <c r="NC120" s="194"/>
      <c r="ND120" s="194"/>
      <c r="NE120" s="194"/>
      <c r="NF120" s="194"/>
      <c r="NG120" s="194"/>
      <c r="NH120" s="194"/>
      <c r="NI120" s="194"/>
      <c r="NJ120" s="194"/>
      <c r="NK120" s="194"/>
      <c r="NL120" s="194"/>
      <c r="NM120" s="194"/>
      <c r="NN120" s="194"/>
      <c r="NO120" s="194"/>
      <c r="NP120" s="194"/>
      <c r="NQ120" s="194"/>
      <c r="NR120" s="194"/>
      <c r="NS120" s="194"/>
      <c r="NT120" s="194"/>
      <c r="NU120" s="194"/>
      <c r="NV120" s="194"/>
      <c r="NW120" s="194"/>
      <c r="NX120" s="194"/>
      <c r="NY120" s="194"/>
      <c r="NZ120" s="194"/>
      <c r="OA120" s="194"/>
      <c r="OB120" s="194"/>
      <c r="OC120" s="194"/>
      <c r="OD120" s="194"/>
      <c r="OE120" s="194"/>
      <c r="OF120" s="194"/>
      <c r="OG120" s="194"/>
      <c r="OH120" s="194"/>
      <c r="OI120" s="194"/>
      <c r="OJ120" s="194"/>
      <c r="OK120" s="194"/>
      <c r="OL120" s="194"/>
      <c r="OM120" s="194"/>
      <c r="ON120" s="194"/>
      <c r="OO120" s="194"/>
      <c r="OP120" s="194"/>
      <c r="OQ120" s="194"/>
      <c r="OR120" s="194"/>
      <c r="OS120" s="194"/>
      <c r="OT120" s="194"/>
      <c r="OU120" s="194"/>
      <c r="OV120" s="194"/>
      <c r="OW120" s="194"/>
      <c r="OX120" s="194"/>
      <c r="OY120" s="194"/>
      <c r="OZ120" s="194"/>
      <c r="PA120" s="194"/>
      <c r="PB120" s="194"/>
      <c r="PC120" s="194"/>
      <c r="PD120" s="194"/>
      <c r="PE120" s="194"/>
      <c r="PF120" s="194"/>
      <c r="PG120" s="194"/>
      <c r="PH120" s="194"/>
      <c r="PI120" s="194"/>
      <c r="PJ120" s="194"/>
      <c r="PK120" s="194"/>
      <c r="PL120" s="194"/>
      <c r="PM120" s="194"/>
      <c r="PN120" s="194"/>
      <c r="PO120" s="194"/>
      <c r="PP120" s="194"/>
      <c r="PQ120" s="194"/>
      <c r="PR120" s="194"/>
      <c r="PS120" s="194"/>
      <c r="PT120" s="194"/>
      <c r="PU120" s="194"/>
      <c r="PV120" s="194"/>
      <c r="PW120" s="194"/>
      <c r="PX120" s="194"/>
      <c r="PY120" s="194"/>
      <c r="PZ120" s="194"/>
      <c r="QA120" s="194"/>
      <c r="QB120" s="194"/>
      <c r="QC120" s="194"/>
      <c r="QD120" s="194"/>
      <c r="QE120" s="194"/>
      <c r="QF120" s="194"/>
      <c r="QG120" s="194"/>
      <c r="QH120" s="194"/>
      <c r="QI120" s="194"/>
      <c r="QJ120" s="194"/>
      <c r="QK120" s="194"/>
      <c r="QL120" s="194"/>
      <c r="QM120" s="194"/>
      <c r="QN120" s="194"/>
      <c r="QO120" s="194"/>
      <c r="QP120" s="194"/>
      <c r="QQ120" s="194"/>
      <c r="QR120" s="194"/>
      <c r="QS120" s="194"/>
      <c r="QT120" s="194"/>
      <c r="QU120" s="194"/>
      <c r="QV120" s="194"/>
      <c r="QW120" s="194"/>
      <c r="QX120" s="194"/>
      <c r="QY120" s="194"/>
      <c r="QZ120" s="194"/>
      <c r="RA120" s="194"/>
      <c r="RB120" s="194"/>
      <c r="RC120" s="194"/>
      <c r="RD120" s="194"/>
      <c r="RE120" s="194"/>
      <c r="RF120" s="194"/>
      <c r="RG120" s="194"/>
      <c r="RH120" s="194"/>
      <c r="RI120" s="194"/>
      <c r="RJ120" s="194"/>
      <c r="RK120" s="194"/>
      <c r="RL120" s="194"/>
      <c r="RM120" s="194"/>
      <c r="RN120" s="194"/>
      <c r="RO120" s="194"/>
      <c r="RP120" s="194"/>
      <c r="RQ120" s="194"/>
      <c r="RR120" s="194"/>
      <c r="RS120" s="194"/>
      <c r="RT120" s="194"/>
      <c r="RU120" s="194"/>
      <c r="RV120" s="194"/>
      <c r="RW120" s="194"/>
      <c r="RX120" s="194"/>
      <c r="RY120" s="194"/>
      <c r="RZ120" s="194"/>
      <c r="SA120" s="194"/>
      <c r="SB120" s="194"/>
      <c r="SC120" s="194"/>
      <c r="SD120" s="194"/>
      <c r="SE120" s="194"/>
      <c r="SF120" s="194"/>
      <c r="SG120" s="194"/>
      <c r="SH120" s="194"/>
      <c r="SI120" s="194"/>
      <c r="SJ120" s="194"/>
      <c r="SK120" s="194"/>
      <c r="SL120" s="194"/>
      <c r="SM120" s="194"/>
      <c r="SN120" s="194"/>
      <c r="SO120" s="194"/>
      <c r="SP120" s="194"/>
      <c r="SQ120" s="194"/>
      <c r="SR120" s="194"/>
      <c r="SS120" s="194"/>
      <c r="ST120" s="194"/>
      <c r="SU120" s="194"/>
      <c r="SV120" s="194"/>
      <c r="SW120" s="194"/>
      <c r="SX120" s="194"/>
      <c r="SY120" s="194"/>
      <c r="SZ120" s="194"/>
      <c r="TA120" s="194"/>
      <c r="TB120" s="194"/>
      <c r="TC120" s="194"/>
      <c r="TD120" s="194"/>
      <c r="TE120" s="194"/>
      <c r="TF120" s="194"/>
      <c r="TG120" s="194"/>
      <c r="TH120" s="194"/>
      <c r="TI120" s="194"/>
      <c r="TJ120" s="194"/>
      <c r="TK120" s="194"/>
      <c r="TL120" s="194"/>
      <c r="TM120" s="194"/>
      <c r="TN120" s="194"/>
      <c r="TO120" s="194"/>
      <c r="TP120" s="194"/>
      <c r="TQ120" s="194"/>
      <c r="TR120" s="194"/>
      <c r="TS120" s="194"/>
      <c r="TT120" s="194"/>
      <c r="TU120" s="194"/>
      <c r="TV120" s="194"/>
      <c r="TW120" s="194"/>
      <c r="TX120" s="194"/>
      <c r="TY120" s="194"/>
      <c r="TZ120" s="194"/>
      <c r="UA120" s="194"/>
      <c r="UB120" s="194"/>
      <c r="UC120" s="194"/>
      <c r="UD120" s="194"/>
      <c r="UE120" s="194"/>
      <c r="UF120" s="194"/>
      <c r="UG120" s="194"/>
      <c r="UH120" s="194"/>
      <c r="UI120" s="194"/>
      <c r="UJ120" s="194"/>
      <c r="UK120" s="194"/>
      <c r="UL120" s="194"/>
      <c r="UM120" s="194"/>
      <c r="UN120" s="194"/>
      <c r="UO120" s="194"/>
      <c r="UP120" s="194"/>
      <c r="UQ120" s="194"/>
      <c r="UR120" s="194"/>
      <c r="US120" s="194"/>
      <c r="UT120" s="194"/>
      <c r="UU120" s="194"/>
      <c r="UV120" s="194"/>
      <c r="UW120" s="194"/>
      <c r="UX120" s="194"/>
      <c r="UY120" s="194"/>
      <c r="UZ120" s="194"/>
      <c r="VA120" s="194"/>
      <c r="VB120" s="194"/>
      <c r="VC120" s="194"/>
      <c r="VD120" s="194"/>
      <c r="VE120" s="194"/>
      <c r="VF120" s="194"/>
      <c r="VG120" s="194"/>
      <c r="VH120" s="194"/>
      <c r="VI120" s="194"/>
      <c r="VJ120" s="194"/>
      <c r="VK120" s="194"/>
      <c r="VL120" s="194"/>
      <c r="VM120" s="194"/>
      <c r="VN120" s="194"/>
      <c r="VO120" s="194"/>
      <c r="VP120" s="194"/>
      <c r="VQ120" s="194"/>
      <c r="VR120" s="194"/>
      <c r="VS120" s="194"/>
      <c r="VT120" s="194"/>
      <c r="VU120" s="194"/>
      <c r="VV120" s="194"/>
      <c r="VW120" s="194"/>
      <c r="VX120" s="194"/>
      <c r="VY120" s="194"/>
      <c r="VZ120" s="194"/>
      <c r="WA120" s="194"/>
      <c r="WB120" s="194"/>
      <c r="WC120" s="194"/>
      <c r="WD120" s="194"/>
      <c r="WE120" s="194"/>
      <c r="WF120" s="194"/>
      <c r="WG120" s="194"/>
      <c r="WH120" s="194"/>
      <c r="WI120" s="194"/>
      <c r="WJ120" s="194"/>
      <c r="WK120" s="194"/>
      <c r="WL120" s="194"/>
      <c r="WM120" s="194"/>
      <c r="WN120" s="194"/>
      <c r="WO120" s="194"/>
      <c r="WP120" s="194"/>
      <c r="WQ120" s="194"/>
      <c r="WR120" s="194"/>
      <c r="WS120" s="194"/>
      <c r="WT120" s="194"/>
      <c r="WU120" s="194"/>
      <c r="WV120" s="194"/>
      <c r="WW120" s="194"/>
      <c r="WX120" s="194"/>
      <c r="WY120" s="194"/>
      <c r="WZ120" s="194"/>
      <c r="XA120" s="194"/>
      <c r="XB120" s="194"/>
      <c r="XC120" s="194"/>
      <c r="XD120" s="194"/>
      <c r="XE120" s="194"/>
      <c r="XF120" s="194"/>
      <c r="XG120" s="194"/>
      <c r="XH120" s="194"/>
      <c r="XI120" s="194"/>
      <c r="XJ120" s="194"/>
      <c r="XK120" s="194"/>
      <c r="XL120" s="194"/>
      <c r="XM120" s="194"/>
      <c r="XN120" s="194"/>
      <c r="XO120" s="194"/>
      <c r="XP120" s="194"/>
      <c r="XQ120" s="194"/>
      <c r="XR120" s="194"/>
      <c r="XS120" s="194"/>
      <c r="XT120" s="194"/>
      <c r="XU120" s="194"/>
      <c r="XV120" s="194"/>
      <c r="XW120" s="194"/>
      <c r="XX120" s="194"/>
      <c r="XY120" s="194"/>
      <c r="XZ120" s="194"/>
      <c r="YA120" s="194"/>
      <c r="YB120" s="194"/>
      <c r="YC120" s="194"/>
      <c r="YD120" s="194"/>
      <c r="YE120" s="194"/>
      <c r="YF120" s="194"/>
      <c r="YG120" s="194"/>
      <c r="YH120" s="194"/>
      <c r="YI120" s="194"/>
      <c r="YJ120" s="194"/>
      <c r="YK120" s="194"/>
      <c r="YL120" s="194"/>
      <c r="YM120" s="194"/>
      <c r="YN120" s="194"/>
      <c r="YO120" s="194"/>
      <c r="YP120" s="194"/>
      <c r="YQ120" s="194"/>
      <c r="YR120" s="194"/>
      <c r="YS120" s="194"/>
      <c r="YT120" s="194"/>
      <c r="YU120" s="194"/>
      <c r="YV120" s="194"/>
      <c r="YW120" s="194"/>
      <c r="YX120" s="194"/>
      <c r="YY120" s="194"/>
      <c r="YZ120" s="194"/>
      <c r="ZA120" s="194"/>
      <c r="ZB120" s="194"/>
      <c r="ZC120" s="194"/>
      <c r="ZD120" s="194"/>
      <c r="ZE120" s="194"/>
      <c r="ZF120" s="194"/>
      <c r="ZG120" s="194"/>
      <c r="ZH120" s="194"/>
      <c r="ZI120" s="194"/>
      <c r="ZJ120" s="194"/>
      <c r="ZK120" s="194"/>
      <c r="ZL120" s="194"/>
      <c r="ZM120" s="194"/>
      <c r="ZN120" s="194"/>
      <c r="ZO120" s="194"/>
      <c r="ZP120" s="194"/>
      <c r="ZQ120" s="194"/>
      <c r="ZR120" s="194"/>
      <c r="ZS120" s="194"/>
      <c r="ZT120" s="194"/>
      <c r="ZU120" s="194"/>
      <c r="ZV120" s="194"/>
      <c r="ZW120" s="194"/>
      <c r="ZX120" s="194"/>
      <c r="ZY120" s="194"/>
      <c r="ZZ120" s="194"/>
      <c r="AAA120" s="194"/>
      <c r="AAB120" s="194"/>
      <c r="AAC120" s="194"/>
      <c r="AAD120" s="194"/>
      <c r="AAE120" s="194"/>
      <c r="AAF120" s="194"/>
      <c r="AAG120" s="194"/>
      <c r="AAH120" s="194"/>
      <c r="AAI120" s="194"/>
      <c r="AAJ120" s="194"/>
      <c r="AAK120" s="194"/>
      <c r="AAL120" s="194"/>
      <c r="AAM120" s="194"/>
      <c r="AAN120" s="194"/>
      <c r="AAO120" s="194"/>
      <c r="AAP120" s="194"/>
      <c r="AAQ120" s="194"/>
      <c r="AAR120" s="194"/>
      <c r="AAS120" s="194"/>
      <c r="AAT120" s="194"/>
      <c r="AAU120" s="194"/>
      <c r="AAV120" s="194"/>
      <c r="AAW120" s="194"/>
      <c r="AAX120" s="194"/>
      <c r="AAY120" s="194"/>
      <c r="AAZ120" s="194"/>
      <c r="ABA120" s="194"/>
      <c r="ABB120" s="194"/>
      <c r="ABC120" s="194"/>
      <c r="ABD120" s="194"/>
      <c r="ABE120" s="194"/>
      <c r="ABF120" s="194"/>
      <c r="ABG120" s="194"/>
      <c r="ABH120" s="194"/>
      <c r="ABI120" s="194"/>
      <c r="ABJ120" s="194"/>
      <c r="ABK120" s="194"/>
      <c r="ABL120" s="194"/>
      <c r="ABM120" s="194"/>
      <c r="ABN120" s="194"/>
      <c r="ABO120" s="194"/>
      <c r="ABP120" s="194"/>
      <c r="ABQ120" s="194"/>
      <c r="ABR120" s="194"/>
      <c r="ABS120" s="194"/>
      <c r="ABT120" s="194"/>
      <c r="ABU120" s="194"/>
      <c r="ABV120" s="194"/>
      <c r="ABW120" s="194"/>
      <c r="ABX120" s="194"/>
      <c r="ABY120" s="194"/>
      <c r="ABZ120" s="194"/>
      <c r="ACA120" s="194"/>
      <c r="ACB120" s="194"/>
      <c r="ACC120" s="194"/>
      <c r="ACD120" s="194"/>
      <c r="ACE120" s="194"/>
      <c r="ACF120" s="194"/>
      <c r="ACG120" s="194"/>
      <c r="ACH120" s="194"/>
      <c r="ACI120" s="194"/>
      <c r="ACJ120" s="194"/>
      <c r="ACK120" s="194"/>
      <c r="ACL120" s="194"/>
      <c r="ACM120" s="194"/>
      <c r="ACN120" s="194"/>
      <c r="ACO120" s="194"/>
      <c r="ACP120" s="194"/>
      <c r="ACQ120" s="194"/>
      <c r="ACR120" s="194"/>
      <c r="ACS120" s="194"/>
      <c r="ACT120" s="194"/>
      <c r="ACU120" s="194"/>
      <c r="ACV120" s="194"/>
      <c r="ACW120" s="194"/>
      <c r="ACX120" s="194"/>
      <c r="ACY120" s="194"/>
      <c r="ACZ120" s="194"/>
      <c r="ADA120" s="194"/>
      <c r="ADB120" s="194"/>
      <c r="ADC120" s="194"/>
      <c r="ADD120" s="194"/>
      <c r="ADE120" s="194"/>
      <c r="ADF120" s="194"/>
      <c r="ADG120" s="194"/>
      <c r="ADH120" s="194"/>
      <c r="ADI120" s="194"/>
      <c r="ADJ120" s="194"/>
      <c r="ADK120" s="194"/>
      <c r="ADL120" s="194"/>
      <c r="ADM120" s="194"/>
      <c r="ADN120" s="194"/>
      <c r="ADO120" s="194"/>
      <c r="ADP120" s="194"/>
      <c r="ADQ120" s="194"/>
      <c r="ADR120" s="194"/>
      <c r="ADS120" s="194"/>
      <c r="ADT120" s="194"/>
      <c r="ADU120" s="194"/>
      <c r="ADV120" s="194"/>
      <c r="ADW120" s="194"/>
      <c r="ADX120" s="194"/>
      <c r="ADY120" s="194"/>
      <c r="ADZ120" s="194"/>
      <c r="AEA120" s="194"/>
      <c r="AEB120" s="194"/>
      <c r="AEC120" s="194"/>
      <c r="AED120" s="194"/>
      <c r="AEE120" s="194"/>
      <c r="AEF120" s="194"/>
      <c r="AEG120" s="194"/>
      <c r="AEH120" s="194"/>
      <c r="AEI120" s="194"/>
      <c r="AEJ120" s="194"/>
      <c r="AEK120" s="194"/>
      <c r="AEL120" s="194"/>
      <c r="AEM120" s="194"/>
      <c r="AEN120" s="194"/>
      <c r="AEO120" s="194"/>
      <c r="AEP120" s="194"/>
      <c r="AEQ120" s="194"/>
      <c r="AER120" s="194"/>
      <c r="AES120" s="194"/>
      <c r="AET120" s="194"/>
      <c r="AEU120" s="194"/>
      <c r="AEV120" s="194"/>
      <c r="AEW120" s="194"/>
      <c r="AEX120" s="194"/>
      <c r="AEY120" s="194"/>
      <c r="AEZ120" s="194"/>
      <c r="AFA120" s="194"/>
      <c r="AFB120" s="194"/>
      <c r="AFC120" s="194"/>
      <c r="AFD120" s="194"/>
      <c r="AFE120" s="194"/>
      <c r="AFF120" s="194"/>
      <c r="AFG120" s="194"/>
      <c r="AFH120" s="194"/>
      <c r="AFI120" s="194"/>
      <c r="AFJ120" s="194"/>
      <c r="AFK120" s="194"/>
      <c r="AFL120" s="194"/>
      <c r="AFM120" s="194"/>
      <c r="AFN120" s="194"/>
      <c r="AFO120" s="194"/>
      <c r="AFP120" s="194"/>
      <c r="AFQ120" s="194"/>
      <c r="AFR120" s="194"/>
      <c r="AFS120" s="194"/>
      <c r="AFT120" s="194"/>
      <c r="AFU120" s="194"/>
      <c r="AFV120" s="194"/>
      <c r="AFW120" s="194"/>
      <c r="AFX120" s="194"/>
      <c r="AFY120" s="194"/>
      <c r="AFZ120" s="194"/>
      <c r="AGA120" s="194"/>
      <c r="AGB120" s="194"/>
      <c r="AGC120" s="194"/>
      <c r="AGD120" s="194"/>
      <c r="AGE120" s="194"/>
      <c r="AGF120" s="194"/>
      <c r="AGG120" s="194"/>
      <c r="AGH120" s="194"/>
      <c r="AGI120" s="194"/>
      <c r="AGJ120" s="194"/>
      <c r="AGK120" s="194"/>
      <c r="AGL120" s="194"/>
      <c r="AGM120" s="194"/>
      <c r="AGN120" s="194"/>
      <c r="AGO120" s="194"/>
      <c r="AGP120" s="194"/>
      <c r="AGQ120" s="194"/>
      <c r="AGR120" s="194"/>
      <c r="AGS120" s="194"/>
      <c r="AGT120" s="194"/>
      <c r="AGU120" s="194"/>
      <c r="AGV120" s="194"/>
      <c r="AGW120" s="194"/>
      <c r="AGX120" s="194"/>
      <c r="AGY120" s="194"/>
      <c r="AGZ120" s="194"/>
      <c r="AHA120" s="194"/>
      <c r="AHB120" s="194"/>
      <c r="AHC120" s="194"/>
      <c r="AHD120" s="194"/>
      <c r="AHE120" s="194"/>
      <c r="AHF120" s="194"/>
      <c r="AHG120" s="194"/>
      <c r="AHH120" s="194"/>
      <c r="AHI120" s="194"/>
      <c r="AHJ120" s="194"/>
      <c r="AHK120" s="194"/>
      <c r="AHL120" s="194"/>
      <c r="AHM120" s="194"/>
      <c r="AHN120" s="194"/>
      <c r="AHO120" s="194"/>
      <c r="AHP120" s="194"/>
      <c r="AHQ120" s="194"/>
      <c r="AHR120" s="194"/>
      <c r="AHS120" s="194"/>
      <c r="AHT120" s="194"/>
      <c r="AHU120" s="194"/>
      <c r="AHV120" s="194"/>
      <c r="AHW120" s="194"/>
      <c r="AHX120" s="194"/>
      <c r="AHY120" s="194"/>
      <c r="AHZ120" s="194"/>
      <c r="AIA120" s="194"/>
      <c r="AIB120" s="194"/>
      <c r="AIC120" s="194"/>
      <c r="AID120" s="194"/>
      <c r="AIE120" s="194"/>
      <c r="AIF120" s="194"/>
      <c r="AIG120" s="194"/>
      <c r="AIH120" s="194"/>
      <c r="AII120" s="194"/>
      <c r="AIJ120" s="194"/>
      <c r="AIK120" s="194"/>
      <c r="AIL120" s="194"/>
      <c r="AIM120" s="194"/>
      <c r="AIN120" s="194"/>
      <c r="AIO120" s="194"/>
      <c r="AIP120" s="194"/>
      <c r="AIQ120" s="194"/>
      <c r="AIR120" s="194"/>
      <c r="AIS120" s="194"/>
      <c r="AIT120" s="194"/>
      <c r="AIU120" s="194"/>
      <c r="AIV120" s="194"/>
      <c r="AIW120" s="194"/>
      <c r="AIX120" s="194"/>
      <c r="AIY120" s="194"/>
      <c r="AIZ120" s="194"/>
      <c r="AJA120" s="194"/>
      <c r="AJB120" s="194"/>
      <c r="AJC120" s="194"/>
      <c r="AJD120" s="194"/>
      <c r="AJE120" s="194"/>
      <c r="AJF120" s="194"/>
      <c r="AJG120" s="194"/>
      <c r="AJH120" s="194"/>
      <c r="AJI120" s="194"/>
      <c r="AJJ120" s="194"/>
      <c r="AJK120" s="194"/>
      <c r="AJL120" s="194"/>
      <c r="AJM120" s="194"/>
      <c r="AJN120" s="194"/>
      <c r="AJO120" s="194"/>
      <c r="AJP120" s="194"/>
      <c r="AJQ120" s="194"/>
      <c r="AJR120" s="194"/>
      <c r="AJS120" s="194"/>
      <c r="AJT120" s="194"/>
      <c r="AJU120" s="194"/>
      <c r="AJV120" s="194"/>
      <c r="AJW120" s="194"/>
      <c r="AJX120" s="194"/>
      <c r="AJY120" s="194"/>
      <c r="AJZ120" s="194"/>
      <c r="AKA120" s="194"/>
      <c r="AKB120" s="194"/>
      <c r="AKC120" s="194"/>
      <c r="AKD120" s="194"/>
      <c r="AKE120" s="194"/>
      <c r="AKF120" s="194"/>
      <c r="AKG120" s="194"/>
      <c r="AKH120" s="194"/>
      <c r="AKI120" s="194"/>
      <c r="AKJ120" s="194"/>
      <c r="AKK120" s="194"/>
      <c r="AKL120" s="194"/>
      <c r="AKM120" s="194"/>
      <c r="AKN120" s="194"/>
      <c r="AKO120" s="194"/>
      <c r="AKP120" s="194"/>
      <c r="AKQ120" s="194"/>
      <c r="AKR120" s="194"/>
      <c r="AKS120" s="194"/>
      <c r="AKT120" s="194"/>
      <c r="AKU120" s="194"/>
      <c r="AKV120" s="194"/>
      <c r="AKW120" s="194"/>
      <c r="AKX120" s="194"/>
      <c r="AKY120" s="194"/>
      <c r="AKZ120" s="194"/>
      <c r="ALA120" s="194"/>
      <c r="ALB120" s="194"/>
      <c r="ALC120" s="194"/>
      <c r="ALD120" s="194"/>
      <c r="ALE120" s="194"/>
      <c r="ALF120" s="194"/>
      <c r="ALG120" s="194"/>
      <c r="ALH120" s="194"/>
      <c r="ALI120" s="194"/>
      <c r="ALJ120" s="194"/>
      <c r="ALK120" s="194"/>
      <c r="ALL120" s="194"/>
      <c r="ALM120" s="194"/>
      <c r="ALN120" s="194"/>
      <c r="ALO120" s="194"/>
      <c r="ALP120" s="194"/>
      <c r="ALQ120" s="194"/>
      <c r="ALR120" s="194"/>
      <c r="ALS120" s="194"/>
      <c r="ALT120" s="194"/>
      <c r="ALU120" s="194"/>
      <c r="ALV120" s="194"/>
      <c r="ALW120" s="194"/>
      <c r="ALX120" s="194"/>
      <c r="ALY120" s="194"/>
      <c r="ALZ120" s="194"/>
      <c r="AMA120" s="194"/>
      <c r="AMB120" s="194"/>
      <c r="AMC120" s="194"/>
      <c r="AMD120" s="194"/>
      <c r="AME120" s="194"/>
      <c r="AMF120" s="194"/>
      <c r="AMG120" s="194"/>
      <c r="AMH120" s="194"/>
      <c r="AMI120" s="194"/>
      <c r="AMJ120" s="194"/>
      <c r="AMK120" s="194"/>
      <c r="AML120" s="194"/>
      <c r="AMM120" s="194"/>
      <c r="AMN120" s="194"/>
      <c r="AMO120" s="194"/>
      <c r="AMP120" s="194"/>
      <c r="AMQ120" s="194"/>
      <c r="AMR120" s="194"/>
      <c r="AMS120" s="194"/>
      <c r="AMT120" s="194"/>
      <c r="AMU120" s="194"/>
      <c r="AMV120" s="194"/>
      <c r="AMW120" s="194"/>
      <c r="AMX120" s="194"/>
      <c r="AMY120" s="194"/>
      <c r="AMZ120" s="194"/>
      <c r="ANA120" s="194"/>
      <c r="ANB120" s="194"/>
      <c r="ANC120" s="194"/>
      <c r="AND120" s="194"/>
      <c r="ANE120" s="194"/>
      <c r="ANF120" s="194"/>
      <c r="ANG120" s="194"/>
      <c r="ANH120" s="194"/>
      <c r="ANI120" s="194"/>
      <c r="ANJ120" s="194"/>
      <c r="ANK120" s="194"/>
      <c r="ANL120" s="194"/>
      <c r="ANM120" s="194"/>
      <c r="ANN120" s="194"/>
      <c r="ANO120" s="194"/>
      <c r="ANP120" s="194"/>
      <c r="ANQ120" s="194"/>
      <c r="ANR120" s="194"/>
      <c r="ANS120" s="194"/>
      <c r="ANT120" s="194"/>
      <c r="ANU120" s="194"/>
      <c r="ANV120" s="194"/>
      <c r="ANW120" s="194"/>
      <c r="ANX120" s="194"/>
      <c r="ANY120" s="194"/>
      <c r="ANZ120" s="194"/>
      <c r="AOA120" s="194"/>
      <c r="AOB120" s="194"/>
      <c r="AOC120" s="194"/>
      <c r="AOD120" s="194"/>
      <c r="AOE120" s="194"/>
      <c r="AOF120" s="194"/>
      <c r="AOG120" s="194"/>
      <c r="AOH120" s="194"/>
      <c r="AOI120" s="194"/>
      <c r="AOJ120" s="194"/>
      <c r="AOK120" s="194"/>
      <c r="AOL120" s="194"/>
      <c r="AOM120" s="194"/>
      <c r="AON120" s="194"/>
      <c r="AOO120" s="194"/>
      <c r="AOP120" s="194"/>
      <c r="AOQ120" s="194"/>
      <c r="AOR120" s="194"/>
      <c r="AOS120" s="194"/>
      <c r="AOT120" s="194"/>
      <c r="AOU120" s="194"/>
      <c r="AOV120" s="194"/>
      <c r="AOW120" s="194"/>
      <c r="AOX120" s="194"/>
      <c r="AOY120" s="194"/>
      <c r="AOZ120" s="194"/>
      <c r="APA120" s="194"/>
      <c r="APB120" s="194"/>
      <c r="APC120" s="194"/>
      <c r="APD120" s="194"/>
      <c r="APE120" s="194"/>
      <c r="APF120" s="194"/>
      <c r="APG120" s="194"/>
      <c r="APH120" s="194"/>
      <c r="API120" s="194"/>
      <c r="APJ120" s="194"/>
      <c r="APK120" s="194"/>
      <c r="APL120" s="194"/>
      <c r="APM120" s="194"/>
      <c r="APN120" s="194"/>
      <c r="APO120" s="194"/>
      <c r="APP120" s="194"/>
      <c r="APQ120" s="194"/>
      <c r="APR120" s="194"/>
      <c r="APS120" s="194"/>
      <c r="APT120" s="194"/>
      <c r="APU120" s="194"/>
      <c r="APV120" s="194"/>
      <c r="APW120" s="194"/>
      <c r="APX120" s="194"/>
      <c r="APY120" s="194"/>
      <c r="APZ120" s="194"/>
      <c r="AQA120" s="194"/>
      <c r="AQB120" s="194"/>
      <c r="AQC120" s="194"/>
      <c r="AQD120" s="194"/>
      <c r="AQE120" s="194"/>
      <c r="AQF120" s="194"/>
      <c r="AQG120" s="194"/>
      <c r="AQH120" s="194"/>
      <c r="AQI120" s="194"/>
      <c r="AQJ120" s="194"/>
      <c r="AQK120" s="194"/>
      <c r="AQL120" s="194"/>
      <c r="AQM120" s="194"/>
      <c r="AQN120" s="194"/>
      <c r="AQO120" s="194"/>
      <c r="AQP120" s="194"/>
      <c r="AQQ120" s="194"/>
      <c r="AQR120" s="194"/>
      <c r="AQS120" s="194"/>
      <c r="AQT120" s="194"/>
      <c r="AQU120" s="194"/>
      <c r="AQV120" s="194"/>
      <c r="AQW120" s="194"/>
      <c r="AQX120" s="194"/>
      <c r="AQY120" s="194"/>
      <c r="AQZ120" s="194"/>
      <c r="ARA120" s="194"/>
      <c r="ARB120" s="194"/>
      <c r="ARC120" s="194"/>
      <c r="ARD120" s="194"/>
      <c r="ARE120" s="194"/>
      <c r="ARF120" s="194"/>
      <c r="ARG120" s="194"/>
      <c r="ARH120" s="194"/>
      <c r="ARI120" s="194"/>
      <c r="ARJ120" s="194"/>
      <c r="ARK120" s="194"/>
      <c r="ARL120" s="194"/>
      <c r="ARM120" s="194"/>
      <c r="ARN120" s="194"/>
      <c r="ARO120" s="194"/>
      <c r="ARP120" s="194"/>
      <c r="ARQ120" s="194"/>
      <c r="ARR120" s="194"/>
      <c r="ARS120" s="194"/>
      <c r="ART120" s="194"/>
      <c r="ARU120" s="194"/>
      <c r="ARV120" s="194"/>
      <c r="ARW120" s="194"/>
      <c r="ARX120" s="194"/>
      <c r="ARY120" s="194"/>
      <c r="ARZ120" s="194"/>
      <c r="ASA120" s="194"/>
      <c r="ASB120" s="194"/>
      <c r="ASC120" s="194"/>
      <c r="ASD120" s="194"/>
      <c r="ASE120" s="194"/>
      <c r="ASF120" s="194"/>
      <c r="ASG120" s="194"/>
      <c r="ASH120" s="194"/>
      <c r="ASI120" s="194"/>
      <c r="ASJ120" s="194"/>
      <c r="ASK120" s="194"/>
      <c r="ASL120" s="194"/>
      <c r="ASM120" s="194"/>
      <c r="ASN120" s="194"/>
      <c r="ASO120" s="194"/>
      <c r="ASP120" s="194"/>
      <c r="ASQ120" s="194"/>
      <c r="ASR120" s="194"/>
      <c r="ASS120" s="194"/>
      <c r="AST120" s="194"/>
      <c r="ASU120" s="194"/>
      <c r="ASV120" s="194"/>
      <c r="ASW120" s="194"/>
      <c r="ASX120" s="194"/>
      <c r="ASY120" s="194"/>
      <c r="ASZ120" s="194"/>
      <c r="ATA120" s="194"/>
      <c r="ATB120" s="194"/>
      <c r="ATC120" s="194"/>
      <c r="ATD120" s="194"/>
      <c r="ATE120" s="194"/>
      <c r="ATF120" s="194"/>
      <c r="ATG120" s="194"/>
      <c r="ATH120" s="194"/>
      <c r="ATI120" s="194"/>
      <c r="ATJ120" s="194"/>
      <c r="ATK120" s="194"/>
      <c r="ATL120" s="194"/>
      <c r="ATM120" s="194"/>
      <c r="ATN120" s="194"/>
      <c r="ATO120" s="194"/>
      <c r="ATP120" s="194"/>
      <c r="ATQ120" s="194"/>
      <c r="ATR120" s="194"/>
      <c r="ATS120" s="194"/>
      <c r="ATT120" s="194"/>
      <c r="ATU120" s="194"/>
      <c r="ATV120" s="194"/>
      <c r="ATW120" s="194"/>
      <c r="ATX120" s="194"/>
      <c r="ATY120" s="194"/>
      <c r="ATZ120" s="194"/>
      <c r="AUA120" s="194"/>
      <c r="AUB120" s="194"/>
      <c r="AUC120" s="194"/>
      <c r="AUD120" s="194"/>
      <c r="AUE120" s="194"/>
      <c r="AUF120" s="194"/>
      <c r="AUG120" s="194"/>
      <c r="AUH120" s="194"/>
      <c r="AUI120" s="194"/>
      <c r="AUJ120" s="194"/>
      <c r="AUK120" s="194"/>
      <c r="AUL120" s="194"/>
      <c r="AUM120" s="194"/>
      <c r="AUN120" s="194"/>
      <c r="AUO120" s="194"/>
      <c r="AUP120" s="194"/>
      <c r="AUQ120" s="194"/>
      <c r="AUR120" s="194"/>
      <c r="AUS120" s="194"/>
      <c r="AUT120" s="194"/>
      <c r="AUU120" s="194"/>
      <c r="AUV120" s="194"/>
      <c r="AUW120" s="194"/>
      <c r="AUX120" s="194"/>
      <c r="AUY120" s="194"/>
      <c r="AUZ120" s="194"/>
      <c r="AVA120" s="194"/>
      <c r="AVB120" s="194"/>
      <c r="AVC120" s="194"/>
      <c r="AVD120" s="194"/>
      <c r="AVE120" s="194"/>
      <c r="AVF120" s="194"/>
      <c r="AVG120" s="194"/>
      <c r="AVH120" s="194"/>
      <c r="AVI120" s="194"/>
      <c r="AVJ120" s="194"/>
      <c r="AVK120" s="194"/>
      <c r="AVL120" s="194"/>
      <c r="AVM120" s="194"/>
      <c r="AVN120" s="194"/>
      <c r="AVO120" s="194"/>
      <c r="AVP120" s="194"/>
      <c r="AVQ120" s="194"/>
      <c r="AVR120" s="194"/>
      <c r="AVS120" s="194"/>
      <c r="AVT120" s="194"/>
      <c r="AVU120" s="194"/>
      <c r="AVV120" s="194"/>
      <c r="AVW120" s="194"/>
      <c r="AVX120" s="194"/>
      <c r="AVY120" s="194"/>
      <c r="AVZ120" s="194"/>
      <c r="AWA120" s="194"/>
      <c r="AWB120" s="194"/>
      <c r="AWC120" s="194"/>
      <c r="AWD120" s="194"/>
      <c r="AWE120" s="194"/>
      <c r="AWF120" s="194"/>
      <c r="AWG120" s="194"/>
      <c r="AWH120" s="194"/>
      <c r="AWI120" s="194"/>
      <c r="AWJ120" s="194"/>
      <c r="AWK120" s="194"/>
      <c r="AWL120" s="194"/>
      <c r="AWM120" s="194"/>
      <c r="AWN120" s="194"/>
      <c r="AWO120" s="194"/>
      <c r="AWP120" s="194"/>
      <c r="AWQ120" s="194"/>
      <c r="AWR120" s="194"/>
      <c r="AWS120" s="194"/>
      <c r="AWT120" s="194"/>
      <c r="AWU120" s="194"/>
      <c r="AWV120" s="194"/>
      <c r="AWW120" s="194"/>
      <c r="AWX120" s="194"/>
      <c r="AWY120" s="194"/>
      <c r="AWZ120" s="194"/>
      <c r="AXA120" s="194"/>
      <c r="AXB120" s="194"/>
      <c r="AXC120" s="194"/>
      <c r="AXD120" s="194"/>
      <c r="AXE120" s="194"/>
      <c r="AXF120" s="194"/>
      <c r="AXG120" s="194"/>
      <c r="AXH120" s="194"/>
      <c r="AXI120" s="194"/>
      <c r="AXJ120" s="194"/>
      <c r="AXK120" s="194"/>
      <c r="AXL120" s="194"/>
      <c r="AXM120" s="194"/>
      <c r="AXN120" s="194"/>
      <c r="AXO120" s="194"/>
      <c r="AXP120" s="194"/>
      <c r="AXQ120" s="194"/>
      <c r="AXR120" s="194"/>
      <c r="AXS120" s="194"/>
      <c r="AXT120" s="194"/>
      <c r="AXU120" s="194"/>
      <c r="AXV120" s="194"/>
      <c r="AXW120" s="194"/>
      <c r="AXX120" s="194"/>
      <c r="AXY120" s="194"/>
      <c r="AXZ120" s="194"/>
      <c r="AYA120" s="194"/>
      <c r="AYB120" s="194"/>
      <c r="AYC120" s="194"/>
      <c r="AYD120" s="194"/>
      <c r="AYE120" s="194"/>
      <c r="AYF120" s="194"/>
      <c r="AYG120" s="194"/>
      <c r="AYH120" s="194"/>
      <c r="AYI120" s="194"/>
      <c r="AYJ120" s="194"/>
      <c r="AYK120" s="194"/>
      <c r="AYL120" s="194"/>
      <c r="AYM120" s="194"/>
      <c r="AYN120" s="194"/>
      <c r="AYO120" s="194"/>
      <c r="AYP120" s="194"/>
      <c r="AYQ120" s="194"/>
      <c r="AYR120" s="194"/>
      <c r="AYS120" s="194"/>
      <c r="AYT120" s="194"/>
      <c r="AYU120" s="194"/>
      <c r="AYV120" s="194"/>
      <c r="AYW120" s="194"/>
      <c r="AYX120" s="194"/>
      <c r="AYY120" s="194"/>
      <c r="AYZ120" s="194"/>
      <c r="AZA120" s="194"/>
      <c r="AZB120" s="194"/>
      <c r="AZC120" s="194"/>
      <c r="AZD120" s="194"/>
      <c r="AZE120" s="194"/>
      <c r="AZF120" s="194"/>
      <c r="AZG120" s="194"/>
      <c r="AZH120" s="194"/>
      <c r="AZI120" s="194"/>
      <c r="AZJ120" s="194"/>
      <c r="AZK120" s="194"/>
      <c r="AZL120" s="194"/>
      <c r="AZM120" s="194"/>
      <c r="AZN120" s="194"/>
      <c r="AZO120" s="194"/>
      <c r="AZP120" s="194"/>
      <c r="AZQ120" s="194"/>
      <c r="AZR120" s="194"/>
      <c r="AZS120" s="194"/>
      <c r="AZT120" s="194"/>
      <c r="AZU120" s="194"/>
      <c r="AZV120" s="194"/>
      <c r="AZW120" s="194"/>
      <c r="AZX120" s="194"/>
      <c r="AZY120" s="194"/>
      <c r="AZZ120" s="194"/>
      <c r="BAA120" s="194"/>
      <c r="BAB120" s="194"/>
      <c r="BAC120" s="194"/>
      <c r="BAD120" s="194"/>
      <c r="BAE120" s="194"/>
      <c r="BAF120" s="194"/>
      <c r="BAG120" s="194"/>
      <c r="BAH120" s="194"/>
      <c r="BAI120" s="194"/>
      <c r="BAJ120" s="194"/>
      <c r="BAK120" s="194"/>
      <c r="BAL120" s="194"/>
      <c r="BAM120" s="194"/>
      <c r="BAN120" s="194"/>
      <c r="BAO120" s="194"/>
      <c r="BAP120" s="194"/>
      <c r="BAQ120" s="194"/>
      <c r="BAR120" s="194"/>
      <c r="BAS120" s="194"/>
      <c r="BAT120" s="194"/>
      <c r="BAU120" s="194"/>
      <c r="BAV120" s="194"/>
      <c r="BAW120" s="194"/>
      <c r="BAX120" s="194"/>
      <c r="BAY120" s="194"/>
      <c r="BAZ120" s="194"/>
      <c r="BBA120" s="194"/>
      <c r="BBB120" s="194"/>
      <c r="BBC120" s="194"/>
      <c r="BBD120" s="194"/>
      <c r="BBE120" s="194"/>
      <c r="BBF120" s="194"/>
      <c r="BBG120" s="194"/>
      <c r="BBH120" s="194"/>
      <c r="BBI120" s="194"/>
      <c r="BBJ120" s="194"/>
      <c r="BBK120" s="194"/>
      <c r="BBL120" s="194"/>
      <c r="BBM120" s="194"/>
      <c r="BBN120" s="194"/>
      <c r="BBO120" s="194"/>
      <c r="BBP120" s="194"/>
      <c r="BBQ120" s="194"/>
      <c r="BBR120" s="194"/>
      <c r="BBS120" s="194"/>
      <c r="BBT120" s="194"/>
      <c r="BBU120" s="194"/>
      <c r="BBV120" s="194"/>
      <c r="BBW120" s="194"/>
      <c r="BBX120" s="194"/>
      <c r="BBY120" s="194"/>
      <c r="BBZ120" s="194"/>
      <c r="BCA120" s="194"/>
      <c r="BCB120" s="194"/>
      <c r="BCC120" s="194"/>
      <c r="BCD120" s="194"/>
      <c r="BCE120" s="194"/>
      <c r="BCF120" s="194"/>
      <c r="BCG120" s="194"/>
      <c r="BCH120" s="194"/>
      <c r="BCI120" s="194"/>
      <c r="BCJ120" s="194"/>
      <c r="BCK120" s="194"/>
      <c r="BCL120" s="194"/>
      <c r="BCM120" s="194"/>
      <c r="BCN120" s="194"/>
      <c r="BCO120" s="194"/>
      <c r="BCP120" s="194"/>
      <c r="BCQ120" s="194"/>
      <c r="BCR120" s="194"/>
      <c r="BCS120" s="194"/>
      <c r="BCT120" s="194"/>
      <c r="BCU120" s="194"/>
      <c r="BCV120" s="194"/>
      <c r="BCW120" s="194"/>
      <c r="BCX120" s="194"/>
      <c r="BCY120" s="194"/>
      <c r="BCZ120" s="194"/>
      <c r="BDA120" s="194"/>
      <c r="BDB120" s="194"/>
      <c r="BDC120" s="194"/>
      <c r="BDD120" s="194"/>
      <c r="BDE120" s="194"/>
      <c r="BDF120" s="194"/>
      <c r="BDG120" s="194"/>
      <c r="BDH120" s="194"/>
      <c r="BDI120" s="194"/>
      <c r="BDJ120" s="194"/>
      <c r="BDK120" s="194"/>
      <c r="BDL120" s="194"/>
      <c r="BDM120" s="194"/>
      <c r="BDN120" s="194"/>
      <c r="BDO120" s="194"/>
      <c r="BDP120" s="194"/>
      <c r="BDQ120" s="194"/>
      <c r="BDR120" s="194"/>
      <c r="BDS120" s="194"/>
      <c r="BDT120" s="194"/>
      <c r="BDU120" s="194"/>
      <c r="BDV120" s="194"/>
      <c r="BDW120" s="194"/>
      <c r="BDX120" s="194"/>
      <c r="BDY120" s="194"/>
      <c r="BDZ120" s="194"/>
      <c r="BEA120" s="194"/>
      <c r="BEB120" s="194"/>
      <c r="BEC120" s="194"/>
      <c r="BED120" s="194"/>
      <c r="BEE120" s="194"/>
      <c r="BEF120" s="194"/>
      <c r="BEG120" s="194"/>
      <c r="BEH120" s="194"/>
      <c r="BEI120" s="194"/>
      <c r="BEJ120" s="194"/>
      <c r="BEK120" s="194"/>
      <c r="BEL120" s="194"/>
      <c r="BEM120" s="194"/>
      <c r="BEN120" s="194"/>
      <c r="BEO120" s="194"/>
      <c r="BEP120" s="194"/>
      <c r="BEQ120" s="194"/>
      <c r="BER120" s="194"/>
      <c r="BES120" s="194"/>
      <c r="BET120" s="194"/>
      <c r="BEU120" s="194"/>
      <c r="BEV120" s="194"/>
      <c r="BEW120" s="194"/>
      <c r="BEX120" s="194"/>
      <c r="BEY120" s="194"/>
      <c r="BEZ120" s="194"/>
      <c r="BFA120" s="194"/>
      <c r="BFB120" s="194"/>
      <c r="BFC120" s="194"/>
      <c r="BFD120" s="194"/>
      <c r="BFE120" s="194"/>
      <c r="BFF120" s="194"/>
      <c r="BFG120" s="194"/>
      <c r="BFH120" s="194"/>
      <c r="BFI120" s="194"/>
      <c r="BFJ120" s="194"/>
      <c r="BFK120" s="194"/>
      <c r="BFL120" s="194"/>
      <c r="BFM120" s="194"/>
      <c r="BFN120" s="194"/>
      <c r="BFO120" s="194"/>
      <c r="BFP120" s="194"/>
      <c r="BFQ120" s="194"/>
      <c r="BFR120" s="194"/>
      <c r="BFS120" s="194"/>
      <c r="BFT120" s="194"/>
      <c r="BFU120" s="194"/>
      <c r="BFV120" s="194"/>
      <c r="BFW120" s="194"/>
      <c r="BFX120" s="194"/>
      <c r="BFY120" s="194"/>
      <c r="BFZ120" s="194"/>
      <c r="BGA120" s="194"/>
      <c r="BGB120" s="194"/>
      <c r="BGC120" s="194"/>
      <c r="BGD120" s="194"/>
      <c r="BGE120" s="194"/>
      <c r="BGF120" s="194"/>
      <c r="BGG120" s="194"/>
      <c r="BGH120" s="194"/>
      <c r="BGI120" s="194"/>
      <c r="BGJ120" s="194"/>
      <c r="BGK120" s="194"/>
      <c r="BGL120" s="194"/>
      <c r="BGM120" s="194"/>
      <c r="BGN120" s="194"/>
      <c r="BGO120" s="194"/>
      <c r="BGP120" s="194"/>
      <c r="BGQ120" s="194"/>
      <c r="BGR120" s="194"/>
      <c r="BGS120" s="194"/>
      <c r="BGT120" s="194"/>
      <c r="BGU120" s="194"/>
      <c r="BGV120" s="194"/>
      <c r="BGW120" s="194"/>
      <c r="BGX120" s="194"/>
      <c r="BGY120" s="194"/>
      <c r="BGZ120" s="194"/>
      <c r="BHA120" s="194"/>
      <c r="BHB120" s="194"/>
      <c r="BHC120" s="194"/>
      <c r="BHD120" s="194"/>
      <c r="BHE120" s="194"/>
      <c r="BHF120" s="194"/>
      <c r="BHG120" s="194"/>
      <c r="BHH120" s="194"/>
      <c r="BHI120" s="194"/>
      <c r="BHJ120" s="194"/>
      <c r="BHK120" s="194"/>
      <c r="BHL120" s="194"/>
      <c r="BHM120" s="194"/>
      <c r="BHN120" s="194"/>
      <c r="BHO120" s="194"/>
      <c r="BHP120" s="194"/>
      <c r="BHQ120" s="194"/>
      <c r="BHR120" s="194"/>
      <c r="BHS120" s="194"/>
      <c r="BHT120" s="194"/>
      <c r="BHU120" s="194"/>
      <c r="BHV120" s="194"/>
      <c r="BHW120" s="194"/>
      <c r="BHX120" s="194"/>
      <c r="BHY120" s="194"/>
      <c r="BHZ120" s="194"/>
      <c r="BIA120" s="194"/>
      <c r="BIB120" s="194"/>
      <c r="BIC120" s="194"/>
      <c r="BID120" s="194"/>
      <c r="BIE120" s="194"/>
      <c r="BIF120" s="194"/>
      <c r="BIG120" s="194"/>
      <c r="BIH120" s="194"/>
      <c r="BII120" s="194"/>
      <c r="BIJ120" s="194"/>
      <c r="BIK120" s="194"/>
      <c r="BIL120" s="194"/>
      <c r="BIM120" s="194"/>
      <c r="BIN120" s="194"/>
      <c r="BIO120" s="194"/>
      <c r="BIP120" s="194"/>
      <c r="BIQ120" s="194"/>
      <c r="BIR120" s="194"/>
      <c r="BIS120" s="194"/>
      <c r="BIT120" s="194"/>
      <c r="BIU120" s="194"/>
      <c r="BIV120" s="194"/>
      <c r="BIW120" s="194"/>
      <c r="BIX120" s="194"/>
      <c r="BIY120" s="194"/>
      <c r="BIZ120" s="194"/>
      <c r="BJA120" s="194"/>
      <c r="BJB120" s="194"/>
      <c r="BJC120" s="194"/>
      <c r="BJD120" s="194"/>
      <c r="BJE120" s="194"/>
      <c r="BJF120" s="194"/>
      <c r="BJG120" s="194"/>
      <c r="BJH120" s="194"/>
      <c r="BJI120" s="194"/>
      <c r="BJJ120" s="194"/>
      <c r="BJK120" s="194"/>
      <c r="BJL120" s="194"/>
      <c r="BJM120" s="194"/>
      <c r="BJN120" s="194"/>
      <c r="BJO120" s="194"/>
      <c r="BJP120" s="194"/>
      <c r="BJQ120" s="194"/>
      <c r="BJR120" s="194"/>
      <c r="BJS120" s="194"/>
      <c r="BJT120" s="194"/>
      <c r="BJU120" s="194"/>
      <c r="BJV120" s="194"/>
      <c r="BJW120" s="194"/>
      <c r="BJX120" s="194"/>
      <c r="BJY120" s="194"/>
      <c r="BJZ120" s="194"/>
      <c r="BKA120" s="194"/>
      <c r="BKB120" s="194"/>
      <c r="BKC120" s="194"/>
      <c r="BKD120" s="194"/>
      <c r="BKE120" s="194"/>
      <c r="BKF120" s="194"/>
      <c r="BKG120" s="194"/>
      <c r="BKH120" s="194"/>
      <c r="BKI120" s="194"/>
      <c r="BKJ120" s="194"/>
      <c r="BKK120" s="194"/>
      <c r="BKL120" s="194"/>
      <c r="BKM120" s="194"/>
      <c r="BKN120" s="194"/>
      <c r="BKO120" s="194"/>
      <c r="BKP120" s="194"/>
      <c r="BKQ120" s="194"/>
      <c r="BKR120" s="194"/>
      <c r="BKS120" s="194"/>
      <c r="BKT120" s="194"/>
      <c r="BKU120" s="194"/>
      <c r="BKV120" s="194"/>
      <c r="BKW120" s="194"/>
      <c r="BKX120" s="194"/>
      <c r="BKY120" s="194"/>
      <c r="BKZ120" s="194"/>
      <c r="BLA120" s="194"/>
      <c r="BLB120" s="194"/>
      <c r="BLC120" s="194"/>
      <c r="BLD120" s="194"/>
      <c r="BLE120" s="194"/>
      <c r="BLF120" s="194"/>
      <c r="BLG120" s="194"/>
      <c r="BLH120" s="194"/>
      <c r="BLI120" s="194"/>
      <c r="BLJ120" s="194"/>
      <c r="BLK120" s="194"/>
      <c r="BLL120" s="194"/>
      <c r="BLM120" s="194"/>
      <c r="BLN120" s="194"/>
      <c r="BLO120" s="194"/>
      <c r="BLP120" s="194"/>
      <c r="BLQ120" s="194"/>
      <c r="BLR120" s="194"/>
      <c r="BLS120" s="194"/>
      <c r="BLT120" s="194"/>
      <c r="BLU120" s="194"/>
      <c r="BLV120" s="194"/>
      <c r="BLW120" s="194"/>
      <c r="BLX120" s="194"/>
      <c r="BLY120" s="194"/>
      <c r="BLZ120" s="194"/>
      <c r="BMA120" s="194"/>
      <c r="BMB120" s="194"/>
      <c r="BMC120" s="194"/>
      <c r="BMD120" s="194"/>
      <c r="BME120" s="194"/>
      <c r="BMF120" s="194"/>
      <c r="BMG120" s="194"/>
      <c r="BMH120" s="194"/>
      <c r="BMI120" s="194"/>
      <c r="BMJ120" s="194"/>
      <c r="BMK120" s="194"/>
      <c r="BML120" s="194"/>
      <c r="BMM120" s="194"/>
      <c r="BMN120" s="194"/>
      <c r="BMO120" s="194"/>
      <c r="BMP120" s="194"/>
      <c r="BMQ120" s="194"/>
      <c r="BMR120" s="194"/>
      <c r="BMS120" s="194"/>
      <c r="BMT120" s="194"/>
      <c r="BMU120" s="194"/>
      <c r="BMV120" s="194"/>
      <c r="BMW120" s="194"/>
      <c r="BMX120" s="194"/>
      <c r="BMY120" s="194"/>
      <c r="BMZ120" s="194"/>
      <c r="BNA120" s="194"/>
      <c r="BNB120" s="194"/>
      <c r="BNC120" s="194"/>
      <c r="BND120" s="194"/>
      <c r="BNE120" s="194"/>
      <c r="BNF120" s="194"/>
      <c r="BNG120" s="194"/>
      <c r="BNH120" s="194"/>
      <c r="BNI120" s="194"/>
      <c r="BNJ120" s="194"/>
      <c r="BNK120" s="194"/>
      <c r="BNL120" s="194"/>
      <c r="BNM120" s="194"/>
      <c r="BNN120" s="194"/>
      <c r="BNO120" s="194"/>
      <c r="BNP120" s="194"/>
      <c r="BNQ120" s="194"/>
      <c r="BNR120" s="194"/>
      <c r="BNS120" s="194"/>
      <c r="BNT120" s="194"/>
      <c r="BNU120" s="194"/>
      <c r="BNV120" s="194"/>
      <c r="BNW120" s="194"/>
      <c r="BNX120" s="194"/>
      <c r="BNY120" s="194"/>
      <c r="BNZ120" s="194"/>
      <c r="BOA120" s="194"/>
      <c r="BOB120" s="194"/>
      <c r="BOC120" s="194"/>
      <c r="BOD120" s="194"/>
      <c r="BOE120" s="194"/>
      <c r="BOF120" s="194"/>
      <c r="BOG120" s="194"/>
      <c r="BOH120" s="194"/>
      <c r="BOI120" s="194"/>
      <c r="BOJ120" s="194"/>
      <c r="BOK120" s="194"/>
      <c r="BOL120" s="194"/>
      <c r="BOM120" s="194"/>
      <c r="BON120" s="194"/>
      <c r="BOO120" s="194"/>
      <c r="BOP120" s="194"/>
      <c r="BOQ120" s="194"/>
      <c r="BOR120" s="194"/>
      <c r="BOS120" s="194"/>
      <c r="BOT120" s="194"/>
      <c r="BOU120" s="194"/>
      <c r="BOV120" s="194"/>
      <c r="BOW120" s="194"/>
      <c r="BOX120" s="194"/>
      <c r="BOY120" s="194"/>
      <c r="BOZ120" s="194"/>
      <c r="BPA120" s="194"/>
      <c r="BPB120" s="194"/>
      <c r="BPC120" s="194"/>
      <c r="BPD120" s="194"/>
      <c r="BPE120" s="194"/>
      <c r="BPF120" s="194"/>
      <c r="BPG120" s="194"/>
      <c r="BPH120" s="194"/>
      <c r="BPI120" s="194"/>
      <c r="BPJ120" s="194"/>
      <c r="BPK120" s="194"/>
      <c r="BPL120" s="194"/>
      <c r="BPM120" s="194"/>
      <c r="BPN120" s="194"/>
      <c r="BPO120" s="194"/>
      <c r="BPP120" s="194"/>
      <c r="BPQ120" s="194"/>
      <c r="BPR120" s="194"/>
      <c r="BPS120" s="194"/>
      <c r="BPT120" s="194"/>
      <c r="BPU120" s="194"/>
      <c r="BPV120" s="194"/>
      <c r="BPW120" s="194"/>
      <c r="BPX120" s="194"/>
      <c r="BPY120" s="194"/>
      <c r="BPZ120" s="194"/>
      <c r="BQA120" s="194"/>
      <c r="BQB120" s="194"/>
      <c r="BQC120" s="194"/>
      <c r="BQD120" s="194"/>
      <c r="BQE120" s="194"/>
      <c r="BQF120" s="194"/>
      <c r="BQG120" s="194"/>
      <c r="BQH120" s="194"/>
      <c r="BQI120" s="194"/>
      <c r="BQJ120" s="194"/>
      <c r="BQK120" s="194"/>
      <c r="BQL120" s="194"/>
      <c r="BQM120" s="194"/>
      <c r="BQN120" s="194"/>
      <c r="BQO120" s="194"/>
      <c r="BQP120" s="194"/>
      <c r="BQQ120" s="194"/>
      <c r="BQR120" s="194"/>
      <c r="BQS120" s="194"/>
      <c r="BQT120" s="194"/>
      <c r="BQU120" s="194"/>
      <c r="BQV120" s="194"/>
      <c r="BQW120" s="194"/>
      <c r="BQX120" s="194"/>
      <c r="BQY120" s="194"/>
      <c r="BQZ120" s="194"/>
      <c r="BRA120" s="194"/>
      <c r="BRB120" s="194"/>
      <c r="BRC120" s="194"/>
      <c r="BRD120" s="194"/>
      <c r="BRE120" s="194"/>
      <c r="BRF120" s="194"/>
      <c r="BRG120" s="194"/>
      <c r="BRH120" s="194"/>
      <c r="BRI120" s="194"/>
      <c r="BRJ120" s="194"/>
      <c r="BRK120" s="194"/>
      <c r="BRL120" s="194"/>
      <c r="BRM120" s="194"/>
      <c r="BRN120" s="194"/>
      <c r="BRO120" s="194"/>
      <c r="BRP120" s="194"/>
      <c r="BRQ120" s="194"/>
      <c r="BRR120" s="194"/>
      <c r="BRS120" s="194"/>
      <c r="BRT120" s="194"/>
      <c r="BRU120" s="194"/>
      <c r="BRV120" s="194"/>
      <c r="BRW120" s="194"/>
      <c r="BRX120" s="194"/>
      <c r="BRY120" s="194"/>
      <c r="BRZ120" s="194"/>
      <c r="BSA120" s="194"/>
      <c r="BSB120" s="194"/>
      <c r="BSC120" s="194"/>
      <c r="BSD120" s="194"/>
      <c r="BSE120" s="194"/>
      <c r="BSF120" s="194"/>
      <c r="BSG120" s="194"/>
      <c r="BSH120" s="194"/>
      <c r="BSI120" s="194"/>
      <c r="BSJ120" s="194"/>
      <c r="BSK120" s="194"/>
      <c r="BSL120" s="194"/>
      <c r="BSM120" s="194"/>
      <c r="BSN120" s="194"/>
      <c r="BSO120" s="194"/>
      <c r="BSP120" s="194"/>
      <c r="BSQ120" s="194"/>
      <c r="BSR120" s="194"/>
      <c r="BSS120" s="194"/>
      <c r="BST120" s="194"/>
      <c r="BSU120" s="194"/>
      <c r="BSV120" s="194"/>
      <c r="BSW120" s="194"/>
      <c r="BSX120" s="194"/>
      <c r="BSY120" s="194"/>
      <c r="BSZ120" s="194"/>
      <c r="BTA120" s="194"/>
      <c r="BTB120" s="194"/>
      <c r="BTC120" s="194"/>
      <c r="BTD120" s="194"/>
      <c r="BTE120" s="194"/>
      <c r="BTF120" s="194"/>
      <c r="BTG120" s="194"/>
      <c r="BTH120" s="194"/>
      <c r="BTI120" s="194"/>
      <c r="BTJ120" s="194"/>
      <c r="BTK120" s="194"/>
      <c r="BTL120" s="194"/>
      <c r="BTM120" s="194"/>
      <c r="BTN120" s="194"/>
      <c r="BTO120" s="194"/>
      <c r="BTP120" s="194"/>
      <c r="BTQ120" s="194"/>
      <c r="BTR120" s="194"/>
      <c r="BTS120" s="194"/>
      <c r="BTT120" s="194"/>
      <c r="BTU120" s="194"/>
      <c r="BTV120" s="194"/>
      <c r="BTW120" s="194"/>
      <c r="BTX120" s="194"/>
      <c r="BTY120" s="194"/>
      <c r="BTZ120" s="194"/>
      <c r="BUA120" s="194"/>
      <c r="BUB120" s="194"/>
      <c r="BUC120" s="194"/>
      <c r="BUD120" s="194"/>
      <c r="BUE120" s="194"/>
      <c r="BUF120" s="194"/>
      <c r="BUG120" s="194"/>
      <c r="BUH120" s="194"/>
      <c r="BUI120" s="194"/>
      <c r="BUJ120" s="194"/>
      <c r="BUK120" s="194"/>
      <c r="BUL120" s="194"/>
      <c r="BUM120" s="194"/>
      <c r="BUN120" s="194"/>
      <c r="BUO120" s="194"/>
      <c r="BUP120" s="194"/>
      <c r="BUQ120" s="194"/>
      <c r="BUR120" s="194"/>
      <c r="BUS120" s="194"/>
      <c r="BUT120" s="194"/>
      <c r="BUU120" s="194"/>
      <c r="BUV120" s="194"/>
      <c r="BUW120" s="194"/>
      <c r="BUX120" s="194"/>
      <c r="BUY120" s="194"/>
      <c r="BUZ120" s="194"/>
      <c r="BVA120" s="194"/>
      <c r="BVB120" s="194"/>
      <c r="BVC120" s="194"/>
      <c r="BVD120" s="194"/>
      <c r="BVE120" s="194"/>
      <c r="BVF120" s="194"/>
      <c r="BVG120" s="194"/>
      <c r="BVH120" s="194"/>
      <c r="BVI120" s="194"/>
      <c r="BVJ120" s="194"/>
      <c r="BVK120" s="194"/>
      <c r="BVL120" s="194"/>
      <c r="BVM120" s="194"/>
      <c r="BVN120" s="194"/>
      <c r="BVO120" s="194"/>
      <c r="BVP120" s="194"/>
      <c r="BVQ120" s="194"/>
      <c r="BVR120" s="194"/>
      <c r="BVS120" s="194"/>
      <c r="BVT120" s="194"/>
      <c r="BVU120" s="194"/>
      <c r="BVV120" s="194"/>
      <c r="BVW120" s="194"/>
      <c r="BVX120" s="194"/>
      <c r="BVY120" s="194"/>
      <c r="BVZ120" s="194"/>
      <c r="BWA120" s="194"/>
      <c r="BWB120" s="194"/>
      <c r="BWC120" s="194"/>
      <c r="BWD120" s="194"/>
      <c r="BWE120" s="194"/>
      <c r="BWF120" s="194"/>
      <c r="BWG120" s="194"/>
      <c r="BWH120" s="194"/>
      <c r="BWI120" s="194"/>
      <c r="BWJ120" s="194"/>
      <c r="BWK120" s="194"/>
      <c r="BWL120" s="194"/>
      <c r="BWM120" s="194"/>
      <c r="BWN120" s="194"/>
      <c r="BWO120" s="194"/>
      <c r="BWP120" s="194"/>
      <c r="BWQ120" s="194"/>
      <c r="BWR120" s="194"/>
      <c r="BWS120" s="194"/>
      <c r="BWT120" s="194"/>
      <c r="BWU120" s="194"/>
      <c r="BWV120" s="194"/>
      <c r="BWW120" s="194"/>
      <c r="BWX120" s="194"/>
      <c r="BWY120" s="194"/>
      <c r="BWZ120" s="194"/>
      <c r="BXA120" s="194"/>
      <c r="BXB120" s="194"/>
      <c r="BXC120" s="194"/>
      <c r="BXD120" s="194"/>
      <c r="BXE120" s="194"/>
      <c r="BXF120" s="194"/>
      <c r="BXG120" s="194"/>
      <c r="BXH120" s="194"/>
      <c r="BXI120" s="194"/>
      <c r="BXJ120" s="194"/>
      <c r="BXK120" s="194"/>
      <c r="BXL120" s="194"/>
      <c r="BXM120" s="194"/>
      <c r="BXN120" s="194"/>
      <c r="BXO120" s="194"/>
      <c r="BXP120" s="194"/>
      <c r="BXQ120" s="194"/>
      <c r="BXR120" s="194"/>
      <c r="BXS120" s="194"/>
      <c r="BXT120" s="194"/>
      <c r="BXU120" s="194"/>
      <c r="BXV120" s="194"/>
      <c r="BXW120" s="194"/>
      <c r="BXX120" s="194"/>
      <c r="BXY120" s="194"/>
      <c r="BXZ120" s="194"/>
      <c r="BYA120" s="194"/>
      <c r="BYB120" s="194"/>
      <c r="BYC120" s="194"/>
      <c r="BYD120" s="194"/>
      <c r="BYE120" s="194"/>
      <c r="BYF120" s="194"/>
      <c r="BYG120" s="194"/>
      <c r="BYH120" s="194"/>
      <c r="BYI120" s="194"/>
      <c r="BYJ120" s="194"/>
      <c r="BYK120" s="194"/>
      <c r="BYL120" s="194"/>
      <c r="BYM120" s="194"/>
      <c r="BYN120" s="194"/>
      <c r="BYO120" s="194"/>
      <c r="BYP120" s="194"/>
      <c r="BYQ120" s="194"/>
      <c r="BYR120" s="194"/>
      <c r="BYS120" s="194"/>
      <c r="BYT120" s="194"/>
      <c r="BYU120" s="194"/>
      <c r="BYV120" s="194"/>
      <c r="BYW120" s="194"/>
      <c r="BYX120" s="194"/>
      <c r="BYY120" s="194"/>
      <c r="BYZ120" s="194"/>
      <c r="BZA120" s="194"/>
      <c r="BZB120" s="194"/>
      <c r="BZC120" s="194"/>
      <c r="BZD120" s="194"/>
      <c r="BZE120" s="194"/>
      <c r="BZF120" s="194"/>
      <c r="BZG120" s="194"/>
      <c r="BZH120" s="194"/>
      <c r="BZI120" s="194"/>
      <c r="BZJ120" s="194"/>
      <c r="BZK120" s="194"/>
      <c r="BZL120" s="194"/>
      <c r="BZM120" s="194"/>
      <c r="BZN120" s="194"/>
      <c r="BZO120" s="194"/>
      <c r="BZP120" s="194"/>
      <c r="BZQ120" s="194"/>
      <c r="BZR120" s="194"/>
      <c r="BZS120" s="194"/>
      <c r="BZT120" s="194"/>
      <c r="BZU120" s="194"/>
      <c r="BZV120" s="194"/>
      <c r="BZW120" s="194"/>
      <c r="BZX120" s="194"/>
      <c r="BZY120" s="194"/>
      <c r="BZZ120" s="194"/>
      <c r="CAA120" s="194"/>
      <c r="CAB120" s="194"/>
      <c r="CAC120" s="194"/>
      <c r="CAD120" s="194"/>
      <c r="CAE120" s="194"/>
      <c r="CAF120" s="194"/>
      <c r="CAG120" s="194"/>
      <c r="CAH120" s="194"/>
      <c r="CAI120" s="194"/>
      <c r="CAJ120" s="194"/>
      <c r="CAK120" s="194"/>
      <c r="CAL120" s="194"/>
      <c r="CAM120" s="194"/>
      <c r="CAN120" s="194"/>
      <c r="CAO120" s="194"/>
      <c r="CAP120" s="194"/>
      <c r="CAQ120" s="194"/>
      <c r="CAR120" s="194"/>
      <c r="CAS120" s="194"/>
      <c r="CAT120" s="194"/>
      <c r="CAU120" s="194"/>
      <c r="CAV120" s="194"/>
      <c r="CAW120" s="194"/>
      <c r="CAX120" s="194"/>
      <c r="CAY120" s="194"/>
      <c r="CAZ120" s="194"/>
      <c r="CBA120" s="194"/>
      <c r="CBB120" s="194"/>
      <c r="CBC120" s="194"/>
      <c r="CBD120" s="194"/>
      <c r="CBE120" s="194"/>
      <c r="CBF120" s="194"/>
      <c r="CBG120" s="194"/>
      <c r="CBH120" s="194"/>
      <c r="CBI120" s="194"/>
      <c r="CBJ120" s="194"/>
      <c r="CBK120" s="194"/>
      <c r="CBL120" s="194"/>
      <c r="CBM120" s="194"/>
      <c r="CBN120" s="194"/>
      <c r="CBO120" s="194"/>
      <c r="CBP120" s="194"/>
      <c r="CBQ120" s="194"/>
      <c r="CBR120" s="194"/>
      <c r="CBS120" s="194"/>
      <c r="CBT120" s="194"/>
      <c r="CBU120" s="194"/>
      <c r="CBV120" s="194"/>
      <c r="CBW120" s="194"/>
      <c r="CBX120" s="194"/>
      <c r="CBY120" s="194"/>
      <c r="CBZ120" s="194"/>
      <c r="CCA120" s="194"/>
      <c r="CCB120" s="194"/>
      <c r="CCC120" s="194"/>
      <c r="CCD120" s="194"/>
      <c r="CCE120" s="194"/>
      <c r="CCF120" s="194"/>
      <c r="CCG120" s="194"/>
      <c r="CCH120" s="194"/>
      <c r="CCI120" s="194"/>
      <c r="CCJ120" s="194"/>
      <c r="CCK120" s="194"/>
      <c r="CCL120" s="194"/>
      <c r="CCM120" s="194"/>
      <c r="CCN120" s="194"/>
      <c r="CCO120" s="194"/>
      <c r="CCP120" s="194"/>
      <c r="CCQ120" s="194"/>
      <c r="CCR120" s="194"/>
      <c r="CCS120" s="194"/>
      <c r="CCT120" s="194"/>
      <c r="CCU120" s="194"/>
      <c r="CCV120" s="194"/>
      <c r="CCW120" s="194"/>
      <c r="CCX120" s="194"/>
      <c r="CCY120" s="194"/>
      <c r="CCZ120" s="194"/>
      <c r="CDA120" s="194"/>
      <c r="CDB120" s="194"/>
      <c r="CDC120" s="194"/>
      <c r="CDD120" s="194"/>
      <c r="CDE120" s="194"/>
      <c r="CDF120" s="194"/>
      <c r="CDG120" s="194"/>
      <c r="CDH120" s="194"/>
      <c r="CDI120" s="194"/>
      <c r="CDJ120" s="194"/>
      <c r="CDK120" s="194"/>
      <c r="CDL120" s="194"/>
      <c r="CDM120" s="194"/>
      <c r="CDN120" s="194"/>
      <c r="CDO120" s="194"/>
      <c r="CDP120" s="194"/>
      <c r="CDQ120" s="194"/>
      <c r="CDR120" s="194"/>
      <c r="CDS120" s="194"/>
      <c r="CDT120" s="194"/>
      <c r="CDU120" s="194"/>
      <c r="CDV120" s="194"/>
      <c r="CDW120" s="194"/>
      <c r="CDX120" s="194"/>
      <c r="CDY120" s="194"/>
      <c r="CDZ120" s="194"/>
      <c r="CEA120" s="194"/>
      <c r="CEB120" s="194"/>
      <c r="CEC120" s="194"/>
      <c r="CED120" s="194"/>
      <c r="CEE120" s="194"/>
      <c r="CEF120" s="194"/>
      <c r="CEG120" s="194"/>
      <c r="CEH120" s="194"/>
      <c r="CEI120" s="194"/>
      <c r="CEJ120" s="194"/>
      <c r="CEK120" s="194"/>
      <c r="CEL120" s="194"/>
      <c r="CEM120" s="194"/>
      <c r="CEN120" s="194"/>
      <c r="CEO120" s="194"/>
      <c r="CEP120" s="194"/>
      <c r="CEQ120" s="194"/>
      <c r="CER120" s="194"/>
      <c r="CES120" s="194"/>
      <c r="CET120" s="194"/>
      <c r="CEU120" s="194"/>
      <c r="CEV120" s="194"/>
      <c r="CEW120" s="194"/>
      <c r="CEX120" s="194"/>
      <c r="CEY120" s="194"/>
      <c r="CEZ120" s="194"/>
      <c r="CFA120" s="194"/>
      <c r="CFB120" s="194"/>
      <c r="CFC120" s="194"/>
      <c r="CFD120" s="194"/>
      <c r="CFE120" s="194"/>
      <c r="CFF120" s="194"/>
      <c r="CFG120" s="194"/>
      <c r="CFH120" s="194"/>
      <c r="CFI120" s="194"/>
      <c r="CFJ120" s="194"/>
      <c r="CFK120" s="194"/>
      <c r="CFL120" s="194"/>
      <c r="CFM120" s="194"/>
      <c r="CFN120" s="194"/>
      <c r="CFO120" s="194"/>
      <c r="CFP120" s="194"/>
      <c r="CFQ120" s="194"/>
      <c r="CFR120" s="194"/>
      <c r="CFS120" s="194"/>
      <c r="CFT120" s="194"/>
      <c r="CFU120" s="194"/>
      <c r="CFV120" s="194"/>
      <c r="CFW120" s="194"/>
      <c r="CFX120" s="194"/>
      <c r="CFY120" s="194"/>
      <c r="CFZ120" s="194"/>
      <c r="CGA120" s="194"/>
      <c r="CGB120" s="194"/>
      <c r="CGC120" s="194"/>
      <c r="CGD120" s="194"/>
      <c r="CGE120" s="194"/>
      <c r="CGF120" s="194"/>
      <c r="CGG120" s="194"/>
      <c r="CGH120" s="194"/>
      <c r="CGI120" s="194"/>
      <c r="CGJ120" s="194"/>
      <c r="CGK120" s="194"/>
      <c r="CGL120" s="194"/>
      <c r="CGM120" s="194"/>
      <c r="CGN120" s="194"/>
      <c r="CGO120" s="194"/>
      <c r="CGP120" s="194"/>
      <c r="CGQ120" s="194"/>
      <c r="CGR120" s="194"/>
      <c r="CGS120" s="194"/>
      <c r="CGT120" s="194"/>
      <c r="CGU120" s="194"/>
      <c r="CGV120" s="194"/>
      <c r="CGW120" s="194"/>
      <c r="CGX120" s="194"/>
      <c r="CGY120" s="194"/>
      <c r="CGZ120" s="194"/>
      <c r="CHA120" s="194"/>
      <c r="CHB120" s="194"/>
      <c r="CHC120" s="194"/>
      <c r="CHD120" s="194"/>
      <c r="CHE120" s="194"/>
      <c r="CHF120" s="194"/>
      <c r="CHG120" s="194"/>
      <c r="CHH120" s="194"/>
      <c r="CHI120" s="194"/>
      <c r="CHJ120" s="194"/>
      <c r="CHK120" s="194"/>
      <c r="CHL120" s="194"/>
      <c r="CHM120" s="194"/>
      <c r="CHN120" s="194"/>
      <c r="CHO120" s="194"/>
      <c r="CHP120" s="194"/>
      <c r="CHQ120" s="194"/>
      <c r="CHR120" s="194"/>
      <c r="CHS120" s="194"/>
      <c r="CHT120" s="194"/>
      <c r="CHU120" s="194"/>
      <c r="CHV120" s="194"/>
      <c r="CHW120" s="194"/>
      <c r="CHX120" s="194"/>
      <c r="CHY120" s="194"/>
      <c r="CHZ120" s="194"/>
      <c r="CIA120" s="194"/>
      <c r="CIB120" s="194"/>
      <c r="CIC120" s="194"/>
      <c r="CID120" s="194"/>
      <c r="CIE120" s="194"/>
      <c r="CIF120" s="194"/>
      <c r="CIG120" s="194"/>
      <c r="CIH120" s="194"/>
      <c r="CII120" s="194"/>
      <c r="CIJ120" s="194"/>
      <c r="CIK120" s="194"/>
      <c r="CIL120" s="194"/>
      <c r="CIM120" s="194"/>
      <c r="CIN120" s="194"/>
      <c r="CIO120" s="194"/>
      <c r="CIP120" s="194"/>
      <c r="CIQ120" s="194"/>
      <c r="CIR120" s="194"/>
      <c r="CIS120" s="194"/>
      <c r="CIT120" s="194"/>
      <c r="CIU120" s="194"/>
      <c r="CIV120" s="194"/>
      <c r="CIW120" s="194"/>
      <c r="CIX120" s="194"/>
      <c r="CIY120" s="194"/>
      <c r="CIZ120" s="194"/>
      <c r="CJA120" s="194"/>
      <c r="CJB120" s="194"/>
      <c r="CJC120" s="194"/>
      <c r="CJD120" s="194"/>
      <c r="CJE120" s="194"/>
      <c r="CJF120" s="194"/>
      <c r="CJG120" s="194"/>
      <c r="CJH120" s="194"/>
      <c r="CJI120" s="194"/>
      <c r="CJJ120" s="194"/>
      <c r="CJK120" s="194"/>
      <c r="CJL120" s="194"/>
      <c r="CJM120" s="194"/>
      <c r="CJN120" s="194"/>
      <c r="CJO120" s="194"/>
      <c r="CJP120" s="194"/>
      <c r="CJQ120" s="194"/>
      <c r="CJR120" s="194"/>
      <c r="CJS120" s="194"/>
      <c r="CJT120" s="194"/>
      <c r="CJU120" s="194"/>
      <c r="CJV120" s="194"/>
      <c r="CJW120" s="194"/>
      <c r="CJX120" s="194"/>
      <c r="CJY120" s="194"/>
      <c r="CJZ120" s="194"/>
      <c r="CKA120" s="194"/>
      <c r="CKB120" s="194"/>
      <c r="CKC120" s="194"/>
      <c r="CKD120" s="194"/>
      <c r="CKE120" s="194"/>
      <c r="CKF120" s="194"/>
      <c r="CKG120" s="194"/>
      <c r="CKH120" s="194"/>
      <c r="CKI120" s="194"/>
      <c r="CKJ120" s="194"/>
      <c r="CKK120" s="194"/>
      <c r="CKL120" s="194"/>
      <c r="CKM120" s="194"/>
      <c r="CKN120" s="194"/>
      <c r="CKO120" s="194"/>
      <c r="CKP120" s="194"/>
      <c r="CKQ120" s="194"/>
      <c r="CKR120" s="194"/>
      <c r="CKS120" s="194"/>
      <c r="CKT120" s="194"/>
      <c r="CKU120" s="194"/>
      <c r="CKV120" s="194"/>
      <c r="CKW120" s="194"/>
      <c r="CKX120" s="194"/>
      <c r="CKY120" s="194"/>
      <c r="CKZ120" s="194"/>
      <c r="CLA120" s="194"/>
      <c r="CLB120" s="194"/>
      <c r="CLC120" s="194"/>
      <c r="CLD120" s="194"/>
      <c r="CLE120" s="194"/>
      <c r="CLF120" s="194"/>
      <c r="CLG120" s="194"/>
      <c r="CLH120" s="194"/>
      <c r="CLI120" s="194"/>
      <c r="CLJ120" s="194"/>
      <c r="CLK120" s="194"/>
      <c r="CLL120" s="194"/>
      <c r="CLM120" s="194"/>
      <c r="CLN120" s="194"/>
      <c r="CLO120" s="194"/>
      <c r="CLP120" s="194"/>
      <c r="CLQ120" s="194"/>
      <c r="CLR120" s="194"/>
      <c r="CLS120" s="194"/>
      <c r="CLT120" s="194"/>
      <c r="CLU120" s="194"/>
      <c r="CLV120" s="194"/>
      <c r="CLW120" s="194"/>
      <c r="CLX120" s="194"/>
      <c r="CLY120" s="194"/>
      <c r="CLZ120" s="194"/>
      <c r="CMA120" s="194"/>
      <c r="CMB120" s="194"/>
      <c r="CMC120" s="194"/>
      <c r="CMD120" s="194"/>
      <c r="CME120" s="194"/>
      <c r="CMF120" s="194"/>
      <c r="CMG120" s="194"/>
      <c r="CMH120" s="194"/>
      <c r="CMI120" s="194"/>
      <c r="CMJ120" s="194"/>
      <c r="CMK120" s="194"/>
      <c r="CML120" s="194"/>
      <c r="CMM120" s="194"/>
      <c r="CMN120" s="194"/>
      <c r="CMO120" s="194"/>
      <c r="CMP120" s="194"/>
      <c r="CMQ120" s="194"/>
      <c r="CMR120" s="194"/>
      <c r="CMS120" s="194"/>
      <c r="CMT120" s="194"/>
      <c r="CMU120" s="194"/>
      <c r="CMV120" s="194"/>
      <c r="CMW120" s="194"/>
      <c r="CMX120" s="194"/>
      <c r="CMY120" s="194"/>
      <c r="CMZ120" s="194"/>
      <c r="CNA120" s="194"/>
      <c r="CNB120" s="194"/>
      <c r="CNC120" s="194"/>
      <c r="CND120" s="194"/>
      <c r="CNE120" s="194"/>
      <c r="CNF120" s="194"/>
      <c r="CNG120" s="194"/>
      <c r="CNH120" s="194"/>
      <c r="CNI120" s="194"/>
      <c r="CNJ120" s="194"/>
      <c r="CNK120" s="194"/>
      <c r="CNL120" s="194"/>
      <c r="CNM120" s="194"/>
      <c r="CNN120" s="194"/>
      <c r="CNO120" s="194"/>
      <c r="CNP120" s="194"/>
      <c r="CNQ120" s="194"/>
      <c r="CNR120" s="194"/>
      <c r="CNS120" s="194"/>
      <c r="CNT120" s="194"/>
      <c r="CNU120" s="194"/>
      <c r="CNV120" s="194"/>
      <c r="CNW120" s="194"/>
      <c r="CNX120" s="194"/>
      <c r="CNY120" s="194"/>
      <c r="CNZ120" s="194"/>
      <c r="COA120" s="194"/>
      <c r="COB120" s="194"/>
      <c r="COC120" s="194"/>
      <c r="COD120" s="194"/>
      <c r="COE120" s="194"/>
      <c r="COF120" s="194"/>
      <c r="COG120" s="194"/>
      <c r="COH120" s="194"/>
      <c r="COI120" s="194"/>
      <c r="COJ120" s="194"/>
      <c r="COK120" s="194"/>
      <c r="COL120" s="194"/>
      <c r="COM120" s="194"/>
      <c r="CON120" s="194"/>
      <c r="COO120" s="194"/>
      <c r="COP120" s="194"/>
      <c r="COQ120" s="194"/>
      <c r="COR120" s="194"/>
      <c r="COS120" s="194"/>
      <c r="COT120" s="194"/>
      <c r="COU120" s="194"/>
      <c r="COV120" s="194"/>
      <c r="COW120" s="194"/>
      <c r="COX120" s="194"/>
      <c r="COY120" s="194"/>
      <c r="COZ120" s="194"/>
      <c r="CPA120" s="194"/>
      <c r="CPB120" s="194"/>
      <c r="CPC120" s="194"/>
      <c r="CPD120" s="194"/>
      <c r="CPE120" s="194"/>
      <c r="CPF120" s="194"/>
      <c r="CPG120" s="194"/>
      <c r="CPH120" s="194"/>
      <c r="CPI120" s="194"/>
      <c r="CPJ120" s="194"/>
      <c r="CPK120" s="194"/>
      <c r="CPL120" s="194"/>
      <c r="CPM120" s="194"/>
      <c r="CPN120" s="194"/>
      <c r="CPO120" s="194"/>
      <c r="CPP120" s="194"/>
      <c r="CPQ120" s="194"/>
      <c r="CPR120" s="194"/>
      <c r="CPS120" s="194"/>
      <c r="CPT120" s="194"/>
      <c r="CPU120" s="194"/>
      <c r="CPV120" s="194"/>
      <c r="CPW120" s="194"/>
      <c r="CPX120" s="194"/>
      <c r="CPY120" s="194"/>
      <c r="CPZ120" s="194"/>
      <c r="CQA120" s="194"/>
      <c r="CQB120" s="194"/>
      <c r="CQC120" s="194"/>
      <c r="CQD120" s="194"/>
      <c r="CQE120" s="194"/>
      <c r="CQF120" s="194"/>
      <c r="CQG120" s="194"/>
      <c r="CQH120" s="194"/>
      <c r="CQI120" s="194"/>
      <c r="CQJ120" s="194"/>
      <c r="CQK120" s="194"/>
      <c r="CQL120" s="194"/>
      <c r="CQM120" s="194"/>
      <c r="CQN120" s="194"/>
      <c r="CQO120" s="194"/>
      <c r="CQP120" s="194"/>
      <c r="CQQ120" s="194"/>
      <c r="CQR120" s="194"/>
      <c r="CQS120" s="194"/>
      <c r="CQT120" s="194"/>
      <c r="CQU120" s="194"/>
      <c r="CQV120" s="194"/>
      <c r="CQW120" s="194"/>
      <c r="CQX120" s="194"/>
      <c r="CQY120" s="194"/>
      <c r="CQZ120" s="194"/>
      <c r="CRA120" s="194"/>
      <c r="CRB120" s="194"/>
      <c r="CRC120" s="194"/>
      <c r="CRD120" s="194"/>
      <c r="CRE120" s="194"/>
      <c r="CRF120" s="194"/>
      <c r="CRG120" s="194"/>
      <c r="CRH120" s="194"/>
      <c r="CRI120" s="194"/>
      <c r="CRJ120" s="194"/>
      <c r="CRK120" s="194"/>
      <c r="CRL120" s="194"/>
      <c r="CRM120" s="194"/>
      <c r="CRN120" s="194"/>
      <c r="CRO120" s="194"/>
      <c r="CRP120" s="194"/>
      <c r="CRQ120" s="194"/>
      <c r="CRR120" s="194"/>
      <c r="CRS120" s="194"/>
      <c r="CRT120" s="194"/>
      <c r="CRU120" s="194"/>
      <c r="CRV120" s="194"/>
      <c r="CRW120" s="194"/>
      <c r="CRX120" s="194"/>
      <c r="CRY120" s="194"/>
      <c r="CRZ120" s="194"/>
      <c r="CSA120" s="194"/>
      <c r="CSB120" s="194"/>
      <c r="CSC120" s="194"/>
      <c r="CSD120" s="194"/>
      <c r="CSE120" s="194"/>
      <c r="CSF120" s="194"/>
      <c r="CSG120" s="194"/>
      <c r="CSH120" s="194"/>
      <c r="CSI120" s="194"/>
      <c r="CSJ120" s="194"/>
      <c r="CSK120" s="194"/>
      <c r="CSL120" s="194"/>
      <c r="CSM120" s="194"/>
      <c r="CSN120" s="194"/>
      <c r="CSO120" s="194"/>
      <c r="CSP120" s="194"/>
      <c r="CSQ120" s="194"/>
      <c r="CSR120" s="194"/>
      <c r="CSS120" s="194"/>
      <c r="CST120" s="194"/>
      <c r="CSU120" s="194"/>
      <c r="CSV120" s="194"/>
      <c r="CSW120" s="194"/>
      <c r="CSX120" s="194"/>
      <c r="CSY120" s="194"/>
      <c r="CSZ120" s="194"/>
      <c r="CTA120" s="194"/>
      <c r="CTB120" s="194"/>
      <c r="CTC120" s="194"/>
      <c r="CTD120" s="194"/>
      <c r="CTE120" s="194"/>
      <c r="CTF120" s="194"/>
      <c r="CTG120" s="194"/>
      <c r="CTH120" s="194"/>
      <c r="CTI120" s="194"/>
      <c r="CTJ120" s="194"/>
      <c r="CTK120" s="194"/>
      <c r="CTL120" s="194"/>
      <c r="CTM120" s="194"/>
      <c r="CTN120" s="194"/>
      <c r="CTO120" s="194"/>
      <c r="CTP120" s="194"/>
      <c r="CTQ120" s="194"/>
      <c r="CTR120" s="194"/>
      <c r="CTS120" s="194"/>
      <c r="CTT120" s="194"/>
      <c r="CTU120" s="194"/>
      <c r="CTV120" s="194"/>
      <c r="CTW120" s="194"/>
      <c r="CTX120" s="194"/>
      <c r="CTY120" s="194"/>
      <c r="CTZ120" s="194"/>
      <c r="CUA120" s="194"/>
      <c r="CUB120" s="194"/>
      <c r="CUC120" s="194"/>
      <c r="CUD120" s="194"/>
      <c r="CUE120" s="194"/>
      <c r="CUF120" s="194"/>
      <c r="CUG120" s="194"/>
      <c r="CUH120" s="194"/>
      <c r="CUI120" s="194"/>
      <c r="CUJ120" s="194"/>
      <c r="CUK120" s="194"/>
      <c r="CUL120" s="194"/>
      <c r="CUM120" s="194"/>
      <c r="CUN120" s="194"/>
      <c r="CUO120" s="194"/>
      <c r="CUP120" s="194"/>
      <c r="CUQ120" s="194"/>
      <c r="CUR120" s="194"/>
      <c r="CUS120" s="194"/>
      <c r="CUT120" s="194"/>
      <c r="CUU120" s="194"/>
      <c r="CUV120" s="194"/>
      <c r="CUW120" s="194"/>
      <c r="CUX120" s="194"/>
      <c r="CUY120" s="194"/>
      <c r="CUZ120" s="194"/>
      <c r="CVA120" s="194"/>
      <c r="CVB120" s="194"/>
      <c r="CVC120" s="194"/>
      <c r="CVD120" s="194"/>
      <c r="CVE120" s="194"/>
      <c r="CVF120" s="194"/>
      <c r="CVG120" s="194"/>
      <c r="CVH120" s="194"/>
      <c r="CVI120" s="194"/>
      <c r="CVJ120" s="194"/>
      <c r="CVK120" s="194"/>
      <c r="CVL120" s="194"/>
      <c r="CVM120" s="194"/>
      <c r="CVN120" s="194"/>
      <c r="CVO120" s="194"/>
      <c r="CVP120" s="194"/>
      <c r="CVQ120" s="194"/>
      <c r="CVR120" s="194"/>
      <c r="CVS120" s="194"/>
      <c r="CVT120" s="194"/>
      <c r="CVU120" s="194"/>
      <c r="CVV120" s="194"/>
      <c r="CVW120" s="194"/>
      <c r="CVX120" s="194"/>
      <c r="CVY120" s="194"/>
      <c r="CVZ120" s="194"/>
      <c r="CWA120" s="194"/>
      <c r="CWB120" s="194"/>
      <c r="CWC120" s="194"/>
      <c r="CWD120" s="194"/>
      <c r="CWE120" s="194"/>
      <c r="CWF120" s="194"/>
      <c r="CWG120" s="194"/>
      <c r="CWH120" s="194"/>
      <c r="CWI120" s="194"/>
      <c r="CWJ120" s="194"/>
      <c r="CWK120" s="194"/>
      <c r="CWL120" s="194"/>
      <c r="CWM120" s="194"/>
      <c r="CWN120" s="194"/>
      <c r="CWO120" s="194"/>
      <c r="CWP120" s="194"/>
      <c r="CWQ120" s="194"/>
      <c r="CWR120" s="194"/>
      <c r="CWS120" s="194"/>
      <c r="CWT120" s="194"/>
      <c r="CWU120" s="194"/>
      <c r="CWV120" s="194"/>
      <c r="CWW120" s="194"/>
      <c r="CWX120" s="194"/>
      <c r="CWY120" s="194"/>
      <c r="CWZ120" s="194"/>
      <c r="CXA120" s="194"/>
      <c r="CXB120" s="194"/>
      <c r="CXC120" s="194"/>
      <c r="CXD120" s="194"/>
      <c r="CXE120" s="194"/>
      <c r="CXF120" s="194"/>
      <c r="CXG120" s="194"/>
      <c r="CXH120" s="194"/>
      <c r="CXI120" s="194"/>
      <c r="CXJ120" s="194"/>
      <c r="CXK120" s="194"/>
      <c r="CXL120" s="194"/>
      <c r="CXM120" s="194"/>
      <c r="CXN120" s="194"/>
      <c r="CXO120" s="194"/>
      <c r="CXP120" s="194"/>
      <c r="CXQ120" s="194"/>
      <c r="CXR120" s="194"/>
      <c r="CXS120" s="194"/>
      <c r="CXT120" s="194"/>
      <c r="CXU120" s="194"/>
      <c r="CXV120" s="194"/>
      <c r="CXW120" s="194"/>
      <c r="CXX120" s="194"/>
      <c r="CXY120" s="194"/>
      <c r="CXZ120" s="194"/>
      <c r="CYA120" s="194"/>
      <c r="CYB120" s="194"/>
      <c r="CYC120" s="194"/>
      <c r="CYD120" s="194"/>
      <c r="CYE120" s="194"/>
      <c r="CYF120" s="194"/>
      <c r="CYG120" s="194"/>
      <c r="CYH120" s="194"/>
      <c r="CYI120" s="194"/>
      <c r="CYJ120" s="194"/>
      <c r="CYK120" s="194"/>
      <c r="CYL120" s="194"/>
      <c r="CYM120" s="194"/>
      <c r="CYN120" s="194"/>
      <c r="CYO120" s="194"/>
      <c r="CYP120" s="194"/>
      <c r="CYQ120" s="194"/>
      <c r="CYR120" s="194"/>
      <c r="CYS120" s="194"/>
      <c r="CYT120" s="194"/>
      <c r="CYU120" s="194"/>
      <c r="CYV120" s="194"/>
      <c r="CYW120" s="194"/>
      <c r="CYX120" s="194"/>
      <c r="CYY120" s="194"/>
      <c r="CYZ120" s="194"/>
      <c r="CZA120" s="194"/>
      <c r="CZB120" s="194"/>
      <c r="CZC120" s="194"/>
      <c r="CZD120" s="194"/>
      <c r="CZE120" s="194"/>
      <c r="CZF120" s="194"/>
      <c r="CZG120" s="194"/>
      <c r="CZH120" s="194"/>
      <c r="CZI120" s="194"/>
      <c r="CZJ120" s="194"/>
      <c r="CZK120" s="194"/>
      <c r="CZL120" s="194"/>
      <c r="CZM120" s="194"/>
      <c r="CZN120" s="194"/>
      <c r="CZO120" s="194"/>
      <c r="CZP120" s="194"/>
      <c r="CZQ120" s="194"/>
      <c r="CZR120" s="194"/>
      <c r="CZS120" s="194"/>
      <c r="CZT120" s="194"/>
      <c r="CZU120" s="194"/>
      <c r="CZV120" s="194"/>
      <c r="CZW120" s="194"/>
      <c r="CZX120" s="194"/>
      <c r="CZY120" s="194"/>
      <c r="CZZ120" s="194"/>
      <c r="DAA120" s="194"/>
      <c r="DAB120" s="194"/>
      <c r="DAC120" s="194"/>
      <c r="DAD120" s="194"/>
      <c r="DAE120" s="194"/>
      <c r="DAF120" s="194"/>
      <c r="DAG120" s="194"/>
      <c r="DAH120" s="194"/>
      <c r="DAI120" s="194"/>
      <c r="DAJ120" s="194"/>
      <c r="DAK120" s="194"/>
      <c r="DAL120" s="194"/>
      <c r="DAM120" s="194"/>
      <c r="DAN120" s="194"/>
      <c r="DAO120" s="194"/>
      <c r="DAP120" s="194"/>
      <c r="DAQ120" s="194"/>
      <c r="DAR120" s="194"/>
      <c r="DAS120" s="194"/>
      <c r="DAT120" s="194"/>
      <c r="DAU120" s="194"/>
      <c r="DAV120" s="194"/>
      <c r="DAW120" s="194"/>
      <c r="DAX120" s="194"/>
      <c r="DAY120" s="194"/>
      <c r="DAZ120" s="194"/>
      <c r="DBA120" s="194"/>
      <c r="DBB120" s="194"/>
      <c r="DBC120" s="194"/>
      <c r="DBD120" s="194"/>
      <c r="DBE120" s="194"/>
      <c r="DBF120" s="194"/>
      <c r="DBG120" s="194"/>
      <c r="DBH120" s="194"/>
      <c r="DBI120" s="194"/>
      <c r="DBJ120" s="194"/>
      <c r="DBK120" s="194"/>
      <c r="DBL120" s="194"/>
      <c r="DBM120" s="194"/>
      <c r="DBN120" s="194"/>
      <c r="DBO120" s="194"/>
      <c r="DBP120" s="194"/>
      <c r="DBQ120" s="194"/>
      <c r="DBR120" s="194"/>
      <c r="DBS120" s="194"/>
      <c r="DBT120" s="194"/>
      <c r="DBU120" s="194"/>
      <c r="DBV120" s="194"/>
      <c r="DBW120" s="194"/>
      <c r="DBX120" s="194"/>
      <c r="DBY120" s="194"/>
      <c r="DBZ120" s="194"/>
      <c r="DCA120" s="194"/>
      <c r="DCB120" s="194"/>
      <c r="DCC120" s="194"/>
      <c r="DCD120" s="194"/>
      <c r="DCE120" s="194"/>
      <c r="DCF120" s="194"/>
      <c r="DCG120" s="194"/>
      <c r="DCH120" s="194"/>
      <c r="DCI120" s="194"/>
      <c r="DCJ120" s="194"/>
      <c r="DCK120" s="194"/>
      <c r="DCL120" s="194"/>
      <c r="DCM120" s="194"/>
      <c r="DCN120" s="194"/>
      <c r="DCO120" s="194"/>
      <c r="DCP120" s="194"/>
      <c r="DCQ120" s="194"/>
      <c r="DCR120" s="194"/>
      <c r="DCS120" s="194"/>
      <c r="DCT120" s="194"/>
      <c r="DCU120" s="194"/>
      <c r="DCV120" s="194"/>
      <c r="DCW120" s="194"/>
      <c r="DCX120" s="194"/>
      <c r="DCY120" s="194"/>
      <c r="DCZ120" s="194"/>
      <c r="DDA120" s="194"/>
      <c r="DDB120" s="194"/>
      <c r="DDC120" s="194"/>
      <c r="DDD120" s="194"/>
      <c r="DDE120" s="194"/>
      <c r="DDF120" s="194"/>
      <c r="DDG120" s="194"/>
      <c r="DDH120" s="194"/>
      <c r="DDI120" s="194"/>
      <c r="DDJ120" s="194"/>
      <c r="DDK120" s="194"/>
      <c r="DDL120" s="194"/>
      <c r="DDM120" s="194"/>
      <c r="DDN120" s="194"/>
      <c r="DDO120" s="194"/>
      <c r="DDP120" s="194"/>
      <c r="DDQ120" s="194"/>
      <c r="DDR120" s="194"/>
      <c r="DDS120" s="194"/>
      <c r="DDT120" s="194"/>
      <c r="DDU120" s="194"/>
      <c r="DDV120" s="194"/>
      <c r="DDW120" s="194"/>
      <c r="DDX120" s="194"/>
      <c r="DDY120" s="194"/>
      <c r="DDZ120" s="194"/>
      <c r="DEA120" s="194"/>
      <c r="DEB120" s="194"/>
      <c r="DEC120" s="194"/>
      <c r="DED120" s="194"/>
      <c r="DEE120" s="194"/>
      <c r="DEF120" s="194"/>
      <c r="DEG120" s="194"/>
      <c r="DEH120" s="194"/>
      <c r="DEI120" s="194"/>
      <c r="DEJ120" s="194"/>
      <c r="DEK120" s="194"/>
      <c r="DEL120" s="194"/>
      <c r="DEM120" s="194"/>
      <c r="DEN120" s="194"/>
      <c r="DEO120" s="194"/>
      <c r="DEP120" s="194"/>
      <c r="DEQ120" s="194"/>
      <c r="DER120" s="194"/>
      <c r="DES120" s="194"/>
      <c r="DET120" s="194"/>
      <c r="DEU120" s="194"/>
      <c r="DEV120" s="194"/>
      <c r="DEW120" s="194"/>
      <c r="DEX120" s="194"/>
      <c r="DEY120" s="194"/>
      <c r="DEZ120" s="194"/>
      <c r="DFA120" s="194"/>
      <c r="DFB120" s="194"/>
      <c r="DFC120" s="194"/>
      <c r="DFD120" s="194"/>
      <c r="DFE120" s="194"/>
      <c r="DFF120" s="194"/>
      <c r="DFG120" s="194"/>
      <c r="DFH120" s="194"/>
      <c r="DFI120" s="194"/>
      <c r="DFJ120" s="194"/>
      <c r="DFK120" s="194"/>
      <c r="DFL120" s="194"/>
      <c r="DFM120" s="194"/>
      <c r="DFN120" s="194"/>
      <c r="DFO120" s="194"/>
      <c r="DFP120" s="194"/>
      <c r="DFQ120" s="194"/>
      <c r="DFR120" s="194"/>
      <c r="DFS120" s="194"/>
      <c r="DFT120" s="194"/>
      <c r="DFU120" s="194"/>
      <c r="DFV120" s="194"/>
      <c r="DFW120" s="194"/>
      <c r="DFX120" s="194"/>
      <c r="DFY120" s="194"/>
      <c r="DFZ120" s="194"/>
      <c r="DGA120" s="194"/>
      <c r="DGB120" s="194"/>
      <c r="DGC120" s="194"/>
      <c r="DGD120" s="194"/>
      <c r="DGE120" s="194"/>
      <c r="DGF120" s="194"/>
      <c r="DGG120" s="194"/>
      <c r="DGH120" s="194"/>
      <c r="DGI120" s="194"/>
      <c r="DGJ120" s="194"/>
      <c r="DGK120" s="194"/>
      <c r="DGL120" s="194"/>
      <c r="DGM120" s="194"/>
      <c r="DGN120" s="194"/>
      <c r="DGO120" s="194"/>
      <c r="DGP120" s="194"/>
      <c r="DGQ120" s="194"/>
      <c r="DGR120" s="194"/>
      <c r="DGS120" s="194"/>
      <c r="DGT120" s="194"/>
      <c r="DGU120" s="194"/>
      <c r="DGV120" s="194"/>
      <c r="DGW120" s="194"/>
      <c r="DGX120" s="194"/>
      <c r="DGY120" s="194"/>
      <c r="DGZ120" s="194"/>
      <c r="DHA120" s="194"/>
      <c r="DHB120" s="194"/>
      <c r="DHC120" s="194"/>
      <c r="DHD120" s="194"/>
      <c r="DHE120" s="194"/>
      <c r="DHF120" s="194"/>
      <c r="DHG120" s="194"/>
      <c r="DHH120" s="194"/>
      <c r="DHI120" s="194"/>
      <c r="DHJ120" s="194"/>
      <c r="DHK120" s="194"/>
      <c r="DHL120" s="194"/>
      <c r="DHM120" s="194"/>
      <c r="DHN120" s="194"/>
      <c r="DHO120" s="194"/>
      <c r="DHP120" s="194"/>
      <c r="DHQ120" s="194"/>
      <c r="DHR120" s="194"/>
      <c r="DHS120" s="194"/>
      <c r="DHT120" s="194"/>
      <c r="DHU120" s="194"/>
      <c r="DHV120" s="194"/>
      <c r="DHW120" s="194"/>
      <c r="DHX120" s="194"/>
      <c r="DHY120" s="194"/>
      <c r="DHZ120" s="194"/>
      <c r="DIA120" s="194"/>
      <c r="DIB120" s="194"/>
      <c r="DIC120" s="194"/>
      <c r="DID120" s="194"/>
      <c r="DIE120" s="194"/>
      <c r="DIF120" s="194"/>
      <c r="DIG120" s="194"/>
      <c r="DIH120" s="194"/>
      <c r="DII120" s="194"/>
      <c r="DIJ120" s="194"/>
      <c r="DIK120" s="194"/>
      <c r="DIL120" s="194"/>
      <c r="DIM120" s="194"/>
      <c r="DIN120" s="194"/>
      <c r="DIO120" s="194"/>
      <c r="DIP120" s="194"/>
      <c r="DIQ120" s="194"/>
      <c r="DIR120" s="194"/>
      <c r="DIS120" s="194"/>
      <c r="DIT120" s="194"/>
      <c r="DIU120" s="194"/>
      <c r="DIV120" s="194"/>
      <c r="DIW120" s="194"/>
      <c r="DIX120" s="194"/>
      <c r="DIY120" s="194"/>
      <c r="DIZ120" s="194"/>
      <c r="DJA120" s="194"/>
      <c r="DJB120" s="194"/>
      <c r="DJC120" s="194"/>
      <c r="DJD120" s="194"/>
      <c r="DJE120" s="194"/>
      <c r="DJF120" s="194"/>
      <c r="DJG120" s="194"/>
      <c r="DJH120" s="194"/>
      <c r="DJI120" s="194"/>
      <c r="DJJ120" s="194"/>
      <c r="DJK120" s="194"/>
      <c r="DJL120" s="194"/>
      <c r="DJM120" s="194"/>
      <c r="DJN120" s="194"/>
      <c r="DJO120" s="194"/>
      <c r="DJP120" s="194"/>
      <c r="DJQ120" s="194"/>
      <c r="DJR120" s="194"/>
      <c r="DJS120" s="194"/>
      <c r="DJT120" s="194"/>
      <c r="DJU120" s="194"/>
      <c r="DJV120" s="194"/>
      <c r="DJW120" s="194"/>
      <c r="DJX120" s="194"/>
      <c r="DJY120" s="194"/>
      <c r="DJZ120" s="194"/>
      <c r="DKA120" s="194"/>
      <c r="DKB120" s="194"/>
      <c r="DKC120" s="194"/>
      <c r="DKD120" s="194"/>
      <c r="DKE120" s="194"/>
      <c r="DKF120" s="194"/>
      <c r="DKG120" s="194"/>
      <c r="DKH120" s="194"/>
      <c r="DKI120" s="194"/>
      <c r="DKJ120" s="194"/>
      <c r="DKK120" s="194"/>
      <c r="DKL120" s="194"/>
      <c r="DKM120" s="194"/>
      <c r="DKN120" s="194"/>
      <c r="DKO120" s="194"/>
      <c r="DKP120" s="194"/>
      <c r="DKQ120" s="194"/>
      <c r="DKR120" s="194"/>
      <c r="DKS120" s="194"/>
      <c r="DKT120" s="194"/>
      <c r="DKU120" s="194"/>
      <c r="DKV120" s="194"/>
      <c r="DKW120" s="194"/>
      <c r="DKX120" s="194"/>
      <c r="DKY120" s="194"/>
      <c r="DKZ120" s="194"/>
      <c r="DLA120" s="194"/>
      <c r="DLB120" s="194"/>
      <c r="DLC120" s="194"/>
      <c r="DLD120" s="194"/>
      <c r="DLE120" s="194"/>
      <c r="DLF120" s="194"/>
      <c r="DLG120" s="194"/>
      <c r="DLH120" s="194"/>
      <c r="DLI120" s="194"/>
      <c r="DLJ120" s="194"/>
      <c r="DLK120" s="194"/>
      <c r="DLL120" s="194"/>
      <c r="DLM120" s="194"/>
      <c r="DLN120" s="194"/>
      <c r="DLO120" s="194"/>
      <c r="DLP120" s="194"/>
      <c r="DLQ120" s="194"/>
      <c r="DLR120" s="194"/>
      <c r="DLS120" s="194"/>
      <c r="DLT120" s="194"/>
      <c r="DLU120" s="194"/>
      <c r="DLV120" s="194"/>
      <c r="DLW120" s="194"/>
      <c r="DLX120" s="194"/>
      <c r="DLY120" s="194"/>
      <c r="DLZ120" s="194"/>
      <c r="DMA120" s="194"/>
      <c r="DMB120" s="194"/>
      <c r="DMC120" s="194"/>
      <c r="DMD120" s="194"/>
      <c r="DME120" s="194"/>
      <c r="DMF120" s="194"/>
      <c r="DMG120" s="194"/>
      <c r="DMH120" s="194"/>
      <c r="DMI120" s="194"/>
      <c r="DMJ120" s="194"/>
      <c r="DMK120" s="194"/>
      <c r="DML120" s="194"/>
      <c r="DMM120" s="194"/>
      <c r="DMN120" s="194"/>
      <c r="DMO120" s="194"/>
      <c r="DMP120" s="194"/>
      <c r="DMQ120" s="194"/>
      <c r="DMR120" s="194"/>
      <c r="DMS120" s="194"/>
      <c r="DMT120" s="194"/>
      <c r="DMU120" s="194"/>
      <c r="DMV120" s="194"/>
      <c r="DMW120" s="194"/>
      <c r="DMX120" s="194"/>
      <c r="DMY120" s="194"/>
      <c r="DMZ120" s="194"/>
      <c r="DNA120" s="194"/>
      <c r="DNB120" s="194"/>
      <c r="DNC120" s="194"/>
      <c r="DND120" s="194"/>
      <c r="DNE120" s="194"/>
      <c r="DNF120" s="194"/>
      <c r="DNG120" s="194"/>
      <c r="DNH120" s="194"/>
      <c r="DNI120" s="194"/>
      <c r="DNJ120" s="194"/>
      <c r="DNK120" s="194"/>
      <c r="DNL120" s="194"/>
      <c r="DNM120" s="194"/>
      <c r="DNN120" s="194"/>
      <c r="DNO120" s="194"/>
      <c r="DNP120" s="194"/>
      <c r="DNQ120" s="194"/>
      <c r="DNR120" s="194"/>
      <c r="DNS120" s="194"/>
      <c r="DNT120" s="194"/>
      <c r="DNU120" s="194"/>
      <c r="DNV120" s="194"/>
      <c r="DNW120" s="194"/>
      <c r="DNX120" s="194"/>
      <c r="DNY120" s="194"/>
      <c r="DNZ120" s="194"/>
      <c r="DOA120" s="194"/>
      <c r="DOB120" s="194"/>
      <c r="DOC120" s="194"/>
      <c r="DOD120" s="194"/>
      <c r="DOE120" s="194"/>
      <c r="DOF120" s="194"/>
      <c r="DOG120" s="194"/>
      <c r="DOH120" s="194"/>
      <c r="DOI120" s="194"/>
      <c r="DOJ120" s="194"/>
      <c r="DOK120" s="194"/>
      <c r="DOL120" s="194"/>
      <c r="DOM120" s="194"/>
      <c r="DON120" s="194"/>
      <c r="DOO120" s="194"/>
      <c r="DOP120" s="194"/>
      <c r="DOQ120" s="194"/>
      <c r="DOR120" s="194"/>
      <c r="DOS120" s="194"/>
      <c r="DOT120" s="194"/>
      <c r="DOU120" s="194"/>
      <c r="DOV120" s="194"/>
      <c r="DOW120" s="194"/>
      <c r="DOX120" s="194"/>
      <c r="DOY120" s="194"/>
      <c r="DOZ120" s="194"/>
      <c r="DPA120" s="194"/>
      <c r="DPB120" s="194"/>
      <c r="DPC120" s="194"/>
      <c r="DPD120" s="194"/>
      <c r="DPE120" s="194"/>
      <c r="DPF120" s="194"/>
      <c r="DPG120" s="194"/>
      <c r="DPH120" s="194"/>
      <c r="DPI120" s="194"/>
      <c r="DPJ120" s="194"/>
      <c r="DPK120" s="194"/>
      <c r="DPL120" s="194"/>
      <c r="DPM120" s="194"/>
      <c r="DPN120" s="194"/>
      <c r="DPO120" s="194"/>
      <c r="DPP120" s="194"/>
      <c r="DPQ120" s="194"/>
      <c r="DPR120" s="194"/>
      <c r="DPS120" s="194"/>
      <c r="DPT120" s="194"/>
      <c r="DPU120" s="194"/>
      <c r="DPV120" s="194"/>
      <c r="DPW120" s="194"/>
      <c r="DPX120" s="194"/>
      <c r="DPY120" s="194"/>
      <c r="DPZ120" s="194"/>
      <c r="DQA120" s="194"/>
      <c r="DQB120" s="194"/>
      <c r="DQC120" s="194"/>
      <c r="DQD120" s="194"/>
      <c r="DQE120" s="194"/>
      <c r="DQF120" s="194"/>
      <c r="DQG120" s="194"/>
      <c r="DQH120" s="194"/>
      <c r="DQI120" s="194"/>
      <c r="DQJ120" s="194"/>
      <c r="DQK120" s="194"/>
      <c r="DQL120" s="194"/>
      <c r="DQM120" s="194"/>
      <c r="DQN120" s="194"/>
      <c r="DQO120" s="194"/>
      <c r="DQP120" s="194"/>
      <c r="DQQ120" s="194"/>
      <c r="DQR120" s="194"/>
      <c r="DQS120" s="194"/>
      <c r="DQT120" s="194"/>
      <c r="DQU120" s="194"/>
      <c r="DQV120" s="194"/>
      <c r="DQW120" s="194"/>
      <c r="DQX120" s="194"/>
      <c r="DQY120" s="194"/>
      <c r="DQZ120" s="194"/>
      <c r="DRA120" s="194"/>
      <c r="DRB120" s="194"/>
      <c r="DRC120" s="194"/>
      <c r="DRD120" s="194"/>
      <c r="DRE120" s="194"/>
      <c r="DRF120" s="194"/>
      <c r="DRG120" s="194"/>
      <c r="DRH120" s="194"/>
      <c r="DRI120" s="194"/>
      <c r="DRJ120" s="194"/>
      <c r="DRK120" s="194"/>
      <c r="DRL120" s="194"/>
      <c r="DRM120" s="194"/>
      <c r="DRN120" s="194"/>
      <c r="DRO120" s="194"/>
      <c r="DRP120" s="194"/>
      <c r="DRQ120" s="194"/>
      <c r="DRR120" s="194"/>
      <c r="DRS120" s="194"/>
      <c r="DRT120" s="194"/>
      <c r="DRU120" s="194"/>
      <c r="DRV120" s="194"/>
      <c r="DRW120" s="194"/>
      <c r="DRX120" s="194"/>
      <c r="DRY120" s="194"/>
      <c r="DRZ120" s="194"/>
      <c r="DSA120" s="194"/>
      <c r="DSB120" s="194"/>
      <c r="DSC120" s="194"/>
      <c r="DSD120" s="194"/>
      <c r="DSE120" s="194"/>
      <c r="DSF120" s="194"/>
      <c r="DSG120" s="194"/>
      <c r="DSH120" s="194"/>
      <c r="DSI120" s="194"/>
      <c r="DSJ120" s="194"/>
      <c r="DSK120" s="194"/>
      <c r="DSL120" s="194"/>
      <c r="DSM120" s="194"/>
      <c r="DSN120" s="194"/>
      <c r="DSO120" s="194"/>
      <c r="DSP120" s="194"/>
      <c r="DSQ120" s="194"/>
      <c r="DSR120" s="194"/>
      <c r="DSS120" s="194"/>
      <c r="DST120" s="194"/>
      <c r="DSU120" s="194"/>
      <c r="DSV120" s="194"/>
      <c r="DSW120" s="194"/>
      <c r="DSX120" s="194"/>
      <c r="DSY120" s="194"/>
      <c r="DSZ120" s="194"/>
      <c r="DTA120" s="194"/>
      <c r="DTB120" s="194"/>
      <c r="DTC120" s="194"/>
      <c r="DTD120" s="194"/>
      <c r="DTE120" s="194"/>
      <c r="DTF120" s="194"/>
      <c r="DTG120" s="194"/>
      <c r="DTH120" s="194"/>
      <c r="DTI120" s="194"/>
      <c r="DTJ120" s="194"/>
      <c r="DTK120" s="194"/>
      <c r="DTL120" s="194"/>
      <c r="DTM120" s="194"/>
      <c r="DTN120" s="194"/>
      <c r="DTO120" s="194"/>
      <c r="DTP120" s="194"/>
      <c r="DTQ120" s="194"/>
      <c r="DTR120" s="194"/>
      <c r="DTS120" s="194"/>
      <c r="DTT120" s="194"/>
      <c r="DTU120" s="194"/>
      <c r="DTV120" s="194"/>
      <c r="DTW120" s="194"/>
      <c r="DTX120" s="194"/>
      <c r="DTY120" s="194"/>
      <c r="DTZ120" s="194"/>
      <c r="DUA120" s="194"/>
      <c r="DUB120" s="194"/>
      <c r="DUC120" s="194"/>
      <c r="DUD120" s="194"/>
      <c r="DUE120" s="194"/>
      <c r="DUF120" s="194"/>
      <c r="DUG120" s="194"/>
      <c r="DUH120" s="194"/>
      <c r="DUI120" s="194"/>
      <c r="DUJ120" s="194"/>
      <c r="DUK120" s="194"/>
      <c r="DUL120" s="194"/>
      <c r="DUM120" s="194"/>
      <c r="DUN120" s="194"/>
      <c r="DUO120" s="194"/>
      <c r="DUP120" s="194"/>
      <c r="DUQ120" s="194"/>
      <c r="DUR120" s="194"/>
      <c r="DUS120" s="194"/>
      <c r="DUT120" s="194"/>
      <c r="DUU120" s="194"/>
      <c r="DUV120" s="194"/>
      <c r="DUW120" s="194"/>
      <c r="DUX120" s="194"/>
      <c r="DUY120" s="194"/>
      <c r="DUZ120" s="194"/>
      <c r="DVA120" s="194"/>
      <c r="DVB120" s="194"/>
      <c r="DVC120" s="194"/>
      <c r="DVD120" s="194"/>
      <c r="DVE120" s="194"/>
      <c r="DVF120" s="194"/>
      <c r="DVG120" s="194"/>
      <c r="DVH120" s="194"/>
      <c r="DVI120" s="194"/>
      <c r="DVJ120" s="194"/>
      <c r="DVK120" s="194"/>
      <c r="DVL120" s="194"/>
      <c r="DVM120" s="194"/>
      <c r="DVN120" s="194"/>
      <c r="DVO120" s="194"/>
      <c r="DVP120" s="194"/>
      <c r="DVQ120" s="194"/>
      <c r="DVR120" s="194"/>
      <c r="DVS120" s="194"/>
      <c r="DVT120" s="194"/>
      <c r="DVU120" s="194"/>
      <c r="DVV120" s="194"/>
      <c r="DVW120" s="194"/>
      <c r="DVX120" s="194"/>
      <c r="DVY120" s="194"/>
      <c r="DVZ120" s="194"/>
      <c r="DWA120" s="194"/>
      <c r="DWB120" s="194"/>
      <c r="DWC120" s="194"/>
      <c r="DWD120" s="194"/>
      <c r="DWE120" s="194"/>
      <c r="DWF120" s="194"/>
      <c r="DWG120" s="194"/>
      <c r="DWH120" s="194"/>
      <c r="DWI120" s="194"/>
      <c r="DWJ120" s="194"/>
      <c r="DWK120" s="194"/>
      <c r="DWL120" s="194"/>
      <c r="DWM120" s="194"/>
      <c r="DWN120" s="194"/>
      <c r="DWO120" s="194"/>
      <c r="DWP120" s="194"/>
      <c r="DWQ120" s="194"/>
      <c r="DWR120" s="194"/>
      <c r="DWS120" s="194"/>
      <c r="DWT120" s="194"/>
      <c r="DWU120" s="194"/>
      <c r="DWV120" s="194"/>
      <c r="DWW120" s="194"/>
      <c r="DWX120" s="194"/>
      <c r="DWY120" s="194"/>
      <c r="DWZ120" s="194"/>
      <c r="DXA120" s="194"/>
      <c r="DXB120" s="194"/>
      <c r="DXC120" s="194"/>
      <c r="DXD120" s="194"/>
      <c r="DXE120" s="194"/>
      <c r="DXF120" s="194"/>
      <c r="DXG120" s="194"/>
      <c r="DXH120" s="194"/>
      <c r="DXI120" s="194"/>
      <c r="DXJ120" s="194"/>
      <c r="DXK120" s="194"/>
      <c r="DXL120" s="194"/>
      <c r="DXM120" s="194"/>
      <c r="DXN120" s="194"/>
      <c r="DXO120" s="194"/>
      <c r="DXP120" s="194"/>
      <c r="DXQ120" s="194"/>
      <c r="DXR120" s="194"/>
      <c r="DXS120" s="194"/>
      <c r="DXT120" s="194"/>
      <c r="DXU120" s="194"/>
      <c r="DXV120" s="194"/>
      <c r="DXW120" s="194"/>
      <c r="DXX120" s="194"/>
      <c r="DXY120" s="194"/>
      <c r="DXZ120" s="194"/>
      <c r="DYA120" s="194"/>
      <c r="DYB120" s="194"/>
      <c r="DYC120" s="194"/>
      <c r="DYD120" s="194"/>
      <c r="DYE120" s="194"/>
      <c r="DYF120" s="194"/>
      <c r="DYG120" s="194"/>
      <c r="DYH120" s="194"/>
      <c r="DYI120" s="194"/>
      <c r="DYJ120" s="194"/>
      <c r="DYK120" s="194"/>
      <c r="DYL120" s="194"/>
      <c r="DYM120" s="194"/>
      <c r="DYN120" s="194"/>
      <c r="DYO120" s="194"/>
      <c r="DYP120" s="194"/>
      <c r="DYQ120" s="194"/>
      <c r="DYR120" s="194"/>
      <c r="DYS120" s="194"/>
      <c r="DYT120" s="194"/>
      <c r="DYU120" s="194"/>
      <c r="DYV120" s="194"/>
      <c r="DYW120" s="194"/>
      <c r="DYX120" s="194"/>
      <c r="DYY120" s="194"/>
      <c r="DYZ120" s="194"/>
      <c r="DZA120" s="194"/>
      <c r="DZB120" s="194"/>
      <c r="DZC120" s="194"/>
      <c r="DZD120" s="194"/>
      <c r="DZE120" s="194"/>
      <c r="DZF120" s="194"/>
      <c r="DZG120" s="194"/>
      <c r="DZH120" s="194"/>
      <c r="DZI120" s="194"/>
      <c r="DZJ120" s="194"/>
      <c r="DZK120" s="194"/>
      <c r="DZL120" s="194"/>
      <c r="DZM120" s="194"/>
      <c r="DZN120" s="194"/>
      <c r="DZO120" s="194"/>
      <c r="DZP120" s="194"/>
      <c r="DZQ120" s="194"/>
      <c r="DZR120" s="194"/>
      <c r="DZS120" s="194"/>
      <c r="DZT120" s="194"/>
      <c r="DZU120" s="194"/>
      <c r="DZV120" s="194"/>
      <c r="DZW120" s="194"/>
      <c r="DZX120" s="194"/>
      <c r="DZY120" s="194"/>
      <c r="DZZ120" s="194"/>
      <c r="EAA120" s="194"/>
      <c r="EAB120" s="194"/>
      <c r="EAC120" s="194"/>
      <c r="EAD120" s="194"/>
      <c r="EAE120" s="194"/>
      <c r="EAF120" s="194"/>
      <c r="EAG120" s="194"/>
      <c r="EAH120" s="194"/>
      <c r="EAI120" s="194"/>
      <c r="EAJ120" s="194"/>
      <c r="EAK120" s="194"/>
      <c r="EAL120" s="194"/>
      <c r="EAM120" s="194"/>
      <c r="EAN120" s="194"/>
      <c r="EAO120" s="194"/>
      <c r="EAP120" s="194"/>
      <c r="EAQ120" s="194"/>
      <c r="EAR120" s="194"/>
      <c r="EAS120" s="194"/>
      <c r="EAT120" s="194"/>
      <c r="EAU120" s="194"/>
      <c r="EAV120" s="194"/>
      <c r="EAW120" s="194"/>
      <c r="EAX120" s="194"/>
      <c r="EAY120" s="194"/>
      <c r="EAZ120" s="194"/>
      <c r="EBA120" s="194"/>
      <c r="EBB120" s="194"/>
      <c r="EBC120" s="194"/>
      <c r="EBD120" s="194"/>
      <c r="EBE120" s="194"/>
      <c r="EBF120" s="194"/>
      <c r="EBG120" s="194"/>
      <c r="EBH120" s="194"/>
      <c r="EBI120" s="194"/>
      <c r="EBJ120" s="194"/>
      <c r="EBK120" s="194"/>
      <c r="EBL120" s="194"/>
      <c r="EBM120" s="194"/>
      <c r="EBN120" s="194"/>
      <c r="EBO120" s="194"/>
      <c r="EBP120" s="194"/>
      <c r="EBQ120" s="194"/>
      <c r="EBR120" s="194"/>
      <c r="EBS120" s="194"/>
      <c r="EBT120" s="194"/>
      <c r="EBU120" s="194"/>
      <c r="EBV120" s="194"/>
      <c r="EBW120" s="194"/>
      <c r="EBX120" s="194"/>
      <c r="EBY120" s="194"/>
      <c r="EBZ120" s="194"/>
      <c r="ECA120" s="194"/>
      <c r="ECB120" s="194"/>
      <c r="ECC120" s="194"/>
      <c r="ECD120" s="194"/>
      <c r="ECE120" s="194"/>
      <c r="ECF120" s="194"/>
      <c r="ECG120" s="194"/>
      <c r="ECH120" s="194"/>
      <c r="ECI120" s="194"/>
      <c r="ECJ120" s="194"/>
      <c r="ECK120" s="194"/>
      <c r="ECL120" s="194"/>
      <c r="ECM120" s="194"/>
      <c r="ECN120" s="194"/>
      <c r="ECO120" s="194"/>
      <c r="ECP120" s="194"/>
      <c r="ECQ120" s="194"/>
      <c r="ECR120" s="194"/>
      <c r="ECS120" s="194"/>
      <c r="ECT120" s="194"/>
      <c r="ECU120" s="194"/>
      <c r="ECV120" s="194"/>
      <c r="ECW120" s="194"/>
      <c r="ECX120" s="194"/>
      <c r="ECY120" s="194"/>
      <c r="ECZ120" s="194"/>
      <c r="EDA120" s="194"/>
      <c r="EDB120" s="194"/>
      <c r="EDC120" s="194"/>
      <c r="EDD120" s="194"/>
      <c r="EDE120" s="194"/>
      <c r="EDF120" s="194"/>
      <c r="EDG120" s="194"/>
      <c r="EDH120" s="194"/>
      <c r="EDI120" s="194"/>
      <c r="EDJ120" s="194"/>
      <c r="EDK120" s="194"/>
      <c r="EDL120" s="194"/>
      <c r="EDM120" s="194"/>
      <c r="EDN120" s="194"/>
      <c r="EDO120" s="194"/>
      <c r="EDP120" s="194"/>
      <c r="EDQ120" s="194"/>
      <c r="EDR120" s="194"/>
      <c r="EDS120" s="194"/>
      <c r="EDT120" s="194"/>
      <c r="EDU120" s="194"/>
      <c r="EDV120" s="194"/>
      <c r="EDW120" s="194"/>
      <c r="EDX120" s="194"/>
      <c r="EDY120" s="194"/>
      <c r="EDZ120" s="194"/>
      <c r="EEA120" s="194"/>
      <c r="EEB120" s="194"/>
      <c r="EEC120" s="194"/>
      <c r="EED120" s="194"/>
      <c r="EEE120" s="194"/>
      <c r="EEF120" s="194"/>
      <c r="EEG120" s="194"/>
      <c r="EEH120" s="194"/>
      <c r="EEI120" s="194"/>
      <c r="EEJ120" s="194"/>
      <c r="EEK120" s="194"/>
      <c r="EEL120" s="194"/>
      <c r="EEM120" s="194"/>
      <c r="EEN120" s="194"/>
      <c r="EEO120" s="194"/>
      <c r="EEP120" s="194"/>
      <c r="EEQ120" s="194"/>
      <c r="EER120" s="194"/>
      <c r="EES120" s="194"/>
      <c r="EET120" s="194"/>
      <c r="EEU120" s="194"/>
      <c r="EEV120" s="194"/>
      <c r="EEW120" s="194"/>
      <c r="EEX120" s="194"/>
      <c r="EEY120" s="194"/>
      <c r="EEZ120" s="194"/>
      <c r="EFA120" s="194"/>
      <c r="EFB120" s="194"/>
      <c r="EFC120" s="194"/>
      <c r="EFD120" s="194"/>
      <c r="EFE120" s="194"/>
      <c r="EFF120" s="194"/>
      <c r="EFG120" s="194"/>
      <c r="EFH120" s="194"/>
      <c r="EFI120" s="194"/>
      <c r="EFJ120" s="194"/>
      <c r="EFK120" s="194"/>
      <c r="EFL120" s="194"/>
      <c r="EFM120" s="194"/>
      <c r="EFN120" s="194"/>
      <c r="EFO120" s="194"/>
      <c r="EFP120" s="194"/>
      <c r="EFQ120" s="194"/>
      <c r="EFR120" s="194"/>
      <c r="EFS120" s="194"/>
      <c r="EFT120" s="194"/>
      <c r="EFU120" s="194"/>
      <c r="EFV120" s="194"/>
      <c r="EFW120" s="194"/>
      <c r="EFX120" s="194"/>
      <c r="EFY120" s="194"/>
      <c r="EFZ120" s="194"/>
      <c r="EGA120" s="194"/>
      <c r="EGB120" s="194"/>
      <c r="EGC120" s="194"/>
      <c r="EGD120" s="194"/>
      <c r="EGE120" s="194"/>
      <c r="EGF120" s="194"/>
      <c r="EGG120" s="194"/>
      <c r="EGH120" s="194"/>
      <c r="EGI120" s="194"/>
      <c r="EGJ120" s="194"/>
      <c r="EGK120" s="194"/>
      <c r="EGL120" s="194"/>
      <c r="EGM120" s="194"/>
      <c r="EGN120" s="194"/>
      <c r="EGO120" s="194"/>
      <c r="EGP120" s="194"/>
      <c r="EGQ120" s="194"/>
      <c r="EGR120" s="194"/>
      <c r="EGS120" s="194"/>
      <c r="EGT120" s="194"/>
      <c r="EGU120" s="194"/>
      <c r="EGV120" s="194"/>
      <c r="EGW120" s="194"/>
      <c r="EGX120" s="194"/>
      <c r="EGY120" s="194"/>
      <c r="EGZ120" s="194"/>
      <c r="EHA120" s="194"/>
      <c r="EHB120" s="194"/>
      <c r="EHC120" s="194"/>
      <c r="EHD120" s="194"/>
      <c r="EHE120" s="194"/>
      <c r="EHF120" s="194"/>
      <c r="EHG120" s="194"/>
      <c r="EHH120" s="194"/>
      <c r="EHI120" s="194"/>
      <c r="EHJ120" s="194"/>
      <c r="EHK120" s="194"/>
      <c r="EHL120" s="194"/>
      <c r="EHM120" s="194"/>
      <c r="EHN120" s="194"/>
      <c r="EHO120" s="194"/>
      <c r="EHP120" s="194"/>
      <c r="EHQ120" s="194"/>
      <c r="EHR120" s="194"/>
      <c r="EHS120" s="194"/>
      <c r="EHT120" s="194"/>
      <c r="EHU120" s="194"/>
      <c r="EHV120" s="194"/>
      <c r="EHW120" s="194"/>
      <c r="EHX120" s="194"/>
      <c r="EHY120" s="194"/>
      <c r="EHZ120" s="194"/>
      <c r="EIA120" s="194"/>
      <c r="EIB120" s="194"/>
      <c r="EIC120" s="194"/>
      <c r="EID120" s="194"/>
      <c r="EIE120" s="194"/>
      <c r="EIF120" s="194"/>
      <c r="EIG120" s="194"/>
      <c r="EIH120" s="194"/>
      <c r="EII120" s="194"/>
      <c r="EIJ120" s="194"/>
      <c r="EIK120" s="194"/>
      <c r="EIL120" s="194"/>
      <c r="EIM120" s="194"/>
      <c r="EIN120" s="194"/>
      <c r="EIO120" s="194"/>
      <c r="EIP120" s="194"/>
      <c r="EIQ120" s="194"/>
      <c r="EIR120" s="194"/>
      <c r="EIS120" s="194"/>
      <c r="EIT120" s="194"/>
      <c r="EIU120" s="194"/>
      <c r="EIV120" s="194"/>
      <c r="EIW120" s="194"/>
      <c r="EIX120" s="194"/>
      <c r="EIY120" s="194"/>
      <c r="EIZ120" s="194"/>
      <c r="EJA120" s="194"/>
      <c r="EJB120" s="194"/>
      <c r="EJC120" s="194"/>
      <c r="EJD120" s="194"/>
      <c r="EJE120" s="194"/>
      <c r="EJF120" s="194"/>
      <c r="EJG120" s="194"/>
      <c r="EJH120" s="194"/>
      <c r="EJI120" s="194"/>
      <c r="EJJ120" s="194"/>
      <c r="EJK120" s="194"/>
      <c r="EJL120" s="194"/>
      <c r="EJM120" s="194"/>
      <c r="EJN120" s="194"/>
      <c r="EJO120" s="194"/>
      <c r="EJP120" s="194"/>
      <c r="EJQ120" s="194"/>
      <c r="EJR120" s="194"/>
      <c r="EJS120" s="194"/>
      <c r="EJT120" s="194"/>
      <c r="EJU120" s="194"/>
      <c r="EJV120" s="194"/>
      <c r="EJW120" s="194"/>
      <c r="EJX120" s="194"/>
      <c r="EJY120" s="194"/>
      <c r="EJZ120" s="194"/>
      <c r="EKA120" s="194"/>
      <c r="EKB120" s="194"/>
      <c r="EKC120" s="194"/>
      <c r="EKD120" s="194"/>
      <c r="EKE120" s="194"/>
      <c r="EKF120" s="194"/>
      <c r="EKG120" s="194"/>
      <c r="EKH120" s="194"/>
      <c r="EKI120" s="194"/>
      <c r="EKJ120" s="194"/>
      <c r="EKK120" s="194"/>
      <c r="EKL120" s="194"/>
      <c r="EKM120" s="194"/>
      <c r="EKN120" s="194"/>
      <c r="EKO120" s="194"/>
      <c r="EKP120" s="194"/>
      <c r="EKQ120" s="194"/>
      <c r="EKR120" s="194"/>
      <c r="EKS120" s="194"/>
      <c r="EKT120" s="194"/>
      <c r="EKU120" s="194"/>
      <c r="EKV120" s="194"/>
      <c r="EKW120" s="194"/>
      <c r="EKX120" s="194"/>
      <c r="EKY120" s="194"/>
      <c r="EKZ120" s="194"/>
      <c r="ELA120" s="194"/>
      <c r="ELB120" s="194"/>
      <c r="ELC120" s="194"/>
      <c r="ELD120" s="194"/>
      <c r="ELE120" s="194"/>
      <c r="ELF120" s="194"/>
      <c r="ELG120" s="194"/>
      <c r="ELH120" s="194"/>
      <c r="ELI120" s="194"/>
      <c r="ELJ120" s="194"/>
      <c r="ELK120" s="194"/>
      <c r="ELL120" s="194"/>
      <c r="ELM120" s="194"/>
      <c r="ELN120" s="194"/>
      <c r="ELO120" s="194"/>
      <c r="ELP120" s="194"/>
      <c r="ELQ120" s="194"/>
      <c r="ELR120" s="194"/>
      <c r="ELS120" s="194"/>
      <c r="ELT120" s="194"/>
      <c r="ELU120" s="194"/>
      <c r="ELV120" s="194"/>
      <c r="ELW120" s="194"/>
      <c r="ELX120" s="194"/>
      <c r="ELY120" s="194"/>
      <c r="ELZ120" s="194"/>
      <c r="EMA120" s="194"/>
      <c r="EMB120" s="194"/>
      <c r="EMC120" s="194"/>
      <c r="EMD120" s="194"/>
      <c r="EME120" s="194"/>
      <c r="EMF120" s="194"/>
      <c r="EMG120" s="194"/>
      <c r="EMH120" s="194"/>
      <c r="EMI120" s="194"/>
      <c r="EMJ120" s="194"/>
      <c r="EMK120" s="194"/>
      <c r="EML120" s="194"/>
      <c r="EMM120" s="194"/>
      <c r="EMN120" s="194"/>
      <c r="EMO120" s="194"/>
      <c r="EMP120" s="194"/>
      <c r="EMQ120" s="194"/>
      <c r="EMR120" s="194"/>
      <c r="EMS120" s="194"/>
      <c r="EMT120" s="194"/>
      <c r="EMU120" s="194"/>
      <c r="EMV120" s="194"/>
      <c r="EMW120" s="194"/>
      <c r="EMX120" s="194"/>
      <c r="EMY120" s="194"/>
      <c r="EMZ120" s="194"/>
      <c r="ENA120" s="194"/>
      <c r="ENB120" s="194"/>
      <c r="ENC120" s="194"/>
      <c r="END120" s="194"/>
      <c r="ENE120" s="194"/>
      <c r="ENF120" s="194"/>
      <c r="ENG120" s="194"/>
      <c r="ENH120" s="194"/>
      <c r="ENI120" s="194"/>
      <c r="ENJ120" s="194"/>
      <c r="ENK120" s="194"/>
      <c r="ENL120" s="194"/>
      <c r="ENM120" s="194"/>
      <c r="ENN120" s="194"/>
      <c r="ENO120" s="194"/>
      <c r="ENP120" s="194"/>
      <c r="ENQ120" s="194"/>
      <c r="ENR120" s="194"/>
      <c r="ENS120" s="194"/>
      <c r="ENT120" s="194"/>
      <c r="ENU120" s="194"/>
      <c r="ENV120" s="194"/>
      <c r="ENW120" s="194"/>
      <c r="ENX120" s="194"/>
      <c r="ENY120" s="194"/>
      <c r="ENZ120" s="194"/>
      <c r="EOA120" s="194"/>
      <c r="EOB120" s="194"/>
      <c r="EOC120" s="194"/>
      <c r="EOD120" s="194"/>
      <c r="EOE120" s="194"/>
      <c r="EOF120" s="194"/>
      <c r="EOG120" s="194"/>
      <c r="EOH120" s="194"/>
      <c r="EOI120" s="194"/>
      <c r="EOJ120" s="194"/>
      <c r="EOK120" s="194"/>
      <c r="EOL120" s="194"/>
      <c r="EOM120" s="194"/>
      <c r="EON120" s="194"/>
      <c r="EOO120" s="194"/>
      <c r="EOP120" s="194"/>
      <c r="EOQ120" s="194"/>
      <c r="EOR120" s="194"/>
      <c r="EOS120" s="194"/>
      <c r="EOT120" s="194"/>
      <c r="EOU120" s="194"/>
      <c r="EOV120" s="194"/>
      <c r="EOW120" s="194"/>
      <c r="EOX120" s="194"/>
      <c r="EOY120" s="194"/>
      <c r="EOZ120" s="194"/>
      <c r="EPA120" s="194"/>
      <c r="EPB120" s="194"/>
      <c r="EPC120" s="194"/>
      <c r="EPD120" s="194"/>
      <c r="EPE120" s="194"/>
      <c r="EPF120" s="194"/>
      <c r="EPG120" s="194"/>
      <c r="EPH120" s="194"/>
      <c r="EPI120" s="194"/>
      <c r="EPJ120" s="194"/>
      <c r="EPK120" s="194"/>
      <c r="EPL120" s="194"/>
      <c r="EPM120" s="194"/>
      <c r="EPN120" s="194"/>
      <c r="EPO120" s="194"/>
      <c r="EPP120" s="194"/>
      <c r="EPQ120" s="194"/>
      <c r="EPR120" s="194"/>
      <c r="EPS120" s="194"/>
      <c r="EPT120" s="194"/>
      <c r="EPU120" s="194"/>
      <c r="EPV120" s="194"/>
      <c r="EPW120" s="194"/>
      <c r="EPX120" s="194"/>
      <c r="EPY120" s="194"/>
      <c r="EPZ120" s="194"/>
      <c r="EQA120" s="194"/>
      <c r="EQB120" s="194"/>
      <c r="EQC120" s="194"/>
      <c r="EQD120" s="194"/>
      <c r="EQE120" s="194"/>
      <c r="EQF120" s="194"/>
      <c r="EQG120" s="194"/>
      <c r="EQH120" s="194"/>
      <c r="EQI120" s="194"/>
      <c r="EQJ120" s="194"/>
      <c r="EQK120" s="194"/>
      <c r="EQL120" s="194"/>
      <c r="EQM120" s="194"/>
      <c r="EQN120" s="194"/>
      <c r="EQO120" s="194"/>
      <c r="EQP120" s="194"/>
      <c r="EQQ120" s="194"/>
      <c r="EQR120" s="194"/>
      <c r="EQS120" s="194"/>
      <c r="EQT120" s="194"/>
      <c r="EQU120" s="194"/>
      <c r="EQV120" s="194"/>
      <c r="EQW120" s="194"/>
      <c r="EQX120" s="194"/>
      <c r="EQY120" s="194"/>
      <c r="EQZ120" s="194"/>
      <c r="ERA120" s="194"/>
      <c r="ERB120" s="194"/>
      <c r="ERC120" s="194"/>
      <c r="ERD120" s="194"/>
      <c r="ERE120" s="194"/>
      <c r="ERF120" s="194"/>
      <c r="ERG120" s="194"/>
      <c r="ERH120" s="194"/>
      <c r="ERI120" s="194"/>
      <c r="ERJ120" s="194"/>
      <c r="ERK120" s="194"/>
      <c r="ERL120" s="194"/>
      <c r="ERM120" s="194"/>
      <c r="ERN120" s="194"/>
      <c r="ERO120" s="194"/>
      <c r="ERP120" s="194"/>
      <c r="ERQ120" s="194"/>
      <c r="ERR120" s="194"/>
      <c r="ERS120" s="194"/>
      <c r="ERT120" s="194"/>
      <c r="ERU120" s="194"/>
      <c r="ERV120" s="194"/>
      <c r="ERW120" s="194"/>
      <c r="ERX120" s="194"/>
      <c r="ERY120" s="194"/>
      <c r="ERZ120" s="194"/>
      <c r="ESA120" s="194"/>
      <c r="ESB120" s="194"/>
      <c r="ESC120" s="194"/>
      <c r="ESD120" s="194"/>
      <c r="ESE120" s="194"/>
      <c r="ESF120" s="194"/>
      <c r="ESG120" s="194"/>
      <c r="ESH120" s="194"/>
      <c r="ESI120" s="194"/>
      <c r="ESJ120" s="194"/>
      <c r="ESK120" s="194"/>
      <c r="ESL120" s="194"/>
      <c r="ESM120" s="194"/>
      <c r="ESN120" s="194"/>
      <c r="ESO120" s="194"/>
      <c r="ESP120" s="194"/>
      <c r="ESQ120" s="194"/>
      <c r="ESR120" s="194"/>
      <c r="ESS120" s="194"/>
      <c r="EST120" s="194"/>
      <c r="ESU120" s="194"/>
      <c r="ESV120" s="194"/>
      <c r="ESW120" s="194"/>
      <c r="ESX120" s="194"/>
      <c r="ESY120" s="194"/>
      <c r="ESZ120" s="194"/>
      <c r="ETA120" s="194"/>
      <c r="ETB120" s="194"/>
      <c r="ETC120" s="194"/>
      <c r="ETD120" s="194"/>
      <c r="ETE120" s="194"/>
      <c r="ETF120" s="194"/>
      <c r="ETG120" s="194"/>
      <c r="ETH120" s="194"/>
      <c r="ETI120" s="194"/>
      <c r="ETJ120" s="194"/>
      <c r="ETK120" s="194"/>
      <c r="ETL120" s="194"/>
      <c r="ETM120" s="194"/>
      <c r="ETN120" s="194"/>
      <c r="ETO120" s="194"/>
      <c r="ETP120" s="194"/>
      <c r="ETQ120" s="194"/>
      <c r="ETR120" s="194"/>
      <c r="ETS120" s="194"/>
      <c r="ETT120" s="194"/>
      <c r="ETU120" s="194"/>
      <c r="ETV120" s="194"/>
      <c r="ETW120" s="194"/>
      <c r="ETX120" s="194"/>
      <c r="ETY120" s="194"/>
      <c r="ETZ120" s="194"/>
      <c r="EUA120" s="194"/>
      <c r="EUB120" s="194"/>
      <c r="EUC120" s="194"/>
      <c r="EUD120" s="194"/>
      <c r="EUE120" s="194"/>
      <c r="EUF120" s="194"/>
      <c r="EUG120" s="194"/>
      <c r="EUH120" s="194"/>
      <c r="EUI120" s="194"/>
      <c r="EUJ120" s="194"/>
      <c r="EUK120" s="194"/>
      <c r="EUL120" s="194"/>
      <c r="EUM120" s="194"/>
      <c r="EUN120" s="194"/>
      <c r="EUO120" s="194"/>
      <c r="EUP120" s="194"/>
      <c r="EUQ120" s="194"/>
      <c r="EUR120" s="194"/>
      <c r="EUS120" s="194"/>
      <c r="EUT120" s="194"/>
      <c r="EUU120" s="194"/>
      <c r="EUV120" s="194"/>
      <c r="EUW120" s="194"/>
      <c r="EUX120" s="194"/>
      <c r="EUY120" s="194"/>
      <c r="EUZ120" s="194"/>
      <c r="EVA120" s="194"/>
      <c r="EVB120" s="194"/>
      <c r="EVC120" s="194"/>
      <c r="EVD120" s="194"/>
      <c r="EVE120" s="194"/>
      <c r="EVF120" s="194"/>
      <c r="EVG120" s="194"/>
      <c r="EVH120" s="194"/>
      <c r="EVI120" s="194"/>
      <c r="EVJ120" s="194"/>
      <c r="EVK120" s="194"/>
      <c r="EVL120" s="194"/>
      <c r="EVM120" s="194"/>
      <c r="EVN120" s="194"/>
      <c r="EVO120" s="194"/>
      <c r="EVP120" s="194"/>
      <c r="EVQ120" s="194"/>
      <c r="EVR120" s="194"/>
      <c r="EVS120" s="194"/>
      <c r="EVT120" s="194"/>
      <c r="EVU120" s="194"/>
      <c r="EVV120" s="194"/>
      <c r="EVW120" s="194"/>
      <c r="EVX120" s="194"/>
      <c r="EVY120" s="194"/>
      <c r="EVZ120" s="194"/>
      <c r="EWA120" s="194"/>
      <c r="EWB120" s="194"/>
      <c r="EWC120" s="194"/>
      <c r="EWD120" s="194"/>
      <c r="EWE120" s="194"/>
      <c r="EWF120" s="194"/>
      <c r="EWG120" s="194"/>
      <c r="EWH120" s="194"/>
      <c r="EWI120" s="194"/>
      <c r="EWJ120" s="194"/>
      <c r="EWK120" s="194"/>
      <c r="EWL120" s="194"/>
      <c r="EWM120" s="194"/>
      <c r="EWN120" s="194"/>
      <c r="EWO120" s="194"/>
      <c r="EWP120" s="194"/>
      <c r="EWQ120" s="194"/>
      <c r="EWR120" s="194"/>
      <c r="EWS120" s="194"/>
      <c r="EWT120" s="194"/>
      <c r="EWU120" s="194"/>
      <c r="EWV120" s="194"/>
      <c r="EWW120" s="194"/>
      <c r="EWX120" s="194"/>
      <c r="EWY120" s="194"/>
      <c r="EWZ120" s="194"/>
      <c r="EXA120" s="194"/>
      <c r="EXB120" s="194"/>
      <c r="EXC120" s="194"/>
      <c r="EXD120" s="194"/>
      <c r="EXE120" s="194"/>
      <c r="EXF120" s="194"/>
      <c r="EXG120" s="194"/>
      <c r="EXH120" s="194"/>
      <c r="EXI120" s="194"/>
      <c r="EXJ120" s="194"/>
      <c r="EXK120" s="194"/>
      <c r="EXL120" s="194"/>
      <c r="EXM120" s="194"/>
      <c r="EXN120" s="194"/>
      <c r="EXO120" s="194"/>
      <c r="EXP120" s="194"/>
      <c r="EXQ120" s="194"/>
      <c r="EXR120" s="194"/>
      <c r="EXS120" s="194"/>
      <c r="EXT120" s="194"/>
      <c r="EXU120" s="194"/>
      <c r="EXV120" s="194"/>
      <c r="EXW120" s="194"/>
      <c r="EXX120" s="194"/>
      <c r="EXY120" s="194"/>
      <c r="EXZ120" s="194"/>
      <c r="EYA120" s="194"/>
      <c r="EYB120" s="194"/>
      <c r="EYC120" s="194"/>
      <c r="EYD120" s="194"/>
      <c r="EYE120" s="194"/>
      <c r="EYF120" s="194"/>
      <c r="EYG120" s="194"/>
      <c r="EYH120" s="194"/>
      <c r="EYI120" s="194"/>
      <c r="EYJ120" s="194"/>
      <c r="EYK120" s="194"/>
      <c r="EYL120" s="194"/>
      <c r="EYM120" s="194"/>
      <c r="EYN120" s="194"/>
      <c r="EYO120" s="194"/>
      <c r="EYP120" s="194"/>
      <c r="EYQ120" s="194"/>
      <c r="EYR120" s="194"/>
      <c r="EYS120" s="194"/>
      <c r="EYT120" s="194"/>
      <c r="EYU120" s="194"/>
      <c r="EYV120" s="194"/>
      <c r="EYW120" s="194"/>
      <c r="EYX120" s="194"/>
      <c r="EYY120" s="194"/>
      <c r="EYZ120" s="194"/>
      <c r="EZA120" s="194"/>
      <c r="EZB120" s="194"/>
      <c r="EZC120" s="194"/>
      <c r="EZD120" s="194"/>
      <c r="EZE120" s="194"/>
      <c r="EZF120" s="194"/>
      <c r="EZG120" s="194"/>
      <c r="EZH120" s="194"/>
      <c r="EZI120" s="194"/>
      <c r="EZJ120" s="194"/>
      <c r="EZK120" s="194"/>
      <c r="EZL120" s="194"/>
      <c r="EZM120" s="194"/>
      <c r="EZN120" s="194"/>
      <c r="EZO120" s="194"/>
      <c r="EZP120" s="194"/>
      <c r="EZQ120" s="194"/>
      <c r="EZR120" s="194"/>
      <c r="EZS120" s="194"/>
      <c r="EZT120" s="194"/>
      <c r="EZU120" s="194"/>
      <c r="EZV120" s="194"/>
      <c r="EZW120" s="194"/>
      <c r="EZX120" s="194"/>
      <c r="EZY120" s="194"/>
      <c r="EZZ120" s="194"/>
      <c r="FAA120" s="194"/>
      <c r="FAB120" s="194"/>
      <c r="FAC120" s="194"/>
      <c r="FAD120" s="194"/>
      <c r="FAE120" s="194"/>
      <c r="FAF120" s="194"/>
      <c r="FAG120" s="194"/>
      <c r="FAH120" s="194"/>
      <c r="FAI120" s="194"/>
      <c r="FAJ120" s="194"/>
      <c r="FAK120" s="194"/>
      <c r="FAL120" s="194"/>
      <c r="FAM120" s="194"/>
      <c r="FAN120" s="194"/>
      <c r="FAO120" s="194"/>
      <c r="FAP120" s="194"/>
      <c r="FAQ120" s="194"/>
      <c r="FAR120" s="194"/>
      <c r="FAS120" s="194"/>
      <c r="FAT120" s="194"/>
      <c r="FAU120" s="194"/>
      <c r="FAV120" s="194"/>
      <c r="FAW120" s="194"/>
      <c r="FAX120" s="194"/>
      <c r="FAY120" s="194"/>
      <c r="FAZ120" s="194"/>
      <c r="FBA120" s="194"/>
      <c r="FBB120" s="194"/>
      <c r="FBC120" s="194"/>
      <c r="FBD120" s="194"/>
      <c r="FBE120" s="194"/>
      <c r="FBF120" s="194"/>
      <c r="FBG120" s="194"/>
      <c r="FBH120" s="194"/>
      <c r="FBI120" s="194"/>
      <c r="FBJ120" s="194"/>
      <c r="FBK120" s="194"/>
      <c r="FBL120" s="194"/>
      <c r="FBM120" s="194"/>
      <c r="FBN120" s="194"/>
      <c r="FBO120" s="194"/>
      <c r="FBP120" s="194"/>
      <c r="FBQ120" s="194"/>
      <c r="FBR120" s="194"/>
      <c r="FBS120" s="194"/>
      <c r="FBT120" s="194"/>
      <c r="FBU120" s="194"/>
      <c r="FBV120" s="194"/>
      <c r="FBW120" s="194"/>
      <c r="FBX120" s="194"/>
      <c r="FBY120" s="194"/>
      <c r="FBZ120" s="194"/>
      <c r="FCA120" s="194"/>
      <c r="FCB120" s="194"/>
      <c r="FCC120" s="194"/>
      <c r="FCD120" s="194"/>
      <c r="FCE120" s="194"/>
      <c r="FCF120" s="194"/>
      <c r="FCG120" s="194"/>
      <c r="FCH120" s="194"/>
      <c r="FCI120" s="194"/>
      <c r="FCJ120" s="194"/>
      <c r="FCK120" s="194"/>
      <c r="FCL120" s="194"/>
      <c r="FCM120" s="194"/>
      <c r="FCN120" s="194"/>
      <c r="FCO120" s="194"/>
      <c r="FCP120" s="194"/>
      <c r="FCQ120" s="194"/>
      <c r="FCR120" s="194"/>
      <c r="FCS120" s="194"/>
      <c r="FCT120" s="194"/>
      <c r="FCU120" s="194"/>
      <c r="FCV120" s="194"/>
      <c r="FCW120" s="194"/>
      <c r="FCX120" s="194"/>
      <c r="FCY120" s="194"/>
      <c r="FCZ120" s="194"/>
      <c r="FDA120" s="194"/>
      <c r="FDB120" s="194"/>
      <c r="FDC120" s="194"/>
      <c r="FDD120" s="194"/>
      <c r="FDE120" s="194"/>
      <c r="FDF120" s="194"/>
      <c r="FDG120" s="194"/>
      <c r="FDH120" s="194"/>
      <c r="FDI120" s="194"/>
      <c r="FDJ120" s="194"/>
      <c r="FDK120" s="194"/>
      <c r="FDL120" s="194"/>
      <c r="FDM120" s="194"/>
      <c r="FDN120" s="194"/>
      <c r="FDO120" s="194"/>
      <c r="FDP120" s="194"/>
      <c r="FDQ120" s="194"/>
      <c r="FDR120" s="194"/>
      <c r="FDS120" s="194"/>
      <c r="FDT120" s="194"/>
      <c r="FDU120" s="194"/>
      <c r="FDV120" s="194"/>
      <c r="FDW120" s="194"/>
      <c r="FDX120" s="194"/>
      <c r="FDY120" s="194"/>
      <c r="FDZ120" s="194"/>
      <c r="FEA120" s="194"/>
      <c r="FEB120" s="194"/>
      <c r="FEC120" s="194"/>
      <c r="FED120" s="194"/>
      <c r="FEE120" s="194"/>
      <c r="FEF120" s="194"/>
      <c r="FEG120" s="194"/>
      <c r="FEH120" s="194"/>
      <c r="FEI120" s="194"/>
      <c r="FEJ120" s="194"/>
      <c r="FEK120" s="194"/>
      <c r="FEL120" s="194"/>
      <c r="FEM120" s="194"/>
      <c r="FEN120" s="194"/>
      <c r="FEO120" s="194"/>
      <c r="FEP120" s="194"/>
      <c r="FEQ120" s="194"/>
      <c r="FER120" s="194"/>
      <c r="FES120" s="194"/>
      <c r="FET120" s="194"/>
      <c r="FEU120" s="194"/>
      <c r="FEV120" s="194"/>
      <c r="FEW120" s="194"/>
      <c r="FEX120" s="194"/>
      <c r="FEY120" s="194"/>
      <c r="FEZ120" s="194"/>
      <c r="FFA120" s="194"/>
      <c r="FFB120" s="194"/>
      <c r="FFC120" s="194"/>
      <c r="FFD120" s="194"/>
      <c r="FFE120" s="194"/>
      <c r="FFF120" s="194"/>
      <c r="FFG120" s="194"/>
      <c r="FFH120" s="194"/>
      <c r="FFI120" s="194"/>
      <c r="FFJ120" s="194"/>
      <c r="FFK120" s="194"/>
      <c r="FFL120" s="194"/>
      <c r="FFM120" s="194"/>
      <c r="FFN120" s="194"/>
      <c r="FFO120" s="194"/>
      <c r="FFP120" s="194"/>
      <c r="FFQ120" s="194"/>
      <c r="FFR120" s="194"/>
      <c r="FFS120" s="194"/>
      <c r="FFT120" s="194"/>
      <c r="FFU120" s="194"/>
      <c r="FFV120" s="194"/>
      <c r="FFW120" s="194"/>
      <c r="FFX120" s="194"/>
      <c r="FFY120" s="194"/>
      <c r="FFZ120" s="194"/>
      <c r="FGA120" s="194"/>
      <c r="FGB120" s="194"/>
      <c r="FGC120" s="194"/>
      <c r="FGD120" s="194"/>
      <c r="FGE120" s="194"/>
      <c r="FGF120" s="194"/>
      <c r="FGG120" s="194"/>
      <c r="FGH120" s="194"/>
      <c r="FGI120" s="194"/>
      <c r="FGJ120" s="194"/>
      <c r="FGK120" s="194"/>
      <c r="FGL120" s="194"/>
      <c r="FGM120" s="194"/>
      <c r="FGN120" s="194"/>
      <c r="FGO120" s="194"/>
      <c r="FGP120" s="194"/>
      <c r="FGQ120" s="194"/>
      <c r="FGR120" s="194"/>
      <c r="FGS120" s="194"/>
      <c r="FGT120" s="194"/>
      <c r="FGU120" s="194"/>
      <c r="FGV120" s="194"/>
      <c r="FGW120" s="194"/>
      <c r="FGX120" s="194"/>
      <c r="FGY120" s="194"/>
      <c r="FGZ120" s="194"/>
      <c r="FHA120" s="194"/>
      <c r="FHB120" s="194"/>
      <c r="FHC120" s="194"/>
      <c r="FHD120" s="194"/>
      <c r="FHE120" s="194"/>
      <c r="FHF120" s="194"/>
      <c r="FHG120" s="194"/>
      <c r="FHH120" s="194"/>
      <c r="FHI120" s="194"/>
      <c r="FHJ120" s="194"/>
      <c r="FHK120" s="194"/>
      <c r="FHL120" s="194"/>
      <c r="FHM120" s="194"/>
      <c r="FHN120" s="194"/>
      <c r="FHO120" s="194"/>
      <c r="FHP120" s="194"/>
      <c r="FHQ120" s="194"/>
      <c r="FHR120" s="194"/>
      <c r="FHS120" s="194"/>
      <c r="FHT120" s="194"/>
      <c r="FHU120" s="194"/>
      <c r="FHV120" s="194"/>
      <c r="FHW120" s="194"/>
      <c r="FHX120" s="194"/>
      <c r="FHY120" s="194"/>
      <c r="FHZ120" s="194"/>
      <c r="FIA120" s="194"/>
      <c r="FIB120" s="194"/>
      <c r="FIC120" s="194"/>
      <c r="FID120" s="194"/>
      <c r="FIE120" s="194"/>
      <c r="FIF120" s="194"/>
      <c r="FIG120" s="194"/>
      <c r="FIH120" s="194"/>
      <c r="FII120" s="194"/>
      <c r="FIJ120" s="194"/>
      <c r="FIK120" s="194"/>
      <c r="FIL120" s="194"/>
      <c r="FIM120" s="194"/>
      <c r="FIN120" s="194"/>
      <c r="FIO120" s="194"/>
      <c r="FIP120" s="194"/>
      <c r="FIQ120" s="194"/>
      <c r="FIR120" s="194"/>
      <c r="FIS120" s="194"/>
      <c r="FIT120" s="194"/>
      <c r="FIU120" s="194"/>
      <c r="FIV120" s="194"/>
      <c r="FIW120" s="194"/>
      <c r="FIX120" s="194"/>
      <c r="FIY120" s="194"/>
      <c r="FIZ120" s="194"/>
      <c r="FJA120" s="194"/>
      <c r="FJB120" s="194"/>
      <c r="FJC120" s="194"/>
      <c r="FJD120" s="194"/>
      <c r="FJE120" s="194"/>
      <c r="FJF120" s="194"/>
      <c r="FJG120" s="194"/>
      <c r="FJH120" s="194"/>
      <c r="FJI120" s="194"/>
      <c r="FJJ120" s="194"/>
      <c r="FJK120" s="194"/>
      <c r="FJL120" s="194"/>
      <c r="FJM120" s="194"/>
      <c r="FJN120" s="194"/>
      <c r="FJO120" s="194"/>
      <c r="FJP120" s="194"/>
      <c r="FJQ120" s="194"/>
      <c r="FJR120" s="194"/>
      <c r="FJS120" s="194"/>
      <c r="FJT120" s="194"/>
      <c r="FJU120" s="194"/>
      <c r="FJV120" s="194"/>
      <c r="FJW120" s="194"/>
      <c r="FJX120" s="194"/>
      <c r="FJY120" s="194"/>
      <c r="FJZ120" s="194"/>
      <c r="FKA120" s="194"/>
      <c r="FKB120" s="194"/>
      <c r="FKC120" s="194"/>
      <c r="FKD120" s="194"/>
      <c r="FKE120" s="194"/>
      <c r="FKF120" s="194"/>
      <c r="FKG120" s="194"/>
      <c r="FKH120" s="194"/>
      <c r="FKI120" s="194"/>
      <c r="FKJ120" s="194"/>
      <c r="FKK120" s="194"/>
      <c r="FKL120" s="194"/>
      <c r="FKM120" s="194"/>
      <c r="FKN120" s="194"/>
      <c r="FKO120" s="194"/>
      <c r="FKP120" s="194"/>
      <c r="FKQ120" s="194"/>
      <c r="FKR120" s="194"/>
      <c r="FKS120" s="194"/>
      <c r="FKT120" s="194"/>
      <c r="FKU120" s="194"/>
      <c r="FKV120" s="194"/>
      <c r="FKW120" s="194"/>
      <c r="FKX120" s="194"/>
      <c r="FKY120" s="194"/>
      <c r="FKZ120" s="194"/>
      <c r="FLA120" s="194"/>
      <c r="FLB120" s="194"/>
      <c r="FLC120" s="194"/>
      <c r="FLD120" s="194"/>
      <c r="FLE120" s="194"/>
      <c r="FLF120" s="194"/>
      <c r="FLG120" s="194"/>
      <c r="FLH120" s="194"/>
      <c r="FLI120" s="194"/>
      <c r="FLJ120" s="194"/>
      <c r="FLK120" s="194"/>
      <c r="FLL120" s="194"/>
      <c r="FLM120" s="194"/>
      <c r="FLN120" s="194"/>
      <c r="FLO120" s="194"/>
      <c r="FLP120" s="194"/>
      <c r="FLQ120" s="194"/>
      <c r="FLR120" s="194"/>
      <c r="FLS120" s="194"/>
      <c r="FLT120" s="194"/>
      <c r="FLU120" s="194"/>
      <c r="FLV120" s="194"/>
      <c r="FLW120" s="194"/>
      <c r="FLX120" s="194"/>
      <c r="FLY120" s="194"/>
      <c r="FLZ120" s="194"/>
      <c r="FMA120" s="194"/>
      <c r="FMB120" s="194"/>
      <c r="FMC120" s="194"/>
      <c r="FMD120" s="194"/>
      <c r="FME120" s="194"/>
      <c r="FMF120" s="194"/>
      <c r="FMG120" s="194"/>
      <c r="FMH120" s="194"/>
      <c r="FMI120" s="194"/>
      <c r="FMJ120" s="194"/>
      <c r="FMK120" s="194"/>
      <c r="FML120" s="194"/>
      <c r="FMM120" s="194"/>
      <c r="FMN120" s="194"/>
      <c r="FMO120" s="194"/>
      <c r="FMP120" s="194"/>
      <c r="FMQ120" s="194"/>
      <c r="FMR120" s="194"/>
      <c r="FMS120" s="194"/>
      <c r="FMT120" s="194"/>
      <c r="FMU120" s="194"/>
      <c r="FMV120" s="194"/>
      <c r="FMW120" s="194"/>
      <c r="FMX120" s="194"/>
      <c r="FMY120" s="194"/>
      <c r="FMZ120" s="194"/>
      <c r="FNA120" s="194"/>
      <c r="FNB120" s="194"/>
      <c r="FNC120" s="194"/>
      <c r="FND120" s="194"/>
      <c r="FNE120" s="194"/>
      <c r="FNF120" s="194"/>
      <c r="FNG120" s="194"/>
      <c r="FNH120" s="194"/>
      <c r="FNI120" s="194"/>
      <c r="FNJ120" s="194"/>
      <c r="FNK120" s="194"/>
      <c r="FNL120" s="194"/>
      <c r="FNM120" s="194"/>
      <c r="FNN120" s="194"/>
      <c r="FNO120" s="194"/>
      <c r="FNP120" s="194"/>
      <c r="FNQ120" s="194"/>
      <c r="FNR120" s="194"/>
      <c r="FNS120" s="194"/>
      <c r="FNT120" s="194"/>
      <c r="FNU120" s="194"/>
      <c r="FNV120" s="194"/>
      <c r="FNW120" s="194"/>
      <c r="FNX120" s="194"/>
      <c r="FNY120" s="194"/>
      <c r="FNZ120" s="194"/>
      <c r="FOA120" s="194"/>
      <c r="FOB120" s="194"/>
      <c r="FOC120" s="194"/>
      <c r="FOD120" s="194"/>
      <c r="FOE120" s="194"/>
      <c r="FOF120" s="194"/>
      <c r="FOG120" s="194"/>
      <c r="FOH120" s="194"/>
      <c r="FOI120" s="194"/>
      <c r="FOJ120" s="194"/>
      <c r="FOK120" s="194"/>
      <c r="FOL120" s="194"/>
      <c r="FOM120" s="194"/>
      <c r="FON120" s="194"/>
      <c r="FOO120" s="194"/>
      <c r="FOP120" s="194"/>
      <c r="FOQ120" s="194"/>
      <c r="FOR120" s="194"/>
      <c r="FOS120" s="194"/>
      <c r="FOT120" s="194"/>
      <c r="FOU120" s="194"/>
      <c r="FOV120" s="194"/>
      <c r="FOW120" s="194"/>
      <c r="FOX120" s="194"/>
      <c r="FOY120" s="194"/>
      <c r="FOZ120" s="194"/>
      <c r="FPA120" s="194"/>
      <c r="FPB120" s="194"/>
      <c r="FPC120" s="194"/>
      <c r="FPD120" s="194"/>
      <c r="FPE120" s="194"/>
      <c r="FPF120" s="194"/>
      <c r="FPG120" s="194"/>
      <c r="FPH120" s="194"/>
      <c r="FPI120" s="194"/>
      <c r="FPJ120" s="194"/>
      <c r="FPK120" s="194"/>
      <c r="FPL120" s="194"/>
      <c r="FPM120" s="194"/>
      <c r="FPN120" s="194"/>
      <c r="FPO120" s="194"/>
      <c r="FPP120" s="194"/>
      <c r="FPQ120" s="194"/>
      <c r="FPR120" s="194"/>
      <c r="FPS120" s="194"/>
      <c r="FPT120" s="194"/>
      <c r="FPU120" s="194"/>
      <c r="FPV120" s="194"/>
      <c r="FPW120" s="194"/>
      <c r="FPX120" s="194"/>
      <c r="FPY120" s="194"/>
      <c r="FPZ120" s="194"/>
      <c r="FQA120" s="194"/>
      <c r="FQB120" s="194"/>
      <c r="FQC120" s="194"/>
      <c r="FQD120" s="194"/>
      <c r="FQE120" s="194"/>
      <c r="FQF120" s="194"/>
      <c r="FQG120" s="194"/>
      <c r="FQH120" s="194"/>
      <c r="FQI120" s="194"/>
      <c r="FQJ120" s="194"/>
      <c r="FQK120" s="194"/>
      <c r="FQL120" s="194"/>
      <c r="FQM120" s="194"/>
      <c r="FQN120" s="194"/>
      <c r="FQO120" s="194"/>
      <c r="FQP120" s="194"/>
      <c r="FQQ120" s="194"/>
      <c r="FQR120" s="194"/>
      <c r="FQS120" s="194"/>
      <c r="FQT120" s="194"/>
      <c r="FQU120" s="194"/>
      <c r="FQV120" s="194"/>
      <c r="FQW120" s="194"/>
      <c r="FQX120" s="194"/>
      <c r="FQY120" s="194"/>
      <c r="FQZ120" s="194"/>
      <c r="FRA120" s="194"/>
      <c r="FRB120" s="194"/>
      <c r="FRC120" s="194"/>
      <c r="FRD120" s="194"/>
      <c r="FRE120" s="194"/>
      <c r="FRF120" s="194"/>
      <c r="FRG120" s="194"/>
      <c r="FRH120" s="194"/>
      <c r="FRI120" s="194"/>
      <c r="FRJ120" s="194"/>
      <c r="FRK120" s="194"/>
      <c r="FRL120" s="194"/>
      <c r="FRM120" s="194"/>
      <c r="FRN120" s="194"/>
      <c r="FRO120" s="194"/>
      <c r="FRP120" s="194"/>
      <c r="FRQ120" s="194"/>
      <c r="FRR120" s="194"/>
      <c r="FRS120" s="194"/>
      <c r="FRT120" s="194"/>
      <c r="FRU120" s="194"/>
      <c r="FRV120" s="194"/>
      <c r="FRW120" s="194"/>
      <c r="FRX120" s="194"/>
      <c r="FRY120" s="194"/>
      <c r="FRZ120" s="194"/>
      <c r="FSA120" s="194"/>
      <c r="FSB120" s="194"/>
      <c r="FSC120" s="194"/>
      <c r="FSD120" s="194"/>
      <c r="FSE120" s="194"/>
      <c r="FSF120" s="194"/>
      <c r="FSG120" s="194"/>
      <c r="FSH120" s="194"/>
      <c r="FSI120" s="194"/>
      <c r="FSJ120" s="194"/>
      <c r="FSK120" s="194"/>
      <c r="FSL120" s="194"/>
      <c r="FSM120" s="194"/>
      <c r="FSN120" s="194"/>
      <c r="FSO120" s="194"/>
      <c r="FSP120" s="194"/>
      <c r="FSQ120" s="194"/>
      <c r="FSR120" s="194"/>
      <c r="FSS120" s="194"/>
      <c r="FST120" s="194"/>
      <c r="FSU120" s="194"/>
      <c r="FSV120" s="194"/>
      <c r="FSW120" s="194"/>
      <c r="FSX120" s="194"/>
      <c r="FSY120" s="194"/>
      <c r="FSZ120" s="194"/>
      <c r="FTA120" s="194"/>
      <c r="FTB120" s="194"/>
      <c r="FTC120" s="194"/>
      <c r="FTD120" s="194"/>
      <c r="FTE120" s="194"/>
      <c r="FTF120" s="194"/>
      <c r="FTG120" s="194"/>
      <c r="FTH120" s="194"/>
      <c r="FTI120" s="194"/>
      <c r="FTJ120" s="194"/>
      <c r="FTK120" s="194"/>
      <c r="FTL120" s="194"/>
      <c r="FTM120" s="194"/>
      <c r="FTN120" s="194"/>
      <c r="FTO120" s="194"/>
      <c r="FTP120" s="194"/>
      <c r="FTQ120" s="194"/>
      <c r="FTR120" s="194"/>
      <c r="FTS120" s="194"/>
      <c r="FTT120" s="194"/>
      <c r="FTU120" s="194"/>
      <c r="FTV120" s="194"/>
      <c r="FTW120" s="194"/>
      <c r="FTX120" s="194"/>
      <c r="FTY120" s="194"/>
      <c r="FTZ120" s="194"/>
      <c r="FUA120" s="194"/>
      <c r="FUB120" s="194"/>
      <c r="FUC120" s="194"/>
      <c r="FUD120" s="194"/>
      <c r="FUE120" s="194"/>
      <c r="FUF120" s="194"/>
      <c r="FUG120" s="194"/>
      <c r="FUH120" s="194"/>
      <c r="FUI120" s="194"/>
      <c r="FUJ120" s="194"/>
      <c r="FUK120" s="194"/>
      <c r="FUL120" s="194"/>
      <c r="FUM120" s="194"/>
      <c r="FUN120" s="194"/>
      <c r="FUO120" s="194"/>
      <c r="FUP120" s="194"/>
      <c r="FUQ120" s="194"/>
      <c r="FUR120" s="194"/>
      <c r="FUS120" s="194"/>
      <c r="FUT120" s="194"/>
      <c r="FUU120" s="194"/>
      <c r="FUV120" s="194"/>
      <c r="FUW120" s="194"/>
      <c r="FUX120" s="194"/>
      <c r="FUY120" s="194"/>
      <c r="FUZ120" s="194"/>
      <c r="FVA120" s="194"/>
      <c r="FVB120" s="194"/>
      <c r="FVC120" s="194"/>
      <c r="FVD120" s="194"/>
      <c r="FVE120" s="194"/>
      <c r="FVF120" s="194"/>
      <c r="FVG120" s="194"/>
      <c r="FVH120" s="194"/>
      <c r="FVI120" s="194"/>
      <c r="FVJ120" s="194"/>
      <c r="FVK120" s="194"/>
      <c r="FVL120" s="194"/>
      <c r="FVM120" s="194"/>
      <c r="FVN120" s="194"/>
      <c r="FVO120" s="194"/>
      <c r="FVP120" s="194"/>
      <c r="FVQ120" s="194"/>
      <c r="FVR120" s="194"/>
      <c r="FVS120" s="194"/>
      <c r="FVT120" s="194"/>
      <c r="FVU120" s="194"/>
      <c r="FVV120" s="194"/>
      <c r="FVW120" s="194"/>
      <c r="FVX120" s="194"/>
      <c r="FVY120" s="194"/>
      <c r="FVZ120" s="194"/>
      <c r="FWA120" s="194"/>
      <c r="FWB120" s="194"/>
      <c r="FWC120" s="194"/>
      <c r="FWD120" s="194"/>
      <c r="FWE120" s="194"/>
      <c r="FWF120" s="194"/>
      <c r="FWG120" s="194"/>
      <c r="FWH120" s="194"/>
      <c r="FWI120" s="194"/>
      <c r="FWJ120" s="194"/>
      <c r="FWK120" s="194"/>
      <c r="FWL120" s="194"/>
      <c r="FWM120" s="194"/>
      <c r="FWN120" s="194"/>
      <c r="FWO120" s="194"/>
      <c r="FWP120" s="194"/>
      <c r="FWQ120" s="194"/>
      <c r="FWR120" s="194"/>
      <c r="FWS120" s="194"/>
      <c r="FWT120" s="194"/>
      <c r="FWU120" s="194"/>
      <c r="FWV120" s="194"/>
      <c r="FWW120" s="194"/>
      <c r="FWX120" s="194"/>
      <c r="FWY120" s="194"/>
      <c r="FWZ120" s="194"/>
      <c r="FXA120" s="194"/>
      <c r="FXB120" s="194"/>
      <c r="FXC120" s="194"/>
      <c r="FXD120" s="194"/>
      <c r="FXE120" s="194"/>
      <c r="FXF120" s="194"/>
      <c r="FXG120" s="194"/>
      <c r="FXH120" s="194"/>
      <c r="FXI120" s="194"/>
      <c r="FXJ120" s="194"/>
      <c r="FXK120" s="194"/>
      <c r="FXL120" s="194"/>
      <c r="FXM120" s="194"/>
      <c r="FXN120" s="194"/>
      <c r="FXO120" s="194"/>
      <c r="FXP120" s="194"/>
      <c r="FXQ120" s="194"/>
      <c r="FXR120" s="194"/>
      <c r="FXS120" s="194"/>
      <c r="FXT120" s="194"/>
      <c r="FXU120" s="194"/>
      <c r="FXV120" s="194"/>
      <c r="FXW120" s="194"/>
      <c r="FXX120" s="194"/>
      <c r="FXY120" s="194"/>
      <c r="FXZ120" s="194"/>
      <c r="FYA120" s="194"/>
      <c r="FYB120" s="194"/>
      <c r="FYC120" s="194"/>
      <c r="FYD120" s="194"/>
      <c r="FYE120" s="194"/>
      <c r="FYF120" s="194"/>
      <c r="FYG120" s="194"/>
      <c r="FYH120" s="194"/>
      <c r="FYI120" s="194"/>
      <c r="FYJ120" s="194"/>
      <c r="FYK120" s="194"/>
      <c r="FYL120" s="194"/>
      <c r="FYM120" s="194"/>
      <c r="FYN120" s="194"/>
      <c r="FYO120" s="194"/>
      <c r="FYP120" s="194"/>
      <c r="FYQ120" s="194"/>
      <c r="FYR120" s="194"/>
      <c r="FYS120" s="194"/>
      <c r="FYT120" s="194"/>
      <c r="FYU120" s="194"/>
      <c r="FYV120" s="194"/>
      <c r="FYW120" s="194"/>
      <c r="FYX120" s="194"/>
      <c r="FYY120" s="194"/>
      <c r="FYZ120" s="194"/>
      <c r="FZA120" s="194"/>
      <c r="FZB120" s="194"/>
      <c r="FZC120" s="194"/>
      <c r="FZD120" s="194"/>
      <c r="FZE120" s="194"/>
      <c r="FZF120" s="194"/>
      <c r="FZG120" s="194"/>
      <c r="FZH120" s="194"/>
      <c r="FZI120" s="194"/>
      <c r="FZJ120" s="194"/>
      <c r="FZK120" s="194"/>
      <c r="FZL120" s="194"/>
      <c r="FZM120" s="194"/>
      <c r="FZN120" s="194"/>
      <c r="FZO120" s="194"/>
      <c r="FZP120" s="194"/>
      <c r="FZQ120" s="194"/>
      <c r="FZR120" s="194"/>
      <c r="FZS120" s="194"/>
      <c r="FZT120" s="194"/>
      <c r="FZU120" s="194"/>
      <c r="FZV120" s="194"/>
      <c r="FZW120" s="194"/>
      <c r="FZX120" s="194"/>
      <c r="FZY120" s="194"/>
      <c r="FZZ120" s="194"/>
      <c r="GAA120" s="194"/>
      <c r="GAB120" s="194"/>
      <c r="GAC120" s="194"/>
      <c r="GAD120" s="194"/>
      <c r="GAE120" s="194"/>
      <c r="GAF120" s="194"/>
      <c r="GAG120" s="194"/>
      <c r="GAH120" s="194"/>
      <c r="GAI120" s="194"/>
      <c r="GAJ120" s="194"/>
      <c r="GAK120" s="194"/>
      <c r="GAL120" s="194"/>
      <c r="GAM120" s="194"/>
      <c r="GAN120" s="194"/>
      <c r="GAO120" s="194"/>
      <c r="GAP120" s="194"/>
      <c r="GAQ120" s="194"/>
      <c r="GAR120" s="194"/>
      <c r="GAS120" s="194"/>
      <c r="GAT120" s="194"/>
      <c r="GAU120" s="194"/>
      <c r="GAV120" s="194"/>
      <c r="GAW120" s="194"/>
      <c r="GAX120" s="194"/>
      <c r="GAY120" s="194"/>
      <c r="GAZ120" s="194"/>
      <c r="GBA120" s="194"/>
      <c r="GBB120" s="194"/>
      <c r="GBC120" s="194"/>
      <c r="GBD120" s="194"/>
      <c r="GBE120" s="194"/>
      <c r="GBF120" s="194"/>
      <c r="GBG120" s="194"/>
      <c r="GBH120" s="194"/>
      <c r="GBI120" s="194"/>
      <c r="GBJ120" s="194"/>
      <c r="GBK120" s="194"/>
      <c r="GBL120" s="194"/>
      <c r="GBM120" s="194"/>
      <c r="GBN120" s="194"/>
      <c r="GBO120" s="194"/>
      <c r="GBP120" s="194"/>
      <c r="GBQ120" s="194"/>
      <c r="GBR120" s="194"/>
      <c r="GBS120" s="194"/>
      <c r="GBT120" s="194"/>
      <c r="GBU120" s="194"/>
      <c r="GBV120" s="194"/>
      <c r="GBW120" s="194"/>
      <c r="GBX120" s="194"/>
      <c r="GBY120" s="194"/>
      <c r="GBZ120" s="194"/>
      <c r="GCA120" s="194"/>
      <c r="GCB120" s="194"/>
      <c r="GCC120" s="194"/>
      <c r="GCD120" s="194"/>
      <c r="GCE120" s="194"/>
      <c r="GCF120" s="194"/>
      <c r="GCG120" s="194"/>
      <c r="GCH120" s="194"/>
      <c r="GCI120" s="194"/>
      <c r="GCJ120" s="194"/>
      <c r="GCK120" s="194"/>
      <c r="GCL120" s="194"/>
      <c r="GCM120" s="194"/>
      <c r="GCN120" s="194"/>
      <c r="GCO120" s="194"/>
      <c r="GCP120" s="194"/>
      <c r="GCQ120" s="194"/>
      <c r="GCR120" s="194"/>
      <c r="GCS120" s="194"/>
      <c r="GCT120" s="194"/>
      <c r="GCU120" s="194"/>
      <c r="GCV120" s="194"/>
      <c r="GCW120" s="194"/>
      <c r="GCX120" s="194"/>
      <c r="GCY120" s="194"/>
      <c r="GCZ120" s="194"/>
      <c r="GDA120" s="194"/>
      <c r="GDB120" s="194"/>
      <c r="GDC120" s="194"/>
      <c r="GDD120" s="194"/>
      <c r="GDE120" s="194"/>
      <c r="GDF120" s="194"/>
      <c r="GDG120" s="194"/>
      <c r="GDH120" s="194"/>
      <c r="GDI120" s="194"/>
      <c r="GDJ120" s="194"/>
      <c r="GDK120" s="194"/>
      <c r="GDL120" s="194"/>
      <c r="GDM120" s="194"/>
      <c r="GDN120" s="194"/>
      <c r="GDO120" s="194"/>
      <c r="GDP120" s="194"/>
      <c r="GDQ120" s="194"/>
      <c r="GDR120" s="194"/>
      <c r="GDS120" s="194"/>
      <c r="GDT120" s="194"/>
      <c r="GDU120" s="194"/>
      <c r="GDV120" s="194"/>
      <c r="GDW120" s="194"/>
      <c r="GDX120" s="194"/>
      <c r="GDY120" s="194"/>
      <c r="GDZ120" s="194"/>
      <c r="GEA120" s="194"/>
      <c r="GEB120" s="194"/>
      <c r="GEC120" s="194"/>
      <c r="GED120" s="194"/>
      <c r="GEE120" s="194"/>
      <c r="GEF120" s="194"/>
      <c r="GEG120" s="194"/>
      <c r="GEH120" s="194"/>
      <c r="GEI120" s="194"/>
      <c r="GEJ120" s="194"/>
      <c r="GEK120" s="194"/>
      <c r="GEL120" s="194"/>
      <c r="GEM120" s="194"/>
      <c r="GEN120" s="194"/>
      <c r="GEO120" s="194"/>
      <c r="GEP120" s="194"/>
      <c r="GEQ120" s="194"/>
      <c r="GER120" s="194"/>
      <c r="GES120" s="194"/>
      <c r="GET120" s="194"/>
      <c r="GEU120" s="194"/>
      <c r="GEV120" s="194"/>
      <c r="GEW120" s="194"/>
      <c r="GEX120" s="194"/>
      <c r="GEY120" s="194"/>
      <c r="GEZ120" s="194"/>
      <c r="GFA120" s="194"/>
      <c r="GFB120" s="194"/>
      <c r="GFC120" s="194"/>
      <c r="GFD120" s="194"/>
      <c r="GFE120" s="194"/>
      <c r="GFF120" s="194"/>
      <c r="GFG120" s="194"/>
      <c r="GFH120" s="194"/>
      <c r="GFI120" s="194"/>
      <c r="GFJ120" s="194"/>
      <c r="GFK120" s="194"/>
      <c r="GFL120" s="194"/>
      <c r="GFM120" s="194"/>
      <c r="GFN120" s="194"/>
      <c r="GFO120" s="194"/>
      <c r="GFP120" s="194"/>
      <c r="GFQ120" s="194"/>
      <c r="GFR120" s="194"/>
      <c r="GFS120" s="194"/>
      <c r="GFT120" s="194"/>
      <c r="GFU120" s="194"/>
      <c r="GFV120" s="194"/>
      <c r="GFW120" s="194"/>
      <c r="GFX120" s="194"/>
      <c r="GFY120" s="194"/>
      <c r="GFZ120" s="194"/>
      <c r="GGA120" s="194"/>
      <c r="GGB120" s="194"/>
      <c r="GGC120" s="194"/>
      <c r="GGD120" s="194"/>
      <c r="GGE120" s="194"/>
      <c r="GGF120" s="194"/>
      <c r="GGG120" s="194"/>
      <c r="GGH120" s="194"/>
      <c r="GGI120" s="194"/>
      <c r="GGJ120" s="194"/>
      <c r="GGK120" s="194"/>
      <c r="GGL120" s="194"/>
      <c r="GGM120" s="194"/>
      <c r="GGN120" s="194"/>
      <c r="GGO120" s="194"/>
      <c r="GGP120" s="194"/>
      <c r="GGQ120" s="194"/>
      <c r="GGR120" s="194"/>
      <c r="GGS120" s="194"/>
      <c r="GGT120" s="194"/>
      <c r="GGU120" s="194"/>
      <c r="GGV120" s="194"/>
      <c r="GGW120" s="194"/>
      <c r="GGX120" s="194"/>
      <c r="GGY120" s="194"/>
      <c r="GGZ120" s="194"/>
      <c r="GHA120" s="194"/>
      <c r="GHB120" s="194"/>
      <c r="GHC120" s="194"/>
      <c r="GHD120" s="194"/>
      <c r="GHE120" s="194"/>
      <c r="GHF120" s="194"/>
      <c r="GHG120" s="194"/>
      <c r="GHH120" s="194"/>
      <c r="GHI120" s="194"/>
      <c r="GHJ120" s="194"/>
      <c r="GHK120" s="194"/>
      <c r="GHL120" s="194"/>
      <c r="GHM120" s="194"/>
      <c r="GHN120" s="194"/>
      <c r="GHO120" s="194"/>
      <c r="GHP120" s="194"/>
      <c r="GHQ120" s="194"/>
      <c r="GHR120" s="194"/>
      <c r="GHS120" s="194"/>
      <c r="GHT120" s="194"/>
      <c r="GHU120" s="194"/>
      <c r="GHV120" s="194"/>
      <c r="GHW120" s="194"/>
      <c r="GHX120" s="194"/>
      <c r="GHY120" s="194"/>
      <c r="GHZ120" s="194"/>
      <c r="GIA120" s="194"/>
      <c r="GIB120" s="194"/>
      <c r="GIC120" s="194"/>
      <c r="GID120" s="194"/>
      <c r="GIE120" s="194"/>
      <c r="GIF120" s="194"/>
      <c r="GIG120" s="194"/>
      <c r="GIH120" s="194"/>
      <c r="GII120" s="194"/>
      <c r="GIJ120" s="194"/>
      <c r="GIK120" s="194"/>
      <c r="GIL120" s="194"/>
      <c r="GIM120" s="194"/>
      <c r="GIN120" s="194"/>
      <c r="GIO120" s="194"/>
      <c r="GIP120" s="194"/>
      <c r="GIQ120" s="194"/>
      <c r="GIR120" s="194"/>
      <c r="GIS120" s="194"/>
      <c r="GIT120" s="194"/>
      <c r="GIU120" s="194"/>
      <c r="GIV120" s="194"/>
      <c r="GIW120" s="194"/>
      <c r="GIX120" s="194"/>
      <c r="GIY120" s="194"/>
      <c r="GIZ120" s="194"/>
      <c r="GJA120" s="194"/>
      <c r="GJB120" s="194"/>
      <c r="GJC120" s="194"/>
      <c r="GJD120" s="194"/>
      <c r="GJE120" s="194"/>
      <c r="GJF120" s="194"/>
      <c r="GJG120" s="194"/>
      <c r="GJH120" s="194"/>
      <c r="GJI120" s="194"/>
      <c r="GJJ120" s="194"/>
      <c r="GJK120" s="194"/>
      <c r="GJL120" s="194"/>
      <c r="GJM120" s="194"/>
      <c r="GJN120" s="194"/>
      <c r="GJO120" s="194"/>
      <c r="GJP120" s="194"/>
      <c r="GJQ120" s="194"/>
      <c r="GJR120" s="194"/>
      <c r="GJS120" s="194"/>
      <c r="GJT120" s="194"/>
      <c r="GJU120" s="194"/>
      <c r="GJV120" s="194"/>
      <c r="GJW120" s="194"/>
      <c r="GJX120" s="194"/>
      <c r="GJY120" s="194"/>
      <c r="GJZ120" s="194"/>
      <c r="GKA120" s="194"/>
      <c r="GKB120" s="194"/>
      <c r="GKC120" s="194"/>
      <c r="GKD120" s="194"/>
      <c r="GKE120" s="194"/>
      <c r="GKF120" s="194"/>
      <c r="GKG120" s="194"/>
      <c r="GKH120" s="194"/>
      <c r="GKI120" s="194"/>
      <c r="GKJ120" s="194"/>
      <c r="GKK120" s="194"/>
      <c r="GKL120" s="194"/>
      <c r="GKM120" s="194"/>
      <c r="GKN120" s="194"/>
      <c r="GKO120" s="194"/>
      <c r="GKP120" s="194"/>
      <c r="GKQ120" s="194"/>
      <c r="GKR120" s="194"/>
      <c r="GKS120" s="194"/>
      <c r="GKT120" s="194"/>
      <c r="GKU120" s="194"/>
      <c r="GKV120" s="194"/>
      <c r="GKW120" s="194"/>
      <c r="GKX120" s="194"/>
      <c r="GKY120" s="194"/>
      <c r="GKZ120" s="194"/>
      <c r="GLA120" s="194"/>
      <c r="GLB120" s="194"/>
      <c r="GLC120" s="194"/>
      <c r="GLD120" s="194"/>
      <c r="GLE120" s="194"/>
      <c r="GLF120" s="194"/>
      <c r="GLG120" s="194"/>
      <c r="GLH120" s="194"/>
      <c r="GLI120" s="194"/>
      <c r="GLJ120" s="194"/>
      <c r="GLK120" s="194"/>
      <c r="GLL120" s="194"/>
      <c r="GLM120" s="194"/>
      <c r="GLN120" s="194"/>
      <c r="GLO120" s="194"/>
      <c r="GLP120" s="194"/>
      <c r="GLQ120" s="194"/>
      <c r="GLR120" s="194"/>
      <c r="GLS120" s="194"/>
      <c r="GLT120" s="194"/>
      <c r="GLU120" s="194"/>
      <c r="GLV120" s="194"/>
      <c r="GLW120" s="194"/>
      <c r="GLX120" s="194"/>
      <c r="GLY120" s="194"/>
      <c r="GLZ120" s="194"/>
      <c r="GMA120" s="194"/>
      <c r="GMB120" s="194"/>
      <c r="GMC120" s="194"/>
      <c r="GMD120" s="194"/>
      <c r="GME120" s="194"/>
      <c r="GMF120" s="194"/>
      <c r="GMG120" s="194"/>
      <c r="GMH120" s="194"/>
      <c r="GMI120" s="194"/>
      <c r="GMJ120" s="194"/>
      <c r="GMK120" s="194"/>
      <c r="GML120" s="194"/>
      <c r="GMM120" s="194"/>
      <c r="GMN120" s="194"/>
      <c r="GMO120" s="194"/>
      <c r="GMP120" s="194"/>
      <c r="GMQ120" s="194"/>
      <c r="GMR120" s="194"/>
      <c r="GMS120" s="194"/>
      <c r="GMT120" s="194"/>
      <c r="GMU120" s="194"/>
      <c r="GMV120" s="194"/>
      <c r="GMW120" s="194"/>
      <c r="GMX120" s="194"/>
      <c r="GMY120" s="194"/>
      <c r="GMZ120" s="194"/>
      <c r="GNA120" s="194"/>
      <c r="GNB120" s="194"/>
      <c r="GNC120" s="194"/>
      <c r="GND120" s="194"/>
      <c r="GNE120" s="194"/>
      <c r="GNF120" s="194"/>
      <c r="GNG120" s="194"/>
      <c r="GNH120" s="194"/>
      <c r="GNI120" s="194"/>
      <c r="GNJ120" s="194"/>
      <c r="GNK120" s="194"/>
      <c r="GNL120" s="194"/>
      <c r="GNM120" s="194"/>
      <c r="GNN120" s="194"/>
      <c r="GNO120" s="194"/>
      <c r="GNP120" s="194"/>
      <c r="GNQ120" s="194"/>
      <c r="GNR120" s="194"/>
      <c r="GNS120" s="194"/>
      <c r="GNT120" s="194"/>
      <c r="GNU120" s="194"/>
      <c r="GNV120" s="194"/>
      <c r="GNW120" s="194"/>
      <c r="GNX120" s="194"/>
      <c r="GNY120" s="194"/>
      <c r="GNZ120" s="194"/>
      <c r="GOA120" s="194"/>
      <c r="GOB120" s="194"/>
      <c r="GOC120" s="194"/>
      <c r="GOD120" s="194"/>
      <c r="GOE120" s="194"/>
      <c r="GOF120" s="194"/>
      <c r="GOG120" s="194"/>
      <c r="GOH120" s="194"/>
      <c r="GOI120" s="194"/>
      <c r="GOJ120" s="194"/>
      <c r="GOK120" s="194"/>
      <c r="GOL120" s="194"/>
      <c r="GOM120" s="194"/>
      <c r="GON120" s="194"/>
      <c r="GOO120" s="194"/>
      <c r="GOP120" s="194"/>
      <c r="GOQ120" s="194"/>
      <c r="GOR120" s="194"/>
      <c r="GOS120" s="194"/>
      <c r="GOT120" s="194"/>
      <c r="GOU120" s="194"/>
      <c r="GOV120" s="194"/>
      <c r="GOW120" s="194"/>
      <c r="GOX120" s="194"/>
      <c r="GOY120" s="194"/>
      <c r="GOZ120" s="194"/>
      <c r="GPA120" s="194"/>
      <c r="GPB120" s="194"/>
      <c r="GPC120" s="194"/>
      <c r="GPD120" s="194"/>
      <c r="GPE120" s="194"/>
      <c r="GPF120" s="194"/>
      <c r="GPG120" s="194"/>
      <c r="GPH120" s="194"/>
      <c r="GPI120" s="194"/>
      <c r="GPJ120" s="194"/>
      <c r="GPK120" s="194"/>
      <c r="GPL120" s="194"/>
      <c r="GPM120" s="194"/>
      <c r="GPN120" s="194"/>
      <c r="GPO120" s="194"/>
      <c r="GPP120" s="194"/>
      <c r="GPQ120" s="194"/>
      <c r="GPR120" s="194"/>
      <c r="GPS120" s="194"/>
      <c r="GPT120" s="194"/>
      <c r="GPU120" s="194"/>
      <c r="GPV120" s="194"/>
      <c r="GPW120" s="194"/>
      <c r="GPX120" s="194"/>
      <c r="GPY120" s="194"/>
      <c r="GPZ120" s="194"/>
      <c r="GQA120" s="194"/>
      <c r="GQB120" s="194"/>
      <c r="GQC120" s="194"/>
      <c r="GQD120" s="194"/>
      <c r="GQE120" s="194"/>
      <c r="GQF120" s="194"/>
      <c r="GQG120" s="194"/>
      <c r="GQH120" s="194"/>
      <c r="GQI120" s="194"/>
      <c r="GQJ120" s="194"/>
      <c r="GQK120" s="194"/>
      <c r="GQL120" s="194"/>
      <c r="GQM120" s="194"/>
      <c r="GQN120" s="194"/>
      <c r="GQO120" s="194"/>
      <c r="GQP120" s="194"/>
      <c r="GQQ120" s="194"/>
      <c r="GQR120" s="194"/>
      <c r="GQS120" s="194"/>
      <c r="GQT120" s="194"/>
      <c r="GQU120" s="194"/>
      <c r="GQV120" s="194"/>
      <c r="GQW120" s="194"/>
      <c r="GQX120" s="194"/>
      <c r="GQY120" s="194"/>
      <c r="GQZ120" s="194"/>
      <c r="GRA120" s="194"/>
      <c r="GRB120" s="194"/>
      <c r="GRC120" s="194"/>
      <c r="GRD120" s="194"/>
      <c r="GRE120" s="194"/>
      <c r="GRF120" s="194"/>
      <c r="GRG120" s="194"/>
      <c r="GRH120" s="194"/>
      <c r="GRI120" s="194"/>
      <c r="GRJ120" s="194"/>
      <c r="GRK120" s="194"/>
      <c r="GRL120" s="194"/>
      <c r="GRM120" s="194"/>
      <c r="GRN120" s="194"/>
      <c r="GRO120" s="194"/>
      <c r="GRP120" s="194"/>
      <c r="GRQ120" s="194"/>
      <c r="GRR120" s="194"/>
      <c r="GRS120" s="194"/>
      <c r="GRT120" s="194"/>
      <c r="GRU120" s="194"/>
      <c r="GRV120" s="194"/>
      <c r="GRW120" s="194"/>
      <c r="GRX120" s="194"/>
      <c r="GRY120" s="194"/>
      <c r="GRZ120" s="194"/>
      <c r="GSA120" s="194"/>
      <c r="GSB120" s="194"/>
      <c r="GSC120" s="194"/>
      <c r="GSD120" s="194"/>
      <c r="GSE120" s="194"/>
      <c r="GSF120" s="194"/>
      <c r="GSG120" s="194"/>
      <c r="GSH120" s="194"/>
      <c r="GSI120" s="194"/>
      <c r="GSJ120" s="194"/>
      <c r="GSK120" s="194"/>
      <c r="GSL120" s="194"/>
      <c r="GSM120" s="194"/>
      <c r="GSN120" s="194"/>
      <c r="GSO120" s="194"/>
      <c r="GSP120" s="194"/>
      <c r="GSQ120" s="194"/>
      <c r="GSR120" s="194"/>
      <c r="GSS120" s="194"/>
      <c r="GST120" s="194"/>
      <c r="GSU120" s="194"/>
      <c r="GSV120" s="194"/>
      <c r="GSW120" s="194"/>
      <c r="GSX120" s="194"/>
      <c r="GSY120" s="194"/>
      <c r="GSZ120" s="194"/>
      <c r="GTA120" s="194"/>
      <c r="GTB120" s="194"/>
      <c r="GTC120" s="194"/>
      <c r="GTD120" s="194"/>
      <c r="GTE120" s="194"/>
      <c r="GTF120" s="194"/>
      <c r="GTG120" s="194"/>
      <c r="GTH120" s="194"/>
      <c r="GTI120" s="194"/>
      <c r="GTJ120" s="194"/>
      <c r="GTK120" s="194"/>
      <c r="GTL120" s="194"/>
      <c r="GTM120" s="194"/>
      <c r="GTN120" s="194"/>
      <c r="GTO120" s="194"/>
      <c r="GTP120" s="194"/>
      <c r="GTQ120" s="194"/>
      <c r="GTR120" s="194"/>
      <c r="GTS120" s="194"/>
      <c r="GTT120" s="194"/>
      <c r="GTU120" s="194"/>
      <c r="GTV120" s="194"/>
      <c r="GTW120" s="194"/>
      <c r="GTX120" s="194"/>
      <c r="GTY120" s="194"/>
      <c r="GTZ120" s="194"/>
      <c r="GUA120" s="194"/>
      <c r="GUB120" s="194"/>
      <c r="GUC120" s="194"/>
      <c r="GUD120" s="194"/>
      <c r="GUE120" s="194"/>
      <c r="GUF120" s="194"/>
      <c r="GUG120" s="194"/>
      <c r="GUH120" s="194"/>
      <c r="GUI120" s="194"/>
      <c r="GUJ120" s="194"/>
      <c r="GUK120" s="194"/>
      <c r="GUL120" s="194"/>
      <c r="GUM120" s="194"/>
      <c r="GUN120" s="194"/>
      <c r="GUO120" s="194"/>
      <c r="GUP120" s="194"/>
      <c r="GUQ120" s="194"/>
      <c r="GUR120" s="194"/>
      <c r="GUS120" s="194"/>
      <c r="GUT120" s="194"/>
      <c r="GUU120" s="194"/>
      <c r="GUV120" s="194"/>
      <c r="GUW120" s="194"/>
      <c r="GUX120" s="194"/>
      <c r="GUY120" s="194"/>
      <c r="GUZ120" s="194"/>
      <c r="GVA120" s="194"/>
      <c r="GVB120" s="194"/>
      <c r="GVC120" s="194"/>
      <c r="GVD120" s="194"/>
      <c r="GVE120" s="194"/>
      <c r="GVF120" s="194"/>
      <c r="GVG120" s="194"/>
      <c r="GVH120" s="194"/>
      <c r="GVI120" s="194"/>
      <c r="GVJ120" s="194"/>
      <c r="GVK120" s="194"/>
      <c r="GVL120" s="194"/>
      <c r="GVM120" s="194"/>
      <c r="GVN120" s="194"/>
      <c r="GVO120" s="194"/>
      <c r="GVP120" s="194"/>
      <c r="GVQ120" s="194"/>
      <c r="GVR120" s="194"/>
      <c r="GVS120" s="194"/>
      <c r="GVT120" s="194"/>
      <c r="GVU120" s="194"/>
      <c r="GVV120" s="194"/>
      <c r="GVW120" s="194"/>
      <c r="GVX120" s="194"/>
      <c r="GVY120" s="194"/>
      <c r="GVZ120" s="194"/>
      <c r="GWA120" s="194"/>
      <c r="GWB120" s="194"/>
      <c r="GWC120" s="194"/>
      <c r="GWD120" s="194"/>
      <c r="GWE120" s="194"/>
      <c r="GWF120" s="194"/>
      <c r="GWG120" s="194"/>
      <c r="GWH120" s="194"/>
      <c r="GWI120" s="194"/>
      <c r="GWJ120" s="194"/>
      <c r="GWK120" s="194"/>
      <c r="GWL120" s="194"/>
      <c r="GWM120" s="194"/>
      <c r="GWN120" s="194"/>
      <c r="GWO120" s="194"/>
      <c r="GWP120" s="194"/>
      <c r="GWQ120" s="194"/>
      <c r="GWR120" s="194"/>
      <c r="GWS120" s="194"/>
      <c r="GWT120" s="194"/>
      <c r="GWU120" s="194"/>
      <c r="GWV120" s="194"/>
      <c r="GWW120" s="194"/>
      <c r="GWX120" s="194"/>
      <c r="GWY120" s="194"/>
      <c r="GWZ120" s="194"/>
      <c r="GXA120" s="194"/>
      <c r="GXB120" s="194"/>
      <c r="GXC120" s="194"/>
      <c r="GXD120" s="194"/>
      <c r="GXE120" s="194"/>
      <c r="GXF120" s="194"/>
      <c r="GXG120" s="194"/>
      <c r="GXH120" s="194"/>
      <c r="GXI120" s="194"/>
      <c r="GXJ120" s="194"/>
      <c r="GXK120" s="194"/>
      <c r="GXL120" s="194"/>
      <c r="GXM120" s="194"/>
      <c r="GXN120" s="194"/>
      <c r="GXO120" s="194"/>
      <c r="GXP120" s="194"/>
      <c r="GXQ120" s="194"/>
      <c r="GXR120" s="194"/>
      <c r="GXS120" s="194"/>
      <c r="GXT120" s="194"/>
      <c r="GXU120" s="194"/>
      <c r="GXV120" s="194"/>
      <c r="GXW120" s="194"/>
      <c r="GXX120" s="194"/>
      <c r="GXY120" s="194"/>
      <c r="GXZ120" s="194"/>
      <c r="GYA120" s="194"/>
      <c r="GYB120" s="194"/>
      <c r="GYC120" s="194"/>
      <c r="GYD120" s="194"/>
      <c r="GYE120" s="194"/>
      <c r="GYF120" s="194"/>
      <c r="GYG120" s="194"/>
      <c r="GYH120" s="194"/>
      <c r="GYI120" s="194"/>
      <c r="GYJ120" s="194"/>
      <c r="GYK120" s="194"/>
      <c r="GYL120" s="194"/>
      <c r="GYM120" s="194"/>
      <c r="GYN120" s="194"/>
      <c r="GYO120" s="194"/>
      <c r="GYP120" s="194"/>
      <c r="GYQ120" s="194"/>
      <c r="GYR120" s="194"/>
      <c r="GYS120" s="194"/>
      <c r="GYT120" s="194"/>
      <c r="GYU120" s="194"/>
      <c r="GYV120" s="194"/>
      <c r="GYW120" s="194"/>
      <c r="GYX120" s="194"/>
      <c r="GYY120" s="194"/>
      <c r="GYZ120" s="194"/>
      <c r="GZA120" s="194"/>
      <c r="GZB120" s="194"/>
      <c r="GZC120" s="194"/>
      <c r="GZD120" s="194"/>
      <c r="GZE120" s="194"/>
      <c r="GZF120" s="194"/>
      <c r="GZG120" s="194"/>
      <c r="GZH120" s="194"/>
      <c r="GZI120" s="194"/>
      <c r="GZJ120" s="194"/>
      <c r="GZK120" s="194"/>
      <c r="GZL120" s="194"/>
      <c r="GZM120" s="194"/>
      <c r="GZN120" s="194"/>
      <c r="GZO120" s="194"/>
      <c r="GZP120" s="194"/>
      <c r="GZQ120" s="194"/>
      <c r="GZR120" s="194"/>
      <c r="GZS120" s="194"/>
      <c r="GZT120" s="194"/>
      <c r="GZU120" s="194"/>
      <c r="GZV120" s="194"/>
      <c r="GZW120" s="194"/>
      <c r="GZX120" s="194"/>
      <c r="GZY120" s="194"/>
      <c r="GZZ120" s="194"/>
      <c r="HAA120" s="194"/>
      <c r="HAB120" s="194"/>
      <c r="HAC120" s="194"/>
      <c r="HAD120" s="194"/>
      <c r="HAE120" s="194"/>
      <c r="HAF120" s="194"/>
      <c r="HAG120" s="194"/>
      <c r="HAH120" s="194"/>
      <c r="HAI120" s="194"/>
      <c r="HAJ120" s="194"/>
      <c r="HAK120" s="194"/>
      <c r="HAL120" s="194"/>
      <c r="HAM120" s="194"/>
      <c r="HAN120" s="194"/>
      <c r="HAO120" s="194"/>
      <c r="HAP120" s="194"/>
      <c r="HAQ120" s="194"/>
      <c r="HAR120" s="194"/>
      <c r="HAS120" s="194"/>
      <c r="HAT120" s="194"/>
      <c r="HAU120" s="194"/>
      <c r="HAV120" s="194"/>
      <c r="HAW120" s="194"/>
      <c r="HAX120" s="194"/>
      <c r="HAY120" s="194"/>
      <c r="HAZ120" s="194"/>
      <c r="HBA120" s="194"/>
      <c r="HBB120" s="194"/>
      <c r="HBC120" s="194"/>
      <c r="HBD120" s="194"/>
      <c r="HBE120" s="194"/>
      <c r="HBF120" s="194"/>
      <c r="HBG120" s="194"/>
      <c r="HBH120" s="194"/>
      <c r="HBI120" s="194"/>
      <c r="HBJ120" s="194"/>
      <c r="HBK120" s="194"/>
      <c r="HBL120" s="194"/>
      <c r="HBM120" s="194"/>
      <c r="HBN120" s="194"/>
      <c r="HBO120" s="194"/>
      <c r="HBP120" s="194"/>
      <c r="HBQ120" s="194"/>
      <c r="HBR120" s="194"/>
      <c r="HBS120" s="194"/>
      <c r="HBT120" s="194"/>
      <c r="HBU120" s="194"/>
      <c r="HBV120" s="194"/>
      <c r="HBW120" s="194"/>
      <c r="HBX120" s="194"/>
      <c r="HBY120" s="194"/>
      <c r="HBZ120" s="194"/>
      <c r="HCA120" s="194"/>
      <c r="HCB120" s="194"/>
      <c r="HCC120" s="194"/>
      <c r="HCD120" s="194"/>
      <c r="HCE120" s="194"/>
      <c r="HCF120" s="194"/>
      <c r="HCG120" s="194"/>
      <c r="HCH120" s="194"/>
      <c r="HCI120" s="194"/>
      <c r="HCJ120" s="194"/>
      <c r="HCK120" s="194"/>
      <c r="HCL120" s="194"/>
      <c r="HCM120" s="194"/>
      <c r="HCN120" s="194"/>
      <c r="HCO120" s="194"/>
      <c r="HCP120" s="194"/>
      <c r="HCQ120" s="194"/>
      <c r="HCR120" s="194"/>
      <c r="HCS120" s="194"/>
      <c r="HCT120" s="194"/>
      <c r="HCU120" s="194"/>
      <c r="HCV120" s="194"/>
      <c r="HCW120" s="194"/>
      <c r="HCX120" s="194"/>
      <c r="HCY120" s="194"/>
      <c r="HCZ120" s="194"/>
      <c r="HDA120" s="194"/>
      <c r="HDB120" s="194"/>
      <c r="HDC120" s="194"/>
      <c r="HDD120" s="194"/>
      <c r="HDE120" s="194"/>
      <c r="HDF120" s="194"/>
      <c r="HDG120" s="194"/>
      <c r="HDH120" s="194"/>
      <c r="HDI120" s="194"/>
      <c r="HDJ120" s="194"/>
      <c r="HDK120" s="194"/>
      <c r="HDL120" s="194"/>
      <c r="HDM120" s="194"/>
      <c r="HDN120" s="194"/>
      <c r="HDO120" s="194"/>
      <c r="HDP120" s="194"/>
      <c r="HDQ120" s="194"/>
      <c r="HDR120" s="194"/>
      <c r="HDS120" s="194"/>
      <c r="HDT120" s="194"/>
      <c r="HDU120" s="194"/>
      <c r="HDV120" s="194"/>
      <c r="HDW120" s="194"/>
      <c r="HDX120" s="194"/>
      <c r="HDY120" s="194"/>
      <c r="HDZ120" s="194"/>
      <c r="HEA120" s="194"/>
      <c r="HEB120" s="194"/>
      <c r="HEC120" s="194"/>
      <c r="HED120" s="194"/>
      <c r="HEE120" s="194"/>
      <c r="HEF120" s="194"/>
      <c r="HEG120" s="194"/>
      <c r="HEH120" s="194"/>
      <c r="HEI120" s="194"/>
      <c r="HEJ120" s="194"/>
      <c r="HEK120" s="194"/>
      <c r="HEL120" s="194"/>
      <c r="HEM120" s="194"/>
      <c r="HEN120" s="194"/>
      <c r="HEO120" s="194"/>
      <c r="HEP120" s="194"/>
      <c r="HEQ120" s="194"/>
      <c r="HER120" s="194"/>
      <c r="HES120" s="194"/>
      <c r="HET120" s="194"/>
      <c r="HEU120" s="194"/>
      <c r="HEV120" s="194"/>
      <c r="HEW120" s="194"/>
      <c r="HEX120" s="194"/>
      <c r="HEY120" s="194"/>
      <c r="HEZ120" s="194"/>
      <c r="HFA120" s="194"/>
      <c r="HFB120" s="194"/>
      <c r="HFC120" s="194"/>
      <c r="HFD120" s="194"/>
      <c r="HFE120" s="194"/>
      <c r="HFF120" s="194"/>
      <c r="HFG120" s="194"/>
      <c r="HFH120" s="194"/>
      <c r="HFI120" s="194"/>
      <c r="HFJ120" s="194"/>
      <c r="HFK120" s="194"/>
      <c r="HFL120" s="194"/>
      <c r="HFM120" s="194"/>
      <c r="HFN120" s="194"/>
      <c r="HFO120" s="194"/>
      <c r="HFP120" s="194"/>
      <c r="HFQ120" s="194"/>
      <c r="HFR120" s="194"/>
      <c r="HFS120" s="194"/>
      <c r="HFT120" s="194"/>
      <c r="HFU120" s="194"/>
      <c r="HFV120" s="194"/>
      <c r="HFW120" s="194"/>
      <c r="HFX120" s="194"/>
      <c r="HFY120" s="194"/>
      <c r="HFZ120" s="194"/>
      <c r="HGA120" s="194"/>
      <c r="HGB120" s="194"/>
      <c r="HGC120" s="194"/>
      <c r="HGD120" s="194"/>
      <c r="HGE120" s="194"/>
      <c r="HGF120" s="194"/>
      <c r="HGG120" s="194"/>
      <c r="HGH120" s="194"/>
      <c r="HGI120" s="194"/>
      <c r="HGJ120" s="194"/>
      <c r="HGK120" s="194"/>
      <c r="HGL120" s="194"/>
      <c r="HGM120" s="194"/>
      <c r="HGN120" s="194"/>
      <c r="HGO120" s="194"/>
      <c r="HGP120" s="194"/>
      <c r="HGQ120" s="194"/>
      <c r="HGR120" s="194"/>
      <c r="HGS120" s="194"/>
      <c r="HGT120" s="194"/>
      <c r="HGU120" s="194"/>
      <c r="HGV120" s="194"/>
      <c r="HGW120" s="194"/>
      <c r="HGX120" s="194"/>
      <c r="HGY120" s="194"/>
      <c r="HGZ120" s="194"/>
      <c r="HHA120" s="194"/>
      <c r="HHB120" s="194"/>
      <c r="HHC120" s="194"/>
      <c r="HHD120" s="194"/>
      <c r="HHE120" s="194"/>
      <c r="HHF120" s="194"/>
      <c r="HHG120" s="194"/>
      <c r="HHH120" s="194"/>
      <c r="HHI120" s="194"/>
      <c r="HHJ120" s="194"/>
      <c r="HHK120" s="194"/>
      <c r="HHL120" s="194"/>
      <c r="HHM120" s="194"/>
      <c r="HHN120" s="194"/>
      <c r="HHO120" s="194"/>
      <c r="HHP120" s="194"/>
      <c r="HHQ120" s="194"/>
      <c r="HHR120" s="194"/>
      <c r="HHS120" s="194"/>
      <c r="HHT120" s="194"/>
      <c r="HHU120" s="194"/>
      <c r="HHV120" s="194"/>
      <c r="HHW120" s="194"/>
      <c r="HHX120" s="194"/>
      <c r="HHY120" s="194"/>
      <c r="HHZ120" s="194"/>
      <c r="HIA120" s="194"/>
      <c r="HIB120" s="194"/>
      <c r="HIC120" s="194"/>
      <c r="HID120" s="194"/>
      <c r="HIE120" s="194"/>
      <c r="HIF120" s="194"/>
      <c r="HIG120" s="194"/>
      <c r="HIH120" s="194"/>
      <c r="HII120" s="194"/>
      <c r="HIJ120" s="194"/>
      <c r="HIK120" s="194"/>
      <c r="HIL120" s="194"/>
      <c r="HIM120" s="194"/>
      <c r="HIN120" s="194"/>
      <c r="HIO120" s="194"/>
      <c r="HIP120" s="194"/>
      <c r="HIQ120" s="194"/>
      <c r="HIR120" s="194"/>
      <c r="HIS120" s="194"/>
      <c r="HIT120" s="194"/>
      <c r="HIU120" s="194"/>
      <c r="HIV120" s="194"/>
      <c r="HIW120" s="194"/>
      <c r="HIX120" s="194"/>
      <c r="HIY120" s="194"/>
      <c r="HIZ120" s="194"/>
      <c r="HJA120" s="194"/>
      <c r="HJB120" s="194"/>
      <c r="HJC120" s="194"/>
      <c r="HJD120" s="194"/>
      <c r="HJE120" s="194"/>
      <c r="HJF120" s="194"/>
      <c r="HJG120" s="194"/>
      <c r="HJH120" s="194"/>
      <c r="HJI120" s="194"/>
      <c r="HJJ120" s="194"/>
      <c r="HJK120" s="194"/>
      <c r="HJL120" s="194"/>
      <c r="HJM120" s="194"/>
      <c r="HJN120" s="194"/>
      <c r="HJO120" s="194"/>
      <c r="HJP120" s="194"/>
      <c r="HJQ120" s="194"/>
      <c r="HJR120" s="194"/>
      <c r="HJS120" s="194"/>
      <c r="HJT120" s="194"/>
      <c r="HJU120" s="194"/>
      <c r="HJV120" s="194"/>
      <c r="HJW120" s="194"/>
      <c r="HJX120" s="194"/>
      <c r="HJY120" s="194"/>
      <c r="HJZ120" s="194"/>
      <c r="HKA120" s="194"/>
      <c r="HKB120" s="194"/>
      <c r="HKC120" s="194"/>
      <c r="HKD120" s="194"/>
      <c r="HKE120" s="194"/>
      <c r="HKF120" s="194"/>
      <c r="HKG120" s="194"/>
      <c r="HKH120" s="194"/>
      <c r="HKI120" s="194"/>
      <c r="HKJ120" s="194"/>
      <c r="HKK120" s="194"/>
      <c r="HKL120" s="194"/>
      <c r="HKM120" s="194"/>
      <c r="HKN120" s="194"/>
      <c r="HKO120" s="194"/>
      <c r="HKP120" s="194"/>
      <c r="HKQ120" s="194"/>
      <c r="HKR120" s="194"/>
      <c r="HKS120" s="194"/>
      <c r="HKT120" s="194"/>
      <c r="HKU120" s="194"/>
      <c r="HKV120" s="194"/>
      <c r="HKW120" s="194"/>
      <c r="HKX120" s="194"/>
      <c r="HKY120" s="194"/>
      <c r="HKZ120" s="194"/>
      <c r="HLA120" s="194"/>
      <c r="HLB120" s="194"/>
      <c r="HLC120" s="194"/>
      <c r="HLD120" s="194"/>
      <c r="HLE120" s="194"/>
      <c r="HLF120" s="194"/>
      <c r="HLG120" s="194"/>
      <c r="HLH120" s="194"/>
      <c r="HLI120" s="194"/>
      <c r="HLJ120" s="194"/>
      <c r="HLK120" s="194"/>
      <c r="HLL120" s="194"/>
      <c r="HLM120" s="194"/>
      <c r="HLN120" s="194"/>
      <c r="HLO120" s="194"/>
      <c r="HLP120" s="194"/>
      <c r="HLQ120" s="194"/>
      <c r="HLR120" s="194"/>
      <c r="HLS120" s="194"/>
      <c r="HLT120" s="194"/>
      <c r="HLU120" s="194"/>
      <c r="HLV120" s="194"/>
      <c r="HLW120" s="194"/>
      <c r="HLX120" s="194"/>
      <c r="HLY120" s="194"/>
      <c r="HLZ120" s="194"/>
      <c r="HMA120" s="194"/>
      <c r="HMB120" s="194"/>
      <c r="HMC120" s="194"/>
      <c r="HMD120" s="194"/>
      <c r="HME120" s="194"/>
      <c r="HMF120" s="194"/>
      <c r="HMG120" s="194"/>
      <c r="HMH120" s="194"/>
      <c r="HMI120" s="194"/>
      <c r="HMJ120" s="194"/>
      <c r="HMK120" s="194"/>
      <c r="HML120" s="194"/>
      <c r="HMM120" s="194"/>
      <c r="HMN120" s="194"/>
      <c r="HMO120" s="194"/>
      <c r="HMP120" s="194"/>
      <c r="HMQ120" s="194"/>
      <c r="HMR120" s="194"/>
      <c r="HMS120" s="194"/>
      <c r="HMT120" s="194"/>
      <c r="HMU120" s="194"/>
      <c r="HMV120" s="194"/>
      <c r="HMW120" s="194"/>
      <c r="HMX120" s="194"/>
      <c r="HMY120" s="194"/>
      <c r="HMZ120" s="194"/>
      <c r="HNA120" s="194"/>
      <c r="HNB120" s="194"/>
      <c r="HNC120" s="194"/>
      <c r="HND120" s="194"/>
      <c r="HNE120" s="194"/>
      <c r="HNF120" s="194"/>
      <c r="HNG120" s="194"/>
      <c r="HNH120" s="194"/>
      <c r="HNI120" s="194"/>
      <c r="HNJ120" s="194"/>
      <c r="HNK120" s="194"/>
      <c r="HNL120" s="194"/>
      <c r="HNM120" s="194"/>
      <c r="HNN120" s="194"/>
      <c r="HNO120" s="194"/>
      <c r="HNP120" s="194"/>
      <c r="HNQ120" s="194"/>
      <c r="HNR120" s="194"/>
      <c r="HNS120" s="194"/>
      <c r="HNT120" s="194"/>
      <c r="HNU120" s="194"/>
      <c r="HNV120" s="194"/>
      <c r="HNW120" s="194"/>
      <c r="HNX120" s="194"/>
      <c r="HNY120" s="194"/>
      <c r="HNZ120" s="194"/>
      <c r="HOA120" s="194"/>
      <c r="HOB120" s="194"/>
      <c r="HOC120" s="194"/>
      <c r="HOD120" s="194"/>
      <c r="HOE120" s="194"/>
      <c r="HOF120" s="194"/>
      <c r="HOG120" s="194"/>
      <c r="HOH120" s="194"/>
      <c r="HOI120" s="194"/>
      <c r="HOJ120" s="194"/>
      <c r="HOK120" s="194"/>
      <c r="HOL120" s="194"/>
      <c r="HOM120" s="194"/>
      <c r="HON120" s="194"/>
      <c r="HOO120" s="194"/>
      <c r="HOP120" s="194"/>
      <c r="HOQ120" s="194"/>
      <c r="HOR120" s="194"/>
      <c r="HOS120" s="194"/>
      <c r="HOT120" s="194"/>
      <c r="HOU120" s="194"/>
      <c r="HOV120" s="194"/>
      <c r="HOW120" s="194"/>
      <c r="HOX120" s="194"/>
      <c r="HOY120" s="194"/>
      <c r="HOZ120" s="194"/>
      <c r="HPA120" s="194"/>
      <c r="HPB120" s="194"/>
      <c r="HPC120" s="194"/>
      <c r="HPD120" s="194"/>
      <c r="HPE120" s="194"/>
      <c r="HPF120" s="194"/>
      <c r="HPG120" s="194"/>
      <c r="HPH120" s="194"/>
      <c r="HPI120" s="194"/>
      <c r="HPJ120" s="194"/>
      <c r="HPK120" s="194"/>
      <c r="HPL120" s="194"/>
      <c r="HPM120" s="194"/>
      <c r="HPN120" s="194"/>
      <c r="HPO120" s="194"/>
      <c r="HPP120" s="194"/>
      <c r="HPQ120" s="194"/>
      <c r="HPR120" s="194"/>
      <c r="HPS120" s="194"/>
      <c r="HPT120" s="194"/>
      <c r="HPU120" s="194"/>
      <c r="HPV120" s="194"/>
      <c r="HPW120" s="194"/>
      <c r="HPX120" s="194"/>
      <c r="HPY120" s="194"/>
      <c r="HPZ120" s="194"/>
      <c r="HQA120" s="194"/>
      <c r="HQB120" s="194"/>
      <c r="HQC120" s="194"/>
      <c r="HQD120" s="194"/>
      <c r="HQE120" s="194"/>
      <c r="HQF120" s="194"/>
      <c r="HQG120" s="194"/>
      <c r="HQH120" s="194"/>
      <c r="HQI120" s="194"/>
      <c r="HQJ120" s="194"/>
      <c r="HQK120" s="194"/>
      <c r="HQL120" s="194"/>
      <c r="HQM120" s="194"/>
      <c r="HQN120" s="194"/>
      <c r="HQO120" s="194"/>
      <c r="HQP120" s="194"/>
      <c r="HQQ120" s="194"/>
      <c r="HQR120" s="194"/>
      <c r="HQS120" s="194"/>
      <c r="HQT120" s="194"/>
      <c r="HQU120" s="194"/>
      <c r="HQV120" s="194"/>
      <c r="HQW120" s="194"/>
      <c r="HQX120" s="194"/>
      <c r="HQY120" s="194"/>
      <c r="HQZ120" s="194"/>
      <c r="HRA120" s="194"/>
      <c r="HRB120" s="194"/>
      <c r="HRC120" s="194"/>
      <c r="HRD120" s="194"/>
      <c r="HRE120" s="194"/>
      <c r="HRF120" s="194"/>
      <c r="HRG120" s="194"/>
      <c r="HRH120" s="194"/>
      <c r="HRI120" s="194"/>
      <c r="HRJ120" s="194"/>
      <c r="HRK120" s="194"/>
      <c r="HRL120" s="194"/>
      <c r="HRM120" s="194"/>
      <c r="HRN120" s="194"/>
      <c r="HRO120" s="194"/>
      <c r="HRP120" s="194"/>
      <c r="HRQ120" s="194"/>
      <c r="HRR120" s="194"/>
      <c r="HRS120" s="194"/>
      <c r="HRT120" s="194"/>
      <c r="HRU120" s="194"/>
      <c r="HRV120" s="194"/>
      <c r="HRW120" s="194"/>
      <c r="HRX120" s="194"/>
      <c r="HRY120" s="194"/>
      <c r="HRZ120" s="194"/>
      <c r="HSA120" s="194"/>
      <c r="HSB120" s="194"/>
      <c r="HSC120" s="194"/>
      <c r="HSD120" s="194"/>
      <c r="HSE120" s="194"/>
      <c r="HSF120" s="194"/>
      <c r="HSG120" s="194"/>
      <c r="HSH120" s="194"/>
      <c r="HSI120" s="194"/>
      <c r="HSJ120" s="194"/>
      <c r="HSK120" s="194"/>
      <c r="HSL120" s="194"/>
      <c r="HSM120" s="194"/>
      <c r="HSN120" s="194"/>
      <c r="HSO120" s="194"/>
      <c r="HSP120" s="194"/>
      <c r="HSQ120" s="194"/>
      <c r="HSR120" s="194"/>
      <c r="HSS120" s="194"/>
      <c r="HST120" s="194"/>
      <c r="HSU120" s="194"/>
      <c r="HSV120" s="194"/>
      <c r="HSW120" s="194"/>
      <c r="HSX120" s="194"/>
      <c r="HSY120" s="194"/>
      <c r="HSZ120" s="194"/>
      <c r="HTA120" s="194"/>
      <c r="HTB120" s="194"/>
      <c r="HTC120" s="194"/>
      <c r="HTD120" s="194"/>
      <c r="HTE120" s="194"/>
      <c r="HTF120" s="194"/>
      <c r="HTG120" s="194"/>
      <c r="HTH120" s="194"/>
      <c r="HTI120" s="194"/>
      <c r="HTJ120" s="194"/>
      <c r="HTK120" s="194"/>
      <c r="HTL120" s="194"/>
      <c r="HTM120" s="194"/>
      <c r="HTN120" s="194"/>
      <c r="HTO120" s="194"/>
      <c r="HTP120" s="194"/>
      <c r="HTQ120" s="194"/>
      <c r="HTR120" s="194"/>
      <c r="HTS120" s="194"/>
      <c r="HTT120" s="194"/>
      <c r="HTU120" s="194"/>
      <c r="HTV120" s="194"/>
      <c r="HTW120" s="194"/>
      <c r="HTX120" s="194"/>
      <c r="HTY120" s="194"/>
      <c r="HTZ120" s="194"/>
      <c r="HUA120" s="194"/>
      <c r="HUB120" s="194"/>
      <c r="HUC120" s="194"/>
      <c r="HUD120" s="194"/>
      <c r="HUE120" s="194"/>
      <c r="HUF120" s="194"/>
      <c r="HUG120" s="194"/>
      <c r="HUH120" s="194"/>
      <c r="HUI120" s="194"/>
      <c r="HUJ120" s="194"/>
      <c r="HUK120" s="194"/>
      <c r="HUL120" s="194"/>
      <c r="HUM120" s="194"/>
      <c r="HUN120" s="194"/>
      <c r="HUO120" s="194"/>
      <c r="HUP120" s="194"/>
      <c r="HUQ120" s="194"/>
      <c r="HUR120" s="194"/>
      <c r="HUS120" s="194"/>
      <c r="HUT120" s="194"/>
      <c r="HUU120" s="194"/>
      <c r="HUV120" s="194"/>
      <c r="HUW120" s="194"/>
      <c r="HUX120" s="194"/>
      <c r="HUY120" s="194"/>
      <c r="HUZ120" s="194"/>
      <c r="HVA120" s="194"/>
      <c r="HVB120" s="194"/>
      <c r="HVC120" s="194"/>
      <c r="HVD120" s="194"/>
      <c r="HVE120" s="194"/>
      <c r="HVF120" s="194"/>
      <c r="HVG120" s="194"/>
      <c r="HVH120" s="194"/>
      <c r="HVI120" s="194"/>
      <c r="HVJ120" s="194"/>
      <c r="HVK120" s="194"/>
      <c r="HVL120" s="194"/>
      <c r="HVM120" s="194"/>
      <c r="HVN120" s="194"/>
      <c r="HVO120" s="194"/>
      <c r="HVP120" s="194"/>
      <c r="HVQ120" s="194"/>
      <c r="HVR120" s="194"/>
      <c r="HVS120" s="194"/>
      <c r="HVT120" s="194"/>
      <c r="HVU120" s="194"/>
      <c r="HVV120" s="194"/>
      <c r="HVW120" s="194"/>
      <c r="HVX120" s="194"/>
      <c r="HVY120" s="194"/>
      <c r="HVZ120" s="194"/>
      <c r="HWA120" s="194"/>
      <c r="HWB120" s="194"/>
      <c r="HWC120" s="194"/>
      <c r="HWD120" s="194"/>
      <c r="HWE120" s="194"/>
      <c r="HWF120" s="194"/>
      <c r="HWG120" s="194"/>
      <c r="HWH120" s="194"/>
      <c r="HWI120" s="194"/>
      <c r="HWJ120" s="194"/>
      <c r="HWK120" s="194"/>
      <c r="HWL120" s="194"/>
      <c r="HWM120" s="194"/>
      <c r="HWN120" s="194"/>
      <c r="HWO120" s="194"/>
      <c r="HWP120" s="194"/>
      <c r="HWQ120" s="194"/>
      <c r="HWR120" s="194"/>
      <c r="HWS120" s="194"/>
      <c r="HWT120" s="194"/>
      <c r="HWU120" s="194"/>
      <c r="HWV120" s="194"/>
      <c r="HWW120" s="194"/>
      <c r="HWX120" s="194"/>
      <c r="HWY120" s="194"/>
      <c r="HWZ120" s="194"/>
      <c r="HXA120" s="194"/>
      <c r="HXB120" s="194"/>
      <c r="HXC120" s="194"/>
      <c r="HXD120" s="194"/>
      <c r="HXE120" s="194"/>
      <c r="HXF120" s="194"/>
      <c r="HXG120" s="194"/>
      <c r="HXH120" s="194"/>
      <c r="HXI120" s="194"/>
      <c r="HXJ120" s="194"/>
      <c r="HXK120" s="194"/>
      <c r="HXL120" s="194"/>
      <c r="HXM120" s="194"/>
      <c r="HXN120" s="194"/>
      <c r="HXO120" s="194"/>
      <c r="HXP120" s="194"/>
      <c r="HXQ120" s="194"/>
      <c r="HXR120" s="194"/>
      <c r="HXS120" s="194"/>
      <c r="HXT120" s="194"/>
      <c r="HXU120" s="194"/>
      <c r="HXV120" s="194"/>
      <c r="HXW120" s="194"/>
      <c r="HXX120" s="194"/>
      <c r="HXY120" s="194"/>
      <c r="HXZ120" s="194"/>
      <c r="HYA120" s="194"/>
      <c r="HYB120" s="194"/>
      <c r="HYC120" s="194"/>
      <c r="HYD120" s="194"/>
      <c r="HYE120" s="194"/>
      <c r="HYF120" s="194"/>
      <c r="HYG120" s="194"/>
      <c r="HYH120" s="194"/>
      <c r="HYI120" s="194"/>
      <c r="HYJ120" s="194"/>
      <c r="HYK120" s="194"/>
      <c r="HYL120" s="194"/>
      <c r="HYM120" s="194"/>
      <c r="HYN120" s="194"/>
      <c r="HYO120" s="194"/>
      <c r="HYP120" s="194"/>
      <c r="HYQ120" s="194"/>
      <c r="HYR120" s="194"/>
      <c r="HYS120" s="194"/>
      <c r="HYT120" s="194"/>
      <c r="HYU120" s="194"/>
      <c r="HYV120" s="194"/>
      <c r="HYW120" s="194"/>
      <c r="HYX120" s="194"/>
      <c r="HYY120" s="194"/>
      <c r="HYZ120" s="194"/>
      <c r="HZA120" s="194"/>
      <c r="HZB120" s="194"/>
      <c r="HZC120" s="194"/>
      <c r="HZD120" s="194"/>
      <c r="HZE120" s="194"/>
      <c r="HZF120" s="194"/>
      <c r="HZG120" s="194"/>
      <c r="HZH120" s="194"/>
      <c r="HZI120" s="194"/>
      <c r="HZJ120" s="194"/>
      <c r="HZK120" s="194"/>
      <c r="HZL120" s="194"/>
      <c r="HZM120" s="194"/>
      <c r="HZN120" s="194"/>
      <c r="HZO120" s="194"/>
      <c r="HZP120" s="194"/>
      <c r="HZQ120" s="194"/>
      <c r="HZR120" s="194"/>
      <c r="HZS120" s="194"/>
      <c r="HZT120" s="194"/>
      <c r="HZU120" s="194"/>
      <c r="HZV120" s="194"/>
      <c r="HZW120" s="194"/>
      <c r="HZX120" s="194"/>
      <c r="HZY120" s="194"/>
      <c r="HZZ120" s="194"/>
      <c r="IAA120" s="194"/>
      <c r="IAB120" s="194"/>
      <c r="IAC120" s="194"/>
      <c r="IAD120" s="194"/>
      <c r="IAE120" s="194"/>
      <c r="IAF120" s="194"/>
      <c r="IAG120" s="194"/>
      <c r="IAH120" s="194"/>
      <c r="IAI120" s="194"/>
      <c r="IAJ120" s="194"/>
      <c r="IAK120" s="194"/>
      <c r="IAL120" s="194"/>
      <c r="IAM120" s="194"/>
      <c r="IAN120" s="194"/>
      <c r="IAO120" s="194"/>
      <c r="IAP120" s="194"/>
      <c r="IAQ120" s="194"/>
      <c r="IAR120" s="194"/>
      <c r="IAS120" s="194"/>
      <c r="IAT120" s="194"/>
      <c r="IAU120" s="194"/>
      <c r="IAV120" s="194"/>
      <c r="IAW120" s="194"/>
      <c r="IAX120" s="194"/>
      <c r="IAY120" s="194"/>
      <c r="IAZ120" s="194"/>
      <c r="IBA120" s="194"/>
      <c r="IBB120" s="194"/>
      <c r="IBC120" s="194"/>
      <c r="IBD120" s="194"/>
      <c r="IBE120" s="194"/>
      <c r="IBF120" s="194"/>
      <c r="IBG120" s="194"/>
      <c r="IBH120" s="194"/>
      <c r="IBI120" s="194"/>
      <c r="IBJ120" s="194"/>
      <c r="IBK120" s="194"/>
      <c r="IBL120" s="194"/>
      <c r="IBM120" s="194"/>
      <c r="IBN120" s="194"/>
      <c r="IBO120" s="194"/>
      <c r="IBP120" s="194"/>
      <c r="IBQ120" s="194"/>
      <c r="IBR120" s="194"/>
      <c r="IBS120" s="194"/>
      <c r="IBT120" s="194"/>
      <c r="IBU120" s="194"/>
      <c r="IBV120" s="194"/>
      <c r="IBW120" s="194"/>
      <c r="IBX120" s="194"/>
      <c r="IBY120" s="194"/>
      <c r="IBZ120" s="194"/>
      <c r="ICA120" s="194"/>
      <c r="ICB120" s="194"/>
      <c r="ICC120" s="194"/>
      <c r="ICD120" s="194"/>
      <c r="ICE120" s="194"/>
      <c r="ICF120" s="194"/>
      <c r="ICG120" s="194"/>
      <c r="ICH120" s="194"/>
      <c r="ICI120" s="194"/>
      <c r="ICJ120" s="194"/>
      <c r="ICK120" s="194"/>
      <c r="ICL120" s="194"/>
      <c r="ICM120" s="194"/>
      <c r="ICN120" s="194"/>
      <c r="ICO120" s="194"/>
      <c r="ICP120" s="194"/>
      <c r="ICQ120" s="194"/>
      <c r="ICR120" s="194"/>
      <c r="ICS120" s="194"/>
      <c r="ICT120" s="194"/>
      <c r="ICU120" s="194"/>
      <c r="ICV120" s="194"/>
      <c r="ICW120" s="194"/>
      <c r="ICX120" s="194"/>
      <c r="ICY120" s="194"/>
      <c r="ICZ120" s="194"/>
      <c r="IDA120" s="194"/>
      <c r="IDB120" s="194"/>
      <c r="IDC120" s="194"/>
      <c r="IDD120" s="194"/>
      <c r="IDE120" s="194"/>
      <c r="IDF120" s="194"/>
      <c r="IDG120" s="194"/>
      <c r="IDH120" s="194"/>
      <c r="IDI120" s="194"/>
      <c r="IDJ120" s="194"/>
      <c r="IDK120" s="194"/>
      <c r="IDL120" s="194"/>
      <c r="IDM120" s="194"/>
      <c r="IDN120" s="194"/>
      <c r="IDO120" s="194"/>
      <c r="IDP120" s="194"/>
      <c r="IDQ120" s="194"/>
      <c r="IDR120" s="194"/>
      <c r="IDS120" s="194"/>
      <c r="IDT120" s="194"/>
      <c r="IDU120" s="194"/>
      <c r="IDV120" s="194"/>
      <c r="IDW120" s="194"/>
      <c r="IDX120" s="194"/>
      <c r="IDY120" s="194"/>
      <c r="IDZ120" s="194"/>
      <c r="IEA120" s="194"/>
      <c r="IEB120" s="194"/>
      <c r="IEC120" s="194"/>
      <c r="IED120" s="194"/>
      <c r="IEE120" s="194"/>
      <c r="IEF120" s="194"/>
      <c r="IEG120" s="194"/>
      <c r="IEH120" s="194"/>
      <c r="IEI120" s="194"/>
      <c r="IEJ120" s="194"/>
      <c r="IEK120" s="194"/>
      <c r="IEL120" s="194"/>
      <c r="IEM120" s="194"/>
      <c r="IEN120" s="194"/>
      <c r="IEO120" s="194"/>
      <c r="IEP120" s="194"/>
      <c r="IEQ120" s="194"/>
      <c r="IER120" s="194"/>
      <c r="IES120" s="194"/>
      <c r="IET120" s="194"/>
      <c r="IEU120" s="194"/>
      <c r="IEV120" s="194"/>
      <c r="IEW120" s="194"/>
      <c r="IEX120" s="194"/>
      <c r="IEY120" s="194"/>
      <c r="IEZ120" s="194"/>
      <c r="IFA120" s="194"/>
      <c r="IFB120" s="194"/>
      <c r="IFC120" s="194"/>
      <c r="IFD120" s="194"/>
      <c r="IFE120" s="194"/>
      <c r="IFF120" s="194"/>
      <c r="IFG120" s="194"/>
      <c r="IFH120" s="194"/>
      <c r="IFI120" s="194"/>
      <c r="IFJ120" s="194"/>
      <c r="IFK120" s="194"/>
      <c r="IFL120" s="194"/>
      <c r="IFM120" s="194"/>
      <c r="IFN120" s="194"/>
      <c r="IFO120" s="194"/>
      <c r="IFP120" s="194"/>
      <c r="IFQ120" s="194"/>
      <c r="IFR120" s="194"/>
      <c r="IFS120" s="194"/>
      <c r="IFT120" s="194"/>
      <c r="IFU120" s="194"/>
      <c r="IFV120" s="194"/>
      <c r="IFW120" s="194"/>
      <c r="IFX120" s="194"/>
      <c r="IFY120" s="194"/>
      <c r="IFZ120" s="194"/>
      <c r="IGA120" s="194"/>
      <c r="IGB120" s="194"/>
      <c r="IGC120" s="194"/>
      <c r="IGD120" s="194"/>
      <c r="IGE120" s="194"/>
      <c r="IGF120" s="194"/>
      <c r="IGG120" s="194"/>
      <c r="IGH120" s="194"/>
      <c r="IGI120" s="194"/>
      <c r="IGJ120" s="194"/>
      <c r="IGK120" s="194"/>
      <c r="IGL120" s="194"/>
      <c r="IGM120" s="194"/>
      <c r="IGN120" s="194"/>
      <c r="IGO120" s="194"/>
      <c r="IGP120" s="194"/>
      <c r="IGQ120" s="194"/>
      <c r="IGR120" s="194"/>
      <c r="IGS120" s="194"/>
      <c r="IGT120" s="194"/>
      <c r="IGU120" s="194"/>
      <c r="IGV120" s="194"/>
      <c r="IGW120" s="194"/>
      <c r="IGX120" s="194"/>
      <c r="IGY120" s="194"/>
      <c r="IGZ120" s="194"/>
      <c r="IHA120" s="194"/>
      <c r="IHB120" s="194"/>
      <c r="IHC120" s="194"/>
      <c r="IHD120" s="194"/>
      <c r="IHE120" s="194"/>
      <c r="IHF120" s="194"/>
      <c r="IHG120" s="194"/>
      <c r="IHH120" s="194"/>
      <c r="IHI120" s="194"/>
      <c r="IHJ120" s="194"/>
      <c r="IHK120" s="194"/>
      <c r="IHL120" s="194"/>
      <c r="IHM120" s="194"/>
      <c r="IHN120" s="194"/>
      <c r="IHO120" s="194"/>
      <c r="IHP120" s="194"/>
      <c r="IHQ120" s="194"/>
      <c r="IHR120" s="194"/>
      <c r="IHS120" s="194"/>
      <c r="IHT120" s="194"/>
      <c r="IHU120" s="194"/>
      <c r="IHV120" s="194"/>
      <c r="IHW120" s="194"/>
      <c r="IHX120" s="194"/>
      <c r="IHY120" s="194"/>
      <c r="IHZ120" s="194"/>
      <c r="IIA120" s="194"/>
      <c r="IIB120" s="194"/>
      <c r="IIC120" s="194"/>
      <c r="IID120" s="194"/>
      <c r="IIE120" s="194"/>
      <c r="IIF120" s="194"/>
      <c r="IIG120" s="194"/>
      <c r="IIH120" s="194"/>
      <c r="III120" s="194"/>
      <c r="IIJ120" s="194"/>
      <c r="IIK120" s="194"/>
      <c r="IIL120" s="194"/>
      <c r="IIM120" s="194"/>
      <c r="IIN120" s="194"/>
      <c r="IIO120" s="194"/>
      <c r="IIP120" s="194"/>
      <c r="IIQ120" s="194"/>
      <c r="IIR120" s="194"/>
      <c r="IIS120" s="194"/>
      <c r="IIT120" s="194"/>
      <c r="IIU120" s="194"/>
      <c r="IIV120" s="194"/>
      <c r="IIW120" s="194"/>
      <c r="IIX120" s="194"/>
      <c r="IIY120" s="194"/>
      <c r="IIZ120" s="194"/>
      <c r="IJA120" s="194"/>
      <c r="IJB120" s="194"/>
      <c r="IJC120" s="194"/>
      <c r="IJD120" s="194"/>
      <c r="IJE120" s="194"/>
      <c r="IJF120" s="194"/>
      <c r="IJG120" s="194"/>
      <c r="IJH120" s="194"/>
      <c r="IJI120" s="194"/>
      <c r="IJJ120" s="194"/>
      <c r="IJK120" s="194"/>
      <c r="IJL120" s="194"/>
      <c r="IJM120" s="194"/>
      <c r="IJN120" s="194"/>
      <c r="IJO120" s="194"/>
      <c r="IJP120" s="194"/>
      <c r="IJQ120" s="194"/>
      <c r="IJR120" s="194"/>
      <c r="IJS120" s="194"/>
      <c r="IJT120" s="194"/>
      <c r="IJU120" s="194"/>
      <c r="IJV120" s="194"/>
      <c r="IJW120" s="194"/>
      <c r="IJX120" s="194"/>
      <c r="IJY120" s="194"/>
      <c r="IJZ120" s="194"/>
      <c r="IKA120" s="194"/>
      <c r="IKB120" s="194"/>
      <c r="IKC120" s="194"/>
      <c r="IKD120" s="194"/>
      <c r="IKE120" s="194"/>
      <c r="IKF120" s="194"/>
      <c r="IKG120" s="194"/>
      <c r="IKH120" s="194"/>
      <c r="IKI120" s="194"/>
      <c r="IKJ120" s="194"/>
      <c r="IKK120" s="194"/>
      <c r="IKL120" s="194"/>
      <c r="IKM120" s="194"/>
      <c r="IKN120" s="194"/>
      <c r="IKO120" s="194"/>
      <c r="IKP120" s="194"/>
      <c r="IKQ120" s="194"/>
      <c r="IKR120" s="194"/>
      <c r="IKS120" s="194"/>
      <c r="IKT120" s="194"/>
      <c r="IKU120" s="194"/>
      <c r="IKV120" s="194"/>
      <c r="IKW120" s="194"/>
      <c r="IKX120" s="194"/>
      <c r="IKY120" s="194"/>
      <c r="IKZ120" s="194"/>
      <c r="ILA120" s="194"/>
      <c r="ILB120" s="194"/>
      <c r="ILC120" s="194"/>
      <c r="ILD120" s="194"/>
      <c r="ILE120" s="194"/>
      <c r="ILF120" s="194"/>
      <c r="ILG120" s="194"/>
      <c r="ILH120" s="194"/>
      <c r="ILI120" s="194"/>
      <c r="ILJ120" s="194"/>
      <c r="ILK120" s="194"/>
      <c r="ILL120" s="194"/>
      <c r="ILM120" s="194"/>
      <c r="ILN120" s="194"/>
      <c r="ILO120" s="194"/>
      <c r="ILP120" s="194"/>
      <c r="ILQ120" s="194"/>
      <c r="ILR120" s="194"/>
      <c r="ILS120" s="194"/>
      <c r="ILT120" s="194"/>
      <c r="ILU120" s="194"/>
      <c r="ILV120" s="194"/>
      <c r="ILW120" s="194"/>
      <c r="ILX120" s="194"/>
      <c r="ILY120" s="194"/>
      <c r="ILZ120" s="194"/>
      <c r="IMA120" s="194"/>
      <c r="IMB120" s="194"/>
      <c r="IMC120" s="194"/>
      <c r="IMD120" s="194"/>
      <c r="IME120" s="194"/>
      <c r="IMF120" s="194"/>
      <c r="IMG120" s="194"/>
      <c r="IMH120" s="194"/>
      <c r="IMI120" s="194"/>
      <c r="IMJ120" s="194"/>
      <c r="IMK120" s="194"/>
      <c r="IML120" s="194"/>
      <c r="IMM120" s="194"/>
      <c r="IMN120" s="194"/>
      <c r="IMO120" s="194"/>
      <c r="IMP120" s="194"/>
      <c r="IMQ120" s="194"/>
      <c r="IMR120" s="194"/>
      <c r="IMS120" s="194"/>
      <c r="IMT120" s="194"/>
      <c r="IMU120" s="194"/>
      <c r="IMV120" s="194"/>
      <c r="IMW120" s="194"/>
      <c r="IMX120" s="194"/>
      <c r="IMY120" s="194"/>
      <c r="IMZ120" s="194"/>
      <c r="INA120" s="194"/>
      <c r="INB120" s="194"/>
      <c r="INC120" s="194"/>
      <c r="IND120" s="194"/>
      <c r="INE120" s="194"/>
      <c r="INF120" s="194"/>
      <c r="ING120" s="194"/>
      <c r="INH120" s="194"/>
      <c r="INI120" s="194"/>
      <c r="INJ120" s="194"/>
      <c r="INK120" s="194"/>
      <c r="INL120" s="194"/>
      <c r="INM120" s="194"/>
      <c r="INN120" s="194"/>
      <c r="INO120" s="194"/>
      <c r="INP120" s="194"/>
      <c r="INQ120" s="194"/>
      <c r="INR120" s="194"/>
      <c r="INS120" s="194"/>
      <c r="INT120" s="194"/>
      <c r="INU120" s="194"/>
      <c r="INV120" s="194"/>
      <c r="INW120" s="194"/>
      <c r="INX120" s="194"/>
      <c r="INY120" s="194"/>
      <c r="INZ120" s="194"/>
      <c r="IOA120" s="194"/>
      <c r="IOB120" s="194"/>
      <c r="IOC120" s="194"/>
      <c r="IOD120" s="194"/>
      <c r="IOE120" s="194"/>
      <c r="IOF120" s="194"/>
      <c r="IOG120" s="194"/>
      <c r="IOH120" s="194"/>
      <c r="IOI120" s="194"/>
      <c r="IOJ120" s="194"/>
      <c r="IOK120" s="194"/>
      <c r="IOL120" s="194"/>
      <c r="IOM120" s="194"/>
      <c r="ION120" s="194"/>
      <c r="IOO120" s="194"/>
      <c r="IOP120" s="194"/>
      <c r="IOQ120" s="194"/>
      <c r="IOR120" s="194"/>
      <c r="IOS120" s="194"/>
      <c r="IOT120" s="194"/>
      <c r="IOU120" s="194"/>
      <c r="IOV120" s="194"/>
      <c r="IOW120" s="194"/>
      <c r="IOX120" s="194"/>
      <c r="IOY120" s="194"/>
      <c r="IOZ120" s="194"/>
      <c r="IPA120" s="194"/>
      <c r="IPB120" s="194"/>
      <c r="IPC120" s="194"/>
      <c r="IPD120" s="194"/>
      <c r="IPE120" s="194"/>
      <c r="IPF120" s="194"/>
      <c r="IPG120" s="194"/>
      <c r="IPH120" s="194"/>
      <c r="IPI120" s="194"/>
      <c r="IPJ120" s="194"/>
      <c r="IPK120" s="194"/>
      <c r="IPL120" s="194"/>
      <c r="IPM120" s="194"/>
      <c r="IPN120" s="194"/>
      <c r="IPO120" s="194"/>
      <c r="IPP120" s="194"/>
      <c r="IPQ120" s="194"/>
      <c r="IPR120" s="194"/>
      <c r="IPS120" s="194"/>
      <c r="IPT120" s="194"/>
      <c r="IPU120" s="194"/>
      <c r="IPV120" s="194"/>
      <c r="IPW120" s="194"/>
      <c r="IPX120" s="194"/>
      <c r="IPY120" s="194"/>
      <c r="IPZ120" s="194"/>
      <c r="IQA120" s="194"/>
      <c r="IQB120" s="194"/>
      <c r="IQC120" s="194"/>
      <c r="IQD120" s="194"/>
      <c r="IQE120" s="194"/>
      <c r="IQF120" s="194"/>
      <c r="IQG120" s="194"/>
      <c r="IQH120" s="194"/>
      <c r="IQI120" s="194"/>
      <c r="IQJ120" s="194"/>
      <c r="IQK120" s="194"/>
      <c r="IQL120" s="194"/>
      <c r="IQM120" s="194"/>
      <c r="IQN120" s="194"/>
      <c r="IQO120" s="194"/>
      <c r="IQP120" s="194"/>
      <c r="IQQ120" s="194"/>
      <c r="IQR120" s="194"/>
      <c r="IQS120" s="194"/>
      <c r="IQT120" s="194"/>
      <c r="IQU120" s="194"/>
      <c r="IQV120" s="194"/>
      <c r="IQW120" s="194"/>
      <c r="IQX120" s="194"/>
      <c r="IQY120" s="194"/>
      <c r="IQZ120" s="194"/>
      <c r="IRA120" s="194"/>
      <c r="IRB120" s="194"/>
      <c r="IRC120" s="194"/>
      <c r="IRD120" s="194"/>
      <c r="IRE120" s="194"/>
      <c r="IRF120" s="194"/>
      <c r="IRG120" s="194"/>
      <c r="IRH120" s="194"/>
      <c r="IRI120" s="194"/>
      <c r="IRJ120" s="194"/>
      <c r="IRK120" s="194"/>
      <c r="IRL120" s="194"/>
      <c r="IRM120" s="194"/>
      <c r="IRN120" s="194"/>
      <c r="IRO120" s="194"/>
      <c r="IRP120" s="194"/>
      <c r="IRQ120" s="194"/>
      <c r="IRR120" s="194"/>
      <c r="IRS120" s="194"/>
      <c r="IRT120" s="194"/>
      <c r="IRU120" s="194"/>
      <c r="IRV120" s="194"/>
      <c r="IRW120" s="194"/>
      <c r="IRX120" s="194"/>
      <c r="IRY120" s="194"/>
      <c r="IRZ120" s="194"/>
      <c r="ISA120" s="194"/>
      <c r="ISB120" s="194"/>
      <c r="ISC120" s="194"/>
      <c r="ISD120" s="194"/>
      <c r="ISE120" s="194"/>
      <c r="ISF120" s="194"/>
      <c r="ISG120" s="194"/>
      <c r="ISH120" s="194"/>
      <c r="ISI120" s="194"/>
      <c r="ISJ120" s="194"/>
      <c r="ISK120" s="194"/>
      <c r="ISL120" s="194"/>
      <c r="ISM120" s="194"/>
      <c r="ISN120" s="194"/>
      <c r="ISO120" s="194"/>
      <c r="ISP120" s="194"/>
      <c r="ISQ120" s="194"/>
      <c r="ISR120" s="194"/>
      <c r="ISS120" s="194"/>
      <c r="IST120" s="194"/>
      <c r="ISU120" s="194"/>
      <c r="ISV120" s="194"/>
      <c r="ISW120" s="194"/>
      <c r="ISX120" s="194"/>
      <c r="ISY120" s="194"/>
      <c r="ISZ120" s="194"/>
      <c r="ITA120" s="194"/>
      <c r="ITB120" s="194"/>
      <c r="ITC120" s="194"/>
      <c r="ITD120" s="194"/>
      <c r="ITE120" s="194"/>
      <c r="ITF120" s="194"/>
      <c r="ITG120" s="194"/>
      <c r="ITH120" s="194"/>
      <c r="ITI120" s="194"/>
      <c r="ITJ120" s="194"/>
      <c r="ITK120" s="194"/>
      <c r="ITL120" s="194"/>
      <c r="ITM120" s="194"/>
      <c r="ITN120" s="194"/>
      <c r="ITO120" s="194"/>
      <c r="ITP120" s="194"/>
      <c r="ITQ120" s="194"/>
      <c r="ITR120" s="194"/>
      <c r="ITS120" s="194"/>
      <c r="ITT120" s="194"/>
      <c r="ITU120" s="194"/>
      <c r="ITV120" s="194"/>
      <c r="ITW120" s="194"/>
      <c r="ITX120" s="194"/>
      <c r="ITY120" s="194"/>
      <c r="ITZ120" s="194"/>
      <c r="IUA120" s="194"/>
      <c r="IUB120" s="194"/>
      <c r="IUC120" s="194"/>
      <c r="IUD120" s="194"/>
      <c r="IUE120" s="194"/>
      <c r="IUF120" s="194"/>
      <c r="IUG120" s="194"/>
      <c r="IUH120" s="194"/>
      <c r="IUI120" s="194"/>
      <c r="IUJ120" s="194"/>
      <c r="IUK120" s="194"/>
      <c r="IUL120" s="194"/>
      <c r="IUM120" s="194"/>
      <c r="IUN120" s="194"/>
      <c r="IUO120" s="194"/>
      <c r="IUP120" s="194"/>
      <c r="IUQ120" s="194"/>
      <c r="IUR120" s="194"/>
      <c r="IUS120" s="194"/>
      <c r="IUT120" s="194"/>
      <c r="IUU120" s="194"/>
      <c r="IUV120" s="194"/>
      <c r="IUW120" s="194"/>
      <c r="IUX120" s="194"/>
      <c r="IUY120" s="194"/>
      <c r="IUZ120" s="194"/>
      <c r="IVA120" s="194"/>
      <c r="IVB120" s="194"/>
      <c r="IVC120" s="194"/>
      <c r="IVD120" s="194"/>
      <c r="IVE120" s="194"/>
      <c r="IVF120" s="194"/>
      <c r="IVG120" s="194"/>
      <c r="IVH120" s="194"/>
      <c r="IVI120" s="194"/>
      <c r="IVJ120" s="194"/>
      <c r="IVK120" s="194"/>
      <c r="IVL120" s="194"/>
      <c r="IVM120" s="194"/>
      <c r="IVN120" s="194"/>
      <c r="IVO120" s="194"/>
      <c r="IVP120" s="194"/>
      <c r="IVQ120" s="194"/>
      <c r="IVR120" s="194"/>
      <c r="IVS120" s="194"/>
      <c r="IVT120" s="194"/>
      <c r="IVU120" s="194"/>
      <c r="IVV120" s="194"/>
      <c r="IVW120" s="194"/>
      <c r="IVX120" s="194"/>
      <c r="IVY120" s="194"/>
      <c r="IVZ120" s="194"/>
      <c r="IWA120" s="194"/>
      <c r="IWB120" s="194"/>
      <c r="IWC120" s="194"/>
      <c r="IWD120" s="194"/>
      <c r="IWE120" s="194"/>
      <c r="IWF120" s="194"/>
      <c r="IWG120" s="194"/>
      <c r="IWH120" s="194"/>
      <c r="IWI120" s="194"/>
      <c r="IWJ120" s="194"/>
      <c r="IWK120" s="194"/>
      <c r="IWL120" s="194"/>
      <c r="IWM120" s="194"/>
      <c r="IWN120" s="194"/>
      <c r="IWO120" s="194"/>
      <c r="IWP120" s="194"/>
      <c r="IWQ120" s="194"/>
      <c r="IWR120" s="194"/>
      <c r="IWS120" s="194"/>
      <c r="IWT120" s="194"/>
      <c r="IWU120" s="194"/>
      <c r="IWV120" s="194"/>
      <c r="IWW120" s="194"/>
      <c r="IWX120" s="194"/>
      <c r="IWY120" s="194"/>
      <c r="IWZ120" s="194"/>
      <c r="IXA120" s="194"/>
      <c r="IXB120" s="194"/>
      <c r="IXC120" s="194"/>
      <c r="IXD120" s="194"/>
      <c r="IXE120" s="194"/>
      <c r="IXF120" s="194"/>
      <c r="IXG120" s="194"/>
      <c r="IXH120" s="194"/>
      <c r="IXI120" s="194"/>
      <c r="IXJ120" s="194"/>
      <c r="IXK120" s="194"/>
      <c r="IXL120" s="194"/>
      <c r="IXM120" s="194"/>
      <c r="IXN120" s="194"/>
      <c r="IXO120" s="194"/>
      <c r="IXP120" s="194"/>
      <c r="IXQ120" s="194"/>
      <c r="IXR120" s="194"/>
      <c r="IXS120" s="194"/>
      <c r="IXT120" s="194"/>
      <c r="IXU120" s="194"/>
      <c r="IXV120" s="194"/>
      <c r="IXW120" s="194"/>
      <c r="IXX120" s="194"/>
      <c r="IXY120" s="194"/>
      <c r="IXZ120" s="194"/>
      <c r="IYA120" s="194"/>
      <c r="IYB120" s="194"/>
      <c r="IYC120" s="194"/>
      <c r="IYD120" s="194"/>
      <c r="IYE120" s="194"/>
      <c r="IYF120" s="194"/>
      <c r="IYG120" s="194"/>
      <c r="IYH120" s="194"/>
      <c r="IYI120" s="194"/>
      <c r="IYJ120" s="194"/>
      <c r="IYK120" s="194"/>
      <c r="IYL120" s="194"/>
      <c r="IYM120" s="194"/>
      <c r="IYN120" s="194"/>
      <c r="IYO120" s="194"/>
      <c r="IYP120" s="194"/>
      <c r="IYQ120" s="194"/>
      <c r="IYR120" s="194"/>
      <c r="IYS120" s="194"/>
      <c r="IYT120" s="194"/>
      <c r="IYU120" s="194"/>
      <c r="IYV120" s="194"/>
      <c r="IYW120" s="194"/>
      <c r="IYX120" s="194"/>
      <c r="IYY120" s="194"/>
      <c r="IYZ120" s="194"/>
      <c r="IZA120" s="194"/>
      <c r="IZB120" s="194"/>
      <c r="IZC120" s="194"/>
      <c r="IZD120" s="194"/>
      <c r="IZE120" s="194"/>
      <c r="IZF120" s="194"/>
      <c r="IZG120" s="194"/>
      <c r="IZH120" s="194"/>
      <c r="IZI120" s="194"/>
      <c r="IZJ120" s="194"/>
      <c r="IZK120" s="194"/>
      <c r="IZL120" s="194"/>
      <c r="IZM120" s="194"/>
      <c r="IZN120" s="194"/>
      <c r="IZO120" s="194"/>
      <c r="IZP120" s="194"/>
      <c r="IZQ120" s="194"/>
      <c r="IZR120" s="194"/>
      <c r="IZS120" s="194"/>
      <c r="IZT120" s="194"/>
      <c r="IZU120" s="194"/>
      <c r="IZV120" s="194"/>
      <c r="IZW120" s="194"/>
      <c r="IZX120" s="194"/>
      <c r="IZY120" s="194"/>
      <c r="IZZ120" s="194"/>
      <c r="JAA120" s="194"/>
      <c r="JAB120" s="194"/>
      <c r="JAC120" s="194"/>
      <c r="JAD120" s="194"/>
      <c r="JAE120" s="194"/>
      <c r="JAF120" s="194"/>
      <c r="JAG120" s="194"/>
      <c r="JAH120" s="194"/>
      <c r="JAI120" s="194"/>
      <c r="JAJ120" s="194"/>
      <c r="JAK120" s="194"/>
      <c r="JAL120" s="194"/>
      <c r="JAM120" s="194"/>
      <c r="JAN120" s="194"/>
      <c r="JAO120" s="194"/>
      <c r="JAP120" s="194"/>
      <c r="JAQ120" s="194"/>
      <c r="JAR120" s="194"/>
      <c r="JAS120" s="194"/>
      <c r="JAT120" s="194"/>
      <c r="JAU120" s="194"/>
      <c r="JAV120" s="194"/>
      <c r="JAW120" s="194"/>
      <c r="JAX120" s="194"/>
      <c r="JAY120" s="194"/>
      <c r="JAZ120" s="194"/>
      <c r="JBA120" s="194"/>
      <c r="JBB120" s="194"/>
      <c r="JBC120" s="194"/>
      <c r="JBD120" s="194"/>
      <c r="JBE120" s="194"/>
      <c r="JBF120" s="194"/>
      <c r="JBG120" s="194"/>
      <c r="JBH120" s="194"/>
      <c r="JBI120" s="194"/>
      <c r="JBJ120" s="194"/>
      <c r="JBK120" s="194"/>
      <c r="JBL120" s="194"/>
      <c r="JBM120" s="194"/>
      <c r="JBN120" s="194"/>
      <c r="JBO120" s="194"/>
      <c r="JBP120" s="194"/>
      <c r="JBQ120" s="194"/>
      <c r="JBR120" s="194"/>
      <c r="JBS120" s="194"/>
      <c r="JBT120" s="194"/>
      <c r="JBU120" s="194"/>
      <c r="JBV120" s="194"/>
      <c r="JBW120" s="194"/>
      <c r="JBX120" s="194"/>
      <c r="JBY120" s="194"/>
      <c r="JBZ120" s="194"/>
      <c r="JCA120" s="194"/>
      <c r="JCB120" s="194"/>
      <c r="JCC120" s="194"/>
      <c r="JCD120" s="194"/>
      <c r="JCE120" s="194"/>
      <c r="JCF120" s="194"/>
      <c r="JCG120" s="194"/>
      <c r="JCH120" s="194"/>
      <c r="JCI120" s="194"/>
      <c r="JCJ120" s="194"/>
      <c r="JCK120" s="194"/>
      <c r="JCL120" s="194"/>
      <c r="JCM120" s="194"/>
      <c r="JCN120" s="194"/>
      <c r="JCO120" s="194"/>
      <c r="JCP120" s="194"/>
      <c r="JCQ120" s="194"/>
      <c r="JCR120" s="194"/>
      <c r="JCS120" s="194"/>
      <c r="JCT120" s="194"/>
      <c r="JCU120" s="194"/>
      <c r="JCV120" s="194"/>
      <c r="JCW120" s="194"/>
      <c r="JCX120" s="194"/>
      <c r="JCY120" s="194"/>
      <c r="JCZ120" s="194"/>
      <c r="JDA120" s="194"/>
      <c r="JDB120" s="194"/>
      <c r="JDC120" s="194"/>
      <c r="JDD120" s="194"/>
      <c r="JDE120" s="194"/>
      <c r="JDF120" s="194"/>
      <c r="JDG120" s="194"/>
      <c r="JDH120" s="194"/>
      <c r="JDI120" s="194"/>
      <c r="JDJ120" s="194"/>
      <c r="JDK120" s="194"/>
      <c r="JDL120" s="194"/>
      <c r="JDM120" s="194"/>
      <c r="JDN120" s="194"/>
      <c r="JDO120" s="194"/>
      <c r="JDP120" s="194"/>
      <c r="JDQ120" s="194"/>
      <c r="JDR120" s="194"/>
      <c r="JDS120" s="194"/>
      <c r="JDT120" s="194"/>
      <c r="JDU120" s="194"/>
      <c r="JDV120" s="194"/>
      <c r="JDW120" s="194"/>
      <c r="JDX120" s="194"/>
      <c r="JDY120" s="194"/>
      <c r="JDZ120" s="194"/>
      <c r="JEA120" s="194"/>
      <c r="JEB120" s="194"/>
      <c r="JEC120" s="194"/>
      <c r="JED120" s="194"/>
      <c r="JEE120" s="194"/>
      <c r="JEF120" s="194"/>
      <c r="JEG120" s="194"/>
      <c r="JEH120" s="194"/>
      <c r="JEI120" s="194"/>
      <c r="JEJ120" s="194"/>
      <c r="JEK120" s="194"/>
      <c r="JEL120" s="194"/>
      <c r="JEM120" s="194"/>
      <c r="JEN120" s="194"/>
      <c r="JEO120" s="194"/>
      <c r="JEP120" s="194"/>
      <c r="JEQ120" s="194"/>
      <c r="JER120" s="194"/>
      <c r="JES120" s="194"/>
      <c r="JET120" s="194"/>
      <c r="JEU120" s="194"/>
      <c r="JEV120" s="194"/>
      <c r="JEW120" s="194"/>
      <c r="JEX120" s="194"/>
      <c r="JEY120" s="194"/>
      <c r="JEZ120" s="194"/>
      <c r="JFA120" s="194"/>
      <c r="JFB120" s="194"/>
      <c r="JFC120" s="194"/>
      <c r="JFD120" s="194"/>
      <c r="JFE120" s="194"/>
      <c r="JFF120" s="194"/>
      <c r="JFG120" s="194"/>
      <c r="JFH120" s="194"/>
      <c r="JFI120" s="194"/>
      <c r="JFJ120" s="194"/>
      <c r="JFK120" s="194"/>
      <c r="JFL120" s="194"/>
      <c r="JFM120" s="194"/>
      <c r="JFN120" s="194"/>
      <c r="JFO120" s="194"/>
      <c r="JFP120" s="194"/>
      <c r="JFQ120" s="194"/>
      <c r="JFR120" s="194"/>
      <c r="JFS120" s="194"/>
      <c r="JFT120" s="194"/>
      <c r="JFU120" s="194"/>
      <c r="JFV120" s="194"/>
      <c r="JFW120" s="194"/>
      <c r="JFX120" s="194"/>
      <c r="JFY120" s="194"/>
      <c r="JFZ120" s="194"/>
      <c r="JGA120" s="194"/>
      <c r="JGB120" s="194"/>
      <c r="JGC120" s="194"/>
      <c r="JGD120" s="194"/>
      <c r="JGE120" s="194"/>
      <c r="JGF120" s="194"/>
      <c r="JGG120" s="194"/>
      <c r="JGH120" s="194"/>
      <c r="JGI120" s="194"/>
      <c r="JGJ120" s="194"/>
      <c r="JGK120" s="194"/>
      <c r="JGL120" s="194"/>
      <c r="JGM120" s="194"/>
      <c r="JGN120" s="194"/>
      <c r="JGO120" s="194"/>
      <c r="JGP120" s="194"/>
      <c r="JGQ120" s="194"/>
      <c r="JGR120" s="194"/>
      <c r="JGS120" s="194"/>
      <c r="JGT120" s="194"/>
      <c r="JGU120" s="194"/>
      <c r="JGV120" s="194"/>
      <c r="JGW120" s="194"/>
      <c r="JGX120" s="194"/>
      <c r="JGY120" s="194"/>
      <c r="JGZ120" s="194"/>
      <c r="JHA120" s="194"/>
      <c r="JHB120" s="194"/>
      <c r="JHC120" s="194"/>
      <c r="JHD120" s="194"/>
      <c r="JHE120" s="194"/>
      <c r="JHF120" s="194"/>
      <c r="JHG120" s="194"/>
      <c r="JHH120" s="194"/>
      <c r="JHI120" s="194"/>
      <c r="JHJ120" s="194"/>
      <c r="JHK120" s="194"/>
      <c r="JHL120" s="194"/>
      <c r="JHM120" s="194"/>
      <c r="JHN120" s="194"/>
      <c r="JHO120" s="194"/>
      <c r="JHP120" s="194"/>
      <c r="JHQ120" s="194"/>
      <c r="JHR120" s="194"/>
      <c r="JHS120" s="194"/>
      <c r="JHT120" s="194"/>
      <c r="JHU120" s="194"/>
      <c r="JHV120" s="194"/>
      <c r="JHW120" s="194"/>
      <c r="JHX120" s="194"/>
      <c r="JHY120" s="194"/>
      <c r="JHZ120" s="194"/>
      <c r="JIA120" s="194"/>
      <c r="JIB120" s="194"/>
      <c r="JIC120" s="194"/>
      <c r="JID120" s="194"/>
      <c r="JIE120" s="194"/>
      <c r="JIF120" s="194"/>
      <c r="JIG120" s="194"/>
      <c r="JIH120" s="194"/>
      <c r="JII120" s="194"/>
      <c r="JIJ120" s="194"/>
      <c r="JIK120" s="194"/>
      <c r="JIL120" s="194"/>
      <c r="JIM120" s="194"/>
      <c r="JIN120" s="194"/>
      <c r="JIO120" s="194"/>
      <c r="JIP120" s="194"/>
      <c r="JIQ120" s="194"/>
      <c r="JIR120" s="194"/>
      <c r="JIS120" s="194"/>
      <c r="JIT120" s="194"/>
      <c r="JIU120" s="194"/>
      <c r="JIV120" s="194"/>
      <c r="JIW120" s="194"/>
      <c r="JIX120" s="194"/>
      <c r="JIY120" s="194"/>
      <c r="JIZ120" s="194"/>
      <c r="JJA120" s="194"/>
      <c r="JJB120" s="194"/>
      <c r="JJC120" s="194"/>
      <c r="JJD120" s="194"/>
      <c r="JJE120" s="194"/>
      <c r="JJF120" s="194"/>
      <c r="JJG120" s="194"/>
      <c r="JJH120" s="194"/>
      <c r="JJI120" s="194"/>
      <c r="JJJ120" s="194"/>
      <c r="JJK120" s="194"/>
      <c r="JJL120" s="194"/>
      <c r="JJM120" s="194"/>
      <c r="JJN120" s="194"/>
      <c r="JJO120" s="194"/>
      <c r="JJP120" s="194"/>
      <c r="JJQ120" s="194"/>
      <c r="JJR120" s="194"/>
      <c r="JJS120" s="194"/>
      <c r="JJT120" s="194"/>
      <c r="JJU120" s="194"/>
      <c r="JJV120" s="194"/>
      <c r="JJW120" s="194"/>
      <c r="JJX120" s="194"/>
      <c r="JJY120" s="194"/>
      <c r="JJZ120" s="194"/>
      <c r="JKA120" s="194"/>
      <c r="JKB120" s="194"/>
      <c r="JKC120" s="194"/>
      <c r="JKD120" s="194"/>
      <c r="JKE120" s="194"/>
      <c r="JKF120" s="194"/>
      <c r="JKG120" s="194"/>
      <c r="JKH120" s="194"/>
      <c r="JKI120" s="194"/>
      <c r="JKJ120" s="194"/>
      <c r="JKK120" s="194"/>
      <c r="JKL120" s="194"/>
      <c r="JKM120" s="194"/>
      <c r="JKN120" s="194"/>
      <c r="JKO120" s="194"/>
      <c r="JKP120" s="194"/>
      <c r="JKQ120" s="194"/>
      <c r="JKR120" s="194"/>
      <c r="JKS120" s="194"/>
      <c r="JKT120" s="194"/>
      <c r="JKU120" s="194"/>
      <c r="JKV120" s="194"/>
      <c r="JKW120" s="194"/>
      <c r="JKX120" s="194"/>
      <c r="JKY120" s="194"/>
      <c r="JKZ120" s="194"/>
      <c r="JLA120" s="194"/>
      <c r="JLB120" s="194"/>
      <c r="JLC120" s="194"/>
      <c r="JLD120" s="194"/>
      <c r="JLE120" s="194"/>
      <c r="JLF120" s="194"/>
      <c r="JLG120" s="194"/>
      <c r="JLH120" s="194"/>
      <c r="JLI120" s="194"/>
      <c r="JLJ120" s="194"/>
      <c r="JLK120" s="194"/>
      <c r="JLL120" s="194"/>
      <c r="JLM120" s="194"/>
      <c r="JLN120" s="194"/>
      <c r="JLO120" s="194"/>
      <c r="JLP120" s="194"/>
      <c r="JLQ120" s="194"/>
      <c r="JLR120" s="194"/>
      <c r="JLS120" s="194"/>
      <c r="JLT120" s="194"/>
      <c r="JLU120" s="194"/>
      <c r="JLV120" s="194"/>
      <c r="JLW120" s="194"/>
      <c r="JLX120" s="194"/>
      <c r="JLY120" s="194"/>
      <c r="JLZ120" s="194"/>
      <c r="JMA120" s="194"/>
      <c r="JMB120" s="194"/>
      <c r="JMC120" s="194"/>
      <c r="JMD120" s="194"/>
      <c r="JME120" s="194"/>
      <c r="JMF120" s="194"/>
      <c r="JMG120" s="194"/>
      <c r="JMH120" s="194"/>
      <c r="JMI120" s="194"/>
      <c r="JMJ120" s="194"/>
      <c r="JMK120" s="194"/>
      <c r="JML120" s="194"/>
      <c r="JMM120" s="194"/>
      <c r="JMN120" s="194"/>
      <c r="JMO120" s="194"/>
      <c r="JMP120" s="194"/>
      <c r="JMQ120" s="194"/>
      <c r="JMR120" s="194"/>
      <c r="JMS120" s="194"/>
      <c r="JMT120" s="194"/>
      <c r="JMU120" s="194"/>
      <c r="JMV120" s="194"/>
      <c r="JMW120" s="194"/>
      <c r="JMX120" s="194"/>
      <c r="JMY120" s="194"/>
      <c r="JMZ120" s="194"/>
      <c r="JNA120" s="194"/>
      <c r="JNB120" s="194"/>
      <c r="JNC120" s="194"/>
      <c r="JND120" s="194"/>
      <c r="JNE120" s="194"/>
      <c r="JNF120" s="194"/>
      <c r="JNG120" s="194"/>
      <c r="JNH120" s="194"/>
      <c r="JNI120" s="194"/>
      <c r="JNJ120" s="194"/>
      <c r="JNK120" s="194"/>
      <c r="JNL120" s="194"/>
      <c r="JNM120" s="194"/>
      <c r="JNN120" s="194"/>
      <c r="JNO120" s="194"/>
      <c r="JNP120" s="194"/>
      <c r="JNQ120" s="194"/>
      <c r="JNR120" s="194"/>
      <c r="JNS120" s="194"/>
      <c r="JNT120" s="194"/>
      <c r="JNU120" s="194"/>
      <c r="JNV120" s="194"/>
      <c r="JNW120" s="194"/>
      <c r="JNX120" s="194"/>
      <c r="JNY120" s="194"/>
      <c r="JNZ120" s="194"/>
      <c r="JOA120" s="194"/>
      <c r="JOB120" s="194"/>
      <c r="JOC120" s="194"/>
      <c r="JOD120" s="194"/>
      <c r="JOE120" s="194"/>
      <c r="JOF120" s="194"/>
      <c r="JOG120" s="194"/>
      <c r="JOH120" s="194"/>
      <c r="JOI120" s="194"/>
      <c r="JOJ120" s="194"/>
      <c r="JOK120" s="194"/>
      <c r="JOL120" s="194"/>
      <c r="JOM120" s="194"/>
      <c r="JON120" s="194"/>
      <c r="JOO120" s="194"/>
      <c r="JOP120" s="194"/>
      <c r="JOQ120" s="194"/>
      <c r="JOR120" s="194"/>
      <c r="JOS120" s="194"/>
      <c r="JOT120" s="194"/>
      <c r="JOU120" s="194"/>
      <c r="JOV120" s="194"/>
      <c r="JOW120" s="194"/>
      <c r="JOX120" s="194"/>
      <c r="JOY120" s="194"/>
      <c r="JOZ120" s="194"/>
      <c r="JPA120" s="194"/>
      <c r="JPB120" s="194"/>
      <c r="JPC120" s="194"/>
      <c r="JPD120" s="194"/>
      <c r="JPE120" s="194"/>
      <c r="JPF120" s="194"/>
      <c r="JPG120" s="194"/>
      <c r="JPH120" s="194"/>
      <c r="JPI120" s="194"/>
      <c r="JPJ120" s="194"/>
      <c r="JPK120" s="194"/>
      <c r="JPL120" s="194"/>
      <c r="JPM120" s="194"/>
      <c r="JPN120" s="194"/>
      <c r="JPO120" s="194"/>
      <c r="JPP120" s="194"/>
      <c r="JPQ120" s="194"/>
      <c r="JPR120" s="194"/>
      <c r="JPS120" s="194"/>
      <c r="JPT120" s="194"/>
      <c r="JPU120" s="194"/>
      <c r="JPV120" s="194"/>
      <c r="JPW120" s="194"/>
      <c r="JPX120" s="194"/>
      <c r="JPY120" s="194"/>
      <c r="JPZ120" s="194"/>
      <c r="JQA120" s="194"/>
      <c r="JQB120" s="194"/>
      <c r="JQC120" s="194"/>
      <c r="JQD120" s="194"/>
      <c r="JQE120" s="194"/>
      <c r="JQF120" s="194"/>
      <c r="JQG120" s="194"/>
      <c r="JQH120" s="194"/>
      <c r="JQI120" s="194"/>
      <c r="JQJ120" s="194"/>
      <c r="JQK120" s="194"/>
      <c r="JQL120" s="194"/>
      <c r="JQM120" s="194"/>
      <c r="JQN120" s="194"/>
      <c r="JQO120" s="194"/>
      <c r="JQP120" s="194"/>
      <c r="JQQ120" s="194"/>
      <c r="JQR120" s="194"/>
      <c r="JQS120" s="194"/>
      <c r="JQT120" s="194"/>
      <c r="JQU120" s="194"/>
      <c r="JQV120" s="194"/>
      <c r="JQW120" s="194"/>
      <c r="JQX120" s="194"/>
      <c r="JQY120" s="194"/>
      <c r="JQZ120" s="194"/>
      <c r="JRA120" s="194"/>
      <c r="JRB120" s="194"/>
      <c r="JRC120" s="194"/>
      <c r="JRD120" s="194"/>
      <c r="JRE120" s="194"/>
      <c r="JRF120" s="194"/>
      <c r="JRG120" s="194"/>
      <c r="JRH120" s="194"/>
      <c r="JRI120" s="194"/>
      <c r="JRJ120" s="194"/>
      <c r="JRK120" s="194"/>
      <c r="JRL120" s="194"/>
      <c r="JRM120" s="194"/>
      <c r="JRN120" s="194"/>
      <c r="JRO120" s="194"/>
      <c r="JRP120" s="194"/>
      <c r="JRQ120" s="194"/>
      <c r="JRR120" s="194"/>
      <c r="JRS120" s="194"/>
      <c r="JRT120" s="194"/>
      <c r="JRU120" s="194"/>
      <c r="JRV120" s="194"/>
      <c r="JRW120" s="194"/>
      <c r="JRX120" s="194"/>
      <c r="JRY120" s="194"/>
      <c r="JRZ120" s="194"/>
      <c r="JSA120" s="194"/>
      <c r="JSB120" s="194"/>
      <c r="JSC120" s="194"/>
      <c r="JSD120" s="194"/>
      <c r="JSE120" s="194"/>
      <c r="JSF120" s="194"/>
      <c r="JSG120" s="194"/>
      <c r="JSH120" s="194"/>
      <c r="JSI120" s="194"/>
      <c r="JSJ120" s="194"/>
      <c r="JSK120" s="194"/>
      <c r="JSL120" s="194"/>
      <c r="JSM120" s="194"/>
      <c r="JSN120" s="194"/>
      <c r="JSO120" s="194"/>
      <c r="JSP120" s="194"/>
      <c r="JSQ120" s="194"/>
      <c r="JSR120" s="194"/>
      <c r="JSS120" s="194"/>
      <c r="JST120" s="194"/>
      <c r="JSU120" s="194"/>
      <c r="JSV120" s="194"/>
      <c r="JSW120" s="194"/>
      <c r="JSX120" s="194"/>
      <c r="JSY120" s="194"/>
      <c r="JSZ120" s="194"/>
      <c r="JTA120" s="194"/>
      <c r="JTB120" s="194"/>
      <c r="JTC120" s="194"/>
      <c r="JTD120" s="194"/>
      <c r="JTE120" s="194"/>
      <c r="JTF120" s="194"/>
      <c r="JTG120" s="194"/>
      <c r="JTH120" s="194"/>
      <c r="JTI120" s="194"/>
      <c r="JTJ120" s="194"/>
      <c r="JTK120" s="194"/>
      <c r="JTL120" s="194"/>
      <c r="JTM120" s="194"/>
      <c r="JTN120" s="194"/>
      <c r="JTO120" s="194"/>
      <c r="JTP120" s="194"/>
      <c r="JTQ120" s="194"/>
      <c r="JTR120" s="194"/>
      <c r="JTS120" s="194"/>
      <c r="JTT120" s="194"/>
      <c r="JTU120" s="194"/>
      <c r="JTV120" s="194"/>
      <c r="JTW120" s="194"/>
      <c r="JTX120" s="194"/>
      <c r="JTY120" s="194"/>
      <c r="JTZ120" s="194"/>
      <c r="JUA120" s="194"/>
      <c r="JUB120" s="194"/>
      <c r="JUC120" s="194"/>
      <c r="JUD120" s="194"/>
      <c r="JUE120" s="194"/>
      <c r="JUF120" s="194"/>
      <c r="JUG120" s="194"/>
      <c r="JUH120" s="194"/>
      <c r="JUI120" s="194"/>
      <c r="JUJ120" s="194"/>
      <c r="JUK120" s="194"/>
      <c r="JUL120" s="194"/>
      <c r="JUM120" s="194"/>
      <c r="JUN120" s="194"/>
      <c r="JUO120" s="194"/>
      <c r="JUP120" s="194"/>
      <c r="JUQ120" s="194"/>
      <c r="JUR120" s="194"/>
      <c r="JUS120" s="194"/>
      <c r="JUT120" s="194"/>
      <c r="JUU120" s="194"/>
      <c r="JUV120" s="194"/>
      <c r="JUW120" s="194"/>
      <c r="JUX120" s="194"/>
      <c r="JUY120" s="194"/>
      <c r="JUZ120" s="194"/>
      <c r="JVA120" s="194"/>
      <c r="JVB120" s="194"/>
      <c r="JVC120" s="194"/>
      <c r="JVD120" s="194"/>
      <c r="JVE120" s="194"/>
      <c r="JVF120" s="194"/>
      <c r="JVG120" s="194"/>
      <c r="JVH120" s="194"/>
      <c r="JVI120" s="194"/>
      <c r="JVJ120" s="194"/>
      <c r="JVK120" s="194"/>
      <c r="JVL120" s="194"/>
      <c r="JVM120" s="194"/>
      <c r="JVN120" s="194"/>
      <c r="JVO120" s="194"/>
      <c r="JVP120" s="194"/>
      <c r="JVQ120" s="194"/>
      <c r="JVR120" s="194"/>
      <c r="JVS120" s="194"/>
      <c r="JVT120" s="194"/>
      <c r="JVU120" s="194"/>
      <c r="JVV120" s="194"/>
      <c r="JVW120" s="194"/>
      <c r="JVX120" s="194"/>
      <c r="JVY120" s="194"/>
      <c r="JVZ120" s="194"/>
      <c r="JWA120" s="194"/>
      <c r="JWB120" s="194"/>
      <c r="JWC120" s="194"/>
      <c r="JWD120" s="194"/>
      <c r="JWE120" s="194"/>
      <c r="JWF120" s="194"/>
      <c r="JWG120" s="194"/>
      <c r="JWH120" s="194"/>
      <c r="JWI120" s="194"/>
      <c r="JWJ120" s="194"/>
      <c r="JWK120" s="194"/>
      <c r="JWL120" s="194"/>
      <c r="JWM120" s="194"/>
      <c r="JWN120" s="194"/>
      <c r="JWO120" s="194"/>
      <c r="JWP120" s="194"/>
      <c r="JWQ120" s="194"/>
      <c r="JWR120" s="194"/>
      <c r="JWS120" s="194"/>
      <c r="JWT120" s="194"/>
      <c r="JWU120" s="194"/>
      <c r="JWV120" s="194"/>
      <c r="JWW120" s="194"/>
      <c r="JWX120" s="194"/>
      <c r="JWY120" s="194"/>
      <c r="JWZ120" s="194"/>
      <c r="JXA120" s="194"/>
      <c r="JXB120" s="194"/>
      <c r="JXC120" s="194"/>
      <c r="JXD120" s="194"/>
      <c r="JXE120" s="194"/>
      <c r="JXF120" s="194"/>
      <c r="JXG120" s="194"/>
      <c r="JXH120" s="194"/>
      <c r="JXI120" s="194"/>
      <c r="JXJ120" s="194"/>
      <c r="JXK120" s="194"/>
      <c r="JXL120" s="194"/>
      <c r="JXM120" s="194"/>
      <c r="JXN120" s="194"/>
      <c r="JXO120" s="194"/>
      <c r="JXP120" s="194"/>
      <c r="JXQ120" s="194"/>
      <c r="JXR120" s="194"/>
      <c r="JXS120" s="194"/>
      <c r="JXT120" s="194"/>
      <c r="JXU120" s="194"/>
      <c r="JXV120" s="194"/>
      <c r="JXW120" s="194"/>
      <c r="JXX120" s="194"/>
      <c r="JXY120" s="194"/>
      <c r="JXZ120" s="194"/>
      <c r="JYA120" s="194"/>
      <c r="JYB120" s="194"/>
      <c r="JYC120" s="194"/>
      <c r="JYD120" s="194"/>
      <c r="JYE120" s="194"/>
      <c r="JYF120" s="194"/>
      <c r="JYG120" s="194"/>
      <c r="JYH120" s="194"/>
      <c r="JYI120" s="194"/>
      <c r="JYJ120" s="194"/>
      <c r="JYK120" s="194"/>
      <c r="JYL120" s="194"/>
      <c r="JYM120" s="194"/>
      <c r="JYN120" s="194"/>
      <c r="JYO120" s="194"/>
      <c r="JYP120" s="194"/>
      <c r="JYQ120" s="194"/>
      <c r="JYR120" s="194"/>
      <c r="JYS120" s="194"/>
      <c r="JYT120" s="194"/>
      <c r="JYU120" s="194"/>
      <c r="JYV120" s="194"/>
      <c r="JYW120" s="194"/>
      <c r="JYX120" s="194"/>
      <c r="JYY120" s="194"/>
      <c r="JYZ120" s="194"/>
      <c r="JZA120" s="194"/>
      <c r="JZB120" s="194"/>
      <c r="JZC120" s="194"/>
      <c r="JZD120" s="194"/>
      <c r="JZE120" s="194"/>
      <c r="JZF120" s="194"/>
      <c r="JZG120" s="194"/>
      <c r="JZH120" s="194"/>
      <c r="JZI120" s="194"/>
      <c r="JZJ120" s="194"/>
      <c r="JZK120" s="194"/>
      <c r="JZL120" s="194"/>
      <c r="JZM120" s="194"/>
      <c r="JZN120" s="194"/>
      <c r="JZO120" s="194"/>
      <c r="JZP120" s="194"/>
      <c r="JZQ120" s="194"/>
      <c r="JZR120" s="194"/>
      <c r="JZS120" s="194"/>
      <c r="JZT120" s="194"/>
      <c r="JZU120" s="194"/>
      <c r="JZV120" s="194"/>
      <c r="JZW120" s="194"/>
      <c r="JZX120" s="194"/>
      <c r="JZY120" s="194"/>
      <c r="JZZ120" s="194"/>
      <c r="KAA120" s="194"/>
      <c r="KAB120" s="194"/>
      <c r="KAC120" s="194"/>
      <c r="KAD120" s="194"/>
      <c r="KAE120" s="194"/>
      <c r="KAF120" s="194"/>
      <c r="KAG120" s="194"/>
      <c r="KAH120" s="194"/>
      <c r="KAI120" s="194"/>
      <c r="KAJ120" s="194"/>
      <c r="KAK120" s="194"/>
      <c r="KAL120" s="194"/>
      <c r="KAM120" s="194"/>
      <c r="KAN120" s="194"/>
      <c r="KAO120" s="194"/>
      <c r="KAP120" s="194"/>
      <c r="KAQ120" s="194"/>
      <c r="KAR120" s="194"/>
      <c r="KAS120" s="194"/>
      <c r="KAT120" s="194"/>
      <c r="KAU120" s="194"/>
      <c r="KAV120" s="194"/>
      <c r="KAW120" s="194"/>
      <c r="KAX120" s="194"/>
      <c r="KAY120" s="194"/>
      <c r="KAZ120" s="194"/>
      <c r="KBA120" s="194"/>
      <c r="KBB120" s="194"/>
      <c r="KBC120" s="194"/>
      <c r="KBD120" s="194"/>
      <c r="KBE120" s="194"/>
      <c r="KBF120" s="194"/>
      <c r="KBG120" s="194"/>
      <c r="KBH120" s="194"/>
      <c r="KBI120" s="194"/>
      <c r="KBJ120" s="194"/>
      <c r="KBK120" s="194"/>
      <c r="KBL120" s="194"/>
      <c r="KBM120" s="194"/>
      <c r="KBN120" s="194"/>
      <c r="KBO120" s="194"/>
      <c r="KBP120" s="194"/>
      <c r="KBQ120" s="194"/>
      <c r="KBR120" s="194"/>
      <c r="KBS120" s="194"/>
      <c r="KBT120" s="194"/>
      <c r="KBU120" s="194"/>
      <c r="KBV120" s="194"/>
      <c r="KBW120" s="194"/>
      <c r="KBX120" s="194"/>
      <c r="KBY120" s="194"/>
      <c r="KBZ120" s="194"/>
      <c r="KCA120" s="194"/>
      <c r="KCB120" s="194"/>
      <c r="KCC120" s="194"/>
      <c r="KCD120" s="194"/>
      <c r="KCE120" s="194"/>
      <c r="KCF120" s="194"/>
      <c r="KCG120" s="194"/>
      <c r="KCH120" s="194"/>
      <c r="KCI120" s="194"/>
      <c r="KCJ120" s="194"/>
      <c r="KCK120" s="194"/>
      <c r="KCL120" s="194"/>
      <c r="KCM120" s="194"/>
      <c r="KCN120" s="194"/>
      <c r="KCO120" s="194"/>
      <c r="KCP120" s="194"/>
      <c r="KCQ120" s="194"/>
      <c r="KCR120" s="194"/>
      <c r="KCS120" s="194"/>
      <c r="KCT120" s="194"/>
      <c r="KCU120" s="194"/>
      <c r="KCV120" s="194"/>
      <c r="KCW120" s="194"/>
      <c r="KCX120" s="194"/>
      <c r="KCY120" s="194"/>
      <c r="KCZ120" s="194"/>
      <c r="KDA120" s="194"/>
      <c r="KDB120" s="194"/>
      <c r="KDC120" s="194"/>
      <c r="KDD120" s="194"/>
      <c r="KDE120" s="194"/>
      <c r="KDF120" s="194"/>
      <c r="KDG120" s="194"/>
      <c r="KDH120" s="194"/>
      <c r="KDI120" s="194"/>
      <c r="KDJ120" s="194"/>
      <c r="KDK120" s="194"/>
      <c r="KDL120" s="194"/>
      <c r="KDM120" s="194"/>
      <c r="KDN120" s="194"/>
      <c r="KDO120" s="194"/>
      <c r="KDP120" s="194"/>
      <c r="KDQ120" s="194"/>
      <c r="KDR120" s="194"/>
      <c r="KDS120" s="194"/>
      <c r="KDT120" s="194"/>
      <c r="KDU120" s="194"/>
      <c r="KDV120" s="194"/>
      <c r="KDW120" s="194"/>
      <c r="KDX120" s="194"/>
      <c r="KDY120" s="194"/>
      <c r="KDZ120" s="194"/>
      <c r="KEA120" s="194"/>
      <c r="KEB120" s="194"/>
      <c r="KEC120" s="194"/>
      <c r="KED120" s="194"/>
      <c r="KEE120" s="194"/>
      <c r="KEF120" s="194"/>
      <c r="KEG120" s="194"/>
      <c r="KEH120" s="194"/>
      <c r="KEI120" s="194"/>
      <c r="KEJ120" s="194"/>
      <c r="KEK120" s="194"/>
      <c r="KEL120" s="194"/>
      <c r="KEM120" s="194"/>
      <c r="KEN120" s="194"/>
      <c r="KEO120" s="194"/>
      <c r="KEP120" s="194"/>
      <c r="KEQ120" s="194"/>
      <c r="KER120" s="194"/>
      <c r="KES120" s="194"/>
      <c r="KET120" s="194"/>
      <c r="KEU120" s="194"/>
      <c r="KEV120" s="194"/>
      <c r="KEW120" s="194"/>
      <c r="KEX120" s="194"/>
      <c r="KEY120" s="194"/>
      <c r="KEZ120" s="194"/>
      <c r="KFA120" s="194"/>
      <c r="KFB120" s="194"/>
      <c r="KFC120" s="194"/>
      <c r="KFD120" s="194"/>
      <c r="KFE120" s="194"/>
      <c r="KFF120" s="194"/>
      <c r="KFG120" s="194"/>
      <c r="KFH120" s="194"/>
      <c r="KFI120" s="194"/>
      <c r="KFJ120" s="194"/>
      <c r="KFK120" s="194"/>
      <c r="KFL120" s="194"/>
      <c r="KFM120" s="194"/>
      <c r="KFN120" s="194"/>
      <c r="KFO120" s="194"/>
      <c r="KFP120" s="194"/>
      <c r="KFQ120" s="194"/>
      <c r="KFR120" s="194"/>
      <c r="KFS120" s="194"/>
      <c r="KFT120" s="194"/>
      <c r="KFU120" s="194"/>
      <c r="KFV120" s="194"/>
      <c r="KFW120" s="194"/>
      <c r="KFX120" s="194"/>
      <c r="KFY120" s="194"/>
      <c r="KFZ120" s="194"/>
      <c r="KGA120" s="194"/>
      <c r="KGB120" s="194"/>
      <c r="KGC120" s="194"/>
      <c r="KGD120" s="194"/>
      <c r="KGE120" s="194"/>
      <c r="KGF120" s="194"/>
      <c r="KGG120" s="194"/>
      <c r="KGH120" s="194"/>
      <c r="KGI120" s="194"/>
      <c r="KGJ120" s="194"/>
      <c r="KGK120" s="194"/>
      <c r="KGL120" s="194"/>
      <c r="KGM120" s="194"/>
      <c r="KGN120" s="194"/>
      <c r="KGO120" s="194"/>
      <c r="KGP120" s="194"/>
      <c r="KGQ120" s="194"/>
      <c r="KGR120" s="194"/>
      <c r="KGS120" s="194"/>
      <c r="KGT120" s="194"/>
      <c r="KGU120" s="194"/>
      <c r="KGV120" s="194"/>
      <c r="KGW120" s="194"/>
      <c r="KGX120" s="194"/>
      <c r="KGY120" s="194"/>
      <c r="KGZ120" s="194"/>
      <c r="KHA120" s="194"/>
      <c r="KHB120" s="194"/>
      <c r="KHC120" s="194"/>
      <c r="KHD120" s="194"/>
      <c r="KHE120" s="194"/>
      <c r="KHF120" s="194"/>
      <c r="KHG120" s="194"/>
      <c r="KHH120" s="194"/>
      <c r="KHI120" s="194"/>
      <c r="KHJ120" s="194"/>
      <c r="KHK120" s="194"/>
      <c r="KHL120" s="194"/>
      <c r="KHM120" s="194"/>
      <c r="KHN120" s="194"/>
      <c r="KHO120" s="194"/>
      <c r="KHP120" s="194"/>
      <c r="KHQ120" s="194"/>
      <c r="KHR120" s="194"/>
      <c r="KHS120" s="194"/>
      <c r="KHT120" s="194"/>
      <c r="KHU120" s="194"/>
      <c r="KHV120" s="194"/>
      <c r="KHW120" s="194"/>
      <c r="KHX120" s="194"/>
      <c r="KHY120" s="194"/>
      <c r="KHZ120" s="194"/>
      <c r="KIA120" s="194"/>
      <c r="KIB120" s="194"/>
      <c r="KIC120" s="194"/>
      <c r="KID120" s="194"/>
      <c r="KIE120" s="194"/>
      <c r="KIF120" s="194"/>
      <c r="KIG120" s="194"/>
      <c r="KIH120" s="194"/>
      <c r="KII120" s="194"/>
      <c r="KIJ120" s="194"/>
      <c r="KIK120" s="194"/>
      <c r="KIL120" s="194"/>
      <c r="KIM120" s="194"/>
      <c r="KIN120" s="194"/>
      <c r="KIO120" s="194"/>
      <c r="KIP120" s="194"/>
      <c r="KIQ120" s="194"/>
      <c r="KIR120" s="194"/>
      <c r="KIS120" s="194"/>
      <c r="KIT120" s="194"/>
      <c r="KIU120" s="194"/>
      <c r="KIV120" s="194"/>
      <c r="KIW120" s="194"/>
      <c r="KIX120" s="194"/>
      <c r="KIY120" s="194"/>
      <c r="KIZ120" s="194"/>
      <c r="KJA120" s="194"/>
      <c r="KJB120" s="194"/>
      <c r="KJC120" s="194"/>
      <c r="KJD120" s="194"/>
      <c r="KJE120" s="194"/>
      <c r="KJF120" s="194"/>
      <c r="KJG120" s="194"/>
      <c r="KJH120" s="194"/>
      <c r="KJI120" s="194"/>
      <c r="KJJ120" s="194"/>
      <c r="KJK120" s="194"/>
      <c r="KJL120" s="194"/>
      <c r="KJM120" s="194"/>
      <c r="KJN120" s="194"/>
      <c r="KJO120" s="194"/>
      <c r="KJP120" s="194"/>
      <c r="KJQ120" s="194"/>
      <c r="KJR120" s="194"/>
      <c r="KJS120" s="194"/>
      <c r="KJT120" s="194"/>
      <c r="KJU120" s="194"/>
      <c r="KJV120" s="194"/>
      <c r="KJW120" s="194"/>
      <c r="KJX120" s="194"/>
      <c r="KJY120" s="194"/>
      <c r="KJZ120" s="194"/>
      <c r="KKA120" s="194"/>
      <c r="KKB120" s="194"/>
      <c r="KKC120" s="194"/>
      <c r="KKD120" s="194"/>
      <c r="KKE120" s="194"/>
      <c r="KKF120" s="194"/>
      <c r="KKG120" s="194"/>
      <c r="KKH120" s="194"/>
      <c r="KKI120" s="194"/>
      <c r="KKJ120" s="194"/>
      <c r="KKK120" s="194"/>
      <c r="KKL120" s="194"/>
      <c r="KKM120" s="194"/>
      <c r="KKN120" s="194"/>
      <c r="KKO120" s="194"/>
      <c r="KKP120" s="194"/>
      <c r="KKQ120" s="194"/>
      <c r="KKR120" s="194"/>
      <c r="KKS120" s="194"/>
      <c r="KKT120" s="194"/>
      <c r="KKU120" s="194"/>
      <c r="KKV120" s="194"/>
      <c r="KKW120" s="194"/>
      <c r="KKX120" s="194"/>
      <c r="KKY120" s="194"/>
      <c r="KKZ120" s="194"/>
      <c r="KLA120" s="194"/>
      <c r="KLB120" s="194"/>
      <c r="KLC120" s="194"/>
      <c r="KLD120" s="194"/>
      <c r="KLE120" s="194"/>
      <c r="KLF120" s="194"/>
      <c r="KLG120" s="194"/>
      <c r="KLH120" s="194"/>
      <c r="KLI120" s="194"/>
      <c r="KLJ120" s="194"/>
      <c r="KLK120" s="194"/>
      <c r="KLL120" s="194"/>
      <c r="KLM120" s="194"/>
      <c r="KLN120" s="194"/>
      <c r="KLO120" s="194"/>
      <c r="KLP120" s="194"/>
      <c r="KLQ120" s="194"/>
      <c r="KLR120" s="194"/>
      <c r="KLS120" s="194"/>
      <c r="KLT120" s="194"/>
      <c r="KLU120" s="194"/>
      <c r="KLV120" s="194"/>
      <c r="KLW120" s="194"/>
      <c r="KLX120" s="194"/>
      <c r="KLY120" s="194"/>
      <c r="KLZ120" s="194"/>
      <c r="KMA120" s="194"/>
      <c r="KMB120" s="194"/>
      <c r="KMC120" s="194"/>
      <c r="KMD120" s="194"/>
      <c r="KME120" s="194"/>
      <c r="KMF120" s="194"/>
      <c r="KMG120" s="194"/>
      <c r="KMH120" s="194"/>
      <c r="KMI120" s="194"/>
      <c r="KMJ120" s="194"/>
      <c r="KMK120" s="194"/>
      <c r="KML120" s="194"/>
      <c r="KMM120" s="194"/>
      <c r="KMN120" s="194"/>
      <c r="KMO120" s="194"/>
      <c r="KMP120" s="194"/>
      <c r="KMQ120" s="194"/>
      <c r="KMR120" s="194"/>
      <c r="KMS120" s="194"/>
      <c r="KMT120" s="194"/>
      <c r="KMU120" s="194"/>
      <c r="KMV120" s="194"/>
      <c r="KMW120" s="194"/>
      <c r="KMX120" s="194"/>
      <c r="KMY120" s="194"/>
      <c r="KMZ120" s="194"/>
      <c r="KNA120" s="194"/>
      <c r="KNB120" s="194"/>
      <c r="KNC120" s="194"/>
      <c r="KND120" s="194"/>
      <c r="KNE120" s="194"/>
      <c r="KNF120" s="194"/>
      <c r="KNG120" s="194"/>
      <c r="KNH120" s="194"/>
      <c r="KNI120" s="194"/>
      <c r="KNJ120" s="194"/>
      <c r="KNK120" s="194"/>
      <c r="KNL120" s="194"/>
      <c r="KNM120" s="194"/>
      <c r="KNN120" s="194"/>
      <c r="KNO120" s="194"/>
      <c r="KNP120" s="194"/>
      <c r="KNQ120" s="194"/>
      <c r="KNR120" s="194"/>
      <c r="KNS120" s="194"/>
      <c r="KNT120" s="194"/>
      <c r="KNU120" s="194"/>
      <c r="KNV120" s="194"/>
      <c r="KNW120" s="194"/>
      <c r="KNX120" s="194"/>
      <c r="KNY120" s="194"/>
      <c r="KNZ120" s="194"/>
      <c r="KOA120" s="194"/>
      <c r="KOB120" s="194"/>
      <c r="KOC120" s="194"/>
      <c r="KOD120" s="194"/>
      <c r="KOE120" s="194"/>
      <c r="KOF120" s="194"/>
      <c r="KOG120" s="194"/>
      <c r="KOH120" s="194"/>
      <c r="KOI120" s="194"/>
      <c r="KOJ120" s="194"/>
      <c r="KOK120" s="194"/>
      <c r="KOL120" s="194"/>
      <c r="KOM120" s="194"/>
      <c r="KON120" s="194"/>
      <c r="KOO120" s="194"/>
      <c r="KOP120" s="194"/>
      <c r="KOQ120" s="194"/>
      <c r="KOR120" s="194"/>
      <c r="KOS120" s="194"/>
      <c r="KOT120" s="194"/>
      <c r="KOU120" s="194"/>
      <c r="KOV120" s="194"/>
      <c r="KOW120" s="194"/>
      <c r="KOX120" s="194"/>
      <c r="KOY120" s="194"/>
      <c r="KOZ120" s="194"/>
      <c r="KPA120" s="194"/>
      <c r="KPB120" s="194"/>
      <c r="KPC120" s="194"/>
      <c r="KPD120" s="194"/>
      <c r="KPE120" s="194"/>
      <c r="KPF120" s="194"/>
      <c r="KPG120" s="194"/>
      <c r="KPH120" s="194"/>
      <c r="KPI120" s="194"/>
      <c r="KPJ120" s="194"/>
      <c r="KPK120" s="194"/>
      <c r="KPL120" s="194"/>
      <c r="KPM120" s="194"/>
      <c r="KPN120" s="194"/>
      <c r="KPO120" s="194"/>
      <c r="KPP120" s="194"/>
      <c r="KPQ120" s="194"/>
      <c r="KPR120" s="194"/>
      <c r="KPS120" s="194"/>
      <c r="KPT120" s="194"/>
      <c r="KPU120" s="194"/>
      <c r="KPV120" s="194"/>
      <c r="KPW120" s="194"/>
      <c r="KPX120" s="194"/>
      <c r="KPY120" s="194"/>
      <c r="KPZ120" s="194"/>
      <c r="KQA120" s="194"/>
      <c r="KQB120" s="194"/>
      <c r="KQC120" s="194"/>
      <c r="KQD120" s="194"/>
      <c r="KQE120" s="194"/>
      <c r="KQF120" s="194"/>
      <c r="KQG120" s="194"/>
      <c r="KQH120" s="194"/>
      <c r="KQI120" s="194"/>
      <c r="KQJ120" s="194"/>
      <c r="KQK120" s="194"/>
      <c r="KQL120" s="194"/>
      <c r="KQM120" s="194"/>
      <c r="KQN120" s="194"/>
      <c r="KQO120" s="194"/>
      <c r="KQP120" s="194"/>
      <c r="KQQ120" s="194"/>
      <c r="KQR120" s="194"/>
      <c r="KQS120" s="194"/>
      <c r="KQT120" s="194"/>
      <c r="KQU120" s="194"/>
      <c r="KQV120" s="194"/>
      <c r="KQW120" s="194"/>
      <c r="KQX120" s="194"/>
      <c r="KQY120" s="194"/>
      <c r="KQZ120" s="194"/>
      <c r="KRA120" s="194"/>
      <c r="KRB120" s="194"/>
      <c r="KRC120" s="194"/>
      <c r="KRD120" s="194"/>
      <c r="KRE120" s="194"/>
      <c r="KRF120" s="194"/>
      <c r="KRG120" s="194"/>
      <c r="KRH120" s="194"/>
      <c r="KRI120" s="194"/>
      <c r="KRJ120" s="194"/>
      <c r="KRK120" s="194"/>
      <c r="KRL120" s="194"/>
      <c r="KRM120" s="194"/>
      <c r="KRN120" s="194"/>
      <c r="KRO120" s="194"/>
      <c r="KRP120" s="194"/>
      <c r="KRQ120" s="194"/>
      <c r="KRR120" s="194"/>
      <c r="KRS120" s="194"/>
      <c r="KRT120" s="194"/>
      <c r="KRU120" s="194"/>
      <c r="KRV120" s="194"/>
      <c r="KRW120" s="194"/>
      <c r="KRX120" s="194"/>
      <c r="KRY120" s="194"/>
      <c r="KRZ120" s="194"/>
      <c r="KSA120" s="194"/>
      <c r="KSB120" s="194"/>
      <c r="KSC120" s="194"/>
      <c r="KSD120" s="194"/>
      <c r="KSE120" s="194"/>
      <c r="KSF120" s="194"/>
      <c r="KSG120" s="194"/>
      <c r="KSH120" s="194"/>
      <c r="KSI120" s="194"/>
      <c r="KSJ120" s="194"/>
      <c r="KSK120" s="194"/>
      <c r="KSL120" s="194"/>
      <c r="KSM120" s="194"/>
      <c r="KSN120" s="194"/>
      <c r="KSO120" s="194"/>
      <c r="KSP120" s="194"/>
      <c r="KSQ120" s="194"/>
      <c r="KSR120" s="194"/>
      <c r="KSS120" s="194"/>
      <c r="KST120" s="194"/>
      <c r="KSU120" s="194"/>
      <c r="KSV120" s="194"/>
      <c r="KSW120" s="194"/>
      <c r="KSX120" s="194"/>
      <c r="KSY120" s="194"/>
      <c r="KSZ120" s="194"/>
      <c r="KTA120" s="194"/>
      <c r="KTB120" s="194"/>
      <c r="KTC120" s="194"/>
      <c r="KTD120" s="194"/>
      <c r="KTE120" s="194"/>
      <c r="KTF120" s="194"/>
      <c r="KTG120" s="194"/>
      <c r="KTH120" s="194"/>
      <c r="KTI120" s="194"/>
      <c r="KTJ120" s="194"/>
      <c r="KTK120" s="194"/>
      <c r="KTL120" s="194"/>
      <c r="KTM120" s="194"/>
      <c r="KTN120" s="194"/>
      <c r="KTO120" s="194"/>
      <c r="KTP120" s="194"/>
      <c r="KTQ120" s="194"/>
      <c r="KTR120" s="194"/>
      <c r="KTS120" s="194"/>
      <c r="KTT120" s="194"/>
      <c r="KTU120" s="194"/>
      <c r="KTV120" s="194"/>
      <c r="KTW120" s="194"/>
      <c r="KTX120" s="194"/>
      <c r="KTY120" s="194"/>
      <c r="KTZ120" s="194"/>
      <c r="KUA120" s="194"/>
      <c r="KUB120" s="194"/>
      <c r="KUC120" s="194"/>
      <c r="KUD120" s="194"/>
      <c r="KUE120" s="194"/>
      <c r="KUF120" s="194"/>
      <c r="KUG120" s="194"/>
      <c r="KUH120" s="194"/>
      <c r="KUI120" s="194"/>
      <c r="KUJ120" s="194"/>
      <c r="KUK120" s="194"/>
      <c r="KUL120" s="194"/>
      <c r="KUM120" s="194"/>
      <c r="KUN120" s="194"/>
      <c r="KUO120" s="194"/>
      <c r="KUP120" s="194"/>
      <c r="KUQ120" s="194"/>
      <c r="KUR120" s="194"/>
      <c r="KUS120" s="194"/>
      <c r="KUT120" s="194"/>
      <c r="KUU120" s="194"/>
      <c r="KUV120" s="194"/>
      <c r="KUW120" s="194"/>
      <c r="KUX120" s="194"/>
      <c r="KUY120" s="194"/>
      <c r="KUZ120" s="194"/>
      <c r="KVA120" s="194"/>
      <c r="KVB120" s="194"/>
      <c r="KVC120" s="194"/>
      <c r="KVD120" s="194"/>
      <c r="KVE120" s="194"/>
      <c r="KVF120" s="194"/>
      <c r="KVG120" s="194"/>
      <c r="KVH120" s="194"/>
      <c r="KVI120" s="194"/>
      <c r="KVJ120" s="194"/>
      <c r="KVK120" s="194"/>
      <c r="KVL120" s="194"/>
      <c r="KVM120" s="194"/>
      <c r="KVN120" s="194"/>
      <c r="KVO120" s="194"/>
      <c r="KVP120" s="194"/>
      <c r="KVQ120" s="194"/>
      <c r="KVR120" s="194"/>
      <c r="KVS120" s="194"/>
      <c r="KVT120" s="194"/>
      <c r="KVU120" s="194"/>
      <c r="KVV120" s="194"/>
      <c r="KVW120" s="194"/>
      <c r="KVX120" s="194"/>
      <c r="KVY120" s="194"/>
      <c r="KVZ120" s="194"/>
      <c r="KWA120" s="194"/>
      <c r="KWB120" s="194"/>
      <c r="KWC120" s="194"/>
      <c r="KWD120" s="194"/>
      <c r="KWE120" s="194"/>
      <c r="KWF120" s="194"/>
      <c r="KWG120" s="194"/>
      <c r="KWH120" s="194"/>
      <c r="KWI120" s="194"/>
      <c r="KWJ120" s="194"/>
      <c r="KWK120" s="194"/>
      <c r="KWL120" s="194"/>
      <c r="KWM120" s="194"/>
      <c r="KWN120" s="194"/>
      <c r="KWO120" s="194"/>
      <c r="KWP120" s="194"/>
      <c r="KWQ120" s="194"/>
      <c r="KWR120" s="194"/>
      <c r="KWS120" s="194"/>
      <c r="KWT120" s="194"/>
      <c r="KWU120" s="194"/>
      <c r="KWV120" s="194"/>
      <c r="KWW120" s="194"/>
      <c r="KWX120" s="194"/>
      <c r="KWY120" s="194"/>
      <c r="KWZ120" s="194"/>
      <c r="KXA120" s="194"/>
      <c r="KXB120" s="194"/>
      <c r="KXC120" s="194"/>
      <c r="KXD120" s="194"/>
      <c r="KXE120" s="194"/>
      <c r="KXF120" s="194"/>
      <c r="KXG120" s="194"/>
      <c r="KXH120" s="194"/>
      <c r="KXI120" s="194"/>
      <c r="KXJ120" s="194"/>
      <c r="KXK120" s="194"/>
      <c r="KXL120" s="194"/>
      <c r="KXM120" s="194"/>
      <c r="KXN120" s="194"/>
      <c r="KXO120" s="194"/>
      <c r="KXP120" s="194"/>
      <c r="KXQ120" s="194"/>
      <c r="KXR120" s="194"/>
      <c r="KXS120" s="194"/>
      <c r="KXT120" s="194"/>
      <c r="KXU120" s="194"/>
      <c r="KXV120" s="194"/>
      <c r="KXW120" s="194"/>
      <c r="KXX120" s="194"/>
      <c r="KXY120" s="194"/>
      <c r="KXZ120" s="194"/>
      <c r="KYA120" s="194"/>
      <c r="KYB120" s="194"/>
      <c r="KYC120" s="194"/>
      <c r="KYD120" s="194"/>
      <c r="KYE120" s="194"/>
      <c r="KYF120" s="194"/>
      <c r="KYG120" s="194"/>
      <c r="KYH120" s="194"/>
      <c r="KYI120" s="194"/>
      <c r="KYJ120" s="194"/>
      <c r="KYK120" s="194"/>
      <c r="KYL120" s="194"/>
      <c r="KYM120" s="194"/>
      <c r="KYN120" s="194"/>
      <c r="KYO120" s="194"/>
      <c r="KYP120" s="194"/>
      <c r="KYQ120" s="194"/>
      <c r="KYR120" s="194"/>
      <c r="KYS120" s="194"/>
      <c r="KYT120" s="194"/>
      <c r="KYU120" s="194"/>
      <c r="KYV120" s="194"/>
      <c r="KYW120" s="194"/>
      <c r="KYX120" s="194"/>
      <c r="KYY120" s="194"/>
      <c r="KYZ120" s="194"/>
      <c r="KZA120" s="194"/>
      <c r="KZB120" s="194"/>
      <c r="KZC120" s="194"/>
      <c r="KZD120" s="194"/>
      <c r="KZE120" s="194"/>
      <c r="KZF120" s="194"/>
      <c r="KZG120" s="194"/>
      <c r="KZH120" s="194"/>
      <c r="KZI120" s="194"/>
      <c r="KZJ120" s="194"/>
      <c r="KZK120" s="194"/>
      <c r="KZL120" s="194"/>
      <c r="KZM120" s="194"/>
      <c r="KZN120" s="194"/>
      <c r="KZO120" s="194"/>
      <c r="KZP120" s="194"/>
      <c r="KZQ120" s="194"/>
      <c r="KZR120" s="194"/>
      <c r="KZS120" s="194"/>
      <c r="KZT120" s="194"/>
      <c r="KZU120" s="194"/>
      <c r="KZV120" s="194"/>
      <c r="KZW120" s="194"/>
      <c r="KZX120" s="194"/>
      <c r="KZY120" s="194"/>
      <c r="KZZ120" s="194"/>
      <c r="LAA120" s="194"/>
      <c r="LAB120" s="194"/>
      <c r="LAC120" s="194"/>
      <c r="LAD120" s="194"/>
      <c r="LAE120" s="194"/>
      <c r="LAF120" s="194"/>
      <c r="LAG120" s="194"/>
      <c r="LAH120" s="194"/>
      <c r="LAI120" s="194"/>
      <c r="LAJ120" s="194"/>
      <c r="LAK120" s="194"/>
      <c r="LAL120" s="194"/>
      <c r="LAM120" s="194"/>
      <c r="LAN120" s="194"/>
      <c r="LAO120" s="194"/>
      <c r="LAP120" s="194"/>
      <c r="LAQ120" s="194"/>
      <c r="LAR120" s="194"/>
      <c r="LAS120" s="194"/>
      <c r="LAT120" s="194"/>
      <c r="LAU120" s="194"/>
      <c r="LAV120" s="194"/>
      <c r="LAW120" s="194"/>
      <c r="LAX120" s="194"/>
      <c r="LAY120" s="194"/>
      <c r="LAZ120" s="194"/>
      <c r="LBA120" s="194"/>
      <c r="LBB120" s="194"/>
      <c r="LBC120" s="194"/>
      <c r="LBD120" s="194"/>
      <c r="LBE120" s="194"/>
      <c r="LBF120" s="194"/>
      <c r="LBG120" s="194"/>
      <c r="LBH120" s="194"/>
      <c r="LBI120" s="194"/>
      <c r="LBJ120" s="194"/>
      <c r="LBK120" s="194"/>
      <c r="LBL120" s="194"/>
      <c r="LBM120" s="194"/>
      <c r="LBN120" s="194"/>
      <c r="LBO120" s="194"/>
      <c r="LBP120" s="194"/>
      <c r="LBQ120" s="194"/>
      <c r="LBR120" s="194"/>
      <c r="LBS120" s="194"/>
      <c r="LBT120" s="194"/>
      <c r="LBU120" s="194"/>
      <c r="LBV120" s="194"/>
      <c r="LBW120" s="194"/>
      <c r="LBX120" s="194"/>
      <c r="LBY120" s="194"/>
      <c r="LBZ120" s="194"/>
      <c r="LCA120" s="194"/>
      <c r="LCB120" s="194"/>
      <c r="LCC120" s="194"/>
      <c r="LCD120" s="194"/>
      <c r="LCE120" s="194"/>
      <c r="LCF120" s="194"/>
      <c r="LCG120" s="194"/>
      <c r="LCH120" s="194"/>
      <c r="LCI120" s="194"/>
      <c r="LCJ120" s="194"/>
      <c r="LCK120" s="194"/>
      <c r="LCL120" s="194"/>
      <c r="LCM120" s="194"/>
      <c r="LCN120" s="194"/>
      <c r="LCO120" s="194"/>
      <c r="LCP120" s="194"/>
      <c r="LCQ120" s="194"/>
      <c r="LCR120" s="194"/>
      <c r="LCS120" s="194"/>
      <c r="LCT120" s="194"/>
      <c r="LCU120" s="194"/>
      <c r="LCV120" s="194"/>
      <c r="LCW120" s="194"/>
      <c r="LCX120" s="194"/>
      <c r="LCY120" s="194"/>
      <c r="LCZ120" s="194"/>
      <c r="LDA120" s="194"/>
      <c r="LDB120" s="194"/>
      <c r="LDC120" s="194"/>
      <c r="LDD120" s="194"/>
      <c r="LDE120" s="194"/>
      <c r="LDF120" s="194"/>
      <c r="LDG120" s="194"/>
      <c r="LDH120" s="194"/>
      <c r="LDI120" s="194"/>
      <c r="LDJ120" s="194"/>
      <c r="LDK120" s="194"/>
      <c r="LDL120" s="194"/>
      <c r="LDM120" s="194"/>
      <c r="LDN120" s="194"/>
      <c r="LDO120" s="194"/>
      <c r="LDP120" s="194"/>
      <c r="LDQ120" s="194"/>
      <c r="LDR120" s="194"/>
      <c r="LDS120" s="194"/>
      <c r="LDT120" s="194"/>
      <c r="LDU120" s="194"/>
      <c r="LDV120" s="194"/>
      <c r="LDW120" s="194"/>
      <c r="LDX120" s="194"/>
      <c r="LDY120" s="194"/>
      <c r="LDZ120" s="194"/>
      <c r="LEA120" s="194"/>
      <c r="LEB120" s="194"/>
      <c r="LEC120" s="194"/>
      <c r="LED120" s="194"/>
      <c r="LEE120" s="194"/>
      <c r="LEF120" s="194"/>
      <c r="LEG120" s="194"/>
      <c r="LEH120" s="194"/>
      <c r="LEI120" s="194"/>
      <c r="LEJ120" s="194"/>
      <c r="LEK120" s="194"/>
      <c r="LEL120" s="194"/>
      <c r="LEM120" s="194"/>
      <c r="LEN120" s="194"/>
      <c r="LEO120" s="194"/>
      <c r="LEP120" s="194"/>
      <c r="LEQ120" s="194"/>
      <c r="LER120" s="194"/>
      <c r="LES120" s="194"/>
      <c r="LET120" s="194"/>
      <c r="LEU120" s="194"/>
      <c r="LEV120" s="194"/>
      <c r="LEW120" s="194"/>
      <c r="LEX120" s="194"/>
      <c r="LEY120" s="194"/>
      <c r="LEZ120" s="194"/>
      <c r="LFA120" s="194"/>
      <c r="LFB120" s="194"/>
      <c r="LFC120" s="194"/>
      <c r="LFD120" s="194"/>
      <c r="LFE120" s="194"/>
      <c r="LFF120" s="194"/>
      <c r="LFG120" s="194"/>
      <c r="LFH120" s="194"/>
      <c r="LFI120" s="194"/>
      <c r="LFJ120" s="194"/>
      <c r="LFK120" s="194"/>
      <c r="LFL120" s="194"/>
      <c r="LFM120" s="194"/>
      <c r="LFN120" s="194"/>
      <c r="LFO120" s="194"/>
      <c r="LFP120" s="194"/>
      <c r="LFQ120" s="194"/>
      <c r="LFR120" s="194"/>
      <c r="LFS120" s="194"/>
      <c r="LFT120" s="194"/>
      <c r="LFU120" s="194"/>
      <c r="LFV120" s="194"/>
      <c r="LFW120" s="194"/>
      <c r="LFX120" s="194"/>
      <c r="LFY120" s="194"/>
      <c r="LFZ120" s="194"/>
      <c r="LGA120" s="194"/>
      <c r="LGB120" s="194"/>
      <c r="LGC120" s="194"/>
      <c r="LGD120" s="194"/>
      <c r="LGE120" s="194"/>
      <c r="LGF120" s="194"/>
      <c r="LGG120" s="194"/>
      <c r="LGH120" s="194"/>
      <c r="LGI120" s="194"/>
      <c r="LGJ120" s="194"/>
      <c r="LGK120" s="194"/>
      <c r="LGL120" s="194"/>
      <c r="LGM120" s="194"/>
      <c r="LGN120" s="194"/>
      <c r="LGO120" s="194"/>
      <c r="LGP120" s="194"/>
      <c r="LGQ120" s="194"/>
      <c r="LGR120" s="194"/>
      <c r="LGS120" s="194"/>
      <c r="LGT120" s="194"/>
      <c r="LGU120" s="194"/>
      <c r="LGV120" s="194"/>
      <c r="LGW120" s="194"/>
      <c r="LGX120" s="194"/>
      <c r="LGY120" s="194"/>
      <c r="LGZ120" s="194"/>
      <c r="LHA120" s="194"/>
      <c r="LHB120" s="194"/>
      <c r="LHC120" s="194"/>
      <c r="LHD120" s="194"/>
      <c r="LHE120" s="194"/>
      <c r="LHF120" s="194"/>
      <c r="LHG120" s="194"/>
      <c r="LHH120" s="194"/>
      <c r="LHI120" s="194"/>
      <c r="LHJ120" s="194"/>
      <c r="LHK120" s="194"/>
      <c r="LHL120" s="194"/>
      <c r="LHM120" s="194"/>
      <c r="LHN120" s="194"/>
      <c r="LHO120" s="194"/>
      <c r="LHP120" s="194"/>
      <c r="LHQ120" s="194"/>
      <c r="LHR120" s="194"/>
      <c r="LHS120" s="194"/>
      <c r="LHT120" s="194"/>
      <c r="LHU120" s="194"/>
      <c r="LHV120" s="194"/>
      <c r="LHW120" s="194"/>
      <c r="LHX120" s="194"/>
      <c r="LHY120" s="194"/>
      <c r="LHZ120" s="194"/>
      <c r="LIA120" s="194"/>
      <c r="LIB120" s="194"/>
      <c r="LIC120" s="194"/>
      <c r="LID120" s="194"/>
      <c r="LIE120" s="194"/>
      <c r="LIF120" s="194"/>
      <c r="LIG120" s="194"/>
      <c r="LIH120" s="194"/>
      <c r="LII120" s="194"/>
      <c r="LIJ120" s="194"/>
      <c r="LIK120" s="194"/>
      <c r="LIL120" s="194"/>
      <c r="LIM120" s="194"/>
      <c r="LIN120" s="194"/>
      <c r="LIO120" s="194"/>
      <c r="LIP120" s="194"/>
      <c r="LIQ120" s="194"/>
      <c r="LIR120" s="194"/>
      <c r="LIS120" s="194"/>
      <c r="LIT120" s="194"/>
      <c r="LIU120" s="194"/>
      <c r="LIV120" s="194"/>
      <c r="LIW120" s="194"/>
      <c r="LIX120" s="194"/>
      <c r="LIY120" s="194"/>
      <c r="LIZ120" s="194"/>
      <c r="LJA120" s="194"/>
      <c r="LJB120" s="194"/>
      <c r="LJC120" s="194"/>
      <c r="LJD120" s="194"/>
      <c r="LJE120" s="194"/>
      <c r="LJF120" s="194"/>
      <c r="LJG120" s="194"/>
      <c r="LJH120" s="194"/>
      <c r="LJI120" s="194"/>
      <c r="LJJ120" s="194"/>
      <c r="LJK120" s="194"/>
      <c r="LJL120" s="194"/>
      <c r="LJM120" s="194"/>
      <c r="LJN120" s="194"/>
      <c r="LJO120" s="194"/>
      <c r="LJP120" s="194"/>
      <c r="LJQ120" s="194"/>
      <c r="LJR120" s="194"/>
      <c r="LJS120" s="194"/>
      <c r="LJT120" s="194"/>
      <c r="LJU120" s="194"/>
      <c r="LJV120" s="194"/>
      <c r="LJW120" s="194"/>
      <c r="LJX120" s="194"/>
      <c r="LJY120" s="194"/>
      <c r="LJZ120" s="194"/>
      <c r="LKA120" s="194"/>
      <c r="LKB120" s="194"/>
      <c r="LKC120" s="194"/>
      <c r="LKD120" s="194"/>
      <c r="LKE120" s="194"/>
      <c r="LKF120" s="194"/>
      <c r="LKG120" s="194"/>
      <c r="LKH120" s="194"/>
      <c r="LKI120" s="194"/>
      <c r="LKJ120" s="194"/>
      <c r="LKK120" s="194"/>
      <c r="LKL120" s="194"/>
      <c r="LKM120" s="194"/>
      <c r="LKN120" s="194"/>
      <c r="LKO120" s="194"/>
      <c r="LKP120" s="194"/>
      <c r="LKQ120" s="194"/>
      <c r="LKR120" s="194"/>
      <c r="LKS120" s="194"/>
      <c r="LKT120" s="194"/>
      <c r="LKU120" s="194"/>
      <c r="LKV120" s="194"/>
      <c r="LKW120" s="194"/>
      <c r="LKX120" s="194"/>
      <c r="LKY120" s="194"/>
      <c r="LKZ120" s="194"/>
      <c r="LLA120" s="194"/>
      <c r="LLB120" s="194"/>
      <c r="LLC120" s="194"/>
      <c r="LLD120" s="194"/>
      <c r="LLE120" s="194"/>
      <c r="LLF120" s="194"/>
      <c r="LLG120" s="194"/>
      <c r="LLH120" s="194"/>
      <c r="LLI120" s="194"/>
      <c r="LLJ120" s="194"/>
      <c r="LLK120" s="194"/>
      <c r="LLL120" s="194"/>
      <c r="LLM120" s="194"/>
      <c r="LLN120" s="194"/>
      <c r="LLO120" s="194"/>
      <c r="LLP120" s="194"/>
      <c r="LLQ120" s="194"/>
      <c r="LLR120" s="194"/>
      <c r="LLS120" s="194"/>
      <c r="LLT120" s="194"/>
      <c r="LLU120" s="194"/>
      <c r="LLV120" s="194"/>
      <c r="LLW120" s="194"/>
      <c r="LLX120" s="194"/>
      <c r="LLY120" s="194"/>
      <c r="LLZ120" s="194"/>
      <c r="LMA120" s="194"/>
      <c r="LMB120" s="194"/>
      <c r="LMC120" s="194"/>
      <c r="LMD120" s="194"/>
      <c r="LME120" s="194"/>
      <c r="LMF120" s="194"/>
      <c r="LMG120" s="194"/>
      <c r="LMH120" s="194"/>
      <c r="LMI120" s="194"/>
      <c r="LMJ120" s="194"/>
      <c r="LMK120" s="194"/>
      <c r="LML120" s="194"/>
      <c r="LMM120" s="194"/>
      <c r="LMN120" s="194"/>
      <c r="LMO120" s="194"/>
      <c r="LMP120" s="194"/>
      <c r="LMQ120" s="194"/>
      <c r="LMR120" s="194"/>
      <c r="LMS120" s="194"/>
      <c r="LMT120" s="194"/>
      <c r="LMU120" s="194"/>
      <c r="LMV120" s="194"/>
      <c r="LMW120" s="194"/>
      <c r="LMX120" s="194"/>
      <c r="LMY120" s="194"/>
      <c r="LMZ120" s="194"/>
      <c r="LNA120" s="194"/>
      <c r="LNB120" s="194"/>
      <c r="LNC120" s="194"/>
      <c r="LND120" s="194"/>
      <c r="LNE120" s="194"/>
      <c r="LNF120" s="194"/>
      <c r="LNG120" s="194"/>
      <c r="LNH120" s="194"/>
      <c r="LNI120" s="194"/>
      <c r="LNJ120" s="194"/>
      <c r="LNK120" s="194"/>
      <c r="LNL120" s="194"/>
      <c r="LNM120" s="194"/>
      <c r="LNN120" s="194"/>
      <c r="LNO120" s="194"/>
      <c r="LNP120" s="194"/>
      <c r="LNQ120" s="194"/>
      <c r="LNR120" s="194"/>
      <c r="LNS120" s="194"/>
      <c r="LNT120" s="194"/>
      <c r="LNU120" s="194"/>
      <c r="LNV120" s="194"/>
      <c r="LNW120" s="194"/>
      <c r="LNX120" s="194"/>
      <c r="LNY120" s="194"/>
      <c r="LNZ120" s="194"/>
      <c r="LOA120" s="194"/>
      <c r="LOB120" s="194"/>
      <c r="LOC120" s="194"/>
      <c r="LOD120" s="194"/>
      <c r="LOE120" s="194"/>
      <c r="LOF120" s="194"/>
      <c r="LOG120" s="194"/>
      <c r="LOH120" s="194"/>
      <c r="LOI120" s="194"/>
      <c r="LOJ120" s="194"/>
      <c r="LOK120" s="194"/>
      <c r="LOL120" s="194"/>
      <c r="LOM120" s="194"/>
      <c r="LON120" s="194"/>
      <c r="LOO120" s="194"/>
      <c r="LOP120" s="194"/>
      <c r="LOQ120" s="194"/>
      <c r="LOR120" s="194"/>
      <c r="LOS120" s="194"/>
      <c r="LOT120" s="194"/>
      <c r="LOU120" s="194"/>
      <c r="LOV120" s="194"/>
      <c r="LOW120" s="194"/>
      <c r="LOX120" s="194"/>
      <c r="LOY120" s="194"/>
      <c r="LOZ120" s="194"/>
      <c r="LPA120" s="194"/>
      <c r="LPB120" s="194"/>
      <c r="LPC120" s="194"/>
      <c r="LPD120" s="194"/>
      <c r="LPE120" s="194"/>
      <c r="LPF120" s="194"/>
      <c r="LPG120" s="194"/>
      <c r="LPH120" s="194"/>
      <c r="LPI120" s="194"/>
      <c r="LPJ120" s="194"/>
      <c r="LPK120" s="194"/>
      <c r="LPL120" s="194"/>
      <c r="LPM120" s="194"/>
      <c r="LPN120" s="194"/>
      <c r="LPO120" s="194"/>
      <c r="LPP120" s="194"/>
      <c r="LPQ120" s="194"/>
      <c r="LPR120" s="194"/>
      <c r="LPS120" s="194"/>
      <c r="LPT120" s="194"/>
      <c r="LPU120" s="194"/>
      <c r="LPV120" s="194"/>
      <c r="LPW120" s="194"/>
      <c r="LPX120" s="194"/>
      <c r="LPY120" s="194"/>
      <c r="LPZ120" s="194"/>
      <c r="LQA120" s="194"/>
      <c r="LQB120" s="194"/>
      <c r="LQC120" s="194"/>
      <c r="LQD120" s="194"/>
      <c r="LQE120" s="194"/>
      <c r="LQF120" s="194"/>
      <c r="LQG120" s="194"/>
      <c r="LQH120" s="194"/>
      <c r="LQI120" s="194"/>
      <c r="LQJ120" s="194"/>
      <c r="LQK120" s="194"/>
      <c r="LQL120" s="194"/>
      <c r="LQM120" s="194"/>
      <c r="LQN120" s="194"/>
      <c r="LQO120" s="194"/>
      <c r="LQP120" s="194"/>
      <c r="LQQ120" s="194"/>
      <c r="LQR120" s="194"/>
      <c r="LQS120" s="194"/>
      <c r="LQT120" s="194"/>
      <c r="LQU120" s="194"/>
      <c r="LQV120" s="194"/>
      <c r="LQW120" s="194"/>
      <c r="LQX120" s="194"/>
      <c r="LQY120" s="194"/>
      <c r="LQZ120" s="194"/>
      <c r="LRA120" s="194"/>
      <c r="LRB120" s="194"/>
      <c r="LRC120" s="194"/>
      <c r="LRD120" s="194"/>
      <c r="LRE120" s="194"/>
      <c r="LRF120" s="194"/>
      <c r="LRG120" s="194"/>
      <c r="LRH120" s="194"/>
      <c r="LRI120" s="194"/>
      <c r="LRJ120" s="194"/>
      <c r="LRK120" s="194"/>
      <c r="LRL120" s="194"/>
      <c r="LRM120" s="194"/>
      <c r="LRN120" s="194"/>
      <c r="LRO120" s="194"/>
      <c r="LRP120" s="194"/>
      <c r="LRQ120" s="194"/>
      <c r="LRR120" s="194"/>
      <c r="LRS120" s="194"/>
      <c r="LRT120" s="194"/>
      <c r="LRU120" s="194"/>
      <c r="LRV120" s="194"/>
      <c r="LRW120" s="194"/>
      <c r="LRX120" s="194"/>
      <c r="LRY120" s="194"/>
      <c r="LRZ120" s="194"/>
      <c r="LSA120" s="194"/>
      <c r="LSB120" s="194"/>
      <c r="LSC120" s="194"/>
      <c r="LSD120" s="194"/>
      <c r="LSE120" s="194"/>
      <c r="LSF120" s="194"/>
      <c r="LSG120" s="194"/>
      <c r="LSH120" s="194"/>
      <c r="LSI120" s="194"/>
      <c r="LSJ120" s="194"/>
      <c r="LSK120" s="194"/>
      <c r="LSL120" s="194"/>
      <c r="LSM120" s="194"/>
      <c r="LSN120" s="194"/>
      <c r="LSO120" s="194"/>
      <c r="LSP120" s="194"/>
      <c r="LSQ120" s="194"/>
      <c r="LSR120" s="194"/>
      <c r="LSS120" s="194"/>
      <c r="LST120" s="194"/>
      <c r="LSU120" s="194"/>
      <c r="LSV120" s="194"/>
      <c r="LSW120" s="194"/>
      <c r="LSX120" s="194"/>
      <c r="LSY120" s="194"/>
      <c r="LSZ120" s="194"/>
      <c r="LTA120" s="194"/>
      <c r="LTB120" s="194"/>
      <c r="LTC120" s="194"/>
      <c r="LTD120" s="194"/>
      <c r="LTE120" s="194"/>
      <c r="LTF120" s="194"/>
      <c r="LTG120" s="194"/>
      <c r="LTH120" s="194"/>
      <c r="LTI120" s="194"/>
      <c r="LTJ120" s="194"/>
      <c r="LTK120" s="194"/>
      <c r="LTL120" s="194"/>
      <c r="LTM120" s="194"/>
      <c r="LTN120" s="194"/>
      <c r="LTO120" s="194"/>
      <c r="LTP120" s="194"/>
      <c r="LTQ120" s="194"/>
      <c r="LTR120" s="194"/>
      <c r="LTS120" s="194"/>
      <c r="LTT120" s="194"/>
      <c r="LTU120" s="194"/>
      <c r="LTV120" s="194"/>
      <c r="LTW120" s="194"/>
      <c r="LTX120" s="194"/>
      <c r="LTY120" s="194"/>
      <c r="LTZ120" s="194"/>
      <c r="LUA120" s="194"/>
      <c r="LUB120" s="194"/>
      <c r="LUC120" s="194"/>
      <c r="LUD120" s="194"/>
      <c r="LUE120" s="194"/>
      <c r="LUF120" s="194"/>
      <c r="LUG120" s="194"/>
      <c r="LUH120" s="194"/>
      <c r="LUI120" s="194"/>
      <c r="LUJ120" s="194"/>
      <c r="LUK120" s="194"/>
      <c r="LUL120" s="194"/>
      <c r="LUM120" s="194"/>
      <c r="LUN120" s="194"/>
      <c r="LUO120" s="194"/>
      <c r="LUP120" s="194"/>
      <c r="LUQ120" s="194"/>
      <c r="LUR120" s="194"/>
      <c r="LUS120" s="194"/>
      <c r="LUT120" s="194"/>
      <c r="LUU120" s="194"/>
      <c r="LUV120" s="194"/>
      <c r="LUW120" s="194"/>
      <c r="LUX120" s="194"/>
      <c r="LUY120" s="194"/>
      <c r="LUZ120" s="194"/>
      <c r="LVA120" s="194"/>
      <c r="LVB120" s="194"/>
      <c r="LVC120" s="194"/>
      <c r="LVD120" s="194"/>
      <c r="LVE120" s="194"/>
      <c r="LVF120" s="194"/>
      <c r="LVG120" s="194"/>
      <c r="LVH120" s="194"/>
      <c r="LVI120" s="194"/>
      <c r="LVJ120" s="194"/>
      <c r="LVK120" s="194"/>
      <c r="LVL120" s="194"/>
      <c r="LVM120" s="194"/>
      <c r="LVN120" s="194"/>
      <c r="LVO120" s="194"/>
      <c r="LVP120" s="194"/>
      <c r="LVQ120" s="194"/>
      <c r="LVR120" s="194"/>
      <c r="LVS120" s="194"/>
      <c r="LVT120" s="194"/>
      <c r="LVU120" s="194"/>
      <c r="LVV120" s="194"/>
      <c r="LVW120" s="194"/>
      <c r="LVX120" s="194"/>
      <c r="LVY120" s="194"/>
      <c r="LVZ120" s="194"/>
      <c r="LWA120" s="194"/>
      <c r="LWB120" s="194"/>
      <c r="LWC120" s="194"/>
      <c r="LWD120" s="194"/>
      <c r="LWE120" s="194"/>
      <c r="LWF120" s="194"/>
      <c r="LWG120" s="194"/>
      <c r="LWH120" s="194"/>
      <c r="LWI120" s="194"/>
      <c r="LWJ120" s="194"/>
      <c r="LWK120" s="194"/>
      <c r="LWL120" s="194"/>
      <c r="LWM120" s="194"/>
      <c r="LWN120" s="194"/>
      <c r="LWO120" s="194"/>
      <c r="LWP120" s="194"/>
      <c r="LWQ120" s="194"/>
      <c r="LWR120" s="194"/>
      <c r="LWS120" s="194"/>
      <c r="LWT120" s="194"/>
      <c r="LWU120" s="194"/>
      <c r="LWV120" s="194"/>
      <c r="LWW120" s="194"/>
      <c r="LWX120" s="194"/>
      <c r="LWY120" s="194"/>
      <c r="LWZ120" s="194"/>
      <c r="LXA120" s="194"/>
      <c r="LXB120" s="194"/>
      <c r="LXC120" s="194"/>
      <c r="LXD120" s="194"/>
      <c r="LXE120" s="194"/>
      <c r="LXF120" s="194"/>
      <c r="LXG120" s="194"/>
      <c r="LXH120" s="194"/>
      <c r="LXI120" s="194"/>
      <c r="LXJ120" s="194"/>
      <c r="LXK120" s="194"/>
      <c r="LXL120" s="194"/>
      <c r="LXM120" s="194"/>
      <c r="LXN120" s="194"/>
      <c r="LXO120" s="194"/>
      <c r="LXP120" s="194"/>
      <c r="LXQ120" s="194"/>
      <c r="LXR120" s="194"/>
      <c r="LXS120" s="194"/>
      <c r="LXT120" s="194"/>
      <c r="LXU120" s="194"/>
      <c r="LXV120" s="194"/>
      <c r="LXW120" s="194"/>
      <c r="LXX120" s="194"/>
      <c r="LXY120" s="194"/>
      <c r="LXZ120" s="194"/>
      <c r="LYA120" s="194"/>
      <c r="LYB120" s="194"/>
      <c r="LYC120" s="194"/>
      <c r="LYD120" s="194"/>
      <c r="LYE120" s="194"/>
      <c r="LYF120" s="194"/>
      <c r="LYG120" s="194"/>
      <c r="LYH120" s="194"/>
      <c r="LYI120" s="194"/>
      <c r="LYJ120" s="194"/>
      <c r="LYK120" s="194"/>
      <c r="LYL120" s="194"/>
      <c r="LYM120" s="194"/>
      <c r="LYN120" s="194"/>
      <c r="LYO120" s="194"/>
      <c r="LYP120" s="194"/>
      <c r="LYQ120" s="194"/>
      <c r="LYR120" s="194"/>
      <c r="LYS120" s="194"/>
      <c r="LYT120" s="194"/>
      <c r="LYU120" s="194"/>
      <c r="LYV120" s="194"/>
      <c r="LYW120" s="194"/>
      <c r="LYX120" s="194"/>
      <c r="LYY120" s="194"/>
      <c r="LYZ120" s="194"/>
      <c r="LZA120" s="194"/>
      <c r="LZB120" s="194"/>
      <c r="LZC120" s="194"/>
      <c r="LZD120" s="194"/>
      <c r="LZE120" s="194"/>
      <c r="LZF120" s="194"/>
      <c r="LZG120" s="194"/>
      <c r="LZH120" s="194"/>
      <c r="LZI120" s="194"/>
      <c r="LZJ120" s="194"/>
      <c r="LZK120" s="194"/>
      <c r="LZL120" s="194"/>
      <c r="LZM120" s="194"/>
      <c r="LZN120" s="194"/>
      <c r="LZO120" s="194"/>
      <c r="LZP120" s="194"/>
      <c r="LZQ120" s="194"/>
      <c r="LZR120" s="194"/>
      <c r="LZS120" s="194"/>
      <c r="LZT120" s="194"/>
      <c r="LZU120" s="194"/>
      <c r="LZV120" s="194"/>
      <c r="LZW120" s="194"/>
      <c r="LZX120" s="194"/>
      <c r="LZY120" s="194"/>
      <c r="LZZ120" s="194"/>
      <c r="MAA120" s="194"/>
      <c r="MAB120" s="194"/>
      <c r="MAC120" s="194"/>
      <c r="MAD120" s="194"/>
      <c r="MAE120" s="194"/>
      <c r="MAF120" s="194"/>
      <c r="MAG120" s="194"/>
      <c r="MAH120" s="194"/>
      <c r="MAI120" s="194"/>
      <c r="MAJ120" s="194"/>
      <c r="MAK120" s="194"/>
      <c r="MAL120" s="194"/>
      <c r="MAM120" s="194"/>
      <c r="MAN120" s="194"/>
      <c r="MAO120" s="194"/>
      <c r="MAP120" s="194"/>
      <c r="MAQ120" s="194"/>
      <c r="MAR120" s="194"/>
      <c r="MAS120" s="194"/>
      <c r="MAT120" s="194"/>
      <c r="MAU120" s="194"/>
      <c r="MAV120" s="194"/>
      <c r="MAW120" s="194"/>
      <c r="MAX120" s="194"/>
      <c r="MAY120" s="194"/>
      <c r="MAZ120" s="194"/>
      <c r="MBA120" s="194"/>
      <c r="MBB120" s="194"/>
      <c r="MBC120" s="194"/>
      <c r="MBD120" s="194"/>
      <c r="MBE120" s="194"/>
      <c r="MBF120" s="194"/>
      <c r="MBG120" s="194"/>
      <c r="MBH120" s="194"/>
      <c r="MBI120" s="194"/>
      <c r="MBJ120" s="194"/>
      <c r="MBK120" s="194"/>
      <c r="MBL120" s="194"/>
      <c r="MBM120" s="194"/>
      <c r="MBN120" s="194"/>
      <c r="MBO120" s="194"/>
      <c r="MBP120" s="194"/>
      <c r="MBQ120" s="194"/>
      <c r="MBR120" s="194"/>
      <c r="MBS120" s="194"/>
      <c r="MBT120" s="194"/>
      <c r="MBU120" s="194"/>
      <c r="MBV120" s="194"/>
      <c r="MBW120" s="194"/>
      <c r="MBX120" s="194"/>
      <c r="MBY120" s="194"/>
      <c r="MBZ120" s="194"/>
      <c r="MCA120" s="194"/>
      <c r="MCB120" s="194"/>
      <c r="MCC120" s="194"/>
      <c r="MCD120" s="194"/>
      <c r="MCE120" s="194"/>
      <c r="MCF120" s="194"/>
      <c r="MCG120" s="194"/>
      <c r="MCH120" s="194"/>
      <c r="MCI120" s="194"/>
      <c r="MCJ120" s="194"/>
      <c r="MCK120" s="194"/>
      <c r="MCL120" s="194"/>
      <c r="MCM120" s="194"/>
      <c r="MCN120" s="194"/>
      <c r="MCO120" s="194"/>
      <c r="MCP120" s="194"/>
      <c r="MCQ120" s="194"/>
      <c r="MCR120" s="194"/>
      <c r="MCS120" s="194"/>
      <c r="MCT120" s="194"/>
      <c r="MCU120" s="194"/>
      <c r="MCV120" s="194"/>
      <c r="MCW120" s="194"/>
      <c r="MCX120" s="194"/>
      <c r="MCY120" s="194"/>
      <c r="MCZ120" s="194"/>
      <c r="MDA120" s="194"/>
      <c r="MDB120" s="194"/>
      <c r="MDC120" s="194"/>
      <c r="MDD120" s="194"/>
      <c r="MDE120" s="194"/>
      <c r="MDF120" s="194"/>
      <c r="MDG120" s="194"/>
      <c r="MDH120" s="194"/>
      <c r="MDI120" s="194"/>
      <c r="MDJ120" s="194"/>
      <c r="MDK120" s="194"/>
      <c r="MDL120" s="194"/>
      <c r="MDM120" s="194"/>
      <c r="MDN120" s="194"/>
      <c r="MDO120" s="194"/>
      <c r="MDP120" s="194"/>
      <c r="MDQ120" s="194"/>
      <c r="MDR120" s="194"/>
      <c r="MDS120" s="194"/>
      <c r="MDT120" s="194"/>
      <c r="MDU120" s="194"/>
      <c r="MDV120" s="194"/>
      <c r="MDW120" s="194"/>
      <c r="MDX120" s="194"/>
      <c r="MDY120" s="194"/>
      <c r="MDZ120" s="194"/>
      <c r="MEA120" s="194"/>
      <c r="MEB120" s="194"/>
      <c r="MEC120" s="194"/>
      <c r="MED120" s="194"/>
      <c r="MEE120" s="194"/>
      <c r="MEF120" s="194"/>
      <c r="MEG120" s="194"/>
      <c r="MEH120" s="194"/>
      <c r="MEI120" s="194"/>
      <c r="MEJ120" s="194"/>
      <c r="MEK120" s="194"/>
      <c r="MEL120" s="194"/>
      <c r="MEM120" s="194"/>
      <c r="MEN120" s="194"/>
      <c r="MEO120" s="194"/>
      <c r="MEP120" s="194"/>
      <c r="MEQ120" s="194"/>
      <c r="MER120" s="194"/>
      <c r="MES120" s="194"/>
      <c r="MET120" s="194"/>
      <c r="MEU120" s="194"/>
      <c r="MEV120" s="194"/>
      <c r="MEW120" s="194"/>
      <c r="MEX120" s="194"/>
      <c r="MEY120" s="194"/>
      <c r="MEZ120" s="194"/>
      <c r="MFA120" s="194"/>
      <c r="MFB120" s="194"/>
      <c r="MFC120" s="194"/>
      <c r="MFD120" s="194"/>
      <c r="MFE120" s="194"/>
      <c r="MFF120" s="194"/>
      <c r="MFG120" s="194"/>
      <c r="MFH120" s="194"/>
      <c r="MFI120" s="194"/>
      <c r="MFJ120" s="194"/>
      <c r="MFK120" s="194"/>
      <c r="MFL120" s="194"/>
      <c r="MFM120" s="194"/>
      <c r="MFN120" s="194"/>
      <c r="MFO120" s="194"/>
      <c r="MFP120" s="194"/>
      <c r="MFQ120" s="194"/>
      <c r="MFR120" s="194"/>
      <c r="MFS120" s="194"/>
      <c r="MFT120" s="194"/>
      <c r="MFU120" s="194"/>
      <c r="MFV120" s="194"/>
      <c r="MFW120" s="194"/>
      <c r="MFX120" s="194"/>
      <c r="MFY120" s="194"/>
      <c r="MFZ120" s="194"/>
      <c r="MGA120" s="194"/>
      <c r="MGB120" s="194"/>
      <c r="MGC120" s="194"/>
      <c r="MGD120" s="194"/>
      <c r="MGE120" s="194"/>
      <c r="MGF120" s="194"/>
      <c r="MGG120" s="194"/>
      <c r="MGH120" s="194"/>
      <c r="MGI120" s="194"/>
      <c r="MGJ120" s="194"/>
      <c r="MGK120" s="194"/>
      <c r="MGL120" s="194"/>
      <c r="MGM120" s="194"/>
      <c r="MGN120" s="194"/>
      <c r="MGO120" s="194"/>
      <c r="MGP120" s="194"/>
      <c r="MGQ120" s="194"/>
      <c r="MGR120" s="194"/>
      <c r="MGS120" s="194"/>
      <c r="MGT120" s="194"/>
      <c r="MGU120" s="194"/>
      <c r="MGV120" s="194"/>
      <c r="MGW120" s="194"/>
      <c r="MGX120" s="194"/>
      <c r="MGY120" s="194"/>
      <c r="MGZ120" s="194"/>
      <c r="MHA120" s="194"/>
      <c r="MHB120" s="194"/>
      <c r="MHC120" s="194"/>
      <c r="MHD120" s="194"/>
      <c r="MHE120" s="194"/>
      <c r="MHF120" s="194"/>
      <c r="MHG120" s="194"/>
      <c r="MHH120" s="194"/>
      <c r="MHI120" s="194"/>
      <c r="MHJ120" s="194"/>
      <c r="MHK120" s="194"/>
      <c r="MHL120" s="194"/>
      <c r="MHM120" s="194"/>
      <c r="MHN120" s="194"/>
      <c r="MHO120" s="194"/>
      <c r="MHP120" s="194"/>
      <c r="MHQ120" s="194"/>
      <c r="MHR120" s="194"/>
      <c r="MHS120" s="194"/>
      <c r="MHT120" s="194"/>
      <c r="MHU120" s="194"/>
      <c r="MHV120" s="194"/>
      <c r="MHW120" s="194"/>
      <c r="MHX120" s="194"/>
      <c r="MHY120" s="194"/>
      <c r="MHZ120" s="194"/>
      <c r="MIA120" s="194"/>
      <c r="MIB120" s="194"/>
      <c r="MIC120" s="194"/>
      <c r="MID120" s="194"/>
      <c r="MIE120" s="194"/>
      <c r="MIF120" s="194"/>
      <c r="MIG120" s="194"/>
      <c r="MIH120" s="194"/>
      <c r="MII120" s="194"/>
      <c r="MIJ120" s="194"/>
      <c r="MIK120" s="194"/>
      <c r="MIL120" s="194"/>
      <c r="MIM120" s="194"/>
      <c r="MIN120" s="194"/>
      <c r="MIO120" s="194"/>
      <c r="MIP120" s="194"/>
      <c r="MIQ120" s="194"/>
      <c r="MIR120" s="194"/>
      <c r="MIS120" s="194"/>
      <c r="MIT120" s="194"/>
      <c r="MIU120" s="194"/>
      <c r="MIV120" s="194"/>
      <c r="MIW120" s="194"/>
      <c r="MIX120" s="194"/>
      <c r="MIY120" s="194"/>
      <c r="MIZ120" s="194"/>
      <c r="MJA120" s="194"/>
      <c r="MJB120" s="194"/>
      <c r="MJC120" s="194"/>
      <c r="MJD120" s="194"/>
      <c r="MJE120" s="194"/>
      <c r="MJF120" s="194"/>
      <c r="MJG120" s="194"/>
      <c r="MJH120" s="194"/>
      <c r="MJI120" s="194"/>
      <c r="MJJ120" s="194"/>
      <c r="MJK120" s="194"/>
      <c r="MJL120" s="194"/>
      <c r="MJM120" s="194"/>
      <c r="MJN120" s="194"/>
      <c r="MJO120" s="194"/>
      <c r="MJP120" s="194"/>
      <c r="MJQ120" s="194"/>
      <c r="MJR120" s="194"/>
      <c r="MJS120" s="194"/>
      <c r="MJT120" s="194"/>
      <c r="MJU120" s="194"/>
      <c r="MJV120" s="194"/>
      <c r="MJW120" s="194"/>
      <c r="MJX120" s="194"/>
      <c r="MJY120" s="194"/>
      <c r="MJZ120" s="194"/>
      <c r="MKA120" s="194"/>
      <c r="MKB120" s="194"/>
      <c r="MKC120" s="194"/>
      <c r="MKD120" s="194"/>
      <c r="MKE120" s="194"/>
      <c r="MKF120" s="194"/>
      <c r="MKG120" s="194"/>
      <c r="MKH120" s="194"/>
      <c r="MKI120" s="194"/>
      <c r="MKJ120" s="194"/>
      <c r="MKK120" s="194"/>
      <c r="MKL120" s="194"/>
      <c r="MKM120" s="194"/>
      <c r="MKN120" s="194"/>
      <c r="MKO120" s="194"/>
      <c r="MKP120" s="194"/>
      <c r="MKQ120" s="194"/>
      <c r="MKR120" s="194"/>
      <c r="MKS120" s="194"/>
      <c r="MKT120" s="194"/>
      <c r="MKU120" s="194"/>
      <c r="MKV120" s="194"/>
      <c r="MKW120" s="194"/>
      <c r="MKX120" s="194"/>
      <c r="MKY120" s="194"/>
      <c r="MKZ120" s="194"/>
      <c r="MLA120" s="194"/>
      <c r="MLB120" s="194"/>
      <c r="MLC120" s="194"/>
      <c r="MLD120" s="194"/>
      <c r="MLE120" s="194"/>
      <c r="MLF120" s="194"/>
      <c r="MLG120" s="194"/>
      <c r="MLH120" s="194"/>
      <c r="MLI120" s="194"/>
      <c r="MLJ120" s="194"/>
      <c r="MLK120" s="194"/>
      <c r="MLL120" s="194"/>
      <c r="MLM120" s="194"/>
      <c r="MLN120" s="194"/>
      <c r="MLO120" s="194"/>
      <c r="MLP120" s="194"/>
      <c r="MLQ120" s="194"/>
      <c r="MLR120" s="194"/>
      <c r="MLS120" s="194"/>
      <c r="MLT120" s="194"/>
      <c r="MLU120" s="194"/>
      <c r="MLV120" s="194"/>
      <c r="MLW120" s="194"/>
      <c r="MLX120" s="194"/>
      <c r="MLY120" s="194"/>
      <c r="MLZ120" s="194"/>
      <c r="MMA120" s="194"/>
      <c r="MMB120" s="194"/>
      <c r="MMC120" s="194"/>
      <c r="MMD120" s="194"/>
      <c r="MME120" s="194"/>
      <c r="MMF120" s="194"/>
      <c r="MMG120" s="194"/>
      <c r="MMH120" s="194"/>
      <c r="MMI120" s="194"/>
      <c r="MMJ120" s="194"/>
      <c r="MMK120" s="194"/>
      <c r="MML120" s="194"/>
      <c r="MMM120" s="194"/>
      <c r="MMN120" s="194"/>
      <c r="MMO120" s="194"/>
      <c r="MMP120" s="194"/>
      <c r="MMQ120" s="194"/>
      <c r="MMR120" s="194"/>
      <c r="MMS120" s="194"/>
      <c r="MMT120" s="194"/>
      <c r="MMU120" s="194"/>
      <c r="MMV120" s="194"/>
      <c r="MMW120" s="194"/>
      <c r="MMX120" s="194"/>
      <c r="MMY120" s="194"/>
      <c r="MMZ120" s="194"/>
      <c r="MNA120" s="194"/>
      <c r="MNB120" s="194"/>
      <c r="MNC120" s="194"/>
      <c r="MND120" s="194"/>
      <c r="MNE120" s="194"/>
      <c r="MNF120" s="194"/>
      <c r="MNG120" s="194"/>
      <c r="MNH120" s="194"/>
      <c r="MNI120" s="194"/>
      <c r="MNJ120" s="194"/>
      <c r="MNK120" s="194"/>
      <c r="MNL120" s="194"/>
      <c r="MNM120" s="194"/>
      <c r="MNN120" s="194"/>
      <c r="MNO120" s="194"/>
      <c r="MNP120" s="194"/>
      <c r="MNQ120" s="194"/>
      <c r="MNR120" s="194"/>
      <c r="MNS120" s="194"/>
      <c r="MNT120" s="194"/>
      <c r="MNU120" s="194"/>
      <c r="MNV120" s="194"/>
      <c r="MNW120" s="194"/>
      <c r="MNX120" s="194"/>
      <c r="MNY120" s="194"/>
      <c r="MNZ120" s="194"/>
      <c r="MOA120" s="194"/>
      <c r="MOB120" s="194"/>
      <c r="MOC120" s="194"/>
      <c r="MOD120" s="194"/>
      <c r="MOE120" s="194"/>
      <c r="MOF120" s="194"/>
      <c r="MOG120" s="194"/>
      <c r="MOH120" s="194"/>
      <c r="MOI120" s="194"/>
      <c r="MOJ120" s="194"/>
      <c r="MOK120" s="194"/>
      <c r="MOL120" s="194"/>
      <c r="MOM120" s="194"/>
      <c r="MON120" s="194"/>
      <c r="MOO120" s="194"/>
      <c r="MOP120" s="194"/>
      <c r="MOQ120" s="194"/>
      <c r="MOR120" s="194"/>
      <c r="MOS120" s="194"/>
      <c r="MOT120" s="194"/>
      <c r="MOU120" s="194"/>
      <c r="MOV120" s="194"/>
      <c r="MOW120" s="194"/>
      <c r="MOX120" s="194"/>
      <c r="MOY120" s="194"/>
      <c r="MOZ120" s="194"/>
      <c r="MPA120" s="194"/>
      <c r="MPB120" s="194"/>
      <c r="MPC120" s="194"/>
      <c r="MPD120" s="194"/>
      <c r="MPE120" s="194"/>
      <c r="MPF120" s="194"/>
      <c r="MPG120" s="194"/>
      <c r="MPH120" s="194"/>
      <c r="MPI120" s="194"/>
      <c r="MPJ120" s="194"/>
      <c r="MPK120" s="194"/>
      <c r="MPL120" s="194"/>
      <c r="MPM120" s="194"/>
      <c r="MPN120" s="194"/>
      <c r="MPO120" s="194"/>
      <c r="MPP120" s="194"/>
      <c r="MPQ120" s="194"/>
      <c r="MPR120" s="194"/>
      <c r="MPS120" s="194"/>
      <c r="MPT120" s="194"/>
      <c r="MPU120" s="194"/>
      <c r="MPV120" s="194"/>
      <c r="MPW120" s="194"/>
      <c r="MPX120" s="194"/>
      <c r="MPY120" s="194"/>
      <c r="MPZ120" s="194"/>
      <c r="MQA120" s="194"/>
      <c r="MQB120" s="194"/>
      <c r="MQC120" s="194"/>
      <c r="MQD120" s="194"/>
      <c r="MQE120" s="194"/>
      <c r="MQF120" s="194"/>
      <c r="MQG120" s="194"/>
      <c r="MQH120" s="194"/>
      <c r="MQI120" s="194"/>
      <c r="MQJ120" s="194"/>
      <c r="MQK120" s="194"/>
      <c r="MQL120" s="194"/>
      <c r="MQM120" s="194"/>
      <c r="MQN120" s="194"/>
      <c r="MQO120" s="194"/>
      <c r="MQP120" s="194"/>
      <c r="MQQ120" s="194"/>
      <c r="MQR120" s="194"/>
      <c r="MQS120" s="194"/>
      <c r="MQT120" s="194"/>
      <c r="MQU120" s="194"/>
      <c r="MQV120" s="194"/>
      <c r="MQW120" s="194"/>
      <c r="MQX120" s="194"/>
      <c r="MQY120" s="194"/>
      <c r="MQZ120" s="194"/>
      <c r="MRA120" s="194"/>
      <c r="MRB120" s="194"/>
      <c r="MRC120" s="194"/>
      <c r="MRD120" s="194"/>
      <c r="MRE120" s="194"/>
      <c r="MRF120" s="194"/>
      <c r="MRG120" s="194"/>
      <c r="MRH120" s="194"/>
      <c r="MRI120" s="194"/>
      <c r="MRJ120" s="194"/>
      <c r="MRK120" s="194"/>
      <c r="MRL120" s="194"/>
      <c r="MRM120" s="194"/>
      <c r="MRN120" s="194"/>
      <c r="MRO120" s="194"/>
      <c r="MRP120" s="194"/>
      <c r="MRQ120" s="194"/>
      <c r="MRR120" s="194"/>
      <c r="MRS120" s="194"/>
      <c r="MRT120" s="194"/>
      <c r="MRU120" s="194"/>
      <c r="MRV120" s="194"/>
      <c r="MRW120" s="194"/>
      <c r="MRX120" s="194"/>
      <c r="MRY120" s="194"/>
      <c r="MRZ120" s="194"/>
      <c r="MSA120" s="194"/>
      <c r="MSB120" s="194"/>
      <c r="MSC120" s="194"/>
      <c r="MSD120" s="194"/>
      <c r="MSE120" s="194"/>
      <c r="MSF120" s="194"/>
      <c r="MSG120" s="194"/>
      <c r="MSH120" s="194"/>
      <c r="MSI120" s="194"/>
      <c r="MSJ120" s="194"/>
      <c r="MSK120" s="194"/>
      <c r="MSL120" s="194"/>
      <c r="MSM120" s="194"/>
      <c r="MSN120" s="194"/>
      <c r="MSO120" s="194"/>
      <c r="MSP120" s="194"/>
      <c r="MSQ120" s="194"/>
      <c r="MSR120" s="194"/>
      <c r="MSS120" s="194"/>
      <c r="MST120" s="194"/>
      <c r="MSU120" s="194"/>
      <c r="MSV120" s="194"/>
      <c r="MSW120" s="194"/>
      <c r="MSX120" s="194"/>
      <c r="MSY120" s="194"/>
      <c r="MSZ120" s="194"/>
      <c r="MTA120" s="194"/>
      <c r="MTB120" s="194"/>
      <c r="MTC120" s="194"/>
      <c r="MTD120" s="194"/>
      <c r="MTE120" s="194"/>
      <c r="MTF120" s="194"/>
      <c r="MTG120" s="194"/>
      <c r="MTH120" s="194"/>
      <c r="MTI120" s="194"/>
      <c r="MTJ120" s="194"/>
      <c r="MTK120" s="194"/>
      <c r="MTL120" s="194"/>
      <c r="MTM120" s="194"/>
      <c r="MTN120" s="194"/>
      <c r="MTO120" s="194"/>
      <c r="MTP120" s="194"/>
      <c r="MTQ120" s="194"/>
      <c r="MTR120" s="194"/>
      <c r="MTS120" s="194"/>
      <c r="MTT120" s="194"/>
      <c r="MTU120" s="194"/>
      <c r="MTV120" s="194"/>
      <c r="MTW120" s="194"/>
      <c r="MTX120" s="194"/>
      <c r="MTY120" s="194"/>
      <c r="MTZ120" s="194"/>
      <c r="MUA120" s="194"/>
      <c r="MUB120" s="194"/>
      <c r="MUC120" s="194"/>
      <c r="MUD120" s="194"/>
      <c r="MUE120" s="194"/>
      <c r="MUF120" s="194"/>
      <c r="MUG120" s="194"/>
      <c r="MUH120" s="194"/>
      <c r="MUI120" s="194"/>
      <c r="MUJ120" s="194"/>
      <c r="MUK120" s="194"/>
      <c r="MUL120" s="194"/>
      <c r="MUM120" s="194"/>
      <c r="MUN120" s="194"/>
      <c r="MUO120" s="194"/>
      <c r="MUP120" s="194"/>
      <c r="MUQ120" s="194"/>
      <c r="MUR120" s="194"/>
      <c r="MUS120" s="194"/>
      <c r="MUT120" s="194"/>
      <c r="MUU120" s="194"/>
      <c r="MUV120" s="194"/>
      <c r="MUW120" s="194"/>
      <c r="MUX120" s="194"/>
      <c r="MUY120" s="194"/>
      <c r="MUZ120" s="194"/>
      <c r="MVA120" s="194"/>
      <c r="MVB120" s="194"/>
      <c r="MVC120" s="194"/>
      <c r="MVD120" s="194"/>
      <c r="MVE120" s="194"/>
      <c r="MVF120" s="194"/>
      <c r="MVG120" s="194"/>
      <c r="MVH120" s="194"/>
      <c r="MVI120" s="194"/>
      <c r="MVJ120" s="194"/>
      <c r="MVK120" s="194"/>
      <c r="MVL120" s="194"/>
      <c r="MVM120" s="194"/>
      <c r="MVN120" s="194"/>
      <c r="MVO120" s="194"/>
      <c r="MVP120" s="194"/>
      <c r="MVQ120" s="194"/>
      <c r="MVR120" s="194"/>
      <c r="MVS120" s="194"/>
      <c r="MVT120" s="194"/>
      <c r="MVU120" s="194"/>
      <c r="MVV120" s="194"/>
      <c r="MVW120" s="194"/>
      <c r="MVX120" s="194"/>
      <c r="MVY120" s="194"/>
      <c r="MVZ120" s="194"/>
      <c r="MWA120" s="194"/>
      <c r="MWB120" s="194"/>
      <c r="MWC120" s="194"/>
      <c r="MWD120" s="194"/>
      <c r="MWE120" s="194"/>
      <c r="MWF120" s="194"/>
      <c r="MWG120" s="194"/>
      <c r="MWH120" s="194"/>
      <c r="MWI120" s="194"/>
      <c r="MWJ120" s="194"/>
      <c r="MWK120" s="194"/>
      <c r="MWL120" s="194"/>
      <c r="MWM120" s="194"/>
      <c r="MWN120" s="194"/>
      <c r="MWO120" s="194"/>
      <c r="MWP120" s="194"/>
      <c r="MWQ120" s="194"/>
      <c r="MWR120" s="194"/>
      <c r="MWS120" s="194"/>
      <c r="MWT120" s="194"/>
      <c r="MWU120" s="194"/>
      <c r="MWV120" s="194"/>
      <c r="MWW120" s="194"/>
      <c r="MWX120" s="194"/>
      <c r="MWY120" s="194"/>
      <c r="MWZ120" s="194"/>
      <c r="MXA120" s="194"/>
      <c r="MXB120" s="194"/>
      <c r="MXC120" s="194"/>
      <c r="MXD120" s="194"/>
      <c r="MXE120" s="194"/>
      <c r="MXF120" s="194"/>
      <c r="MXG120" s="194"/>
      <c r="MXH120" s="194"/>
      <c r="MXI120" s="194"/>
      <c r="MXJ120" s="194"/>
      <c r="MXK120" s="194"/>
      <c r="MXL120" s="194"/>
      <c r="MXM120" s="194"/>
      <c r="MXN120" s="194"/>
      <c r="MXO120" s="194"/>
      <c r="MXP120" s="194"/>
      <c r="MXQ120" s="194"/>
      <c r="MXR120" s="194"/>
      <c r="MXS120" s="194"/>
      <c r="MXT120" s="194"/>
      <c r="MXU120" s="194"/>
      <c r="MXV120" s="194"/>
      <c r="MXW120" s="194"/>
      <c r="MXX120" s="194"/>
      <c r="MXY120" s="194"/>
      <c r="MXZ120" s="194"/>
      <c r="MYA120" s="194"/>
      <c r="MYB120" s="194"/>
      <c r="MYC120" s="194"/>
      <c r="MYD120" s="194"/>
      <c r="MYE120" s="194"/>
      <c r="MYF120" s="194"/>
      <c r="MYG120" s="194"/>
      <c r="MYH120" s="194"/>
      <c r="MYI120" s="194"/>
      <c r="MYJ120" s="194"/>
      <c r="MYK120" s="194"/>
      <c r="MYL120" s="194"/>
      <c r="MYM120" s="194"/>
      <c r="MYN120" s="194"/>
      <c r="MYO120" s="194"/>
      <c r="MYP120" s="194"/>
      <c r="MYQ120" s="194"/>
      <c r="MYR120" s="194"/>
      <c r="MYS120" s="194"/>
      <c r="MYT120" s="194"/>
      <c r="MYU120" s="194"/>
      <c r="MYV120" s="194"/>
      <c r="MYW120" s="194"/>
      <c r="MYX120" s="194"/>
      <c r="MYY120" s="194"/>
      <c r="MYZ120" s="194"/>
      <c r="MZA120" s="194"/>
      <c r="MZB120" s="194"/>
      <c r="MZC120" s="194"/>
      <c r="MZD120" s="194"/>
      <c r="MZE120" s="194"/>
      <c r="MZF120" s="194"/>
      <c r="MZG120" s="194"/>
      <c r="MZH120" s="194"/>
      <c r="MZI120" s="194"/>
      <c r="MZJ120" s="194"/>
      <c r="MZK120" s="194"/>
      <c r="MZL120" s="194"/>
      <c r="MZM120" s="194"/>
      <c r="MZN120" s="194"/>
      <c r="MZO120" s="194"/>
      <c r="MZP120" s="194"/>
      <c r="MZQ120" s="194"/>
      <c r="MZR120" s="194"/>
      <c r="MZS120" s="194"/>
      <c r="MZT120" s="194"/>
      <c r="MZU120" s="194"/>
      <c r="MZV120" s="194"/>
      <c r="MZW120" s="194"/>
      <c r="MZX120" s="194"/>
      <c r="MZY120" s="194"/>
      <c r="MZZ120" s="194"/>
      <c r="NAA120" s="194"/>
      <c r="NAB120" s="194"/>
      <c r="NAC120" s="194"/>
      <c r="NAD120" s="194"/>
      <c r="NAE120" s="194"/>
      <c r="NAF120" s="194"/>
      <c r="NAG120" s="194"/>
      <c r="NAH120" s="194"/>
      <c r="NAI120" s="194"/>
      <c r="NAJ120" s="194"/>
      <c r="NAK120" s="194"/>
      <c r="NAL120" s="194"/>
      <c r="NAM120" s="194"/>
      <c r="NAN120" s="194"/>
      <c r="NAO120" s="194"/>
      <c r="NAP120" s="194"/>
      <c r="NAQ120" s="194"/>
      <c r="NAR120" s="194"/>
      <c r="NAS120" s="194"/>
      <c r="NAT120" s="194"/>
      <c r="NAU120" s="194"/>
      <c r="NAV120" s="194"/>
      <c r="NAW120" s="194"/>
      <c r="NAX120" s="194"/>
      <c r="NAY120" s="194"/>
      <c r="NAZ120" s="194"/>
      <c r="NBA120" s="194"/>
      <c r="NBB120" s="194"/>
      <c r="NBC120" s="194"/>
      <c r="NBD120" s="194"/>
      <c r="NBE120" s="194"/>
      <c r="NBF120" s="194"/>
      <c r="NBG120" s="194"/>
      <c r="NBH120" s="194"/>
      <c r="NBI120" s="194"/>
      <c r="NBJ120" s="194"/>
      <c r="NBK120" s="194"/>
      <c r="NBL120" s="194"/>
      <c r="NBM120" s="194"/>
      <c r="NBN120" s="194"/>
      <c r="NBO120" s="194"/>
      <c r="NBP120" s="194"/>
      <c r="NBQ120" s="194"/>
      <c r="NBR120" s="194"/>
      <c r="NBS120" s="194"/>
      <c r="NBT120" s="194"/>
      <c r="NBU120" s="194"/>
      <c r="NBV120" s="194"/>
      <c r="NBW120" s="194"/>
      <c r="NBX120" s="194"/>
      <c r="NBY120" s="194"/>
      <c r="NBZ120" s="194"/>
      <c r="NCA120" s="194"/>
      <c r="NCB120" s="194"/>
      <c r="NCC120" s="194"/>
      <c r="NCD120" s="194"/>
      <c r="NCE120" s="194"/>
      <c r="NCF120" s="194"/>
      <c r="NCG120" s="194"/>
      <c r="NCH120" s="194"/>
      <c r="NCI120" s="194"/>
      <c r="NCJ120" s="194"/>
      <c r="NCK120" s="194"/>
      <c r="NCL120" s="194"/>
      <c r="NCM120" s="194"/>
      <c r="NCN120" s="194"/>
      <c r="NCO120" s="194"/>
      <c r="NCP120" s="194"/>
      <c r="NCQ120" s="194"/>
      <c r="NCR120" s="194"/>
      <c r="NCS120" s="194"/>
      <c r="NCT120" s="194"/>
      <c r="NCU120" s="194"/>
      <c r="NCV120" s="194"/>
      <c r="NCW120" s="194"/>
      <c r="NCX120" s="194"/>
      <c r="NCY120" s="194"/>
      <c r="NCZ120" s="194"/>
      <c r="NDA120" s="194"/>
      <c r="NDB120" s="194"/>
      <c r="NDC120" s="194"/>
      <c r="NDD120" s="194"/>
      <c r="NDE120" s="194"/>
      <c r="NDF120" s="194"/>
      <c r="NDG120" s="194"/>
      <c r="NDH120" s="194"/>
      <c r="NDI120" s="194"/>
      <c r="NDJ120" s="194"/>
      <c r="NDK120" s="194"/>
      <c r="NDL120" s="194"/>
      <c r="NDM120" s="194"/>
      <c r="NDN120" s="194"/>
      <c r="NDO120" s="194"/>
      <c r="NDP120" s="194"/>
      <c r="NDQ120" s="194"/>
      <c r="NDR120" s="194"/>
      <c r="NDS120" s="194"/>
      <c r="NDT120" s="194"/>
      <c r="NDU120" s="194"/>
      <c r="NDV120" s="194"/>
      <c r="NDW120" s="194"/>
      <c r="NDX120" s="194"/>
      <c r="NDY120" s="194"/>
      <c r="NDZ120" s="194"/>
      <c r="NEA120" s="194"/>
      <c r="NEB120" s="194"/>
      <c r="NEC120" s="194"/>
      <c r="NED120" s="194"/>
      <c r="NEE120" s="194"/>
      <c r="NEF120" s="194"/>
      <c r="NEG120" s="194"/>
      <c r="NEH120" s="194"/>
      <c r="NEI120" s="194"/>
      <c r="NEJ120" s="194"/>
      <c r="NEK120" s="194"/>
      <c r="NEL120" s="194"/>
      <c r="NEM120" s="194"/>
      <c r="NEN120" s="194"/>
      <c r="NEO120" s="194"/>
      <c r="NEP120" s="194"/>
      <c r="NEQ120" s="194"/>
      <c r="NER120" s="194"/>
      <c r="NES120" s="194"/>
      <c r="NET120" s="194"/>
      <c r="NEU120" s="194"/>
      <c r="NEV120" s="194"/>
      <c r="NEW120" s="194"/>
      <c r="NEX120" s="194"/>
      <c r="NEY120" s="194"/>
      <c r="NEZ120" s="194"/>
      <c r="NFA120" s="194"/>
      <c r="NFB120" s="194"/>
      <c r="NFC120" s="194"/>
      <c r="NFD120" s="194"/>
      <c r="NFE120" s="194"/>
      <c r="NFF120" s="194"/>
      <c r="NFG120" s="194"/>
      <c r="NFH120" s="194"/>
      <c r="NFI120" s="194"/>
      <c r="NFJ120" s="194"/>
      <c r="NFK120" s="194"/>
      <c r="NFL120" s="194"/>
      <c r="NFM120" s="194"/>
      <c r="NFN120" s="194"/>
      <c r="NFO120" s="194"/>
      <c r="NFP120" s="194"/>
      <c r="NFQ120" s="194"/>
      <c r="NFR120" s="194"/>
      <c r="NFS120" s="194"/>
      <c r="NFT120" s="194"/>
      <c r="NFU120" s="194"/>
      <c r="NFV120" s="194"/>
      <c r="NFW120" s="194"/>
      <c r="NFX120" s="194"/>
      <c r="NFY120" s="194"/>
      <c r="NFZ120" s="194"/>
      <c r="NGA120" s="194"/>
      <c r="NGB120" s="194"/>
      <c r="NGC120" s="194"/>
      <c r="NGD120" s="194"/>
      <c r="NGE120" s="194"/>
      <c r="NGF120" s="194"/>
      <c r="NGG120" s="194"/>
      <c r="NGH120" s="194"/>
      <c r="NGI120" s="194"/>
      <c r="NGJ120" s="194"/>
      <c r="NGK120" s="194"/>
      <c r="NGL120" s="194"/>
      <c r="NGM120" s="194"/>
      <c r="NGN120" s="194"/>
      <c r="NGO120" s="194"/>
      <c r="NGP120" s="194"/>
      <c r="NGQ120" s="194"/>
      <c r="NGR120" s="194"/>
      <c r="NGS120" s="194"/>
      <c r="NGT120" s="194"/>
      <c r="NGU120" s="194"/>
      <c r="NGV120" s="194"/>
      <c r="NGW120" s="194"/>
      <c r="NGX120" s="194"/>
      <c r="NGY120" s="194"/>
      <c r="NGZ120" s="194"/>
      <c r="NHA120" s="194"/>
      <c r="NHB120" s="194"/>
      <c r="NHC120" s="194"/>
      <c r="NHD120" s="194"/>
      <c r="NHE120" s="194"/>
      <c r="NHF120" s="194"/>
      <c r="NHG120" s="194"/>
      <c r="NHH120" s="194"/>
      <c r="NHI120" s="194"/>
      <c r="NHJ120" s="194"/>
      <c r="NHK120" s="194"/>
      <c r="NHL120" s="194"/>
      <c r="NHM120" s="194"/>
      <c r="NHN120" s="194"/>
      <c r="NHO120" s="194"/>
      <c r="NHP120" s="194"/>
      <c r="NHQ120" s="194"/>
      <c r="NHR120" s="194"/>
      <c r="NHS120" s="194"/>
      <c r="NHT120" s="194"/>
      <c r="NHU120" s="194"/>
      <c r="NHV120" s="194"/>
      <c r="NHW120" s="194"/>
      <c r="NHX120" s="194"/>
      <c r="NHY120" s="194"/>
      <c r="NHZ120" s="194"/>
      <c r="NIA120" s="194"/>
      <c r="NIB120" s="194"/>
      <c r="NIC120" s="194"/>
      <c r="NID120" s="194"/>
      <c r="NIE120" s="194"/>
      <c r="NIF120" s="194"/>
      <c r="NIG120" s="194"/>
      <c r="NIH120" s="194"/>
      <c r="NII120" s="194"/>
      <c r="NIJ120" s="194"/>
      <c r="NIK120" s="194"/>
      <c r="NIL120" s="194"/>
      <c r="NIM120" s="194"/>
      <c r="NIN120" s="194"/>
      <c r="NIO120" s="194"/>
      <c r="NIP120" s="194"/>
      <c r="NIQ120" s="194"/>
      <c r="NIR120" s="194"/>
      <c r="NIS120" s="194"/>
      <c r="NIT120" s="194"/>
      <c r="NIU120" s="194"/>
      <c r="NIV120" s="194"/>
      <c r="NIW120" s="194"/>
      <c r="NIX120" s="194"/>
      <c r="NIY120" s="194"/>
      <c r="NIZ120" s="194"/>
      <c r="NJA120" s="194"/>
      <c r="NJB120" s="194"/>
      <c r="NJC120" s="194"/>
      <c r="NJD120" s="194"/>
      <c r="NJE120" s="194"/>
      <c r="NJF120" s="194"/>
      <c r="NJG120" s="194"/>
      <c r="NJH120" s="194"/>
      <c r="NJI120" s="194"/>
      <c r="NJJ120" s="194"/>
      <c r="NJK120" s="194"/>
      <c r="NJL120" s="194"/>
      <c r="NJM120" s="194"/>
      <c r="NJN120" s="194"/>
      <c r="NJO120" s="194"/>
      <c r="NJP120" s="194"/>
      <c r="NJQ120" s="194"/>
      <c r="NJR120" s="194"/>
      <c r="NJS120" s="194"/>
      <c r="NJT120" s="194"/>
      <c r="NJU120" s="194"/>
      <c r="NJV120" s="194"/>
      <c r="NJW120" s="194"/>
      <c r="NJX120" s="194"/>
      <c r="NJY120" s="194"/>
      <c r="NJZ120" s="194"/>
      <c r="NKA120" s="194"/>
      <c r="NKB120" s="194"/>
      <c r="NKC120" s="194"/>
      <c r="NKD120" s="194"/>
      <c r="NKE120" s="194"/>
      <c r="NKF120" s="194"/>
      <c r="NKG120" s="194"/>
      <c r="NKH120" s="194"/>
      <c r="NKI120" s="194"/>
      <c r="NKJ120" s="194"/>
      <c r="NKK120" s="194"/>
      <c r="NKL120" s="194"/>
      <c r="NKM120" s="194"/>
      <c r="NKN120" s="194"/>
      <c r="NKO120" s="194"/>
      <c r="NKP120" s="194"/>
      <c r="NKQ120" s="194"/>
      <c r="NKR120" s="194"/>
      <c r="NKS120" s="194"/>
      <c r="NKT120" s="194"/>
      <c r="NKU120" s="194"/>
      <c r="NKV120" s="194"/>
      <c r="NKW120" s="194"/>
      <c r="NKX120" s="194"/>
      <c r="NKY120" s="194"/>
      <c r="NKZ120" s="194"/>
      <c r="NLA120" s="194"/>
      <c r="NLB120" s="194"/>
      <c r="NLC120" s="194"/>
      <c r="NLD120" s="194"/>
      <c r="NLE120" s="194"/>
      <c r="NLF120" s="194"/>
      <c r="NLG120" s="194"/>
      <c r="NLH120" s="194"/>
      <c r="NLI120" s="194"/>
      <c r="NLJ120" s="194"/>
      <c r="NLK120" s="194"/>
      <c r="NLL120" s="194"/>
      <c r="NLM120" s="194"/>
      <c r="NLN120" s="194"/>
      <c r="NLO120" s="194"/>
      <c r="NLP120" s="194"/>
      <c r="NLQ120" s="194"/>
      <c r="NLR120" s="194"/>
      <c r="NLS120" s="194"/>
      <c r="NLT120" s="194"/>
      <c r="NLU120" s="194"/>
      <c r="NLV120" s="194"/>
      <c r="NLW120" s="194"/>
      <c r="NLX120" s="194"/>
      <c r="NLY120" s="194"/>
      <c r="NLZ120" s="194"/>
      <c r="NMA120" s="194"/>
      <c r="NMB120" s="194"/>
      <c r="NMC120" s="194"/>
      <c r="NMD120" s="194"/>
      <c r="NME120" s="194"/>
      <c r="NMF120" s="194"/>
      <c r="NMG120" s="194"/>
      <c r="NMH120" s="194"/>
      <c r="NMI120" s="194"/>
      <c r="NMJ120" s="194"/>
      <c r="NMK120" s="194"/>
      <c r="NML120" s="194"/>
      <c r="NMM120" s="194"/>
      <c r="NMN120" s="194"/>
      <c r="NMO120" s="194"/>
      <c r="NMP120" s="194"/>
      <c r="NMQ120" s="194"/>
      <c r="NMR120" s="194"/>
      <c r="NMS120" s="194"/>
      <c r="NMT120" s="194"/>
      <c r="NMU120" s="194"/>
      <c r="NMV120" s="194"/>
      <c r="NMW120" s="194"/>
      <c r="NMX120" s="194"/>
      <c r="NMY120" s="194"/>
      <c r="NMZ120" s="194"/>
      <c r="NNA120" s="194"/>
      <c r="NNB120" s="194"/>
      <c r="NNC120" s="194"/>
      <c r="NND120" s="194"/>
      <c r="NNE120" s="194"/>
      <c r="NNF120" s="194"/>
      <c r="NNG120" s="194"/>
      <c r="NNH120" s="194"/>
      <c r="NNI120" s="194"/>
      <c r="NNJ120" s="194"/>
      <c r="NNK120" s="194"/>
      <c r="NNL120" s="194"/>
      <c r="NNM120" s="194"/>
      <c r="NNN120" s="194"/>
      <c r="NNO120" s="194"/>
      <c r="NNP120" s="194"/>
      <c r="NNQ120" s="194"/>
      <c r="NNR120" s="194"/>
      <c r="NNS120" s="194"/>
      <c r="NNT120" s="194"/>
      <c r="NNU120" s="194"/>
      <c r="NNV120" s="194"/>
      <c r="NNW120" s="194"/>
      <c r="NNX120" s="194"/>
      <c r="NNY120" s="194"/>
      <c r="NNZ120" s="194"/>
      <c r="NOA120" s="194"/>
      <c r="NOB120" s="194"/>
      <c r="NOC120" s="194"/>
      <c r="NOD120" s="194"/>
      <c r="NOE120" s="194"/>
      <c r="NOF120" s="194"/>
      <c r="NOG120" s="194"/>
      <c r="NOH120" s="194"/>
      <c r="NOI120" s="194"/>
      <c r="NOJ120" s="194"/>
      <c r="NOK120" s="194"/>
      <c r="NOL120" s="194"/>
      <c r="NOM120" s="194"/>
      <c r="NON120" s="194"/>
      <c r="NOO120" s="194"/>
      <c r="NOP120" s="194"/>
      <c r="NOQ120" s="194"/>
      <c r="NOR120" s="194"/>
      <c r="NOS120" s="194"/>
      <c r="NOT120" s="194"/>
      <c r="NOU120" s="194"/>
      <c r="NOV120" s="194"/>
      <c r="NOW120" s="194"/>
      <c r="NOX120" s="194"/>
      <c r="NOY120" s="194"/>
      <c r="NOZ120" s="194"/>
      <c r="NPA120" s="194"/>
      <c r="NPB120" s="194"/>
      <c r="NPC120" s="194"/>
      <c r="NPD120" s="194"/>
      <c r="NPE120" s="194"/>
      <c r="NPF120" s="194"/>
      <c r="NPG120" s="194"/>
      <c r="NPH120" s="194"/>
      <c r="NPI120" s="194"/>
      <c r="NPJ120" s="194"/>
      <c r="NPK120" s="194"/>
      <c r="NPL120" s="194"/>
      <c r="NPM120" s="194"/>
      <c r="NPN120" s="194"/>
      <c r="NPO120" s="194"/>
      <c r="NPP120" s="194"/>
      <c r="NPQ120" s="194"/>
      <c r="NPR120" s="194"/>
      <c r="NPS120" s="194"/>
      <c r="NPT120" s="194"/>
      <c r="NPU120" s="194"/>
      <c r="NPV120" s="194"/>
      <c r="NPW120" s="194"/>
      <c r="NPX120" s="194"/>
      <c r="NPY120" s="194"/>
      <c r="NPZ120" s="194"/>
      <c r="NQA120" s="194"/>
      <c r="NQB120" s="194"/>
      <c r="NQC120" s="194"/>
      <c r="NQD120" s="194"/>
      <c r="NQE120" s="194"/>
      <c r="NQF120" s="194"/>
      <c r="NQG120" s="194"/>
      <c r="NQH120" s="194"/>
      <c r="NQI120" s="194"/>
      <c r="NQJ120" s="194"/>
      <c r="NQK120" s="194"/>
      <c r="NQL120" s="194"/>
      <c r="NQM120" s="194"/>
      <c r="NQN120" s="194"/>
      <c r="NQO120" s="194"/>
      <c r="NQP120" s="194"/>
      <c r="NQQ120" s="194"/>
      <c r="NQR120" s="194"/>
      <c r="NQS120" s="194"/>
      <c r="NQT120" s="194"/>
      <c r="NQU120" s="194"/>
      <c r="NQV120" s="194"/>
      <c r="NQW120" s="194"/>
      <c r="NQX120" s="194"/>
      <c r="NQY120" s="194"/>
      <c r="NQZ120" s="194"/>
      <c r="NRA120" s="194"/>
      <c r="NRB120" s="194"/>
      <c r="NRC120" s="194"/>
      <c r="NRD120" s="194"/>
      <c r="NRE120" s="194"/>
      <c r="NRF120" s="194"/>
      <c r="NRG120" s="194"/>
      <c r="NRH120" s="194"/>
      <c r="NRI120" s="194"/>
      <c r="NRJ120" s="194"/>
      <c r="NRK120" s="194"/>
      <c r="NRL120" s="194"/>
      <c r="NRM120" s="194"/>
      <c r="NRN120" s="194"/>
      <c r="NRO120" s="194"/>
      <c r="NRP120" s="194"/>
      <c r="NRQ120" s="194"/>
      <c r="NRR120" s="194"/>
      <c r="NRS120" s="194"/>
      <c r="NRT120" s="194"/>
      <c r="NRU120" s="194"/>
      <c r="NRV120" s="194"/>
      <c r="NRW120" s="194"/>
      <c r="NRX120" s="194"/>
      <c r="NRY120" s="194"/>
      <c r="NRZ120" s="194"/>
      <c r="NSA120" s="194"/>
      <c r="NSB120" s="194"/>
      <c r="NSC120" s="194"/>
      <c r="NSD120" s="194"/>
      <c r="NSE120" s="194"/>
      <c r="NSF120" s="194"/>
      <c r="NSG120" s="194"/>
      <c r="NSH120" s="194"/>
      <c r="NSI120" s="194"/>
      <c r="NSJ120" s="194"/>
      <c r="NSK120" s="194"/>
      <c r="NSL120" s="194"/>
      <c r="NSM120" s="194"/>
      <c r="NSN120" s="194"/>
      <c r="NSO120" s="194"/>
      <c r="NSP120" s="194"/>
      <c r="NSQ120" s="194"/>
      <c r="NSR120" s="194"/>
      <c r="NSS120" s="194"/>
      <c r="NST120" s="194"/>
      <c r="NSU120" s="194"/>
      <c r="NSV120" s="194"/>
      <c r="NSW120" s="194"/>
      <c r="NSX120" s="194"/>
      <c r="NSY120" s="194"/>
      <c r="NSZ120" s="194"/>
      <c r="NTA120" s="194"/>
      <c r="NTB120" s="194"/>
      <c r="NTC120" s="194"/>
      <c r="NTD120" s="194"/>
      <c r="NTE120" s="194"/>
      <c r="NTF120" s="194"/>
      <c r="NTG120" s="194"/>
      <c r="NTH120" s="194"/>
      <c r="NTI120" s="194"/>
      <c r="NTJ120" s="194"/>
      <c r="NTK120" s="194"/>
      <c r="NTL120" s="194"/>
      <c r="NTM120" s="194"/>
      <c r="NTN120" s="194"/>
      <c r="NTO120" s="194"/>
      <c r="NTP120" s="194"/>
      <c r="NTQ120" s="194"/>
      <c r="NTR120" s="194"/>
      <c r="NTS120" s="194"/>
      <c r="NTT120" s="194"/>
      <c r="NTU120" s="194"/>
      <c r="NTV120" s="194"/>
      <c r="NTW120" s="194"/>
      <c r="NTX120" s="194"/>
      <c r="NTY120" s="194"/>
      <c r="NTZ120" s="194"/>
      <c r="NUA120" s="194"/>
      <c r="NUB120" s="194"/>
      <c r="NUC120" s="194"/>
      <c r="NUD120" s="194"/>
      <c r="NUE120" s="194"/>
      <c r="NUF120" s="194"/>
      <c r="NUG120" s="194"/>
      <c r="NUH120" s="194"/>
      <c r="NUI120" s="194"/>
      <c r="NUJ120" s="194"/>
      <c r="NUK120" s="194"/>
      <c r="NUL120" s="194"/>
      <c r="NUM120" s="194"/>
      <c r="NUN120" s="194"/>
      <c r="NUO120" s="194"/>
      <c r="NUP120" s="194"/>
      <c r="NUQ120" s="194"/>
      <c r="NUR120" s="194"/>
      <c r="NUS120" s="194"/>
      <c r="NUT120" s="194"/>
      <c r="NUU120" s="194"/>
      <c r="NUV120" s="194"/>
      <c r="NUW120" s="194"/>
      <c r="NUX120" s="194"/>
      <c r="NUY120" s="194"/>
      <c r="NUZ120" s="194"/>
      <c r="NVA120" s="194"/>
      <c r="NVB120" s="194"/>
      <c r="NVC120" s="194"/>
      <c r="NVD120" s="194"/>
      <c r="NVE120" s="194"/>
      <c r="NVF120" s="194"/>
      <c r="NVG120" s="194"/>
      <c r="NVH120" s="194"/>
      <c r="NVI120" s="194"/>
      <c r="NVJ120" s="194"/>
      <c r="NVK120" s="194"/>
      <c r="NVL120" s="194"/>
      <c r="NVM120" s="194"/>
      <c r="NVN120" s="194"/>
      <c r="NVO120" s="194"/>
      <c r="NVP120" s="194"/>
      <c r="NVQ120" s="194"/>
      <c r="NVR120" s="194"/>
      <c r="NVS120" s="194"/>
      <c r="NVT120" s="194"/>
      <c r="NVU120" s="194"/>
      <c r="NVV120" s="194"/>
      <c r="NVW120" s="194"/>
      <c r="NVX120" s="194"/>
      <c r="NVY120" s="194"/>
      <c r="NVZ120" s="194"/>
      <c r="NWA120" s="194"/>
      <c r="NWB120" s="194"/>
      <c r="NWC120" s="194"/>
      <c r="NWD120" s="194"/>
      <c r="NWE120" s="194"/>
      <c r="NWF120" s="194"/>
      <c r="NWG120" s="194"/>
      <c r="NWH120" s="194"/>
      <c r="NWI120" s="194"/>
      <c r="NWJ120" s="194"/>
      <c r="NWK120" s="194"/>
      <c r="NWL120" s="194"/>
      <c r="NWM120" s="194"/>
      <c r="NWN120" s="194"/>
      <c r="NWO120" s="194"/>
      <c r="NWP120" s="194"/>
      <c r="NWQ120" s="194"/>
      <c r="NWR120" s="194"/>
      <c r="NWS120" s="194"/>
      <c r="NWT120" s="194"/>
      <c r="NWU120" s="194"/>
      <c r="NWV120" s="194"/>
      <c r="NWW120" s="194"/>
      <c r="NWX120" s="194"/>
      <c r="NWY120" s="194"/>
      <c r="NWZ120" s="194"/>
      <c r="NXA120" s="194"/>
      <c r="NXB120" s="194"/>
      <c r="NXC120" s="194"/>
      <c r="NXD120" s="194"/>
      <c r="NXE120" s="194"/>
      <c r="NXF120" s="194"/>
      <c r="NXG120" s="194"/>
      <c r="NXH120" s="194"/>
      <c r="NXI120" s="194"/>
      <c r="NXJ120" s="194"/>
      <c r="NXK120" s="194"/>
      <c r="NXL120" s="194"/>
      <c r="NXM120" s="194"/>
      <c r="NXN120" s="194"/>
      <c r="NXO120" s="194"/>
      <c r="NXP120" s="194"/>
      <c r="NXQ120" s="194"/>
      <c r="NXR120" s="194"/>
      <c r="NXS120" s="194"/>
      <c r="NXT120" s="194"/>
      <c r="NXU120" s="194"/>
      <c r="NXV120" s="194"/>
      <c r="NXW120" s="194"/>
      <c r="NXX120" s="194"/>
      <c r="NXY120" s="194"/>
      <c r="NXZ120" s="194"/>
      <c r="NYA120" s="194"/>
      <c r="NYB120" s="194"/>
      <c r="NYC120" s="194"/>
      <c r="NYD120" s="194"/>
      <c r="NYE120" s="194"/>
      <c r="NYF120" s="194"/>
      <c r="NYG120" s="194"/>
      <c r="NYH120" s="194"/>
      <c r="NYI120" s="194"/>
      <c r="NYJ120" s="194"/>
      <c r="NYK120" s="194"/>
      <c r="NYL120" s="194"/>
      <c r="NYM120" s="194"/>
      <c r="NYN120" s="194"/>
      <c r="NYO120" s="194"/>
      <c r="NYP120" s="194"/>
      <c r="NYQ120" s="194"/>
      <c r="NYR120" s="194"/>
      <c r="NYS120" s="194"/>
      <c r="NYT120" s="194"/>
      <c r="NYU120" s="194"/>
      <c r="NYV120" s="194"/>
      <c r="NYW120" s="194"/>
      <c r="NYX120" s="194"/>
      <c r="NYY120" s="194"/>
      <c r="NYZ120" s="194"/>
      <c r="NZA120" s="194"/>
      <c r="NZB120" s="194"/>
      <c r="NZC120" s="194"/>
      <c r="NZD120" s="194"/>
      <c r="NZE120" s="194"/>
      <c r="NZF120" s="194"/>
      <c r="NZG120" s="194"/>
      <c r="NZH120" s="194"/>
      <c r="NZI120" s="194"/>
      <c r="NZJ120" s="194"/>
      <c r="NZK120" s="194"/>
      <c r="NZL120" s="194"/>
      <c r="NZM120" s="194"/>
      <c r="NZN120" s="194"/>
      <c r="NZO120" s="194"/>
      <c r="NZP120" s="194"/>
      <c r="NZQ120" s="194"/>
      <c r="NZR120" s="194"/>
      <c r="NZS120" s="194"/>
      <c r="NZT120" s="194"/>
      <c r="NZU120" s="194"/>
      <c r="NZV120" s="194"/>
      <c r="NZW120" s="194"/>
      <c r="NZX120" s="194"/>
      <c r="NZY120" s="194"/>
      <c r="NZZ120" s="194"/>
      <c r="OAA120" s="194"/>
      <c r="OAB120" s="194"/>
      <c r="OAC120" s="194"/>
      <c r="OAD120" s="194"/>
      <c r="OAE120" s="194"/>
      <c r="OAF120" s="194"/>
      <c r="OAG120" s="194"/>
      <c r="OAH120" s="194"/>
      <c r="OAI120" s="194"/>
      <c r="OAJ120" s="194"/>
      <c r="OAK120" s="194"/>
      <c r="OAL120" s="194"/>
      <c r="OAM120" s="194"/>
      <c r="OAN120" s="194"/>
      <c r="OAO120" s="194"/>
      <c r="OAP120" s="194"/>
      <c r="OAQ120" s="194"/>
      <c r="OAR120" s="194"/>
      <c r="OAS120" s="194"/>
      <c r="OAT120" s="194"/>
      <c r="OAU120" s="194"/>
      <c r="OAV120" s="194"/>
      <c r="OAW120" s="194"/>
      <c r="OAX120" s="194"/>
      <c r="OAY120" s="194"/>
      <c r="OAZ120" s="194"/>
      <c r="OBA120" s="194"/>
      <c r="OBB120" s="194"/>
      <c r="OBC120" s="194"/>
      <c r="OBD120" s="194"/>
      <c r="OBE120" s="194"/>
      <c r="OBF120" s="194"/>
      <c r="OBG120" s="194"/>
      <c r="OBH120" s="194"/>
      <c r="OBI120" s="194"/>
      <c r="OBJ120" s="194"/>
      <c r="OBK120" s="194"/>
      <c r="OBL120" s="194"/>
      <c r="OBM120" s="194"/>
      <c r="OBN120" s="194"/>
      <c r="OBO120" s="194"/>
      <c r="OBP120" s="194"/>
      <c r="OBQ120" s="194"/>
      <c r="OBR120" s="194"/>
      <c r="OBS120" s="194"/>
      <c r="OBT120" s="194"/>
      <c r="OBU120" s="194"/>
      <c r="OBV120" s="194"/>
      <c r="OBW120" s="194"/>
      <c r="OBX120" s="194"/>
      <c r="OBY120" s="194"/>
      <c r="OBZ120" s="194"/>
      <c r="OCA120" s="194"/>
      <c r="OCB120" s="194"/>
      <c r="OCC120" s="194"/>
      <c r="OCD120" s="194"/>
      <c r="OCE120" s="194"/>
      <c r="OCF120" s="194"/>
      <c r="OCG120" s="194"/>
      <c r="OCH120" s="194"/>
      <c r="OCI120" s="194"/>
      <c r="OCJ120" s="194"/>
      <c r="OCK120" s="194"/>
      <c r="OCL120" s="194"/>
      <c r="OCM120" s="194"/>
      <c r="OCN120" s="194"/>
      <c r="OCO120" s="194"/>
      <c r="OCP120" s="194"/>
      <c r="OCQ120" s="194"/>
      <c r="OCR120" s="194"/>
      <c r="OCS120" s="194"/>
      <c r="OCT120" s="194"/>
      <c r="OCU120" s="194"/>
      <c r="OCV120" s="194"/>
      <c r="OCW120" s="194"/>
      <c r="OCX120" s="194"/>
      <c r="OCY120" s="194"/>
      <c r="OCZ120" s="194"/>
      <c r="ODA120" s="194"/>
      <c r="ODB120" s="194"/>
      <c r="ODC120" s="194"/>
      <c r="ODD120" s="194"/>
      <c r="ODE120" s="194"/>
      <c r="ODF120" s="194"/>
      <c r="ODG120" s="194"/>
      <c r="ODH120" s="194"/>
      <c r="ODI120" s="194"/>
      <c r="ODJ120" s="194"/>
      <c r="ODK120" s="194"/>
      <c r="ODL120" s="194"/>
      <c r="ODM120" s="194"/>
      <c r="ODN120" s="194"/>
      <c r="ODO120" s="194"/>
      <c r="ODP120" s="194"/>
      <c r="ODQ120" s="194"/>
      <c r="ODR120" s="194"/>
      <c r="ODS120" s="194"/>
      <c r="ODT120" s="194"/>
      <c r="ODU120" s="194"/>
      <c r="ODV120" s="194"/>
      <c r="ODW120" s="194"/>
      <c r="ODX120" s="194"/>
      <c r="ODY120" s="194"/>
      <c r="ODZ120" s="194"/>
      <c r="OEA120" s="194"/>
      <c r="OEB120" s="194"/>
      <c r="OEC120" s="194"/>
      <c r="OED120" s="194"/>
      <c r="OEE120" s="194"/>
      <c r="OEF120" s="194"/>
      <c r="OEG120" s="194"/>
      <c r="OEH120" s="194"/>
      <c r="OEI120" s="194"/>
      <c r="OEJ120" s="194"/>
      <c r="OEK120" s="194"/>
      <c r="OEL120" s="194"/>
      <c r="OEM120" s="194"/>
      <c r="OEN120" s="194"/>
      <c r="OEO120" s="194"/>
      <c r="OEP120" s="194"/>
      <c r="OEQ120" s="194"/>
      <c r="OER120" s="194"/>
      <c r="OES120" s="194"/>
      <c r="OET120" s="194"/>
      <c r="OEU120" s="194"/>
      <c r="OEV120" s="194"/>
      <c r="OEW120" s="194"/>
      <c r="OEX120" s="194"/>
      <c r="OEY120" s="194"/>
      <c r="OEZ120" s="194"/>
      <c r="OFA120" s="194"/>
      <c r="OFB120" s="194"/>
      <c r="OFC120" s="194"/>
      <c r="OFD120" s="194"/>
      <c r="OFE120" s="194"/>
      <c r="OFF120" s="194"/>
      <c r="OFG120" s="194"/>
      <c r="OFH120" s="194"/>
      <c r="OFI120" s="194"/>
      <c r="OFJ120" s="194"/>
      <c r="OFK120" s="194"/>
      <c r="OFL120" s="194"/>
      <c r="OFM120" s="194"/>
      <c r="OFN120" s="194"/>
      <c r="OFO120" s="194"/>
      <c r="OFP120" s="194"/>
      <c r="OFQ120" s="194"/>
      <c r="OFR120" s="194"/>
      <c r="OFS120" s="194"/>
      <c r="OFT120" s="194"/>
      <c r="OFU120" s="194"/>
      <c r="OFV120" s="194"/>
      <c r="OFW120" s="194"/>
      <c r="OFX120" s="194"/>
      <c r="OFY120" s="194"/>
      <c r="OFZ120" s="194"/>
      <c r="OGA120" s="194"/>
      <c r="OGB120" s="194"/>
      <c r="OGC120" s="194"/>
      <c r="OGD120" s="194"/>
      <c r="OGE120" s="194"/>
      <c r="OGF120" s="194"/>
      <c r="OGG120" s="194"/>
      <c r="OGH120" s="194"/>
      <c r="OGI120" s="194"/>
      <c r="OGJ120" s="194"/>
      <c r="OGK120" s="194"/>
      <c r="OGL120" s="194"/>
      <c r="OGM120" s="194"/>
      <c r="OGN120" s="194"/>
      <c r="OGO120" s="194"/>
      <c r="OGP120" s="194"/>
      <c r="OGQ120" s="194"/>
      <c r="OGR120" s="194"/>
      <c r="OGS120" s="194"/>
      <c r="OGT120" s="194"/>
      <c r="OGU120" s="194"/>
      <c r="OGV120" s="194"/>
      <c r="OGW120" s="194"/>
      <c r="OGX120" s="194"/>
      <c r="OGY120" s="194"/>
      <c r="OGZ120" s="194"/>
      <c r="OHA120" s="194"/>
      <c r="OHB120" s="194"/>
      <c r="OHC120" s="194"/>
      <c r="OHD120" s="194"/>
      <c r="OHE120" s="194"/>
      <c r="OHF120" s="194"/>
      <c r="OHG120" s="194"/>
      <c r="OHH120" s="194"/>
      <c r="OHI120" s="194"/>
      <c r="OHJ120" s="194"/>
      <c r="OHK120" s="194"/>
      <c r="OHL120" s="194"/>
      <c r="OHM120" s="194"/>
      <c r="OHN120" s="194"/>
      <c r="OHO120" s="194"/>
      <c r="OHP120" s="194"/>
      <c r="OHQ120" s="194"/>
      <c r="OHR120" s="194"/>
      <c r="OHS120" s="194"/>
      <c r="OHT120" s="194"/>
      <c r="OHU120" s="194"/>
      <c r="OHV120" s="194"/>
      <c r="OHW120" s="194"/>
      <c r="OHX120" s="194"/>
      <c r="OHY120" s="194"/>
      <c r="OHZ120" s="194"/>
      <c r="OIA120" s="194"/>
      <c r="OIB120" s="194"/>
      <c r="OIC120" s="194"/>
      <c r="OID120" s="194"/>
      <c r="OIE120" s="194"/>
      <c r="OIF120" s="194"/>
      <c r="OIG120" s="194"/>
      <c r="OIH120" s="194"/>
      <c r="OII120" s="194"/>
      <c r="OIJ120" s="194"/>
      <c r="OIK120" s="194"/>
      <c r="OIL120" s="194"/>
      <c r="OIM120" s="194"/>
      <c r="OIN120" s="194"/>
      <c r="OIO120" s="194"/>
      <c r="OIP120" s="194"/>
      <c r="OIQ120" s="194"/>
      <c r="OIR120" s="194"/>
      <c r="OIS120" s="194"/>
      <c r="OIT120" s="194"/>
      <c r="OIU120" s="194"/>
      <c r="OIV120" s="194"/>
      <c r="OIW120" s="194"/>
      <c r="OIX120" s="194"/>
      <c r="OIY120" s="194"/>
      <c r="OIZ120" s="194"/>
      <c r="OJA120" s="194"/>
      <c r="OJB120" s="194"/>
      <c r="OJC120" s="194"/>
      <c r="OJD120" s="194"/>
      <c r="OJE120" s="194"/>
      <c r="OJF120" s="194"/>
      <c r="OJG120" s="194"/>
      <c r="OJH120" s="194"/>
      <c r="OJI120" s="194"/>
      <c r="OJJ120" s="194"/>
      <c r="OJK120" s="194"/>
      <c r="OJL120" s="194"/>
      <c r="OJM120" s="194"/>
      <c r="OJN120" s="194"/>
      <c r="OJO120" s="194"/>
      <c r="OJP120" s="194"/>
      <c r="OJQ120" s="194"/>
      <c r="OJR120" s="194"/>
      <c r="OJS120" s="194"/>
      <c r="OJT120" s="194"/>
      <c r="OJU120" s="194"/>
      <c r="OJV120" s="194"/>
      <c r="OJW120" s="194"/>
      <c r="OJX120" s="194"/>
      <c r="OJY120" s="194"/>
      <c r="OJZ120" s="194"/>
      <c r="OKA120" s="194"/>
      <c r="OKB120" s="194"/>
      <c r="OKC120" s="194"/>
      <c r="OKD120" s="194"/>
      <c r="OKE120" s="194"/>
      <c r="OKF120" s="194"/>
      <c r="OKG120" s="194"/>
      <c r="OKH120" s="194"/>
      <c r="OKI120" s="194"/>
      <c r="OKJ120" s="194"/>
      <c r="OKK120" s="194"/>
      <c r="OKL120" s="194"/>
      <c r="OKM120" s="194"/>
      <c r="OKN120" s="194"/>
      <c r="OKO120" s="194"/>
      <c r="OKP120" s="194"/>
      <c r="OKQ120" s="194"/>
      <c r="OKR120" s="194"/>
      <c r="OKS120" s="194"/>
      <c r="OKT120" s="194"/>
      <c r="OKU120" s="194"/>
      <c r="OKV120" s="194"/>
      <c r="OKW120" s="194"/>
      <c r="OKX120" s="194"/>
      <c r="OKY120" s="194"/>
      <c r="OKZ120" s="194"/>
      <c r="OLA120" s="194"/>
      <c r="OLB120" s="194"/>
      <c r="OLC120" s="194"/>
      <c r="OLD120" s="194"/>
      <c r="OLE120" s="194"/>
      <c r="OLF120" s="194"/>
      <c r="OLG120" s="194"/>
      <c r="OLH120" s="194"/>
      <c r="OLI120" s="194"/>
      <c r="OLJ120" s="194"/>
      <c r="OLK120" s="194"/>
      <c r="OLL120" s="194"/>
      <c r="OLM120" s="194"/>
      <c r="OLN120" s="194"/>
      <c r="OLO120" s="194"/>
      <c r="OLP120" s="194"/>
      <c r="OLQ120" s="194"/>
      <c r="OLR120" s="194"/>
      <c r="OLS120" s="194"/>
      <c r="OLT120" s="194"/>
      <c r="OLU120" s="194"/>
      <c r="OLV120" s="194"/>
      <c r="OLW120" s="194"/>
      <c r="OLX120" s="194"/>
      <c r="OLY120" s="194"/>
      <c r="OLZ120" s="194"/>
      <c r="OMA120" s="194"/>
      <c r="OMB120" s="194"/>
      <c r="OMC120" s="194"/>
      <c r="OMD120" s="194"/>
      <c r="OME120" s="194"/>
      <c r="OMF120" s="194"/>
      <c r="OMG120" s="194"/>
      <c r="OMH120" s="194"/>
      <c r="OMI120" s="194"/>
      <c r="OMJ120" s="194"/>
      <c r="OMK120" s="194"/>
      <c r="OML120" s="194"/>
      <c r="OMM120" s="194"/>
      <c r="OMN120" s="194"/>
      <c r="OMO120" s="194"/>
      <c r="OMP120" s="194"/>
      <c r="OMQ120" s="194"/>
      <c r="OMR120" s="194"/>
      <c r="OMS120" s="194"/>
      <c r="OMT120" s="194"/>
      <c r="OMU120" s="194"/>
      <c r="OMV120" s="194"/>
      <c r="OMW120" s="194"/>
      <c r="OMX120" s="194"/>
      <c r="OMY120" s="194"/>
      <c r="OMZ120" s="194"/>
      <c r="ONA120" s="194"/>
      <c r="ONB120" s="194"/>
      <c r="ONC120" s="194"/>
      <c r="OND120" s="194"/>
      <c r="ONE120" s="194"/>
      <c r="ONF120" s="194"/>
      <c r="ONG120" s="194"/>
      <c r="ONH120" s="194"/>
      <c r="ONI120" s="194"/>
      <c r="ONJ120" s="194"/>
      <c r="ONK120" s="194"/>
      <c r="ONL120" s="194"/>
      <c r="ONM120" s="194"/>
      <c r="ONN120" s="194"/>
      <c r="ONO120" s="194"/>
      <c r="ONP120" s="194"/>
      <c r="ONQ120" s="194"/>
      <c r="ONR120" s="194"/>
      <c r="ONS120" s="194"/>
      <c r="ONT120" s="194"/>
      <c r="ONU120" s="194"/>
      <c r="ONV120" s="194"/>
      <c r="ONW120" s="194"/>
      <c r="ONX120" s="194"/>
      <c r="ONY120" s="194"/>
      <c r="ONZ120" s="194"/>
      <c r="OOA120" s="194"/>
      <c r="OOB120" s="194"/>
      <c r="OOC120" s="194"/>
      <c r="OOD120" s="194"/>
      <c r="OOE120" s="194"/>
      <c r="OOF120" s="194"/>
      <c r="OOG120" s="194"/>
      <c r="OOH120" s="194"/>
      <c r="OOI120" s="194"/>
      <c r="OOJ120" s="194"/>
      <c r="OOK120" s="194"/>
      <c r="OOL120" s="194"/>
      <c r="OOM120" s="194"/>
      <c r="OON120" s="194"/>
      <c r="OOO120" s="194"/>
      <c r="OOP120" s="194"/>
      <c r="OOQ120" s="194"/>
      <c r="OOR120" s="194"/>
      <c r="OOS120" s="194"/>
      <c r="OOT120" s="194"/>
      <c r="OOU120" s="194"/>
      <c r="OOV120" s="194"/>
      <c r="OOW120" s="194"/>
      <c r="OOX120" s="194"/>
      <c r="OOY120" s="194"/>
      <c r="OOZ120" s="194"/>
      <c r="OPA120" s="194"/>
      <c r="OPB120" s="194"/>
      <c r="OPC120" s="194"/>
      <c r="OPD120" s="194"/>
      <c r="OPE120" s="194"/>
      <c r="OPF120" s="194"/>
      <c r="OPG120" s="194"/>
      <c r="OPH120" s="194"/>
      <c r="OPI120" s="194"/>
      <c r="OPJ120" s="194"/>
      <c r="OPK120" s="194"/>
      <c r="OPL120" s="194"/>
      <c r="OPM120" s="194"/>
      <c r="OPN120" s="194"/>
      <c r="OPO120" s="194"/>
      <c r="OPP120" s="194"/>
      <c r="OPQ120" s="194"/>
      <c r="OPR120" s="194"/>
      <c r="OPS120" s="194"/>
      <c r="OPT120" s="194"/>
      <c r="OPU120" s="194"/>
      <c r="OPV120" s="194"/>
      <c r="OPW120" s="194"/>
      <c r="OPX120" s="194"/>
      <c r="OPY120" s="194"/>
      <c r="OPZ120" s="194"/>
      <c r="OQA120" s="194"/>
      <c r="OQB120" s="194"/>
      <c r="OQC120" s="194"/>
      <c r="OQD120" s="194"/>
      <c r="OQE120" s="194"/>
      <c r="OQF120" s="194"/>
      <c r="OQG120" s="194"/>
      <c r="OQH120" s="194"/>
      <c r="OQI120" s="194"/>
      <c r="OQJ120" s="194"/>
      <c r="OQK120" s="194"/>
      <c r="OQL120" s="194"/>
      <c r="OQM120" s="194"/>
      <c r="OQN120" s="194"/>
      <c r="OQO120" s="194"/>
      <c r="OQP120" s="194"/>
      <c r="OQQ120" s="194"/>
      <c r="OQR120" s="194"/>
      <c r="OQS120" s="194"/>
      <c r="OQT120" s="194"/>
      <c r="OQU120" s="194"/>
      <c r="OQV120" s="194"/>
      <c r="OQW120" s="194"/>
      <c r="OQX120" s="194"/>
      <c r="OQY120" s="194"/>
      <c r="OQZ120" s="194"/>
      <c r="ORA120" s="194"/>
      <c r="ORB120" s="194"/>
      <c r="ORC120" s="194"/>
      <c r="ORD120" s="194"/>
      <c r="ORE120" s="194"/>
      <c r="ORF120" s="194"/>
      <c r="ORG120" s="194"/>
      <c r="ORH120" s="194"/>
      <c r="ORI120" s="194"/>
      <c r="ORJ120" s="194"/>
      <c r="ORK120" s="194"/>
      <c r="ORL120" s="194"/>
      <c r="ORM120" s="194"/>
      <c r="ORN120" s="194"/>
      <c r="ORO120" s="194"/>
      <c r="ORP120" s="194"/>
      <c r="ORQ120" s="194"/>
      <c r="ORR120" s="194"/>
      <c r="ORS120" s="194"/>
      <c r="ORT120" s="194"/>
      <c r="ORU120" s="194"/>
      <c r="ORV120" s="194"/>
      <c r="ORW120" s="194"/>
      <c r="ORX120" s="194"/>
      <c r="ORY120" s="194"/>
      <c r="ORZ120" s="194"/>
      <c r="OSA120" s="194"/>
      <c r="OSB120" s="194"/>
      <c r="OSC120" s="194"/>
      <c r="OSD120" s="194"/>
      <c r="OSE120" s="194"/>
      <c r="OSF120" s="194"/>
      <c r="OSG120" s="194"/>
      <c r="OSH120" s="194"/>
      <c r="OSI120" s="194"/>
      <c r="OSJ120" s="194"/>
      <c r="OSK120" s="194"/>
      <c r="OSL120" s="194"/>
      <c r="OSM120" s="194"/>
      <c r="OSN120" s="194"/>
      <c r="OSO120" s="194"/>
      <c r="OSP120" s="194"/>
      <c r="OSQ120" s="194"/>
      <c r="OSR120" s="194"/>
      <c r="OSS120" s="194"/>
      <c r="OST120" s="194"/>
      <c r="OSU120" s="194"/>
      <c r="OSV120" s="194"/>
      <c r="OSW120" s="194"/>
      <c r="OSX120" s="194"/>
      <c r="OSY120" s="194"/>
      <c r="OSZ120" s="194"/>
      <c r="OTA120" s="194"/>
      <c r="OTB120" s="194"/>
      <c r="OTC120" s="194"/>
      <c r="OTD120" s="194"/>
      <c r="OTE120" s="194"/>
      <c r="OTF120" s="194"/>
      <c r="OTG120" s="194"/>
      <c r="OTH120" s="194"/>
      <c r="OTI120" s="194"/>
      <c r="OTJ120" s="194"/>
      <c r="OTK120" s="194"/>
      <c r="OTL120" s="194"/>
      <c r="OTM120" s="194"/>
      <c r="OTN120" s="194"/>
      <c r="OTO120" s="194"/>
      <c r="OTP120" s="194"/>
      <c r="OTQ120" s="194"/>
      <c r="OTR120" s="194"/>
      <c r="OTS120" s="194"/>
      <c r="OTT120" s="194"/>
      <c r="OTU120" s="194"/>
      <c r="OTV120" s="194"/>
      <c r="OTW120" s="194"/>
      <c r="OTX120" s="194"/>
      <c r="OTY120" s="194"/>
      <c r="OTZ120" s="194"/>
      <c r="OUA120" s="194"/>
      <c r="OUB120" s="194"/>
      <c r="OUC120" s="194"/>
      <c r="OUD120" s="194"/>
      <c r="OUE120" s="194"/>
      <c r="OUF120" s="194"/>
      <c r="OUG120" s="194"/>
      <c r="OUH120" s="194"/>
      <c r="OUI120" s="194"/>
      <c r="OUJ120" s="194"/>
      <c r="OUK120" s="194"/>
      <c r="OUL120" s="194"/>
      <c r="OUM120" s="194"/>
      <c r="OUN120" s="194"/>
      <c r="OUO120" s="194"/>
      <c r="OUP120" s="194"/>
      <c r="OUQ120" s="194"/>
      <c r="OUR120" s="194"/>
      <c r="OUS120" s="194"/>
      <c r="OUT120" s="194"/>
      <c r="OUU120" s="194"/>
      <c r="OUV120" s="194"/>
      <c r="OUW120" s="194"/>
      <c r="OUX120" s="194"/>
      <c r="OUY120" s="194"/>
      <c r="OUZ120" s="194"/>
      <c r="OVA120" s="194"/>
      <c r="OVB120" s="194"/>
      <c r="OVC120" s="194"/>
      <c r="OVD120" s="194"/>
      <c r="OVE120" s="194"/>
      <c r="OVF120" s="194"/>
      <c r="OVG120" s="194"/>
      <c r="OVH120" s="194"/>
      <c r="OVI120" s="194"/>
      <c r="OVJ120" s="194"/>
      <c r="OVK120" s="194"/>
      <c r="OVL120" s="194"/>
      <c r="OVM120" s="194"/>
      <c r="OVN120" s="194"/>
      <c r="OVO120" s="194"/>
      <c r="OVP120" s="194"/>
      <c r="OVQ120" s="194"/>
      <c r="OVR120" s="194"/>
      <c r="OVS120" s="194"/>
      <c r="OVT120" s="194"/>
      <c r="OVU120" s="194"/>
      <c r="OVV120" s="194"/>
      <c r="OVW120" s="194"/>
      <c r="OVX120" s="194"/>
      <c r="OVY120" s="194"/>
      <c r="OVZ120" s="194"/>
      <c r="OWA120" s="194"/>
      <c r="OWB120" s="194"/>
      <c r="OWC120" s="194"/>
      <c r="OWD120" s="194"/>
      <c r="OWE120" s="194"/>
      <c r="OWF120" s="194"/>
      <c r="OWG120" s="194"/>
      <c r="OWH120" s="194"/>
      <c r="OWI120" s="194"/>
      <c r="OWJ120" s="194"/>
      <c r="OWK120" s="194"/>
      <c r="OWL120" s="194"/>
      <c r="OWM120" s="194"/>
      <c r="OWN120" s="194"/>
      <c r="OWO120" s="194"/>
      <c r="OWP120" s="194"/>
      <c r="OWQ120" s="194"/>
      <c r="OWR120" s="194"/>
      <c r="OWS120" s="194"/>
      <c r="OWT120" s="194"/>
      <c r="OWU120" s="194"/>
      <c r="OWV120" s="194"/>
      <c r="OWW120" s="194"/>
      <c r="OWX120" s="194"/>
      <c r="OWY120" s="194"/>
      <c r="OWZ120" s="194"/>
      <c r="OXA120" s="194"/>
      <c r="OXB120" s="194"/>
      <c r="OXC120" s="194"/>
      <c r="OXD120" s="194"/>
      <c r="OXE120" s="194"/>
      <c r="OXF120" s="194"/>
      <c r="OXG120" s="194"/>
      <c r="OXH120" s="194"/>
      <c r="OXI120" s="194"/>
      <c r="OXJ120" s="194"/>
      <c r="OXK120" s="194"/>
      <c r="OXL120" s="194"/>
      <c r="OXM120" s="194"/>
      <c r="OXN120" s="194"/>
      <c r="OXO120" s="194"/>
      <c r="OXP120" s="194"/>
      <c r="OXQ120" s="194"/>
      <c r="OXR120" s="194"/>
      <c r="OXS120" s="194"/>
      <c r="OXT120" s="194"/>
      <c r="OXU120" s="194"/>
      <c r="OXV120" s="194"/>
      <c r="OXW120" s="194"/>
      <c r="OXX120" s="194"/>
      <c r="OXY120" s="194"/>
      <c r="OXZ120" s="194"/>
      <c r="OYA120" s="194"/>
      <c r="OYB120" s="194"/>
      <c r="OYC120" s="194"/>
      <c r="OYD120" s="194"/>
      <c r="OYE120" s="194"/>
      <c r="OYF120" s="194"/>
      <c r="OYG120" s="194"/>
      <c r="OYH120" s="194"/>
      <c r="OYI120" s="194"/>
      <c r="OYJ120" s="194"/>
      <c r="OYK120" s="194"/>
      <c r="OYL120" s="194"/>
      <c r="OYM120" s="194"/>
      <c r="OYN120" s="194"/>
      <c r="OYO120" s="194"/>
      <c r="OYP120" s="194"/>
      <c r="OYQ120" s="194"/>
      <c r="OYR120" s="194"/>
      <c r="OYS120" s="194"/>
      <c r="OYT120" s="194"/>
      <c r="OYU120" s="194"/>
      <c r="OYV120" s="194"/>
      <c r="OYW120" s="194"/>
      <c r="OYX120" s="194"/>
      <c r="OYY120" s="194"/>
      <c r="OYZ120" s="194"/>
      <c r="OZA120" s="194"/>
      <c r="OZB120" s="194"/>
      <c r="OZC120" s="194"/>
      <c r="OZD120" s="194"/>
      <c r="OZE120" s="194"/>
      <c r="OZF120" s="194"/>
      <c r="OZG120" s="194"/>
      <c r="OZH120" s="194"/>
      <c r="OZI120" s="194"/>
      <c r="OZJ120" s="194"/>
      <c r="OZK120" s="194"/>
      <c r="OZL120" s="194"/>
      <c r="OZM120" s="194"/>
      <c r="OZN120" s="194"/>
      <c r="OZO120" s="194"/>
      <c r="OZP120" s="194"/>
      <c r="OZQ120" s="194"/>
      <c r="OZR120" s="194"/>
      <c r="OZS120" s="194"/>
      <c r="OZT120" s="194"/>
      <c r="OZU120" s="194"/>
      <c r="OZV120" s="194"/>
      <c r="OZW120" s="194"/>
      <c r="OZX120" s="194"/>
      <c r="OZY120" s="194"/>
      <c r="OZZ120" s="194"/>
      <c r="PAA120" s="194"/>
      <c r="PAB120" s="194"/>
      <c r="PAC120" s="194"/>
      <c r="PAD120" s="194"/>
      <c r="PAE120" s="194"/>
      <c r="PAF120" s="194"/>
      <c r="PAG120" s="194"/>
      <c r="PAH120" s="194"/>
      <c r="PAI120" s="194"/>
      <c r="PAJ120" s="194"/>
      <c r="PAK120" s="194"/>
      <c r="PAL120" s="194"/>
      <c r="PAM120" s="194"/>
      <c r="PAN120" s="194"/>
      <c r="PAO120" s="194"/>
      <c r="PAP120" s="194"/>
      <c r="PAQ120" s="194"/>
      <c r="PAR120" s="194"/>
      <c r="PAS120" s="194"/>
      <c r="PAT120" s="194"/>
      <c r="PAU120" s="194"/>
      <c r="PAV120" s="194"/>
      <c r="PAW120" s="194"/>
      <c r="PAX120" s="194"/>
      <c r="PAY120" s="194"/>
      <c r="PAZ120" s="194"/>
      <c r="PBA120" s="194"/>
      <c r="PBB120" s="194"/>
      <c r="PBC120" s="194"/>
      <c r="PBD120" s="194"/>
      <c r="PBE120" s="194"/>
      <c r="PBF120" s="194"/>
      <c r="PBG120" s="194"/>
      <c r="PBH120" s="194"/>
      <c r="PBI120" s="194"/>
      <c r="PBJ120" s="194"/>
      <c r="PBK120" s="194"/>
      <c r="PBL120" s="194"/>
      <c r="PBM120" s="194"/>
      <c r="PBN120" s="194"/>
      <c r="PBO120" s="194"/>
      <c r="PBP120" s="194"/>
      <c r="PBQ120" s="194"/>
      <c r="PBR120" s="194"/>
      <c r="PBS120" s="194"/>
      <c r="PBT120" s="194"/>
      <c r="PBU120" s="194"/>
      <c r="PBV120" s="194"/>
      <c r="PBW120" s="194"/>
      <c r="PBX120" s="194"/>
      <c r="PBY120" s="194"/>
      <c r="PBZ120" s="194"/>
      <c r="PCA120" s="194"/>
      <c r="PCB120" s="194"/>
      <c r="PCC120" s="194"/>
      <c r="PCD120" s="194"/>
      <c r="PCE120" s="194"/>
      <c r="PCF120" s="194"/>
      <c r="PCG120" s="194"/>
      <c r="PCH120" s="194"/>
      <c r="PCI120" s="194"/>
      <c r="PCJ120" s="194"/>
      <c r="PCK120" s="194"/>
      <c r="PCL120" s="194"/>
      <c r="PCM120" s="194"/>
      <c r="PCN120" s="194"/>
      <c r="PCO120" s="194"/>
      <c r="PCP120" s="194"/>
      <c r="PCQ120" s="194"/>
      <c r="PCR120" s="194"/>
      <c r="PCS120" s="194"/>
      <c r="PCT120" s="194"/>
      <c r="PCU120" s="194"/>
      <c r="PCV120" s="194"/>
      <c r="PCW120" s="194"/>
      <c r="PCX120" s="194"/>
      <c r="PCY120" s="194"/>
      <c r="PCZ120" s="194"/>
      <c r="PDA120" s="194"/>
      <c r="PDB120" s="194"/>
      <c r="PDC120" s="194"/>
      <c r="PDD120" s="194"/>
      <c r="PDE120" s="194"/>
      <c r="PDF120" s="194"/>
      <c r="PDG120" s="194"/>
      <c r="PDH120" s="194"/>
      <c r="PDI120" s="194"/>
      <c r="PDJ120" s="194"/>
      <c r="PDK120" s="194"/>
      <c r="PDL120" s="194"/>
      <c r="PDM120" s="194"/>
      <c r="PDN120" s="194"/>
      <c r="PDO120" s="194"/>
      <c r="PDP120" s="194"/>
      <c r="PDQ120" s="194"/>
      <c r="PDR120" s="194"/>
      <c r="PDS120" s="194"/>
      <c r="PDT120" s="194"/>
      <c r="PDU120" s="194"/>
      <c r="PDV120" s="194"/>
      <c r="PDW120" s="194"/>
      <c r="PDX120" s="194"/>
      <c r="PDY120" s="194"/>
      <c r="PDZ120" s="194"/>
      <c r="PEA120" s="194"/>
      <c r="PEB120" s="194"/>
      <c r="PEC120" s="194"/>
      <c r="PED120" s="194"/>
      <c r="PEE120" s="194"/>
      <c r="PEF120" s="194"/>
      <c r="PEG120" s="194"/>
      <c r="PEH120" s="194"/>
      <c r="PEI120" s="194"/>
      <c r="PEJ120" s="194"/>
      <c r="PEK120" s="194"/>
      <c r="PEL120" s="194"/>
      <c r="PEM120" s="194"/>
      <c r="PEN120" s="194"/>
      <c r="PEO120" s="194"/>
      <c r="PEP120" s="194"/>
      <c r="PEQ120" s="194"/>
      <c r="PER120" s="194"/>
      <c r="PES120" s="194"/>
      <c r="PET120" s="194"/>
      <c r="PEU120" s="194"/>
      <c r="PEV120" s="194"/>
      <c r="PEW120" s="194"/>
      <c r="PEX120" s="194"/>
      <c r="PEY120" s="194"/>
      <c r="PEZ120" s="194"/>
      <c r="PFA120" s="194"/>
      <c r="PFB120" s="194"/>
      <c r="PFC120" s="194"/>
      <c r="PFD120" s="194"/>
      <c r="PFE120" s="194"/>
      <c r="PFF120" s="194"/>
      <c r="PFG120" s="194"/>
      <c r="PFH120" s="194"/>
      <c r="PFI120" s="194"/>
      <c r="PFJ120" s="194"/>
      <c r="PFK120" s="194"/>
      <c r="PFL120" s="194"/>
      <c r="PFM120" s="194"/>
      <c r="PFN120" s="194"/>
      <c r="PFO120" s="194"/>
      <c r="PFP120" s="194"/>
      <c r="PFQ120" s="194"/>
      <c r="PFR120" s="194"/>
      <c r="PFS120" s="194"/>
      <c r="PFT120" s="194"/>
      <c r="PFU120" s="194"/>
      <c r="PFV120" s="194"/>
      <c r="PFW120" s="194"/>
      <c r="PFX120" s="194"/>
      <c r="PFY120" s="194"/>
      <c r="PFZ120" s="194"/>
      <c r="PGA120" s="194"/>
      <c r="PGB120" s="194"/>
      <c r="PGC120" s="194"/>
      <c r="PGD120" s="194"/>
      <c r="PGE120" s="194"/>
      <c r="PGF120" s="194"/>
      <c r="PGG120" s="194"/>
      <c r="PGH120" s="194"/>
      <c r="PGI120" s="194"/>
      <c r="PGJ120" s="194"/>
      <c r="PGK120" s="194"/>
      <c r="PGL120" s="194"/>
      <c r="PGM120" s="194"/>
      <c r="PGN120" s="194"/>
      <c r="PGO120" s="194"/>
      <c r="PGP120" s="194"/>
      <c r="PGQ120" s="194"/>
      <c r="PGR120" s="194"/>
      <c r="PGS120" s="194"/>
      <c r="PGT120" s="194"/>
      <c r="PGU120" s="194"/>
      <c r="PGV120" s="194"/>
      <c r="PGW120" s="194"/>
      <c r="PGX120" s="194"/>
      <c r="PGY120" s="194"/>
      <c r="PGZ120" s="194"/>
      <c r="PHA120" s="194"/>
      <c r="PHB120" s="194"/>
      <c r="PHC120" s="194"/>
      <c r="PHD120" s="194"/>
      <c r="PHE120" s="194"/>
      <c r="PHF120" s="194"/>
      <c r="PHG120" s="194"/>
      <c r="PHH120" s="194"/>
      <c r="PHI120" s="194"/>
      <c r="PHJ120" s="194"/>
      <c r="PHK120" s="194"/>
      <c r="PHL120" s="194"/>
      <c r="PHM120" s="194"/>
      <c r="PHN120" s="194"/>
      <c r="PHO120" s="194"/>
      <c r="PHP120" s="194"/>
      <c r="PHQ120" s="194"/>
      <c r="PHR120" s="194"/>
      <c r="PHS120" s="194"/>
      <c r="PHT120" s="194"/>
      <c r="PHU120" s="194"/>
      <c r="PHV120" s="194"/>
      <c r="PHW120" s="194"/>
      <c r="PHX120" s="194"/>
      <c r="PHY120" s="194"/>
      <c r="PHZ120" s="194"/>
      <c r="PIA120" s="194"/>
      <c r="PIB120" s="194"/>
      <c r="PIC120" s="194"/>
      <c r="PID120" s="194"/>
      <c r="PIE120" s="194"/>
      <c r="PIF120" s="194"/>
      <c r="PIG120" s="194"/>
      <c r="PIH120" s="194"/>
      <c r="PII120" s="194"/>
      <c r="PIJ120" s="194"/>
      <c r="PIK120" s="194"/>
      <c r="PIL120" s="194"/>
      <c r="PIM120" s="194"/>
      <c r="PIN120" s="194"/>
      <c r="PIO120" s="194"/>
      <c r="PIP120" s="194"/>
      <c r="PIQ120" s="194"/>
      <c r="PIR120" s="194"/>
      <c r="PIS120" s="194"/>
      <c r="PIT120" s="194"/>
      <c r="PIU120" s="194"/>
      <c r="PIV120" s="194"/>
      <c r="PIW120" s="194"/>
      <c r="PIX120" s="194"/>
      <c r="PIY120" s="194"/>
      <c r="PIZ120" s="194"/>
      <c r="PJA120" s="194"/>
      <c r="PJB120" s="194"/>
      <c r="PJC120" s="194"/>
      <c r="PJD120" s="194"/>
      <c r="PJE120" s="194"/>
      <c r="PJF120" s="194"/>
      <c r="PJG120" s="194"/>
      <c r="PJH120" s="194"/>
      <c r="PJI120" s="194"/>
      <c r="PJJ120" s="194"/>
      <c r="PJK120" s="194"/>
      <c r="PJL120" s="194"/>
      <c r="PJM120" s="194"/>
      <c r="PJN120" s="194"/>
      <c r="PJO120" s="194"/>
      <c r="PJP120" s="194"/>
      <c r="PJQ120" s="194"/>
      <c r="PJR120" s="194"/>
      <c r="PJS120" s="194"/>
      <c r="PJT120" s="194"/>
      <c r="PJU120" s="194"/>
      <c r="PJV120" s="194"/>
      <c r="PJW120" s="194"/>
      <c r="PJX120" s="194"/>
      <c r="PJY120" s="194"/>
      <c r="PJZ120" s="194"/>
      <c r="PKA120" s="194"/>
      <c r="PKB120" s="194"/>
      <c r="PKC120" s="194"/>
      <c r="PKD120" s="194"/>
      <c r="PKE120" s="194"/>
      <c r="PKF120" s="194"/>
      <c r="PKG120" s="194"/>
      <c r="PKH120" s="194"/>
      <c r="PKI120" s="194"/>
      <c r="PKJ120" s="194"/>
      <c r="PKK120" s="194"/>
      <c r="PKL120" s="194"/>
      <c r="PKM120" s="194"/>
      <c r="PKN120" s="194"/>
      <c r="PKO120" s="194"/>
      <c r="PKP120" s="194"/>
      <c r="PKQ120" s="194"/>
      <c r="PKR120" s="194"/>
      <c r="PKS120" s="194"/>
      <c r="PKT120" s="194"/>
      <c r="PKU120" s="194"/>
      <c r="PKV120" s="194"/>
      <c r="PKW120" s="194"/>
      <c r="PKX120" s="194"/>
      <c r="PKY120" s="194"/>
      <c r="PKZ120" s="194"/>
      <c r="PLA120" s="194"/>
      <c r="PLB120" s="194"/>
      <c r="PLC120" s="194"/>
      <c r="PLD120" s="194"/>
      <c r="PLE120" s="194"/>
      <c r="PLF120" s="194"/>
      <c r="PLG120" s="194"/>
      <c r="PLH120" s="194"/>
      <c r="PLI120" s="194"/>
      <c r="PLJ120" s="194"/>
      <c r="PLK120" s="194"/>
      <c r="PLL120" s="194"/>
      <c r="PLM120" s="194"/>
      <c r="PLN120" s="194"/>
      <c r="PLO120" s="194"/>
      <c r="PLP120" s="194"/>
      <c r="PLQ120" s="194"/>
      <c r="PLR120" s="194"/>
      <c r="PLS120" s="194"/>
      <c r="PLT120" s="194"/>
      <c r="PLU120" s="194"/>
      <c r="PLV120" s="194"/>
      <c r="PLW120" s="194"/>
      <c r="PLX120" s="194"/>
      <c r="PLY120" s="194"/>
      <c r="PLZ120" s="194"/>
      <c r="PMA120" s="194"/>
      <c r="PMB120" s="194"/>
      <c r="PMC120" s="194"/>
      <c r="PMD120" s="194"/>
      <c r="PME120" s="194"/>
      <c r="PMF120" s="194"/>
      <c r="PMG120" s="194"/>
      <c r="PMH120" s="194"/>
      <c r="PMI120" s="194"/>
      <c r="PMJ120" s="194"/>
      <c r="PMK120" s="194"/>
      <c r="PML120" s="194"/>
      <c r="PMM120" s="194"/>
      <c r="PMN120" s="194"/>
      <c r="PMO120" s="194"/>
      <c r="PMP120" s="194"/>
      <c r="PMQ120" s="194"/>
      <c r="PMR120" s="194"/>
      <c r="PMS120" s="194"/>
      <c r="PMT120" s="194"/>
      <c r="PMU120" s="194"/>
      <c r="PMV120" s="194"/>
      <c r="PMW120" s="194"/>
      <c r="PMX120" s="194"/>
      <c r="PMY120" s="194"/>
      <c r="PMZ120" s="194"/>
      <c r="PNA120" s="194"/>
      <c r="PNB120" s="194"/>
      <c r="PNC120" s="194"/>
      <c r="PND120" s="194"/>
      <c r="PNE120" s="194"/>
      <c r="PNF120" s="194"/>
      <c r="PNG120" s="194"/>
      <c r="PNH120" s="194"/>
      <c r="PNI120" s="194"/>
      <c r="PNJ120" s="194"/>
      <c r="PNK120" s="194"/>
      <c r="PNL120" s="194"/>
      <c r="PNM120" s="194"/>
      <c r="PNN120" s="194"/>
      <c r="PNO120" s="194"/>
      <c r="PNP120" s="194"/>
      <c r="PNQ120" s="194"/>
      <c r="PNR120" s="194"/>
      <c r="PNS120" s="194"/>
      <c r="PNT120" s="194"/>
      <c r="PNU120" s="194"/>
      <c r="PNV120" s="194"/>
      <c r="PNW120" s="194"/>
      <c r="PNX120" s="194"/>
      <c r="PNY120" s="194"/>
      <c r="PNZ120" s="194"/>
      <c r="POA120" s="194"/>
      <c r="POB120" s="194"/>
      <c r="POC120" s="194"/>
      <c r="POD120" s="194"/>
      <c r="POE120" s="194"/>
      <c r="POF120" s="194"/>
      <c r="POG120" s="194"/>
      <c r="POH120" s="194"/>
      <c r="POI120" s="194"/>
      <c r="POJ120" s="194"/>
      <c r="POK120" s="194"/>
      <c r="POL120" s="194"/>
      <c r="POM120" s="194"/>
      <c r="PON120" s="194"/>
      <c r="POO120" s="194"/>
      <c r="POP120" s="194"/>
      <c r="POQ120" s="194"/>
      <c r="POR120" s="194"/>
      <c r="POS120" s="194"/>
      <c r="POT120" s="194"/>
      <c r="POU120" s="194"/>
      <c r="POV120" s="194"/>
      <c r="POW120" s="194"/>
      <c r="POX120" s="194"/>
      <c r="POY120" s="194"/>
      <c r="POZ120" s="194"/>
      <c r="PPA120" s="194"/>
      <c r="PPB120" s="194"/>
      <c r="PPC120" s="194"/>
      <c r="PPD120" s="194"/>
      <c r="PPE120" s="194"/>
      <c r="PPF120" s="194"/>
      <c r="PPG120" s="194"/>
      <c r="PPH120" s="194"/>
      <c r="PPI120" s="194"/>
      <c r="PPJ120" s="194"/>
      <c r="PPK120" s="194"/>
      <c r="PPL120" s="194"/>
      <c r="PPM120" s="194"/>
      <c r="PPN120" s="194"/>
      <c r="PPO120" s="194"/>
      <c r="PPP120" s="194"/>
      <c r="PPQ120" s="194"/>
      <c r="PPR120" s="194"/>
      <c r="PPS120" s="194"/>
      <c r="PPT120" s="194"/>
      <c r="PPU120" s="194"/>
      <c r="PPV120" s="194"/>
      <c r="PPW120" s="194"/>
      <c r="PPX120" s="194"/>
      <c r="PPY120" s="194"/>
      <c r="PPZ120" s="194"/>
      <c r="PQA120" s="194"/>
      <c r="PQB120" s="194"/>
      <c r="PQC120" s="194"/>
      <c r="PQD120" s="194"/>
      <c r="PQE120" s="194"/>
      <c r="PQF120" s="194"/>
      <c r="PQG120" s="194"/>
      <c r="PQH120" s="194"/>
      <c r="PQI120" s="194"/>
      <c r="PQJ120" s="194"/>
      <c r="PQK120" s="194"/>
      <c r="PQL120" s="194"/>
      <c r="PQM120" s="194"/>
      <c r="PQN120" s="194"/>
      <c r="PQO120" s="194"/>
      <c r="PQP120" s="194"/>
      <c r="PQQ120" s="194"/>
      <c r="PQR120" s="194"/>
      <c r="PQS120" s="194"/>
      <c r="PQT120" s="194"/>
      <c r="PQU120" s="194"/>
      <c r="PQV120" s="194"/>
      <c r="PQW120" s="194"/>
      <c r="PQX120" s="194"/>
      <c r="PQY120" s="194"/>
      <c r="PQZ120" s="194"/>
      <c r="PRA120" s="194"/>
      <c r="PRB120" s="194"/>
      <c r="PRC120" s="194"/>
      <c r="PRD120" s="194"/>
      <c r="PRE120" s="194"/>
      <c r="PRF120" s="194"/>
      <c r="PRG120" s="194"/>
      <c r="PRH120" s="194"/>
      <c r="PRI120" s="194"/>
      <c r="PRJ120" s="194"/>
      <c r="PRK120" s="194"/>
      <c r="PRL120" s="194"/>
      <c r="PRM120" s="194"/>
      <c r="PRN120" s="194"/>
      <c r="PRO120" s="194"/>
      <c r="PRP120" s="194"/>
      <c r="PRQ120" s="194"/>
      <c r="PRR120" s="194"/>
      <c r="PRS120" s="194"/>
      <c r="PRT120" s="194"/>
      <c r="PRU120" s="194"/>
      <c r="PRV120" s="194"/>
      <c r="PRW120" s="194"/>
      <c r="PRX120" s="194"/>
      <c r="PRY120" s="194"/>
      <c r="PRZ120" s="194"/>
      <c r="PSA120" s="194"/>
      <c r="PSB120" s="194"/>
      <c r="PSC120" s="194"/>
      <c r="PSD120" s="194"/>
      <c r="PSE120" s="194"/>
      <c r="PSF120" s="194"/>
      <c r="PSG120" s="194"/>
      <c r="PSH120" s="194"/>
      <c r="PSI120" s="194"/>
      <c r="PSJ120" s="194"/>
      <c r="PSK120" s="194"/>
      <c r="PSL120" s="194"/>
      <c r="PSM120" s="194"/>
      <c r="PSN120" s="194"/>
      <c r="PSO120" s="194"/>
      <c r="PSP120" s="194"/>
      <c r="PSQ120" s="194"/>
      <c r="PSR120" s="194"/>
      <c r="PSS120" s="194"/>
      <c r="PST120" s="194"/>
      <c r="PSU120" s="194"/>
      <c r="PSV120" s="194"/>
      <c r="PSW120" s="194"/>
      <c r="PSX120" s="194"/>
      <c r="PSY120" s="194"/>
      <c r="PSZ120" s="194"/>
      <c r="PTA120" s="194"/>
      <c r="PTB120" s="194"/>
      <c r="PTC120" s="194"/>
      <c r="PTD120" s="194"/>
      <c r="PTE120" s="194"/>
      <c r="PTF120" s="194"/>
      <c r="PTG120" s="194"/>
      <c r="PTH120" s="194"/>
      <c r="PTI120" s="194"/>
      <c r="PTJ120" s="194"/>
      <c r="PTK120" s="194"/>
      <c r="PTL120" s="194"/>
      <c r="PTM120" s="194"/>
      <c r="PTN120" s="194"/>
      <c r="PTO120" s="194"/>
      <c r="PTP120" s="194"/>
      <c r="PTQ120" s="194"/>
      <c r="PTR120" s="194"/>
      <c r="PTS120" s="194"/>
      <c r="PTT120" s="194"/>
      <c r="PTU120" s="194"/>
      <c r="PTV120" s="194"/>
      <c r="PTW120" s="194"/>
      <c r="PTX120" s="194"/>
      <c r="PTY120" s="194"/>
      <c r="PTZ120" s="194"/>
      <c r="PUA120" s="194"/>
      <c r="PUB120" s="194"/>
      <c r="PUC120" s="194"/>
      <c r="PUD120" s="194"/>
      <c r="PUE120" s="194"/>
      <c r="PUF120" s="194"/>
      <c r="PUG120" s="194"/>
      <c r="PUH120" s="194"/>
      <c r="PUI120" s="194"/>
      <c r="PUJ120" s="194"/>
      <c r="PUK120" s="194"/>
      <c r="PUL120" s="194"/>
      <c r="PUM120" s="194"/>
      <c r="PUN120" s="194"/>
      <c r="PUO120" s="194"/>
      <c r="PUP120" s="194"/>
      <c r="PUQ120" s="194"/>
      <c r="PUR120" s="194"/>
      <c r="PUS120" s="194"/>
      <c r="PUT120" s="194"/>
      <c r="PUU120" s="194"/>
      <c r="PUV120" s="194"/>
      <c r="PUW120" s="194"/>
      <c r="PUX120" s="194"/>
      <c r="PUY120" s="194"/>
      <c r="PUZ120" s="194"/>
      <c r="PVA120" s="194"/>
      <c r="PVB120" s="194"/>
      <c r="PVC120" s="194"/>
      <c r="PVD120" s="194"/>
      <c r="PVE120" s="194"/>
      <c r="PVF120" s="194"/>
      <c r="PVG120" s="194"/>
      <c r="PVH120" s="194"/>
      <c r="PVI120" s="194"/>
      <c r="PVJ120" s="194"/>
      <c r="PVK120" s="194"/>
      <c r="PVL120" s="194"/>
      <c r="PVM120" s="194"/>
      <c r="PVN120" s="194"/>
      <c r="PVO120" s="194"/>
      <c r="PVP120" s="194"/>
      <c r="PVQ120" s="194"/>
      <c r="PVR120" s="194"/>
      <c r="PVS120" s="194"/>
      <c r="PVT120" s="194"/>
      <c r="PVU120" s="194"/>
      <c r="PVV120" s="194"/>
      <c r="PVW120" s="194"/>
      <c r="PVX120" s="194"/>
      <c r="PVY120" s="194"/>
      <c r="PVZ120" s="194"/>
      <c r="PWA120" s="194"/>
      <c r="PWB120" s="194"/>
      <c r="PWC120" s="194"/>
      <c r="PWD120" s="194"/>
      <c r="PWE120" s="194"/>
      <c r="PWF120" s="194"/>
      <c r="PWG120" s="194"/>
      <c r="PWH120" s="194"/>
      <c r="PWI120" s="194"/>
      <c r="PWJ120" s="194"/>
      <c r="PWK120" s="194"/>
      <c r="PWL120" s="194"/>
      <c r="PWM120" s="194"/>
      <c r="PWN120" s="194"/>
      <c r="PWO120" s="194"/>
      <c r="PWP120" s="194"/>
      <c r="PWQ120" s="194"/>
      <c r="PWR120" s="194"/>
      <c r="PWS120" s="194"/>
      <c r="PWT120" s="194"/>
      <c r="PWU120" s="194"/>
      <c r="PWV120" s="194"/>
      <c r="PWW120" s="194"/>
      <c r="PWX120" s="194"/>
      <c r="PWY120" s="194"/>
      <c r="PWZ120" s="194"/>
      <c r="PXA120" s="194"/>
      <c r="PXB120" s="194"/>
      <c r="PXC120" s="194"/>
      <c r="PXD120" s="194"/>
      <c r="PXE120" s="194"/>
      <c r="PXF120" s="194"/>
      <c r="PXG120" s="194"/>
      <c r="PXH120" s="194"/>
      <c r="PXI120" s="194"/>
      <c r="PXJ120" s="194"/>
      <c r="PXK120" s="194"/>
      <c r="PXL120" s="194"/>
      <c r="PXM120" s="194"/>
      <c r="PXN120" s="194"/>
      <c r="PXO120" s="194"/>
      <c r="PXP120" s="194"/>
      <c r="PXQ120" s="194"/>
      <c r="PXR120" s="194"/>
      <c r="PXS120" s="194"/>
      <c r="PXT120" s="194"/>
      <c r="PXU120" s="194"/>
      <c r="PXV120" s="194"/>
      <c r="PXW120" s="194"/>
      <c r="PXX120" s="194"/>
      <c r="PXY120" s="194"/>
      <c r="PXZ120" s="194"/>
      <c r="PYA120" s="194"/>
      <c r="PYB120" s="194"/>
      <c r="PYC120" s="194"/>
      <c r="PYD120" s="194"/>
      <c r="PYE120" s="194"/>
      <c r="PYF120" s="194"/>
      <c r="PYG120" s="194"/>
      <c r="PYH120" s="194"/>
      <c r="PYI120" s="194"/>
      <c r="PYJ120" s="194"/>
      <c r="PYK120" s="194"/>
      <c r="PYL120" s="194"/>
      <c r="PYM120" s="194"/>
      <c r="PYN120" s="194"/>
      <c r="PYO120" s="194"/>
      <c r="PYP120" s="194"/>
      <c r="PYQ120" s="194"/>
      <c r="PYR120" s="194"/>
      <c r="PYS120" s="194"/>
      <c r="PYT120" s="194"/>
      <c r="PYU120" s="194"/>
      <c r="PYV120" s="194"/>
      <c r="PYW120" s="194"/>
      <c r="PYX120" s="194"/>
      <c r="PYY120" s="194"/>
      <c r="PYZ120" s="194"/>
      <c r="PZA120" s="194"/>
      <c r="PZB120" s="194"/>
      <c r="PZC120" s="194"/>
      <c r="PZD120" s="194"/>
      <c r="PZE120" s="194"/>
      <c r="PZF120" s="194"/>
      <c r="PZG120" s="194"/>
      <c r="PZH120" s="194"/>
      <c r="PZI120" s="194"/>
      <c r="PZJ120" s="194"/>
      <c r="PZK120" s="194"/>
      <c r="PZL120" s="194"/>
      <c r="PZM120" s="194"/>
      <c r="PZN120" s="194"/>
      <c r="PZO120" s="194"/>
      <c r="PZP120" s="194"/>
      <c r="PZQ120" s="194"/>
      <c r="PZR120" s="194"/>
      <c r="PZS120" s="194"/>
      <c r="PZT120" s="194"/>
      <c r="PZU120" s="194"/>
      <c r="PZV120" s="194"/>
      <c r="PZW120" s="194"/>
      <c r="PZX120" s="194"/>
      <c r="PZY120" s="194"/>
      <c r="PZZ120" s="194"/>
      <c r="QAA120" s="194"/>
      <c r="QAB120" s="194"/>
      <c r="QAC120" s="194"/>
      <c r="QAD120" s="194"/>
      <c r="QAE120" s="194"/>
      <c r="QAF120" s="194"/>
      <c r="QAG120" s="194"/>
      <c r="QAH120" s="194"/>
      <c r="QAI120" s="194"/>
      <c r="QAJ120" s="194"/>
      <c r="QAK120" s="194"/>
      <c r="QAL120" s="194"/>
      <c r="QAM120" s="194"/>
      <c r="QAN120" s="194"/>
      <c r="QAO120" s="194"/>
      <c r="QAP120" s="194"/>
      <c r="QAQ120" s="194"/>
      <c r="QAR120" s="194"/>
      <c r="QAS120" s="194"/>
      <c r="QAT120" s="194"/>
      <c r="QAU120" s="194"/>
      <c r="QAV120" s="194"/>
      <c r="QAW120" s="194"/>
      <c r="QAX120" s="194"/>
      <c r="QAY120" s="194"/>
      <c r="QAZ120" s="194"/>
      <c r="QBA120" s="194"/>
      <c r="QBB120" s="194"/>
      <c r="QBC120" s="194"/>
      <c r="QBD120" s="194"/>
      <c r="QBE120" s="194"/>
      <c r="QBF120" s="194"/>
      <c r="QBG120" s="194"/>
      <c r="QBH120" s="194"/>
      <c r="QBI120" s="194"/>
      <c r="QBJ120" s="194"/>
      <c r="QBK120" s="194"/>
      <c r="QBL120" s="194"/>
      <c r="QBM120" s="194"/>
      <c r="QBN120" s="194"/>
      <c r="QBO120" s="194"/>
      <c r="QBP120" s="194"/>
      <c r="QBQ120" s="194"/>
      <c r="QBR120" s="194"/>
      <c r="QBS120" s="194"/>
      <c r="QBT120" s="194"/>
      <c r="QBU120" s="194"/>
      <c r="QBV120" s="194"/>
      <c r="QBW120" s="194"/>
      <c r="QBX120" s="194"/>
      <c r="QBY120" s="194"/>
      <c r="QBZ120" s="194"/>
      <c r="QCA120" s="194"/>
      <c r="QCB120" s="194"/>
      <c r="QCC120" s="194"/>
      <c r="QCD120" s="194"/>
      <c r="QCE120" s="194"/>
      <c r="QCF120" s="194"/>
      <c r="QCG120" s="194"/>
      <c r="QCH120" s="194"/>
      <c r="QCI120" s="194"/>
      <c r="QCJ120" s="194"/>
      <c r="QCK120" s="194"/>
      <c r="QCL120" s="194"/>
      <c r="QCM120" s="194"/>
      <c r="QCN120" s="194"/>
      <c r="QCO120" s="194"/>
      <c r="QCP120" s="194"/>
      <c r="QCQ120" s="194"/>
      <c r="QCR120" s="194"/>
      <c r="QCS120" s="194"/>
      <c r="QCT120" s="194"/>
      <c r="QCU120" s="194"/>
      <c r="QCV120" s="194"/>
      <c r="QCW120" s="194"/>
      <c r="QCX120" s="194"/>
      <c r="QCY120" s="194"/>
      <c r="QCZ120" s="194"/>
      <c r="QDA120" s="194"/>
      <c r="QDB120" s="194"/>
      <c r="QDC120" s="194"/>
      <c r="QDD120" s="194"/>
      <c r="QDE120" s="194"/>
      <c r="QDF120" s="194"/>
      <c r="QDG120" s="194"/>
      <c r="QDH120" s="194"/>
      <c r="QDI120" s="194"/>
      <c r="QDJ120" s="194"/>
      <c r="QDK120" s="194"/>
      <c r="QDL120" s="194"/>
      <c r="QDM120" s="194"/>
      <c r="QDN120" s="194"/>
      <c r="QDO120" s="194"/>
      <c r="QDP120" s="194"/>
      <c r="QDQ120" s="194"/>
      <c r="QDR120" s="194"/>
      <c r="QDS120" s="194"/>
      <c r="QDT120" s="194"/>
      <c r="QDU120" s="194"/>
      <c r="QDV120" s="194"/>
      <c r="QDW120" s="194"/>
      <c r="QDX120" s="194"/>
      <c r="QDY120" s="194"/>
      <c r="QDZ120" s="194"/>
      <c r="QEA120" s="194"/>
      <c r="QEB120" s="194"/>
      <c r="QEC120" s="194"/>
      <c r="QED120" s="194"/>
      <c r="QEE120" s="194"/>
      <c r="QEF120" s="194"/>
      <c r="QEG120" s="194"/>
      <c r="QEH120" s="194"/>
      <c r="QEI120" s="194"/>
      <c r="QEJ120" s="194"/>
      <c r="QEK120" s="194"/>
      <c r="QEL120" s="194"/>
      <c r="QEM120" s="194"/>
      <c r="QEN120" s="194"/>
      <c r="QEO120" s="194"/>
      <c r="QEP120" s="194"/>
      <c r="QEQ120" s="194"/>
      <c r="QER120" s="194"/>
      <c r="QES120" s="194"/>
      <c r="QET120" s="194"/>
      <c r="QEU120" s="194"/>
      <c r="QEV120" s="194"/>
      <c r="QEW120" s="194"/>
      <c r="QEX120" s="194"/>
      <c r="QEY120" s="194"/>
      <c r="QEZ120" s="194"/>
      <c r="QFA120" s="194"/>
      <c r="QFB120" s="194"/>
      <c r="QFC120" s="194"/>
      <c r="QFD120" s="194"/>
      <c r="QFE120" s="194"/>
      <c r="QFF120" s="194"/>
      <c r="QFG120" s="194"/>
      <c r="QFH120" s="194"/>
      <c r="QFI120" s="194"/>
      <c r="QFJ120" s="194"/>
      <c r="QFK120" s="194"/>
      <c r="QFL120" s="194"/>
      <c r="QFM120" s="194"/>
      <c r="QFN120" s="194"/>
      <c r="QFO120" s="194"/>
      <c r="QFP120" s="194"/>
      <c r="QFQ120" s="194"/>
      <c r="QFR120" s="194"/>
      <c r="QFS120" s="194"/>
      <c r="QFT120" s="194"/>
      <c r="QFU120" s="194"/>
      <c r="QFV120" s="194"/>
      <c r="QFW120" s="194"/>
      <c r="QFX120" s="194"/>
      <c r="QFY120" s="194"/>
      <c r="QFZ120" s="194"/>
      <c r="QGA120" s="194"/>
      <c r="QGB120" s="194"/>
      <c r="QGC120" s="194"/>
      <c r="QGD120" s="194"/>
      <c r="QGE120" s="194"/>
      <c r="QGF120" s="194"/>
      <c r="QGG120" s="194"/>
      <c r="QGH120" s="194"/>
      <c r="QGI120" s="194"/>
      <c r="QGJ120" s="194"/>
      <c r="QGK120" s="194"/>
      <c r="QGL120" s="194"/>
      <c r="QGM120" s="194"/>
      <c r="QGN120" s="194"/>
      <c r="QGO120" s="194"/>
      <c r="QGP120" s="194"/>
      <c r="QGQ120" s="194"/>
      <c r="QGR120" s="194"/>
      <c r="QGS120" s="194"/>
      <c r="QGT120" s="194"/>
      <c r="QGU120" s="194"/>
      <c r="QGV120" s="194"/>
      <c r="QGW120" s="194"/>
      <c r="QGX120" s="194"/>
      <c r="QGY120" s="194"/>
      <c r="QGZ120" s="194"/>
      <c r="QHA120" s="194"/>
      <c r="QHB120" s="194"/>
      <c r="QHC120" s="194"/>
      <c r="QHD120" s="194"/>
      <c r="QHE120" s="194"/>
      <c r="QHF120" s="194"/>
      <c r="QHG120" s="194"/>
      <c r="QHH120" s="194"/>
      <c r="QHI120" s="194"/>
      <c r="QHJ120" s="194"/>
      <c r="QHK120" s="194"/>
      <c r="QHL120" s="194"/>
      <c r="QHM120" s="194"/>
      <c r="QHN120" s="194"/>
      <c r="QHO120" s="194"/>
      <c r="QHP120" s="194"/>
      <c r="QHQ120" s="194"/>
      <c r="QHR120" s="194"/>
      <c r="QHS120" s="194"/>
      <c r="QHT120" s="194"/>
      <c r="QHU120" s="194"/>
      <c r="QHV120" s="194"/>
      <c r="QHW120" s="194"/>
      <c r="QHX120" s="194"/>
      <c r="QHY120" s="194"/>
      <c r="QHZ120" s="194"/>
      <c r="QIA120" s="194"/>
      <c r="QIB120" s="194"/>
      <c r="QIC120" s="194"/>
      <c r="QID120" s="194"/>
      <c r="QIE120" s="194"/>
      <c r="QIF120" s="194"/>
      <c r="QIG120" s="194"/>
      <c r="QIH120" s="194"/>
      <c r="QII120" s="194"/>
      <c r="QIJ120" s="194"/>
      <c r="QIK120" s="194"/>
      <c r="QIL120" s="194"/>
      <c r="QIM120" s="194"/>
      <c r="QIN120" s="194"/>
      <c r="QIO120" s="194"/>
      <c r="QIP120" s="194"/>
      <c r="QIQ120" s="194"/>
      <c r="QIR120" s="194"/>
      <c r="QIS120" s="194"/>
      <c r="QIT120" s="194"/>
      <c r="QIU120" s="194"/>
      <c r="QIV120" s="194"/>
      <c r="QIW120" s="194"/>
      <c r="QIX120" s="194"/>
      <c r="QIY120" s="194"/>
      <c r="QIZ120" s="194"/>
      <c r="QJA120" s="194"/>
      <c r="QJB120" s="194"/>
      <c r="QJC120" s="194"/>
      <c r="QJD120" s="194"/>
      <c r="QJE120" s="194"/>
      <c r="QJF120" s="194"/>
      <c r="QJG120" s="194"/>
      <c r="QJH120" s="194"/>
      <c r="QJI120" s="194"/>
      <c r="QJJ120" s="194"/>
      <c r="QJK120" s="194"/>
      <c r="QJL120" s="194"/>
      <c r="QJM120" s="194"/>
      <c r="QJN120" s="194"/>
      <c r="QJO120" s="194"/>
      <c r="QJP120" s="194"/>
      <c r="QJQ120" s="194"/>
      <c r="QJR120" s="194"/>
      <c r="QJS120" s="194"/>
      <c r="QJT120" s="194"/>
      <c r="QJU120" s="194"/>
      <c r="QJV120" s="194"/>
      <c r="QJW120" s="194"/>
      <c r="QJX120" s="194"/>
      <c r="QJY120" s="194"/>
      <c r="QJZ120" s="194"/>
      <c r="QKA120" s="194"/>
      <c r="QKB120" s="194"/>
      <c r="QKC120" s="194"/>
      <c r="QKD120" s="194"/>
      <c r="QKE120" s="194"/>
      <c r="QKF120" s="194"/>
      <c r="QKG120" s="194"/>
      <c r="QKH120" s="194"/>
      <c r="QKI120" s="194"/>
      <c r="QKJ120" s="194"/>
      <c r="QKK120" s="194"/>
      <c r="QKL120" s="194"/>
      <c r="QKM120" s="194"/>
      <c r="QKN120" s="194"/>
      <c r="QKO120" s="194"/>
      <c r="QKP120" s="194"/>
      <c r="QKQ120" s="194"/>
      <c r="QKR120" s="194"/>
      <c r="QKS120" s="194"/>
      <c r="QKT120" s="194"/>
      <c r="QKU120" s="194"/>
      <c r="QKV120" s="194"/>
      <c r="QKW120" s="194"/>
      <c r="QKX120" s="194"/>
      <c r="QKY120" s="194"/>
      <c r="QKZ120" s="194"/>
      <c r="QLA120" s="194"/>
      <c r="QLB120" s="194"/>
      <c r="QLC120" s="194"/>
      <c r="QLD120" s="194"/>
      <c r="QLE120" s="194"/>
      <c r="QLF120" s="194"/>
      <c r="QLG120" s="194"/>
      <c r="QLH120" s="194"/>
      <c r="QLI120" s="194"/>
      <c r="QLJ120" s="194"/>
      <c r="QLK120" s="194"/>
      <c r="QLL120" s="194"/>
      <c r="QLM120" s="194"/>
      <c r="QLN120" s="194"/>
      <c r="QLO120" s="194"/>
      <c r="QLP120" s="194"/>
      <c r="QLQ120" s="194"/>
      <c r="QLR120" s="194"/>
      <c r="QLS120" s="194"/>
      <c r="QLT120" s="194"/>
      <c r="QLU120" s="194"/>
      <c r="QLV120" s="194"/>
      <c r="QLW120" s="194"/>
      <c r="QLX120" s="194"/>
      <c r="QLY120" s="194"/>
      <c r="QLZ120" s="194"/>
      <c r="QMA120" s="194"/>
      <c r="QMB120" s="194"/>
      <c r="QMC120" s="194"/>
      <c r="QMD120" s="194"/>
      <c r="QME120" s="194"/>
      <c r="QMF120" s="194"/>
      <c r="QMG120" s="194"/>
      <c r="QMH120" s="194"/>
      <c r="QMI120" s="194"/>
      <c r="QMJ120" s="194"/>
      <c r="QMK120" s="194"/>
      <c r="QML120" s="194"/>
      <c r="QMM120" s="194"/>
      <c r="QMN120" s="194"/>
      <c r="QMO120" s="194"/>
      <c r="QMP120" s="194"/>
      <c r="QMQ120" s="194"/>
      <c r="QMR120" s="194"/>
      <c r="QMS120" s="194"/>
      <c r="QMT120" s="194"/>
      <c r="QMU120" s="194"/>
      <c r="QMV120" s="194"/>
      <c r="QMW120" s="194"/>
      <c r="QMX120" s="194"/>
      <c r="QMY120" s="194"/>
      <c r="QMZ120" s="194"/>
      <c r="QNA120" s="194"/>
      <c r="QNB120" s="194"/>
      <c r="QNC120" s="194"/>
      <c r="QND120" s="194"/>
      <c r="QNE120" s="194"/>
      <c r="QNF120" s="194"/>
      <c r="QNG120" s="194"/>
      <c r="QNH120" s="194"/>
      <c r="QNI120" s="194"/>
      <c r="QNJ120" s="194"/>
      <c r="QNK120" s="194"/>
      <c r="QNL120" s="194"/>
      <c r="QNM120" s="194"/>
      <c r="QNN120" s="194"/>
      <c r="QNO120" s="194"/>
      <c r="QNP120" s="194"/>
      <c r="QNQ120" s="194"/>
      <c r="QNR120" s="194"/>
      <c r="QNS120" s="194"/>
      <c r="QNT120" s="194"/>
      <c r="QNU120" s="194"/>
      <c r="QNV120" s="194"/>
      <c r="QNW120" s="194"/>
      <c r="QNX120" s="194"/>
      <c r="QNY120" s="194"/>
      <c r="QNZ120" s="194"/>
      <c r="QOA120" s="194"/>
      <c r="QOB120" s="194"/>
      <c r="QOC120" s="194"/>
      <c r="QOD120" s="194"/>
      <c r="QOE120" s="194"/>
      <c r="QOF120" s="194"/>
      <c r="QOG120" s="194"/>
      <c r="QOH120" s="194"/>
      <c r="QOI120" s="194"/>
      <c r="QOJ120" s="194"/>
      <c r="QOK120" s="194"/>
      <c r="QOL120" s="194"/>
      <c r="QOM120" s="194"/>
      <c r="QON120" s="194"/>
      <c r="QOO120" s="194"/>
      <c r="QOP120" s="194"/>
      <c r="QOQ120" s="194"/>
      <c r="QOR120" s="194"/>
      <c r="QOS120" s="194"/>
      <c r="QOT120" s="194"/>
      <c r="QOU120" s="194"/>
      <c r="QOV120" s="194"/>
      <c r="QOW120" s="194"/>
      <c r="QOX120" s="194"/>
      <c r="QOY120" s="194"/>
      <c r="QOZ120" s="194"/>
      <c r="QPA120" s="194"/>
      <c r="QPB120" s="194"/>
      <c r="QPC120" s="194"/>
      <c r="QPD120" s="194"/>
      <c r="QPE120" s="194"/>
      <c r="QPF120" s="194"/>
      <c r="QPG120" s="194"/>
      <c r="QPH120" s="194"/>
      <c r="QPI120" s="194"/>
      <c r="QPJ120" s="194"/>
      <c r="QPK120" s="194"/>
      <c r="QPL120" s="194"/>
      <c r="QPM120" s="194"/>
      <c r="QPN120" s="194"/>
      <c r="QPO120" s="194"/>
      <c r="QPP120" s="194"/>
      <c r="QPQ120" s="194"/>
      <c r="QPR120" s="194"/>
      <c r="QPS120" s="194"/>
      <c r="QPT120" s="194"/>
      <c r="QPU120" s="194"/>
      <c r="QPV120" s="194"/>
      <c r="QPW120" s="194"/>
      <c r="QPX120" s="194"/>
      <c r="QPY120" s="194"/>
      <c r="QPZ120" s="194"/>
      <c r="QQA120" s="194"/>
      <c r="QQB120" s="194"/>
      <c r="QQC120" s="194"/>
      <c r="QQD120" s="194"/>
      <c r="QQE120" s="194"/>
      <c r="QQF120" s="194"/>
      <c r="QQG120" s="194"/>
      <c r="QQH120" s="194"/>
      <c r="QQI120" s="194"/>
      <c r="QQJ120" s="194"/>
      <c r="QQK120" s="194"/>
      <c r="QQL120" s="194"/>
      <c r="QQM120" s="194"/>
      <c r="QQN120" s="194"/>
      <c r="QQO120" s="194"/>
      <c r="QQP120" s="194"/>
      <c r="QQQ120" s="194"/>
      <c r="QQR120" s="194"/>
      <c r="QQS120" s="194"/>
      <c r="QQT120" s="194"/>
      <c r="QQU120" s="194"/>
      <c r="QQV120" s="194"/>
      <c r="QQW120" s="194"/>
      <c r="QQX120" s="194"/>
      <c r="QQY120" s="194"/>
      <c r="QQZ120" s="194"/>
      <c r="QRA120" s="194"/>
      <c r="QRB120" s="194"/>
      <c r="QRC120" s="194"/>
      <c r="QRD120" s="194"/>
      <c r="QRE120" s="194"/>
      <c r="QRF120" s="194"/>
      <c r="QRG120" s="194"/>
      <c r="QRH120" s="194"/>
      <c r="QRI120" s="194"/>
      <c r="QRJ120" s="194"/>
      <c r="QRK120" s="194"/>
      <c r="QRL120" s="194"/>
      <c r="QRM120" s="194"/>
      <c r="QRN120" s="194"/>
      <c r="QRO120" s="194"/>
      <c r="QRP120" s="194"/>
      <c r="QRQ120" s="194"/>
      <c r="QRR120" s="194"/>
      <c r="QRS120" s="194"/>
      <c r="QRT120" s="194"/>
      <c r="QRU120" s="194"/>
      <c r="QRV120" s="194"/>
      <c r="QRW120" s="194"/>
      <c r="QRX120" s="194"/>
      <c r="QRY120" s="194"/>
      <c r="QRZ120" s="194"/>
      <c r="QSA120" s="194"/>
      <c r="QSB120" s="194"/>
      <c r="QSC120" s="194"/>
      <c r="QSD120" s="194"/>
      <c r="QSE120" s="194"/>
      <c r="QSF120" s="194"/>
      <c r="QSG120" s="194"/>
      <c r="QSH120" s="194"/>
      <c r="QSI120" s="194"/>
      <c r="QSJ120" s="194"/>
      <c r="QSK120" s="194"/>
      <c r="QSL120" s="194"/>
      <c r="QSM120" s="194"/>
      <c r="QSN120" s="194"/>
      <c r="QSO120" s="194"/>
      <c r="QSP120" s="194"/>
      <c r="QSQ120" s="194"/>
      <c r="QSR120" s="194"/>
      <c r="QSS120" s="194"/>
      <c r="QST120" s="194"/>
      <c r="QSU120" s="194"/>
      <c r="QSV120" s="194"/>
      <c r="QSW120" s="194"/>
      <c r="QSX120" s="194"/>
      <c r="QSY120" s="194"/>
      <c r="QSZ120" s="194"/>
      <c r="QTA120" s="194"/>
      <c r="QTB120" s="194"/>
      <c r="QTC120" s="194"/>
      <c r="QTD120" s="194"/>
      <c r="QTE120" s="194"/>
      <c r="QTF120" s="194"/>
      <c r="QTG120" s="194"/>
      <c r="QTH120" s="194"/>
      <c r="QTI120" s="194"/>
      <c r="QTJ120" s="194"/>
      <c r="QTK120" s="194"/>
      <c r="QTL120" s="194"/>
      <c r="QTM120" s="194"/>
      <c r="QTN120" s="194"/>
      <c r="QTO120" s="194"/>
      <c r="QTP120" s="194"/>
      <c r="QTQ120" s="194"/>
      <c r="QTR120" s="194"/>
      <c r="QTS120" s="194"/>
      <c r="QTT120" s="194"/>
      <c r="QTU120" s="194"/>
      <c r="QTV120" s="194"/>
      <c r="QTW120" s="194"/>
      <c r="QTX120" s="194"/>
      <c r="QTY120" s="194"/>
      <c r="QTZ120" s="194"/>
      <c r="QUA120" s="194"/>
      <c r="QUB120" s="194"/>
      <c r="QUC120" s="194"/>
      <c r="QUD120" s="194"/>
      <c r="QUE120" s="194"/>
      <c r="QUF120" s="194"/>
      <c r="QUG120" s="194"/>
      <c r="QUH120" s="194"/>
      <c r="QUI120" s="194"/>
      <c r="QUJ120" s="194"/>
      <c r="QUK120" s="194"/>
      <c r="QUL120" s="194"/>
      <c r="QUM120" s="194"/>
      <c r="QUN120" s="194"/>
      <c r="QUO120" s="194"/>
      <c r="QUP120" s="194"/>
      <c r="QUQ120" s="194"/>
      <c r="QUR120" s="194"/>
      <c r="QUS120" s="194"/>
      <c r="QUT120" s="194"/>
      <c r="QUU120" s="194"/>
      <c r="QUV120" s="194"/>
      <c r="QUW120" s="194"/>
      <c r="QUX120" s="194"/>
      <c r="QUY120" s="194"/>
      <c r="QUZ120" s="194"/>
      <c r="QVA120" s="194"/>
      <c r="QVB120" s="194"/>
      <c r="QVC120" s="194"/>
      <c r="QVD120" s="194"/>
      <c r="QVE120" s="194"/>
      <c r="QVF120" s="194"/>
      <c r="QVG120" s="194"/>
      <c r="QVH120" s="194"/>
      <c r="QVI120" s="194"/>
      <c r="QVJ120" s="194"/>
      <c r="QVK120" s="194"/>
      <c r="QVL120" s="194"/>
      <c r="QVM120" s="194"/>
      <c r="QVN120" s="194"/>
      <c r="QVO120" s="194"/>
      <c r="QVP120" s="194"/>
      <c r="QVQ120" s="194"/>
      <c r="QVR120" s="194"/>
      <c r="QVS120" s="194"/>
      <c r="QVT120" s="194"/>
      <c r="QVU120" s="194"/>
      <c r="QVV120" s="194"/>
      <c r="QVW120" s="194"/>
      <c r="QVX120" s="194"/>
      <c r="QVY120" s="194"/>
      <c r="QVZ120" s="194"/>
      <c r="QWA120" s="194"/>
      <c r="QWB120" s="194"/>
      <c r="QWC120" s="194"/>
      <c r="QWD120" s="194"/>
      <c r="QWE120" s="194"/>
      <c r="QWF120" s="194"/>
      <c r="QWG120" s="194"/>
      <c r="QWH120" s="194"/>
      <c r="QWI120" s="194"/>
      <c r="QWJ120" s="194"/>
      <c r="QWK120" s="194"/>
      <c r="QWL120" s="194"/>
      <c r="QWM120" s="194"/>
      <c r="QWN120" s="194"/>
      <c r="QWO120" s="194"/>
      <c r="QWP120" s="194"/>
      <c r="QWQ120" s="194"/>
      <c r="QWR120" s="194"/>
      <c r="QWS120" s="194"/>
      <c r="QWT120" s="194"/>
      <c r="QWU120" s="194"/>
      <c r="QWV120" s="194"/>
      <c r="QWW120" s="194"/>
      <c r="QWX120" s="194"/>
      <c r="QWY120" s="194"/>
      <c r="QWZ120" s="194"/>
      <c r="QXA120" s="194"/>
      <c r="QXB120" s="194"/>
      <c r="QXC120" s="194"/>
      <c r="QXD120" s="194"/>
      <c r="QXE120" s="194"/>
      <c r="QXF120" s="194"/>
      <c r="QXG120" s="194"/>
      <c r="QXH120" s="194"/>
      <c r="QXI120" s="194"/>
      <c r="QXJ120" s="194"/>
      <c r="QXK120" s="194"/>
      <c r="QXL120" s="194"/>
      <c r="QXM120" s="194"/>
      <c r="QXN120" s="194"/>
      <c r="QXO120" s="194"/>
      <c r="QXP120" s="194"/>
      <c r="QXQ120" s="194"/>
      <c r="QXR120" s="194"/>
      <c r="QXS120" s="194"/>
      <c r="QXT120" s="194"/>
      <c r="QXU120" s="194"/>
      <c r="QXV120" s="194"/>
      <c r="QXW120" s="194"/>
      <c r="QXX120" s="194"/>
      <c r="QXY120" s="194"/>
      <c r="QXZ120" s="194"/>
      <c r="QYA120" s="194"/>
      <c r="QYB120" s="194"/>
      <c r="QYC120" s="194"/>
      <c r="QYD120" s="194"/>
      <c r="QYE120" s="194"/>
      <c r="QYF120" s="194"/>
      <c r="QYG120" s="194"/>
      <c r="QYH120" s="194"/>
      <c r="QYI120" s="194"/>
      <c r="QYJ120" s="194"/>
      <c r="QYK120" s="194"/>
      <c r="QYL120" s="194"/>
      <c r="QYM120" s="194"/>
      <c r="QYN120" s="194"/>
      <c r="QYO120" s="194"/>
      <c r="QYP120" s="194"/>
      <c r="QYQ120" s="194"/>
      <c r="QYR120" s="194"/>
      <c r="QYS120" s="194"/>
      <c r="QYT120" s="194"/>
      <c r="QYU120" s="194"/>
      <c r="QYV120" s="194"/>
      <c r="QYW120" s="194"/>
      <c r="QYX120" s="194"/>
      <c r="QYY120" s="194"/>
      <c r="QYZ120" s="194"/>
      <c r="QZA120" s="194"/>
      <c r="QZB120" s="194"/>
      <c r="QZC120" s="194"/>
      <c r="QZD120" s="194"/>
      <c r="QZE120" s="194"/>
      <c r="QZF120" s="194"/>
      <c r="QZG120" s="194"/>
      <c r="QZH120" s="194"/>
      <c r="QZI120" s="194"/>
      <c r="QZJ120" s="194"/>
      <c r="QZK120" s="194"/>
      <c r="QZL120" s="194"/>
      <c r="QZM120" s="194"/>
      <c r="QZN120" s="194"/>
      <c r="QZO120" s="194"/>
      <c r="QZP120" s="194"/>
      <c r="QZQ120" s="194"/>
      <c r="QZR120" s="194"/>
      <c r="QZS120" s="194"/>
      <c r="QZT120" s="194"/>
      <c r="QZU120" s="194"/>
      <c r="QZV120" s="194"/>
      <c r="QZW120" s="194"/>
      <c r="QZX120" s="194"/>
      <c r="QZY120" s="194"/>
      <c r="QZZ120" s="194"/>
      <c r="RAA120" s="194"/>
      <c r="RAB120" s="194"/>
      <c r="RAC120" s="194"/>
      <c r="RAD120" s="194"/>
      <c r="RAE120" s="194"/>
      <c r="RAF120" s="194"/>
      <c r="RAG120" s="194"/>
      <c r="RAH120" s="194"/>
      <c r="RAI120" s="194"/>
      <c r="RAJ120" s="194"/>
      <c r="RAK120" s="194"/>
      <c r="RAL120" s="194"/>
      <c r="RAM120" s="194"/>
      <c r="RAN120" s="194"/>
      <c r="RAO120" s="194"/>
      <c r="RAP120" s="194"/>
      <c r="RAQ120" s="194"/>
      <c r="RAR120" s="194"/>
      <c r="RAS120" s="194"/>
      <c r="RAT120" s="194"/>
      <c r="RAU120" s="194"/>
      <c r="RAV120" s="194"/>
      <c r="RAW120" s="194"/>
      <c r="RAX120" s="194"/>
      <c r="RAY120" s="194"/>
      <c r="RAZ120" s="194"/>
      <c r="RBA120" s="194"/>
      <c r="RBB120" s="194"/>
      <c r="RBC120" s="194"/>
      <c r="RBD120" s="194"/>
      <c r="RBE120" s="194"/>
      <c r="RBF120" s="194"/>
      <c r="RBG120" s="194"/>
      <c r="RBH120" s="194"/>
      <c r="RBI120" s="194"/>
      <c r="RBJ120" s="194"/>
      <c r="RBK120" s="194"/>
      <c r="RBL120" s="194"/>
      <c r="RBM120" s="194"/>
      <c r="RBN120" s="194"/>
      <c r="RBO120" s="194"/>
      <c r="RBP120" s="194"/>
      <c r="RBQ120" s="194"/>
      <c r="RBR120" s="194"/>
      <c r="RBS120" s="194"/>
      <c r="RBT120" s="194"/>
      <c r="RBU120" s="194"/>
      <c r="RBV120" s="194"/>
      <c r="RBW120" s="194"/>
      <c r="RBX120" s="194"/>
      <c r="RBY120" s="194"/>
      <c r="RBZ120" s="194"/>
      <c r="RCA120" s="194"/>
      <c r="RCB120" s="194"/>
      <c r="RCC120" s="194"/>
      <c r="RCD120" s="194"/>
      <c r="RCE120" s="194"/>
      <c r="RCF120" s="194"/>
      <c r="RCG120" s="194"/>
      <c r="RCH120" s="194"/>
      <c r="RCI120" s="194"/>
      <c r="RCJ120" s="194"/>
      <c r="RCK120" s="194"/>
      <c r="RCL120" s="194"/>
      <c r="RCM120" s="194"/>
      <c r="RCN120" s="194"/>
      <c r="RCO120" s="194"/>
      <c r="RCP120" s="194"/>
      <c r="RCQ120" s="194"/>
      <c r="RCR120" s="194"/>
      <c r="RCS120" s="194"/>
      <c r="RCT120" s="194"/>
      <c r="RCU120" s="194"/>
      <c r="RCV120" s="194"/>
      <c r="RCW120" s="194"/>
      <c r="RCX120" s="194"/>
      <c r="RCY120" s="194"/>
      <c r="RCZ120" s="194"/>
      <c r="RDA120" s="194"/>
      <c r="RDB120" s="194"/>
      <c r="RDC120" s="194"/>
      <c r="RDD120" s="194"/>
      <c r="RDE120" s="194"/>
      <c r="RDF120" s="194"/>
      <c r="RDG120" s="194"/>
      <c r="RDH120" s="194"/>
      <c r="RDI120" s="194"/>
      <c r="RDJ120" s="194"/>
      <c r="RDK120" s="194"/>
      <c r="RDL120" s="194"/>
      <c r="RDM120" s="194"/>
      <c r="RDN120" s="194"/>
      <c r="RDO120" s="194"/>
      <c r="RDP120" s="194"/>
      <c r="RDQ120" s="194"/>
      <c r="RDR120" s="194"/>
      <c r="RDS120" s="194"/>
      <c r="RDT120" s="194"/>
      <c r="RDU120" s="194"/>
      <c r="RDV120" s="194"/>
      <c r="RDW120" s="194"/>
      <c r="RDX120" s="194"/>
      <c r="RDY120" s="194"/>
      <c r="RDZ120" s="194"/>
      <c r="REA120" s="194"/>
      <c r="REB120" s="194"/>
      <c r="REC120" s="194"/>
      <c r="RED120" s="194"/>
      <c r="REE120" s="194"/>
      <c r="REF120" s="194"/>
      <c r="REG120" s="194"/>
      <c r="REH120" s="194"/>
      <c r="REI120" s="194"/>
      <c r="REJ120" s="194"/>
      <c r="REK120" s="194"/>
      <c r="REL120" s="194"/>
      <c r="REM120" s="194"/>
      <c r="REN120" s="194"/>
      <c r="REO120" s="194"/>
      <c r="REP120" s="194"/>
      <c r="REQ120" s="194"/>
      <c r="RER120" s="194"/>
      <c r="RES120" s="194"/>
      <c r="RET120" s="194"/>
      <c r="REU120" s="194"/>
      <c r="REV120" s="194"/>
      <c r="REW120" s="194"/>
      <c r="REX120" s="194"/>
      <c r="REY120" s="194"/>
      <c r="REZ120" s="194"/>
      <c r="RFA120" s="194"/>
      <c r="RFB120" s="194"/>
      <c r="RFC120" s="194"/>
      <c r="RFD120" s="194"/>
      <c r="RFE120" s="194"/>
      <c r="RFF120" s="194"/>
      <c r="RFG120" s="194"/>
      <c r="RFH120" s="194"/>
      <c r="RFI120" s="194"/>
      <c r="RFJ120" s="194"/>
      <c r="RFK120" s="194"/>
      <c r="RFL120" s="194"/>
      <c r="RFM120" s="194"/>
      <c r="RFN120" s="194"/>
      <c r="RFO120" s="194"/>
      <c r="RFP120" s="194"/>
      <c r="RFQ120" s="194"/>
      <c r="RFR120" s="194"/>
      <c r="RFS120" s="194"/>
      <c r="RFT120" s="194"/>
      <c r="RFU120" s="194"/>
      <c r="RFV120" s="194"/>
      <c r="RFW120" s="194"/>
      <c r="RFX120" s="194"/>
      <c r="RFY120" s="194"/>
      <c r="RFZ120" s="194"/>
      <c r="RGA120" s="194"/>
      <c r="RGB120" s="194"/>
      <c r="RGC120" s="194"/>
      <c r="RGD120" s="194"/>
      <c r="RGE120" s="194"/>
      <c r="RGF120" s="194"/>
      <c r="RGG120" s="194"/>
      <c r="RGH120" s="194"/>
      <c r="RGI120" s="194"/>
      <c r="RGJ120" s="194"/>
      <c r="RGK120" s="194"/>
      <c r="RGL120" s="194"/>
      <c r="RGM120" s="194"/>
      <c r="RGN120" s="194"/>
      <c r="RGO120" s="194"/>
      <c r="RGP120" s="194"/>
      <c r="RGQ120" s="194"/>
      <c r="RGR120" s="194"/>
      <c r="RGS120" s="194"/>
      <c r="RGT120" s="194"/>
      <c r="RGU120" s="194"/>
      <c r="RGV120" s="194"/>
      <c r="RGW120" s="194"/>
      <c r="RGX120" s="194"/>
      <c r="RGY120" s="194"/>
      <c r="RGZ120" s="194"/>
      <c r="RHA120" s="194"/>
      <c r="RHB120" s="194"/>
      <c r="RHC120" s="194"/>
      <c r="RHD120" s="194"/>
      <c r="RHE120" s="194"/>
      <c r="RHF120" s="194"/>
      <c r="RHG120" s="194"/>
      <c r="RHH120" s="194"/>
      <c r="RHI120" s="194"/>
      <c r="RHJ120" s="194"/>
      <c r="RHK120" s="194"/>
      <c r="RHL120" s="194"/>
      <c r="RHM120" s="194"/>
      <c r="RHN120" s="194"/>
      <c r="RHO120" s="194"/>
      <c r="RHP120" s="194"/>
      <c r="RHQ120" s="194"/>
      <c r="RHR120" s="194"/>
      <c r="RHS120" s="194"/>
      <c r="RHT120" s="194"/>
      <c r="RHU120" s="194"/>
      <c r="RHV120" s="194"/>
      <c r="RHW120" s="194"/>
      <c r="RHX120" s="194"/>
      <c r="RHY120" s="194"/>
      <c r="RHZ120" s="194"/>
      <c r="RIA120" s="194"/>
      <c r="RIB120" s="194"/>
      <c r="RIC120" s="194"/>
      <c r="RID120" s="194"/>
      <c r="RIE120" s="194"/>
      <c r="RIF120" s="194"/>
      <c r="RIG120" s="194"/>
      <c r="RIH120" s="194"/>
      <c r="RII120" s="194"/>
      <c r="RIJ120" s="194"/>
      <c r="RIK120" s="194"/>
      <c r="RIL120" s="194"/>
      <c r="RIM120" s="194"/>
      <c r="RIN120" s="194"/>
      <c r="RIO120" s="194"/>
      <c r="RIP120" s="194"/>
      <c r="RIQ120" s="194"/>
      <c r="RIR120" s="194"/>
      <c r="RIS120" s="194"/>
      <c r="RIT120" s="194"/>
      <c r="RIU120" s="194"/>
      <c r="RIV120" s="194"/>
      <c r="RIW120" s="194"/>
      <c r="RIX120" s="194"/>
      <c r="RIY120" s="194"/>
      <c r="RIZ120" s="194"/>
      <c r="RJA120" s="194"/>
      <c r="RJB120" s="194"/>
      <c r="RJC120" s="194"/>
      <c r="RJD120" s="194"/>
      <c r="RJE120" s="194"/>
      <c r="RJF120" s="194"/>
      <c r="RJG120" s="194"/>
      <c r="RJH120" s="194"/>
      <c r="RJI120" s="194"/>
      <c r="RJJ120" s="194"/>
      <c r="RJK120" s="194"/>
      <c r="RJL120" s="194"/>
      <c r="RJM120" s="194"/>
      <c r="RJN120" s="194"/>
      <c r="RJO120" s="194"/>
      <c r="RJP120" s="194"/>
      <c r="RJQ120" s="194"/>
      <c r="RJR120" s="194"/>
      <c r="RJS120" s="194"/>
      <c r="RJT120" s="194"/>
      <c r="RJU120" s="194"/>
      <c r="RJV120" s="194"/>
      <c r="RJW120" s="194"/>
      <c r="RJX120" s="194"/>
      <c r="RJY120" s="194"/>
      <c r="RJZ120" s="194"/>
      <c r="RKA120" s="194"/>
      <c r="RKB120" s="194"/>
      <c r="RKC120" s="194"/>
      <c r="RKD120" s="194"/>
      <c r="RKE120" s="194"/>
      <c r="RKF120" s="194"/>
      <c r="RKG120" s="194"/>
      <c r="RKH120" s="194"/>
      <c r="RKI120" s="194"/>
      <c r="RKJ120" s="194"/>
      <c r="RKK120" s="194"/>
      <c r="RKL120" s="194"/>
      <c r="RKM120" s="194"/>
      <c r="RKN120" s="194"/>
      <c r="RKO120" s="194"/>
      <c r="RKP120" s="194"/>
      <c r="RKQ120" s="194"/>
      <c r="RKR120" s="194"/>
      <c r="RKS120" s="194"/>
      <c r="RKT120" s="194"/>
      <c r="RKU120" s="194"/>
      <c r="RKV120" s="194"/>
      <c r="RKW120" s="194"/>
      <c r="RKX120" s="194"/>
      <c r="RKY120" s="194"/>
      <c r="RKZ120" s="194"/>
      <c r="RLA120" s="194"/>
      <c r="RLB120" s="194"/>
      <c r="RLC120" s="194"/>
      <c r="RLD120" s="194"/>
      <c r="RLE120" s="194"/>
      <c r="RLF120" s="194"/>
      <c r="RLG120" s="194"/>
      <c r="RLH120" s="194"/>
      <c r="RLI120" s="194"/>
      <c r="RLJ120" s="194"/>
      <c r="RLK120" s="194"/>
      <c r="RLL120" s="194"/>
      <c r="RLM120" s="194"/>
      <c r="RLN120" s="194"/>
      <c r="RLO120" s="194"/>
      <c r="RLP120" s="194"/>
      <c r="RLQ120" s="194"/>
      <c r="RLR120" s="194"/>
      <c r="RLS120" s="194"/>
      <c r="RLT120" s="194"/>
      <c r="RLU120" s="194"/>
      <c r="RLV120" s="194"/>
      <c r="RLW120" s="194"/>
      <c r="RLX120" s="194"/>
      <c r="RLY120" s="194"/>
      <c r="RLZ120" s="194"/>
      <c r="RMA120" s="194"/>
      <c r="RMB120" s="194"/>
      <c r="RMC120" s="194"/>
      <c r="RMD120" s="194"/>
      <c r="RME120" s="194"/>
      <c r="RMF120" s="194"/>
      <c r="RMG120" s="194"/>
      <c r="RMH120" s="194"/>
      <c r="RMI120" s="194"/>
      <c r="RMJ120" s="194"/>
      <c r="RMK120" s="194"/>
      <c r="RML120" s="194"/>
      <c r="RMM120" s="194"/>
      <c r="RMN120" s="194"/>
      <c r="RMO120" s="194"/>
      <c r="RMP120" s="194"/>
      <c r="RMQ120" s="194"/>
      <c r="RMR120" s="194"/>
      <c r="RMS120" s="194"/>
      <c r="RMT120" s="194"/>
      <c r="RMU120" s="194"/>
      <c r="RMV120" s="194"/>
      <c r="RMW120" s="194"/>
      <c r="RMX120" s="194"/>
      <c r="RMY120" s="194"/>
      <c r="RMZ120" s="194"/>
      <c r="RNA120" s="194"/>
      <c r="RNB120" s="194"/>
      <c r="RNC120" s="194"/>
      <c r="RND120" s="194"/>
      <c r="RNE120" s="194"/>
      <c r="RNF120" s="194"/>
      <c r="RNG120" s="194"/>
      <c r="RNH120" s="194"/>
      <c r="RNI120" s="194"/>
      <c r="RNJ120" s="194"/>
      <c r="RNK120" s="194"/>
      <c r="RNL120" s="194"/>
      <c r="RNM120" s="194"/>
      <c r="RNN120" s="194"/>
      <c r="RNO120" s="194"/>
      <c r="RNP120" s="194"/>
      <c r="RNQ120" s="194"/>
      <c r="RNR120" s="194"/>
      <c r="RNS120" s="194"/>
      <c r="RNT120" s="194"/>
      <c r="RNU120" s="194"/>
      <c r="RNV120" s="194"/>
      <c r="RNW120" s="194"/>
      <c r="RNX120" s="194"/>
      <c r="RNY120" s="194"/>
      <c r="RNZ120" s="194"/>
      <c r="ROA120" s="194"/>
      <c r="ROB120" s="194"/>
      <c r="ROC120" s="194"/>
      <c r="ROD120" s="194"/>
      <c r="ROE120" s="194"/>
      <c r="ROF120" s="194"/>
      <c r="ROG120" s="194"/>
      <c r="ROH120" s="194"/>
      <c r="ROI120" s="194"/>
      <c r="ROJ120" s="194"/>
      <c r="ROK120" s="194"/>
      <c r="ROL120" s="194"/>
      <c r="ROM120" s="194"/>
      <c r="RON120" s="194"/>
      <c r="ROO120" s="194"/>
      <c r="ROP120" s="194"/>
      <c r="ROQ120" s="194"/>
      <c r="ROR120" s="194"/>
      <c r="ROS120" s="194"/>
      <c r="ROT120" s="194"/>
      <c r="ROU120" s="194"/>
      <c r="ROV120" s="194"/>
      <c r="ROW120" s="194"/>
      <c r="ROX120" s="194"/>
      <c r="ROY120" s="194"/>
      <c r="ROZ120" s="194"/>
      <c r="RPA120" s="194"/>
      <c r="RPB120" s="194"/>
      <c r="RPC120" s="194"/>
      <c r="RPD120" s="194"/>
      <c r="RPE120" s="194"/>
      <c r="RPF120" s="194"/>
      <c r="RPG120" s="194"/>
      <c r="RPH120" s="194"/>
      <c r="RPI120" s="194"/>
      <c r="RPJ120" s="194"/>
      <c r="RPK120" s="194"/>
      <c r="RPL120" s="194"/>
      <c r="RPM120" s="194"/>
      <c r="RPN120" s="194"/>
      <c r="RPO120" s="194"/>
      <c r="RPP120" s="194"/>
      <c r="RPQ120" s="194"/>
      <c r="RPR120" s="194"/>
      <c r="RPS120" s="194"/>
      <c r="RPT120" s="194"/>
      <c r="RPU120" s="194"/>
      <c r="RPV120" s="194"/>
      <c r="RPW120" s="194"/>
      <c r="RPX120" s="194"/>
      <c r="RPY120" s="194"/>
      <c r="RPZ120" s="194"/>
      <c r="RQA120" s="194"/>
      <c r="RQB120" s="194"/>
      <c r="RQC120" s="194"/>
      <c r="RQD120" s="194"/>
      <c r="RQE120" s="194"/>
      <c r="RQF120" s="194"/>
      <c r="RQG120" s="194"/>
      <c r="RQH120" s="194"/>
      <c r="RQI120" s="194"/>
      <c r="RQJ120" s="194"/>
      <c r="RQK120" s="194"/>
      <c r="RQL120" s="194"/>
      <c r="RQM120" s="194"/>
      <c r="RQN120" s="194"/>
      <c r="RQO120" s="194"/>
      <c r="RQP120" s="194"/>
      <c r="RQQ120" s="194"/>
      <c r="RQR120" s="194"/>
      <c r="RQS120" s="194"/>
      <c r="RQT120" s="194"/>
      <c r="RQU120" s="194"/>
      <c r="RQV120" s="194"/>
      <c r="RQW120" s="194"/>
      <c r="RQX120" s="194"/>
      <c r="RQY120" s="194"/>
      <c r="RQZ120" s="194"/>
      <c r="RRA120" s="194"/>
      <c r="RRB120" s="194"/>
      <c r="RRC120" s="194"/>
      <c r="RRD120" s="194"/>
      <c r="RRE120" s="194"/>
      <c r="RRF120" s="194"/>
      <c r="RRG120" s="194"/>
      <c r="RRH120" s="194"/>
      <c r="RRI120" s="194"/>
      <c r="RRJ120" s="194"/>
      <c r="RRK120" s="194"/>
      <c r="RRL120" s="194"/>
      <c r="RRM120" s="194"/>
      <c r="RRN120" s="194"/>
      <c r="RRO120" s="194"/>
      <c r="RRP120" s="194"/>
      <c r="RRQ120" s="194"/>
      <c r="RRR120" s="194"/>
      <c r="RRS120" s="194"/>
      <c r="RRT120" s="194"/>
      <c r="RRU120" s="194"/>
      <c r="RRV120" s="194"/>
      <c r="RRW120" s="194"/>
      <c r="RRX120" s="194"/>
      <c r="RRY120" s="194"/>
      <c r="RRZ120" s="194"/>
      <c r="RSA120" s="194"/>
      <c r="RSB120" s="194"/>
      <c r="RSC120" s="194"/>
      <c r="RSD120" s="194"/>
      <c r="RSE120" s="194"/>
      <c r="RSF120" s="194"/>
      <c r="RSG120" s="194"/>
      <c r="RSH120" s="194"/>
      <c r="RSI120" s="194"/>
      <c r="RSJ120" s="194"/>
      <c r="RSK120" s="194"/>
      <c r="RSL120" s="194"/>
      <c r="RSM120" s="194"/>
      <c r="RSN120" s="194"/>
      <c r="RSO120" s="194"/>
      <c r="RSP120" s="194"/>
      <c r="RSQ120" s="194"/>
      <c r="RSR120" s="194"/>
      <c r="RSS120" s="194"/>
      <c r="RST120" s="194"/>
      <c r="RSU120" s="194"/>
      <c r="RSV120" s="194"/>
      <c r="RSW120" s="194"/>
      <c r="RSX120" s="194"/>
      <c r="RSY120" s="194"/>
      <c r="RSZ120" s="194"/>
      <c r="RTA120" s="194"/>
      <c r="RTB120" s="194"/>
      <c r="RTC120" s="194"/>
      <c r="RTD120" s="194"/>
      <c r="RTE120" s="194"/>
      <c r="RTF120" s="194"/>
      <c r="RTG120" s="194"/>
      <c r="RTH120" s="194"/>
      <c r="RTI120" s="194"/>
      <c r="RTJ120" s="194"/>
      <c r="RTK120" s="194"/>
      <c r="RTL120" s="194"/>
      <c r="RTM120" s="194"/>
      <c r="RTN120" s="194"/>
      <c r="RTO120" s="194"/>
      <c r="RTP120" s="194"/>
      <c r="RTQ120" s="194"/>
      <c r="RTR120" s="194"/>
      <c r="RTS120" s="194"/>
      <c r="RTT120" s="194"/>
      <c r="RTU120" s="194"/>
      <c r="RTV120" s="194"/>
      <c r="RTW120" s="194"/>
      <c r="RTX120" s="194"/>
      <c r="RTY120" s="194"/>
      <c r="RTZ120" s="194"/>
      <c r="RUA120" s="194"/>
      <c r="RUB120" s="194"/>
      <c r="RUC120" s="194"/>
      <c r="RUD120" s="194"/>
      <c r="RUE120" s="194"/>
      <c r="RUF120" s="194"/>
      <c r="RUG120" s="194"/>
      <c r="RUH120" s="194"/>
      <c r="RUI120" s="194"/>
      <c r="RUJ120" s="194"/>
      <c r="RUK120" s="194"/>
      <c r="RUL120" s="194"/>
      <c r="RUM120" s="194"/>
      <c r="RUN120" s="194"/>
      <c r="RUO120" s="194"/>
      <c r="RUP120" s="194"/>
      <c r="RUQ120" s="194"/>
      <c r="RUR120" s="194"/>
      <c r="RUS120" s="194"/>
      <c r="RUT120" s="194"/>
      <c r="RUU120" s="194"/>
      <c r="RUV120" s="194"/>
      <c r="RUW120" s="194"/>
      <c r="RUX120" s="194"/>
      <c r="RUY120" s="194"/>
      <c r="RUZ120" s="194"/>
      <c r="RVA120" s="194"/>
      <c r="RVB120" s="194"/>
      <c r="RVC120" s="194"/>
      <c r="RVD120" s="194"/>
      <c r="RVE120" s="194"/>
      <c r="RVF120" s="194"/>
      <c r="RVG120" s="194"/>
      <c r="RVH120" s="194"/>
      <c r="RVI120" s="194"/>
      <c r="RVJ120" s="194"/>
      <c r="RVK120" s="194"/>
      <c r="RVL120" s="194"/>
      <c r="RVM120" s="194"/>
      <c r="RVN120" s="194"/>
      <c r="RVO120" s="194"/>
      <c r="RVP120" s="194"/>
      <c r="RVQ120" s="194"/>
      <c r="RVR120" s="194"/>
      <c r="RVS120" s="194"/>
      <c r="RVT120" s="194"/>
      <c r="RVU120" s="194"/>
      <c r="RVV120" s="194"/>
      <c r="RVW120" s="194"/>
      <c r="RVX120" s="194"/>
      <c r="RVY120" s="194"/>
      <c r="RVZ120" s="194"/>
      <c r="RWA120" s="194"/>
      <c r="RWB120" s="194"/>
      <c r="RWC120" s="194"/>
      <c r="RWD120" s="194"/>
      <c r="RWE120" s="194"/>
      <c r="RWF120" s="194"/>
      <c r="RWG120" s="194"/>
      <c r="RWH120" s="194"/>
      <c r="RWI120" s="194"/>
      <c r="RWJ120" s="194"/>
      <c r="RWK120" s="194"/>
      <c r="RWL120" s="194"/>
      <c r="RWM120" s="194"/>
      <c r="RWN120" s="194"/>
      <c r="RWO120" s="194"/>
      <c r="RWP120" s="194"/>
      <c r="RWQ120" s="194"/>
      <c r="RWR120" s="194"/>
      <c r="RWS120" s="194"/>
      <c r="RWT120" s="194"/>
      <c r="RWU120" s="194"/>
      <c r="RWV120" s="194"/>
      <c r="RWW120" s="194"/>
      <c r="RWX120" s="194"/>
      <c r="RWY120" s="194"/>
      <c r="RWZ120" s="194"/>
      <c r="RXA120" s="194"/>
      <c r="RXB120" s="194"/>
      <c r="RXC120" s="194"/>
      <c r="RXD120" s="194"/>
      <c r="RXE120" s="194"/>
      <c r="RXF120" s="194"/>
      <c r="RXG120" s="194"/>
      <c r="RXH120" s="194"/>
      <c r="RXI120" s="194"/>
      <c r="RXJ120" s="194"/>
      <c r="RXK120" s="194"/>
      <c r="RXL120" s="194"/>
      <c r="RXM120" s="194"/>
      <c r="RXN120" s="194"/>
      <c r="RXO120" s="194"/>
      <c r="RXP120" s="194"/>
      <c r="RXQ120" s="194"/>
      <c r="RXR120" s="194"/>
      <c r="RXS120" s="194"/>
      <c r="RXT120" s="194"/>
      <c r="RXU120" s="194"/>
      <c r="RXV120" s="194"/>
      <c r="RXW120" s="194"/>
      <c r="RXX120" s="194"/>
      <c r="RXY120" s="194"/>
      <c r="RXZ120" s="194"/>
      <c r="RYA120" s="194"/>
      <c r="RYB120" s="194"/>
      <c r="RYC120" s="194"/>
      <c r="RYD120" s="194"/>
      <c r="RYE120" s="194"/>
      <c r="RYF120" s="194"/>
      <c r="RYG120" s="194"/>
      <c r="RYH120" s="194"/>
      <c r="RYI120" s="194"/>
      <c r="RYJ120" s="194"/>
      <c r="RYK120" s="194"/>
      <c r="RYL120" s="194"/>
      <c r="RYM120" s="194"/>
      <c r="RYN120" s="194"/>
      <c r="RYO120" s="194"/>
      <c r="RYP120" s="194"/>
      <c r="RYQ120" s="194"/>
      <c r="RYR120" s="194"/>
      <c r="RYS120" s="194"/>
      <c r="RYT120" s="194"/>
      <c r="RYU120" s="194"/>
      <c r="RYV120" s="194"/>
      <c r="RYW120" s="194"/>
      <c r="RYX120" s="194"/>
      <c r="RYY120" s="194"/>
      <c r="RYZ120" s="194"/>
      <c r="RZA120" s="194"/>
      <c r="RZB120" s="194"/>
      <c r="RZC120" s="194"/>
      <c r="RZD120" s="194"/>
      <c r="RZE120" s="194"/>
      <c r="RZF120" s="194"/>
      <c r="RZG120" s="194"/>
      <c r="RZH120" s="194"/>
      <c r="RZI120" s="194"/>
      <c r="RZJ120" s="194"/>
      <c r="RZK120" s="194"/>
      <c r="RZL120" s="194"/>
      <c r="RZM120" s="194"/>
      <c r="RZN120" s="194"/>
      <c r="RZO120" s="194"/>
      <c r="RZP120" s="194"/>
      <c r="RZQ120" s="194"/>
      <c r="RZR120" s="194"/>
      <c r="RZS120" s="194"/>
      <c r="RZT120" s="194"/>
      <c r="RZU120" s="194"/>
      <c r="RZV120" s="194"/>
      <c r="RZW120" s="194"/>
      <c r="RZX120" s="194"/>
      <c r="RZY120" s="194"/>
      <c r="RZZ120" s="194"/>
      <c r="SAA120" s="194"/>
      <c r="SAB120" s="194"/>
      <c r="SAC120" s="194"/>
      <c r="SAD120" s="194"/>
      <c r="SAE120" s="194"/>
      <c r="SAF120" s="194"/>
      <c r="SAG120" s="194"/>
      <c r="SAH120" s="194"/>
      <c r="SAI120" s="194"/>
      <c r="SAJ120" s="194"/>
      <c r="SAK120" s="194"/>
      <c r="SAL120" s="194"/>
      <c r="SAM120" s="194"/>
      <c r="SAN120" s="194"/>
      <c r="SAO120" s="194"/>
      <c r="SAP120" s="194"/>
      <c r="SAQ120" s="194"/>
      <c r="SAR120" s="194"/>
      <c r="SAS120" s="194"/>
      <c r="SAT120" s="194"/>
      <c r="SAU120" s="194"/>
      <c r="SAV120" s="194"/>
      <c r="SAW120" s="194"/>
      <c r="SAX120" s="194"/>
      <c r="SAY120" s="194"/>
      <c r="SAZ120" s="194"/>
      <c r="SBA120" s="194"/>
      <c r="SBB120" s="194"/>
      <c r="SBC120" s="194"/>
      <c r="SBD120" s="194"/>
      <c r="SBE120" s="194"/>
      <c r="SBF120" s="194"/>
      <c r="SBG120" s="194"/>
      <c r="SBH120" s="194"/>
      <c r="SBI120" s="194"/>
      <c r="SBJ120" s="194"/>
      <c r="SBK120" s="194"/>
      <c r="SBL120" s="194"/>
      <c r="SBM120" s="194"/>
      <c r="SBN120" s="194"/>
      <c r="SBO120" s="194"/>
      <c r="SBP120" s="194"/>
      <c r="SBQ120" s="194"/>
      <c r="SBR120" s="194"/>
      <c r="SBS120" s="194"/>
      <c r="SBT120" s="194"/>
      <c r="SBU120" s="194"/>
      <c r="SBV120" s="194"/>
      <c r="SBW120" s="194"/>
      <c r="SBX120" s="194"/>
      <c r="SBY120" s="194"/>
      <c r="SBZ120" s="194"/>
      <c r="SCA120" s="194"/>
      <c r="SCB120" s="194"/>
      <c r="SCC120" s="194"/>
      <c r="SCD120" s="194"/>
      <c r="SCE120" s="194"/>
      <c r="SCF120" s="194"/>
      <c r="SCG120" s="194"/>
      <c r="SCH120" s="194"/>
      <c r="SCI120" s="194"/>
      <c r="SCJ120" s="194"/>
      <c r="SCK120" s="194"/>
      <c r="SCL120" s="194"/>
      <c r="SCM120" s="194"/>
      <c r="SCN120" s="194"/>
      <c r="SCO120" s="194"/>
      <c r="SCP120" s="194"/>
      <c r="SCQ120" s="194"/>
      <c r="SCR120" s="194"/>
      <c r="SCS120" s="194"/>
      <c r="SCT120" s="194"/>
      <c r="SCU120" s="194"/>
      <c r="SCV120" s="194"/>
      <c r="SCW120" s="194"/>
      <c r="SCX120" s="194"/>
      <c r="SCY120" s="194"/>
      <c r="SCZ120" s="194"/>
      <c r="SDA120" s="194"/>
      <c r="SDB120" s="194"/>
      <c r="SDC120" s="194"/>
      <c r="SDD120" s="194"/>
      <c r="SDE120" s="194"/>
      <c r="SDF120" s="194"/>
      <c r="SDG120" s="194"/>
      <c r="SDH120" s="194"/>
      <c r="SDI120" s="194"/>
      <c r="SDJ120" s="194"/>
      <c r="SDK120" s="194"/>
      <c r="SDL120" s="194"/>
      <c r="SDM120" s="194"/>
      <c r="SDN120" s="194"/>
      <c r="SDO120" s="194"/>
      <c r="SDP120" s="194"/>
      <c r="SDQ120" s="194"/>
      <c r="SDR120" s="194"/>
      <c r="SDS120" s="194"/>
      <c r="SDT120" s="194"/>
      <c r="SDU120" s="194"/>
      <c r="SDV120" s="194"/>
      <c r="SDW120" s="194"/>
      <c r="SDX120" s="194"/>
      <c r="SDY120" s="194"/>
      <c r="SDZ120" s="194"/>
      <c r="SEA120" s="194"/>
      <c r="SEB120" s="194"/>
      <c r="SEC120" s="194"/>
      <c r="SED120" s="194"/>
      <c r="SEE120" s="194"/>
      <c r="SEF120" s="194"/>
      <c r="SEG120" s="194"/>
      <c r="SEH120" s="194"/>
      <c r="SEI120" s="194"/>
      <c r="SEJ120" s="194"/>
      <c r="SEK120" s="194"/>
      <c r="SEL120" s="194"/>
      <c r="SEM120" s="194"/>
      <c r="SEN120" s="194"/>
      <c r="SEO120" s="194"/>
      <c r="SEP120" s="194"/>
      <c r="SEQ120" s="194"/>
      <c r="SER120" s="194"/>
      <c r="SES120" s="194"/>
      <c r="SET120" s="194"/>
      <c r="SEU120" s="194"/>
      <c r="SEV120" s="194"/>
      <c r="SEW120" s="194"/>
      <c r="SEX120" s="194"/>
      <c r="SEY120" s="194"/>
      <c r="SEZ120" s="194"/>
      <c r="SFA120" s="194"/>
      <c r="SFB120" s="194"/>
      <c r="SFC120" s="194"/>
      <c r="SFD120" s="194"/>
      <c r="SFE120" s="194"/>
      <c r="SFF120" s="194"/>
      <c r="SFG120" s="194"/>
      <c r="SFH120" s="194"/>
      <c r="SFI120" s="194"/>
      <c r="SFJ120" s="194"/>
      <c r="SFK120" s="194"/>
      <c r="SFL120" s="194"/>
      <c r="SFM120" s="194"/>
      <c r="SFN120" s="194"/>
      <c r="SFO120" s="194"/>
      <c r="SFP120" s="194"/>
      <c r="SFQ120" s="194"/>
      <c r="SFR120" s="194"/>
      <c r="SFS120" s="194"/>
      <c r="SFT120" s="194"/>
      <c r="SFU120" s="194"/>
      <c r="SFV120" s="194"/>
      <c r="SFW120" s="194"/>
      <c r="SFX120" s="194"/>
      <c r="SFY120" s="194"/>
      <c r="SFZ120" s="194"/>
      <c r="SGA120" s="194"/>
      <c r="SGB120" s="194"/>
      <c r="SGC120" s="194"/>
      <c r="SGD120" s="194"/>
      <c r="SGE120" s="194"/>
      <c r="SGF120" s="194"/>
      <c r="SGG120" s="194"/>
      <c r="SGH120" s="194"/>
      <c r="SGI120" s="194"/>
      <c r="SGJ120" s="194"/>
      <c r="SGK120" s="194"/>
      <c r="SGL120" s="194"/>
      <c r="SGM120" s="194"/>
      <c r="SGN120" s="194"/>
      <c r="SGO120" s="194"/>
      <c r="SGP120" s="194"/>
      <c r="SGQ120" s="194"/>
      <c r="SGR120" s="194"/>
      <c r="SGS120" s="194"/>
      <c r="SGT120" s="194"/>
      <c r="SGU120" s="194"/>
      <c r="SGV120" s="194"/>
      <c r="SGW120" s="194"/>
      <c r="SGX120" s="194"/>
      <c r="SGY120" s="194"/>
      <c r="SGZ120" s="194"/>
      <c r="SHA120" s="194"/>
      <c r="SHB120" s="194"/>
      <c r="SHC120" s="194"/>
      <c r="SHD120" s="194"/>
      <c r="SHE120" s="194"/>
      <c r="SHF120" s="194"/>
      <c r="SHG120" s="194"/>
      <c r="SHH120" s="194"/>
      <c r="SHI120" s="194"/>
      <c r="SHJ120" s="194"/>
      <c r="SHK120" s="194"/>
      <c r="SHL120" s="194"/>
      <c r="SHM120" s="194"/>
      <c r="SHN120" s="194"/>
      <c r="SHO120" s="194"/>
      <c r="SHP120" s="194"/>
      <c r="SHQ120" s="194"/>
      <c r="SHR120" s="194"/>
      <c r="SHS120" s="194"/>
      <c r="SHT120" s="194"/>
      <c r="SHU120" s="194"/>
      <c r="SHV120" s="194"/>
      <c r="SHW120" s="194"/>
      <c r="SHX120" s="194"/>
      <c r="SHY120" s="194"/>
      <c r="SHZ120" s="194"/>
      <c r="SIA120" s="194"/>
      <c r="SIB120" s="194"/>
      <c r="SIC120" s="194"/>
      <c r="SID120" s="194"/>
      <c r="SIE120" s="194"/>
      <c r="SIF120" s="194"/>
      <c r="SIG120" s="194"/>
      <c r="SIH120" s="194"/>
      <c r="SII120" s="194"/>
      <c r="SIJ120" s="194"/>
      <c r="SIK120" s="194"/>
      <c r="SIL120" s="194"/>
      <c r="SIM120" s="194"/>
      <c r="SIN120" s="194"/>
      <c r="SIO120" s="194"/>
      <c r="SIP120" s="194"/>
      <c r="SIQ120" s="194"/>
      <c r="SIR120" s="194"/>
      <c r="SIS120" s="194"/>
      <c r="SIT120" s="194"/>
      <c r="SIU120" s="194"/>
      <c r="SIV120" s="194"/>
      <c r="SIW120" s="194"/>
      <c r="SIX120" s="194"/>
      <c r="SIY120" s="194"/>
      <c r="SIZ120" s="194"/>
      <c r="SJA120" s="194"/>
      <c r="SJB120" s="194"/>
      <c r="SJC120" s="194"/>
      <c r="SJD120" s="194"/>
      <c r="SJE120" s="194"/>
      <c r="SJF120" s="194"/>
      <c r="SJG120" s="194"/>
      <c r="SJH120" s="194"/>
      <c r="SJI120" s="194"/>
      <c r="SJJ120" s="194"/>
      <c r="SJK120" s="194"/>
      <c r="SJL120" s="194"/>
      <c r="SJM120" s="194"/>
      <c r="SJN120" s="194"/>
      <c r="SJO120" s="194"/>
      <c r="SJP120" s="194"/>
      <c r="SJQ120" s="194"/>
      <c r="SJR120" s="194"/>
      <c r="SJS120" s="194"/>
      <c r="SJT120" s="194"/>
      <c r="SJU120" s="194"/>
      <c r="SJV120" s="194"/>
      <c r="SJW120" s="194"/>
      <c r="SJX120" s="194"/>
      <c r="SJY120" s="194"/>
      <c r="SJZ120" s="194"/>
      <c r="SKA120" s="194"/>
      <c r="SKB120" s="194"/>
      <c r="SKC120" s="194"/>
      <c r="SKD120" s="194"/>
      <c r="SKE120" s="194"/>
      <c r="SKF120" s="194"/>
      <c r="SKG120" s="194"/>
      <c r="SKH120" s="194"/>
      <c r="SKI120" s="194"/>
      <c r="SKJ120" s="194"/>
      <c r="SKK120" s="194"/>
      <c r="SKL120" s="194"/>
      <c r="SKM120" s="194"/>
      <c r="SKN120" s="194"/>
      <c r="SKO120" s="194"/>
      <c r="SKP120" s="194"/>
      <c r="SKQ120" s="194"/>
      <c r="SKR120" s="194"/>
      <c r="SKS120" s="194"/>
      <c r="SKT120" s="194"/>
      <c r="SKU120" s="194"/>
      <c r="SKV120" s="194"/>
      <c r="SKW120" s="194"/>
      <c r="SKX120" s="194"/>
      <c r="SKY120" s="194"/>
      <c r="SKZ120" s="194"/>
      <c r="SLA120" s="194"/>
      <c r="SLB120" s="194"/>
      <c r="SLC120" s="194"/>
      <c r="SLD120" s="194"/>
      <c r="SLE120" s="194"/>
      <c r="SLF120" s="194"/>
      <c r="SLG120" s="194"/>
      <c r="SLH120" s="194"/>
      <c r="SLI120" s="194"/>
      <c r="SLJ120" s="194"/>
      <c r="SLK120" s="194"/>
      <c r="SLL120" s="194"/>
      <c r="SLM120" s="194"/>
      <c r="SLN120" s="194"/>
      <c r="SLO120" s="194"/>
      <c r="SLP120" s="194"/>
      <c r="SLQ120" s="194"/>
      <c r="SLR120" s="194"/>
      <c r="SLS120" s="194"/>
      <c r="SLT120" s="194"/>
      <c r="SLU120" s="194"/>
      <c r="SLV120" s="194"/>
      <c r="SLW120" s="194"/>
      <c r="SLX120" s="194"/>
      <c r="SLY120" s="194"/>
      <c r="SLZ120" s="194"/>
      <c r="SMA120" s="194"/>
      <c r="SMB120" s="194"/>
      <c r="SMC120" s="194"/>
      <c r="SMD120" s="194"/>
      <c r="SME120" s="194"/>
      <c r="SMF120" s="194"/>
      <c r="SMG120" s="194"/>
      <c r="SMH120" s="194"/>
      <c r="SMI120" s="194"/>
      <c r="SMJ120" s="194"/>
      <c r="SMK120" s="194"/>
      <c r="SML120" s="194"/>
      <c r="SMM120" s="194"/>
      <c r="SMN120" s="194"/>
      <c r="SMO120" s="194"/>
      <c r="SMP120" s="194"/>
      <c r="SMQ120" s="194"/>
      <c r="SMR120" s="194"/>
      <c r="SMS120" s="194"/>
      <c r="SMT120" s="194"/>
      <c r="SMU120" s="194"/>
      <c r="SMV120" s="194"/>
      <c r="SMW120" s="194"/>
      <c r="SMX120" s="194"/>
      <c r="SMY120" s="194"/>
      <c r="SMZ120" s="194"/>
      <c r="SNA120" s="194"/>
      <c r="SNB120" s="194"/>
      <c r="SNC120" s="194"/>
      <c r="SND120" s="194"/>
      <c r="SNE120" s="194"/>
      <c r="SNF120" s="194"/>
      <c r="SNG120" s="194"/>
      <c r="SNH120" s="194"/>
      <c r="SNI120" s="194"/>
      <c r="SNJ120" s="194"/>
      <c r="SNK120" s="194"/>
      <c r="SNL120" s="194"/>
      <c r="SNM120" s="194"/>
      <c r="SNN120" s="194"/>
      <c r="SNO120" s="194"/>
      <c r="SNP120" s="194"/>
      <c r="SNQ120" s="194"/>
      <c r="SNR120" s="194"/>
      <c r="SNS120" s="194"/>
      <c r="SNT120" s="194"/>
      <c r="SNU120" s="194"/>
      <c r="SNV120" s="194"/>
      <c r="SNW120" s="194"/>
      <c r="SNX120" s="194"/>
      <c r="SNY120" s="194"/>
      <c r="SNZ120" s="194"/>
      <c r="SOA120" s="194"/>
      <c r="SOB120" s="194"/>
      <c r="SOC120" s="194"/>
      <c r="SOD120" s="194"/>
      <c r="SOE120" s="194"/>
      <c r="SOF120" s="194"/>
      <c r="SOG120" s="194"/>
      <c r="SOH120" s="194"/>
      <c r="SOI120" s="194"/>
      <c r="SOJ120" s="194"/>
      <c r="SOK120" s="194"/>
      <c r="SOL120" s="194"/>
      <c r="SOM120" s="194"/>
      <c r="SON120" s="194"/>
      <c r="SOO120" s="194"/>
      <c r="SOP120" s="194"/>
      <c r="SOQ120" s="194"/>
      <c r="SOR120" s="194"/>
      <c r="SOS120" s="194"/>
      <c r="SOT120" s="194"/>
      <c r="SOU120" s="194"/>
      <c r="SOV120" s="194"/>
      <c r="SOW120" s="194"/>
      <c r="SOX120" s="194"/>
      <c r="SOY120" s="194"/>
      <c r="SOZ120" s="194"/>
      <c r="SPA120" s="194"/>
      <c r="SPB120" s="194"/>
      <c r="SPC120" s="194"/>
      <c r="SPD120" s="194"/>
      <c r="SPE120" s="194"/>
      <c r="SPF120" s="194"/>
      <c r="SPG120" s="194"/>
      <c r="SPH120" s="194"/>
      <c r="SPI120" s="194"/>
      <c r="SPJ120" s="194"/>
      <c r="SPK120" s="194"/>
      <c r="SPL120" s="194"/>
      <c r="SPM120" s="194"/>
      <c r="SPN120" s="194"/>
      <c r="SPO120" s="194"/>
      <c r="SPP120" s="194"/>
      <c r="SPQ120" s="194"/>
      <c r="SPR120" s="194"/>
      <c r="SPS120" s="194"/>
      <c r="SPT120" s="194"/>
      <c r="SPU120" s="194"/>
      <c r="SPV120" s="194"/>
      <c r="SPW120" s="194"/>
      <c r="SPX120" s="194"/>
      <c r="SPY120" s="194"/>
      <c r="SPZ120" s="194"/>
      <c r="SQA120" s="194"/>
      <c r="SQB120" s="194"/>
      <c r="SQC120" s="194"/>
      <c r="SQD120" s="194"/>
      <c r="SQE120" s="194"/>
      <c r="SQF120" s="194"/>
      <c r="SQG120" s="194"/>
      <c r="SQH120" s="194"/>
      <c r="SQI120" s="194"/>
      <c r="SQJ120" s="194"/>
      <c r="SQK120" s="194"/>
      <c r="SQL120" s="194"/>
      <c r="SQM120" s="194"/>
      <c r="SQN120" s="194"/>
      <c r="SQO120" s="194"/>
      <c r="SQP120" s="194"/>
      <c r="SQQ120" s="194"/>
      <c r="SQR120" s="194"/>
      <c r="SQS120" s="194"/>
      <c r="SQT120" s="194"/>
      <c r="SQU120" s="194"/>
      <c r="SQV120" s="194"/>
      <c r="SQW120" s="194"/>
      <c r="SQX120" s="194"/>
      <c r="SQY120" s="194"/>
      <c r="SQZ120" s="194"/>
      <c r="SRA120" s="194"/>
      <c r="SRB120" s="194"/>
      <c r="SRC120" s="194"/>
      <c r="SRD120" s="194"/>
      <c r="SRE120" s="194"/>
      <c r="SRF120" s="194"/>
      <c r="SRG120" s="194"/>
      <c r="SRH120" s="194"/>
      <c r="SRI120" s="194"/>
      <c r="SRJ120" s="194"/>
      <c r="SRK120" s="194"/>
      <c r="SRL120" s="194"/>
      <c r="SRM120" s="194"/>
      <c r="SRN120" s="194"/>
      <c r="SRO120" s="194"/>
      <c r="SRP120" s="194"/>
      <c r="SRQ120" s="194"/>
      <c r="SRR120" s="194"/>
      <c r="SRS120" s="194"/>
      <c r="SRT120" s="194"/>
      <c r="SRU120" s="194"/>
      <c r="SRV120" s="194"/>
      <c r="SRW120" s="194"/>
      <c r="SRX120" s="194"/>
      <c r="SRY120" s="194"/>
      <c r="SRZ120" s="194"/>
      <c r="SSA120" s="194"/>
      <c r="SSB120" s="194"/>
      <c r="SSC120" s="194"/>
      <c r="SSD120" s="194"/>
      <c r="SSE120" s="194"/>
      <c r="SSF120" s="194"/>
      <c r="SSG120" s="194"/>
      <c r="SSH120" s="194"/>
      <c r="SSI120" s="194"/>
      <c r="SSJ120" s="194"/>
      <c r="SSK120" s="194"/>
      <c r="SSL120" s="194"/>
      <c r="SSM120" s="194"/>
      <c r="SSN120" s="194"/>
      <c r="SSO120" s="194"/>
      <c r="SSP120" s="194"/>
      <c r="SSQ120" s="194"/>
      <c r="SSR120" s="194"/>
      <c r="SSS120" s="194"/>
      <c r="SST120" s="194"/>
      <c r="SSU120" s="194"/>
      <c r="SSV120" s="194"/>
      <c r="SSW120" s="194"/>
      <c r="SSX120" s="194"/>
      <c r="SSY120" s="194"/>
      <c r="SSZ120" s="194"/>
      <c r="STA120" s="194"/>
      <c r="STB120" s="194"/>
      <c r="STC120" s="194"/>
      <c r="STD120" s="194"/>
      <c r="STE120" s="194"/>
      <c r="STF120" s="194"/>
      <c r="STG120" s="194"/>
      <c r="STH120" s="194"/>
      <c r="STI120" s="194"/>
      <c r="STJ120" s="194"/>
      <c r="STK120" s="194"/>
      <c r="STL120" s="194"/>
      <c r="STM120" s="194"/>
      <c r="STN120" s="194"/>
      <c r="STO120" s="194"/>
      <c r="STP120" s="194"/>
      <c r="STQ120" s="194"/>
      <c r="STR120" s="194"/>
      <c r="STS120" s="194"/>
      <c r="STT120" s="194"/>
      <c r="STU120" s="194"/>
      <c r="STV120" s="194"/>
      <c r="STW120" s="194"/>
      <c r="STX120" s="194"/>
      <c r="STY120" s="194"/>
      <c r="STZ120" s="194"/>
      <c r="SUA120" s="194"/>
      <c r="SUB120" s="194"/>
      <c r="SUC120" s="194"/>
      <c r="SUD120" s="194"/>
      <c r="SUE120" s="194"/>
      <c r="SUF120" s="194"/>
      <c r="SUG120" s="194"/>
      <c r="SUH120" s="194"/>
      <c r="SUI120" s="194"/>
      <c r="SUJ120" s="194"/>
      <c r="SUK120" s="194"/>
      <c r="SUL120" s="194"/>
      <c r="SUM120" s="194"/>
      <c r="SUN120" s="194"/>
      <c r="SUO120" s="194"/>
      <c r="SUP120" s="194"/>
      <c r="SUQ120" s="194"/>
      <c r="SUR120" s="194"/>
      <c r="SUS120" s="194"/>
      <c r="SUT120" s="194"/>
      <c r="SUU120" s="194"/>
      <c r="SUV120" s="194"/>
      <c r="SUW120" s="194"/>
      <c r="SUX120" s="194"/>
      <c r="SUY120" s="194"/>
      <c r="SUZ120" s="194"/>
      <c r="SVA120" s="194"/>
      <c r="SVB120" s="194"/>
      <c r="SVC120" s="194"/>
      <c r="SVD120" s="194"/>
      <c r="SVE120" s="194"/>
      <c r="SVF120" s="194"/>
      <c r="SVG120" s="194"/>
      <c r="SVH120" s="194"/>
      <c r="SVI120" s="194"/>
      <c r="SVJ120" s="194"/>
      <c r="SVK120" s="194"/>
      <c r="SVL120" s="194"/>
      <c r="SVM120" s="194"/>
      <c r="SVN120" s="194"/>
      <c r="SVO120" s="194"/>
      <c r="SVP120" s="194"/>
      <c r="SVQ120" s="194"/>
      <c r="SVR120" s="194"/>
      <c r="SVS120" s="194"/>
      <c r="SVT120" s="194"/>
      <c r="SVU120" s="194"/>
      <c r="SVV120" s="194"/>
      <c r="SVW120" s="194"/>
      <c r="SVX120" s="194"/>
      <c r="SVY120" s="194"/>
      <c r="SVZ120" s="194"/>
      <c r="SWA120" s="194"/>
      <c r="SWB120" s="194"/>
      <c r="SWC120" s="194"/>
      <c r="SWD120" s="194"/>
      <c r="SWE120" s="194"/>
      <c r="SWF120" s="194"/>
      <c r="SWG120" s="194"/>
      <c r="SWH120" s="194"/>
      <c r="SWI120" s="194"/>
      <c r="SWJ120" s="194"/>
      <c r="SWK120" s="194"/>
      <c r="SWL120" s="194"/>
      <c r="SWM120" s="194"/>
      <c r="SWN120" s="194"/>
      <c r="SWO120" s="194"/>
      <c r="SWP120" s="194"/>
      <c r="SWQ120" s="194"/>
      <c r="SWR120" s="194"/>
      <c r="SWS120" s="194"/>
      <c r="SWT120" s="194"/>
      <c r="SWU120" s="194"/>
      <c r="SWV120" s="194"/>
      <c r="SWW120" s="194"/>
      <c r="SWX120" s="194"/>
      <c r="SWY120" s="194"/>
      <c r="SWZ120" s="194"/>
      <c r="SXA120" s="194"/>
      <c r="SXB120" s="194"/>
      <c r="SXC120" s="194"/>
      <c r="SXD120" s="194"/>
      <c r="SXE120" s="194"/>
      <c r="SXF120" s="194"/>
      <c r="SXG120" s="194"/>
      <c r="SXH120" s="194"/>
      <c r="SXI120" s="194"/>
      <c r="SXJ120" s="194"/>
      <c r="SXK120" s="194"/>
      <c r="SXL120" s="194"/>
      <c r="SXM120" s="194"/>
      <c r="SXN120" s="194"/>
      <c r="SXO120" s="194"/>
      <c r="SXP120" s="194"/>
      <c r="SXQ120" s="194"/>
      <c r="SXR120" s="194"/>
      <c r="SXS120" s="194"/>
      <c r="SXT120" s="194"/>
      <c r="SXU120" s="194"/>
      <c r="SXV120" s="194"/>
      <c r="SXW120" s="194"/>
      <c r="SXX120" s="194"/>
      <c r="SXY120" s="194"/>
      <c r="SXZ120" s="194"/>
      <c r="SYA120" s="194"/>
      <c r="SYB120" s="194"/>
      <c r="SYC120" s="194"/>
      <c r="SYD120" s="194"/>
      <c r="SYE120" s="194"/>
      <c r="SYF120" s="194"/>
      <c r="SYG120" s="194"/>
      <c r="SYH120" s="194"/>
      <c r="SYI120" s="194"/>
      <c r="SYJ120" s="194"/>
      <c r="SYK120" s="194"/>
      <c r="SYL120" s="194"/>
      <c r="SYM120" s="194"/>
      <c r="SYN120" s="194"/>
      <c r="SYO120" s="194"/>
      <c r="SYP120" s="194"/>
      <c r="SYQ120" s="194"/>
      <c r="SYR120" s="194"/>
      <c r="SYS120" s="194"/>
      <c r="SYT120" s="194"/>
      <c r="SYU120" s="194"/>
      <c r="SYV120" s="194"/>
      <c r="SYW120" s="194"/>
      <c r="SYX120" s="194"/>
      <c r="SYY120" s="194"/>
      <c r="SYZ120" s="194"/>
      <c r="SZA120" s="194"/>
      <c r="SZB120" s="194"/>
      <c r="SZC120" s="194"/>
      <c r="SZD120" s="194"/>
      <c r="SZE120" s="194"/>
      <c r="SZF120" s="194"/>
      <c r="SZG120" s="194"/>
      <c r="SZH120" s="194"/>
      <c r="SZI120" s="194"/>
      <c r="SZJ120" s="194"/>
      <c r="SZK120" s="194"/>
      <c r="SZL120" s="194"/>
      <c r="SZM120" s="194"/>
      <c r="SZN120" s="194"/>
      <c r="SZO120" s="194"/>
      <c r="SZP120" s="194"/>
      <c r="SZQ120" s="194"/>
      <c r="SZR120" s="194"/>
      <c r="SZS120" s="194"/>
      <c r="SZT120" s="194"/>
      <c r="SZU120" s="194"/>
      <c r="SZV120" s="194"/>
      <c r="SZW120" s="194"/>
      <c r="SZX120" s="194"/>
      <c r="SZY120" s="194"/>
      <c r="SZZ120" s="194"/>
      <c r="TAA120" s="194"/>
      <c r="TAB120" s="194"/>
      <c r="TAC120" s="194"/>
      <c r="TAD120" s="194"/>
      <c r="TAE120" s="194"/>
      <c r="TAF120" s="194"/>
      <c r="TAG120" s="194"/>
      <c r="TAH120" s="194"/>
      <c r="TAI120" s="194"/>
      <c r="TAJ120" s="194"/>
      <c r="TAK120" s="194"/>
      <c r="TAL120" s="194"/>
      <c r="TAM120" s="194"/>
      <c r="TAN120" s="194"/>
      <c r="TAO120" s="194"/>
      <c r="TAP120" s="194"/>
      <c r="TAQ120" s="194"/>
      <c r="TAR120" s="194"/>
      <c r="TAS120" s="194"/>
      <c r="TAT120" s="194"/>
      <c r="TAU120" s="194"/>
      <c r="TAV120" s="194"/>
      <c r="TAW120" s="194"/>
      <c r="TAX120" s="194"/>
      <c r="TAY120" s="194"/>
      <c r="TAZ120" s="194"/>
      <c r="TBA120" s="194"/>
      <c r="TBB120" s="194"/>
      <c r="TBC120" s="194"/>
      <c r="TBD120" s="194"/>
      <c r="TBE120" s="194"/>
      <c r="TBF120" s="194"/>
      <c r="TBG120" s="194"/>
      <c r="TBH120" s="194"/>
      <c r="TBI120" s="194"/>
      <c r="TBJ120" s="194"/>
      <c r="TBK120" s="194"/>
      <c r="TBL120" s="194"/>
      <c r="TBM120" s="194"/>
      <c r="TBN120" s="194"/>
      <c r="TBO120" s="194"/>
      <c r="TBP120" s="194"/>
      <c r="TBQ120" s="194"/>
      <c r="TBR120" s="194"/>
      <c r="TBS120" s="194"/>
      <c r="TBT120" s="194"/>
      <c r="TBU120" s="194"/>
      <c r="TBV120" s="194"/>
      <c r="TBW120" s="194"/>
      <c r="TBX120" s="194"/>
      <c r="TBY120" s="194"/>
      <c r="TBZ120" s="194"/>
      <c r="TCA120" s="194"/>
      <c r="TCB120" s="194"/>
      <c r="TCC120" s="194"/>
      <c r="TCD120" s="194"/>
      <c r="TCE120" s="194"/>
      <c r="TCF120" s="194"/>
      <c r="TCG120" s="194"/>
      <c r="TCH120" s="194"/>
      <c r="TCI120" s="194"/>
      <c r="TCJ120" s="194"/>
      <c r="TCK120" s="194"/>
      <c r="TCL120" s="194"/>
      <c r="TCM120" s="194"/>
      <c r="TCN120" s="194"/>
      <c r="TCO120" s="194"/>
      <c r="TCP120" s="194"/>
      <c r="TCQ120" s="194"/>
      <c r="TCR120" s="194"/>
      <c r="TCS120" s="194"/>
      <c r="TCT120" s="194"/>
      <c r="TCU120" s="194"/>
      <c r="TCV120" s="194"/>
      <c r="TCW120" s="194"/>
      <c r="TCX120" s="194"/>
      <c r="TCY120" s="194"/>
      <c r="TCZ120" s="194"/>
      <c r="TDA120" s="194"/>
      <c r="TDB120" s="194"/>
      <c r="TDC120" s="194"/>
      <c r="TDD120" s="194"/>
      <c r="TDE120" s="194"/>
      <c r="TDF120" s="194"/>
      <c r="TDG120" s="194"/>
      <c r="TDH120" s="194"/>
      <c r="TDI120" s="194"/>
      <c r="TDJ120" s="194"/>
      <c r="TDK120" s="194"/>
      <c r="TDL120" s="194"/>
      <c r="TDM120" s="194"/>
      <c r="TDN120" s="194"/>
      <c r="TDO120" s="194"/>
      <c r="TDP120" s="194"/>
      <c r="TDQ120" s="194"/>
      <c r="TDR120" s="194"/>
      <c r="TDS120" s="194"/>
      <c r="TDT120" s="194"/>
      <c r="TDU120" s="194"/>
      <c r="TDV120" s="194"/>
      <c r="TDW120" s="194"/>
      <c r="TDX120" s="194"/>
      <c r="TDY120" s="194"/>
      <c r="TDZ120" s="194"/>
      <c r="TEA120" s="194"/>
      <c r="TEB120" s="194"/>
      <c r="TEC120" s="194"/>
      <c r="TED120" s="194"/>
      <c r="TEE120" s="194"/>
      <c r="TEF120" s="194"/>
      <c r="TEG120" s="194"/>
      <c r="TEH120" s="194"/>
      <c r="TEI120" s="194"/>
      <c r="TEJ120" s="194"/>
      <c r="TEK120" s="194"/>
      <c r="TEL120" s="194"/>
      <c r="TEM120" s="194"/>
      <c r="TEN120" s="194"/>
      <c r="TEO120" s="194"/>
      <c r="TEP120" s="194"/>
      <c r="TEQ120" s="194"/>
      <c r="TER120" s="194"/>
      <c r="TES120" s="194"/>
      <c r="TET120" s="194"/>
      <c r="TEU120" s="194"/>
      <c r="TEV120" s="194"/>
      <c r="TEW120" s="194"/>
      <c r="TEX120" s="194"/>
      <c r="TEY120" s="194"/>
      <c r="TEZ120" s="194"/>
      <c r="TFA120" s="194"/>
      <c r="TFB120" s="194"/>
      <c r="TFC120" s="194"/>
      <c r="TFD120" s="194"/>
      <c r="TFE120" s="194"/>
      <c r="TFF120" s="194"/>
      <c r="TFG120" s="194"/>
      <c r="TFH120" s="194"/>
      <c r="TFI120" s="194"/>
      <c r="TFJ120" s="194"/>
      <c r="TFK120" s="194"/>
      <c r="TFL120" s="194"/>
      <c r="TFM120" s="194"/>
      <c r="TFN120" s="194"/>
      <c r="TFO120" s="194"/>
      <c r="TFP120" s="194"/>
      <c r="TFQ120" s="194"/>
      <c r="TFR120" s="194"/>
      <c r="TFS120" s="194"/>
      <c r="TFT120" s="194"/>
      <c r="TFU120" s="194"/>
      <c r="TFV120" s="194"/>
      <c r="TFW120" s="194"/>
      <c r="TFX120" s="194"/>
      <c r="TFY120" s="194"/>
      <c r="TFZ120" s="194"/>
      <c r="TGA120" s="194"/>
      <c r="TGB120" s="194"/>
      <c r="TGC120" s="194"/>
      <c r="TGD120" s="194"/>
      <c r="TGE120" s="194"/>
      <c r="TGF120" s="194"/>
      <c r="TGG120" s="194"/>
      <c r="TGH120" s="194"/>
      <c r="TGI120" s="194"/>
      <c r="TGJ120" s="194"/>
      <c r="TGK120" s="194"/>
      <c r="TGL120" s="194"/>
      <c r="TGM120" s="194"/>
      <c r="TGN120" s="194"/>
      <c r="TGO120" s="194"/>
      <c r="TGP120" s="194"/>
      <c r="TGQ120" s="194"/>
      <c r="TGR120" s="194"/>
      <c r="TGS120" s="194"/>
      <c r="TGT120" s="194"/>
      <c r="TGU120" s="194"/>
      <c r="TGV120" s="194"/>
      <c r="TGW120" s="194"/>
      <c r="TGX120" s="194"/>
      <c r="TGY120" s="194"/>
      <c r="TGZ120" s="194"/>
      <c r="THA120" s="194"/>
      <c r="THB120" s="194"/>
      <c r="THC120" s="194"/>
      <c r="THD120" s="194"/>
      <c r="THE120" s="194"/>
      <c r="THF120" s="194"/>
      <c r="THG120" s="194"/>
      <c r="THH120" s="194"/>
      <c r="THI120" s="194"/>
      <c r="THJ120" s="194"/>
      <c r="THK120" s="194"/>
      <c r="THL120" s="194"/>
      <c r="THM120" s="194"/>
      <c r="THN120" s="194"/>
      <c r="THO120" s="194"/>
      <c r="THP120" s="194"/>
      <c r="THQ120" s="194"/>
      <c r="THR120" s="194"/>
      <c r="THS120" s="194"/>
      <c r="THT120" s="194"/>
      <c r="THU120" s="194"/>
      <c r="THV120" s="194"/>
      <c r="THW120" s="194"/>
      <c r="THX120" s="194"/>
      <c r="THY120" s="194"/>
      <c r="THZ120" s="194"/>
      <c r="TIA120" s="194"/>
      <c r="TIB120" s="194"/>
      <c r="TIC120" s="194"/>
      <c r="TID120" s="194"/>
      <c r="TIE120" s="194"/>
      <c r="TIF120" s="194"/>
      <c r="TIG120" s="194"/>
      <c r="TIH120" s="194"/>
      <c r="TII120" s="194"/>
      <c r="TIJ120" s="194"/>
      <c r="TIK120" s="194"/>
      <c r="TIL120" s="194"/>
      <c r="TIM120" s="194"/>
      <c r="TIN120" s="194"/>
      <c r="TIO120" s="194"/>
      <c r="TIP120" s="194"/>
      <c r="TIQ120" s="194"/>
      <c r="TIR120" s="194"/>
      <c r="TIS120" s="194"/>
      <c r="TIT120" s="194"/>
      <c r="TIU120" s="194"/>
      <c r="TIV120" s="194"/>
      <c r="TIW120" s="194"/>
      <c r="TIX120" s="194"/>
      <c r="TIY120" s="194"/>
      <c r="TIZ120" s="194"/>
      <c r="TJA120" s="194"/>
      <c r="TJB120" s="194"/>
      <c r="TJC120" s="194"/>
      <c r="TJD120" s="194"/>
      <c r="TJE120" s="194"/>
      <c r="TJF120" s="194"/>
      <c r="TJG120" s="194"/>
      <c r="TJH120" s="194"/>
      <c r="TJI120" s="194"/>
      <c r="TJJ120" s="194"/>
      <c r="TJK120" s="194"/>
      <c r="TJL120" s="194"/>
      <c r="TJM120" s="194"/>
      <c r="TJN120" s="194"/>
      <c r="TJO120" s="194"/>
      <c r="TJP120" s="194"/>
      <c r="TJQ120" s="194"/>
      <c r="TJR120" s="194"/>
      <c r="TJS120" s="194"/>
      <c r="TJT120" s="194"/>
      <c r="TJU120" s="194"/>
      <c r="TJV120" s="194"/>
      <c r="TJW120" s="194"/>
      <c r="TJX120" s="194"/>
      <c r="TJY120" s="194"/>
      <c r="TJZ120" s="194"/>
      <c r="TKA120" s="194"/>
      <c r="TKB120" s="194"/>
      <c r="TKC120" s="194"/>
      <c r="TKD120" s="194"/>
      <c r="TKE120" s="194"/>
      <c r="TKF120" s="194"/>
      <c r="TKG120" s="194"/>
      <c r="TKH120" s="194"/>
      <c r="TKI120" s="194"/>
      <c r="TKJ120" s="194"/>
      <c r="TKK120" s="194"/>
      <c r="TKL120" s="194"/>
      <c r="TKM120" s="194"/>
      <c r="TKN120" s="194"/>
      <c r="TKO120" s="194"/>
      <c r="TKP120" s="194"/>
      <c r="TKQ120" s="194"/>
      <c r="TKR120" s="194"/>
      <c r="TKS120" s="194"/>
      <c r="TKT120" s="194"/>
      <c r="TKU120" s="194"/>
      <c r="TKV120" s="194"/>
      <c r="TKW120" s="194"/>
      <c r="TKX120" s="194"/>
      <c r="TKY120" s="194"/>
      <c r="TKZ120" s="194"/>
      <c r="TLA120" s="194"/>
      <c r="TLB120" s="194"/>
      <c r="TLC120" s="194"/>
      <c r="TLD120" s="194"/>
      <c r="TLE120" s="194"/>
      <c r="TLF120" s="194"/>
      <c r="TLG120" s="194"/>
      <c r="TLH120" s="194"/>
      <c r="TLI120" s="194"/>
      <c r="TLJ120" s="194"/>
      <c r="TLK120" s="194"/>
      <c r="TLL120" s="194"/>
      <c r="TLM120" s="194"/>
      <c r="TLN120" s="194"/>
      <c r="TLO120" s="194"/>
      <c r="TLP120" s="194"/>
      <c r="TLQ120" s="194"/>
      <c r="TLR120" s="194"/>
      <c r="TLS120" s="194"/>
      <c r="TLT120" s="194"/>
      <c r="TLU120" s="194"/>
      <c r="TLV120" s="194"/>
      <c r="TLW120" s="194"/>
      <c r="TLX120" s="194"/>
      <c r="TLY120" s="194"/>
      <c r="TLZ120" s="194"/>
      <c r="TMA120" s="194"/>
      <c r="TMB120" s="194"/>
      <c r="TMC120" s="194"/>
      <c r="TMD120" s="194"/>
      <c r="TME120" s="194"/>
      <c r="TMF120" s="194"/>
      <c r="TMG120" s="194"/>
      <c r="TMH120" s="194"/>
      <c r="TMI120" s="194"/>
      <c r="TMJ120" s="194"/>
      <c r="TMK120" s="194"/>
      <c r="TML120" s="194"/>
      <c r="TMM120" s="194"/>
      <c r="TMN120" s="194"/>
      <c r="TMO120" s="194"/>
      <c r="TMP120" s="194"/>
      <c r="TMQ120" s="194"/>
      <c r="TMR120" s="194"/>
      <c r="TMS120" s="194"/>
      <c r="TMT120" s="194"/>
      <c r="TMU120" s="194"/>
      <c r="TMV120" s="194"/>
      <c r="TMW120" s="194"/>
      <c r="TMX120" s="194"/>
      <c r="TMY120" s="194"/>
      <c r="TMZ120" s="194"/>
      <c r="TNA120" s="194"/>
      <c r="TNB120" s="194"/>
      <c r="TNC120" s="194"/>
      <c r="TND120" s="194"/>
      <c r="TNE120" s="194"/>
      <c r="TNF120" s="194"/>
      <c r="TNG120" s="194"/>
      <c r="TNH120" s="194"/>
      <c r="TNI120" s="194"/>
      <c r="TNJ120" s="194"/>
      <c r="TNK120" s="194"/>
      <c r="TNL120" s="194"/>
      <c r="TNM120" s="194"/>
      <c r="TNN120" s="194"/>
      <c r="TNO120" s="194"/>
      <c r="TNP120" s="194"/>
      <c r="TNQ120" s="194"/>
      <c r="TNR120" s="194"/>
      <c r="TNS120" s="194"/>
      <c r="TNT120" s="194"/>
      <c r="TNU120" s="194"/>
      <c r="TNV120" s="194"/>
      <c r="TNW120" s="194"/>
      <c r="TNX120" s="194"/>
      <c r="TNY120" s="194"/>
      <c r="TNZ120" s="194"/>
      <c r="TOA120" s="194"/>
      <c r="TOB120" s="194"/>
      <c r="TOC120" s="194"/>
      <c r="TOD120" s="194"/>
      <c r="TOE120" s="194"/>
      <c r="TOF120" s="194"/>
      <c r="TOG120" s="194"/>
      <c r="TOH120" s="194"/>
      <c r="TOI120" s="194"/>
      <c r="TOJ120" s="194"/>
      <c r="TOK120" s="194"/>
      <c r="TOL120" s="194"/>
      <c r="TOM120" s="194"/>
      <c r="TON120" s="194"/>
      <c r="TOO120" s="194"/>
      <c r="TOP120" s="194"/>
      <c r="TOQ120" s="194"/>
      <c r="TOR120" s="194"/>
      <c r="TOS120" s="194"/>
      <c r="TOT120" s="194"/>
      <c r="TOU120" s="194"/>
      <c r="TOV120" s="194"/>
      <c r="TOW120" s="194"/>
      <c r="TOX120" s="194"/>
      <c r="TOY120" s="194"/>
      <c r="TOZ120" s="194"/>
      <c r="TPA120" s="194"/>
      <c r="TPB120" s="194"/>
      <c r="TPC120" s="194"/>
      <c r="TPD120" s="194"/>
      <c r="TPE120" s="194"/>
      <c r="TPF120" s="194"/>
      <c r="TPG120" s="194"/>
      <c r="TPH120" s="194"/>
      <c r="TPI120" s="194"/>
      <c r="TPJ120" s="194"/>
      <c r="TPK120" s="194"/>
      <c r="TPL120" s="194"/>
      <c r="TPM120" s="194"/>
      <c r="TPN120" s="194"/>
      <c r="TPO120" s="194"/>
      <c r="TPP120" s="194"/>
      <c r="TPQ120" s="194"/>
      <c r="TPR120" s="194"/>
      <c r="TPS120" s="194"/>
      <c r="TPT120" s="194"/>
      <c r="TPU120" s="194"/>
      <c r="TPV120" s="194"/>
      <c r="TPW120" s="194"/>
      <c r="TPX120" s="194"/>
      <c r="TPY120" s="194"/>
      <c r="TPZ120" s="194"/>
      <c r="TQA120" s="194"/>
      <c r="TQB120" s="194"/>
      <c r="TQC120" s="194"/>
      <c r="TQD120" s="194"/>
      <c r="TQE120" s="194"/>
      <c r="TQF120" s="194"/>
      <c r="TQG120" s="194"/>
      <c r="TQH120" s="194"/>
      <c r="TQI120" s="194"/>
      <c r="TQJ120" s="194"/>
      <c r="TQK120" s="194"/>
      <c r="TQL120" s="194"/>
      <c r="TQM120" s="194"/>
      <c r="TQN120" s="194"/>
      <c r="TQO120" s="194"/>
      <c r="TQP120" s="194"/>
      <c r="TQQ120" s="194"/>
      <c r="TQR120" s="194"/>
      <c r="TQS120" s="194"/>
      <c r="TQT120" s="194"/>
      <c r="TQU120" s="194"/>
      <c r="TQV120" s="194"/>
      <c r="TQW120" s="194"/>
      <c r="TQX120" s="194"/>
      <c r="TQY120" s="194"/>
      <c r="TQZ120" s="194"/>
      <c r="TRA120" s="194"/>
      <c r="TRB120" s="194"/>
      <c r="TRC120" s="194"/>
      <c r="TRD120" s="194"/>
      <c r="TRE120" s="194"/>
      <c r="TRF120" s="194"/>
      <c r="TRG120" s="194"/>
      <c r="TRH120" s="194"/>
      <c r="TRI120" s="194"/>
      <c r="TRJ120" s="194"/>
      <c r="TRK120" s="194"/>
      <c r="TRL120" s="194"/>
      <c r="TRM120" s="194"/>
      <c r="TRN120" s="194"/>
      <c r="TRO120" s="194"/>
      <c r="TRP120" s="194"/>
      <c r="TRQ120" s="194"/>
      <c r="TRR120" s="194"/>
      <c r="TRS120" s="194"/>
      <c r="TRT120" s="194"/>
      <c r="TRU120" s="194"/>
      <c r="TRV120" s="194"/>
      <c r="TRW120" s="194"/>
      <c r="TRX120" s="194"/>
      <c r="TRY120" s="194"/>
      <c r="TRZ120" s="194"/>
      <c r="TSA120" s="194"/>
      <c r="TSB120" s="194"/>
      <c r="TSC120" s="194"/>
      <c r="TSD120" s="194"/>
      <c r="TSE120" s="194"/>
      <c r="TSF120" s="194"/>
      <c r="TSG120" s="194"/>
      <c r="TSH120" s="194"/>
      <c r="TSI120" s="194"/>
      <c r="TSJ120" s="194"/>
      <c r="TSK120" s="194"/>
      <c r="TSL120" s="194"/>
      <c r="TSM120" s="194"/>
      <c r="TSN120" s="194"/>
      <c r="TSO120" s="194"/>
      <c r="TSP120" s="194"/>
      <c r="TSQ120" s="194"/>
      <c r="TSR120" s="194"/>
      <c r="TSS120" s="194"/>
      <c r="TST120" s="194"/>
      <c r="TSU120" s="194"/>
      <c r="TSV120" s="194"/>
      <c r="TSW120" s="194"/>
      <c r="TSX120" s="194"/>
      <c r="TSY120" s="194"/>
      <c r="TSZ120" s="194"/>
      <c r="TTA120" s="194"/>
      <c r="TTB120" s="194"/>
      <c r="TTC120" s="194"/>
      <c r="TTD120" s="194"/>
      <c r="TTE120" s="194"/>
      <c r="TTF120" s="194"/>
      <c r="TTG120" s="194"/>
      <c r="TTH120" s="194"/>
      <c r="TTI120" s="194"/>
      <c r="TTJ120" s="194"/>
      <c r="TTK120" s="194"/>
      <c r="TTL120" s="194"/>
      <c r="TTM120" s="194"/>
      <c r="TTN120" s="194"/>
      <c r="TTO120" s="194"/>
      <c r="TTP120" s="194"/>
      <c r="TTQ120" s="194"/>
      <c r="TTR120" s="194"/>
      <c r="TTS120" s="194"/>
      <c r="TTT120" s="194"/>
      <c r="TTU120" s="194"/>
      <c r="TTV120" s="194"/>
      <c r="TTW120" s="194"/>
      <c r="TTX120" s="194"/>
      <c r="TTY120" s="194"/>
      <c r="TTZ120" s="194"/>
      <c r="TUA120" s="194"/>
      <c r="TUB120" s="194"/>
      <c r="TUC120" s="194"/>
      <c r="TUD120" s="194"/>
      <c r="TUE120" s="194"/>
      <c r="TUF120" s="194"/>
      <c r="TUG120" s="194"/>
      <c r="TUH120" s="194"/>
      <c r="TUI120" s="194"/>
      <c r="TUJ120" s="194"/>
      <c r="TUK120" s="194"/>
      <c r="TUL120" s="194"/>
      <c r="TUM120" s="194"/>
      <c r="TUN120" s="194"/>
      <c r="TUO120" s="194"/>
      <c r="TUP120" s="194"/>
      <c r="TUQ120" s="194"/>
      <c r="TUR120" s="194"/>
      <c r="TUS120" s="194"/>
      <c r="TUT120" s="194"/>
      <c r="TUU120" s="194"/>
      <c r="TUV120" s="194"/>
      <c r="TUW120" s="194"/>
      <c r="TUX120" s="194"/>
      <c r="TUY120" s="194"/>
      <c r="TUZ120" s="194"/>
      <c r="TVA120" s="194"/>
      <c r="TVB120" s="194"/>
      <c r="TVC120" s="194"/>
      <c r="TVD120" s="194"/>
      <c r="TVE120" s="194"/>
      <c r="TVF120" s="194"/>
      <c r="TVG120" s="194"/>
      <c r="TVH120" s="194"/>
      <c r="TVI120" s="194"/>
      <c r="TVJ120" s="194"/>
      <c r="TVK120" s="194"/>
      <c r="TVL120" s="194"/>
      <c r="TVM120" s="194"/>
      <c r="TVN120" s="194"/>
      <c r="TVO120" s="194"/>
      <c r="TVP120" s="194"/>
      <c r="TVQ120" s="194"/>
      <c r="TVR120" s="194"/>
      <c r="TVS120" s="194"/>
      <c r="TVT120" s="194"/>
      <c r="TVU120" s="194"/>
      <c r="TVV120" s="194"/>
      <c r="TVW120" s="194"/>
      <c r="TVX120" s="194"/>
      <c r="TVY120" s="194"/>
      <c r="TVZ120" s="194"/>
      <c r="TWA120" s="194"/>
      <c r="TWB120" s="194"/>
      <c r="TWC120" s="194"/>
      <c r="TWD120" s="194"/>
      <c r="TWE120" s="194"/>
      <c r="TWF120" s="194"/>
      <c r="TWG120" s="194"/>
      <c r="TWH120" s="194"/>
      <c r="TWI120" s="194"/>
      <c r="TWJ120" s="194"/>
      <c r="TWK120" s="194"/>
      <c r="TWL120" s="194"/>
      <c r="TWM120" s="194"/>
      <c r="TWN120" s="194"/>
      <c r="TWO120" s="194"/>
      <c r="TWP120" s="194"/>
      <c r="TWQ120" s="194"/>
      <c r="TWR120" s="194"/>
      <c r="TWS120" s="194"/>
      <c r="TWT120" s="194"/>
      <c r="TWU120" s="194"/>
      <c r="TWV120" s="194"/>
      <c r="TWW120" s="194"/>
      <c r="TWX120" s="194"/>
      <c r="TWY120" s="194"/>
      <c r="TWZ120" s="194"/>
      <c r="TXA120" s="194"/>
      <c r="TXB120" s="194"/>
      <c r="TXC120" s="194"/>
      <c r="TXD120" s="194"/>
      <c r="TXE120" s="194"/>
      <c r="TXF120" s="194"/>
      <c r="TXG120" s="194"/>
      <c r="TXH120" s="194"/>
      <c r="TXI120" s="194"/>
      <c r="TXJ120" s="194"/>
      <c r="TXK120" s="194"/>
      <c r="TXL120" s="194"/>
      <c r="TXM120" s="194"/>
      <c r="TXN120" s="194"/>
      <c r="TXO120" s="194"/>
      <c r="TXP120" s="194"/>
      <c r="TXQ120" s="194"/>
      <c r="TXR120" s="194"/>
      <c r="TXS120" s="194"/>
      <c r="TXT120" s="194"/>
      <c r="TXU120" s="194"/>
      <c r="TXV120" s="194"/>
      <c r="TXW120" s="194"/>
      <c r="TXX120" s="194"/>
      <c r="TXY120" s="194"/>
      <c r="TXZ120" s="194"/>
      <c r="TYA120" s="194"/>
      <c r="TYB120" s="194"/>
      <c r="TYC120" s="194"/>
      <c r="TYD120" s="194"/>
      <c r="TYE120" s="194"/>
      <c r="TYF120" s="194"/>
      <c r="TYG120" s="194"/>
      <c r="TYH120" s="194"/>
      <c r="TYI120" s="194"/>
      <c r="TYJ120" s="194"/>
      <c r="TYK120" s="194"/>
      <c r="TYL120" s="194"/>
      <c r="TYM120" s="194"/>
      <c r="TYN120" s="194"/>
      <c r="TYO120" s="194"/>
      <c r="TYP120" s="194"/>
      <c r="TYQ120" s="194"/>
      <c r="TYR120" s="194"/>
      <c r="TYS120" s="194"/>
      <c r="TYT120" s="194"/>
      <c r="TYU120" s="194"/>
      <c r="TYV120" s="194"/>
      <c r="TYW120" s="194"/>
      <c r="TYX120" s="194"/>
      <c r="TYY120" s="194"/>
      <c r="TYZ120" s="194"/>
      <c r="TZA120" s="194"/>
      <c r="TZB120" s="194"/>
      <c r="TZC120" s="194"/>
      <c r="TZD120" s="194"/>
      <c r="TZE120" s="194"/>
      <c r="TZF120" s="194"/>
      <c r="TZG120" s="194"/>
      <c r="TZH120" s="194"/>
      <c r="TZI120" s="194"/>
      <c r="TZJ120" s="194"/>
      <c r="TZK120" s="194"/>
      <c r="TZL120" s="194"/>
      <c r="TZM120" s="194"/>
      <c r="TZN120" s="194"/>
      <c r="TZO120" s="194"/>
      <c r="TZP120" s="194"/>
      <c r="TZQ120" s="194"/>
      <c r="TZR120" s="194"/>
      <c r="TZS120" s="194"/>
      <c r="TZT120" s="194"/>
      <c r="TZU120" s="194"/>
      <c r="TZV120" s="194"/>
      <c r="TZW120" s="194"/>
      <c r="TZX120" s="194"/>
      <c r="TZY120" s="194"/>
      <c r="TZZ120" s="194"/>
      <c r="UAA120" s="194"/>
      <c r="UAB120" s="194"/>
      <c r="UAC120" s="194"/>
      <c r="UAD120" s="194"/>
      <c r="UAE120" s="194"/>
      <c r="UAF120" s="194"/>
      <c r="UAG120" s="194"/>
      <c r="UAH120" s="194"/>
      <c r="UAI120" s="194"/>
      <c r="UAJ120" s="194"/>
      <c r="UAK120" s="194"/>
      <c r="UAL120" s="194"/>
      <c r="UAM120" s="194"/>
      <c r="UAN120" s="194"/>
      <c r="UAO120" s="194"/>
      <c r="UAP120" s="194"/>
      <c r="UAQ120" s="194"/>
      <c r="UAR120" s="194"/>
      <c r="UAS120" s="194"/>
      <c r="UAT120" s="194"/>
      <c r="UAU120" s="194"/>
      <c r="UAV120" s="194"/>
      <c r="UAW120" s="194"/>
      <c r="UAX120" s="194"/>
      <c r="UAY120" s="194"/>
      <c r="UAZ120" s="194"/>
      <c r="UBA120" s="194"/>
      <c r="UBB120" s="194"/>
      <c r="UBC120" s="194"/>
      <c r="UBD120" s="194"/>
      <c r="UBE120" s="194"/>
      <c r="UBF120" s="194"/>
      <c r="UBG120" s="194"/>
      <c r="UBH120" s="194"/>
      <c r="UBI120" s="194"/>
      <c r="UBJ120" s="194"/>
      <c r="UBK120" s="194"/>
      <c r="UBL120" s="194"/>
      <c r="UBM120" s="194"/>
      <c r="UBN120" s="194"/>
      <c r="UBO120" s="194"/>
      <c r="UBP120" s="194"/>
      <c r="UBQ120" s="194"/>
      <c r="UBR120" s="194"/>
      <c r="UBS120" s="194"/>
      <c r="UBT120" s="194"/>
      <c r="UBU120" s="194"/>
      <c r="UBV120" s="194"/>
      <c r="UBW120" s="194"/>
      <c r="UBX120" s="194"/>
      <c r="UBY120" s="194"/>
      <c r="UBZ120" s="194"/>
      <c r="UCA120" s="194"/>
      <c r="UCB120" s="194"/>
      <c r="UCC120" s="194"/>
      <c r="UCD120" s="194"/>
      <c r="UCE120" s="194"/>
      <c r="UCF120" s="194"/>
      <c r="UCG120" s="194"/>
      <c r="UCH120" s="194"/>
      <c r="UCI120" s="194"/>
      <c r="UCJ120" s="194"/>
      <c r="UCK120" s="194"/>
      <c r="UCL120" s="194"/>
      <c r="UCM120" s="194"/>
      <c r="UCN120" s="194"/>
      <c r="UCO120" s="194"/>
      <c r="UCP120" s="194"/>
      <c r="UCQ120" s="194"/>
      <c r="UCR120" s="194"/>
      <c r="UCS120" s="194"/>
      <c r="UCT120" s="194"/>
      <c r="UCU120" s="194"/>
      <c r="UCV120" s="194"/>
      <c r="UCW120" s="194"/>
      <c r="UCX120" s="194"/>
      <c r="UCY120" s="194"/>
      <c r="UCZ120" s="194"/>
      <c r="UDA120" s="194"/>
      <c r="UDB120" s="194"/>
      <c r="UDC120" s="194"/>
      <c r="UDD120" s="194"/>
      <c r="UDE120" s="194"/>
      <c r="UDF120" s="194"/>
      <c r="UDG120" s="194"/>
      <c r="UDH120" s="194"/>
      <c r="UDI120" s="194"/>
      <c r="UDJ120" s="194"/>
      <c r="UDK120" s="194"/>
      <c r="UDL120" s="194"/>
      <c r="UDM120" s="194"/>
      <c r="UDN120" s="194"/>
      <c r="UDO120" s="194"/>
      <c r="UDP120" s="194"/>
      <c r="UDQ120" s="194"/>
      <c r="UDR120" s="194"/>
      <c r="UDS120" s="194"/>
      <c r="UDT120" s="194"/>
      <c r="UDU120" s="194"/>
      <c r="UDV120" s="194"/>
      <c r="UDW120" s="194"/>
      <c r="UDX120" s="194"/>
      <c r="UDY120" s="194"/>
      <c r="UDZ120" s="194"/>
      <c r="UEA120" s="194"/>
      <c r="UEB120" s="194"/>
      <c r="UEC120" s="194"/>
      <c r="UED120" s="194"/>
      <c r="UEE120" s="194"/>
      <c r="UEF120" s="194"/>
      <c r="UEG120" s="194"/>
      <c r="UEH120" s="194"/>
      <c r="UEI120" s="194"/>
      <c r="UEJ120" s="194"/>
      <c r="UEK120" s="194"/>
      <c r="UEL120" s="194"/>
      <c r="UEM120" s="194"/>
      <c r="UEN120" s="194"/>
      <c r="UEO120" s="194"/>
      <c r="UEP120" s="194"/>
      <c r="UEQ120" s="194"/>
      <c r="UER120" s="194"/>
      <c r="UES120" s="194"/>
      <c r="UET120" s="194"/>
      <c r="UEU120" s="194"/>
      <c r="UEV120" s="194"/>
      <c r="UEW120" s="194"/>
      <c r="UEX120" s="194"/>
      <c r="UEY120" s="194"/>
      <c r="UEZ120" s="194"/>
      <c r="UFA120" s="194"/>
      <c r="UFB120" s="194"/>
      <c r="UFC120" s="194"/>
      <c r="UFD120" s="194"/>
      <c r="UFE120" s="194"/>
      <c r="UFF120" s="194"/>
      <c r="UFG120" s="194"/>
      <c r="UFH120" s="194"/>
      <c r="UFI120" s="194"/>
      <c r="UFJ120" s="194"/>
      <c r="UFK120" s="194"/>
      <c r="UFL120" s="194"/>
      <c r="UFM120" s="194"/>
      <c r="UFN120" s="194"/>
      <c r="UFO120" s="194"/>
      <c r="UFP120" s="194"/>
      <c r="UFQ120" s="194"/>
      <c r="UFR120" s="194"/>
      <c r="UFS120" s="194"/>
      <c r="UFT120" s="194"/>
      <c r="UFU120" s="194"/>
      <c r="UFV120" s="194"/>
      <c r="UFW120" s="194"/>
      <c r="UFX120" s="194"/>
      <c r="UFY120" s="194"/>
      <c r="UFZ120" s="194"/>
      <c r="UGA120" s="194"/>
      <c r="UGB120" s="194"/>
      <c r="UGC120" s="194"/>
      <c r="UGD120" s="194"/>
      <c r="UGE120" s="194"/>
      <c r="UGF120" s="194"/>
      <c r="UGG120" s="194"/>
      <c r="UGH120" s="194"/>
      <c r="UGI120" s="194"/>
      <c r="UGJ120" s="194"/>
      <c r="UGK120" s="194"/>
      <c r="UGL120" s="194"/>
      <c r="UGM120" s="194"/>
      <c r="UGN120" s="194"/>
      <c r="UGO120" s="194"/>
      <c r="UGP120" s="194"/>
      <c r="UGQ120" s="194"/>
      <c r="UGR120" s="194"/>
      <c r="UGS120" s="194"/>
      <c r="UGT120" s="194"/>
      <c r="UGU120" s="194"/>
      <c r="UGV120" s="194"/>
      <c r="UGW120" s="194"/>
      <c r="UGX120" s="194"/>
      <c r="UGY120" s="194"/>
      <c r="UGZ120" s="194"/>
      <c r="UHA120" s="194"/>
      <c r="UHB120" s="194"/>
      <c r="UHC120" s="194"/>
      <c r="UHD120" s="194"/>
      <c r="UHE120" s="194"/>
      <c r="UHF120" s="194"/>
      <c r="UHG120" s="194"/>
      <c r="UHH120" s="194"/>
      <c r="UHI120" s="194"/>
      <c r="UHJ120" s="194"/>
      <c r="UHK120" s="194"/>
      <c r="UHL120" s="194"/>
      <c r="UHM120" s="194"/>
      <c r="UHN120" s="194"/>
      <c r="UHO120" s="194"/>
      <c r="UHP120" s="194"/>
      <c r="UHQ120" s="194"/>
      <c r="UHR120" s="194"/>
      <c r="UHS120" s="194"/>
      <c r="UHT120" s="194"/>
      <c r="UHU120" s="194"/>
      <c r="UHV120" s="194"/>
      <c r="UHW120" s="194"/>
      <c r="UHX120" s="194"/>
      <c r="UHY120" s="194"/>
      <c r="UHZ120" s="194"/>
      <c r="UIA120" s="194"/>
      <c r="UIB120" s="194"/>
      <c r="UIC120" s="194"/>
      <c r="UID120" s="194"/>
      <c r="UIE120" s="194"/>
      <c r="UIF120" s="194"/>
      <c r="UIG120" s="194"/>
      <c r="UIH120" s="194"/>
      <c r="UII120" s="194"/>
      <c r="UIJ120" s="194"/>
      <c r="UIK120" s="194"/>
      <c r="UIL120" s="194"/>
      <c r="UIM120" s="194"/>
      <c r="UIN120" s="194"/>
      <c r="UIO120" s="194"/>
      <c r="UIP120" s="194"/>
      <c r="UIQ120" s="194"/>
      <c r="UIR120" s="194"/>
      <c r="UIS120" s="194"/>
      <c r="UIT120" s="194"/>
      <c r="UIU120" s="194"/>
      <c r="UIV120" s="194"/>
      <c r="UIW120" s="194"/>
      <c r="UIX120" s="194"/>
      <c r="UIY120" s="194"/>
      <c r="UIZ120" s="194"/>
      <c r="UJA120" s="194"/>
      <c r="UJB120" s="194"/>
      <c r="UJC120" s="194"/>
      <c r="UJD120" s="194"/>
      <c r="UJE120" s="194"/>
      <c r="UJF120" s="194"/>
      <c r="UJG120" s="194"/>
      <c r="UJH120" s="194"/>
      <c r="UJI120" s="194"/>
      <c r="UJJ120" s="194"/>
      <c r="UJK120" s="194"/>
      <c r="UJL120" s="194"/>
      <c r="UJM120" s="194"/>
      <c r="UJN120" s="194"/>
      <c r="UJO120" s="194"/>
      <c r="UJP120" s="194"/>
      <c r="UJQ120" s="194"/>
      <c r="UJR120" s="194"/>
      <c r="UJS120" s="194"/>
      <c r="UJT120" s="194"/>
      <c r="UJU120" s="194"/>
      <c r="UJV120" s="194"/>
      <c r="UJW120" s="194"/>
      <c r="UJX120" s="194"/>
      <c r="UJY120" s="194"/>
      <c r="UJZ120" s="194"/>
      <c r="UKA120" s="194"/>
      <c r="UKB120" s="194"/>
      <c r="UKC120" s="194"/>
      <c r="UKD120" s="194"/>
      <c r="UKE120" s="194"/>
      <c r="UKF120" s="194"/>
      <c r="UKG120" s="194"/>
      <c r="UKH120" s="194"/>
      <c r="UKI120" s="194"/>
      <c r="UKJ120" s="194"/>
      <c r="UKK120" s="194"/>
      <c r="UKL120" s="194"/>
      <c r="UKM120" s="194"/>
      <c r="UKN120" s="194"/>
      <c r="UKO120" s="194"/>
      <c r="UKP120" s="194"/>
      <c r="UKQ120" s="194"/>
      <c r="UKR120" s="194"/>
      <c r="UKS120" s="194"/>
      <c r="UKT120" s="194"/>
      <c r="UKU120" s="194"/>
      <c r="UKV120" s="194"/>
      <c r="UKW120" s="194"/>
      <c r="UKX120" s="194"/>
      <c r="UKY120" s="194"/>
      <c r="UKZ120" s="194"/>
      <c r="ULA120" s="194"/>
      <c r="ULB120" s="194"/>
      <c r="ULC120" s="194"/>
      <c r="ULD120" s="194"/>
      <c r="ULE120" s="194"/>
      <c r="ULF120" s="194"/>
      <c r="ULG120" s="194"/>
      <c r="ULH120" s="194"/>
      <c r="ULI120" s="194"/>
      <c r="ULJ120" s="194"/>
      <c r="ULK120" s="194"/>
      <c r="ULL120" s="194"/>
      <c r="ULM120" s="194"/>
      <c r="ULN120" s="194"/>
      <c r="ULO120" s="194"/>
      <c r="ULP120" s="194"/>
      <c r="ULQ120" s="194"/>
      <c r="ULR120" s="194"/>
      <c r="ULS120" s="194"/>
      <c r="ULT120" s="194"/>
      <c r="ULU120" s="194"/>
      <c r="ULV120" s="194"/>
      <c r="ULW120" s="194"/>
      <c r="ULX120" s="194"/>
      <c r="ULY120" s="194"/>
      <c r="ULZ120" s="194"/>
      <c r="UMA120" s="194"/>
      <c r="UMB120" s="194"/>
      <c r="UMC120" s="194"/>
      <c r="UMD120" s="194"/>
      <c r="UME120" s="194"/>
      <c r="UMF120" s="194"/>
      <c r="UMG120" s="194"/>
      <c r="UMH120" s="194"/>
      <c r="UMI120" s="194"/>
      <c r="UMJ120" s="194"/>
      <c r="UMK120" s="194"/>
      <c r="UML120" s="194"/>
      <c r="UMM120" s="194"/>
      <c r="UMN120" s="194"/>
      <c r="UMO120" s="194"/>
      <c r="UMP120" s="194"/>
      <c r="UMQ120" s="194"/>
      <c r="UMR120" s="194"/>
      <c r="UMS120" s="194"/>
      <c r="UMT120" s="194"/>
      <c r="UMU120" s="194"/>
      <c r="UMV120" s="194"/>
      <c r="UMW120" s="194"/>
      <c r="UMX120" s="194"/>
      <c r="UMY120" s="194"/>
      <c r="UMZ120" s="194"/>
      <c r="UNA120" s="194"/>
      <c r="UNB120" s="194"/>
      <c r="UNC120" s="194"/>
      <c r="UND120" s="194"/>
      <c r="UNE120" s="194"/>
      <c r="UNF120" s="194"/>
      <c r="UNG120" s="194"/>
      <c r="UNH120" s="194"/>
      <c r="UNI120" s="194"/>
      <c r="UNJ120" s="194"/>
      <c r="UNK120" s="194"/>
      <c r="UNL120" s="194"/>
      <c r="UNM120" s="194"/>
      <c r="UNN120" s="194"/>
      <c r="UNO120" s="194"/>
      <c r="UNP120" s="194"/>
      <c r="UNQ120" s="194"/>
      <c r="UNR120" s="194"/>
      <c r="UNS120" s="194"/>
      <c r="UNT120" s="194"/>
      <c r="UNU120" s="194"/>
      <c r="UNV120" s="194"/>
      <c r="UNW120" s="194"/>
      <c r="UNX120" s="194"/>
      <c r="UNY120" s="194"/>
      <c r="UNZ120" s="194"/>
      <c r="UOA120" s="194"/>
      <c r="UOB120" s="194"/>
      <c r="UOC120" s="194"/>
      <c r="UOD120" s="194"/>
      <c r="UOE120" s="194"/>
      <c r="UOF120" s="194"/>
      <c r="UOG120" s="194"/>
      <c r="UOH120" s="194"/>
      <c r="UOI120" s="194"/>
      <c r="UOJ120" s="194"/>
      <c r="UOK120" s="194"/>
      <c r="UOL120" s="194"/>
      <c r="UOM120" s="194"/>
      <c r="UON120" s="194"/>
      <c r="UOO120" s="194"/>
      <c r="UOP120" s="194"/>
      <c r="UOQ120" s="194"/>
      <c r="UOR120" s="194"/>
      <c r="UOS120" s="194"/>
      <c r="UOT120" s="194"/>
      <c r="UOU120" s="194"/>
      <c r="UOV120" s="194"/>
      <c r="UOW120" s="194"/>
      <c r="UOX120" s="194"/>
      <c r="UOY120" s="194"/>
      <c r="UOZ120" s="194"/>
      <c r="UPA120" s="194"/>
      <c r="UPB120" s="194"/>
      <c r="UPC120" s="194"/>
      <c r="UPD120" s="194"/>
      <c r="UPE120" s="194"/>
      <c r="UPF120" s="194"/>
      <c r="UPG120" s="194"/>
      <c r="UPH120" s="194"/>
      <c r="UPI120" s="194"/>
      <c r="UPJ120" s="194"/>
      <c r="UPK120" s="194"/>
      <c r="UPL120" s="194"/>
      <c r="UPM120" s="194"/>
      <c r="UPN120" s="194"/>
      <c r="UPO120" s="194"/>
      <c r="UPP120" s="194"/>
      <c r="UPQ120" s="194"/>
      <c r="UPR120" s="194"/>
      <c r="UPS120" s="194"/>
      <c r="UPT120" s="194"/>
      <c r="UPU120" s="194"/>
      <c r="UPV120" s="194"/>
      <c r="UPW120" s="194"/>
      <c r="UPX120" s="194"/>
      <c r="UPY120" s="194"/>
      <c r="UPZ120" s="194"/>
      <c r="UQA120" s="194"/>
      <c r="UQB120" s="194"/>
      <c r="UQC120" s="194"/>
      <c r="UQD120" s="194"/>
      <c r="UQE120" s="194"/>
      <c r="UQF120" s="194"/>
      <c r="UQG120" s="194"/>
      <c r="UQH120" s="194"/>
      <c r="UQI120" s="194"/>
      <c r="UQJ120" s="194"/>
      <c r="UQK120" s="194"/>
      <c r="UQL120" s="194"/>
      <c r="UQM120" s="194"/>
      <c r="UQN120" s="194"/>
      <c r="UQO120" s="194"/>
      <c r="UQP120" s="194"/>
      <c r="UQQ120" s="194"/>
      <c r="UQR120" s="194"/>
      <c r="UQS120" s="194"/>
      <c r="UQT120" s="194"/>
      <c r="UQU120" s="194"/>
      <c r="UQV120" s="194"/>
      <c r="UQW120" s="194"/>
      <c r="UQX120" s="194"/>
      <c r="UQY120" s="194"/>
      <c r="UQZ120" s="194"/>
      <c r="URA120" s="194"/>
      <c r="URB120" s="194"/>
      <c r="URC120" s="194"/>
      <c r="URD120" s="194"/>
      <c r="URE120" s="194"/>
      <c r="URF120" s="194"/>
      <c r="URG120" s="194"/>
      <c r="URH120" s="194"/>
      <c r="URI120" s="194"/>
      <c r="URJ120" s="194"/>
      <c r="URK120" s="194"/>
      <c r="URL120" s="194"/>
      <c r="URM120" s="194"/>
      <c r="URN120" s="194"/>
      <c r="URO120" s="194"/>
      <c r="URP120" s="194"/>
      <c r="URQ120" s="194"/>
      <c r="URR120" s="194"/>
      <c r="URS120" s="194"/>
      <c r="URT120" s="194"/>
      <c r="URU120" s="194"/>
      <c r="URV120" s="194"/>
      <c r="URW120" s="194"/>
      <c r="URX120" s="194"/>
      <c r="URY120" s="194"/>
      <c r="URZ120" s="194"/>
      <c r="USA120" s="194"/>
      <c r="USB120" s="194"/>
      <c r="USC120" s="194"/>
      <c r="USD120" s="194"/>
      <c r="USE120" s="194"/>
      <c r="USF120" s="194"/>
      <c r="USG120" s="194"/>
      <c r="USH120" s="194"/>
      <c r="USI120" s="194"/>
      <c r="USJ120" s="194"/>
      <c r="USK120" s="194"/>
      <c r="USL120" s="194"/>
      <c r="USM120" s="194"/>
      <c r="USN120" s="194"/>
      <c r="USO120" s="194"/>
      <c r="USP120" s="194"/>
      <c r="USQ120" s="194"/>
      <c r="USR120" s="194"/>
      <c r="USS120" s="194"/>
      <c r="UST120" s="194"/>
      <c r="USU120" s="194"/>
      <c r="USV120" s="194"/>
      <c r="USW120" s="194"/>
      <c r="USX120" s="194"/>
      <c r="USY120" s="194"/>
      <c r="USZ120" s="194"/>
      <c r="UTA120" s="194"/>
      <c r="UTB120" s="194"/>
      <c r="UTC120" s="194"/>
      <c r="UTD120" s="194"/>
      <c r="UTE120" s="194"/>
      <c r="UTF120" s="194"/>
      <c r="UTG120" s="194"/>
      <c r="UTH120" s="194"/>
      <c r="UTI120" s="194"/>
      <c r="UTJ120" s="194"/>
      <c r="UTK120" s="194"/>
      <c r="UTL120" s="194"/>
      <c r="UTM120" s="194"/>
      <c r="UTN120" s="194"/>
      <c r="UTO120" s="194"/>
      <c r="UTP120" s="194"/>
      <c r="UTQ120" s="194"/>
      <c r="UTR120" s="194"/>
      <c r="UTS120" s="194"/>
      <c r="UTT120" s="194"/>
      <c r="UTU120" s="194"/>
      <c r="UTV120" s="194"/>
      <c r="UTW120" s="194"/>
      <c r="UTX120" s="194"/>
      <c r="UTY120" s="194"/>
      <c r="UTZ120" s="194"/>
      <c r="UUA120" s="194"/>
      <c r="UUB120" s="194"/>
      <c r="UUC120" s="194"/>
      <c r="UUD120" s="194"/>
      <c r="UUE120" s="194"/>
      <c r="UUF120" s="194"/>
      <c r="UUG120" s="194"/>
      <c r="UUH120" s="194"/>
      <c r="UUI120" s="194"/>
      <c r="UUJ120" s="194"/>
      <c r="UUK120" s="194"/>
      <c r="UUL120" s="194"/>
      <c r="UUM120" s="194"/>
      <c r="UUN120" s="194"/>
      <c r="UUO120" s="194"/>
      <c r="UUP120" s="194"/>
      <c r="UUQ120" s="194"/>
      <c r="UUR120" s="194"/>
      <c r="UUS120" s="194"/>
      <c r="UUT120" s="194"/>
      <c r="UUU120" s="194"/>
      <c r="UUV120" s="194"/>
      <c r="UUW120" s="194"/>
      <c r="UUX120" s="194"/>
      <c r="UUY120" s="194"/>
      <c r="UUZ120" s="194"/>
      <c r="UVA120" s="194"/>
      <c r="UVB120" s="194"/>
      <c r="UVC120" s="194"/>
      <c r="UVD120" s="194"/>
      <c r="UVE120" s="194"/>
      <c r="UVF120" s="194"/>
      <c r="UVG120" s="194"/>
      <c r="UVH120" s="194"/>
      <c r="UVI120" s="194"/>
      <c r="UVJ120" s="194"/>
      <c r="UVK120" s="194"/>
      <c r="UVL120" s="194"/>
      <c r="UVM120" s="194"/>
      <c r="UVN120" s="194"/>
      <c r="UVO120" s="194"/>
      <c r="UVP120" s="194"/>
      <c r="UVQ120" s="194"/>
      <c r="UVR120" s="194"/>
      <c r="UVS120" s="194"/>
      <c r="UVT120" s="194"/>
      <c r="UVU120" s="194"/>
      <c r="UVV120" s="194"/>
      <c r="UVW120" s="194"/>
      <c r="UVX120" s="194"/>
      <c r="UVY120" s="194"/>
      <c r="UVZ120" s="194"/>
      <c r="UWA120" s="194"/>
      <c r="UWB120" s="194"/>
      <c r="UWC120" s="194"/>
      <c r="UWD120" s="194"/>
      <c r="UWE120" s="194"/>
      <c r="UWF120" s="194"/>
      <c r="UWG120" s="194"/>
      <c r="UWH120" s="194"/>
      <c r="UWI120" s="194"/>
      <c r="UWJ120" s="194"/>
      <c r="UWK120" s="194"/>
      <c r="UWL120" s="194"/>
      <c r="UWM120" s="194"/>
      <c r="UWN120" s="194"/>
      <c r="UWO120" s="194"/>
      <c r="UWP120" s="194"/>
      <c r="UWQ120" s="194"/>
      <c r="UWR120" s="194"/>
      <c r="UWS120" s="194"/>
      <c r="UWT120" s="194"/>
      <c r="UWU120" s="194"/>
      <c r="UWV120" s="194"/>
      <c r="UWW120" s="194"/>
      <c r="UWX120" s="194"/>
      <c r="UWY120" s="194"/>
      <c r="UWZ120" s="194"/>
      <c r="UXA120" s="194"/>
      <c r="UXB120" s="194"/>
      <c r="UXC120" s="194"/>
      <c r="UXD120" s="194"/>
      <c r="UXE120" s="194"/>
      <c r="UXF120" s="194"/>
      <c r="UXG120" s="194"/>
      <c r="UXH120" s="194"/>
      <c r="UXI120" s="194"/>
      <c r="UXJ120" s="194"/>
      <c r="UXK120" s="194"/>
      <c r="UXL120" s="194"/>
      <c r="UXM120" s="194"/>
      <c r="UXN120" s="194"/>
      <c r="UXO120" s="194"/>
      <c r="UXP120" s="194"/>
      <c r="UXQ120" s="194"/>
      <c r="UXR120" s="194"/>
      <c r="UXS120" s="194"/>
      <c r="UXT120" s="194"/>
      <c r="UXU120" s="194"/>
      <c r="UXV120" s="194"/>
      <c r="UXW120" s="194"/>
      <c r="UXX120" s="194"/>
      <c r="UXY120" s="194"/>
      <c r="UXZ120" s="194"/>
      <c r="UYA120" s="194"/>
      <c r="UYB120" s="194"/>
      <c r="UYC120" s="194"/>
      <c r="UYD120" s="194"/>
      <c r="UYE120" s="194"/>
      <c r="UYF120" s="194"/>
      <c r="UYG120" s="194"/>
      <c r="UYH120" s="194"/>
      <c r="UYI120" s="194"/>
      <c r="UYJ120" s="194"/>
      <c r="UYK120" s="194"/>
      <c r="UYL120" s="194"/>
      <c r="UYM120" s="194"/>
      <c r="UYN120" s="194"/>
      <c r="UYO120" s="194"/>
      <c r="UYP120" s="194"/>
      <c r="UYQ120" s="194"/>
      <c r="UYR120" s="194"/>
      <c r="UYS120" s="194"/>
      <c r="UYT120" s="194"/>
      <c r="UYU120" s="194"/>
      <c r="UYV120" s="194"/>
      <c r="UYW120" s="194"/>
      <c r="UYX120" s="194"/>
      <c r="UYY120" s="194"/>
      <c r="UYZ120" s="194"/>
      <c r="UZA120" s="194"/>
      <c r="UZB120" s="194"/>
      <c r="UZC120" s="194"/>
      <c r="UZD120" s="194"/>
      <c r="UZE120" s="194"/>
      <c r="UZF120" s="194"/>
      <c r="UZG120" s="194"/>
      <c r="UZH120" s="194"/>
      <c r="UZI120" s="194"/>
      <c r="UZJ120" s="194"/>
      <c r="UZK120" s="194"/>
      <c r="UZL120" s="194"/>
      <c r="UZM120" s="194"/>
      <c r="UZN120" s="194"/>
      <c r="UZO120" s="194"/>
      <c r="UZP120" s="194"/>
      <c r="UZQ120" s="194"/>
      <c r="UZR120" s="194"/>
      <c r="UZS120" s="194"/>
      <c r="UZT120" s="194"/>
      <c r="UZU120" s="194"/>
      <c r="UZV120" s="194"/>
      <c r="UZW120" s="194"/>
      <c r="UZX120" s="194"/>
      <c r="UZY120" s="194"/>
      <c r="UZZ120" s="194"/>
      <c r="VAA120" s="194"/>
      <c r="VAB120" s="194"/>
      <c r="VAC120" s="194"/>
      <c r="VAD120" s="194"/>
      <c r="VAE120" s="194"/>
      <c r="VAF120" s="194"/>
      <c r="VAG120" s="194"/>
      <c r="VAH120" s="194"/>
      <c r="VAI120" s="194"/>
      <c r="VAJ120" s="194"/>
      <c r="VAK120" s="194"/>
      <c r="VAL120" s="194"/>
      <c r="VAM120" s="194"/>
      <c r="VAN120" s="194"/>
      <c r="VAO120" s="194"/>
      <c r="VAP120" s="194"/>
      <c r="VAQ120" s="194"/>
      <c r="VAR120" s="194"/>
      <c r="VAS120" s="194"/>
      <c r="VAT120" s="194"/>
      <c r="VAU120" s="194"/>
      <c r="VAV120" s="194"/>
      <c r="VAW120" s="194"/>
      <c r="VAX120" s="194"/>
      <c r="VAY120" s="194"/>
      <c r="VAZ120" s="194"/>
      <c r="VBA120" s="194"/>
      <c r="VBB120" s="194"/>
      <c r="VBC120" s="194"/>
      <c r="VBD120" s="194"/>
      <c r="VBE120" s="194"/>
      <c r="VBF120" s="194"/>
      <c r="VBG120" s="194"/>
      <c r="VBH120" s="194"/>
      <c r="VBI120" s="194"/>
      <c r="VBJ120" s="194"/>
      <c r="VBK120" s="194"/>
      <c r="VBL120" s="194"/>
      <c r="VBM120" s="194"/>
      <c r="VBN120" s="194"/>
      <c r="VBO120" s="194"/>
      <c r="VBP120" s="194"/>
      <c r="VBQ120" s="194"/>
      <c r="VBR120" s="194"/>
      <c r="VBS120" s="194"/>
      <c r="VBT120" s="194"/>
      <c r="VBU120" s="194"/>
      <c r="VBV120" s="194"/>
      <c r="VBW120" s="194"/>
      <c r="VBX120" s="194"/>
      <c r="VBY120" s="194"/>
      <c r="VBZ120" s="194"/>
      <c r="VCA120" s="194"/>
      <c r="VCB120" s="194"/>
      <c r="VCC120" s="194"/>
      <c r="VCD120" s="194"/>
      <c r="VCE120" s="194"/>
      <c r="VCF120" s="194"/>
      <c r="VCG120" s="194"/>
      <c r="VCH120" s="194"/>
      <c r="VCI120" s="194"/>
      <c r="VCJ120" s="194"/>
      <c r="VCK120" s="194"/>
      <c r="VCL120" s="194"/>
      <c r="VCM120" s="194"/>
      <c r="VCN120" s="194"/>
      <c r="VCO120" s="194"/>
      <c r="VCP120" s="194"/>
      <c r="VCQ120" s="194"/>
      <c r="VCR120" s="194"/>
      <c r="VCS120" s="194"/>
      <c r="VCT120" s="194"/>
      <c r="VCU120" s="194"/>
      <c r="VCV120" s="194"/>
      <c r="VCW120" s="194"/>
      <c r="VCX120" s="194"/>
      <c r="VCY120" s="194"/>
      <c r="VCZ120" s="194"/>
      <c r="VDA120" s="194"/>
      <c r="VDB120" s="194"/>
      <c r="VDC120" s="194"/>
      <c r="VDD120" s="194"/>
      <c r="VDE120" s="194"/>
      <c r="VDF120" s="194"/>
      <c r="VDG120" s="194"/>
      <c r="VDH120" s="194"/>
      <c r="VDI120" s="194"/>
      <c r="VDJ120" s="194"/>
      <c r="VDK120" s="194"/>
      <c r="VDL120" s="194"/>
      <c r="VDM120" s="194"/>
      <c r="VDN120" s="194"/>
      <c r="VDO120" s="194"/>
      <c r="VDP120" s="194"/>
      <c r="VDQ120" s="194"/>
      <c r="VDR120" s="194"/>
      <c r="VDS120" s="194"/>
      <c r="VDT120" s="194"/>
      <c r="VDU120" s="194"/>
      <c r="VDV120" s="194"/>
      <c r="VDW120" s="194"/>
      <c r="VDX120" s="194"/>
      <c r="VDY120" s="194"/>
      <c r="VDZ120" s="194"/>
      <c r="VEA120" s="194"/>
      <c r="VEB120" s="194"/>
      <c r="VEC120" s="194"/>
      <c r="VED120" s="194"/>
      <c r="VEE120" s="194"/>
      <c r="VEF120" s="194"/>
      <c r="VEG120" s="194"/>
      <c r="VEH120" s="194"/>
      <c r="VEI120" s="194"/>
      <c r="VEJ120" s="194"/>
      <c r="VEK120" s="194"/>
      <c r="VEL120" s="194"/>
      <c r="VEM120" s="194"/>
      <c r="VEN120" s="194"/>
      <c r="VEO120" s="194"/>
      <c r="VEP120" s="194"/>
      <c r="VEQ120" s="194"/>
      <c r="VER120" s="194"/>
      <c r="VES120" s="194"/>
      <c r="VET120" s="194"/>
      <c r="VEU120" s="194"/>
      <c r="VEV120" s="194"/>
      <c r="VEW120" s="194"/>
      <c r="VEX120" s="194"/>
      <c r="VEY120" s="194"/>
      <c r="VEZ120" s="194"/>
      <c r="VFA120" s="194"/>
      <c r="VFB120" s="194"/>
      <c r="VFC120" s="194"/>
      <c r="VFD120" s="194"/>
      <c r="VFE120" s="194"/>
      <c r="VFF120" s="194"/>
      <c r="VFG120" s="194"/>
      <c r="VFH120" s="194"/>
      <c r="VFI120" s="194"/>
      <c r="VFJ120" s="194"/>
      <c r="VFK120" s="194"/>
      <c r="VFL120" s="194"/>
      <c r="VFM120" s="194"/>
      <c r="VFN120" s="194"/>
      <c r="VFO120" s="194"/>
      <c r="VFP120" s="194"/>
      <c r="VFQ120" s="194"/>
      <c r="VFR120" s="194"/>
      <c r="VFS120" s="194"/>
      <c r="VFT120" s="194"/>
      <c r="VFU120" s="194"/>
      <c r="VFV120" s="194"/>
      <c r="VFW120" s="194"/>
      <c r="VFX120" s="194"/>
      <c r="VFY120" s="194"/>
      <c r="VFZ120" s="194"/>
      <c r="VGA120" s="194"/>
      <c r="VGB120" s="194"/>
      <c r="VGC120" s="194"/>
      <c r="VGD120" s="194"/>
      <c r="VGE120" s="194"/>
      <c r="VGF120" s="194"/>
      <c r="VGG120" s="194"/>
      <c r="VGH120" s="194"/>
      <c r="VGI120" s="194"/>
      <c r="VGJ120" s="194"/>
      <c r="VGK120" s="194"/>
      <c r="VGL120" s="194"/>
      <c r="VGM120" s="194"/>
      <c r="VGN120" s="194"/>
      <c r="VGO120" s="194"/>
      <c r="VGP120" s="194"/>
      <c r="VGQ120" s="194"/>
      <c r="VGR120" s="194"/>
      <c r="VGS120" s="194"/>
      <c r="VGT120" s="194"/>
      <c r="VGU120" s="194"/>
      <c r="VGV120" s="194"/>
      <c r="VGW120" s="194"/>
      <c r="VGX120" s="194"/>
      <c r="VGY120" s="194"/>
      <c r="VGZ120" s="194"/>
      <c r="VHA120" s="194"/>
      <c r="VHB120" s="194"/>
      <c r="VHC120" s="194"/>
      <c r="VHD120" s="194"/>
      <c r="VHE120" s="194"/>
      <c r="VHF120" s="194"/>
      <c r="VHG120" s="194"/>
      <c r="VHH120" s="194"/>
      <c r="VHI120" s="194"/>
      <c r="VHJ120" s="194"/>
      <c r="VHK120" s="194"/>
      <c r="VHL120" s="194"/>
      <c r="VHM120" s="194"/>
      <c r="VHN120" s="194"/>
      <c r="VHO120" s="194"/>
      <c r="VHP120" s="194"/>
      <c r="VHQ120" s="194"/>
      <c r="VHR120" s="194"/>
      <c r="VHS120" s="194"/>
      <c r="VHT120" s="194"/>
      <c r="VHU120" s="194"/>
      <c r="VHV120" s="194"/>
      <c r="VHW120" s="194"/>
      <c r="VHX120" s="194"/>
      <c r="VHY120" s="194"/>
      <c r="VHZ120" s="194"/>
      <c r="VIA120" s="194"/>
      <c r="VIB120" s="194"/>
      <c r="VIC120" s="194"/>
      <c r="VID120" s="194"/>
      <c r="VIE120" s="194"/>
      <c r="VIF120" s="194"/>
      <c r="VIG120" s="194"/>
      <c r="VIH120" s="194"/>
      <c r="VII120" s="194"/>
      <c r="VIJ120" s="194"/>
      <c r="VIK120" s="194"/>
      <c r="VIL120" s="194"/>
      <c r="VIM120" s="194"/>
      <c r="VIN120" s="194"/>
      <c r="VIO120" s="194"/>
      <c r="VIP120" s="194"/>
      <c r="VIQ120" s="194"/>
      <c r="VIR120" s="194"/>
      <c r="VIS120" s="194"/>
      <c r="VIT120" s="194"/>
      <c r="VIU120" s="194"/>
      <c r="VIV120" s="194"/>
      <c r="VIW120" s="194"/>
      <c r="VIX120" s="194"/>
      <c r="VIY120" s="194"/>
      <c r="VIZ120" s="194"/>
      <c r="VJA120" s="194"/>
      <c r="VJB120" s="194"/>
      <c r="VJC120" s="194"/>
      <c r="VJD120" s="194"/>
      <c r="VJE120" s="194"/>
      <c r="VJF120" s="194"/>
      <c r="VJG120" s="194"/>
      <c r="VJH120" s="194"/>
      <c r="VJI120" s="194"/>
      <c r="VJJ120" s="194"/>
      <c r="VJK120" s="194"/>
      <c r="VJL120" s="194"/>
      <c r="VJM120" s="194"/>
      <c r="VJN120" s="194"/>
      <c r="VJO120" s="194"/>
      <c r="VJP120" s="194"/>
      <c r="VJQ120" s="194"/>
      <c r="VJR120" s="194"/>
      <c r="VJS120" s="194"/>
      <c r="VJT120" s="194"/>
      <c r="VJU120" s="194"/>
      <c r="VJV120" s="194"/>
      <c r="VJW120" s="194"/>
      <c r="VJX120" s="194"/>
      <c r="VJY120" s="194"/>
      <c r="VJZ120" s="194"/>
      <c r="VKA120" s="194"/>
      <c r="VKB120" s="194"/>
      <c r="VKC120" s="194"/>
      <c r="VKD120" s="194"/>
      <c r="VKE120" s="194"/>
      <c r="VKF120" s="194"/>
      <c r="VKG120" s="194"/>
      <c r="VKH120" s="194"/>
      <c r="VKI120" s="194"/>
      <c r="VKJ120" s="194"/>
      <c r="VKK120" s="194"/>
      <c r="VKL120" s="194"/>
      <c r="VKM120" s="194"/>
      <c r="VKN120" s="194"/>
      <c r="VKO120" s="194"/>
      <c r="VKP120" s="194"/>
      <c r="VKQ120" s="194"/>
      <c r="VKR120" s="194"/>
      <c r="VKS120" s="194"/>
      <c r="VKT120" s="194"/>
      <c r="VKU120" s="194"/>
      <c r="VKV120" s="194"/>
      <c r="VKW120" s="194"/>
      <c r="VKX120" s="194"/>
      <c r="VKY120" s="194"/>
      <c r="VKZ120" s="194"/>
      <c r="VLA120" s="194"/>
      <c r="VLB120" s="194"/>
      <c r="VLC120" s="194"/>
      <c r="VLD120" s="194"/>
      <c r="VLE120" s="194"/>
      <c r="VLF120" s="194"/>
      <c r="VLG120" s="194"/>
      <c r="VLH120" s="194"/>
      <c r="VLI120" s="194"/>
      <c r="VLJ120" s="194"/>
      <c r="VLK120" s="194"/>
      <c r="VLL120" s="194"/>
      <c r="VLM120" s="194"/>
      <c r="VLN120" s="194"/>
      <c r="VLO120" s="194"/>
      <c r="VLP120" s="194"/>
      <c r="VLQ120" s="194"/>
      <c r="VLR120" s="194"/>
      <c r="VLS120" s="194"/>
      <c r="VLT120" s="194"/>
      <c r="VLU120" s="194"/>
      <c r="VLV120" s="194"/>
      <c r="VLW120" s="194"/>
      <c r="VLX120" s="194"/>
      <c r="VLY120" s="194"/>
      <c r="VLZ120" s="194"/>
      <c r="VMA120" s="194"/>
      <c r="VMB120" s="194"/>
      <c r="VMC120" s="194"/>
      <c r="VMD120" s="194"/>
      <c r="VME120" s="194"/>
      <c r="VMF120" s="194"/>
      <c r="VMG120" s="194"/>
      <c r="VMH120" s="194"/>
      <c r="VMI120" s="194"/>
      <c r="VMJ120" s="194"/>
      <c r="VMK120" s="194"/>
      <c r="VML120" s="194"/>
      <c r="VMM120" s="194"/>
      <c r="VMN120" s="194"/>
      <c r="VMO120" s="194"/>
      <c r="VMP120" s="194"/>
      <c r="VMQ120" s="194"/>
      <c r="VMR120" s="194"/>
      <c r="VMS120" s="194"/>
      <c r="VMT120" s="194"/>
      <c r="VMU120" s="194"/>
      <c r="VMV120" s="194"/>
      <c r="VMW120" s="194"/>
      <c r="VMX120" s="194"/>
      <c r="VMY120" s="194"/>
      <c r="VMZ120" s="194"/>
      <c r="VNA120" s="194"/>
      <c r="VNB120" s="194"/>
      <c r="VNC120" s="194"/>
      <c r="VND120" s="194"/>
      <c r="VNE120" s="194"/>
      <c r="VNF120" s="194"/>
      <c r="VNG120" s="194"/>
      <c r="VNH120" s="194"/>
      <c r="VNI120" s="194"/>
      <c r="VNJ120" s="194"/>
      <c r="VNK120" s="194"/>
      <c r="VNL120" s="194"/>
      <c r="VNM120" s="194"/>
      <c r="VNN120" s="194"/>
      <c r="VNO120" s="194"/>
      <c r="VNP120" s="194"/>
      <c r="VNQ120" s="194"/>
      <c r="VNR120" s="194"/>
      <c r="VNS120" s="194"/>
      <c r="VNT120" s="194"/>
      <c r="VNU120" s="194"/>
      <c r="VNV120" s="194"/>
      <c r="VNW120" s="194"/>
      <c r="VNX120" s="194"/>
      <c r="VNY120" s="194"/>
      <c r="VNZ120" s="194"/>
      <c r="VOA120" s="194"/>
      <c r="VOB120" s="194"/>
      <c r="VOC120" s="194"/>
      <c r="VOD120" s="194"/>
      <c r="VOE120" s="194"/>
      <c r="VOF120" s="194"/>
      <c r="VOG120" s="194"/>
      <c r="VOH120" s="194"/>
      <c r="VOI120" s="194"/>
      <c r="VOJ120" s="194"/>
      <c r="VOK120" s="194"/>
      <c r="VOL120" s="194"/>
      <c r="VOM120" s="194"/>
      <c r="VON120" s="194"/>
      <c r="VOO120" s="194"/>
      <c r="VOP120" s="194"/>
      <c r="VOQ120" s="194"/>
      <c r="VOR120" s="194"/>
      <c r="VOS120" s="194"/>
      <c r="VOT120" s="194"/>
      <c r="VOU120" s="194"/>
      <c r="VOV120" s="194"/>
      <c r="VOW120" s="194"/>
      <c r="VOX120" s="194"/>
      <c r="VOY120" s="194"/>
      <c r="VOZ120" s="194"/>
      <c r="VPA120" s="194"/>
      <c r="VPB120" s="194"/>
      <c r="VPC120" s="194"/>
      <c r="VPD120" s="194"/>
      <c r="VPE120" s="194"/>
      <c r="VPF120" s="194"/>
      <c r="VPG120" s="194"/>
      <c r="VPH120" s="194"/>
      <c r="VPI120" s="194"/>
      <c r="VPJ120" s="194"/>
      <c r="VPK120" s="194"/>
      <c r="VPL120" s="194"/>
      <c r="VPM120" s="194"/>
      <c r="VPN120" s="194"/>
      <c r="VPO120" s="194"/>
      <c r="VPP120" s="194"/>
      <c r="VPQ120" s="194"/>
      <c r="VPR120" s="194"/>
      <c r="VPS120" s="194"/>
      <c r="VPT120" s="194"/>
      <c r="VPU120" s="194"/>
      <c r="VPV120" s="194"/>
      <c r="VPW120" s="194"/>
      <c r="VPX120" s="194"/>
      <c r="VPY120" s="194"/>
      <c r="VPZ120" s="194"/>
      <c r="VQA120" s="194"/>
      <c r="VQB120" s="194"/>
      <c r="VQC120" s="194"/>
      <c r="VQD120" s="194"/>
      <c r="VQE120" s="194"/>
      <c r="VQF120" s="194"/>
      <c r="VQG120" s="194"/>
      <c r="VQH120" s="194"/>
      <c r="VQI120" s="194"/>
      <c r="VQJ120" s="194"/>
      <c r="VQK120" s="194"/>
      <c r="VQL120" s="194"/>
      <c r="VQM120" s="194"/>
      <c r="VQN120" s="194"/>
      <c r="VQO120" s="194"/>
      <c r="VQP120" s="194"/>
      <c r="VQQ120" s="194"/>
      <c r="VQR120" s="194"/>
      <c r="VQS120" s="194"/>
      <c r="VQT120" s="194"/>
      <c r="VQU120" s="194"/>
      <c r="VQV120" s="194"/>
      <c r="VQW120" s="194"/>
      <c r="VQX120" s="194"/>
      <c r="VQY120" s="194"/>
      <c r="VQZ120" s="194"/>
      <c r="VRA120" s="194"/>
      <c r="VRB120" s="194"/>
      <c r="VRC120" s="194"/>
      <c r="VRD120" s="194"/>
      <c r="VRE120" s="194"/>
      <c r="VRF120" s="194"/>
      <c r="VRG120" s="194"/>
      <c r="VRH120" s="194"/>
      <c r="VRI120" s="194"/>
      <c r="VRJ120" s="194"/>
      <c r="VRK120" s="194"/>
      <c r="VRL120" s="194"/>
      <c r="VRM120" s="194"/>
      <c r="VRN120" s="194"/>
      <c r="VRO120" s="194"/>
      <c r="VRP120" s="194"/>
      <c r="VRQ120" s="194"/>
      <c r="VRR120" s="194"/>
      <c r="VRS120" s="194"/>
      <c r="VRT120" s="194"/>
      <c r="VRU120" s="194"/>
      <c r="VRV120" s="194"/>
      <c r="VRW120" s="194"/>
      <c r="VRX120" s="194"/>
      <c r="VRY120" s="194"/>
      <c r="VRZ120" s="194"/>
      <c r="VSA120" s="194"/>
      <c r="VSB120" s="194"/>
      <c r="VSC120" s="194"/>
      <c r="VSD120" s="194"/>
      <c r="VSE120" s="194"/>
      <c r="VSF120" s="194"/>
      <c r="VSG120" s="194"/>
      <c r="VSH120" s="194"/>
      <c r="VSI120" s="194"/>
      <c r="VSJ120" s="194"/>
      <c r="VSK120" s="194"/>
      <c r="VSL120" s="194"/>
      <c r="VSM120" s="194"/>
      <c r="VSN120" s="194"/>
      <c r="VSO120" s="194"/>
      <c r="VSP120" s="194"/>
      <c r="VSQ120" s="194"/>
      <c r="VSR120" s="194"/>
      <c r="VSS120" s="194"/>
      <c r="VST120" s="194"/>
      <c r="VSU120" s="194"/>
      <c r="VSV120" s="194"/>
      <c r="VSW120" s="194"/>
      <c r="VSX120" s="194"/>
      <c r="VSY120" s="194"/>
      <c r="VSZ120" s="194"/>
      <c r="VTA120" s="194"/>
      <c r="VTB120" s="194"/>
      <c r="VTC120" s="194"/>
      <c r="VTD120" s="194"/>
      <c r="VTE120" s="194"/>
      <c r="VTF120" s="194"/>
      <c r="VTG120" s="194"/>
      <c r="VTH120" s="194"/>
      <c r="VTI120" s="194"/>
      <c r="VTJ120" s="194"/>
      <c r="VTK120" s="194"/>
      <c r="VTL120" s="194"/>
      <c r="VTM120" s="194"/>
      <c r="VTN120" s="194"/>
      <c r="VTO120" s="194"/>
      <c r="VTP120" s="194"/>
      <c r="VTQ120" s="194"/>
      <c r="VTR120" s="194"/>
      <c r="VTS120" s="194"/>
      <c r="VTT120" s="194"/>
      <c r="VTU120" s="194"/>
      <c r="VTV120" s="194"/>
      <c r="VTW120" s="194"/>
      <c r="VTX120" s="194"/>
      <c r="VTY120" s="194"/>
      <c r="VTZ120" s="194"/>
      <c r="VUA120" s="194"/>
      <c r="VUB120" s="194"/>
      <c r="VUC120" s="194"/>
      <c r="VUD120" s="194"/>
      <c r="VUE120" s="194"/>
      <c r="VUF120" s="194"/>
      <c r="VUG120" s="194"/>
      <c r="VUH120" s="194"/>
      <c r="VUI120" s="194"/>
      <c r="VUJ120" s="194"/>
      <c r="VUK120" s="194"/>
      <c r="VUL120" s="194"/>
      <c r="VUM120" s="194"/>
      <c r="VUN120" s="194"/>
      <c r="VUO120" s="194"/>
      <c r="VUP120" s="194"/>
      <c r="VUQ120" s="194"/>
      <c r="VUR120" s="194"/>
      <c r="VUS120" s="194"/>
      <c r="VUT120" s="194"/>
      <c r="VUU120" s="194"/>
      <c r="VUV120" s="194"/>
      <c r="VUW120" s="194"/>
      <c r="VUX120" s="194"/>
      <c r="VUY120" s="194"/>
      <c r="VUZ120" s="194"/>
      <c r="VVA120" s="194"/>
      <c r="VVB120" s="194"/>
      <c r="VVC120" s="194"/>
      <c r="VVD120" s="194"/>
      <c r="VVE120" s="194"/>
      <c r="VVF120" s="194"/>
      <c r="VVG120" s="194"/>
      <c r="VVH120" s="194"/>
      <c r="VVI120" s="194"/>
      <c r="VVJ120" s="194"/>
      <c r="VVK120" s="194"/>
      <c r="VVL120" s="194"/>
      <c r="VVM120" s="194"/>
      <c r="VVN120" s="194"/>
      <c r="VVO120" s="194"/>
      <c r="VVP120" s="194"/>
      <c r="VVQ120" s="194"/>
      <c r="VVR120" s="194"/>
      <c r="VVS120" s="194"/>
      <c r="VVT120" s="194"/>
      <c r="VVU120" s="194"/>
      <c r="VVV120" s="194"/>
      <c r="VVW120" s="194"/>
      <c r="VVX120" s="194"/>
      <c r="VVY120" s="194"/>
      <c r="VVZ120" s="194"/>
      <c r="VWA120" s="194"/>
      <c r="VWB120" s="194"/>
      <c r="VWC120" s="194"/>
      <c r="VWD120" s="194"/>
      <c r="VWE120" s="194"/>
      <c r="VWF120" s="194"/>
      <c r="VWG120" s="194"/>
      <c r="VWH120" s="194"/>
      <c r="VWI120" s="194"/>
      <c r="VWJ120" s="194"/>
      <c r="VWK120" s="194"/>
      <c r="VWL120" s="194"/>
      <c r="VWM120" s="194"/>
      <c r="VWN120" s="194"/>
      <c r="VWO120" s="194"/>
      <c r="VWP120" s="194"/>
      <c r="VWQ120" s="194"/>
      <c r="VWR120" s="194"/>
      <c r="VWS120" s="194"/>
      <c r="VWT120" s="194"/>
      <c r="VWU120" s="194"/>
      <c r="VWV120" s="194"/>
      <c r="VWW120" s="194"/>
      <c r="VWX120" s="194"/>
      <c r="VWY120" s="194"/>
      <c r="VWZ120" s="194"/>
      <c r="VXA120" s="194"/>
      <c r="VXB120" s="194"/>
      <c r="VXC120" s="194"/>
      <c r="VXD120" s="194"/>
      <c r="VXE120" s="194"/>
      <c r="VXF120" s="194"/>
      <c r="VXG120" s="194"/>
      <c r="VXH120" s="194"/>
      <c r="VXI120" s="194"/>
      <c r="VXJ120" s="194"/>
      <c r="VXK120" s="194"/>
      <c r="VXL120" s="194"/>
      <c r="VXM120" s="194"/>
      <c r="VXN120" s="194"/>
      <c r="VXO120" s="194"/>
      <c r="VXP120" s="194"/>
      <c r="VXQ120" s="194"/>
      <c r="VXR120" s="194"/>
      <c r="VXS120" s="194"/>
      <c r="VXT120" s="194"/>
      <c r="VXU120" s="194"/>
      <c r="VXV120" s="194"/>
      <c r="VXW120" s="194"/>
      <c r="VXX120" s="194"/>
      <c r="VXY120" s="194"/>
      <c r="VXZ120" s="194"/>
      <c r="VYA120" s="194"/>
      <c r="VYB120" s="194"/>
      <c r="VYC120" s="194"/>
      <c r="VYD120" s="194"/>
      <c r="VYE120" s="194"/>
      <c r="VYF120" s="194"/>
      <c r="VYG120" s="194"/>
      <c r="VYH120" s="194"/>
      <c r="VYI120" s="194"/>
      <c r="VYJ120" s="194"/>
      <c r="VYK120" s="194"/>
      <c r="VYL120" s="194"/>
      <c r="VYM120" s="194"/>
      <c r="VYN120" s="194"/>
      <c r="VYO120" s="194"/>
      <c r="VYP120" s="194"/>
      <c r="VYQ120" s="194"/>
      <c r="VYR120" s="194"/>
      <c r="VYS120" s="194"/>
      <c r="VYT120" s="194"/>
      <c r="VYU120" s="194"/>
      <c r="VYV120" s="194"/>
      <c r="VYW120" s="194"/>
      <c r="VYX120" s="194"/>
      <c r="VYY120" s="194"/>
      <c r="VYZ120" s="194"/>
      <c r="VZA120" s="194"/>
      <c r="VZB120" s="194"/>
      <c r="VZC120" s="194"/>
      <c r="VZD120" s="194"/>
      <c r="VZE120" s="194"/>
      <c r="VZF120" s="194"/>
      <c r="VZG120" s="194"/>
      <c r="VZH120" s="194"/>
      <c r="VZI120" s="194"/>
      <c r="VZJ120" s="194"/>
      <c r="VZK120" s="194"/>
      <c r="VZL120" s="194"/>
      <c r="VZM120" s="194"/>
      <c r="VZN120" s="194"/>
      <c r="VZO120" s="194"/>
      <c r="VZP120" s="194"/>
      <c r="VZQ120" s="194"/>
      <c r="VZR120" s="194"/>
      <c r="VZS120" s="194"/>
      <c r="VZT120" s="194"/>
      <c r="VZU120" s="194"/>
      <c r="VZV120" s="194"/>
      <c r="VZW120" s="194"/>
      <c r="VZX120" s="194"/>
      <c r="VZY120" s="194"/>
      <c r="VZZ120" s="194"/>
      <c r="WAA120" s="194"/>
      <c r="WAB120" s="194"/>
      <c r="WAC120" s="194"/>
      <c r="WAD120" s="194"/>
      <c r="WAE120" s="194"/>
      <c r="WAF120" s="194"/>
      <c r="WAG120" s="194"/>
      <c r="WAH120" s="194"/>
      <c r="WAI120" s="194"/>
      <c r="WAJ120" s="194"/>
      <c r="WAK120" s="194"/>
      <c r="WAL120" s="194"/>
      <c r="WAM120" s="194"/>
      <c r="WAN120" s="194"/>
      <c r="WAO120" s="194"/>
      <c r="WAP120" s="194"/>
      <c r="WAQ120" s="194"/>
      <c r="WAR120" s="194"/>
      <c r="WAS120" s="194"/>
      <c r="WAT120" s="194"/>
      <c r="WAU120" s="194"/>
      <c r="WAV120" s="194"/>
      <c r="WAW120" s="194"/>
      <c r="WAX120" s="194"/>
      <c r="WAY120" s="194"/>
      <c r="WAZ120" s="194"/>
      <c r="WBA120" s="194"/>
      <c r="WBB120" s="194"/>
      <c r="WBC120" s="194"/>
      <c r="WBD120" s="194"/>
      <c r="WBE120" s="194"/>
      <c r="WBF120" s="194"/>
      <c r="WBG120" s="194"/>
      <c r="WBH120" s="194"/>
      <c r="WBI120" s="194"/>
      <c r="WBJ120" s="194"/>
      <c r="WBK120" s="194"/>
      <c r="WBL120" s="194"/>
      <c r="WBM120" s="194"/>
      <c r="WBN120" s="194"/>
      <c r="WBO120" s="194"/>
      <c r="WBP120" s="194"/>
      <c r="WBQ120" s="194"/>
      <c r="WBR120" s="194"/>
      <c r="WBS120" s="194"/>
      <c r="WBT120" s="194"/>
      <c r="WBU120" s="194"/>
      <c r="WBV120" s="194"/>
      <c r="WBW120" s="194"/>
      <c r="WBX120" s="194"/>
      <c r="WBY120" s="194"/>
      <c r="WBZ120" s="194"/>
      <c r="WCA120" s="194"/>
      <c r="WCB120" s="194"/>
      <c r="WCC120" s="194"/>
      <c r="WCD120" s="194"/>
      <c r="WCE120" s="194"/>
      <c r="WCF120" s="194"/>
      <c r="WCG120" s="194"/>
      <c r="WCH120" s="194"/>
      <c r="WCI120" s="194"/>
      <c r="WCJ120" s="194"/>
      <c r="WCK120" s="194"/>
      <c r="WCL120" s="194"/>
      <c r="WCM120" s="194"/>
      <c r="WCN120" s="194"/>
      <c r="WCO120" s="194"/>
      <c r="WCP120" s="194"/>
      <c r="WCQ120" s="194"/>
      <c r="WCR120" s="194"/>
      <c r="WCS120" s="194"/>
      <c r="WCT120" s="194"/>
      <c r="WCU120" s="194"/>
      <c r="WCV120" s="194"/>
      <c r="WCW120" s="194"/>
      <c r="WCX120" s="194"/>
      <c r="WCY120" s="194"/>
      <c r="WCZ120" s="194"/>
      <c r="WDA120" s="194"/>
      <c r="WDB120" s="194"/>
      <c r="WDC120" s="194"/>
      <c r="WDD120" s="194"/>
      <c r="WDE120" s="194"/>
      <c r="WDF120" s="194"/>
      <c r="WDG120" s="194"/>
      <c r="WDH120" s="194"/>
      <c r="WDI120" s="194"/>
      <c r="WDJ120" s="194"/>
      <c r="WDK120" s="194"/>
      <c r="WDL120" s="194"/>
      <c r="WDM120" s="194"/>
      <c r="WDN120" s="194"/>
      <c r="WDO120" s="194"/>
      <c r="WDP120" s="194"/>
      <c r="WDQ120" s="194"/>
      <c r="WDR120" s="194"/>
      <c r="WDS120" s="194"/>
      <c r="WDT120" s="194"/>
      <c r="WDU120" s="194"/>
      <c r="WDV120" s="194"/>
      <c r="WDW120" s="194"/>
      <c r="WDX120" s="194"/>
      <c r="WDY120" s="194"/>
      <c r="WDZ120" s="194"/>
      <c r="WEA120" s="194"/>
      <c r="WEB120" s="194"/>
      <c r="WEC120" s="194"/>
      <c r="WED120" s="194"/>
      <c r="WEE120" s="194"/>
      <c r="WEF120" s="194"/>
      <c r="WEG120" s="194"/>
      <c r="WEH120" s="194"/>
      <c r="WEI120" s="194"/>
      <c r="WEJ120" s="194"/>
      <c r="WEK120" s="194"/>
      <c r="WEL120" s="194"/>
      <c r="WEM120" s="194"/>
      <c r="WEN120" s="194"/>
      <c r="WEO120" s="194"/>
      <c r="WEP120" s="194"/>
      <c r="WEQ120" s="194"/>
      <c r="WER120" s="194"/>
      <c r="WES120" s="194"/>
      <c r="WET120" s="194"/>
      <c r="WEU120" s="194"/>
      <c r="WEV120" s="194"/>
      <c r="WEW120" s="194"/>
      <c r="WEX120" s="194"/>
      <c r="WEY120" s="194"/>
      <c r="WEZ120" s="194"/>
      <c r="WFA120" s="194"/>
      <c r="WFB120" s="194"/>
      <c r="WFC120" s="194"/>
      <c r="WFD120" s="194"/>
      <c r="WFE120" s="194"/>
      <c r="WFF120" s="194"/>
      <c r="WFG120" s="194"/>
      <c r="WFH120" s="194"/>
      <c r="WFI120" s="194"/>
      <c r="WFJ120" s="194"/>
      <c r="WFK120" s="194"/>
      <c r="WFL120" s="194"/>
      <c r="WFM120" s="194"/>
      <c r="WFN120" s="194"/>
      <c r="WFO120" s="194"/>
      <c r="WFP120" s="194"/>
      <c r="WFQ120" s="194"/>
      <c r="WFR120" s="194"/>
      <c r="WFS120" s="194"/>
      <c r="WFT120" s="194"/>
      <c r="WFU120" s="194"/>
      <c r="WFV120" s="194"/>
      <c r="WFW120" s="194"/>
      <c r="WFX120" s="194"/>
      <c r="WFY120" s="194"/>
      <c r="WFZ120" s="194"/>
      <c r="WGA120" s="194"/>
      <c r="WGB120" s="194"/>
      <c r="WGC120" s="194"/>
      <c r="WGD120" s="194"/>
      <c r="WGE120" s="194"/>
      <c r="WGF120" s="194"/>
      <c r="WGG120" s="194"/>
      <c r="WGH120" s="194"/>
      <c r="WGI120" s="194"/>
      <c r="WGJ120" s="194"/>
      <c r="WGK120" s="194"/>
      <c r="WGL120" s="194"/>
      <c r="WGM120" s="194"/>
      <c r="WGN120" s="194"/>
      <c r="WGO120" s="194"/>
      <c r="WGP120" s="194"/>
      <c r="WGQ120" s="194"/>
      <c r="WGR120" s="194"/>
      <c r="WGS120" s="194"/>
      <c r="WGT120" s="194"/>
      <c r="WGU120" s="194"/>
      <c r="WGV120" s="194"/>
      <c r="WGW120" s="194"/>
      <c r="WGX120" s="194"/>
      <c r="WGY120" s="194"/>
      <c r="WGZ120" s="194"/>
      <c r="WHA120" s="194"/>
      <c r="WHB120" s="194"/>
      <c r="WHC120" s="194"/>
      <c r="WHD120" s="194"/>
      <c r="WHE120" s="194"/>
      <c r="WHF120" s="194"/>
      <c r="WHG120" s="194"/>
      <c r="WHH120" s="194"/>
      <c r="WHI120" s="194"/>
      <c r="WHJ120" s="194"/>
      <c r="WHK120" s="194"/>
      <c r="WHL120" s="194"/>
      <c r="WHM120" s="194"/>
      <c r="WHN120" s="194"/>
      <c r="WHO120" s="194"/>
      <c r="WHP120" s="194"/>
      <c r="WHQ120" s="194"/>
      <c r="WHR120" s="194"/>
      <c r="WHS120" s="194"/>
      <c r="WHT120" s="194"/>
      <c r="WHU120" s="194"/>
      <c r="WHV120" s="194"/>
      <c r="WHW120" s="194"/>
      <c r="WHX120" s="194"/>
      <c r="WHY120" s="194"/>
      <c r="WHZ120" s="194"/>
      <c r="WIA120" s="194"/>
      <c r="WIB120" s="194"/>
      <c r="WIC120" s="194"/>
      <c r="WID120" s="194"/>
      <c r="WIE120" s="194"/>
      <c r="WIF120" s="194"/>
      <c r="WIG120" s="194"/>
      <c r="WIH120" s="194"/>
      <c r="WII120" s="194"/>
      <c r="WIJ120" s="194"/>
      <c r="WIK120" s="194"/>
      <c r="WIL120" s="194"/>
      <c r="WIM120" s="194"/>
      <c r="WIN120" s="194"/>
      <c r="WIO120" s="194"/>
      <c r="WIP120" s="194"/>
      <c r="WIQ120" s="194"/>
      <c r="WIR120" s="194"/>
      <c r="WIS120" s="194"/>
      <c r="WIT120" s="194"/>
      <c r="WIU120" s="194"/>
      <c r="WIV120" s="194"/>
      <c r="WIW120" s="194"/>
      <c r="WIX120" s="194"/>
      <c r="WIY120" s="194"/>
      <c r="WIZ120" s="194"/>
      <c r="WJA120" s="194"/>
      <c r="WJB120" s="194"/>
      <c r="WJC120" s="194"/>
      <c r="WJD120" s="194"/>
      <c r="WJE120" s="194"/>
      <c r="WJF120" s="194"/>
      <c r="WJG120" s="194"/>
      <c r="WJH120" s="194"/>
      <c r="WJI120" s="194"/>
      <c r="WJJ120" s="194"/>
      <c r="WJK120" s="194"/>
      <c r="WJL120" s="194"/>
      <c r="WJM120" s="194"/>
      <c r="WJN120" s="194"/>
      <c r="WJO120" s="194"/>
      <c r="WJP120" s="194"/>
      <c r="WJQ120" s="194"/>
      <c r="WJR120" s="194"/>
      <c r="WJS120" s="194"/>
      <c r="WJT120" s="194"/>
      <c r="WJU120" s="194"/>
      <c r="WJV120" s="194"/>
      <c r="WJW120" s="194"/>
      <c r="WJX120" s="194"/>
      <c r="WJY120" s="194"/>
      <c r="WJZ120" s="194"/>
      <c r="WKA120" s="194"/>
      <c r="WKB120" s="194"/>
      <c r="WKC120" s="194"/>
      <c r="WKD120" s="194"/>
      <c r="WKE120" s="194"/>
      <c r="WKF120" s="194"/>
      <c r="WKG120" s="194"/>
      <c r="WKH120" s="194"/>
      <c r="WKI120" s="194"/>
      <c r="WKJ120" s="194"/>
      <c r="WKK120" s="194"/>
      <c r="WKL120" s="194"/>
      <c r="WKM120" s="194"/>
      <c r="WKN120" s="194"/>
      <c r="WKO120" s="194"/>
      <c r="WKP120" s="194"/>
      <c r="WKQ120" s="194"/>
      <c r="WKR120" s="194"/>
      <c r="WKS120" s="194"/>
      <c r="WKT120" s="194"/>
      <c r="WKU120" s="194"/>
      <c r="WKV120" s="194"/>
      <c r="WKW120" s="194"/>
      <c r="WKX120" s="194"/>
      <c r="WKY120" s="194"/>
      <c r="WKZ120" s="194"/>
      <c r="WLA120" s="194"/>
      <c r="WLB120" s="194"/>
      <c r="WLC120" s="194"/>
      <c r="WLD120" s="194"/>
      <c r="WLE120" s="194"/>
      <c r="WLF120" s="194"/>
      <c r="WLG120" s="194"/>
      <c r="WLH120" s="194"/>
      <c r="WLI120" s="194"/>
      <c r="WLJ120" s="194"/>
      <c r="WLK120" s="194"/>
      <c r="WLL120" s="194"/>
      <c r="WLM120" s="194"/>
      <c r="WLN120" s="194"/>
      <c r="WLO120" s="194"/>
      <c r="WLP120" s="194"/>
      <c r="WLQ120" s="194"/>
      <c r="WLR120" s="194"/>
      <c r="WLS120" s="194"/>
      <c r="WLT120" s="194"/>
      <c r="WLU120" s="194"/>
      <c r="WLV120" s="194"/>
      <c r="WLW120" s="194"/>
      <c r="WLX120" s="194"/>
      <c r="WLY120" s="194"/>
      <c r="WLZ120" s="194"/>
      <c r="WMA120" s="194"/>
      <c r="WMB120" s="194"/>
      <c r="WMC120" s="194"/>
      <c r="WMD120" s="194"/>
      <c r="WME120" s="194"/>
      <c r="WMF120" s="194"/>
      <c r="WMG120" s="194"/>
      <c r="WMH120" s="194"/>
      <c r="WMI120" s="194"/>
      <c r="WMJ120" s="194"/>
      <c r="WMK120" s="194"/>
      <c r="WML120" s="194"/>
      <c r="WMM120" s="194"/>
      <c r="WMN120" s="194"/>
      <c r="WMO120" s="194"/>
      <c r="WMP120" s="194"/>
      <c r="WMQ120" s="194"/>
      <c r="WMR120" s="194"/>
      <c r="WMS120" s="194"/>
      <c r="WMT120" s="194"/>
      <c r="WMU120" s="194"/>
      <c r="WMV120" s="194"/>
      <c r="WMW120" s="194"/>
      <c r="WMX120" s="194"/>
      <c r="WMY120" s="194"/>
      <c r="WMZ120" s="194"/>
      <c r="WNA120" s="194"/>
      <c r="WNB120" s="194"/>
      <c r="WNC120" s="194"/>
      <c r="WND120" s="194"/>
      <c r="WNE120" s="194"/>
      <c r="WNF120" s="194"/>
      <c r="WNG120" s="194"/>
      <c r="WNH120" s="194"/>
      <c r="WNI120" s="194"/>
      <c r="WNJ120" s="194"/>
      <c r="WNK120" s="194"/>
      <c r="WNL120" s="194"/>
      <c r="WNM120" s="194"/>
      <c r="WNN120" s="194"/>
      <c r="WNO120" s="194"/>
      <c r="WNP120" s="194"/>
      <c r="WNQ120" s="194"/>
      <c r="WNR120" s="194"/>
      <c r="WNS120" s="194"/>
      <c r="WNT120" s="194"/>
      <c r="WNU120" s="194"/>
      <c r="WNV120" s="194"/>
      <c r="WNW120" s="194"/>
      <c r="WNX120" s="194"/>
      <c r="WNY120" s="194"/>
      <c r="WNZ120" s="194"/>
      <c r="WOA120" s="194"/>
      <c r="WOB120" s="194"/>
      <c r="WOC120" s="194"/>
      <c r="WOD120" s="194"/>
      <c r="WOE120" s="194"/>
      <c r="WOF120" s="194"/>
      <c r="WOG120" s="194"/>
      <c r="WOH120" s="194"/>
      <c r="WOI120" s="194"/>
      <c r="WOJ120" s="194"/>
      <c r="WOK120" s="194"/>
      <c r="WOL120" s="194"/>
      <c r="WOM120" s="194"/>
      <c r="WON120" s="194"/>
      <c r="WOO120" s="194"/>
      <c r="WOP120" s="194"/>
      <c r="WOQ120" s="194"/>
      <c r="WOR120" s="194"/>
      <c r="WOS120" s="194"/>
      <c r="WOT120" s="194"/>
      <c r="WOU120" s="194"/>
      <c r="WOV120" s="194"/>
      <c r="WOW120" s="194"/>
      <c r="WOX120" s="194"/>
      <c r="WOY120" s="194"/>
      <c r="WOZ120" s="194"/>
      <c r="WPA120" s="194"/>
      <c r="WPB120" s="194"/>
      <c r="WPC120" s="194"/>
      <c r="WPD120" s="194"/>
      <c r="WPE120" s="194"/>
      <c r="WPF120" s="194"/>
      <c r="WPG120" s="194"/>
      <c r="WPH120" s="194"/>
      <c r="WPI120" s="194"/>
      <c r="WPJ120" s="194"/>
      <c r="WPK120" s="194"/>
      <c r="WPL120" s="194"/>
      <c r="WPM120" s="194"/>
      <c r="WPN120" s="194"/>
      <c r="WPO120" s="194"/>
      <c r="WPP120" s="194"/>
      <c r="WPQ120" s="194"/>
      <c r="WPR120" s="194"/>
      <c r="WPS120" s="194"/>
      <c r="WPT120" s="194"/>
      <c r="WPU120" s="194"/>
      <c r="WPV120" s="194"/>
      <c r="WPW120" s="194"/>
      <c r="WPX120" s="194"/>
      <c r="WPY120" s="194"/>
      <c r="WPZ120" s="194"/>
      <c r="WQA120" s="194"/>
      <c r="WQB120" s="194"/>
      <c r="WQC120" s="194"/>
      <c r="WQD120" s="194"/>
      <c r="WQE120" s="194"/>
      <c r="WQF120" s="194"/>
      <c r="WQG120" s="194"/>
      <c r="WQH120" s="194"/>
      <c r="WQI120" s="194"/>
      <c r="WQJ120" s="194"/>
      <c r="WQK120" s="194"/>
      <c r="WQL120" s="194"/>
      <c r="WQM120" s="194"/>
      <c r="WQN120" s="194"/>
      <c r="WQO120" s="194"/>
      <c r="WQP120" s="194"/>
      <c r="WQQ120" s="194"/>
      <c r="WQR120" s="194"/>
      <c r="WQS120" s="194"/>
      <c r="WQT120" s="194"/>
      <c r="WQU120" s="194"/>
      <c r="WQV120" s="194"/>
      <c r="WQW120" s="194"/>
      <c r="WQX120" s="194"/>
      <c r="WQY120" s="194"/>
      <c r="WQZ120" s="194"/>
      <c r="WRA120" s="194"/>
      <c r="WRB120" s="194"/>
      <c r="WRC120" s="194"/>
      <c r="WRD120" s="194"/>
      <c r="WRE120" s="194"/>
      <c r="WRF120" s="194"/>
      <c r="WRG120" s="194"/>
      <c r="WRH120" s="194"/>
      <c r="WRI120" s="194"/>
      <c r="WRJ120" s="194"/>
      <c r="WRK120" s="194"/>
      <c r="WRL120" s="194"/>
      <c r="WRM120" s="194"/>
      <c r="WRN120" s="194"/>
      <c r="WRO120" s="194"/>
      <c r="WRP120" s="194"/>
      <c r="WRQ120" s="194"/>
      <c r="WRR120" s="194"/>
      <c r="WRS120" s="194"/>
      <c r="WRT120" s="194"/>
      <c r="WRU120" s="194"/>
      <c r="WRV120" s="194"/>
      <c r="WRW120" s="194"/>
      <c r="WRX120" s="194"/>
      <c r="WRY120" s="194"/>
      <c r="WRZ120" s="194"/>
      <c r="WSA120" s="194"/>
      <c r="WSB120" s="194"/>
      <c r="WSC120" s="194"/>
      <c r="WSD120" s="194"/>
      <c r="WSE120" s="194"/>
      <c r="WSF120" s="194"/>
      <c r="WSG120" s="194"/>
      <c r="WSH120" s="194"/>
      <c r="WSI120" s="194"/>
      <c r="WSJ120" s="194"/>
      <c r="WSK120" s="194"/>
      <c r="WSL120" s="194"/>
      <c r="WSM120" s="194"/>
      <c r="WSN120" s="194"/>
      <c r="WSO120" s="194"/>
      <c r="WSP120" s="194"/>
      <c r="WSQ120" s="194"/>
      <c r="WSR120" s="194"/>
      <c r="WSS120" s="194"/>
      <c r="WST120" s="194"/>
      <c r="WSU120" s="194"/>
      <c r="WSV120" s="194"/>
      <c r="WSW120" s="194"/>
      <c r="WSX120" s="194"/>
      <c r="WSY120" s="194"/>
      <c r="WSZ120" s="194"/>
      <c r="WTA120" s="194"/>
      <c r="WTB120" s="194"/>
      <c r="WTC120" s="194"/>
      <c r="WTD120" s="194"/>
      <c r="WTE120" s="194"/>
      <c r="WTF120" s="194"/>
      <c r="WTG120" s="194"/>
      <c r="WTH120" s="194"/>
      <c r="WTI120" s="194"/>
      <c r="WTJ120" s="194"/>
      <c r="WTK120" s="194"/>
      <c r="WTL120" s="194"/>
      <c r="WTM120" s="194"/>
      <c r="WTN120" s="194"/>
      <c r="WTO120" s="194"/>
      <c r="WTP120" s="194"/>
      <c r="WTQ120" s="194"/>
      <c r="WTR120" s="194"/>
      <c r="WTS120" s="194"/>
      <c r="WTT120" s="194"/>
      <c r="WTU120" s="194"/>
      <c r="WTV120" s="194"/>
      <c r="WTW120" s="194"/>
      <c r="WTX120" s="194"/>
      <c r="WTY120" s="194"/>
      <c r="WTZ120" s="194"/>
      <c r="WUA120" s="194"/>
      <c r="WUB120" s="194"/>
      <c r="WUC120" s="194"/>
      <c r="WUD120" s="194"/>
      <c r="WUE120" s="194"/>
      <c r="WUF120" s="194"/>
      <c r="WUG120" s="194"/>
      <c r="WUH120" s="194"/>
      <c r="WUI120" s="194"/>
      <c r="WUJ120" s="194"/>
      <c r="WUK120" s="194"/>
      <c r="WUL120" s="194"/>
      <c r="WUM120" s="194"/>
      <c r="WUN120" s="194"/>
      <c r="WUO120" s="194"/>
      <c r="WUP120" s="194"/>
      <c r="WUQ120" s="194"/>
      <c r="WUR120" s="194"/>
      <c r="WUS120" s="194"/>
      <c r="WUT120" s="194"/>
      <c r="WUU120" s="194"/>
      <c r="WUV120" s="194"/>
      <c r="WUW120" s="194"/>
      <c r="WUX120" s="194"/>
      <c r="WUY120" s="194"/>
      <c r="WUZ120" s="194"/>
      <c r="WVA120" s="194"/>
      <c r="WVB120" s="194"/>
      <c r="WVC120" s="194"/>
      <c r="WVD120" s="194"/>
      <c r="WVE120" s="194"/>
      <c r="WVF120" s="194"/>
      <c r="WVG120" s="194"/>
      <c r="WVH120" s="194"/>
      <c r="WVI120" s="194"/>
      <c r="WVJ120" s="194"/>
      <c r="WVK120" s="194"/>
      <c r="WVL120" s="194"/>
      <c r="WVM120" s="194"/>
      <c r="WVN120" s="194"/>
      <c r="WVO120" s="194"/>
      <c r="WVP120" s="194"/>
      <c r="WVQ120" s="194"/>
      <c r="WVR120" s="194"/>
      <c r="WVS120" s="194"/>
      <c r="WVT120" s="194"/>
      <c r="WVU120" s="194"/>
      <c r="WVV120" s="194"/>
      <c r="WVW120" s="194"/>
      <c r="WVX120" s="194"/>
      <c r="WVY120" s="194"/>
      <c r="WVZ120" s="194"/>
      <c r="WWA120" s="194"/>
      <c r="WWB120" s="194"/>
      <c r="WWC120" s="194"/>
      <c r="WWD120" s="194"/>
      <c r="WWE120" s="194"/>
      <c r="WWF120" s="194"/>
      <c r="WWG120" s="194"/>
      <c r="WWH120" s="194"/>
      <c r="WWI120" s="194"/>
      <c r="WWJ120" s="194"/>
      <c r="WWK120" s="194"/>
      <c r="WWL120" s="194"/>
      <c r="WWM120" s="194"/>
      <c r="WWN120" s="194"/>
      <c r="WWO120" s="194"/>
      <c r="WWP120" s="194"/>
      <c r="WWQ120" s="194"/>
      <c r="WWR120" s="194"/>
      <c r="WWS120" s="194"/>
      <c r="WWT120" s="194"/>
      <c r="WWU120" s="194"/>
      <c r="WWV120" s="194"/>
      <c r="WWW120" s="194"/>
      <c r="WWX120" s="194"/>
      <c r="WWY120" s="194"/>
      <c r="WWZ120" s="194"/>
      <c r="WXA120" s="194"/>
      <c r="WXB120" s="194"/>
      <c r="WXC120" s="194"/>
      <c r="WXD120" s="194"/>
      <c r="WXE120" s="194"/>
      <c r="WXF120" s="194"/>
      <c r="WXG120" s="194"/>
      <c r="WXH120" s="194"/>
      <c r="WXI120" s="194"/>
      <c r="WXJ120" s="194"/>
      <c r="WXK120" s="194"/>
      <c r="WXL120" s="194"/>
      <c r="WXM120" s="194"/>
      <c r="WXN120" s="194"/>
      <c r="WXO120" s="194"/>
      <c r="WXP120" s="194"/>
      <c r="WXQ120" s="194"/>
      <c r="WXR120" s="194"/>
      <c r="WXS120" s="194"/>
      <c r="WXT120" s="194"/>
      <c r="WXU120" s="194"/>
      <c r="WXV120" s="194"/>
      <c r="WXW120" s="194"/>
      <c r="WXX120" s="194"/>
      <c r="WXY120" s="194"/>
      <c r="WXZ120" s="194"/>
      <c r="WYA120" s="194"/>
      <c r="WYB120" s="194"/>
      <c r="WYC120" s="194"/>
      <c r="WYD120" s="194"/>
      <c r="WYE120" s="194"/>
      <c r="WYF120" s="194"/>
      <c r="WYG120" s="194"/>
      <c r="WYH120" s="194"/>
      <c r="WYI120" s="194"/>
      <c r="WYJ120" s="194"/>
      <c r="WYK120" s="194"/>
      <c r="WYL120" s="194"/>
      <c r="WYM120" s="194"/>
      <c r="WYN120" s="194"/>
      <c r="WYO120" s="194"/>
      <c r="WYP120" s="194"/>
      <c r="WYQ120" s="194"/>
      <c r="WYR120" s="194"/>
      <c r="WYS120" s="194"/>
      <c r="WYT120" s="194"/>
      <c r="WYU120" s="194"/>
      <c r="WYV120" s="194"/>
      <c r="WYW120" s="194"/>
      <c r="WYX120" s="194"/>
      <c r="WYY120" s="194"/>
      <c r="WYZ120" s="194"/>
      <c r="WZA120" s="194"/>
      <c r="WZB120" s="194"/>
      <c r="WZC120" s="194"/>
      <c r="WZD120" s="194"/>
      <c r="WZE120" s="194"/>
      <c r="WZF120" s="194"/>
      <c r="WZG120" s="194"/>
      <c r="WZH120" s="194"/>
      <c r="WZI120" s="194"/>
      <c r="WZJ120" s="194"/>
      <c r="WZK120" s="194"/>
      <c r="WZL120" s="194"/>
      <c r="WZM120" s="194"/>
      <c r="WZN120" s="194"/>
      <c r="WZO120" s="194"/>
      <c r="WZP120" s="194"/>
      <c r="WZQ120" s="194"/>
      <c r="WZR120" s="194"/>
      <c r="WZS120" s="194"/>
      <c r="WZT120" s="194"/>
      <c r="WZU120" s="194"/>
      <c r="WZV120" s="194"/>
      <c r="WZW120" s="194"/>
      <c r="WZX120" s="194"/>
      <c r="WZY120" s="194"/>
      <c r="WZZ120" s="194"/>
      <c r="XAA120" s="194"/>
      <c r="XAB120" s="194"/>
      <c r="XAC120" s="194"/>
      <c r="XAD120" s="194"/>
      <c r="XAE120" s="194"/>
      <c r="XAF120" s="194"/>
      <c r="XAG120" s="194"/>
      <c r="XAH120" s="194"/>
      <c r="XAI120" s="194"/>
      <c r="XAJ120" s="194"/>
      <c r="XAK120" s="194"/>
      <c r="XAL120" s="194"/>
      <c r="XAM120" s="194"/>
      <c r="XAN120" s="194"/>
      <c r="XAO120" s="194"/>
      <c r="XAP120" s="194"/>
      <c r="XAQ120" s="194"/>
      <c r="XAR120" s="194"/>
      <c r="XAS120" s="194"/>
      <c r="XAT120" s="194"/>
      <c r="XAU120" s="194"/>
      <c r="XAV120" s="194"/>
      <c r="XAW120" s="194"/>
      <c r="XAX120" s="194"/>
      <c r="XAY120" s="194"/>
      <c r="XAZ120" s="194"/>
      <c r="XBA120" s="194"/>
      <c r="XBB120" s="194"/>
      <c r="XBC120" s="194"/>
      <c r="XBD120" s="194"/>
      <c r="XBE120" s="194"/>
      <c r="XBF120" s="194"/>
      <c r="XBG120" s="194"/>
      <c r="XBH120" s="194"/>
      <c r="XBI120" s="194"/>
      <c r="XBJ120" s="194"/>
      <c r="XBK120" s="194"/>
      <c r="XBL120" s="194"/>
      <c r="XBM120" s="194"/>
      <c r="XBN120" s="194"/>
      <c r="XBO120" s="194"/>
      <c r="XBP120" s="194"/>
      <c r="XBQ120" s="194"/>
      <c r="XBR120" s="194"/>
      <c r="XBS120" s="194"/>
      <c r="XBT120" s="194"/>
      <c r="XBU120" s="194"/>
      <c r="XBV120" s="194"/>
      <c r="XBW120" s="194"/>
      <c r="XBX120" s="194"/>
      <c r="XBY120" s="194"/>
      <c r="XBZ120" s="194"/>
      <c r="XCA120" s="194"/>
      <c r="XCB120" s="194"/>
      <c r="XCC120" s="194"/>
      <c r="XCD120" s="194"/>
      <c r="XCE120" s="194"/>
      <c r="XCF120" s="194"/>
      <c r="XCG120" s="194"/>
      <c r="XCH120" s="194"/>
      <c r="XCI120" s="194"/>
      <c r="XCJ120" s="194"/>
      <c r="XCK120" s="194"/>
      <c r="XCL120" s="194"/>
      <c r="XCM120" s="194"/>
      <c r="XCN120" s="194"/>
      <c r="XCO120" s="194"/>
      <c r="XCP120" s="194"/>
      <c r="XCQ120" s="194"/>
      <c r="XCR120" s="194"/>
      <c r="XCS120" s="194"/>
      <c r="XCT120" s="194"/>
      <c r="XCU120" s="194"/>
      <c r="XCV120" s="194"/>
      <c r="XCW120" s="194"/>
      <c r="XCX120" s="194"/>
      <c r="XCY120" s="194"/>
      <c r="XCZ120" s="194"/>
      <c r="XDA120" s="194"/>
      <c r="XDB120" s="194"/>
      <c r="XDC120" s="194"/>
      <c r="XDD120" s="194"/>
      <c r="XDE120" s="194"/>
      <c r="XDF120" s="194"/>
      <c r="XDG120" s="194"/>
      <c r="XDH120" s="194"/>
      <c r="XDI120" s="194"/>
      <c r="XDJ120" s="194"/>
      <c r="XDK120" s="194"/>
      <c r="XDL120" s="194"/>
      <c r="XDM120" s="194"/>
      <c r="XDN120" s="194"/>
      <c r="XDO120" s="194"/>
      <c r="XDP120" s="194"/>
      <c r="XDQ120" s="194"/>
      <c r="XDR120" s="194"/>
      <c r="XDS120" s="194"/>
      <c r="XDT120" s="194"/>
      <c r="XDU120" s="194"/>
      <c r="XDV120" s="194"/>
      <c r="XDW120" s="194"/>
      <c r="XDX120" s="194"/>
      <c r="XDY120" s="194"/>
      <c r="XDZ120" s="194"/>
      <c r="XEA120" s="194"/>
      <c r="XEB120" s="194"/>
      <c r="XEC120" s="194"/>
      <c r="XED120" s="194"/>
      <c r="XEE120" s="194"/>
      <c r="XEF120" s="194"/>
      <c r="XEG120" s="194"/>
      <c r="XEH120" s="194"/>
      <c r="XEI120" s="194"/>
      <c r="XEJ120" s="194"/>
      <c r="XEK120" s="194"/>
      <c r="XEL120" s="194"/>
      <c r="XEM120" s="194"/>
      <c r="XEN120" s="194"/>
      <c r="XEO120" s="194"/>
      <c r="XEP120" s="194"/>
      <c r="XEQ120" s="194"/>
      <c r="XER120" s="194"/>
      <c r="XES120" s="194"/>
      <c r="XET120" s="194"/>
      <c r="XEU120" s="194"/>
      <c r="XEV120" s="194"/>
      <c r="XEW120" s="194"/>
      <c r="XEX120" s="194"/>
    </row>
    <row r="121" spans="1:16378" s="199" customFormat="1" ht="22.5" customHeight="1">
      <c r="A121" s="196" t="s">
        <v>163</v>
      </c>
      <c r="B121" s="147">
        <v>7</v>
      </c>
      <c r="C121" s="147">
        <v>9</v>
      </c>
      <c r="D121" s="147">
        <v>9</v>
      </c>
      <c r="E121" s="148">
        <f t="shared" si="31"/>
        <v>100</v>
      </c>
      <c r="F121" s="37">
        <f t="shared" si="29"/>
        <v>80</v>
      </c>
      <c r="G121" s="147">
        <v>5</v>
      </c>
      <c r="H121" s="194"/>
      <c r="I121" s="194"/>
      <c r="J121" s="194"/>
      <c r="K121" s="194"/>
      <c r="L121" s="194"/>
      <c r="M121" s="194"/>
      <c r="N121" s="194"/>
      <c r="O121" s="194"/>
      <c r="P121" s="194"/>
      <c r="Q121" s="194"/>
      <c r="R121" s="194"/>
      <c r="S121" s="194"/>
      <c r="T121" s="194"/>
      <c r="U121" s="194"/>
      <c r="V121" s="194"/>
      <c r="W121" s="194"/>
      <c r="X121" s="194"/>
      <c r="Y121" s="194"/>
      <c r="Z121" s="194"/>
      <c r="AA121" s="194"/>
      <c r="AB121" s="194"/>
      <c r="AC121" s="194"/>
      <c r="AD121" s="194"/>
      <c r="AE121" s="194"/>
      <c r="AF121" s="194"/>
      <c r="AG121" s="194"/>
      <c r="AH121" s="194"/>
      <c r="AI121" s="194"/>
      <c r="AJ121" s="194"/>
      <c r="AK121" s="194"/>
      <c r="AL121" s="194"/>
      <c r="AM121" s="194"/>
      <c r="AN121" s="194"/>
      <c r="AO121" s="194"/>
      <c r="AP121" s="194"/>
      <c r="AQ121" s="194"/>
      <c r="AR121" s="194"/>
      <c r="AS121" s="194"/>
      <c r="AT121" s="194"/>
      <c r="AU121" s="194"/>
      <c r="AV121" s="194"/>
      <c r="AW121" s="194"/>
      <c r="AX121" s="194"/>
      <c r="AY121" s="194"/>
      <c r="AZ121" s="194"/>
      <c r="BA121" s="194"/>
      <c r="BB121" s="194"/>
      <c r="BC121" s="194"/>
      <c r="BD121" s="194"/>
      <c r="BE121" s="194"/>
      <c r="BF121" s="194"/>
      <c r="BG121" s="194"/>
      <c r="BH121" s="194"/>
      <c r="BI121" s="194"/>
      <c r="BJ121" s="194"/>
      <c r="BK121" s="194"/>
      <c r="BL121" s="194"/>
      <c r="BM121" s="194"/>
      <c r="BN121" s="194"/>
      <c r="BO121" s="194"/>
      <c r="BP121" s="194"/>
      <c r="BQ121" s="194"/>
      <c r="BR121" s="194"/>
      <c r="BS121" s="194"/>
      <c r="BT121" s="194"/>
      <c r="BU121" s="194"/>
      <c r="BV121" s="194"/>
      <c r="BW121" s="194"/>
      <c r="BX121" s="194"/>
      <c r="BY121" s="194"/>
      <c r="BZ121" s="194"/>
      <c r="CA121" s="194"/>
      <c r="CB121" s="194"/>
      <c r="CC121" s="194"/>
      <c r="CD121" s="194"/>
      <c r="CE121" s="194"/>
      <c r="CF121" s="194"/>
      <c r="CG121" s="194"/>
      <c r="CH121" s="194"/>
      <c r="CI121" s="194"/>
      <c r="CJ121" s="194"/>
      <c r="CK121" s="194"/>
      <c r="CL121" s="194"/>
      <c r="CM121" s="194"/>
      <c r="CN121" s="194"/>
      <c r="CO121" s="194"/>
      <c r="CP121" s="194"/>
      <c r="CQ121" s="194"/>
      <c r="CR121" s="194"/>
      <c r="CS121" s="194"/>
      <c r="CT121" s="194"/>
      <c r="CU121" s="194"/>
      <c r="CV121" s="194"/>
      <c r="CW121" s="194"/>
      <c r="CX121" s="194"/>
      <c r="CY121" s="194"/>
      <c r="CZ121" s="194"/>
      <c r="DA121" s="194"/>
      <c r="DB121" s="194"/>
      <c r="DC121" s="194"/>
      <c r="DD121" s="194"/>
      <c r="DE121" s="194"/>
      <c r="DF121" s="194"/>
      <c r="DG121" s="194"/>
      <c r="DH121" s="194"/>
      <c r="DI121" s="194"/>
      <c r="DJ121" s="194"/>
      <c r="DK121" s="194"/>
      <c r="DL121" s="194"/>
      <c r="DM121" s="194"/>
      <c r="DN121" s="194"/>
      <c r="DO121" s="194"/>
      <c r="DP121" s="194"/>
      <c r="DQ121" s="194"/>
      <c r="DR121" s="194"/>
      <c r="DS121" s="194"/>
      <c r="DT121" s="194"/>
      <c r="DU121" s="194"/>
      <c r="DV121" s="194"/>
      <c r="DW121" s="194"/>
      <c r="DX121" s="194"/>
      <c r="DY121" s="194"/>
      <c r="DZ121" s="194"/>
      <c r="EA121" s="194"/>
      <c r="EB121" s="194"/>
      <c r="EC121" s="194"/>
      <c r="ED121" s="194"/>
      <c r="EE121" s="194"/>
      <c r="EF121" s="194"/>
      <c r="EG121" s="194"/>
      <c r="EH121" s="194"/>
      <c r="EI121" s="194"/>
      <c r="EJ121" s="194"/>
      <c r="EK121" s="194"/>
      <c r="EL121" s="194"/>
      <c r="EM121" s="194"/>
      <c r="EN121" s="194"/>
      <c r="EO121" s="194"/>
      <c r="EP121" s="194"/>
      <c r="EQ121" s="194"/>
      <c r="ER121" s="194"/>
      <c r="ES121" s="194"/>
      <c r="ET121" s="194"/>
      <c r="EU121" s="194"/>
      <c r="EV121" s="194"/>
      <c r="EW121" s="194"/>
      <c r="EX121" s="194"/>
      <c r="EY121" s="194"/>
      <c r="EZ121" s="194"/>
      <c r="FA121" s="194"/>
      <c r="FB121" s="194"/>
      <c r="FC121" s="194"/>
      <c r="FD121" s="194"/>
      <c r="FE121" s="194"/>
      <c r="FF121" s="194"/>
      <c r="FG121" s="194"/>
      <c r="FH121" s="194"/>
      <c r="FI121" s="194"/>
      <c r="FJ121" s="194"/>
      <c r="FK121" s="194"/>
      <c r="FL121" s="194"/>
      <c r="FM121" s="194"/>
      <c r="FN121" s="194"/>
      <c r="FO121" s="194"/>
      <c r="FP121" s="194"/>
      <c r="FQ121" s="194"/>
      <c r="FR121" s="194"/>
      <c r="FS121" s="194"/>
      <c r="FT121" s="194"/>
      <c r="FU121" s="194"/>
      <c r="FV121" s="194"/>
      <c r="FW121" s="194"/>
      <c r="FX121" s="194"/>
      <c r="FY121" s="194"/>
      <c r="FZ121" s="194"/>
      <c r="GA121" s="194"/>
      <c r="GB121" s="194"/>
      <c r="GC121" s="194"/>
      <c r="GD121" s="194"/>
      <c r="GE121" s="194"/>
      <c r="GF121" s="194"/>
      <c r="GG121" s="194"/>
      <c r="GH121" s="194"/>
      <c r="GI121" s="194"/>
      <c r="GJ121" s="194"/>
      <c r="GK121" s="194"/>
      <c r="GL121" s="194"/>
      <c r="GM121" s="194"/>
      <c r="GN121" s="194"/>
      <c r="GO121" s="194"/>
      <c r="GP121" s="194"/>
      <c r="GQ121" s="194"/>
      <c r="GR121" s="194"/>
      <c r="GS121" s="194"/>
      <c r="GT121" s="194"/>
      <c r="GU121" s="194"/>
      <c r="GV121" s="194"/>
      <c r="GW121" s="194"/>
      <c r="GX121" s="194"/>
      <c r="GY121" s="194"/>
      <c r="GZ121" s="194"/>
      <c r="HA121" s="194"/>
      <c r="HB121" s="194"/>
      <c r="HC121" s="194"/>
      <c r="HD121" s="194"/>
      <c r="HE121" s="194"/>
      <c r="HF121" s="194"/>
      <c r="HG121" s="194"/>
      <c r="HH121" s="194"/>
      <c r="HI121" s="194"/>
      <c r="HJ121" s="194"/>
      <c r="HK121" s="194"/>
      <c r="HL121" s="194"/>
      <c r="HM121" s="194"/>
      <c r="HN121" s="194"/>
      <c r="HO121" s="194"/>
      <c r="HP121" s="194"/>
      <c r="HQ121" s="194"/>
      <c r="HR121" s="194"/>
      <c r="HS121" s="194"/>
      <c r="HT121" s="194"/>
      <c r="HU121" s="194"/>
      <c r="HV121" s="194"/>
      <c r="HW121" s="194"/>
      <c r="HX121" s="194"/>
      <c r="HY121" s="194"/>
      <c r="HZ121" s="194"/>
      <c r="IA121" s="194"/>
      <c r="IB121" s="194"/>
      <c r="IC121" s="194"/>
      <c r="ID121" s="194"/>
      <c r="IE121" s="194"/>
      <c r="IF121" s="194"/>
      <c r="IG121" s="194"/>
      <c r="IH121" s="194"/>
      <c r="II121" s="194"/>
      <c r="IJ121" s="194"/>
      <c r="IK121" s="194"/>
      <c r="IL121" s="194"/>
      <c r="IM121" s="194"/>
      <c r="IN121" s="194"/>
      <c r="IO121" s="194"/>
      <c r="IP121" s="194"/>
      <c r="IQ121" s="194"/>
      <c r="IR121" s="194"/>
      <c r="IS121" s="194"/>
      <c r="IT121" s="194"/>
      <c r="IU121" s="194"/>
      <c r="IV121" s="194"/>
      <c r="IW121" s="194"/>
      <c r="IX121" s="194"/>
      <c r="IY121" s="194"/>
      <c r="IZ121" s="194"/>
      <c r="JA121" s="194"/>
      <c r="JB121" s="194"/>
      <c r="JC121" s="194"/>
      <c r="JD121" s="194"/>
      <c r="JE121" s="194"/>
      <c r="JF121" s="194"/>
      <c r="JG121" s="194"/>
      <c r="JH121" s="194"/>
      <c r="JI121" s="194"/>
      <c r="JJ121" s="194"/>
      <c r="JK121" s="194"/>
      <c r="JL121" s="194"/>
      <c r="JM121" s="194"/>
      <c r="JN121" s="194"/>
      <c r="JO121" s="194"/>
      <c r="JP121" s="194"/>
      <c r="JQ121" s="194"/>
      <c r="JR121" s="194"/>
      <c r="JS121" s="194"/>
      <c r="JT121" s="194"/>
      <c r="JU121" s="194"/>
      <c r="JV121" s="194"/>
      <c r="JW121" s="194"/>
      <c r="JX121" s="194"/>
      <c r="JY121" s="194"/>
      <c r="JZ121" s="194"/>
      <c r="KA121" s="194"/>
      <c r="KB121" s="194"/>
      <c r="KC121" s="194"/>
      <c r="KD121" s="194"/>
      <c r="KE121" s="194"/>
      <c r="KF121" s="194"/>
      <c r="KG121" s="194"/>
      <c r="KH121" s="194"/>
      <c r="KI121" s="194"/>
      <c r="KJ121" s="194"/>
      <c r="KK121" s="194"/>
      <c r="KL121" s="194"/>
      <c r="KM121" s="194"/>
      <c r="KN121" s="194"/>
      <c r="KO121" s="194"/>
      <c r="KP121" s="194"/>
      <c r="KQ121" s="194"/>
      <c r="KR121" s="194"/>
      <c r="KS121" s="194"/>
      <c r="KT121" s="194"/>
      <c r="KU121" s="194"/>
      <c r="KV121" s="194"/>
      <c r="KW121" s="194"/>
      <c r="KX121" s="194"/>
      <c r="KY121" s="194"/>
      <c r="KZ121" s="194"/>
      <c r="LA121" s="194"/>
      <c r="LB121" s="194"/>
      <c r="LC121" s="194"/>
      <c r="LD121" s="194"/>
      <c r="LE121" s="194"/>
      <c r="LF121" s="194"/>
      <c r="LG121" s="194"/>
      <c r="LH121" s="194"/>
      <c r="LI121" s="194"/>
      <c r="LJ121" s="194"/>
      <c r="LK121" s="194"/>
      <c r="LL121" s="194"/>
      <c r="LM121" s="194"/>
      <c r="LN121" s="194"/>
      <c r="LO121" s="194"/>
      <c r="LP121" s="194"/>
      <c r="LQ121" s="194"/>
      <c r="LR121" s="194"/>
      <c r="LS121" s="194"/>
      <c r="LT121" s="194"/>
      <c r="LU121" s="194"/>
      <c r="LV121" s="194"/>
      <c r="LW121" s="194"/>
      <c r="LX121" s="194"/>
      <c r="LY121" s="194"/>
      <c r="LZ121" s="194"/>
      <c r="MA121" s="194"/>
      <c r="MB121" s="194"/>
      <c r="MC121" s="194"/>
      <c r="MD121" s="194"/>
      <c r="ME121" s="194"/>
      <c r="MF121" s="194"/>
      <c r="MG121" s="194"/>
      <c r="MH121" s="194"/>
      <c r="MI121" s="194"/>
      <c r="MJ121" s="194"/>
      <c r="MK121" s="194"/>
      <c r="ML121" s="194"/>
      <c r="MM121" s="194"/>
      <c r="MN121" s="194"/>
      <c r="MO121" s="194"/>
      <c r="MP121" s="194"/>
      <c r="MQ121" s="194"/>
      <c r="MR121" s="194"/>
      <c r="MS121" s="194"/>
      <c r="MT121" s="194"/>
      <c r="MU121" s="194"/>
      <c r="MV121" s="194"/>
      <c r="MW121" s="194"/>
      <c r="MX121" s="194"/>
      <c r="MY121" s="194"/>
      <c r="MZ121" s="194"/>
      <c r="NA121" s="194"/>
      <c r="NB121" s="194"/>
      <c r="NC121" s="194"/>
      <c r="ND121" s="194"/>
      <c r="NE121" s="194"/>
      <c r="NF121" s="194"/>
      <c r="NG121" s="194"/>
      <c r="NH121" s="194"/>
      <c r="NI121" s="194"/>
      <c r="NJ121" s="194"/>
      <c r="NK121" s="194"/>
      <c r="NL121" s="194"/>
      <c r="NM121" s="194"/>
      <c r="NN121" s="194"/>
      <c r="NO121" s="194"/>
      <c r="NP121" s="194"/>
      <c r="NQ121" s="194"/>
      <c r="NR121" s="194"/>
      <c r="NS121" s="194"/>
      <c r="NT121" s="194"/>
      <c r="NU121" s="194"/>
      <c r="NV121" s="194"/>
      <c r="NW121" s="194"/>
      <c r="NX121" s="194"/>
      <c r="NY121" s="194"/>
      <c r="NZ121" s="194"/>
      <c r="OA121" s="194"/>
      <c r="OB121" s="194"/>
      <c r="OC121" s="194"/>
      <c r="OD121" s="194"/>
      <c r="OE121" s="194"/>
      <c r="OF121" s="194"/>
      <c r="OG121" s="194"/>
      <c r="OH121" s="194"/>
      <c r="OI121" s="194"/>
      <c r="OJ121" s="194"/>
      <c r="OK121" s="194"/>
      <c r="OL121" s="194"/>
      <c r="OM121" s="194"/>
      <c r="ON121" s="194"/>
      <c r="OO121" s="194"/>
      <c r="OP121" s="194"/>
      <c r="OQ121" s="194"/>
      <c r="OR121" s="194"/>
      <c r="OS121" s="194"/>
      <c r="OT121" s="194"/>
      <c r="OU121" s="194"/>
      <c r="OV121" s="194"/>
      <c r="OW121" s="194"/>
      <c r="OX121" s="194"/>
      <c r="OY121" s="194"/>
      <c r="OZ121" s="194"/>
      <c r="PA121" s="194"/>
      <c r="PB121" s="194"/>
      <c r="PC121" s="194"/>
      <c r="PD121" s="194"/>
      <c r="PE121" s="194"/>
      <c r="PF121" s="194"/>
      <c r="PG121" s="194"/>
      <c r="PH121" s="194"/>
      <c r="PI121" s="194"/>
      <c r="PJ121" s="194"/>
      <c r="PK121" s="194"/>
      <c r="PL121" s="194"/>
      <c r="PM121" s="194"/>
      <c r="PN121" s="194"/>
      <c r="PO121" s="194"/>
      <c r="PP121" s="194"/>
      <c r="PQ121" s="194"/>
      <c r="PR121" s="194"/>
      <c r="PS121" s="194"/>
      <c r="PT121" s="194"/>
      <c r="PU121" s="194"/>
      <c r="PV121" s="194"/>
      <c r="PW121" s="194"/>
      <c r="PX121" s="194"/>
      <c r="PY121" s="194"/>
      <c r="PZ121" s="194"/>
      <c r="QA121" s="194"/>
      <c r="QB121" s="194"/>
      <c r="QC121" s="194"/>
      <c r="QD121" s="194"/>
      <c r="QE121" s="194"/>
      <c r="QF121" s="194"/>
      <c r="QG121" s="194"/>
      <c r="QH121" s="194"/>
      <c r="QI121" s="194"/>
      <c r="QJ121" s="194"/>
      <c r="QK121" s="194"/>
      <c r="QL121" s="194"/>
      <c r="QM121" s="194"/>
      <c r="QN121" s="194"/>
      <c r="QO121" s="194"/>
      <c r="QP121" s="194"/>
      <c r="QQ121" s="194"/>
      <c r="QR121" s="194"/>
      <c r="QS121" s="194"/>
      <c r="QT121" s="194"/>
      <c r="QU121" s="194"/>
      <c r="QV121" s="194"/>
      <c r="QW121" s="194"/>
      <c r="QX121" s="194"/>
      <c r="QY121" s="194"/>
      <c r="QZ121" s="194"/>
      <c r="RA121" s="194"/>
      <c r="RB121" s="194"/>
      <c r="RC121" s="194"/>
      <c r="RD121" s="194"/>
      <c r="RE121" s="194"/>
      <c r="RF121" s="194"/>
      <c r="RG121" s="194"/>
      <c r="RH121" s="194"/>
      <c r="RI121" s="194"/>
      <c r="RJ121" s="194"/>
      <c r="RK121" s="194"/>
      <c r="RL121" s="194"/>
      <c r="RM121" s="194"/>
      <c r="RN121" s="194"/>
      <c r="RO121" s="194"/>
      <c r="RP121" s="194"/>
      <c r="RQ121" s="194"/>
      <c r="RR121" s="194"/>
      <c r="RS121" s="194"/>
      <c r="RT121" s="194"/>
      <c r="RU121" s="194"/>
      <c r="RV121" s="194"/>
      <c r="RW121" s="194"/>
      <c r="RX121" s="194"/>
      <c r="RY121" s="194"/>
      <c r="RZ121" s="194"/>
      <c r="SA121" s="194"/>
      <c r="SB121" s="194"/>
      <c r="SC121" s="194"/>
      <c r="SD121" s="194"/>
      <c r="SE121" s="194"/>
      <c r="SF121" s="194"/>
      <c r="SG121" s="194"/>
      <c r="SH121" s="194"/>
      <c r="SI121" s="194"/>
      <c r="SJ121" s="194"/>
      <c r="SK121" s="194"/>
      <c r="SL121" s="194"/>
      <c r="SM121" s="194"/>
      <c r="SN121" s="194"/>
      <c r="SO121" s="194"/>
      <c r="SP121" s="194"/>
      <c r="SQ121" s="194"/>
      <c r="SR121" s="194"/>
      <c r="SS121" s="194"/>
      <c r="ST121" s="194"/>
      <c r="SU121" s="194"/>
      <c r="SV121" s="194"/>
      <c r="SW121" s="194"/>
      <c r="SX121" s="194"/>
      <c r="SY121" s="194"/>
      <c r="SZ121" s="194"/>
      <c r="TA121" s="194"/>
      <c r="TB121" s="194"/>
      <c r="TC121" s="194"/>
      <c r="TD121" s="194"/>
      <c r="TE121" s="194"/>
      <c r="TF121" s="194"/>
      <c r="TG121" s="194"/>
      <c r="TH121" s="194"/>
      <c r="TI121" s="194"/>
      <c r="TJ121" s="194"/>
      <c r="TK121" s="194"/>
      <c r="TL121" s="194"/>
      <c r="TM121" s="194"/>
      <c r="TN121" s="194"/>
      <c r="TO121" s="194"/>
      <c r="TP121" s="194"/>
      <c r="TQ121" s="194"/>
      <c r="TR121" s="194"/>
      <c r="TS121" s="194"/>
      <c r="TT121" s="194"/>
      <c r="TU121" s="194"/>
      <c r="TV121" s="194"/>
      <c r="TW121" s="194"/>
      <c r="TX121" s="194"/>
      <c r="TY121" s="194"/>
      <c r="TZ121" s="194"/>
      <c r="UA121" s="194"/>
      <c r="UB121" s="194"/>
      <c r="UC121" s="194"/>
      <c r="UD121" s="194"/>
      <c r="UE121" s="194"/>
      <c r="UF121" s="194"/>
      <c r="UG121" s="194"/>
      <c r="UH121" s="194"/>
      <c r="UI121" s="194"/>
      <c r="UJ121" s="194"/>
      <c r="UK121" s="194"/>
      <c r="UL121" s="194"/>
      <c r="UM121" s="194"/>
      <c r="UN121" s="194"/>
      <c r="UO121" s="194"/>
      <c r="UP121" s="194"/>
      <c r="UQ121" s="194"/>
      <c r="UR121" s="194"/>
      <c r="US121" s="194"/>
      <c r="UT121" s="194"/>
      <c r="UU121" s="194"/>
      <c r="UV121" s="194"/>
      <c r="UW121" s="194"/>
      <c r="UX121" s="194"/>
      <c r="UY121" s="194"/>
      <c r="UZ121" s="194"/>
      <c r="VA121" s="194"/>
      <c r="VB121" s="194"/>
      <c r="VC121" s="194"/>
      <c r="VD121" s="194"/>
      <c r="VE121" s="194"/>
      <c r="VF121" s="194"/>
      <c r="VG121" s="194"/>
      <c r="VH121" s="194"/>
      <c r="VI121" s="194"/>
      <c r="VJ121" s="194"/>
      <c r="VK121" s="194"/>
      <c r="VL121" s="194"/>
      <c r="VM121" s="194"/>
      <c r="VN121" s="194"/>
      <c r="VO121" s="194"/>
      <c r="VP121" s="194"/>
      <c r="VQ121" s="194"/>
      <c r="VR121" s="194"/>
      <c r="VS121" s="194"/>
      <c r="VT121" s="194"/>
      <c r="VU121" s="194"/>
      <c r="VV121" s="194"/>
      <c r="VW121" s="194"/>
      <c r="VX121" s="194"/>
      <c r="VY121" s="194"/>
      <c r="VZ121" s="194"/>
      <c r="WA121" s="194"/>
      <c r="WB121" s="194"/>
      <c r="WC121" s="194"/>
      <c r="WD121" s="194"/>
      <c r="WE121" s="194"/>
      <c r="WF121" s="194"/>
      <c r="WG121" s="194"/>
      <c r="WH121" s="194"/>
      <c r="WI121" s="194"/>
      <c r="WJ121" s="194"/>
      <c r="WK121" s="194"/>
      <c r="WL121" s="194"/>
      <c r="WM121" s="194"/>
      <c r="WN121" s="194"/>
      <c r="WO121" s="194"/>
      <c r="WP121" s="194"/>
      <c r="WQ121" s="194"/>
      <c r="WR121" s="194"/>
      <c r="WS121" s="194"/>
      <c r="WT121" s="194"/>
      <c r="WU121" s="194"/>
      <c r="WV121" s="194"/>
      <c r="WW121" s="194"/>
      <c r="WX121" s="194"/>
      <c r="WY121" s="194"/>
      <c r="WZ121" s="194"/>
      <c r="XA121" s="194"/>
      <c r="XB121" s="194"/>
      <c r="XC121" s="194"/>
      <c r="XD121" s="194"/>
      <c r="XE121" s="194"/>
      <c r="XF121" s="194"/>
      <c r="XG121" s="194"/>
      <c r="XH121" s="194"/>
      <c r="XI121" s="194"/>
      <c r="XJ121" s="194"/>
      <c r="XK121" s="194"/>
      <c r="XL121" s="194"/>
      <c r="XM121" s="194"/>
      <c r="XN121" s="194"/>
      <c r="XO121" s="194"/>
      <c r="XP121" s="194"/>
      <c r="XQ121" s="194"/>
      <c r="XR121" s="194"/>
      <c r="XS121" s="194"/>
      <c r="XT121" s="194"/>
      <c r="XU121" s="194"/>
      <c r="XV121" s="194"/>
      <c r="XW121" s="194"/>
      <c r="XX121" s="194"/>
      <c r="XY121" s="194"/>
      <c r="XZ121" s="194"/>
      <c r="YA121" s="194"/>
      <c r="YB121" s="194"/>
      <c r="YC121" s="194"/>
      <c r="YD121" s="194"/>
      <c r="YE121" s="194"/>
      <c r="YF121" s="194"/>
      <c r="YG121" s="194"/>
      <c r="YH121" s="194"/>
      <c r="YI121" s="194"/>
      <c r="YJ121" s="194"/>
      <c r="YK121" s="194"/>
      <c r="YL121" s="194"/>
      <c r="YM121" s="194"/>
      <c r="YN121" s="194"/>
      <c r="YO121" s="194"/>
      <c r="YP121" s="194"/>
      <c r="YQ121" s="194"/>
      <c r="YR121" s="194"/>
      <c r="YS121" s="194"/>
      <c r="YT121" s="194"/>
      <c r="YU121" s="194"/>
      <c r="YV121" s="194"/>
      <c r="YW121" s="194"/>
      <c r="YX121" s="194"/>
      <c r="YY121" s="194"/>
      <c r="YZ121" s="194"/>
      <c r="ZA121" s="194"/>
      <c r="ZB121" s="194"/>
      <c r="ZC121" s="194"/>
      <c r="ZD121" s="194"/>
      <c r="ZE121" s="194"/>
      <c r="ZF121" s="194"/>
      <c r="ZG121" s="194"/>
      <c r="ZH121" s="194"/>
      <c r="ZI121" s="194"/>
      <c r="ZJ121" s="194"/>
      <c r="ZK121" s="194"/>
      <c r="ZL121" s="194"/>
      <c r="ZM121" s="194"/>
      <c r="ZN121" s="194"/>
      <c r="ZO121" s="194"/>
      <c r="ZP121" s="194"/>
      <c r="ZQ121" s="194"/>
      <c r="ZR121" s="194"/>
      <c r="ZS121" s="194"/>
      <c r="ZT121" s="194"/>
      <c r="ZU121" s="194"/>
      <c r="ZV121" s="194"/>
      <c r="ZW121" s="194"/>
      <c r="ZX121" s="194"/>
      <c r="ZY121" s="194"/>
      <c r="ZZ121" s="194"/>
      <c r="AAA121" s="194"/>
      <c r="AAB121" s="194"/>
      <c r="AAC121" s="194"/>
      <c r="AAD121" s="194"/>
      <c r="AAE121" s="194"/>
      <c r="AAF121" s="194"/>
      <c r="AAG121" s="194"/>
      <c r="AAH121" s="194"/>
      <c r="AAI121" s="194"/>
      <c r="AAJ121" s="194"/>
      <c r="AAK121" s="194"/>
      <c r="AAL121" s="194"/>
      <c r="AAM121" s="194"/>
      <c r="AAN121" s="194"/>
      <c r="AAO121" s="194"/>
      <c r="AAP121" s="194"/>
      <c r="AAQ121" s="194"/>
      <c r="AAR121" s="194"/>
      <c r="AAS121" s="194"/>
      <c r="AAT121" s="194"/>
      <c r="AAU121" s="194"/>
      <c r="AAV121" s="194"/>
      <c r="AAW121" s="194"/>
      <c r="AAX121" s="194"/>
      <c r="AAY121" s="194"/>
      <c r="AAZ121" s="194"/>
      <c r="ABA121" s="194"/>
      <c r="ABB121" s="194"/>
      <c r="ABC121" s="194"/>
      <c r="ABD121" s="194"/>
      <c r="ABE121" s="194"/>
      <c r="ABF121" s="194"/>
      <c r="ABG121" s="194"/>
      <c r="ABH121" s="194"/>
      <c r="ABI121" s="194"/>
      <c r="ABJ121" s="194"/>
      <c r="ABK121" s="194"/>
      <c r="ABL121" s="194"/>
      <c r="ABM121" s="194"/>
      <c r="ABN121" s="194"/>
      <c r="ABO121" s="194"/>
      <c r="ABP121" s="194"/>
      <c r="ABQ121" s="194"/>
      <c r="ABR121" s="194"/>
      <c r="ABS121" s="194"/>
      <c r="ABT121" s="194"/>
      <c r="ABU121" s="194"/>
      <c r="ABV121" s="194"/>
      <c r="ABW121" s="194"/>
      <c r="ABX121" s="194"/>
      <c r="ABY121" s="194"/>
      <c r="ABZ121" s="194"/>
      <c r="ACA121" s="194"/>
      <c r="ACB121" s="194"/>
      <c r="ACC121" s="194"/>
      <c r="ACD121" s="194"/>
      <c r="ACE121" s="194"/>
      <c r="ACF121" s="194"/>
      <c r="ACG121" s="194"/>
      <c r="ACH121" s="194"/>
      <c r="ACI121" s="194"/>
      <c r="ACJ121" s="194"/>
      <c r="ACK121" s="194"/>
      <c r="ACL121" s="194"/>
      <c r="ACM121" s="194"/>
      <c r="ACN121" s="194"/>
      <c r="ACO121" s="194"/>
      <c r="ACP121" s="194"/>
      <c r="ACQ121" s="194"/>
      <c r="ACR121" s="194"/>
      <c r="ACS121" s="194"/>
      <c r="ACT121" s="194"/>
      <c r="ACU121" s="194"/>
      <c r="ACV121" s="194"/>
      <c r="ACW121" s="194"/>
      <c r="ACX121" s="194"/>
      <c r="ACY121" s="194"/>
      <c r="ACZ121" s="194"/>
      <c r="ADA121" s="194"/>
      <c r="ADB121" s="194"/>
      <c r="ADC121" s="194"/>
      <c r="ADD121" s="194"/>
      <c r="ADE121" s="194"/>
      <c r="ADF121" s="194"/>
      <c r="ADG121" s="194"/>
      <c r="ADH121" s="194"/>
      <c r="ADI121" s="194"/>
      <c r="ADJ121" s="194"/>
      <c r="ADK121" s="194"/>
      <c r="ADL121" s="194"/>
      <c r="ADM121" s="194"/>
      <c r="ADN121" s="194"/>
      <c r="ADO121" s="194"/>
      <c r="ADP121" s="194"/>
      <c r="ADQ121" s="194"/>
      <c r="ADR121" s="194"/>
      <c r="ADS121" s="194"/>
      <c r="ADT121" s="194"/>
      <c r="ADU121" s="194"/>
      <c r="ADV121" s="194"/>
      <c r="ADW121" s="194"/>
      <c r="ADX121" s="194"/>
      <c r="ADY121" s="194"/>
      <c r="ADZ121" s="194"/>
      <c r="AEA121" s="194"/>
      <c r="AEB121" s="194"/>
      <c r="AEC121" s="194"/>
      <c r="AED121" s="194"/>
      <c r="AEE121" s="194"/>
      <c r="AEF121" s="194"/>
      <c r="AEG121" s="194"/>
      <c r="AEH121" s="194"/>
      <c r="AEI121" s="194"/>
      <c r="AEJ121" s="194"/>
      <c r="AEK121" s="194"/>
      <c r="AEL121" s="194"/>
      <c r="AEM121" s="194"/>
      <c r="AEN121" s="194"/>
      <c r="AEO121" s="194"/>
      <c r="AEP121" s="194"/>
      <c r="AEQ121" s="194"/>
      <c r="AER121" s="194"/>
      <c r="AES121" s="194"/>
      <c r="AET121" s="194"/>
      <c r="AEU121" s="194"/>
      <c r="AEV121" s="194"/>
      <c r="AEW121" s="194"/>
      <c r="AEX121" s="194"/>
      <c r="AEY121" s="194"/>
      <c r="AEZ121" s="194"/>
      <c r="AFA121" s="194"/>
      <c r="AFB121" s="194"/>
      <c r="AFC121" s="194"/>
      <c r="AFD121" s="194"/>
      <c r="AFE121" s="194"/>
      <c r="AFF121" s="194"/>
      <c r="AFG121" s="194"/>
      <c r="AFH121" s="194"/>
      <c r="AFI121" s="194"/>
      <c r="AFJ121" s="194"/>
      <c r="AFK121" s="194"/>
      <c r="AFL121" s="194"/>
      <c r="AFM121" s="194"/>
      <c r="AFN121" s="194"/>
      <c r="AFO121" s="194"/>
      <c r="AFP121" s="194"/>
      <c r="AFQ121" s="194"/>
      <c r="AFR121" s="194"/>
      <c r="AFS121" s="194"/>
      <c r="AFT121" s="194"/>
      <c r="AFU121" s="194"/>
      <c r="AFV121" s="194"/>
      <c r="AFW121" s="194"/>
      <c r="AFX121" s="194"/>
      <c r="AFY121" s="194"/>
      <c r="AFZ121" s="194"/>
      <c r="AGA121" s="194"/>
      <c r="AGB121" s="194"/>
      <c r="AGC121" s="194"/>
      <c r="AGD121" s="194"/>
      <c r="AGE121" s="194"/>
      <c r="AGF121" s="194"/>
      <c r="AGG121" s="194"/>
      <c r="AGH121" s="194"/>
      <c r="AGI121" s="194"/>
      <c r="AGJ121" s="194"/>
      <c r="AGK121" s="194"/>
      <c r="AGL121" s="194"/>
      <c r="AGM121" s="194"/>
      <c r="AGN121" s="194"/>
      <c r="AGO121" s="194"/>
      <c r="AGP121" s="194"/>
      <c r="AGQ121" s="194"/>
      <c r="AGR121" s="194"/>
      <c r="AGS121" s="194"/>
      <c r="AGT121" s="194"/>
      <c r="AGU121" s="194"/>
      <c r="AGV121" s="194"/>
      <c r="AGW121" s="194"/>
      <c r="AGX121" s="194"/>
      <c r="AGY121" s="194"/>
      <c r="AGZ121" s="194"/>
      <c r="AHA121" s="194"/>
      <c r="AHB121" s="194"/>
      <c r="AHC121" s="194"/>
      <c r="AHD121" s="194"/>
      <c r="AHE121" s="194"/>
      <c r="AHF121" s="194"/>
      <c r="AHG121" s="194"/>
      <c r="AHH121" s="194"/>
      <c r="AHI121" s="194"/>
      <c r="AHJ121" s="194"/>
      <c r="AHK121" s="194"/>
      <c r="AHL121" s="194"/>
      <c r="AHM121" s="194"/>
      <c r="AHN121" s="194"/>
      <c r="AHO121" s="194"/>
      <c r="AHP121" s="194"/>
      <c r="AHQ121" s="194"/>
      <c r="AHR121" s="194"/>
      <c r="AHS121" s="194"/>
      <c r="AHT121" s="194"/>
      <c r="AHU121" s="194"/>
      <c r="AHV121" s="194"/>
      <c r="AHW121" s="194"/>
      <c r="AHX121" s="194"/>
      <c r="AHY121" s="194"/>
      <c r="AHZ121" s="194"/>
      <c r="AIA121" s="194"/>
      <c r="AIB121" s="194"/>
      <c r="AIC121" s="194"/>
      <c r="AID121" s="194"/>
      <c r="AIE121" s="194"/>
      <c r="AIF121" s="194"/>
      <c r="AIG121" s="194"/>
      <c r="AIH121" s="194"/>
      <c r="AII121" s="194"/>
      <c r="AIJ121" s="194"/>
      <c r="AIK121" s="194"/>
      <c r="AIL121" s="194"/>
      <c r="AIM121" s="194"/>
      <c r="AIN121" s="194"/>
      <c r="AIO121" s="194"/>
      <c r="AIP121" s="194"/>
      <c r="AIQ121" s="194"/>
      <c r="AIR121" s="194"/>
      <c r="AIS121" s="194"/>
      <c r="AIT121" s="194"/>
      <c r="AIU121" s="194"/>
      <c r="AIV121" s="194"/>
      <c r="AIW121" s="194"/>
      <c r="AIX121" s="194"/>
      <c r="AIY121" s="194"/>
      <c r="AIZ121" s="194"/>
      <c r="AJA121" s="194"/>
      <c r="AJB121" s="194"/>
      <c r="AJC121" s="194"/>
      <c r="AJD121" s="194"/>
      <c r="AJE121" s="194"/>
      <c r="AJF121" s="194"/>
      <c r="AJG121" s="194"/>
      <c r="AJH121" s="194"/>
      <c r="AJI121" s="194"/>
      <c r="AJJ121" s="194"/>
      <c r="AJK121" s="194"/>
      <c r="AJL121" s="194"/>
      <c r="AJM121" s="194"/>
      <c r="AJN121" s="194"/>
      <c r="AJO121" s="194"/>
      <c r="AJP121" s="194"/>
      <c r="AJQ121" s="194"/>
      <c r="AJR121" s="194"/>
      <c r="AJS121" s="194"/>
      <c r="AJT121" s="194"/>
      <c r="AJU121" s="194"/>
      <c r="AJV121" s="194"/>
      <c r="AJW121" s="194"/>
      <c r="AJX121" s="194"/>
      <c r="AJY121" s="194"/>
      <c r="AJZ121" s="194"/>
      <c r="AKA121" s="194"/>
      <c r="AKB121" s="194"/>
      <c r="AKC121" s="194"/>
      <c r="AKD121" s="194"/>
      <c r="AKE121" s="194"/>
      <c r="AKF121" s="194"/>
      <c r="AKG121" s="194"/>
      <c r="AKH121" s="194"/>
      <c r="AKI121" s="194"/>
      <c r="AKJ121" s="194"/>
      <c r="AKK121" s="194"/>
      <c r="AKL121" s="194"/>
      <c r="AKM121" s="194"/>
      <c r="AKN121" s="194"/>
      <c r="AKO121" s="194"/>
      <c r="AKP121" s="194"/>
      <c r="AKQ121" s="194"/>
      <c r="AKR121" s="194"/>
      <c r="AKS121" s="194"/>
      <c r="AKT121" s="194"/>
      <c r="AKU121" s="194"/>
      <c r="AKV121" s="194"/>
      <c r="AKW121" s="194"/>
      <c r="AKX121" s="194"/>
      <c r="AKY121" s="194"/>
      <c r="AKZ121" s="194"/>
      <c r="ALA121" s="194"/>
      <c r="ALB121" s="194"/>
      <c r="ALC121" s="194"/>
      <c r="ALD121" s="194"/>
      <c r="ALE121" s="194"/>
      <c r="ALF121" s="194"/>
      <c r="ALG121" s="194"/>
      <c r="ALH121" s="194"/>
      <c r="ALI121" s="194"/>
      <c r="ALJ121" s="194"/>
      <c r="ALK121" s="194"/>
      <c r="ALL121" s="194"/>
      <c r="ALM121" s="194"/>
      <c r="ALN121" s="194"/>
      <c r="ALO121" s="194"/>
      <c r="ALP121" s="194"/>
      <c r="ALQ121" s="194"/>
      <c r="ALR121" s="194"/>
      <c r="ALS121" s="194"/>
      <c r="ALT121" s="194"/>
      <c r="ALU121" s="194"/>
      <c r="ALV121" s="194"/>
      <c r="ALW121" s="194"/>
      <c r="ALX121" s="194"/>
      <c r="ALY121" s="194"/>
      <c r="ALZ121" s="194"/>
      <c r="AMA121" s="194"/>
      <c r="AMB121" s="194"/>
      <c r="AMC121" s="194"/>
      <c r="AMD121" s="194"/>
      <c r="AME121" s="194"/>
      <c r="AMF121" s="194"/>
      <c r="AMG121" s="194"/>
      <c r="AMH121" s="194"/>
      <c r="AMI121" s="194"/>
      <c r="AMJ121" s="194"/>
      <c r="AMK121" s="194"/>
      <c r="AML121" s="194"/>
      <c r="AMM121" s="194"/>
      <c r="AMN121" s="194"/>
      <c r="AMO121" s="194"/>
      <c r="AMP121" s="194"/>
      <c r="AMQ121" s="194"/>
      <c r="AMR121" s="194"/>
      <c r="AMS121" s="194"/>
      <c r="AMT121" s="194"/>
      <c r="AMU121" s="194"/>
      <c r="AMV121" s="194"/>
      <c r="AMW121" s="194"/>
      <c r="AMX121" s="194"/>
      <c r="AMY121" s="194"/>
      <c r="AMZ121" s="194"/>
      <c r="ANA121" s="194"/>
      <c r="ANB121" s="194"/>
      <c r="ANC121" s="194"/>
      <c r="AND121" s="194"/>
      <c r="ANE121" s="194"/>
      <c r="ANF121" s="194"/>
      <c r="ANG121" s="194"/>
      <c r="ANH121" s="194"/>
      <c r="ANI121" s="194"/>
      <c r="ANJ121" s="194"/>
      <c r="ANK121" s="194"/>
      <c r="ANL121" s="194"/>
      <c r="ANM121" s="194"/>
      <c r="ANN121" s="194"/>
      <c r="ANO121" s="194"/>
      <c r="ANP121" s="194"/>
      <c r="ANQ121" s="194"/>
      <c r="ANR121" s="194"/>
      <c r="ANS121" s="194"/>
      <c r="ANT121" s="194"/>
      <c r="ANU121" s="194"/>
      <c r="ANV121" s="194"/>
      <c r="ANW121" s="194"/>
      <c r="ANX121" s="194"/>
      <c r="ANY121" s="194"/>
      <c r="ANZ121" s="194"/>
      <c r="AOA121" s="194"/>
      <c r="AOB121" s="194"/>
      <c r="AOC121" s="194"/>
      <c r="AOD121" s="194"/>
      <c r="AOE121" s="194"/>
      <c r="AOF121" s="194"/>
      <c r="AOG121" s="194"/>
      <c r="AOH121" s="194"/>
      <c r="AOI121" s="194"/>
      <c r="AOJ121" s="194"/>
      <c r="AOK121" s="194"/>
      <c r="AOL121" s="194"/>
      <c r="AOM121" s="194"/>
      <c r="AON121" s="194"/>
      <c r="AOO121" s="194"/>
      <c r="AOP121" s="194"/>
      <c r="AOQ121" s="194"/>
      <c r="AOR121" s="194"/>
      <c r="AOS121" s="194"/>
      <c r="AOT121" s="194"/>
      <c r="AOU121" s="194"/>
      <c r="AOV121" s="194"/>
      <c r="AOW121" s="194"/>
      <c r="AOX121" s="194"/>
      <c r="AOY121" s="194"/>
      <c r="AOZ121" s="194"/>
      <c r="APA121" s="194"/>
      <c r="APB121" s="194"/>
      <c r="APC121" s="194"/>
      <c r="APD121" s="194"/>
      <c r="APE121" s="194"/>
      <c r="APF121" s="194"/>
      <c r="APG121" s="194"/>
      <c r="APH121" s="194"/>
      <c r="API121" s="194"/>
      <c r="APJ121" s="194"/>
      <c r="APK121" s="194"/>
      <c r="APL121" s="194"/>
      <c r="APM121" s="194"/>
      <c r="APN121" s="194"/>
      <c r="APO121" s="194"/>
      <c r="APP121" s="194"/>
      <c r="APQ121" s="194"/>
      <c r="APR121" s="194"/>
      <c r="APS121" s="194"/>
      <c r="APT121" s="194"/>
      <c r="APU121" s="194"/>
      <c r="APV121" s="194"/>
      <c r="APW121" s="194"/>
      <c r="APX121" s="194"/>
      <c r="APY121" s="194"/>
      <c r="APZ121" s="194"/>
      <c r="AQA121" s="194"/>
      <c r="AQB121" s="194"/>
      <c r="AQC121" s="194"/>
      <c r="AQD121" s="194"/>
      <c r="AQE121" s="194"/>
      <c r="AQF121" s="194"/>
      <c r="AQG121" s="194"/>
      <c r="AQH121" s="194"/>
      <c r="AQI121" s="194"/>
      <c r="AQJ121" s="194"/>
      <c r="AQK121" s="194"/>
      <c r="AQL121" s="194"/>
      <c r="AQM121" s="194"/>
      <c r="AQN121" s="194"/>
      <c r="AQO121" s="194"/>
      <c r="AQP121" s="194"/>
      <c r="AQQ121" s="194"/>
      <c r="AQR121" s="194"/>
      <c r="AQS121" s="194"/>
      <c r="AQT121" s="194"/>
      <c r="AQU121" s="194"/>
      <c r="AQV121" s="194"/>
      <c r="AQW121" s="194"/>
      <c r="AQX121" s="194"/>
      <c r="AQY121" s="194"/>
      <c r="AQZ121" s="194"/>
      <c r="ARA121" s="194"/>
      <c r="ARB121" s="194"/>
      <c r="ARC121" s="194"/>
      <c r="ARD121" s="194"/>
      <c r="ARE121" s="194"/>
      <c r="ARF121" s="194"/>
      <c r="ARG121" s="194"/>
      <c r="ARH121" s="194"/>
      <c r="ARI121" s="194"/>
      <c r="ARJ121" s="194"/>
      <c r="ARK121" s="194"/>
      <c r="ARL121" s="194"/>
      <c r="ARM121" s="194"/>
      <c r="ARN121" s="194"/>
      <c r="ARO121" s="194"/>
      <c r="ARP121" s="194"/>
      <c r="ARQ121" s="194"/>
      <c r="ARR121" s="194"/>
      <c r="ARS121" s="194"/>
      <c r="ART121" s="194"/>
      <c r="ARU121" s="194"/>
      <c r="ARV121" s="194"/>
      <c r="ARW121" s="194"/>
      <c r="ARX121" s="194"/>
      <c r="ARY121" s="194"/>
      <c r="ARZ121" s="194"/>
      <c r="ASA121" s="194"/>
      <c r="ASB121" s="194"/>
      <c r="ASC121" s="194"/>
      <c r="ASD121" s="194"/>
      <c r="ASE121" s="194"/>
      <c r="ASF121" s="194"/>
      <c r="ASG121" s="194"/>
      <c r="ASH121" s="194"/>
      <c r="ASI121" s="194"/>
      <c r="ASJ121" s="194"/>
      <c r="ASK121" s="194"/>
      <c r="ASL121" s="194"/>
      <c r="ASM121" s="194"/>
      <c r="ASN121" s="194"/>
      <c r="ASO121" s="194"/>
      <c r="ASP121" s="194"/>
      <c r="ASQ121" s="194"/>
      <c r="ASR121" s="194"/>
      <c r="ASS121" s="194"/>
      <c r="AST121" s="194"/>
      <c r="ASU121" s="194"/>
      <c r="ASV121" s="194"/>
      <c r="ASW121" s="194"/>
      <c r="ASX121" s="194"/>
      <c r="ASY121" s="194"/>
      <c r="ASZ121" s="194"/>
      <c r="ATA121" s="194"/>
      <c r="ATB121" s="194"/>
      <c r="ATC121" s="194"/>
      <c r="ATD121" s="194"/>
      <c r="ATE121" s="194"/>
      <c r="ATF121" s="194"/>
      <c r="ATG121" s="194"/>
      <c r="ATH121" s="194"/>
      <c r="ATI121" s="194"/>
      <c r="ATJ121" s="194"/>
      <c r="ATK121" s="194"/>
      <c r="ATL121" s="194"/>
      <c r="ATM121" s="194"/>
      <c r="ATN121" s="194"/>
      <c r="ATO121" s="194"/>
      <c r="ATP121" s="194"/>
      <c r="ATQ121" s="194"/>
      <c r="ATR121" s="194"/>
      <c r="ATS121" s="194"/>
      <c r="ATT121" s="194"/>
      <c r="ATU121" s="194"/>
      <c r="ATV121" s="194"/>
      <c r="ATW121" s="194"/>
      <c r="ATX121" s="194"/>
      <c r="ATY121" s="194"/>
      <c r="ATZ121" s="194"/>
      <c r="AUA121" s="194"/>
      <c r="AUB121" s="194"/>
      <c r="AUC121" s="194"/>
      <c r="AUD121" s="194"/>
      <c r="AUE121" s="194"/>
      <c r="AUF121" s="194"/>
      <c r="AUG121" s="194"/>
      <c r="AUH121" s="194"/>
      <c r="AUI121" s="194"/>
      <c r="AUJ121" s="194"/>
      <c r="AUK121" s="194"/>
      <c r="AUL121" s="194"/>
      <c r="AUM121" s="194"/>
      <c r="AUN121" s="194"/>
      <c r="AUO121" s="194"/>
      <c r="AUP121" s="194"/>
      <c r="AUQ121" s="194"/>
      <c r="AUR121" s="194"/>
      <c r="AUS121" s="194"/>
      <c r="AUT121" s="194"/>
      <c r="AUU121" s="194"/>
      <c r="AUV121" s="194"/>
      <c r="AUW121" s="194"/>
      <c r="AUX121" s="194"/>
      <c r="AUY121" s="194"/>
      <c r="AUZ121" s="194"/>
      <c r="AVA121" s="194"/>
      <c r="AVB121" s="194"/>
      <c r="AVC121" s="194"/>
      <c r="AVD121" s="194"/>
      <c r="AVE121" s="194"/>
      <c r="AVF121" s="194"/>
      <c r="AVG121" s="194"/>
      <c r="AVH121" s="194"/>
      <c r="AVI121" s="194"/>
      <c r="AVJ121" s="194"/>
      <c r="AVK121" s="194"/>
      <c r="AVL121" s="194"/>
      <c r="AVM121" s="194"/>
      <c r="AVN121" s="194"/>
      <c r="AVO121" s="194"/>
      <c r="AVP121" s="194"/>
      <c r="AVQ121" s="194"/>
      <c r="AVR121" s="194"/>
      <c r="AVS121" s="194"/>
      <c r="AVT121" s="194"/>
      <c r="AVU121" s="194"/>
      <c r="AVV121" s="194"/>
      <c r="AVW121" s="194"/>
      <c r="AVX121" s="194"/>
      <c r="AVY121" s="194"/>
      <c r="AVZ121" s="194"/>
      <c r="AWA121" s="194"/>
      <c r="AWB121" s="194"/>
      <c r="AWC121" s="194"/>
      <c r="AWD121" s="194"/>
      <c r="AWE121" s="194"/>
      <c r="AWF121" s="194"/>
      <c r="AWG121" s="194"/>
      <c r="AWH121" s="194"/>
      <c r="AWI121" s="194"/>
      <c r="AWJ121" s="194"/>
      <c r="AWK121" s="194"/>
      <c r="AWL121" s="194"/>
      <c r="AWM121" s="194"/>
      <c r="AWN121" s="194"/>
      <c r="AWO121" s="194"/>
      <c r="AWP121" s="194"/>
      <c r="AWQ121" s="194"/>
      <c r="AWR121" s="194"/>
      <c r="AWS121" s="194"/>
      <c r="AWT121" s="194"/>
      <c r="AWU121" s="194"/>
      <c r="AWV121" s="194"/>
      <c r="AWW121" s="194"/>
      <c r="AWX121" s="194"/>
      <c r="AWY121" s="194"/>
      <c r="AWZ121" s="194"/>
      <c r="AXA121" s="194"/>
      <c r="AXB121" s="194"/>
      <c r="AXC121" s="194"/>
      <c r="AXD121" s="194"/>
      <c r="AXE121" s="194"/>
      <c r="AXF121" s="194"/>
      <c r="AXG121" s="194"/>
      <c r="AXH121" s="194"/>
      <c r="AXI121" s="194"/>
      <c r="AXJ121" s="194"/>
      <c r="AXK121" s="194"/>
      <c r="AXL121" s="194"/>
      <c r="AXM121" s="194"/>
      <c r="AXN121" s="194"/>
      <c r="AXO121" s="194"/>
      <c r="AXP121" s="194"/>
      <c r="AXQ121" s="194"/>
      <c r="AXR121" s="194"/>
      <c r="AXS121" s="194"/>
      <c r="AXT121" s="194"/>
      <c r="AXU121" s="194"/>
      <c r="AXV121" s="194"/>
      <c r="AXW121" s="194"/>
      <c r="AXX121" s="194"/>
      <c r="AXY121" s="194"/>
      <c r="AXZ121" s="194"/>
      <c r="AYA121" s="194"/>
      <c r="AYB121" s="194"/>
      <c r="AYC121" s="194"/>
      <c r="AYD121" s="194"/>
      <c r="AYE121" s="194"/>
      <c r="AYF121" s="194"/>
      <c r="AYG121" s="194"/>
      <c r="AYH121" s="194"/>
      <c r="AYI121" s="194"/>
      <c r="AYJ121" s="194"/>
      <c r="AYK121" s="194"/>
      <c r="AYL121" s="194"/>
      <c r="AYM121" s="194"/>
      <c r="AYN121" s="194"/>
      <c r="AYO121" s="194"/>
      <c r="AYP121" s="194"/>
      <c r="AYQ121" s="194"/>
      <c r="AYR121" s="194"/>
      <c r="AYS121" s="194"/>
      <c r="AYT121" s="194"/>
      <c r="AYU121" s="194"/>
      <c r="AYV121" s="194"/>
      <c r="AYW121" s="194"/>
      <c r="AYX121" s="194"/>
      <c r="AYY121" s="194"/>
      <c r="AYZ121" s="194"/>
      <c r="AZA121" s="194"/>
      <c r="AZB121" s="194"/>
      <c r="AZC121" s="194"/>
      <c r="AZD121" s="194"/>
      <c r="AZE121" s="194"/>
      <c r="AZF121" s="194"/>
      <c r="AZG121" s="194"/>
      <c r="AZH121" s="194"/>
      <c r="AZI121" s="194"/>
      <c r="AZJ121" s="194"/>
      <c r="AZK121" s="194"/>
      <c r="AZL121" s="194"/>
      <c r="AZM121" s="194"/>
      <c r="AZN121" s="194"/>
      <c r="AZO121" s="194"/>
      <c r="AZP121" s="194"/>
      <c r="AZQ121" s="194"/>
      <c r="AZR121" s="194"/>
      <c r="AZS121" s="194"/>
      <c r="AZT121" s="194"/>
      <c r="AZU121" s="194"/>
      <c r="AZV121" s="194"/>
      <c r="AZW121" s="194"/>
      <c r="AZX121" s="194"/>
      <c r="AZY121" s="194"/>
      <c r="AZZ121" s="194"/>
      <c r="BAA121" s="194"/>
      <c r="BAB121" s="194"/>
      <c r="BAC121" s="194"/>
      <c r="BAD121" s="194"/>
      <c r="BAE121" s="194"/>
      <c r="BAF121" s="194"/>
      <c r="BAG121" s="194"/>
      <c r="BAH121" s="194"/>
      <c r="BAI121" s="194"/>
      <c r="BAJ121" s="194"/>
      <c r="BAK121" s="194"/>
      <c r="BAL121" s="194"/>
      <c r="BAM121" s="194"/>
      <c r="BAN121" s="194"/>
      <c r="BAO121" s="194"/>
      <c r="BAP121" s="194"/>
      <c r="BAQ121" s="194"/>
      <c r="BAR121" s="194"/>
      <c r="BAS121" s="194"/>
      <c r="BAT121" s="194"/>
      <c r="BAU121" s="194"/>
      <c r="BAV121" s="194"/>
      <c r="BAW121" s="194"/>
      <c r="BAX121" s="194"/>
      <c r="BAY121" s="194"/>
      <c r="BAZ121" s="194"/>
      <c r="BBA121" s="194"/>
      <c r="BBB121" s="194"/>
      <c r="BBC121" s="194"/>
      <c r="BBD121" s="194"/>
      <c r="BBE121" s="194"/>
      <c r="BBF121" s="194"/>
      <c r="BBG121" s="194"/>
      <c r="BBH121" s="194"/>
      <c r="BBI121" s="194"/>
      <c r="BBJ121" s="194"/>
      <c r="BBK121" s="194"/>
      <c r="BBL121" s="194"/>
      <c r="BBM121" s="194"/>
      <c r="BBN121" s="194"/>
      <c r="BBO121" s="194"/>
      <c r="BBP121" s="194"/>
      <c r="BBQ121" s="194"/>
      <c r="BBR121" s="194"/>
      <c r="BBS121" s="194"/>
      <c r="BBT121" s="194"/>
      <c r="BBU121" s="194"/>
      <c r="BBV121" s="194"/>
      <c r="BBW121" s="194"/>
      <c r="BBX121" s="194"/>
      <c r="BBY121" s="194"/>
      <c r="BBZ121" s="194"/>
      <c r="BCA121" s="194"/>
      <c r="BCB121" s="194"/>
      <c r="BCC121" s="194"/>
      <c r="BCD121" s="194"/>
      <c r="BCE121" s="194"/>
      <c r="BCF121" s="194"/>
      <c r="BCG121" s="194"/>
      <c r="BCH121" s="194"/>
      <c r="BCI121" s="194"/>
      <c r="BCJ121" s="194"/>
      <c r="BCK121" s="194"/>
      <c r="BCL121" s="194"/>
      <c r="BCM121" s="194"/>
      <c r="BCN121" s="194"/>
      <c r="BCO121" s="194"/>
      <c r="BCP121" s="194"/>
      <c r="BCQ121" s="194"/>
      <c r="BCR121" s="194"/>
      <c r="BCS121" s="194"/>
      <c r="BCT121" s="194"/>
      <c r="BCU121" s="194"/>
      <c r="BCV121" s="194"/>
      <c r="BCW121" s="194"/>
      <c r="BCX121" s="194"/>
      <c r="BCY121" s="194"/>
      <c r="BCZ121" s="194"/>
      <c r="BDA121" s="194"/>
      <c r="BDB121" s="194"/>
      <c r="BDC121" s="194"/>
      <c r="BDD121" s="194"/>
      <c r="BDE121" s="194"/>
      <c r="BDF121" s="194"/>
      <c r="BDG121" s="194"/>
      <c r="BDH121" s="194"/>
      <c r="BDI121" s="194"/>
      <c r="BDJ121" s="194"/>
      <c r="BDK121" s="194"/>
      <c r="BDL121" s="194"/>
      <c r="BDM121" s="194"/>
      <c r="BDN121" s="194"/>
      <c r="BDO121" s="194"/>
      <c r="BDP121" s="194"/>
      <c r="BDQ121" s="194"/>
      <c r="BDR121" s="194"/>
      <c r="BDS121" s="194"/>
      <c r="BDT121" s="194"/>
      <c r="BDU121" s="194"/>
      <c r="BDV121" s="194"/>
      <c r="BDW121" s="194"/>
      <c r="BDX121" s="194"/>
      <c r="BDY121" s="194"/>
      <c r="BDZ121" s="194"/>
      <c r="BEA121" s="194"/>
      <c r="BEB121" s="194"/>
      <c r="BEC121" s="194"/>
      <c r="BED121" s="194"/>
      <c r="BEE121" s="194"/>
      <c r="BEF121" s="194"/>
      <c r="BEG121" s="194"/>
      <c r="BEH121" s="194"/>
      <c r="BEI121" s="194"/>
      <c r="BEJ121" s="194"/>
      <c r="BEK121" s="194"/>
      <c r="BEL121" s="194"/>
      <c r="BEM121" s="194"/>
      <c r="BEN121" s="194"/>
      <c r="BEO121" s="194"/>
      <c r="BEP121" s="194"/>
      <c r="BEQ121" s="194"/>
      <c r="BER121" s="194"/>
      <c r="BES121" s="194"/>
      <c r="BET121" s="194"/>
      <c r="BEU121" s="194"/>
      <c r="BEV121" s="194"/>
      <c r="BEW121" s="194"/>
      <c r="BEX121" s="194"/>
      <c r="BEY121" s="194"/>
      <c r="BEZ121" s="194"/>
      <c r="BFA121" s="194"/>
      <c r="BFB121" s="194"/>
      <c r="BFC121" s="194"/>
      <c r="BFD121" s="194"/>
      <c r="BFE121" s="194"/>
      <c r="BFF121" s="194"/>
      <c r="BFG121" s="194"/>
      <c r="BFH121" s="194"/>
      <c r="BFI121" s="194"/>
      <c r="BFJ121" s="194"/>
      <c r="BFK121" s="194"/>
      <c r="BFL121" s="194"/>
      <c r="BFM121" s="194"/>
      <c r="BFN121" s="194"/>
      <c r="BFO121" s="194"/>
      <c r="BFP121" s="194"/>
      <c r="BFQ121" s="194"/>
      <c r="BFR121" s="194"/>
      <c r="BFS121" s="194"/>
      <c r="BFT121" s="194"/>
      <c r="BFU121" s="194"/>
      <c r="BFV121" s="194"/>
      <c r="BFW121" s="194"/>
      <c r="BFX121" s="194"/>
      <c r="BFY121" s="194"/>
      <c r="BFZ121" s="194"/>
      <c r="BGA121" s="194"/>
      <c r="BGB121" s="194"/>
      <c r="BGC121" s="194"/>
      <c r="BGD121" s="194"/>
      <c r="BGE121" s="194"/>
      <c r="BGF121" s="194"/>
      <c r="BGG121" s="194"/>
      <c r="BGH121" s="194"/>
      <c r="BGI121" s="194"/>
      <c r="BGJ121" s="194"/>
      <c r="BGK121" s="194"/>
      <c r="BGL121" s="194"/>
      <c r="BGM121" s="194"/>
      <c r="BGN121" s="194"/>
      <c r="BGO121" s="194"/>
      <c r="BGP121" s="194"/>
      <c r="BGQ121" s="194"/>
      <c r="BGR121" s="194"/>
      <c r="BGS121" s="194"/>
      <c r="BGT121" s="194"/>
      <c r="BGU121" s="194"/>
      <c r="BGV121" s="194"/>
      <c r="BGW121" s="194"/>
      <c r="BGX121" s="194"/>
      <c r="BGY121" s="194"/>
      <c r="BGZ121" s="194"/>
      <c r="BHA121" s="194"/>
      <c r="BHB121" s="194"/>
      <c r="BHC121" s="194"/>
      <c r="BHD121" s="194"/>
      <c r="BHE121" s="194"/>
      <c r="BHF121" s="194"/>
      <c r="BHG121" s="194"/>
      <c r="BHH121" s="194"/>
      <c r="BHI121" s="194"/>
      <c r="BHJ121" s="194"/>
      <c r="BHK121" s="194"/>
      <c r="BHL121" s="194"/>
      <c r="BHM121" s="194"/>
      <c r="BHN121" s="194"/>
      <c r="BHO121" s="194"/>
      <c r="BHP121" s="194"/>
      <c r="BHQ121" s="194"/>
      <c r="BHR121" s="194"/>
      <c r="BHS121" s="194"/>
      <c r="BHT121" s="194"/>
      <c r="BHU121" s="194"/>
      <c r="BHV121" s="194"/>
      <c r="BHW121" s="194"/>
      <c r="BHX121" s="194"/>
      <c r="BHY121" s="194"/>
      <c r="BHZ121" s="194"/>
      <c r="BIA121" s="194"/>
      <c r="BIB121" s="194"/>
      <c r="BIC121" s="194"/>
      <c r="BID121" s="194"/>
      <c r="BIE121" s="194"/>
      <c r="BIF121" s="194"/>
      <c r="BIG121" s="194"/>
      <c r="BIH121" s="194"/>
      <c r="BII121" s="194"/>
      <c r="BIJ121" s="194"/>
      <c r="BIK121" s="194"/>
      <c r="BIL121" s="194"/>
      <c r="BIM121" s="194"/>
      <c r="BIN121" s="194"/>
      <c r="BIO121" s="194"/>
      <c r="BIP121" s="194"/>
      <c r="BIQ121" s="194"/>
      <c r="BIR121" s="194"/>
      <c r="BIS121" s="194"/>
      <c r="BIT121" s="194"/>
      <c r="BIU121" s="194"/>
      <c r="BIV121" s="194"/>
      <c r="BIW121" s="194"/>
      <c r="BIX121" s="194"/>
      <c r="BIY121" s="194"/>
      <c r="BIZ121" s="194"/>
      <c r="BJA121" s="194"/>
      <c r="BJB121" s="194"/>
      <c r="BJC121" s="194"/>
      <c r="BJD121" s="194"/>
      <c r="BJE121" s="194"/>
      <c r="BJF121" s="194"/>
      <c r="BJG121" s="194"/>
      <c r="BJH121" s="194"/>
      <c r="BJI121" s="194"/>
      <c r="BJJ121" s="194"/>
      <c r="BJK121" s="194"/>
      <c r="BJL121" s="194"/>
      <c r="BJM121" s="194"/>
      <c r="BJN121" s="194"/>
      <c r="BJO121" s="194"/>
      <c r="BJP121" s="194"/>
      <c r="BJQ121" s="194"/>
      <c r="BJR121" s="194"/>
      <c r="BJS121" s="194"/>
      <c r="BJT121" s="194"/>
      <c r="BJU121" s="194"/>
      <c r="BJV121" s="194"/>
      <c r="BJW121" s="194"/>
      <c r="BJX121" s="194"/>
      <c r="BJY121" s="194"/>
      <c r="BJZ121" s="194"/>
      <c r="BKA121" s="194"/>
      <c r="BKB121" s="194"/>
      <c r="BKC121" s="194"/>
      <c r="BKD121" s="194"/>
      <c r="BKE121" s="194"/>
      <c r="BKF121" s="194"/>
      <c r="BKG121" s="194"/>
      <c r="BKH121" s="194"/>
      <c r="BKI121" s="194"/>
      <c r="BKJ121" s="194"/>
      <c r="BKK121" s="194"/>
      <c r="BKL121" s="194"/>
      <c r="BKM121" s="194"/>
      <c r="BKN121" s="194"/>
      <c r="BKO121" s="194"/>
      <c r="BKP121" s="194"/>
      <c r="BKQ121" s="194"/>
      <c r="BKR121" s="194"/>
      <c r="BKS121" s="194"/>
      <c r="BKT121" s="194"/>
      <c r="BKU121" s="194"/>
      <c r="BKV121" s="194"/>
      <c r="BKW121" s="194"/>
      <c r="BKX121" s="194"/>
      <c r="BKY121" s="194"/>
      <c r="BKZ121" s="194"/>
      <c r="BLA121" s="194"/>
      <c r="BLB121" s="194"/>
      <c r="BLC121" s="194"/>
      <c r="BLD121" s="194"/>
      <c r="BLE121" s="194"/>
      <c r="BLF121" s="194"/>
      <c r="BLG121" s="194"/>
      <c r="BLH121" s="194"/>
      <c r="BLI121" s="194"/>
      <c r="BLJ121" s="194"/>
      <c r="BLK121" s="194"/>
      <c r="BLL121" s="194"/>
      <c r="BLM121" s="194"/>
      <c r="BLN121" s="194"/>
      <c r="BLO121" s="194"/>
      <c r="BLP121" s="194"/>
      <c r="BLQ121" s="194"/>
      <c r="BLR121" s="194"/>
      <c r="BLS121" s="194"/>
      <c r="BLT121" s="194"/>
      <c r="BLU121" s="194"/>
      <c r="BLV121" s="194"/>
      <c r="BLW121" s="194"/>
      <c r="BLX121" s="194"/>
      <c r="BLY121" s="194"/>
      <c r="BLZ121" s="194"/>
      <c r="BMA121" s="194"/>
      <c r="BMB121" s="194"/>
      <c r="BMC121" s="194"/>
      <c r="BMD121" s="194"/>
      <c r="BME121" s="194"/>
      <c r="BMF121" s="194"/>
      <c r="BMG121" s="194"/>
      <c r="BMH121" s="194"/>
      <c r="BMI121" s="194"/>
      <c r="BMJ121" s="194"/>
      <c r="BMK121" s="194"/>
      <c r="BML121" s="194"/>
      <c r="BMM121" s="194"/>
      <c r="BMN121" s="194"/>
      <c r="BMO121" s="194"/>
      <c r="BMP121" s="194"/>
      <c r="BMQ121" s="194"/>
      <c r="BMR121" s="194"/>
      <c r="BMS121" s="194"/>
      <c r="BMT121" s="194"/>
      <c r="BMU121" s="194"/>
      <c r="BMV121" s="194"/>
      <c r="BMW121" s="194"/>
      <c r="BMX121" s="194"/>
      <c r="BMY121" s="194"/>
      <c r="BMZ121" s="194"/>
      <c r="BNA121" s="194"/>
      <c r="BNB121" s="194"/>
      <c r="BNC121" s="194"/>
      <c r="BND121" s="194"/>
      <c r="BNE121" s="194"/>
      <c r="BNF121" s="194"/>
      <c r="BNG121" s="194"/>
      <c r="BNH121" s="194"/>
      <c r="BNI121" s="194"/>
      <c r="BNJ121" s="194"/>
      <c r="BNK121" s="194"/>
      <c r="BNL121" s="194"/>
      <c r="BNM121" s="194"/>
      <c r="BNN121" s="194"/>
      <c r="BNO121" s="194"/>
      <c r="BNP121" s="194"/>
      <c r="BNQ121" s="194"/>
      <c r="BNR121" s="194"/>
      <c r="BNS121" s="194"/>
      <c r="BNT121" s="194"/>
      <c r="BNU121" s="194"/>
      <c r="BNV121" s="194"/>
      <c r="BNW121" s="194"/>
      <c r="BNX121" s="194"/>
      <c r="BNY121" s="194"/>
      <c r="BNZ121" s="194"/>
      <c r="BOA121" s="194"/>
      <c r="BOB121" s="194"/>
      <c r="BOC121" s="194"/>
      <c r="BOD121" s="194"/>
      <c r="BOE121" s="194"/>
      <c r="BOF121" s="194"/>
      <c r="BOG121" s="194"/>
      <c r="BOH121" s="194"/>
      <c r="BOI121" s="194"/>
      <c r="BOJ121" s="194"/>
      <c r="BOK121" s="194"/>
      <c r="BOL121" s="194"/>
      <c r="BOM121" s="194"/>
      <c r="BON121" s="194"/>
      <c r="BOO121" s="194"/>
      <c r="BOP121" s="194"/>
      <c r="BOQ121" s="194"/>
      <c r="BOR121" s="194"/>
      <c r="BOS121" s="194"/>
      <c r="BOT121" s="194"/>
      <c r="BOU121" s="194"/>
      <c r="BOV121" s="194"/>
      <c r="BOW121" s="194"/>
      <c r="BOX121" s="194"/>
      <c r="BOY121" s="194"/>
      <c r="BOZ121" s="194"/>
      <c r="BPA121" s="194"/>
      <c r="BPB121" s="194"/>
      <c r="BPC121" s="194"/>
      <c r="BPD121" s="194"/>
      <c r="BPE121" s="194"/>
      <c r="BPF121" s="194"/>
      <c r="BPG121" s="194"/>
      <c r="BPH121" s="194"/>
      <c r="BPI121" s="194"/>
      <c r="BPJ121" s="194"/>
      <c r="BPK121" s="194"/>
      <c r="BPL121" s="194"/>
      <c r="BPM121" s="194"/>
      <c r="BPN121" s="194"/>
      <c r="BPO121" s="194"/>
      <c r="BPP121" s="194"/>
      <c r="BPQ121" s="194"/>
      <c r="BPR121" s="194"/>
      <c r="BPS121" s="194"/>
      <c r="BPT121" s="194"/>
      <c r="BPU121" s="194"/>
      <c r="BPV121" s="194"/>
      <c r="BPW121" s="194"/>
      <c r="BPX121" s="194"/>
      <c r="BPY121" s="194"/>
      <c r="BPZ121" s="194"/>
      <c r="BQA121" s="194"/>
      <c r="BQB121" s="194"/>
      <c r="BQC121" s="194"/>
      <c r="BQD121" s="194"/>
      <c r="BQE121" s="194"/>
      <c r="BQF121" s="194"/>
      <c r="BQG121" s="194"/>
      <c r="BQH121" s="194"/>
      <c r="BQI121" s="194"/>
      <c r="BQJ121" s="194"/>
      <c r="BQK121" s="194"/>
      <c r="BQL121" s="194"/>
      <c r="BQM121" s="194"/>
      <c r="BQN121" s="194"/>
      <c r="BQO121" s="194"/>
      <c r="BQP121" s="194"/>
      <c r="BQQ121" s="194"/>
      <c r="BQR121" s="194"/>
      <c r="BQS121" s="194"/>
      <c r="BQT121" s="194"/>
      <c r="BQU121" s="194"/>
      <c r="BQV121" s="194"/>
      <c r="BQW121" s="194"/>
      <c r="BQX121" s="194"/>
      <c r="BQY121" s="194"/>
      <c r="BQZ121" s="194"/>
      <c r="BRA121" s="194"/>
      <c r="BRB121" s="194"/>
      <c r="BRC121" s="194"/>
      <c r="BRD121" s="194"/>
      <c r="BRE121" s="194"/>
      <c r="BRF121" s="194"/>
      <c r="BRG121" s="194"/>
      <c r="BRH121" s="194"/>
      <c r="BRI121" s="194"/>
      <c r="BRJ121" s="194"/>
      <c r="BRK121" s="194"/>
      <c r="BRL121" s="194"/>
      <c r="BRM121" s="194"/>
      <c r="BRN121" s="194"/>
      <c r="BRO121" s="194"/>
      <c r="BRP121" s="194"/>
      <c r="BRQ121" s="194"/>
      <c r="BRR121" s="194"/>
      <c r="BRS121" s="194"/>
      <c r="BRT121" s="194"/>
      <c r="BRU121" s="194"/>
      <c r="BRV121" s="194"/>
      <c r="BRW121" s="194"/>
      <c r="BRX121" s="194"/>
      <c r="BRY121" s="194"/>
      <c r="BRZ121" s="194"/>
      <c r="BSA121" s="194"/>
      <c r="BSB121" s="194"/>
      <c r="BSC121" s="194"/>
      <c r="BSD121" s="194"/>
      <c r="BSE121" s="194"/>
      <c r="BSF121" s="194"/>
      <c r="BSG121" s="194"/>
      <c r="BSH121" s="194"/>
      <c r="BSI121" s="194"/>
      <c r="BSJ121" s="194"/>
      <c r="BSK121" s="194"/>
      <c r="BSL121" s="194"/>
      <c r="BSM121" s="194"/>
      <c r="BSN121" s="194"/>
      <c r="BSO121" s="194"/>
      <c r="BSP121" s="194"/>
      <c r="BSQ121" s="194"/>
      <c r="BSR121" s="194"/>
      <c r="BSS121" s="194"/>
      <c r="BST121" s="194"/>
      <c r="BSU121" s="194"/>
      <c r="BSV121" s="194"/>
      <c r="BSW121" s="194"/>
      <c r="BSX121" s="194"/>
      <c r="BSY121" s="194"/>
      <c r="BSZ121" s="194"/>
      <c r="BTA121" s="194"/>
      <c r="BTB121" s="194"/>
      <c r="BTC121" s="194"/>
      <c r="BTD121" s="194"/>
      <c r="BTE121" s="194"/>
      <c r="BTF121" s="194"/>
      <c r="BTG121" s="194"/>
      <c r="BTH121" s="194"/>
      <c r="BTI121" s="194"/>
      <c r="BTJ121" s="194"/>
      <c r="BTK121" s="194"/>
      <c r="BTL121" s="194"/>
      <c r="BTM121" s="194"/>
      <c r="BTN121" s="194"/>
      <c r="BTO121" s="194"/>
      <c r="BTP121" s="194"/>
      <c r="BTQ121" s="194"/>
      <c r="BTR121" s="194"/>
      <c r="BTS121" s="194"/>
      <c r="BTT121" s="194"/>
      <c r="BTU121" s="194"/>
      <c r="BTV121" s="194"/>
      <c r="BTW121" s="194"/>
      <c r="BTX121" s="194"/>
      <c r="BTY121" s="194"/>
      <c r="BTZ121" s="194"/>
      <c r="BUA121" s="194"/>
      <c r="BUB121" s="194"/>
      <c r="BUC121" s="194"/>
      <c r="BUD121" s="194"/>
      <c r="BUE121" s="194"/>
      <c r="BUF121" s="194"/>
      <c r="BUG121" s="194"/>
      <c r="BUH121" s="194"/>
      <c r="BUI121" s="194"/>
      <c r="BUJ121" s="194"/>
      <c r="BUK121" s="194"/>
      <c r="BUL121" s="194"/>
      <c r="BUM121" s="194"/>
      <c r="BUN121" s="194"/>
      <c r="BUO121" s="194"/>
      <c r="BUP121" s="194"/>
      <c r="BUQ121" s="194"/>
      <c r="BUR121" s="194"/>
      <c r="BUS121" s="194"/>
      <c r="BUT121" s="194"/>
      <c r="BUU121" s="194"/>
      <c r="BUV121" s="194"/>
      <c r="BUW121" s="194"/>
      <c r="BUX121" s="194"/>
      <c r="BUY121" s="194"/>
      <c r="BUZ121" s="194"/>
      <c r="BVA121" s="194"/>
      <c r="BVB121" s="194"/>
      <c r="BVC121" s="194"/>
      <c r="BVD121" s="194"/>
      <c r="BVE121" s="194"/>
      <c r="BVF121" s="194"/>
      <c r="BVG121" s="194"/>
      <c r="BVH121" s="194"/>
      <c r="BVI121" s="194"/>
      <c r="BVJ121" s="194"/>
      <c r="BVK121" s="194"/>
      <c r="BVL121" s="194"/>
      <c r="BVM121" s="194"/>
      <c r="BVN121" s="194"/>
      <c r="BVO121" s="194"/>
      <c r="BVP121" s="194"/>
      <c r="BVQ121" s="194"/>
      <c r="BVR121" s="194"/>
      <c r="BVS121" s="194"/>
      <c r="BVT121" s="194"/>
      <c r="BVU121" s="194"/>
      <c r="BVV121" s="194"/>
      <c r="BVW121" s="194"/>
      <c r="BVX121" s="194"/>
      <c r="BVY121" s="194"/>
      <c r="BVZ121" s="194"/>
      <c r="BWA121" s="194"/>
      <c r="BWB121" s="194"/>
      <c r="BWC121" s="194"/>
      <c r="BWD121" s="194"/>
      <c r="BWE121" s="194"/>
      <c r="BWF121" s="194"/>
      <c r="BWG121" s="194"/>
      <c r="BWH121" s="194"/>
      <c r="BWI121" s="194"/>
      <c r="BWJ121" s="194"/>
      <c r="BWK121" s="194"/>
      <c r="BWL121" s="194"/>
      <c r="BWM121" s="194"/>
      <c r="BWN121" s="194"/>
      <c r="BWO121" s="194"/>
      <c r="BWP121" s="194"/>
      <c r="BWQ121" s="194"/>
      <c r="BWR121" s="194"/>
      <c r="BWS121" s="194"/>
      <c r="BWT121" s="194"/>
      <c r="BWU121" s="194"/>
      <c r="BWV121" s="194"/>
      <c r="BWW121" s="194"/>
      <c r="BWX121" s="194"/>
      <c r="BWY121" s="194"/>
      <c r="BWZ121" s="194"/>
      <c r="BXA121" s="194"/>
      <c r="BXB121" s="194"/>
      <c r="BXC121" s="194"/>
      <c r="BXD121" s="194"/>
      <c r="BXE121" s="194"/>
      <c r="BXF121" s="194"/>
      <c r="BXG121" s="194"/>
      <c r="BXH121" s="194"/>
      <c r="BXI121" s="194"/>
      <c r="BXJ121" s="194"/>
      <c r="BXK121" s="194"/>
      <c r="BXL121" s="194"/>
      <c r="BXM121" s="194"/>
      <c r="BXN121" s="194"/>
      <c r="BXO121" s="194"/>
      <c r="BXP121" s="194"/>
      <c r="BXQ121" s="194"/>
      <c r="BXR121" s="194"/>
      <c r="BXS121" s="194"/>
      <c r="BXT121" s="194"/>
      <c r="BXU121" s="194"/>
      <c r="BXV121" s="194"/>
      <c r="BXW121" s="194"/>
      <c r="BXX121" s="194"/>
      <c r="BXY121" s="194"/>
      <c r="BXZ121" s="194"/>
      <c r="BYA121" s="194"/>
      <c r="BYB121" s="194"/>
      <c r="BYC121" s="194"/>
      <c r="BYD121" s="194"/>
      <c r="BYE121" s="194"/>
      <c r="BYF121" s="194"/>
      <c r="BYG121" s="194"/>
      <c r="BYH121" s="194"/>
      <c r="BYI121" s="194"/>
      <c r="BYJ121" s="194"/>
      <c r="BYK121" s="194"/>
      <c r="BYL121" s="194"/>
      <c r="BYM121" s="194"/>
      <c r="BYN121" s="194"/>
      <c r="BYO121" s="194"/>
      <c r="BYP121" s="194"/>
      <c r="BYQ121" s="194"/>
      <c r="BYR121" s="194"/>
      <c r="BYS121" s="194"/>
      <c r="BYT121" s="194"/>
      <c r="BYU121" s="194"/>
      <c r="BYV121" s="194"/>
      <c r="BYW121" s="194"/>
      <c r="BYX121" s="194"/>
      <c r="BYY121" s="194"/>
      <c r="BYZ121" s="194"/>
      <c r="BZA121" s="194"/>
      <c r="BZB121" s="194"/>
      <c r="BZC121" s="194"/>
      <c r="BZD121" s="194"/>
      <c r="BZE121" s="194"/>
      <c r="BZF121" s="194"/>
      <c r="BZG121" s="194"/>
      <c r="BZH121" s="194"/>
      <c r="BZI121" s="194"/>
      <c r="BZJ121" s="194"/>
      <c r="BZK121" s="194"/>
      <c r="BZL121" s="194"/>
      <c r="BZM121" s="194"/>
      <c r="BZN121" s="194"/>
      <c r="BZO121" s="194"/>
      <c r="BZP121" s="194"/>
      <c r="BZQ121" s="194"/>
      <c r="BZR121" s="194"/>
      <c r="BZS121" s="194"/>
      <c r="BZT121" s="194"/>
      <c r="BZU121" s="194"/>
      <c r="BZV121" s="194"/>
      <c r="BZW121" s="194"/>
      <c r="BZX121" s="194"/>
      <c r="BZY121" s="194"/>
      <c r="BZZ121" s="194"/>
      <c r="CAA121" s="194"/>
      <c r="CAB121" s="194"/>
      <c r="CAC121" s="194"/>
      <c r="CAD121" s="194"/>
      <c r="CAE121" s="194"/>
      <c r="CAF121" s="194"/>
      <c r="CAG121" s="194"/>
      <c r="CAH121" s="194"/>
      <c r="CAI121" s="194"/>
      <c r="CAJ121" s="194"/>
      <c r="CAK121" s="194"/>
      <c r="CAL121" s="194"/>
      <c r="CAM121" s="194"/>
      <c r="CAN121" s="194"/>
      <c r="CAO121" s="194"/>
      <c r="CAP121" s="194"/>
      <c r="CAQ121" s="194"/>
      <c r="CAR121" s="194"/>
      <c r="CAS121" s="194"/>
      <c r="CAT121" s="194"/>
      <c r="CAU121" s="194"/>
      <c r="CAV121" s="194"/>
      <c r="CAW121" s="194"/>
      <c r="CAX121" s="194"/>
      <c r="CAY121" s="194"/>
      <c r="CAZ121" s="194"/>
      <c r="CBA121" s="194"/>
      <c r="CBB121" s="194"/>
      <c r="CBC121" s="194"/>
      <c r="CBD121" s="194"/>
      <c r="CBE121" s="194"/>
      <c r="CBF121" s="194"/>
      <c r="CBG121" s="194"/>
      <c r="CBH121" s="194"/>
      <c r="CBI121" s="194"/>
      <c r="CBJ121" s="194"/>
      <c r="CBK121" s="194"/>
      <c r="CBL121" s="194"/>
      <c r="CBM121" s="194"/>
      <c r="CBN121" s="194"/>
      <c r="CBO121" s="194"/>
      <c r="CBP121" s="194"/>
      <c r="CBQ121" s="194"/>
      <c r="CBR121" s="194"/>
      <c r="CBS121" s="194"/>
      <c r="CBT121" s="194"/>
      <c r="CBU121" s="194"/>
      <c r="CBV121" s="194"/>
      <c r="CBW121" s="194"/>
      <c r="CBX121" s="194"/>
      <c r="CBY121" s="194"/>
      <c r="CBZ121" s="194"/>
      <c r="CCA121" s="194"/>
      <c r="CCB121" s="194"/>
      <c r="CCC121" s="194"/>
      <c r="CCD121" s="194"/>
      <c r="CCE121" s="194"/>
      <c r="CCF121" s="194"/>
      <c r="CCG121" s="194"/>
      <c r="CCH121" s="194"/>
      <c r="CCI121" s="194"/>
      <c r="CCJ121" s="194"/>
      <c r="CCK121" s="194"/>
      <c r="CCL121" s="194"/>
      <c r="CCM121" s="194"/>
      <c r="CCN121" s="194"/>
      <c r="CCO121" s="194"/>
      <c r="CCP121" s="194"/>
      <c r="CCQ121" s="194"/>
      <c r="CCR121" s="194"/>
      <c r="CCS121" s="194"/>
      <c r="CCT121" s="194"/>
      <c r="CCU121" s="194"/>
      <c r="CCV121" s="194"/>
      <c r="CCW121" s="194"/>
      <c r="CCX121" s="194"/>
      <c r="CCY121" s="194"/>
      <c r="CCZ121" s="194"/>
      <c r="CDA121" s="194"/>
      <c r="CDB121" s="194"/>
      <c r="CDC121" s="194"/>
      <c r="CDD121" s="194"/>
      <c r="CDE121" s="194"/>
      <c r="CDF121" s="194"/>
      <c r="CDG121" s="194"/>
      <c r="CDH121" s="194"/>
      <c r="CDI121" s="194"/>
      <c r="CDJ121" s="194"/>
      <c r="CDK121" s="194"/>
      <c r="CDL121" s="194"/>
      <c r="CDM121" s="194"/>
      <c r="CDN121" s="194"/>
      <c r="CDO121" s="194"/>
      <c r="CDP121" s="194"/>
      <c r="CDQ121" s="194"/>
      <c r="CDR121" s="194"/>
      <c r="CDS121" s="194"/>
      <c r="CDT121" s="194"/>
      <c r="CDU121" s="194"/>
      <c r="CDV121" s="194"/>
      <c r="CDW121" s="194"/>
      <c r="CDX121" s="194"/>
      <c r="CDY121" s="194"/>
      <c r="CDZ121" s="194"/>
      <c r="CEA121" s="194"/>
      <c r="CEB121" s="194"/>
      <c r="CEC121" s="194"/>
      <c r="CED121" s="194"/>
      <c r="CEE121" s="194"/>
      <c r="CEF121" s="194"/>
      <c r="CEG121" s="194"/>
      <c r="CEH121" s="194"/>
      <c r="CEI121" s="194"/>
      <c r="CEJ121" s="194"/>
      <c r="CEK121" s="194"/>
      <c r="CEL121" s="194"/>
      <c r="CEM121" s="194"/>
      <c r="CEN121" s="194"/>
      <c r="CEO121" s="194"/>
      <c r="CEP121" s="194"/>
      <c r="CEQ121" s="194"/>
      <c r="CER121" s="194"/>
      <c r="CES121" s="194"/>
      <c r="CET121" s="194"/>
      <c r="CEU121" s="194"/>
      <c r="CEV121" s="194"/>
      <c r="CEW121" s="194"/>
      <c r="CEX121" s="194"/>
      <c r="CEY121" s="194"/>
      <c r="CEZ121" s="194"/>
      <c r="CFA121" s="194"/>
      <c r="CFB121" s="194"/>
      <c r="CFC121" s="194"/>
      <c r="CFD121" s="194"/>
      <c r="CFE121" s="194"/>
      <c r="CFF121" s="194"/>
      <c r="CFG121" s="194"/>
      <c r="CFH121" s="194"/>
      <c r="CFI121" s="194"/>
      <c r="CFJ121" s="194"/>
      <c r="CFK121" s="194"/>
      <c r="CFL121" s="194"/>
      <c r="CFM121" s="194"/>
      <c r="CFN121" s="194"/>
      <c r="CFO121" s="194"/>
      <c r="CFP121" s="194"/>
      <c r="CFQ121" s="194"/>
      <c r="CFR121" s="194"/>
      <c r="CFS121" s="194"/>
      <c r="CFT121" s="194"/>
      <c r="CFU121" s="194"/>
      <c r="CFV121" s="194"/>
      <c r="CFW121" s="194"/>
      <c r="CFX121" s="194"/>
      <c r="CFY121" s="194"/>
      <c r="CFZ121" s="194"/>
      <c r="CGA121" s="194"/>
      <c r="CGB121" s="194"/>
      <c r="CGC121" s="194"/>
      <c r="CGD121" s="194"/>
      <c r="CGE121" s="194"/>
      <c r="CGF121" s="194"/>
      <c r="CGG121" s="194"/>
      <c r="CGH121" s="194"/>
      <c r="CGI121" s="194"/>
      <c r="CGJ121" s="194"/>
      <c r="CGK121" s="194"/>
      <c r="CGL121" s="194"/>
      <c r="CGM121" s="194"/>
      <c r="CGN121" s="194"/>
      <c r="CGO121" s="194"/>
      <c r="CGP121" s="194"/>
      <c r="CGQ121" s="194"/>
      <c r="CGR121" s="194"/>
      <c r="CGS121" s="194"/>
      <c r="CGT121" s="194"/>
      <c r="CGU121" s="194"/>
      <c r="CGV121" s="194"/>
      <c r="CGW121" s="194"/>
      <c r="CGX121" s="194"/>
      <c r="CGY121" s="194"/>
      <c r="CGZ121" s="194"/>
      <c r="CHA121" s="194"/>
      <c r="CHB121" s="194"/>
      <c r="CHC121" s="194"/>
      <c r="CHD121" s="194"/>
      <c r="CHE121" s="194"/>
      <c r="CHF121" s="194"/>
      <c r="CHG121" s="194"/>
      <c r="CHH121" s="194"/>
      <c r="CHI121" s="194"/>
      <c r="CHJ121" s="194"/>
      <c r="CHK121" s="194"/>
      <c r="CHL121" s="194"/>
      <c r="CHM121" s="194"/>
      <c r="CHN121" s="194"/>
      <c r="CHO121" s="194"/>
      <c r="CHP121" s="194"/>
      <c r="CHQ121" s="194"/>
      <c r="CHR121" s="194"/>
      <c r="CHS121" s="194"/>
      <c r="CHT121" s="194"/>
      <c r="CHU121" s="194"/>
      <c r="CHV121" s="194"/>
      <c r="CHW121" s="194"/>
      <c r="CHX121" s="194"/>
      <c r="CHY121" s="194"/>
      <c r="CHZ121" s="194"/>
      <c r="CIA121" s="194"/>
      <c r="CIB121" s="194"/>
      <c r="CIC121" s="194"/>
      <c r="CID121" s="194"/>
      <c r="CIE121" s="194"/>
      <c r="CIF121" s="194"/>
      <c r="CIG121" s="194"/>
      <c r="CIH121" s="194"/>
      <c r="CII121" s="194"/>
      <c r="CIJ121" s="194"/>
      <c r="CIK121" s="194"/>
      <c r="CIL121" s="194"/>
      <c r="CIM121" s="194"/>
      <c r="CIN121" s="194"/>
      <c r="CIO121" s="194"/>
      <c r="CIP121" s="194"/>
      <c r="CIQ121" s="194"/>
      <c r="CIR121" s="194"/>
      <c r="CIS121" s="194"/>
      <c r="CIT121" s="194"/>
      <c r="CIU121" s="194"/>
      <c r="CIV121" s="194"/>
      <c r="CIW121" s="194"/>
      <c r="CIX121" s="194"/>
      <c r="CIY121" s="194"/>
      <c r="CIZ121" s="194"/>
      <c r="CJA121" s="194"/>
      <c r="CJB121" s="194"/>
      <c r="CJC121" s="194"/>
      <c r="CJD121" s="194"/>
      <c r="CJE121" s="194"/>
      <c r="CJF121" s="194"/>
      <c r="CJG121" s="194"/>
      <c r="CJH121" s="194"/>
      <c r="CJI121" s="194"/>
      <c r="CJJ121" s="194"/>
      <c r="CJK121" s="194"/>
      <c r="CJL121" s="194"/>
      <c r="CJM121" s="194"/>
      <c r="CJN121" s="194"/>
      <c r="CJO121" s="194"/>
      <c r="CJP121" s="194"/>
      <c r="CJQ121" s="194"/>
      <c r="CJR121" s="194"/>
      <c r="CJS121" s="194"/>
      <c r="CJT121" s="194"/>
      <c r="CJU121" s="194"/>
      <c r="CJV121" s="194"/>
      <c r="CJW121" s="194"/>
      <c r="CJX121" s="194"/>
      <c r="CJY121" s="194"/>
      <c r="CJZ121" s="194"/>
      <c r="CKA121" s="194"/>
      <c r="CKB121" s="194"/>
      <c r="CKC121" s="194"/>
      <c r="CKD121" s="194"/>
      <c r="CKE121" s="194"/>
      <c r="CKF121" s="194"/>
      <c r="CKG121" s="194"/>
      <c r="CKH121" s="194"/>
      <c r="CKI121" s="194"/>
      <c r="CKJ121" s="194"/>
      <c r="CKK121" s="194"/>
      <c r="CKL121" s="194"/>
      <c r="CKM121" s="194"/>
      <c r="CKN121" s="194"/>
      <c r="CKO121" s="194"/>
      <c r="CKP121" s="194"/>
      <c r="CKQ121" s="194"/>
      <c r="CKR121" s="194"/>
      <c r="CKS121" s="194"/>
      <c r="CKT121" s="194"/>
      <c r="CKU121" s="194"/>
      <c r="CKV121" s="194"/>
      <c r="CKW121" s="194"/>
      <c r="CKX121" s="194"/>
      <c r="CKY121" s="194"/>
      <c r="CKZ121" s="194"/>
      <c r="CLA121" s="194"/>
      <c r="CLB121" s="194"/>
      <c r="CLC121" s="194"/>
      <c r="CLD121" s="194"/>
      <c r="CLE121" s="194"/>
      <c r="CLF121" s="194"/>
      <c r="CLG121" s="194"/>
      <c r="CLH121" s="194"/>
      <c r="CLI121" s="194"/>
      <c r="CLJ121" s="194"/>
      <c r="CLK121" s="194"/>
      <c r="CLL121" s="194"/>
      <c r="CLM121" s="194"/>
      <c r="CLN121" s="194"/>
      <c r="CLO121" s="194"/>
      <c r="CLP121" s="194"/>
      <c r="CLQ121" s="194"/>
      <c r="CLR121" s="194"/>
      <c r="CLS121" s="194"/>
      <c r="CLT121" s="194"/>
      <c r="CLU121" s="194"/>
      <c r="CLV121" s="194"/>
      <c r="CLW121" s="194"/>
      <c r="CLX121" s="194"/>
      <c r="CLY121" s="194"/>
      <c r="CLZ121" s="194"/>
      <c r="CMA121" s="194"/>
      <c r="CMB121" s="194"/>
      <c r="CMC121" s="194"/>
      <c r="CMD121" s="194"/>
      <c r="CME121" s="194"/>
      <c r="CMF121" s="194"/>
      <c r="CMG121" s="194"/>
      <c r="CMH121" s="194"/>
      <c r="CMI121" s="194"/>
      <c r="CMJ121" s="194"/>
      <c r="CMK121" s="194"/>
      <c r="CML121" s="194"/>
      <c r="CMM121" s="194"/>
      <c r="CMN121" s="194"/>
      <c r="CMO121" s="194"/>
      <c r="CMP121" s="194"/>
      <c r="CMQ121" s="194"/>
      <c r="CMR121" s="194"/>
      <c r="CMS121" s="194"/>
      <c r="CMT121" s="194"/>
      <c r="CMU121" s="194"/>
      <c r="CMV121" s="194"/>
      <c r="CMW121" s="194"/>
      <c r="CMX121" s="194"/>
      <c r="CMY121" s="194"/>
      <c r="CMZ121" s="194"/>
      <c r="CNA121" s="194"/>
      <c r="CNB121" s="194"/>
      <c r="CNC121" s="194"/>
      <c r="CND121" s="194"/>
      <c r="CNE121" s="194"/>
      <c r="CNF121" s="194"/>
      <c r="CNG121" s="194"/>
      <c r="CNH121" s="194"/>
      <c r="CNI121" s="194"/>
      <c r="CNJ121" s="194"/>
      <c r="CNK121" s="194"/>
      <c r="CNL121" s="194"/>
      <c r="CNM121" s="194"/>
      <c r="CNN121" s="194"/>
      <c r="CNO121" s="194"/>
      <c r="CNP121" s="194"/>
      <c r="CNQ121" s="194"/>
      <c r="CNR121" s="194"/>
      <c r="CNS121" s="194"/>
      <c r="CNT121" s="194"/>
      <c r="CNU121" s="194"/>
      <c r="CNV121" s="194"/>
      <c r="CNW121" s="194"/>
      <c r="CNX121" s="194"/>
      <c r="CNY121" s="194"/>
      <c r="CNZ121" s="194"/>
      <c r="COA121" s="194"/>
      <c r="COB121" s="194"/>
      <c r="COC121" s="194"/>
      <c r="COD121" s="194"/>
      <c r="COE121" s="194"/>
      <c r="COF121" s="194"/>
      <c r="COG121" s="194"/>
      <c r="COH121" s="194"/>
      <c r="COI121" s="194"/>
      <c r="COJ121" s="194"/>
      <c r="COK121" s="194"/>
      <c r="COL121" s="194"/>
      <c r="COM121" s="194"/>
      <c r="CON121" s="194"/>
      <c r="COO121" s="194"/>
      <c r="COP121" s="194"/>
      <c r="COQ121" s="194"/>
      <c r="COR121" s="194"/>
      <c r="COS121" s="194"/>
      <c r="COT121" s="194"/>
      <c r="COU121" s="194"/>
      <c r="COV121" s="194"/>
      <c r="COW121" s="194"/>
      <c r="COX121" s="194"/>
      <c r="COY121" s="194"/>
      <c r="COZ121" s="194"/>
      <c r="CPA121" s="194"/>
      <c r="CPB121" s="194"/>
      <c r="CPC121" s="194"/>
      <c r="CPD121" s="194"/>
      <c r="CPE121" s="194"/>
      <c r="CPF121" s="194"/>
      <c r="CPG121" s="194"/>
      <c r="CPH121" s="194"/>
      <c r="CPI121" s="194"/>
      <c r="CPJ121" s="194"/>
      <c r="CPK121" s="194"/>
      <c r="CPL121" s="194"/>
      <c r="CPM121" s="194"/>
      <c r="CPN121" s="194"/>
      <c r="CPO121" s="194"/>
      <c r="CPP121" s="194"/>
      <c r="CPQ121" s="194"/>
      <c r="CPR121" s="194"/>
      <c r="CPS121" s="194"/>
      <c r="CPT121" s="194"/>
      <c r="CPU121" s="194"/>
      <c r="CPV121" s="194"/>
      <c r="CPW121" s="194"/>
      <c r="CPX121" s="194"/>
      <c r="CPY121" s="194"/>
      <c r="CPZ121" s="194"/>
      <c r="CQA121" s="194"/>
      <c r="CQB121" s="194"/>
      <c r="CQC121" s="194"/>
      <c r="CQD121" s="194"/>
      <c r="CQE121" s="194"/>
      <c r="CQF121" s="194"/>
      <c r="CQG121" s="194"/>
      <c r="CQH121" s="194"/>
      <c r="CQI121" s="194"/>
      <c r="CQJ121" s="194"/>
      <c r="CQK121" s="194"/>
      <c r="CQL121" s="194"/>
      <c r="CQM121" s="194"/>
      <c r="CQN121" s="194"/>
      <c r="CQO121" s="194"/>
      <c r="CQP121" s="194"/>
      <c r="CQQ121" s="194"/>
      <c r="CQR121" s="194"/>
      <c r="CQS121" s="194"/>
      <c r="CQT121" s="194"/>
      <c r="CQU121" s="194"/>
      <c r="CQV121" s="194"/>
      <c r="CQW121" s="194"/>
      <c r="CQX121" s="194"/>
      <c r="CQY121" s="194"/>
      <c r="CQZ121" s="194"/>
      <c r="CRA121" s="194"/>
      <c r="CRB121" s="194"/>
      <c r="CRC121" s="194"/>
      <c r="CRD121" s="194"/>
      <c r="CRE121" s="194"/>
      <c r="CRF121" s="194"/>
      <c r="CRG121" s="194"/>
      <c r="CRH121" s="194"/>
      <c r="CRI121" s="194"/>
      <c r="CRJ121" s="194"/>
      <c r="CRK121" s="194"/>
      <c r="CRL121" s="194"/>
      <c r="CRM121" s="194"/>
      <c r="CRN121" s="194"/>
      <c r="CRO121" s="194"/>
      <c r="CRP121" s="194"/>
      <c r="CRQ121" s="194"/>
      <c r="CRR121" s="194"/>
      <c r="CRS121" s="194"/>
      <c r="CRT121" s="194"/>
      <c r="CRU121" s="194"/>
      <c r="CRV121" s="194"/>
      <c r="CRW121" s="194"/>
      <c r="CRX121" s="194"/>
      <c r="CRY121" s="194"/>
      <c r="CRZ121" s="194"/>
      <c r="CSA121" s="194"/>
      <c r="CSB121" s="194"/>
      <c r="CSC121" s="194"/>
      <c r="CSD121" s="194"/>
      <c r="CSE121" s="194"/>
      <c r="CSF121" s="194"/>
      <c r="CSG121" s="194"/>
      <c r="CSH121" s="194"/>
      <c r="CSI121" s="194"/>
      <c r="CSJ121" s="194"/>
      <c r="CSK121" s="194"/>
      <c r="CSL121" s="194"/>
      <c r="CSM121" s="194"/>
      <c r="CSN121" s="194"/>
      <c r="CSO121" s="194"/>
      <c r="CSP121" s="194"/>
      <c r="CSQ121" s="194"/>
      <c r="CSR121" s="194"/>
      <c r="CSS121" s="194"/>
      <c r="CST121" s="194"/>
      <c r="CSU121" s="194"/>
      <c r="CSV121" s="194"/>
      <c r="CSW121" s="194"/>
      <c r="CSX121" s="194"/>
      <c r="CSY121" s="194"/>
      <c r="CSZ121" s="194"/>
      <c r="CTA121" s="194"/>
      <c r="CTB121" s="194"/>
      <c r="CTC121" s="194"/>
      <c r="CTD121" s="194"/>
      <c r="CTE121" s="194"/>
      <c r="CTF121" s="194"/>
      <c r="CTG121" s="194"/>
      <c r="CTH121" s="194"/>
      <c r="CTI121" s="194"/>
      <c r="CTJ121" s="194"/>
      <c r="CTK121" s="194"/>
      <c r="CTL121" s="194"/>
      <c r="CTM121" s="194"/>
      <c r="CTN121" s="194"/>
      <c r="CTO121" s="194"/>
      <c r="CTP121" s="194"/>
      <c r="CTQ121" s="194"/>
      <c r="CTR121" s="194"/>
      <c r="CTS121" s="194"/>
      <c r="CTT121" s="194"/>
      <c r="CTU121" s="194"/>
      <c r="CTV121" s="194"/>
      <c r="CTW121" s="194"/>
      <c r="CTX121" s="194"/>
      <c r="CTY121" s="194"/>
      <c r="CTZ121" s="194"/>
      <c r="CUA121" s="194"/>
      <c r="CUB121" s="194"/>
      <c r="CUC121" s="194"/>
      <c r="CUD121" s="194"/>
      <c r="CUE121" s="194"/>
      <c r="CUF121" s="194"/>
      <c r="CUG121" s="194"/>
      <c r="CUH121" s="194"/>
      <c r="CUI121" s="194"/>
      <c r="CUJ121" s="194"/>
      <c r="CUK121" s="194"/>
      <c r="CUL121" s="194"/>
      <c r="CUM121" s="194"/>
      <c r="CUN121" s="194"/>
      <c r="CUO121" s="194"/>
      <c r="CUP121" s="194"/>
      <c r="CUQ121" s="194"/>
      <c r="CUR121" s="194"/>
      <c r="CUS121" s="194"/>
      <c r="CUT121" s="194"/>
      <c r="CUU121" s="194"/>
      <c r="CUV121" s="194"/>
      <c r="CUW121" s="194"/>
      <c r="CUX121" s="194"/>
      <c r="CUY121" s="194"/>
      <c r="CUZ121" s="194"/>
      <c r="CVA121" s="194"/>
      <c r="CVB121" s="194"/>
      <c r="CVC121" s="194"/>
      <c r="CVD121" s="194"/>
      <c r="CVE121" s="194"/>
      <c r="CVF121" s="194"/>
      <c r="CVG121" s="194"/>
      <c r="CVH121" s="194"/>
      <c r="CVI121" s="194"/>
      <c r="CVJ121" s="194"/>
      <c r="CVK121" s="194"/>
      <c r="CVL121" s="194"/>
      <c r="CVM121" s="194"/>
      <c r="CVN121" s="194"/>
      <c r="CVO121" s="194"/>
      <c r="CVP121" s="194"/>
      <c r="CVQ121" s="194"/>
      <c r="CVR121" s="194"/>
      <c r="CVS121" s="194"/>
      <c r="CVT121" s="194"/>
      <c r="CVU121" s="194"/>
      <c r="CVV121" s="194"/>
      <c r="CVW121" s="194"/>
      <c r="CVX121" s="194"/>
      <c r="CVY121" s="194"/>
      <c r="CVZ121" s="194"/>
      <c r="CWA121" s="194"/>
      <c r="CWB121" s="194"/>
      <c r="CWC121" s="194"/>
      <c r="CWD121" s="194"/>
      <c r="CWE121" s="194"/>
      <c r="CWF121" s="194"/>
      <c r="CWG121" s="194"/>
      <c r="CWH121" s="194"/>
      <c r="CWI121" s="194"/>
      <c r="CWJ121" s="194"/>
      <c r="CWK121" s="194"/>
      <c r="CWL121" s="194"/>
      <c r="CWM121" s="194"/>
      <c r="CWN121" s="194"/>
      <c r="CWO121" s="194"/>
      <c r="CWP121" s="194"/>
      <c r="CWQ121" s="194"/>
      <c r="CWR121" s="194"/>
      <c r="CWS121" s="194"/>
      <c r="CWT121" s="194"/>
      <c r="CWU121" s="194"/>
      <c r="CWV121" s="194"/>
      <c r="CWW121" s="194"/>
      <c r="CWX121" s="194"/>
      <c r="CWY121" s="194"/>
      <c r="CWZ121" s="194"/>
      <c r="CXA121" s="194"/>
      <c r="CXB121" s="194"/>
      <c r="CXC121" s="194"/>
      <c r="CXD121" s="194"/>
      <c r="CXE121" s="194"/>
      <c r="CXF121" s="194"/>
      <c r="CXG121" s="194"/>
      <c r="CXH121" s="194"/>
      <c r="CXI121" s="194"/>
      <c r="CXJ121" s="194"/>
      <c r="CXK121" s="194"/>
      <c r="CXL121" s="194"/>
      <c r="CXM121" s="194"/>
      <c r="CXN121" s="194"/>
      <c r="CXO121" s="194"/>
      <c r="CXP121" s="194"/>
      <c r="CXQ121" s="194"/>
      <c r="CXR121" s="194"/>
      <c r="CXS121" s="194"/>
      <c r="CXT121" s="194"/>
      <c r="CXU121" s="194"/>
      <c r="CXV121" s="194"/>
      <c r="CXW121" s="194"/>
      <c r="CXX121" s="194"/>
      <c r="CXY121" s="194"/>
      <c r="CXZ121" s="194"/>
      <c r="CYA121" s="194"/>
      <c r="CYB121" s="194"/>
      <c r="CYC121" s="194"/>
      <c r="CYD121" s="194"/>
      <c r="CYE121" s="194"/>
      <c r="CYF121" s="194"/>
      <c r="CYG121" s="194"/>
      <c r="CYH121" s="194"/>
      <c r="CYI121" s="194"/>
      <c r="CYJ121" s="194"/>
      <c r="CYK121" s="194"/>
      <c r="CYL121" s="194"/>
      <c r="CYM121" s="194"/>
      <c r="CYN121" s="194"/>
      <c r="CYO121" s="194"/>
      <c r="CYP121" s="194"/>
      <c r="CYQ121" s="194"/>
      <c r="CYR121" s="194"/>
      <c r="CYS121" s="194"/>
      <c r="CYT121" s="194"/>
      <c r="CYU121" s="194"/>
      <c r="CYV121" s="194"/>
      <c r="CYW121" s="194"/>
      <c r="CYX121" s="194"/>
      <c r="CYY121" s="194"/>
      <c r="CYZ121" s="194"/>
      <c r="CZA121" s="194"/>
      <c r="CZB121" s="194"/>
      <c r="CZC121" s="194"/>
      <c r="CZD121" s="194"/>
      <c r="CZE121" s="194"/>
      <c r="CZF121" s="194"/>
      <c r="CZG121" s="194"/>
      <c r="CZH121" s="194"/>
      <c r="CZI121" s="194"/>
      <c r="CZJ121" s="194"/>
      <c r="CZK121" s="194"/>
      <c r="CZL121" s="194"/>
      <c r="CZM121" s="194"/>
      <c r="CZN121" s="194"/>
      <c r="CZO121" s="194"/>
      <c r="CZP121" s="194"/>
      <c r="CZQ121" s="194"/>
      <c r="CZR121" s="194"/>
      <c r="CZS121" s="194"/>
      <c r="CZT121" s="194"/>
      <c r="CZU121" s="194"/>
      <c r="CZV121" s="194"/>
      <c r="CZW121" s="194"/>
      <c r="CZX121" s="194"/>
      <c r="CZY121" s="194"/>
      <c r="CZZ121" s="194"/>
      <c r="DAA121" s="194"/>
      <c r="DAB121" s="194"/>
      <c r="DAC121" s="194"/>
      <c r="DAD121" s="194"/>
      <c r="DAE121" s="194"/>
      <c r="DAF121" s="194"/>
      <c r="DAG121" s="194"/>
      <c r="DAH121" s="194"/>
      <c r="DAI121" s="194"/>
      <c r="DAJ121" s="194"/>
      <c r="DAK121" s="194"/>
      <c r="DAL121" s="194"/>
      <c r="DAM121" s="194"/>
      <c r="DAN121" s="194"/>
      <c r="DAO121" s="194"/>
      <c r="DAP121" s="194"/>
      <c r="DAQ121" s="194"/>
      <c r="DAR121" s="194"/>
      <c r="DAS121" s="194"/>
      <c r="DAT121" s="194"/>
      <c r="DAU121" s="194"/>
      <c r="DAV121" s="194"/>
      <c r="DAW121" s="194"/>
      <c r="DAX121" s="194"/>
      <c r="DAY121" s="194"/>
      <c r="DAZ121" s="194"/>
      <c r="DBA121" s="194"/>
      <c r="DBB121" s="194"/>
      <c r="DBC121" s="194"/>
      <c r="DBD121" s="194"/>
      <c r="DBE121" s="194"/>
      <c r="DBF121" s="194"/>
      <c r="DBG121" s="194"/>
      <c r="DBH121" s="194"/>
      <c r="DBI121" s="194"/>
      <c r="DBJ121" s="194"/>
      <c r="DBK121" s="194"/>
      <c r="DBL121" s="194"/>
      <c r="DBM121" s="194"/>
      <c r="DBN121" s="194"/>
      <c r="DBO121" s="194"/>
      <c r="DBP121" s="194"/>
      <c r="DBQ121" s="194"/>
      <c r="DBR121" s="194"/>
      <c r="DBS121" s="194"/>
      <c r="DBT121" s="194"/>
      <c r="DBU121" s="194"/>
      <c r="DBV121" s="194"/>
      <c r="DBW121" s="194"/>
      <c r="DBX121" s="194"/>
      <c r="DBY121" s="194"/>
      <c r="DBZ121" s="194"/>
      <c r="DCA121" s="194"/>
      <c r="DCB121" s="194"/>
      <c r="DCC121" s="194"/>
      <c r="DCD121" s="194"/>
      <c r="DCE121" s="194"/>
      <c r="DCF121" s="194"/>
      <c r="DCG121" s="194"/>
      <c r="DCH121" s="194"/>
      <c r="DCI121" s="194"/>
      <c r="DCJ121" s="194"/>
      <c r="DCK121" s="194"/>
      <c r="DCL121" s="194"/>
      <c r="DCM121" s="194"/>
      <c r="DCN121" s="194"/>
      <c r="DCO121" s="194"/>
      <c r="DCP121" s="194"/>
      <c r="DCQ121" s="194"/>
      <c r="DCR121" s="194"/>
      <c r="DCS121" s="194"/>
      <c r="DCT121" s="194"/>
      <c r="DCU121" s="194"/>
      <c r="DCV121" s="194"/>
      <c r="DCW121" s="194"/>
      <c r="DCX121" s="194"/>
      <c r="DCY121" s="194"/>
      <c r="DCZ121" s="194"/>
      <c r="DDA121" s="194"/>
      <c r="DDB121" s="194"/>
      <c r="DDC121" s="194"/>
      <c r="DDD121" s="194"/>
      <c r="DDE121" s="194"/>
      <c r="DDF121" s="194"/>
      <c r="DDG121" s="194"/>
      <c r="DDH121" s="194"/>
      <c r="DDI121" s="194"/>
      <c r="DDJ121" s="194"/>
      <c r="DDK121" s="194"/>
      <c r="DDL121" s="194"/>
      <c r="DDM121" s="194"/>
      <c r="DDN121" s="194"/>
      <c r="DDO121" s="194"/>
      <c r="DDP121" s="194"/>
      <c r="DDQ121" s="194"/>
      <c r="DDR121" s="194"/>
      <c r="DDS121" s="194"/>
      <c r="DDT121" s="194"/>
      <c r="DDU121" s="194"/>
      <c r="DDV121" s="194"/>
      <c r="DDW121" s="194"/>
      <c r="DDX121" s="194"/>
      <c r="DDY121" s="194"/>
      <c r="DDZ121" s="194"/>
      <c r="DEA121" s="194"/>
      <c r="DEB121" s="194"/>
      <c r="DEC121" s="194"/>
      <c r="DED121" s="194"/>
      <c r="DEE121" s="194"/>
      <c r="DEF121" s="194"/>
      <c r="DEG121" s="194"/>
      <c r="DEH121" s="194"/>
      <c r="DEI121" s="194"/>
      <c r="DEJ121" s="194"/>
      <c r="DEK121" s="194"/>
      <c r="DEL121" s="194"/>
      <c r="DEM121" s="194"/>
      <c r="DEN121" s="194"/>
      <c r="DEO121" s="194"/>
      <c r="DEP121" s="194"/>
      <c r="DEQ121" s="194"/>
      <c r="DER121" s="194"/>
      <c r="DES121" s="194"/>
      <c r="DET121" s="194"/>
      <c r="DEU121" s="194"/>
      <c r="DEV121" s="194"/>
      <c r="DEW121" s="194"/>
      <c r="DEX121" s="194"/>
      <c r="DEY121" s="194"/>
      <c r="DEZ121" s="194"/>
      <c r="DFA121" s="194"/>
      <c r="DFB121" s="194"/>
      <c r="DFC121" s="194"/>
      <c r="DFD121" s="194"/>
      <c r="DFE121" s="194"/>
      <c r="DFF121" s="194"/>
      <c r="DFG121" s="194"/>
      <c r="DFH121" s="194"/>
      <c r="DFI121" s="194"/>
      <c r="DFJ121" s="194"/>
      <c r="DFK121" s="194"/>
      <c r="DFL121" s="194"/>
      <c r="DFM121" s="194"/>
      <c r="DFN121" s="194"/>
      <c r="DFO121" s="194"/>
      <c r="DFP121" s="194"/>
      <c r="DFQ121" s="194"/>
      <c r="DFR121" s="194"/>
      <c r="DFS121" s="194"/>
      <c r="DFT121" s="194"/>
      <c r="DFU121" s="194"/>
      <c r="DFV121" s="194"/>
      <c r="DFW121" s="194"/>
      <c r="DFX121" s="194"/>
      <c r="DFY121" s="194"/>
      <c r="DFZ121" s="194"/>
      <c r="DGA121" s="194"/>
      <c r="DGB121" s="194"/>
      <c r="DGC121" s="194"/>
      <c r="DGD121" s="194"/>
      <c r="DGE121" s="194"/>
      <c r="DGF121" s="194"/>
      <c r="DGG121" s="194"/>
      <c r="DGH121" s="194"/>
      <c r="DGI121" s="194"/>
      <c r="DGJ121" s="194"/>
      <c r="DGK121" s="194"/>
      <c r="DGL121" s="194"/>
      <c r="DGM121" s="194"/>
      <c r="DGN121" s="194"/>
      <c r="DGO121" s="194"/>
      <c r="DGP121" s="194"/>
      <c r="DGQ121" s="194"/>
      <c r="DGR121" s="194"/>
      <c r="DGS121" s="194"/>
      <c r="DGT121" s="194"/>
      <c r="DGU121" s="194"/>
      <c r="DGV121" s="194"/>
      <c r="DGW121" s="194"/>
      <c r="DGX121" s="194"/>
      <c r="DGY121" s="194"/>
      <c r="DGZ121" s="194"/>
      <c r="DHA121" s="194"/>
      <c r="DHB121" s="194"/>
      <c r="DHC121" s="194"/>
      <c r="DHD121" s="194"/>
      <c r="DHE121" s="194"/>
      <c r="DHF121" s="194"/>
      <c r="DHG121" s="194"/>
      <c r="DHH121" s="194"/>
      <c r="DHI121" s="194"/>
      <c r="DHJ121" s="194"/>
      <c r="DHK121" s="194"/>
      <c r="DHL121" s="194"/>
      <c r="DHM121" s="194"/>
      <c r="DHN121" s="194"/>
      <c r="DHO121" s="194"/>
      <c r="DHP121" s="194"/>
      <c r="DHQ121" s="194"/>
      <c r="DHR121" s="194"/>
      <c r="DHS121" s="194"/>
      <c r="DHT121" s="194"/>
      <c r="DHU121" s="194"/>
      <c r="DHV121" s="194"/>
      <c r="DHW121" s="194"/>
      <c r="DHX121" s="194"/>
      <c r="DHY121" s="194"/>
      <c r="DHZ121" s="194"/>
      <c r="DIA121" s="194"/>
      <c r="DIB121" s="194"/>
      <c r="DIC121" s="194"/>
      <c r="DID121" s="194"/>
      <c r="DIE121" s="194"/>
      <c r="DIF121" s="194"/>
      <c r="DIG121" s="194"/>
      <c r="DIH121" s="194"/>
      <c r="DII121" s="194"/>
      <c r="DIJ121" s="194"/>
      <c r="DIK121" s="194"/>
      <c r="DIL121" s="194"/>
      <c r="DIM121" s="194"/>
      <c r="DIN121" s="194"/>
      <c r="DIO121" s="194"/>
      <c r="DIP121" s="194"/>
      <c r="DIQ121" s="194"/>
      <c r="DIR121" s="194"/>
      <c r="DIS121" s="194"/>
      <c r="DIT121" s="194"/>
      <c r="DIU121" s="194"/>
      <c r="DIV121" s="194"/>
      <c r="DIW121" s="194"/>
      <c r="DIX121" s="194"/>
      <c r="DIY121" s="194"/>
      <c r="DIZ121" s="194"/>
      <c r="DJA121" s="194"/>
      <c r="DJB121" s="194"/>
      <c r="DJC121" s="194"/>
      <c r="DJD121" s="194"/>
      <c r="DJE121" s="194"/>
      <c r="DJF121" s="194"/>
      <c r="DJG121" s="194"/>
      <c r="DJH121" s="194"/>
      <c r="DJI121" s="194"/>
      <c r="DJJ121" s="194"/>
      <c r="DJK121" s="194"/>
      <c r="DJL121" s="194"/>
      <c r="DJM121" s="194"/>
      <c r="DJN121" s="194"/>
      <c r="DJO121" s="194"/>
      <c r="DJP121" s="194"/>
      <c r="DJQ121" s="194"/>
      <c r="DJR121" s="194"/>
      <c r="DJS121" s="194"/>
      <c r="DJT121" s="194"/>
      <c r="DJU121" s="194"/>
      <c r="DJV121" s="194"/>
      <c r="DJW121" s="194"/>
      <c r="DJX121" s="194"/>
      <c r="DJY121" s="194"/>
      <c r="DJZ121" s="194"/>
      <c r="DKA121" s="194"/>
      <c r="DKB121" s="194"/>
      <c r="DKC121" s="194"/>
      <c r="DKD121" s="194"/>
      <c r="DKE121" s="194"/>
      <c r="DKF121" s="194"/>
      <c r="DKG121" s="194"/>
      <c r="DKH121" s="194"/>
      <c r="DKI121" s="194"/>
      <c r="DKJ121" s="194"/>
      <c r="DKK121" s="194"/>
      <c r="DKL121" s="194"/>
      <c r="DKM121" s="194"/>
      <c r="DKN121" s="194"/>
      <c r="DKO121" s="194"/>
      <c r="DKP121" s="194"/>
      <c r="DKQ121" s="194"/>
      <c r="DKR121" s="194"/>
      <c r="DKS121" s="194"/>
      <c r="DKT121" s="194"/>
      <c r="DKU121" s="194"/>
      <c r="DKV121" s="194"/>
      <c r="DKW121" s="194"/>
      <c r="DKX121" s="194"/>
      <c r="DKY121" s="194"/>
      <c r="DKZ121" s="194"/>
      <c r="DLA121" s="194"/>
      <c r="DLB121" s="194"/>
      <c r="DLC121" s="194"/>
      <c r="DLD121" s="194"/>
      <c r="DLE121" s="194"/>
      <c r="DLF121" s="194"/>
      <c r="DLG121" s="194"/>
      <c r="DLH121" s="194"/>
      <c r="DLI121" s="194"/>
      <c r="DLJ121" s="194"/>
      <c r="DLK121" s="194"/>
      <c r="DLL121" s="194"/>
      <c r="DLM121" s="194"/>
      <c r="DLN121" s="194"/>
      <c r="DLO121" s="194"/>
      <c r="DLP121" s="194"/>
      <c r="DLQ121" s="194"/>
      <c r="DLR121" s="194"/>
      <c r="DLS121" s="194"/>
      <c r="DLT121" s="194"/>
      <c r="DLU121" s="194"/>
      <c r="DLV121" s="194"/>
      <c r="DLW121" s="194"/>
      <c r="DLX121" s="194"/>
      <c r="DLY121" s="194"/>
      <c r="DLZ121" s="194"/>
      <c r="DMA121" s="194"/>
      <c r="DMB121" s="194"/>
      <c r="DMC121" s="194"/>
      <c r="DMD121" s="194"/>
      <c r="DME121" s="194"/>
      <c r="DMF121" s="194"/>
      <c r="DMG121" s="194"/>
      <c r="DMH121" s="194"/>
      <c r="DMI121" s="194"/>
      <c r="DMJ121" s="194"/>
      <c r="DMK121" s="194"/>
      <c r="DML121" s="194"/>
      <c r="DMM121" s="194"/>
      <c r="DMN121" s="194"/>
      <c r="DMO121" s="194"/>
      <c r="DMP121" s="194"/>
      <c r="DMQ121" s="194"/>
      <c r="DMR121" s="194"/>
      <c r="DMS121" s="194"/>
      <c r="DMT121" s="194"/>
      <c r="DMU121" s="194"/>
      <c r="DMV121" s="194"/>
      <c r="DMW121" s="194"/>
      <c r="DMX121" s="194"/>
      <c r="DMY121" s="194"/>
      <c r="DMZ121" s="194"/>
      <c r="DNA121" s="194"/>
      <c r="DNB121" s="194"/>
      <c r="DNC121" s="194"/>
      <c r="DND121" s="194"/>
      <c r="DNE121" s="194"/>
      <c r="DNF121" s="194"/>
      <c r="DNG121" s="194"/>
      <c r="DNH121" s="194"/>
      <c r="DNI121" s="194"/>
      <c r="DNJ121" s="194"/>
      <c r="DNK121" s="194"/>
      <c r="DNL121" s="194"/>
      <c r="DNM121" s="194"/>
      <c r="DNN121" s="194"/>
      <c r="DNO121" s="194"/>
      <c r="DNP121" s="194"/>
      <c r="DNQ121" s="194"/>
      <c r="DNR121" s="194"/>
      <c r="DNS121" s="194"/>
      <c r="DNT121" s="194"/>
      <c r="DNU121" s="194"/>
      <c r="DNV121" s="194"/>
      <c r="DNW121" s="194"/>
      <c r="DNX121" s="194"/>
      <c r="DNY121" s="194"/>
      <c r="DNZ121" s="194"/>
      <c r="DOA121" s="194"/>
      <c r="DOB121" s="194"/>
      <c r="DOC121" s="194"/>
      <c r="DOD121" s="194"/>
      <c r="DOE121" s="194"/>
      <c r="DOF121" s="194"/>
      <c r="DOG121" s="194"/>
      <c r="DOH121" s="194"/>
      <c r="DOI121" s="194"/>
      <c r="DOJ121" s="194"/>
      <c r="DOK121" s="194"/>
      <c r="DOL121" s="194"/>
      <c r="DOM121" s="194"/>
      <c r="DON121" s="194"/>
      <c r="DOO121" s="194"/>
      <c r="DOP121" s="194"/>
      <c r="DOQ121" s="194"/>
      <c r="DOR121" s="194"/>
      <c r="DOS121" s="194"/>
      <c r="DOT121" s="194"/>
      <c r="DOU121" s="194"/>
      <c r="DOV121" s="194"/>
      <c r="DOW121" s="194"/>
      <c r="DOX121" s="194"/>
      <c r="DOY121" s="194"/>
      <c r="DOZ121" s="194"/>
      <c r="DPA121" s="194"/>
      <c r="DPB121" s="194"/>
      <c r="DPC121" s="194"/>
      <c r="DPD121" s="194"/>
      <c r="DPE121" s="194"/>
      <c r="DPF121" s="194"/>
      <c r="DPG121" s="194"/>
      <c r="DPH121" s="194"/>
      <c r="DPI121" s="194"/>
      <c r="DPJ121" s="194"/>
      <c r="DPK121" s="194"/>
      <c r="DPL121" s="194"/>
      <c r="DPM121" s="194"/>
      <c r="DPN121" s="194"/>
      <c r="DPO121" s="194"/>
      <c r="DPP121" s="194"/>
      <c r="DPQ121" s="194"/>
      <c r="DPR121" s="194"/>
      <c r="DPS121" s="194"/>
      <c r="DPT121" s="194"/>
      <c r="DPU121" s="194"/>
      <c r="DPV121" s="194"/>
      <c r="DPW121" s="194"/>
      <c r="DPX121" s="194"/>
      <c r="DPY121" s="194"/>
      <c r="DPZ121" s="194"/>
      <c r="DQA121" s="194"/>
      <c r="DQB121" s="194"/>
      <c r="DQC121" s="194"/>
      <c r="DQD121" s="194"/>
      <c r="DQE121" s="194"/>
      <c r="DQF121" s="194"/>
      <c r="DQG121" s="194"/>
      <c r="DQH121" s="194"/>
      <c r="DQI121" s="194"/>
      <c r="DQJ121" s="194"/>
      <c r="DQK121" s="194"/>
      <c r="DQL121" s="194"/>
      <c r="DQM121" s="194"/>
      <c r="DQN121" s="194"/>
      <c r="DQO121" s="194"/>
      <c r="DQP121" s="194"/>
      <c r="DQQ121" s="194"/>
      <c r="DQR121" s="194"/>
      <c r="DQS121" s="194"/>
      <c r="DQT121" s="194"/>
      <c r="DQU121" s="194"/>
      <c r="DQV121" s="194"/>
      <c r="DQW121" s="194"/>
      <c r="DQX121" s="194"/>
      <c r="DQY121" s="194"/>
      <c r="DQZ121" s="194"/>
      <c r="DRA121" s="194"/>
      <c r="DRB121" s="194"/>
      <c r="DRC121" s="194"/>
      <c r="DRD121" s="194"/>
      <c r="DRE121" s="194"/>
      <c r="DRF121" s="194"/>
      <c r="DRG121" s="194"/>
      <c r="DRH121" s="194"/>
      <c r="DRI121" s="194"/>
      <c r="DRJ121" s="194"/>
      <c r="DRK121" s="194"/>
      <c r="DRL121" s="194"/>
      <c r="DRM121" s="194"/>
      <c r="DRN121" s="194"/>
      <c r="DRO121" s="194"/>
      <c r="DRP121" s="194"/>
      <c r="DRQ121" s="194"/>
      <c r="DRR121" s="194"/>
      <c r="DRS121" s="194"/>
      <c r="DRT121" s="194"/>
      <c r="DRU121" s="194"/>
      <c r="DRV121" s="194"/>
      <c r="DRW121" s="194"/>
      <c r="DRX121" s="194"/>
      <c r="DRY121" s="194"/>
      <c r="DRZ121" s="194"/>
      <c r="DSA121" s="194"/>
      <c r="DSB121" s="194"/>
      <c r="DSC121" s="194"/>
      <c r="DSD121" s="194"/>
      <c r="DSE121" s="194"/>
      <c r="DSF121" s="194"/>
      <c r="DSG121" s="194"/>
      <c r="DSH121" s="194"/>
      <c r="DSI121" s="194"/>
      <c r="DSJ121" s="194"/>
      <c r="DSK121" s="194"/>
      <c r="DSL121" s="194"/>
      <c r="DSM121" s="194"/>
      <c r="DSN121" s="194"/>
      <c r="DSO121" s="194"/>
      <c r="DSP121" s="194"/>
      <c r="DSQ121" s="194"/>
      <c r="DSR121" s="194"/>
      <c r="DSS121" s="194"/>
      <c r="DST121" s="194"/>
      <c r="DSU121" s="194"/>
      <c r="DSV121" s="194"/>
      <c r="DSW121" s="194"/>
      <c r="DSX121" s="194"/>
      <c r="DSY121" s="194"/>
      <c r="DSZ121" s="194"/>
      <c r="DTA121" s="194"/>
      <c r="DTB121" s="194"/>
      <c r="DTC121" s="194"/>
      <c r="DTD121" s="194"/>
      <c r="DTE121" s="194"/>
      <c r="DTF121" s="194"/>
      <c r="DTG121" s="194"/>
      <c r="DTH121" s="194"/>
      <c r="DTI121" s="194"/>
      <c r="DTJ121" s="194"/>
      <c r="DTK121" s="194"/>
      <c r="DTL121" s="194"/>
      <c r="DTM121" s="194"/>
      <c r="DTN121" s="194"/>
      <c r="DTO121" s="194"/>
      <c r="DTP121" s="194"/>
      <c r="DTQ121" s="194"/>
      <c r="DTR121" s="194"/>
      <c r="DTS121" s="194"/>
      <c r="DTT121" s="194"/>
      <c r="DTU121" s="194"/>
      <c r="DTV121" s="194"/>
      <c r="DTW121" s="194"/>
      <c r="DTX121" s="194"/>
      <c r="DTY121" s="194"/>
      <c r="DTZ121" s="194"/>
      <c r="DUA121" s="194"/>
      <c r="DUB121" s="194"/>
      <c r="DUC121" s="194"/>
      <c r="DUD121" s="194"/>
      <c r="DUE121" s="194"/>
      <c r="DUF121" s="194"/>
      <c r="DUG121" s="194"/>
      <c r="DUH121" s="194"/>
      <c r="DUI121" s="194"/>
      <c r="DUJ121" s="194"/>
      <c r="DUK121" s="194"/>
      <c r="DUL121" s="194"/>
      <c r="DUM121" s="194"/>
      <c r="DUN121" s="194"/>
      <c r="DUO121" s="194"/>
      <c r="DUP121" s="194"/>
      <c r="DUQ121" s="194"/>
      <c r="DUR121" s="194"/>
      <c r="DUS121" s="194"/>
      <c r="DUT121" s="194"/>
      <c r="DUU121" s="194"/>
      <c r="DUV121" s="194"/>
      <c r="DUW121" s="194"/>
      <c r="DUX121" s="194"/>
      <c r="DUY121" s="194"/>
      <c r="DUZ121" s="194"/>
      <c r="DVA121" s="194"/>
      <c r="DVB121" s="194"/>
      <c r="DVC121" s="194"/>
      <c r="DVD121" s="194"/>
      <c r="DVE121" s="194"/>
      <c r="DVF121" s="194"/>
      <c r="DVG121" s="194"/>
      <c r="DVH121" s="194"/>
      <c r="DVI121" s="194"/>
      <c r="DVJ121" s="194"/>
      <c r="DVK121" s="194"/>
      <c r="DVL121" s="194"/>
      <c r="DVM121" s="194"/>
      <c r="DVN121" s="194"/>
      <c r="DVO121" s="194"/>
      <c r="DVP121" s="194"/>
      <c r="DVQ121" s="194"/>
      <c r="DVR121" s="194"/>
      <c r="DVS121" s="194"/>
      <c r="DVT121" s="194"/>
      <c r="DVU121" s="194"/>
      <c r="DVV121" s="194"/>
      <c r="DVW121" s="194"/>
      <c r="DVX121" s="194"/>
      <c r="DVY121" s="194"/>
      <c r="DVZ121" s="194"/>
      <c r="DWA121" s="194"/>
      <c r="DWB121" s="194"/>
      <c r="DWC121" s="194"/>
      <c r="DWD121" s="194"/>
      <c r="DWE121" s="194"/>
      <c r="DWF121" s="194"/>
      <c r="DWG121" s="194"/>
      <c r="DWH121" s="194"/>
      <c r="DWI121" s="194"/>
      <c r="DWJ121" s="194"/>
      <c r="DWK121" s="194"/>
      <c r="DWL121" s="194"/>
      <c r="DWM121" s="194"/>
      <c r="DWN121" s="194"/>
      <c r="DWO121" s="194"/>
      <c r="DWP121" s="194"/>
      <c r="DWQ121" s="194"/>
      <c r="DWR121" s="194"/>
      <c r="DWS121" s="194"/>
      <c r="DWT121" s="194"/>
      <c r="DWU121" s="194"/>
      <c r="DWV121" s="194"/>
      <c r="DWW121" s="194"/>
      <c r="DWX121" s="194"/>
      <c r="DWY121" s="194"/>
      <c r="DWZ121" s="194"/>
      <c r="DXA121" s="194"/>
      <c r="DXB121" s="194"/>
      <c r="DXC121" s="194"/>
      <c r="DXD121" s="194"/>
      <c r="DXE121" s="194"/>
      <c r="DXF121" s="194"/>
      <c r="DXG121" s="194"/>
      <c r="DXH121" s="194"/>
      <c r="DXI121" s="194"/>
      <c r="DXJ121" s="194"/>
      <c r="DXK121" s="194"/>
      <c r="DXL121" s="194"/>
      <c r="DXM121" s="194"/>
      <c r="DXN121" s="194"/>
      <c r="DXO121" s="194"/>
      <c r="DXP121" s="194"/>
      <c r="DXQ121" s="194"/>
      <c r="DXR121" s="194"/>
      <c r="DXS121" s="194"/>
      <c r="DXT121" s="194"/>
      <c r="DXU121" s="194"/>
      <c r="DXV121" s="194"/>
      <c r="DXW121" s="194"/>
      <c r="DXX121" s="194"/>
      <c r="DXY121" s="194"/>
      <c r="DXZ121" s="194"/>
      <c r="DYA121" s="194"/>
      <c r="DYB121" s="194"/>
      <c r="DYC121" s="194"/>
      <c r="DYD121" s="194"/>
      <c r="DYE121" s="194"/>
      <c r="DYF121" s="194"/>
      <c r="DYG121" s="194"/>
      <c r="DYH121" s="194"/>
      <c r="DYI121" s="194"/>
      <c r="DYJ121" s="194"/>
      <c r="DYK121" s="194"/>
      <c r="DYL121" s="194"/>
      <c r="DYM121" s="194"/>
      <c r="DYN121" s="194"/>
      <c r="DYO121" s="194"/>
      <c r="DYP121" s="194"/>
      <c r="DYQ121" s="194"/>
      <c r="DYR121" s="194"/>
      <c r="DYS121" s="194"/>
      <c r="DYT121" s="194"/>
      <c r="DYU121" s="194"/>
      <c r="DYV121" s="194"/>
      <c r="DYW121" s="194"/>
      <c r="DYX121" s="194"/>
      <c r="DYY121" s="194"/>
      <c r="DYZ121" s="194"/>
      <c r="DZA121" s="194"/>
      <c r="DZB121" s="194"/>
      <c r="DZC121" s="194"/>
      <c r="DZD121" s="194"/>
      <c r="DZE121" s="194"/>
      <c r="DZF121" s="194"/>
      <c r="DZG121" s="194"/>
      <c r="DZH121" s="194"/>
      <c r="DZI121" s="194"/>
      <c r="DZJ121" s="194"/>
      <c r="DZK121" s="194"/>
      <c r="DZL121" s="194"/>
      <c r="DZM121" s="194"/>
      <c r="DZN121" s="194"/>
      <c r="DZO121" s="194"/>
      <c r="DZP121" s="194"/>
      <c r="DZQ121" s="194"/>
      <c r="DZR121" s="194"/>
      <c r="DZS121" s="194"/>
      <c r="DZT121" s="194"/>
      <c r="DZU121" s="194"/>
      <c r="DZV121" s="194"/>
      <c r="DZW121" s="194"/>
      <c r="DZX121" s="194"/>
      <c r="DZY121" s="194"/>
      <c r="DZZ121" s="194"/>
      <c r="EAA121" s="194"/>
      <c r="EAB121" s="194"/>
      <c r="EAC121" s="194"/>
      <c r="EAD121" s="194"/>
      <c r="EAE121" s="194"/>
      <c r="EAF121" s="194"/>
      <c r="EAG121" s="194"/>
      <c r="EAH121" s="194"/>
      <c r="EAI121" s="194"/>
      <c r="EAJ121" s="194"/>
      <c r="EAK121" s="194"/>
      <c r="EAL121" s="194"/>
      <c r="EAM121" s="194"/>
      <c r="EAN121" s="194"/>
      <c r="EAO121" s="194"/>
      <c r="EAP121" s="194"/>
      <c r="EAQ121" s="194"/>
      <c r="EAR121" s="194"/>
      <c r="EAS121" s="194"/>
      <c r="EAT121" s="194"/>
      <c r="EAU121" s="194"/>
      <c r="EAV121" s="194"/>
      <c r="EAW121" s="194"/>
      <c r="EAX121" s="194"/>
      <c r="EAY121" s="194"/>
      <c r="EAZ121" s="194"/>
      <c r="EBA121" s="194"/>
      <c r="EBB121" s="194"/>
      <c r="EBC121" s="194"/>
      <c r="EBD121" s="194"/>
      <c r="EBE121" s="194"/>
      <c r="EBF121" s="194"/>
      <c r="EBG121" s="194"/>
      <c r="EBH121" s="194"/>
      <c r="EBI121" s="194"/>
      <c r="EBJ121" s="194"/>
      <c r="EBK121" s="194"/>
      <c r="EBL121" s="194"/>
      <c r="EBM121" s="194"/>
      <c r="EBN121" s="194"/>
      <c r="EBO121" s="194"/>
      <c r="EBP121" s="194"/>
      <c r="EBQ121" s="194"/>
      <c r="EBR121" s="194"/>
      <c r="EBS121" s="194"/>
      <c r="EBT121" s="194"/>
      <c r="EBU121" s="194"/>
      <c r="EBV121" s="194"/>
      <c r="EBW121" s="194"/>
      <c r="EBX121" s="194"/>
      <c r="EBY121" s="194"/>
      <c r="EBZ121" s="194"/>
      <c r="ECA121" s="194"/>
      <c r="ECB121" s="194"/>
      <c r="ECC121" s="194"/>
      <c r="ECD121" s="194"/>
      <c r="ECE121" s="194"/>
      <c r="ECF121" s="194"/>
      <c r="ECG121" s="194"/>
      <c r="ECH121" s="194"/>
      <c r="ECI121" s="194"/>
      <c r="ECJ121" s="194"/>
      <c r="ECK121" s="194"/>
      <c r="ECL121" s="194"/>
      <c r="ECM121" s="194"/>
      <c r="ECN121" s="194"/>
      <c r="ECO121" s="194"/>
      <c r="ECP121" s="194"/>
      <c r="ECQ121" s="194"/>
      <c r="ECR121" s="194"/>
      <c r="ECS121" s="194"/>
      <c r="ECT121" s="194"/>
      <c r="ECU121" s="194"/>
      <c r="ECV121" s="194"/>
      <c r="ECW121" s="194"/>
      <c r="ECX121" s="194"/>
      <c r="ECY121" s="194"/>
      <c r="ECZ121" s="194"/>
      <c r="EDA121" s="194"/>
      <c r="EDB121" s="194"/>
      <c r="EDC121" s="194"/>
      <c r="EDD121" s="194"/>
      <c r="EDE121" s="194"/>
      <c r="EDF121" s="194"/>
      <c r="EDG121" s="194"/>
      <c r="EDH121" s="194"/>
      <c r="EDI121" s="194"/>
      <c r="EDJ121" s="194"/>
      <c r="EDK121" s="194"/>
      <c r="EDL121" s="194"/>
      <c r="EDM121" s="194"/>
      <c r="EDN121" s="194"/>
      <c r="EDO121" s="194"/>
      <c r="EDP121" s="194"/>
      <c r="EDQ121" s="194"/>
      <c r="EDR121" s="194"/>
      <c r="EDS121" s="194"/>
      <c r="EDT121" s="194"/>
      <c r="EDU121" s="194"/>
      <c r="EDV121" s="194"/>
      <c r="EDW121" s="194"/>
      <c r="EDX121" s="194"/>
      <c r="EDY121" s="194"/>
      <c r="EDZ121" s="194"/>
      <c r="EEA121" s="194"/>
      <c r="EEB121" s="194"/>
      <c r="EEC121" s="194"/>
      <c r="EED121" s="194"/>
      <c r="EEE121" s="194"/>
      <c r="EEF121" s="194"/>
      <c r="EEG121" s="194"/>
      <c r="EEH121" s="194"/>
      <c r="EEI121" s="194"/>
      <c r="EEJ121" s="194"/>
      <c r="EEK121" s="194"/>
      <c r="EEL121" s="194"/>
      <c r="EEM121" s="194"/>
      <c r="EEN121" s="194"/>
      <c r="EEO121" s="194"/>
      <c r="EEP121" s="194"/>
      <c r="EEQ121" s="194"/>
      <c r="EER121" s="194"/>
      <c r="EES121" s="194"/>
      <c r="EET121" s="194"/>
      <c r="EEU121" s="194"/>
      <c r="EEV121" s="194"/>
      <c r="EEW121" s="194"/>
      <c r="EEX121" s="194"/>
      <c r="EEY121" s="194"/>
      <c r="EEZ121" s="194"/>
      <c r="EFA121" s="194"/>
      <c r="EFB121" s="194"/>
      <c r="EFC121" s="194"/>
      <c r="EFD121" s="194"/>
      <c r="EFE121" s="194"/>
      <c r="EFF121" s="194"/>
      <c r="EFG121" s="194"/>
      <c r="EFH121" s="194"/>
      <c r="EFI121" s="194"/>
      <c r="EFJ121" s="194"/>
      <c r="EFK121" s="194"/>
      <c r="EFL121" s="194"/>
      <c r="EFM121" s="194"/>
      <c r="EFN121" s="194"/>
      <c r="EFO121" s="194"/>
      <c r="EFP121" s="194"/>
      <c r="EFQ121" s="194"/>
      <c r="EFR121" s="194"/>
      <c r="EFS121" s="194"/>
      <c r="EFT121" s="194"/>
      <c r="EFU121" s="194"/>
      <c r="EFV121" s="194"/>
      <c r="EFW121" s="194"/>
      <c r="EFX121" s="194"/>
      <c r="EFY121" s="194"/>
      <c r="EFZ121" s="194"/>
      <c r="EGA121" s="194"/>
      <c r="EGB121" s="194"/>
      <c r="EGC121" s="194"/>
      <c r="EGD121" s="194"/>
      <c r="EGE121" s="194"/>
      <c r="EGF121" s="194"/>
      <c r="EGG121" s="194"/>
      <c r="EGH121" s="194"/>
      <c r="EGI121" s="194"/>
      <c r="EGJ121" s="194"/>
      <c r="EGK121" s="194"/>
      <c r="EGL121" s="194"/>
      <c r="EGM121" s="194"/>
      <c r="EGN121" s="194"/>
      <c r="EGO121" s="194"/>
      <c r="EGP121" s="194"/>
      <c r="EGQ121" s="194"/>
      <c r="EGR121" s="194"/>
      <c r="EGS121" s="194"/>
      <c r="EGT121" s="194"/>
      <c r="EGU121" s="194"/>
      <c r="EGV121" s="194"/>
      <c r="EGW121" s="194"/>
      <c r="EGX121" s="194"/>
      <c r="EGY121" s="194"/>
      <c r="EGZ121" s="194"/>
      <c r="EHA121" s="194"/>
      <c r="EHB121" s="194"/>
      <c r="EHC121" s="194"/>
      <c r="EHD121" s="194"/>
      <c r="EHE121" s="194"/>
      <c r="EHF121" s="194"/>
      <c r="EHG121" s="194"/>
      <c r="EHH121" s="194"/>
      <c r="EHI121" s="194"/>
      <c r="EHJ121" s="194"/>
      <c r="EHK121" s="194"/>
      <c r="EHL121" s="194"/>
      <c r="EHM121" s="194"/>
      <c r="EHN121" s="194"/>
      <c r="EHO121" s="194"/>
      <c r="EHP121" s="194"/>
      <c r="EHQ121" s="194"/>
      <c r="EHR121" s="194"/>
      <c r="EHS121" s="194"/>
      <c r="EHT121" s="194"/>
      <c r="EHU121" s="194"/>
      <c r="EHV121" s="194"/>
      <c r="EHW121" s="194"/>
      <c r="EHX121" s="194"/>
      <c r="EHY121" s="194"/>
      <c r="EHZ121" s="194"/>
      <c r="EIA121" s="194"/>
      <c r="EIB121" s="194"/>
      <c r="EIC121" s="194"/>
      <c r="EID121" s="194"/>
      <c r="EIE121" s="194"/>
      <c r="EIF121" s="194"/>
      <c r="EIG121" s="194"/>
      <c r="EIH121" s="194"/>
      <c r="EII121" s="194"/>
      <c r="EIJ121" s="194"/>
      <c r="EIK121" s="194"/>
      <c r="EIL121" s="194"/>
      <c r="EIM121" s="194"/>
      <c r="EIN121" s="194"/>
      <c r="EIO121" s="194"/>
      <c r="EIP121" s="194"/>
      <c r="EIQ121" s="194"/>
      <c r="EIR121" s="194"/>
      <c r="EIS121" s="194"/>
      <c r="EIT121" s="194"/>
      <c r="EIU121" s="194"/>
      <c r="EIV121" s="194"/>
      <c r="EIW121" s="194"/>
      <c r="EIX121" s="194"/>
      <c r="EIY121" s="194"/>
      <c r="EIZ121" s="194"/>
      <c r="EJA121" s="194"/>
      <c r="EJB121" s="194"/>
      <c r="EJC121" s="194"/>
      <c r="EJD121" s="194"/>
      <c r="EJE121" s="194"/>
      <c r="EJF121" s="194"/>
      <c r="EJG121" s="194"/>
      <c r="EJH121" s="194"/>
      <c r="EJI121" s="194"/>
      <c r="EJJ121" s="194"/>
      <c r="EJK121" s="194"/>
      <c r="EJL121" s="194"/>
      <c r="EJM121" s="194"/>
      <c r="EJN121" s="194"/>
      <c r="EJO121" s="194"/>
      <c r="EJP121" s="194"/>
      <c r="EJQ121" s="194"/>
      <c r="EJR121" s="194"/>
      <c r="EJS121" s="194"/>
      <c r="EJT121" s="194"/>
      <c r="EJU121" s="194"/>
      <c r="EJV121" s="194"/>
      <c r="EJW121" s="194"/>
      <c r="EJX121" s="194"/>
      <c r="EJY121" s="194"/>
      <c r="EJZ121" s="194"/>
      <c r="EKA121" s="194"/>
      <c r="EKB121" s="194"/>
      <c r="EKC121" s="194"/>
      <c r="EKD121" s="194"/>
      <c r="EKE121" s="194"/>
      <c r="EKF121" s="194"/>
      <c r="EKG121" s="194"/>
      <c r="EKH121" s="194"/>
      <c r="EKI121" s="194"/>
      <c r="EKJ121" s="194"/>
      <c r="EKK121" s="194"/>
      <c r="EKL121" s="194"/>
      <c r="EKM121" s="194"/>
      <c r="EKN121" s="194"/>
      <c r="EKO121" s="194"/>
      <c r="EKP121" s="194"/>
      <c r="EKQ121" s="194"/>
      <c r="EKR121" s="194"/>
      <c r="EKS121" s="194"/>
      <c r="EKT121" s="194"/>
      <c r="EKU121" s="194"/>
      <c r="EKV121" s="194"/>
      <c r="EKW121" s="194"/>
      <c r="EKX121" s="194"/>
      <c r="EKY121" s="194"/>
      <c r="EKZ121" s="194"/>
      <c r="ELA121" s="194"/>
      <c r="ELB121" s="194"/>
      <c r="ELC121" s="194"/>
      <c r="ELD121" s="194"/>
      <c r="ELE121" s="194"/>
      <c r="ELF121" s="194"/>
      <c r="ELG121" s="194"/>
      <c r="ELH121" s="194"/>
      <c r="ELI121" s="194"/>
      <c r="ELJ121" s="194"/>
      <c r="ELK121" s="194"/>
      <c r="ELL121" s="194"/>
      <c r="ELM121" s="194"/>
      <c r="ELN121" s="194"/>
      <c r="ELO121" s="194"/>
      <c r="ELP121" s="194"/>
      <c r="ELQ121" s="194"/>
      <c r="ELR121" s="194"/>
      <c r="ELS121" s="194"/>
      <c r="ELT121" s="194"/>
      <c r="ELU121" s="194"/>
      <c r="ELV121" s="194"/>
      <c r="ELW121" s="194"/>
      <c r="ELX121" s="194"/>
      <c r="ELY121" s="194"/>
      <c r="ELZ121" s="194"/>
      <c r="EMA121" s="194"/>
      <c r="EMB121" s="194"/>
      <c r="EMC121" s="194"/>
      <c r="EMD121" s="194"/>
      <c r="EME121" s="194"/>
      <c r="EMF121" s="194"/>
      <c r="EMG121" s="194"/>
      <c r="EMH121" s="194"/>
      <c r="EMI121" s="194"/>
      <c r="EMJ121" s="194"/>
      <c r="EMK121" s="194"/>
      <c r="EML121" s="194"/>
      <c r="EMM121" s="194"/>
      <c r="EMN121" s="194"/>
      <c r="EMO121" s="194"/>
      <c r="EMP121" s="194"/>
      <c r="EMQ121" s="194"/>
      <c r="EMR121" s="194"/>
      <c r="EMS121" s="194"/>
      <c r="EMT121" s="194"/>
      <c r="EMU121" s="194"/>
      <c r="EMV121" s="194"/>
      <c r="EMW121" s="194"/>
      <c r="EMX121" s="194"/>
      <c r="EMY121" s="194"/>
      <c r="EMZ121" s="194"/>
      <c r="ENA121" s="194"/>
      <c r="ENB121" s="194"/>
      <c r="ENC121" s="194"/>
      <c r="END121" s="194"/>
      <c r="ENE121" s="194"/>
      <c r="ENF121" s="194"/>
      <c r="ENG121" s="194"/>
      <c r="ENH121" s="194"/>
      <c r="ENI121" s="194"/>
      <c r="ENJ121" s="194"/>
      <c r="ENK121" s="194"/>
      <c r="ENL121" s="194"/>
      <c r="ENM121" s="194"/>
      <c r="ENN121" s="194"/>
      <c r="ENO121" s="194"/>
      <c r="ENP121" s="194"/>
      <c r="ENQ121" s="194"/>
      <c r="ENR121" s="194"/>
      <c r="ENS121" s="194"/>
      <c r="ENT121" s="194"/>
      <c r="ENU121" s="194"/>
      <c r="ENV121" s="194"/>
      <c r="ENW121" s="194"/>
      <c r="ENX121" s="194"/>
      <c r="ENY121" s="194"/>
      <c r="ENZ121" s="194"/>
      <c r="EOA121" s="194"/>
      <c r="EOB121" s="194"/>
      <c r="EOC121" s="194"/>
      <c r="EOD121" s="194"/>
      <c r="EOE121" s="194"/>
      <c r="EOF121" s="194"/>
      <c r="EOG121" s="194"/>
      <c r="EOH121" s="194"/>
      <c r="EOI121" s="194"/>
      <c r="EOJ121" s="194"/>
      <c r="EOK121" s="194"/>
      <c r="EOL121" s="194"/>
      <c r="EOM121" s="194"/>
      <c r="EON121" s="194"/>
      <c r="EOO121" s="194"/>
      <c r="EOP121" s="194"/>
      <c r="EOQ121" s="194"/>
      <c r="EOR121" s="194"/>
      <c r="EOS121" s="194"/>
      <c r="EOT121" s="194"/>
      <c r="EOU121" s="194"/>
      <c r="EOV121" s="194"/>
      <c r="EOW121" s="194"/>
      <c r="EOX121" s="194"/>
      <c r="EOY121" s="194"/>
      <c r="EOZ121" s="194"/>
      <c r="EPA121" s="194"/>
      <c r="EPB121" s="194"/>
      <c r="EPC121" s="194"/>
      <c r="EPD121" s="194"/>
      <c r="EPE121" s="194"/>
      <c r="EPF121" s="194"/>
      <c r="EPG121" s="194"/>
      <c r="EPH121" s="194"/>
      <c r="EPI121" s="194"/>
      <c r="EPJ121" s="194"/>
      <c r="EPK121" s="194"/>
      <c r="EPL121" s="194"/>
      <c r="EPM121" s="194"/>
      <c r="EPN121" s="194"/>
      <c r="EPO121" s="194"/>
      <c r="EPP121" s="194"/>
      <c r="EPQ121" s="194"/>
      <c r="EPR121" s="194"/>
      <c r="EPS121" s="194"/>
      <c r="EPT121" s="194"/>
      <c r="EPU121" s="194"/>
      <c r="EPV121" s="194"/>
      <c r="EPW121" s="194"/>
      <c r="EPX121" s="194"/>
      <c r="EPY121" s="194"/>
      <c r="EPZ121" s="194"/>
      <c r="EQA121" s="194"/>
      <c r="EQB121" s="194"/>
      <c r="EQC121" s="194"/>
      <c r="EQD121" s="194"/>
      <c r="EQE121" s="194"/>
      <c r="EQF121" s="194"/>
      <c r="EQG121" s="194"/>
      <c r="EQH121" s="194"/>
      <c r="EQI121" s="194"/>
      <c r="EQJ121" s="194"/>
      <c r="EQK121" s="194"/>
      <c r="EQL121" s="194"/>
      <c r="EQM121" s="194"/>
      <c r="EQN121" s="194"/>
      <c r="EQO121" s="194"/>
      <c r="EQP121" s="194"/>
      <c r="EQQ121" s="194"/>
      <c r="EQR121" s="194"/>
      <c r="EQS121" s="194"/>
      <c r="EQT121" s="194"/>
      <c r="EQU121" s="194"/>
      <c r="EQV121" s="194"/>
      <c r="EQW121" s="194"/>
      <c r="EQX121" s="194"/>
      <c r="EQY121" s="194"/>
      <c r="EQZ121" s="194"/>
      <c r="ERA121" s="194"/>
      <c r="ERB121" s="194"/>
      <c r="ERC121" s="194"/>
      <c r="ERD121" s="194"/>
      <c r="ERE121" s="194"/>
      <c r="ERF121" s="194"/>
      <c r="ERG121" s="194"/>
      <c r="ERH121" s="194"/>
      <c r="ERI121" s="194"/>
      <c r="ERJ121" s="194"/>
      <c r="ERK121" s="194"/>
      <c r="ERL121" s="194"/>
      <c r="ERM121" s="194"/>
      <c r="ERN121" s="194"/>
      <c r="ERO121" s="194"/>
      <c r="ERP121" s="194"/>
      <c r="ERQ121" s="194"/>
      <c r="ERR121" s="194"/>
      <c r="ERS121" s="194"/>
      <c r="ERT121" s="194"/>
      <c r="ERU121" s="194"/>
      <c r="ERV121" s="194"/>
      <c r="ERW121" s="194"/>
      <c r="ERX121" s="194"/>
      <c r="ERY121" s="194"/>
      <c r="ERZ121" s="194"/>
      <c r="ESA121" s="194"/>
      <c r="ESB121" s="194"/>
      <c r="ESC121" s="194"/>
      <c r="ESD121" s="194"/>
      <c r="ESE121" s="194"/>
      <c r="ESF121" s="194"/>
      <c r="ESG121" s="194"/>
      <c r="ESH121" s="194"/>
      <c r="ESI121" s="194"/>
      <c r="ESJ121" s="194"/>
      <c r="ESK121" s="194"/>
      <c r="ESL121" s="194"/>
      <c r="ESM121" s="194"/>
      <c r="ESN121" s="194"/>
      <c r="ESO121" s="194"/>
      <c r="ESP121" s="194"/>
      <c r="ESQ121" s="194"/>
      <c r="ESR121" s="194"/>
      <c r="ESS121" s="194"/>
      <c r="EST121" s="194"/>
      <c r="ESU121" s="194"/>
      <c r="ESV121" s="194"/>
      <c r="ESW121" s="194"/>
      <c r="ESX121" s="194"/>
      <c r="ESY121" s="194"/>
      <c r="ESZ121" s="194"/>
      <c r="ETA121" s="194"/>
      <c r="ETB121" s="194"/>
      <c r="ETC121" s="194"/>
      <c r="ETD121" s="194"/>
      <c r="ETE121" s="194"/>
      <c r="ETF121" s="194"/>
      <c r="ETG121" s="194"/>
      <c r="ETH121" s="194"/>
      <c r="ETI121" s="194"/>
      <c r="ETJ121" s="194"/>
      <c r="ETK121" s="194"/>
      <c r="ETL121" s="194"/>
      <c r="ETM121" s="194"/>
      <c r="ETN121" s="194"/>
      <c r="ETO121" s="194"/>
      <c r="ETP121" s="194"/>
      <c r="ETQ121" s="194"/>
      <c r="ETR121" s="194"/>
      <c r="ETS121" s="194"/>
      <c r="ETT121" s="194"/>
      <c r="ETU121" s="194"/>
      <c r="ETV121" s="194"/>
      <c r="ETW121" s="194"/>
      <c r="ETX121" s="194"/>
      <c r="ETY121" s="194"/>
      <c r="ETZ121" s="194"/>
      <c r="EUA121" s="194"/>
      <c r="EUB121" s="194"/>
      <c r="EUC121" s="194"/>
      <c r="EUD121" s="194"/>
      <c r="EUE121" s="194"/>
      <c r="EUF121" s="194"/>
      <c r="EUG121" s="194"/>
      <c r="EUH121" s="194"/>
      <c r="EUI121" s="194"/>
      <c r="EUJ121" s="194"/>
      <c r="EUK121" s="194"/>
      <c r="EUL121" s="194"/>
      <c r="EUM121" s="194"/>
      <c r="EUN121" s="194"/>
      <c r="EUO121" s="194"/>
      <c r="EUP121" s="194"/>
      <c r="EUQ121" s="194"/>
      <c r="EUR121" s="194"/>
      <c r="EUS121" s="194"/>
      <c r="EUT121" s="194"/>
      <c r="EUU121" s="194"/>
      <c r="EUV121" s="194"/>
      <c r="EUW121" s="194"/>
      <c r="EUX121" s="194"/>
      <c r="EUY121" s="194"/>
      <c r="EUZ121" s="194"/>
      <c r="EVA121" s="194"/>
      <c r="EVB121" s="194"/>
      <c r="EVC121" s="194"/>
      <c r="EVD121" s="194"/>
      <c r="EVE121" s="194"/>
      <c r="EVF121" s="194"/>
      <c r="EVG121" s="194"/>
      <c r="EVH121" s="194"/>
      <c r="EVI121" s="194"/>
      <c r="EVJ121" s="194"/>
      <c r="EVK121" s="194"/>
      <c r="EVL121" s="194"/>
      <c r="EVM121" s="194"/>
      <c r="EVN121" s="194"/>
      <c r="EVO121" s="194"/>
      <c r="EVP121" s="194"/>
      <c r="EVQ121" s="194"/>
      <c r="EVR121" s="194"/>
      <c r="EVS121" s="194"/>
      <c r="EVT121" s="194"/>
      <c r="EVU121" s="194"/>
      <c r="EVV121" s="194"/>
      <c r="EVW121" s="194"/>
      <c r="EVX121" s="194"/>
      <c r="EVY121" s="194"/>
      <c r="EVZ121" s="194"/>
      <c r="EWA121" s="194"/>
      <c r="EWB121" s="194"/>
      <c r="EWC121" s="194"/>
      <c r="EWD121" s="194"/>
      <c r="EWE121" s="194"/>
      <c r="EWF121" s="194"/>
      <c r="EWG121" s="194"/>
      <c r="EWH121" s="194"/>
      <c r="EWI121" s="194"/>
      <c r="EWJ121" s="194"/>
      <c r="EWK121" s="194"/>
      <c r="EWL121" s="194"/>
      <c r="EWM121" s="194"/>
      <c r="EWN121" s="194"/>
      <c r="EWO121" s="194"/>
      <c r="EWP121" s="194"/>
      <c r="EWQ121" s="194"/>
      <c r="EWR121" s="194"/>
      <c r="EWS121" s="194"/>
      <c r="EWT121" s="194"/>
      <c r="EWU121" s="194"/>
      <c r="EWV121" s="194"/>
      <c r="EWW121" s="194"/>
      <c r="EWX121" s="194"/>
      <c r="EWY121" s="194"/>
      <c r="EWZ121" s="194"/>
      <c r="EXA121" s="194"/>
      <c r="EXB121" s="194"/>
      <c r="EXC121" s="194"/>
      <c r="EXD121" s="194"/>
      <c r="EXE121" s="194"/>
      <c r="EXF121" s="194"/>
      <c r="EXG121" s="194"/>
      <c r="EXH121" s="194"/>
      <c r="EXI121" s="194"/>
      <c r="EXJ121" s="194"/>
      <c r="EXK121" s="194"/>
      <c r="EXL121" s="194"/>
      <c r="EXM121" s="194"/>
      <c r="EXN121" s="194"/>
      <c r="EXO121" s="194"/>
      <c r="EXP121" s="194"/>
      <c r="EXQ121" s="194"/>
      <c r="EXR121" s="194"/>
      <c r="EXS121" s="194"/>
      <c r="EXT121" s="194"/>
      <c r="EXU121" s="194"/>
      <c r="EXV121" s="194"/>
      <c r="EXW121" s="194"/>
      <c r="EXX121" s="194"/>
      <c r="EXY121" s="194"/>
      <c r="EXZ121" s="194"/>
      <c r="EYA121" s="194"/>
      <c r="EYB121" s="194"/>
      <c r="EYC121" s="194"/>
      <c r="EYD121" s="194"/>
      <c r="EYE121" s="194"/>
      <c r="EYF121" s="194"/>
      <c r="EYG121" s="194"/>
      <c r="EYH121" s="194"/>
      <c r="EYI121" s="194"/>
      <c r="EYJ121" s="194"/>
      <c r="EYK121" s="194"/>
      <c r="EYL121" s="194"/>
      <c r="EYM121" s="194"/>
      <c r="EYN121" s="194"/>
      <c r="EYO121" s="194"/>
      <c r="EYP121" s="194"/>
      <c r="EYQ121" s="194"/>
      <c r="EYR121" s="194"/>
      <c r="EYS121" s="194"/>
      <c r="EYT121" s="194"/>
      <c r="EYU121" s="194"/>
      <c r="EYV121" s="194"/>
      <c r="EYW121" s="194"/>
      <c r="EYX121" s="194"/>
      <c r="EYY121" s="194"/>
      <c r="EYZ121" s="194"/>
      <c r="EZA121" s="194"/>
      <c r="EZB121" s="194"/>
      <c r="EZC121" s="194"/>
      <c r="EZD121" s="194"/>
      <c r="EZE121" s="194"/>
      <c r="EZF121" s="194"/>
      <c r="EZG121" s="194"/>
      <c r="EZH121" s="194"/>
      <c r="EZI121" s="194"/>
      <c r="EZJ121" s="194"/>
      <c r="EZK121" s="194"/>
      <c r="EZL121" s="194"/>
      <c r="EZM121" s="194"/>
      <c r="EZN121" s="194"/>
      <c r="EZO121" s="194"/>
      <c r="EZP121" s="194"/>
      <c r="EZQ121" s="194"/>
      <c r="EZR121" s="194"/>
      <c r="EZS121" s="194"/>
      <c r="EZT121" s="194"/>
      <c r="EZU121" s="194"/>
      <c r="EZV121" s="194"/>
      <c r="EZW121" s="194"/>
      <c r="EZX121" s="194"/>
      <c r="EZY121" s="194"/>
      <c r="EZZ121" s="194"/>
      <c r="FAA121" s="194"/>
      <c r="FAB121" s="194"/>
      <c r="FAC121" s="194"/>
      <c r="FAD121" s="194"/>
      <c r="FAE121" s="194"/>
      <c r="FAF121" s="194"/>
      <c r="FAG121" s="194"/>
      <c r="FAH121" s="194"/>
      <c r="FAI121" s="194"/>
      <c r="FAJ121" s="194"/>
      <c r="FAK121" s="194"/>
      <c r="FAL121" s="194"/>
      <c r="FAM121" s="194"/>
      <c r="FAN121" s="194"/>
      <c r="FAO121" s="194"/>
      <c r="FAP121" s="194"/>
      <c r="FAQ121" s="194"/>
      <c r="FAR121" s="194"/>
      <c r="FAS121" s="194"/>
      <c r="FAT121" s="194"/>
      <c r="FAU121" s="194"/>
      <c r="FAV121" s="194"/>
      <c r="FAW121" s="194"/>
      <c r="FAX121" s="194"/>
      <c r="FAY121" s="194"/>
      <c r="FAZ121" s="194"/>
      <c r="FBA121" s="194"/>
      <c r="FBB121" s="194"/>
      <c r="FBC121" s="194"/>
      <c r="FBD121" s="194"/>
      <c r="FBE121" s="194"/>
      <c r="FBF121" s="194"/>
      <c r="FBG121" s="194"/>
      <c r="FBH121" s="194"/>
      <c r="FBI121" s="194"/>
      <c r="FBJ121" s="194"/>
      <c r="FBK121" s="194"/>
      <c r="FBL121" s="194"/>
      <c r="FBM121" s="194"/>
      <c r="FBN121" s="194"/>
      <c r="FBO121" s="194"/>
      <c r="FBP121" s="194"/>
      <c r="FBQ121" s="194"/>
      <c r="FBR121" s="194"/>
      <c r="FBS121" s="194"/>
      <c r="FBT121" s="194"/>
      <c r="FBU121" s="194"/>
      <c r="FBV121" s="194"/>
      <c r="FBW121" s="194"/>
      <c r="FBX121" s="194"/>
      <c r="FBY121" s="194"/>
      <c r="FBZ121" s="194"/>
      <c r="FCA121" s="194"/>
      <c r="FCB121" s="194"/>
      <c r="FCC121" s="194"/>
      <c r="FCD121" s="194"/>
      <c r="FCE121" s="194"/>
      <c r="FCF121" s="194"/>
      <c r="FCG121" s="194"/>
      <c r="FCH121" s="194"/>
      <c r="FCI121" s="194"/>
      <c r="FCJ121" s="194"/>
      <c r="FCK121" s="194"/>
      <c r="FCL121" s="194"/>
      <c r="FCM121" s="194"/>
      <c r="FCN121" s="194"/>
      <c r="FCO121" s="194"/>
      <c r="FCP121" s="194"/>
      <c r="FCQ121" s="194"/>
      <c r="FCR121" s="194"/>
      <c r="FCS121" s="194"/>
      <c r="FCT121" s="194"/>
      <c r="FCU121" s="194"/>
      <c r="FCV121" s="194"/>
      <c r="FCW121" s="194"/>
      <c r="FCX121" s="194"/>
      <c r="FCY121" s="194"/>
      <c r="FCZ121" s="194"/>
      <c r="FDA121" s="194"/>
      <c r="FDB121" s="194"/>
      <c r="FDC121" s="194"/>
      <c r="FDD121" s="194"/>
      <c r="FDE121" s="194"/>
      <c r="FDF121" s="194"/>
      <c r="FDG121" s="194"/>
      <c r="FDH121" s="194"/>
      <c r="FDI121" s="194"/>
      <c r="FDJ121" s="194"/>
      <c r="FDK121" s="194"/>
      <c r="FDL121" s="194"/>
      <c r="FDM121" s="194"/>
      <c r="FDN121" s="194"/>
      <c r="FDO121" s="194"/>
      <c r="FDP121" s="194"/>
      <c r="FDQ121" s="194"/>
      <c r="FDR121" s="194"/>
      <c r="FDS121" s="194"/>
      <c r="FDT121" s="194"/>
      <c r="FDU121" s="194"/>
      <c r="FDV121" s="194"/>
      <c r="FDW121" s="194"/>
      <c r="FDX121" s="194"/>
      <c r="FDY121" s="194"/>
      <c r="FDZ121" s="194"/>
      <c r="FEA121" s="194"/>
      <c r="FEB121" s="194"/>
      <c r="FEC121" s="194"/>
      <c r="FED121" s="194"/>
      <c r="FEE121" s="194"/>
      <c r="FEF121" s="194"/>
      <c r="FEG121" s="194"/>
      <c r="FEH121" s="194"/>
      <c r="FEI121" s="194"/>
      <c r="FEJ121" s="194"/>
      <c r="FEK121" s="194"/>
      <c r="FEL121" s="194"/>
      <c r="FEM121" s="194"/>
      <c r="FEN121" s="194"/>
      <c r="FEO121" s="194"/>
      <c r="FEP121" s="194"/>
      <c r="FEQ121" s="194"/>
      <c r="FER121" s="194"/>
      <c r="FES121" s="194"/>
      <c r="FET121" s="194"/>
      <c r="FEU121" s="194"/>
      <c r="FEV121" s="194"/>
      <c r="FEW121" s="194"/>
      <c r="FEX121" s="194"/>
      <c r="FEY121" s="194"/>
      <c r="FEZ121" s="194"/>
      <c r="FFA121" s="194"/>
      <c r="FFB121" s="194"/>
      <c r="FFC121" s="194"/>
      <c r="FFD121" s="194"/>
      <c r="FFE121" s="194"/>
      <c r="FFF121" s="194"/>
      <c r="FFG121" s="194"/>
      <c r="FFH121" s="194"/>
      <c r="FFI121" s="194"/>
      <c r="FFJ121" s="194"/>
      <c r="FFK121" s="194"/>
      <c r="FFL121" s="194"/>
      <c r="FFM121" s="194"/>
      <c r="FFN121" s="194"/>
      <c r="FFO121" s="194"/>
      <c r="FFP121" s="194"/>
      <c r="FFQ121" s="194"/>
      <c r="FFR121" s="194"/>
      <c r="FFS121" s="194"/>
      <c r="FFT121" s="194"/>
      <c r="FFU121" s="194"/>
      <c r="FFV121" s="194"/>
      <c r="FFW121" s="194"/>
      <c r="FFX121" s="194"/>
      <c r="FFY121" s="194"/>
      <c r="FFZ121" s="194"/>
      <c r="FGA121" s="194"/>
      <c r="FGB121" s="194"/>
      <c r="FGC121" s="194"/>
      <c r="FGD121" s="194"/>
      <c r="FGE121" s="194"/>
      <c r="FGF121" s="194"/>
      <c r="FGG121" s="194"/>
      <c r="FGH121" s="194"/>
      <c r="FGI121" s="194"/>
      <c r="FGJ121" s="194"/>
      <c r="FGK121" s="194"/>
      <c r="FGL121" s="194"/>
      <c r="FGM121" s="194"/>
      <c r="FGN121" s="194"/>
      <c r="FGO121" s="194"/>
      <c r="FGP121" s="194"/>
      <c r="FGQ121" s="194"/>
      <c r="FGR121" s="194"/>
      <c r="FGS121" s="194"/>
      <c r="FGT121" s="194"/>
      <c r="FGU121" s="194"/>
      <c r="FGV121" s="194"/>
      <c r="FGW121" s="194"/>
      <c r="FGX121" s="194"/>
      <c r="FGY121" s="194"/>
      <c r="FGZ121" s="194"/>
      <c r="FHA121" s="194"/>
      <c r="FHB121" s="194"/>
      <c r="FHC121" s="194"/>
      <c r="FHD121" s="194"/>
      <c r="FHE121" s="194"/>
      <c r="FHF121" s="194"/>
      <c r="FHG121" s="194"/>
      <c r="FHH121" s="194"/>
      <c r="FHI121" s="194"/>
      <c r="FHJ121" s="194"/>
      <c r="FHK121" s="194"/>
      <c r="FHL121" s="194"/>
      <c r="FHM121" s="194"/>
      <c r="FHN121" s="194"/>
      <c r="FHO121" s="194"/>
      <c r="FHP121" s="194"/>
      <c r="FHQ121" s="194"/>
      <c r="FHR121" s="194"/>
      <c r="FHS121" s="194"/>
      <c r="FHT121" s="194"/>
      <c r="FHU121" s="194"/>
      <c r="FHV121" s="194"/>
      <c r="FHW121" s="194"/>
      <c r="FHX121" s="194"/>
      <c r="FHY121" s="194"/>
      <c r="FHZ121" s="194"/>
      <c r="FIA121" s="194"/>
      <c r="FIB121" s="194"/>
      <c r="FIC121" s="194"/>
      <c r="FID121" s="194"/>
      <c r="FIE121" s="194"/>
      <c r="FIF121" s="194"/>
      <c r="FIG121" s="194"/>
      <c r="FIH121" s="194"/>
      <c r="FII121" s="194"/>
      <c r="FIJ121" s="194"/>
      <c r="FIK121" s="194"/>
      <c r="FIL121" s="194"/>
      <c r="FIM121" s="194"/>
      <c r="FIN121" s="194"/>
      <c r="FIO121" s="194"/>
      <c r="FIP121" s="194"/>
      <c r="FIQ121" s="194"/>
      <c r="FIR121" s="194"/>
      <c r="FIS121" s="194"/>
      <c r="FIT121" s="194"/>
      <c r="FIU121" s="194"/>
      <c r="FIV121" s="194"/>
      <c r="FIW121" s="194"/>
      <c r="FIX121" s="194"/>
      <c r="FIY121" s="194"/>
      <c r="FIZ121" s="194"/>
      <c r="FJA121" s="194"/>
      <c r="FJB121" s="194"/>
      <c r="FJC121" s="194"/>
      <c r="FJD121" s="194"/>
      <c r="FJE121" s="194"/>
      <c r="FJF121" s="194"/>
      <c r="FJG121" s="194"/>
      <c r="FJH121" s="194"/>
      <c r="FJI121" s="194"/>
      <c r="FJJ121" s="194"/>
      <c r="FJK121" s="194"/>
      <c r="FJL121" s="194"/>
      <c r="FJM121" s="194"/>
      <c r="FJN121" s="194"/>
      <c r="FJO121" s="194"/>
      <c r="FJP121" s="194"/>
      <c r="FJQ121" s="194"/>
      <c r="FJR121" s="194"/>
      <c r="FJS121" s="194"/>
      <c r="FJT121" s="194"/>
      <c r="FJU121" s="194"/>
      <c r="FJV121" s="194"/>
      <c r="FJW121" s="194"/>
      <c r="FJX121" s="194"/>
      <c r="FJY121" s="194"/>
      <c r="FJZ121" s="194"/>
      <c r="FKA121" s="194"/>
      <c r="FKB121" s="194"/>
      <c r="FKC121" s="194"/>
      <c r="FKD121" s="194"/>
      <c r="FKE121" s="194"/>
      <c r="FKF121" s="194"/>
      <c r="FKG121" s="194"/>
      <c r="FKH121" s="194"/>
      <c r="FKI121" s="194"/>
      <c r="FKJ121" s="194"/>
      <c r="FKK121" s="194"/>
      <c r="FKL121" s="194"/>
      <c r="FKM121" s="194"/>
      <c r="FKN121" s="194"/>
      <c r="FKO121" s="194"/>
      <c r="FKP121" s="194"/>
      <c r="FKQ121" s="194"/>
      <c r="FKR121" s="194"/>
      <c r="FKS121" s="194"/>
      <c r="FKT121" s="194"/>
      <c r="FKU121" s="194"/>
      <c r="FKV121" s="194"/>
      <c r="FKW121" s="194"/>
      <c r="FKX121" s="194"/>
      <c r="FKY121" s="194"/>
      <c r="FKZ121" s="194"/>
      <c r="FLA121" s="194"/>
      <c r="FLB121" s="194"/>
      <c r="FLC121" s="194"/>
      <c r="FLD121" s="194"/>
      <c r="FLE121" s="194"/>
      <c r="FLF121" s="194"/>
      <c r="FLG121" s="194"/>
      <c r="FLH121" s="194"/>
      <c r="FLI121" s="194"/>
      <c r="FLJ121" s="194"/>
      <c r="FLK121" s="194"/>
      <c r="FLL121" s="194"/>
      <c r="FLM121" s="194"/>
      <c r="FLN121" s="194"/>
      <c r="FLO121" s="194"/>
      <c r="FLP121" s="194"/>
      <c r="FLQ121" s="194"/>
      <c r="FLR121" s="194"/>
      <c r="FLS121" s="194"/>
      <c r="FLT121" s="194"/>
      <c r="FLU121" s="194"/>
      <c r="FLV121" s="194"/>
      <c r="FLW121" s="194"/>
      <c r="FLX121" s="194"/>
      <c r="FLY121" s="194"/>
      <c r="FLZ121" s="194"/>
      <c r="FMA121" s="194"/>
      <c r="FMB121" s="194"/>
      <c r="FMC121" s="194"/>
      <c r="FMD121" s="194"/>
      <c r="FME121" s="194"/>
      <c r="FMF121" s="194"/>
      <c r="FMG121" s="194"/>
      <c r="FMH121" s="194"/>
      <c r="FMI121" s="194"/>
      <c r="FMJ121" s="194"/>
      <c r="FMK121" s="194"/>
      <c r="FML121" s="194"/>
      <c r="FMM121" s="194"/>
      <c r="FMN121" s="194"/>
      <c r="FMO121" s="194"/>
      <c r="FMP121" s="194"/>
      <c r="FMQ121" s="194"/>
      <c r="FMR121" s="194"/>
      <c r="FMS121" s="194"/>
      <c r="FMT121" s="194"/>
      <c r="FMU121" s="194"/>
      <c r="FMV121" s="194"/>
      <c r="FMW121" s="194"/>
      <c r="FMX121" s="194"/>
      <c r="FMY121" s="194"/>
      <c r="FMZ121" s="194"/>
      <c r="FNA121" s="194"/>
      <c r="FNB121" s="194"/>
      <c r="FNC121" s="194"/>
      <c r="FND121" s="194"/>
      <c r="FNE121" s="194"/>
      <c r="FNF121" s="194"/>
      <c r="FNG121" s="194"/>
      <c r="FNH121" s="194"/>
      <c r="FNI121" s="194"/>
      <c r="FNJ121" s="194"/>
      <c r="FNK121" s="194"/>
      <c r="FNL121" s="194"/>
      <c r="FNM121" s="194"/>
      <c r="FNN121" s="194"/>
      <c r="FNO121" s="194"/>
      <c r="FNP121" s="194"/>
      <c r="FNQ121" s="194"/>
      <c r="FNR121" s="194"/>
      <c r="FNS121" s="194"/>
      <c r="FNT121" s="194"/>
      <c r="FNU121" s="194"/>
      <c r="FNV121" s="194"/>
      <c r="FNW121" s="194"/>
      <c r="FNX121" s="194"/>
      <c r="FNY121" s="194"/>
      <c r="FNZ121" s="194"/>
      <c r="FOA121" s="194"/>
      <c r="FOB121" s="194"/>
      <c r="FOC121" s="194"/>
      <c r="FOD121" s="194"/>
      <c r="FOE121" s="194"/>
      <c r="FOF121" s="194"/>
      <c r="FOG121" s="194"/>
      <c r="FOH121" s="194"/>
      <c r="FOI121" s="194"/>
      <c r="FOJ121" s="194"/>
      <c r="FOK121" s="194"/>
      <c r="FOL121" s="194"/>
      <c r="FOM121" s="194"/>
      <c r="FON121" s="194"/>
      <c r="FOO121" s="194"/>
      <c r="FOP121" s="194"/>
      <c r="FOQ121" s="194"/>
      <c r="FOR121" s="194"/>
      <c r="FOS121" s="194"/>
      <c r="FOT121" s="194"/>
      <c r="FOU121" s="194"/>
      <c r="FOV121" s="194"/>
      <c r="FOW121" s="194"/>
      <c r="FOX121" s="194"/>
      <c r="FOY121" s="194"/>
      <c r="FOZ121" s="194"/>
      <c r="FPA121" s="194"/>
      <c r="FPB121" s="194"/>
      <c r="FPC121" s="194"/>
      <c r="FPD121" s="194"/>
      <c r="FPE121" s="194"/>
      <c r="FPF121" s="194"/>
      <c r="FPG121" s="194"/>
      <c r="FPH121" s="194"/>
      <c r="FPI121" s="194"/>
      <c r="FPJ121" s="194"/>
      <c r="FPK121" s="194"/>
      <c r="FPL121" s="194"/>
      <c r="FPM121" s="194"/>
      <c r="FPN121" s="194"/>
      <c r="FPO121" s="194"/>
      <c r="FPP121" s="194"/>
      <c r="FPQ121" s="194"/>
      <c r="FPR121" s="194"/>
      <c r="FPS121" s="194"/>
      <c r="FPT121" s="194"/>
      <c r="FPU121" s="194"/>
      <c r="FPV121" s="194"/>
      <c r="FPW121" s="194"/>
      <c r="FPX121" s="194"/>
      <c r="FPY121" s="194"/>
      <c r="FPZ121" s="194"/>
      <c r="FQA121" s="194"/>
      <c r="FQB121" s="194"/>
      <c r="FQC121" s="194"/>
      <c r="FQD121" s="194"/>
      <c r="FQE121" s="194"/>
      <c r="FQF121" s="194"/>
      <c r="FQG121" s="194"/>
      <c r="FQH121" s="194"/>
      <c r="FQI121" s="194"/>
      <c r="FQJ121" s="194"/>
      <c r="FQK121" s="194"/>
      <c r="FQL121" s="194"/>
      <c r="FQM121" s="194"/>
      <c r="FQN121" s="194"/>
      <c r="FQO121" s="194"/>
      <c r="FQP121" s="194"/>
      <c r="FQQ121" s="194"/>
      <c r="FQR121" s="194"/>
      <c r="FQS121" s="194"/>
      <c r="FQT121" s="194"/>
      <c r="FQU121" s="194"/>
      <c r="FQV121" s="194"/>
      <c r="FQW121" s="194"/>
      <c r="FQX121" s="194"/>
      <c r="FQY121" s="194"/>
      <c r="FQZ121" s="194"/>
      <c r="FRA121" s="194"/>
      <c r="FRB121" s="194"/>
      <c r="FRC121" s="194"/>
      <c r="FRD121" s="194"/>
      <c r="FRE121" s="194"/>
      <c r="FRF121" s="194"/>
      <c r="FRG121" s="194"/>
      <c r="FRH121" s="194"/>
      <c r="FRI121" s="194"/>
      <c r="FRJ121" s="194"/>
      <c r="FRK121" s="194"/>
      <c r="FRL121" s="194"/>
      <c r="FRM121" s="194"/>
      <c r="FRN121" s="194"/>
      <c r="FRO121" s="194"/>
      <c r="FRP121" s="194"/>
      <c r="FRQ121" s="194"/>
      <c r="FRR121" s="194"/>
      <c r="FRS121" s="194"/>
      <c r="FRT121" s="194"/>
      <c r="FRU121" s="194"/>
      <c r="FRV121" s="194"/>
      <c r="FRW121" s="194"/>
      <c r="FRX121" s="194"/>
      <c r="FRY121" s="194"/>
      <c r="FRZ121" s="194"/>
      <c r="FSA121" s="194"/>
      <c r="FSB121" s="194"/>
      <c r="FSC121" s="194"/>
      <c r="FSD121" s="194"/>
      <c r="FSE121" s="194"/>
      <c r="FSF121" s="194"/>
      <c r="FSG121" s="194"/>
      <c r="FSH121" s="194"/>
      <c r="FSI121" s="194"/>
      <c r="FSJ121" s="194"/>
      <c r="FSK121" s="194"/>
      <c r="FSL121" s="194"/>
      <c r="FSM121" s="194"/>
      <c r="FSN121" s="194"/>
      <c r="FSO121" s="194"/>
      <c r="FSP121" s="194"/>
      <c r="FSQ121" s="194"/>
      <c r="FSR121" s="194"/>
      <c r="FSS121" s="194"/>
      <c r="FST121" s="194"/>
      <c r="FSU121" s="194"/>
      <c r="FSV121" s="194"/>
      <c r="FSW121" s="194"/>
      <c r="FSX121" s="194"/>
      <c r="FSY121" s="194"/>
      <c r="FSZ121" s="194"/>
      <c r="FTA121" s="194"/>
      <c r="FTB121" s="194"/>
      <c r="FTC121" s="194"/>
      <c r="FTD121" s="194"/>
      <c r="FTE121" s="194"/>
      <c r="FTF121" s="194"/>
      <c r="FTG121" s="194"/>
      <c r="FTH121" s="194"/>
      <c r="FTI121" s="194"/>
      <c r="FTJ121" s="194"/>
      <c r="FTK121" s="194"/>
      <c r="FTL121" s="194"/>
      <c r="FTM121" s="194"/>
      <c r="FTN121" s="194"/>
      <c r="FTO121" s="194"/>
      <c r="FTP121" s="194"/>
      <c r="FTQ121" s="194"/>
      <c r="FTR121" s="194"/>
      <c r="FTS121" s="194"/>
      <c r="FTT121" s="194"/>
      <c r="FTU121" s="194"/>
      <c r="FTV121" s="194"/>
      <c r="FTW121" s="194"/>
      <c r="FTX121" s="194"/>
      <c r="FTY121" s="194"/>
      <c r="FTZ121" s="194"/>
      <c r="FUA121" s="194"/>
      <c r="FUB121" s="194"/>
      <c r="FUC121" s="194"/>
      <c r="FUD121" s="194"/>
      <c r="FUE121" s="194"/>
      <c r="FUF121" s="194"/>
      <c r="FUG121" s="194"/>
      <c r="FUH121" s="194"/>
      <c r="FUI121" s="194"/>
      <c r="FUJ121" s="194"/>
      <c r="FUK121" s="194"/>
      <c r="FUL121" s="194"/>
      <c r="FUM121" s="194"/>
      <c r="FUN121" s="194"/>
      <c r="FUO121" s="194"/>
      <c r="FUP121" s="194"/>
      <c r="FUQ121" s="194"/>
      <c r="FUR121" s="194"/>
      <c r="FUS121" s="194"/>
      <c r="FUT121" s="194"/>
      <c r="FUU121" s="194"/>
      <c r="FUV121" s="194"/>
      <c r="FUW121" s="194"/>
      <c r="FUX121" s="194"/>
      <c r="FUY121" s="194"/>
      <c r="FUZ121" s="194"/>
      <c r="FVA121" s="194"/>
      <c r="FVB121" s="194"/>
      <c r="FVC121" s="194"/>
      <c r="FVD121" s="194"/>
      <c r="FVE121" s="194"/>
      <c r="FVF121" s="194"/>
      <c r="FVG121" s="194"/>
      <c r="FVH121" s="194"/>
      <c r="FVI121" s="194"/>
      <c r="FVJ121" s="194"/>
      <c r="FVK121" s="194"/>
      <c r="FVL121" s="194"/>
      <c r="FVM121" s="194"/>
      <c r="FVN121" s="194"/>
      <c r="FVO121" s="194"/>
      <c r="FVP121" s="194"/>
      <c r="FVQ121" s="194"/>
      <c r="FVR121" s="194"/>
      <c r="FVS121" s="194"/>
      <c r="FVT121" s="194"/>
      <c r="FVU121" s="194"/>
      <c r="FVV121" s="194"/>
      <c r="FVW121" s="194"/>
      <c r="FVX121" s="194"/>
      <c r="FVY121" s="194"/>
      <c r="FVZ121" s="194"/>
      <c r="FWA121" s="194"/>
      <c r="FWB121" s="194"/>
      <c r="FWC121" s="194"/>
      <c r="FWD121" s="194"/>
      <c r="FWE121" s="194"/>
      <c r="FWF121" s="194"/>
      <c r="FWG121" s="194"/>
      <c r="FWH121" s="194"/>
      <c r="FWI121" s="194"/>
      <c r="FWJ121" s="194"/>
      <c r="FWK121" s="194"/>
      <c r="FWL121" s="194"/>
      <c r="FWM121" s="194"/>
      <c r="FWN121" s="194"/>
      <c r="FWO121" s="194"/>
      <c r="FWP121" s="194"/>
      <c r="FWQ121" s="194"/>
      <c r="FWR121" s="194"/>
      <c r="FWS121" s="194"/>
      <c r="FWT121" s="194"/>
      <c r="FWU121" s="194"/>
      <c r="FWV121" s="194"/>
      <c r="FWW121" s="194"/>
      <c r="FWX121" s="194"/>
      <c r="FWY121" s="194"/>
      <c r="FWZ121" s="194"/>
      <c r="FXA121" s="194"/>
      <c r="FXB121" s="194"/>
      <c r="FXC121" s="194"/>
      <c r="FXD121" s="194"/>
      <c r="FXE121" s="194"/>
      <c r="FXF121" s="194"/>
      <c r="FXG121" s="194"/>
      <c r="FXH121" s="194"/>
      <c r="FXI121" s="194"/>
      <c r="FXJ121" s="194"/>
      <c r="FXK121" s="194"/>
      <c r="FXL121" s="194"/>
      <c r="FXM121" s="194"/>
      <c r="FXN121" s="194"/>
      <c r="FXO121" s="194"/>
      <c r="FXP121" s="194"/>
      <c r="FXQ121" s="194"/>
      <c r="FXR121" s="194"/>
      <c r="FXS121" s="194"/>
      <c r="FXT121" s="194"/>
      <c r="FXU121" s="194"/>
      <c r="FXV121" s="194"/>
      <c r="FXW121" s="194"/>
      <c r="FXX121" s="194"/>
      <c r="FXY121" s="194"/>
      <c r="FXZ121" s="194"/>
      <c r="FYA121" s="194"/>
      <c r="FYB121" s="194"/>
      <c r="FYC121" s="194"/>
      <c r="FYD121" s="194"/>
      <c r="FYE121" s="194"/>
      <c r="FYF121" s="194"/>
      <c r="FYG121" s="194"/>
      <c r="FYH121" s="194"/>
      <c r="FYI121" s="194"/>
      <c r="FYJ121" s="194"/>
      <c r="FYK121" s="194"/>
      <c r="FYL121" s="194"/>
      <c r="FYM121" s="194"/>
      <c r="FYN121" s="194"/>
      <c r="FYO121" s="194"/>
      <c r="FYP121" s="194"/>
      <c r="FYQ121" s="194"/>
      <c r="FYR121" s="194"/>
      <c r="FYS121" s="194"/>
      <c r="FYT121" s="194"/>
      <c r="FYU121" s="194"/>
      <c r="FYV121" s="194"/>
      <c r="FYW121" s="194"/>
      <c r="FYX121" s="194"/>
      <c r="FYY121" s="194"/>
      <c r="FYZ121" s="194"/>
      <c r="FZA121" s="194"/>
      <c r="FZB121" s="194"/>
      <c r="FZC121" s="194"/>
      <c r="FZD121" s="194"/>
      <c r="FZE121" s="194"/>
      <c r="FZF121" s="194"/>
      <c r="FZG121" s="194"/>
      <c r="FZH121" s="194"/>
      <c r="FZI121" s="194"/>
      <c r="FZJ121" s="194"/>
      <c r="FZK121" s="194"/>
      <c r="FZL121" s="194"/>
      <c r="FZM121" s="194"/>
      <c r="FZN121" s="194"/>
      <c r="FZO121" s="194"/>
      <c r="FZP121" s="194"/>
      <c r="FZQ121" s="194"/>
      <c r="FZR121" s="194"/>
      <c r="FZS121" s="194"/>
      <c r="FZT121" s="194"/>
      <c r="FZU121" s="194"/>
      <c r="FZV121" s="194"/>
      <c r="FZW121" s="194"/>
      <c r="FZX121" s="194"/>
      <c r="FZY121" s="194"/>
      <c r="FZZ121" s="194"/>
      <c r="GAA121" s="194"/>
      <c r="GAB121" s="194"/>
      <c r="GAC121" s="194"/>
      <c r="GAD121" s="194"/>
      <c r="GAE121" s="194"/>
      <c r="GAF121" s="194"/>
      <c r="GAG121" s="194"/>
      <c r="GAH121" s="194"/>
      <c r="GAI121" s="194"/>
      <c r="GAJ121" s="194"/>
      <c r="GAK121" s="194"/>
      <c r="GAL121" s="194"/>
      <c r="GAM121" s="194"/>
      <c r="GAN121" s="194"/>
      <c r="GAO121" s="194"/>
      <c r="GAP121" s="194"/>
      <c r="GAQ121" s="194"/>
      <c r="GAR121" s="194"/>
      <c r="GAS121" s="194"/>
      <c r="GAT121" s="194"/>
      <c r="GAU121" s="194"/>
      <c r="GAV121" s="194"/>
      <c r="GAW121" s="194"/>
      <c r="GAX121" s="194"/>
      <c r="GAY121" s="194"/>
      <c r="GAZ121" s="194"/>
      <c r="GBA121" s="194"/>
      <c r="GBB121" s="194"/>
      <c r="GBC121" s="194"/>
      <c r="GBD121" s="194"/>
      <c r="GBE121" s="194"/>
      <c r="GBF121" s="194"/>
      <c r="GBG121" s="194"/>
      <c r="GBH121" s="194"/>
      <c r="GBI121" s="194"/>
      <c r="GBJ121" s="194"/>
      <c r="GBK121" s="194"/>
      <c r="GBL121" s="194"/>
      <c r="GBM121" s="194"/>
      <c r="GBN121" s="194"/>
      <c r="GBO121" s="194"/>
      <c r="GBP121" s="194"/>
      <c r="GBQ121" s="194"/>
      <c r="GBR121" s="194"/>
      <c r="GBS121" s="194"/>
      <c r="GBT121" s="194"/>
      <c r="GBU121" s="194"/>
      <c r="GBV121" s="194"/>
      <c r="GBW121" s="194"/>
      <c r="GBX121" s="194"/>
      <c r="GBY121" s="194"/>
      <c r="GBZ121" s="194"/>
      <c r="GCA121" s="194"/>
      <c r="GCB121" s="194"/>
      <c r="GCC121" s="194"/>
      <c r="GCD121" s="194"/>
      <c r="GCE121" s="194"/>
      <c r="GCF121" s="194"/>
      <c r="GCG121" s="194"/>
      <c r="GCH121" s="194"/>
      <c r="GCI121" s="194"/>
      <c r="GCJ121" s="194"/>
      <c r="GCK121" s="194"/>
      <c r="GCL121" s="194"/>
      <c r="GCM121" s="194"/>
      <c r="GCN121" s="194"/>
      <c r="GCO121" s="194"/>
      <c r="GCP121" s="194"/>
      <c r="GCQ121" s="194"/>
      <c r="GCR121" s="194"/>
      <c r="GCS121" s="194"/>
      <c r="GCT121" s="194"/>
      <c r="GCU121" s="194"/>
      <c r="GCV121" s="194"/>
      <c r="GCW121" s="194"/>
      <c r="GCX121" s="194"/>
      <c r="GCY121" s="194"/>
      <c r="GCZ121" s="194"/>
      <c r="GDA121" s="194"/>
      <c r="GDB121" s="194"/>
      <c r="GDC121" s="194"/>
      <c r="GDD121" s="194"/>
      <c r="GDE121" s="194"/>
      <c r="GDF121" s="194"/>
      <c r="GDG121" s="194"/>
      <c r="GDH121" s="194"/>
      <c r="GDI121" s="194"/>
      <c r="GDJ121" s="194"/>
      <c r="GDK121" s="194"/>
      <c r="GDL121" s="194"/>
      <c r="GDM121" s="194"/>
      <c r="GDN121" s="194"/>
      <c r="GDO121" s="194"/>
      <c r="GDP121" s="194"/>
      <c r="GDQ121" s="194"/>
      <c r="GDR121" s="194"/>
      <c r="GDS121" s="194"/>
      <c r="GDT121" s="194"/>
      <c r="GDU121" s="194"/>
      <c r="GDV121" s="194"/>
      <c r="GDW121" s="194"/>
      <c r="GDX121" s="194"/>
      <c r="GDY121" s="194"/>
      <c r="GDZ121" s="194"/>
      <c r="GEA121" s="194"/>
      <c r="GEB121" s="194"/>
      <c r="GEC121" s="194"/>
      <c r="GED121" s="194"/>
      <c r="GEE121" s="194"/>
      <c r="GEF121" s="194"/>
      <c r="GEG121" s="194"/>
      <c r="GEH121" s="194"/>
      <c r="GEI121" s="194"/>
      <c r="GEJ121" s="194"/>
      <c r="GEK121" s="194"/>
      <c r="GEL121" s="194"/>
      <c r="GEM121" s="194"/>
      <c r="GEN121" s="194"/>
      <c r="GEO121" s="194"/>
      <c r="GEP121" s="194"/>
      <c r="GEQ121" s="194"/>
      <c r="GER121" s="194"/>
      <c r="GES121" s="194"/>
      <c r="GET121" s="194"/>
      <c r="GEU121" s="194"/>
      <c r="GEV121" s="194"/>
      <c r="GEW121" s="194"/>
      <c r="GEX121" s="194"/>
      <c r="GEY121" s="194"/>
      <c r="GEZ121" s="194"/>
      <c r="GFA121" s="194"/>
      <c r="GFB121" s="194"/>
      <c r="GFC121" s="194"/>
      <c r="GFD121" s="194"/>
      <c r="GFE121" s="194"/>
      <c r="GFF121" s="194"/>
      <c r="GFG121" s="194"/>
      <c r="GFH121" s="194"/>
      <c r="GFI121" s="194"/>
      <c r="GFJ121" s="194"/>
      <c r="GFK121" s="194"/>
      <c r="GFL121" s="194"/>
      <c r="GFM121" s="194"/>
      <c r="GFN121" s="194"/>
      <c r="GFO121" s="194"/>
      <c r="GFP121" s="194"/>
      <c r="GFQ121" s="194"/>
      <c r="GFR121" s="194"/>
      <c r="GFS121" s="194"/>
      <c r="GFT121" s="194"/>
      <c r="GFU121" s="194"/>
      <c r="GFV121" s="194"/>
      <c r="GFW121" s="194"/>
      <c r="GFX121" s="194"/>
      <c r="GFY121" s="194"/>
      <c r="GFZ121" s="194"/>
      <c r="GGA121" s="194"/>
      <c r="GGB121" s="194"/>
      <c r="GGC121" s="194"/>
      <c r="GGD121" s="194"/>
      <c r="GGE121" s="194"/>
      <c r="GGF121" s="194"/>
      <c r="GGG121" s="194"/>
      <c r="GGH121" s="194"/>
      <c r="GGI121" s="194"/>
      <c r="GGJ121" s="194"/>
      <c r="GGK121" s="194"/>
      <c r="GGL121" s="194"/>
      <c r="GGM121" s="194"/>
      <c r="GGN121" s="194"/>
      <c r="GGO121" s="194"/>
      <c r="GGP121" s="194"/>
      <c r="GGQ121" s="194"/>
      <c r="GGR121" s="194"/>
      <c r="GGS121" s="194"/>
      <c r="GGT121" s="194"/>
      <c r="GGU121" s="194"/>
      <c r="GGV121" s="194"/>
      <c r="GGW121" s="194"/>
      <c r="GGX121" s="194"/>
      <c r="GGY121" s="194"/>
      <c r="GGZ121" s="194"/>
      <c r="GHA121" s="194"/>
      <c r="GHB121" s="194"/>
      <c r="GHC121" s="194"/>
      <c r="GHD121" s="194"/>
      <c r="GHE121" s="194"/>
      <c r="GHF121" s="194"/>
      <c r="GHG121" s="194"/>
      <c r="GHH121" s="194"/>
      <c r="GHI121" s="194"/>
      <c r="GHJ121" s="194"/>
      <c r="GHK121" s="194"/>
      <c r="GHL121" s="194"/>
      <c r="GHM121" s="194"/>
      <c r="GHN121" s="194"/>
      <c r="GHO121" s="194"/>
      <c r="GHP121" s="194"/>
      <c r="GHQ121" s="194"/>
      <c r="GHR121" s="194"/>
      <c r="GHS121" s="194"/>
      <c r="GHT121" s="194"/>
      <c r="GHU121" s="194"/>
      <c r="GHV121" s="194"/>
      <c r="GHW121" s="194"/>
      <c r="GHX121" s="194"/>
      <c r="GHY121" s="194"/>
      <c r="GHZ121" s="194"/>
      <c r="GIA121" s="194"/>
      <c r="GIB121" s="194"/>
      <c r="GIC121" s="194"/>
      <c r="GID121" s="194"/>
      <c r="GIE121" s="194"/>
      <c r="GIF121" s="194"/>
      <c r="GIG121" s="194"/>
      <c r="GIH121" s="194"/>
      <c r="GII121" s="194"/>
      <c r="GIJ121" s="194"/>
      <c r="GIK121" s="194"/>
      <c r="GIL121" s="194"/>
      <c r="GIM121" s="194"/>
      <c r="GIN121" s="194"/>
      <c r="GIO121" s="194"/>
      <c r="GIP121" s="194"/>
      <c r="GIQ121" s="194"/>
      <c r="GIR121" s="194"/>
      <c r="GIS121" s="194"/>
      <c r="GIT121" s="194"/>
      <c r="GIU121" s="194"/>
      <c r="GIV121" s="194"/>
      <c r="GIW121" s="194"/>
      <c r="GIX121" s="194"/>
      <c r="GIY121" s="194"/>
      <c r="GIZ121" s="194"/>
      <c r="GJA121" s="194"/>
      <c r="GJB121" s="194"/>
      <c r="GJC121" s="194"/>
      <c r="GJD121" s="194"/>
      <c r="GJE121" s="194"/>
      <c r="GJF121" s="194"/>
      <c r="GJG121" s="194"/>
      <c r="GJH121" s="194"/>
      <c r="GJI121" s="194"/>
      <c r="GJJ121" s="194"/>
      <c r="GJK121" s="194"/>
      <c r="GJL121" s="194"/>
      <c r="GJM121" s="194"/>
      <c r="GJN121" s="194"/>
      <c r="GJO121" s="194"/>
      <c r="GJP121" s="194"/>
      <c r="GJQ121" s="194"/>
      <c r="GJR121" s="194"/>
      <c r="GJS121" s="194"/>
      <c r="GJT121" s="194"/>
      <c r="GJU121" s="194"/>
      <c r="GJV121" s="194"/>
      <c r="GJW121" s="194"/>
      <c r="GJX121" s="194"/>
      <c r="GJY121" s="194"/>
      <c r="GJZ121" s="194"/>
      <c r="GKA121" s="194"/>
      <c r="GKB121" s="194"/>
      <c r="GKC121" s="194"/>
      <c r="GKD121" s="194"/>
      <c r="GKE121" s="194"/>
      <c r="GKF121" s="194"/>
      <c r="GKG121" s="194"/>
      <c r="GKH121" s="194"/>
      <c r="GKI121" s="194"/>
      <c r="GKJ121" s="194"/>
      <c r="GKK121" s="194"/>
      <c r="GKL121" s="194"/>
      <c r="GKM121" s="194"/>
      <c r="GKN121" s="194"/>
      <c r="GKO121" s="194"/>
      <c r="GKP121" s="194"/>
      <c r="GKQ121" s="194"/>
      <c r="GKR121" s="194"/>
      <c r="GKS121" s="194"/>
      <c r="GKT121" s="194"/>
      <c r="GKU121" s="194"/>
      <c r="GKV121" s="194"/>
      <c r="GKW121" s="194"/>
      <c r="GKX121" s="194"/>
      <c r="GKY121" s="194"/>
      <c r="GKZ121" s="194"/>
      <c r="GLA121" s="194"/>
      <c r="GLB121" s="194"/>
      <c r="GLC121" s="194"/>
      <c r="GLD121" s="194"/>
      <c r="GLE121" s="194"/>
      <c r="GLF121" s="194"/>
      <c r="GLG121" s="194"/>
      <c r="GLH121" s="194"/>
      <c r="GLI121" s="194"/>
      <c r="GLJ121" s="194"/>
      <c r="GLK121" s="194"/>
      <c r="GLL121" s="194"/>
      <c r="GLM121" s="194"/>
      <c r="GLN121" s="194"/>
      <c r="GLO121" s="194"/>
      <c r="GLP121" s="194"/>
      <c r="GLQ121" s="194"/>
      <c r="GLR121" s="194"/>
      <c r="GLS121" s="194"/>
      <c r="GLT121" s="194"/>
      <c r="GLU121" s="194"/>
      <c r="GLV121" s="194"/>
      <c r="GLW121" s="194"/>
      <c r="GLX121" s="194"/>
      <c r="GLY121" s="194"/>
      <c r="GLZ121" s="194"/>
      <c r="GMA121" s="194"/>
      <c r="GMB121" s="194"/>
      <c r="GMC121" s="194"/>
      <c r="GMD121" s="194"/>
      <c r="GME121" s="194"/>
      <c r="GMF121" s="194"/>
      <c r="GMG121" s="194"/>
      <c r="GMH121" s="194"/>
      <c r="GMI121" s="194"/>
      <c r="GMJ121" s="194"/>
      <c r="GMK121" s="194"/>
      <c r="GML121" s="194"/>
      <c r="GMM121" s="194"/>
      <c r="GMN121" s="194"/>
      <c r="GMO121" s="194"/>
      <c r="GMP121" s="194"/>
      <c r="GMQ121" s="194"/>
      <c r="GMR121" s="194"/>
      <c r="GMS121" s="194"/>
      <c r="GMT121" s="194"/>
      <c r="GMU121" s="194"/>
      <c r="GMV121" s="194"/>
      <c r="GMW121" s="194"/>
      <c r="GMX121" s="194"/>
      <c r="GMY121" s="194"/>
      <c r="GMZ121" s="194"/>
      <c r="GNA121" s="194"/>
      <c r="GNB121" s="194"/>
      <c r="GNC121" s="194"/>
      <c r="GND121" s="194"/>
      <c r="GNE121" s="194"/>
      <c r="GNF121" s="194"/>
      <c r="GNG121" s="194"/>
      <c r="GNH121" s="194"/>
      <c r="GNI121" s="194"/>
      <c r="GNJ121" s="194"/>
      <c r="GNK121" s="194"/>
      <c r="GNL121" s="194"/>
      <c r="GNM121" s="194"/>
      <c r="GNN121" s="194"/>
      <c r="GNO121" s="194"/>
      <c r="GNP121" s="194"/>
      <c r="GNQ121" s="194"/>
      <c r="GNR121" s="194"/>
      <c r="GNS121" s="194"/>
      <c r="GNT121" s="194"/>
      <c r="GNU121" s="194"/>
      <c r="GNV121" s="194"/>
      <c r="GNW121" s="194"/>
      <c r="GNX121" s="194"/>
      <c r="GNY121" s="194"/>
      <c r="GNZ121" s="194"/>
      <c r="GOA121" s="194"/>
      <c r="GOB121" s="194"/>
      <c r="GOC121" s="194"/>
      <c r="GOD121" s="194"/>
      <c r="GOE121" s="194"/>
      <c r="GOF121" s="194"/>
      <c r="GOG121" s="194"/>
      <c r="GOH121" s="194"/>
      <c r="GOI121" s="194"/>
      <c r="GOJ121" s="194"/>
      <c r="GOK121" s="194"/>
      <c r="GOL121" s="194"/>
      <c r="GOM121" s="194"/>
      <c r="GON121" s="194"/>
      <c r="GOO121" s="194"/>
      <c r="GOP121" s="194"/>
      <c r="GOQ121" s="194"/>
      <c r="GOR121" s="194"/>
      <c r="GOS121" s="194"/>
      <c r="GOT121" s="194"/>
      <c r="GOU121" s="194"/>
      <c r="GOV121" s="194"/>
      <c r="GOW121" s="194"/>
      <c r="GOX121" s="194"/>
      <c r="GOY121" s="194"/>
      <c r="GOZ121" s="194"/>
      <c r="GPA121" s="194"/>
      <c r="GPB121" s="194"/>
      <c r="GPC121" s="194"/>
      <c r="GPD121" s="194"/>
      <c r="GPE121" s="194"/>
      <c r="GPF121" s="194"/>
      <c r="GPG121" s="194"/>
      <c r="GPH121" s="194"/>
      <c r="GPI121" s="194"/>
      <c r="GPJ121" s="194"/>
      <c r="GPK121" s="194"/>
      <c r="GPL121" s="194"/>
      <c r="GPM121" s="194"/>
      <c r="GPN121" s="194"/>
      <c r="GPO121" s="194"/>
      <c r="GPP121" s="194"/>
      <c r="GPQ121" s="194"/>
      <c r="GPR121" s="194"/>
      <c r="GPS121" s="194"/>
      <c r="GPT121" s="194"/>
      <c r="GPU121" s="194"/>
      <c r="GPV121" s="194"/>
      <c r="GPW121" s="194"/>
      <c r="GPX121" s="194"/>
      <c r="GPY121" s="194"/>
      <c r="GPZ121" s="194"/>
      <c r="GQA121" s="194"/>
      <c r="GQB121" s="194"/>
      <c r="GQC121" s="194"/>
      <c r="GQD121" s="194"/>
      <c r="GQE121" s="194"/>
      <c r="GQF121" s="194"/>
      <c r="GQG121" s="194"/>
      <c r="GQH121" s="194"/>
      <c r="GQI121" s="194"/>
      <c r="GQJ121" s="194"/>
      <c r="GQK121" s="194"/>
      <c r="GQL121" s="194"/>
      <c r="GQM121" s="194"/>
      <c r="GQN121" s="194"/>
      <c r="GQO121" s="194"/>
      <c r="GQP121" s="194"/>
      <c r="GQQ121" s="194"/>
      <c r="GQR121" s="194"/>
      <c r="GQS121" s="194"/>
      <c r="GQT121" s="194"/>
      <c r="GQU121" s="194"/>
      <c r="GQV121" s="194"/>
      <c r="GQW121" s="194"/>
      <c r="GQX121" s="194"/>
      <c r="GQY121" s="194"/>
      <c r="GQZ121" s="194"/>
      <c r="GRA121" s="194"/>
      <c r="GRB121" s="194"/>
      <c r="GRC121" s="194"/>
      <c r="GRD121" s="194"/>
      <c r="GRE121" s="194"/>
      <c r="GRF121" s="194"/>
      <c r="GRG121" s="194"/>
      <c r="GRH121" s="194"/>
      <c r="GRI121" s="194"/>
      <c r="GRJ121" s="194"/>
      <c r="GRK121" s="194"/>
      <c r="GRL121" s="194"/>
      <c r="GRM121" s="194"/>
      <c r="GRN121" s="194"/>
      <c r="GRO121" s="194"/>
      <c r="GRP121" s="194"/>
      <c r="GRQ121" s="194"/>
      <c r="GRR121" s="194"/>
      <c r="GRS121" s="194"/>
      <c r="GRT121" s="194"/>
      <c r="GRU121" s="194"/>
      <c r="GRV121" s="194"/>
      <c r="GRW121" s="194"/>
      <c r="GRX121" s="194"/>
      <c r="GRY121" s="194"/>
      <c r="GRZ121" s="194"/>
      <c r="GSA121" s="194"/>
      <c r="GSB121" s="194"/>
      <c r="GSC121" s="194"/>
      <c r="GSD121" s="194"/>
      <c r="GSE121" s="194"/>
      <c r="GSF121" s="194"/>
      <c r="GSG121" s="194"/>
      <c r="GSH121" s="194"/>
      <c r="GSI121" s="194"/>
      <c r="GSJ121" s="194"/>
      <c r="GSK121" s="194"/>
      <c r="GSL121" s="194"/>
      <c r="GSM121" s="194"/>
      <c r="GSN121" s="194"/>
      <c r="GSO121" s="194"/>
      <c r="GSP121" s="194"/>
      <c r="GSQ121" s="194"/>
      <c r="GSR121" s="194"/>
      <c r="GSS121" s="194"/>
      <c r="GST121" s="194"/>
      <c r="GSU121" s="194"/>
      <c r="GSV121" s="194"/>
      <c r="GSW121" s="194"/>
      <c r="GSX121" s="194"/>
      <c r="GSY121" s="194"/>
      <c r="GSZ121" s="194"/>
      <c r="GTA121" s="194"/>
      <c r="GTB121" s="194"/>
      <c r="GTC121" s="194"/>
      <c r="GTD121" s="194"/>
      <c r="GTE121" s="194"/>
      <c r="GTF121" s="194"/>
      <c r="GTG121" s="194"/>
      <c r="GTH121" s="194"/>
      <c r="GTI121" s="194"/>
      <c r="GTJ121" s="194"/>
      <c r="GTK121" s="194"/>
      <c r="GTL121" s="194"/>
      <c r="GTM121" s="194"/>
      <c r="GTN121" s="194"/>
      <c r="GTO121" s="194"/>
      <c r="GTP121" s="194"/>
      <c r="GTQ121" s="194"/>
      <c r="GTR121" s="194"/>
      <c r="GTS121" s="194"/>
      <c r="GTT121" s="194"/>
      <c r="GTU121" s="194"/>
      <c r="GTV121" s="194"/>
      <c r="GTW121" s="194"/>
      <c r="GTX121" s="194"/>
      <c r="GTY121" s="194"/>
      <c r="GTZ121" s="194"/>
      <c r="GUA121" s="194"/>
      <c r="GUB121" s="194"/>
      <c r="GUC121" s="194"/>
      <c r="GUD121" s="194"/>
      <c r="GUE121" s="194"/>
      <c r="GUF121" s="194"/>
      <c r="GUG121" s="194"/>
      <c r="GUH121" s="194"/>
      <c r="GUI121" s="194"/>
      <c r="GUJ121" s="194"/>
      <c r="GUK121" s="194"/>
      <c r="GUL121" s="194"/>
      <c r="GUM121" s="194"/>
      <c r="GUN121" s="194"/>
      <c r="GUO121" s="194"/>
      <c r="GUP121" s="194"/>
      <c r="GUQ121" s="194"/>
      <c r="GUR121" s="194"/>
      <c r="GUS121" s="194"/>
      <c r="GUT121" s="194"/>
      <c r="GUU121" s="194"/>
      <c r="GUV121" s="194"/>
      <c r="GUW121" s="194"/>
      <c r="GUX121" s="194"/>
      <c r="GUY121" s="194"/>
      <c r="GUZ121" s="194"/>
      <c r="GVA121" s="194"/>
      <c r="GVB121" s="194"/>
      <c r="GVC121" s="194"/>
      <c r="GVD121" s="194"/>
      <c r="GVE121" s="194"/>
      <c r="GVF121" s="194"/>
      <c r="GVG121" s="194"/>
      <c r="GVH121" s="194"/>
      <c r="GVI121" s="194"/>
      <c r="GVJ121" s="194"/>
      <c r="GVK121" s="194"/>
      <c r="GVL121" s="194"/>
      <c r="GVM121" s="194"/>
      <c r="GVN121" s="194"/>
      <c r="GVO121" s="194"/>
      <c r="GVP121" s="194"/>
      <c r="GVQ121" s="194"/>
      <c r="GVR121" s="194"/>
      <c r="GVS121" s="194"/>
      <c r="GVT121" s="194"/>
      <c r="GVU121" s="194"/>
      <c r="GVV121" s="194"/>
      <c r="GVW121" s="194"/>
      <c r="GVX121" s="194"/>
      <c r="GVY121" s="194"/>
      <c r="GVZ121" s="194"/>
      <c r="GWA121" s="194"/>
      <c r="GWB121" s="194"/>
      <c r="GWC121" s="194"/>
      <c r="GWD121" s="194"/>
      <c r="GWE121" s="194"/>
      <c r="GWF121" s="194"/>
      <c r="GWG121" s="194"/>
      <c r="GWH121" s="194"/>
      <c r="GWI121" s="194"/>
      <c r="GWJ121" s="194"/>
      <c r="GWK121" s="194"/>
      <c r="GWL121" s="194"/>
      <c r="GWM121" s="194"/>
      <c r="GWN121" s="194"/>
      <c r="GWO121" s="194"/>
      <c r="GWP121" s="194"/>
      <c r="GWQ121" s="194"/>
      <c r="GWR121" s="194"/>
      <c r="GWS121" s="194"/>
      <c r="GWT121" s="194"/>
      <c r="GWU121" s="194"/>
      <c r="GWV121" s="194"/>
      <c r="GWW121" s="194"/>
      <c r="GWX121" s="194"/>
      <c r="GWY121" s="194"/>
      <c r="GWZ121" s="194"/>
      <c r="GXA121" s="194"/>
      <c r="GXB121" s="194"/>
      <c r="GXC121" s="194"/>
      <c r="GXD121" s="194"/>
      <c r="GXE121" s="194"/>
      <c r="GXF121" s="194"/>
      <c r="GXG121" s="194"/>
      <c r="GXH121" s="194"/>
      <c r="GXI121" s="194"/>
      <c r="GXJ121" s="194"/>
      <c r="GXK121" s="194"/>
      <c r="GXL121" s="194"/>
      <c r="GXM121" s="194"/>
      <c r="GXN121" s="194"/>
      <c r="GXO121" s="194"/>
      <c r="GXP121" s="194"/>
      <c r="GXQ121" s="194"/>
      <c r="GXR121" s="194"/>
      <c r="GXS121" s="194"/>
      <c r="GXT121" s="194"/>
      <c r="GXU121" s="194"/>
      <c r="GXV121" s="194"/>
      <c r="GXW121" s="194"/>
      <c r="GXX121" s="194"/>
      <c r="GXY121" s="194"/>
      <c r="GXZ121" s="194"/>
      <c r="GYA121" s="194"/>
      <c r="GYB121" s="194"/>
      <c r="GYC121" s="194"/>
      <c r="GYD121" s="194"/>
      <c r="GYE121" s="194"/>
      <c r="GYF121" s="194"/>
      <c r="GYG121" s="194"/>
      <c r="GYH121" s="194"/>
      <c r="GYI121" s="194"/>
      <c r="GYJ121" s="194"/>
      <c r="GYK121" s="194"/>
      <c r="GYL121" s="194"/>
      <c r="GYM121" s="194"/>
      <c r="GYN121" s="194"/>
      <c r="GYO121" s="194"/>
      <c r="GYP121" s="194"/>
      <c r="GYQ121" s="194"/>
      <c r="GYR121" s="194"/>
      <c r="GYS121" s="194"/>
      <c r="GYT121" s="194"/>
      <c r="GYU121" s="194"/>
      <c r="GYV121" s="194"/>
      <c r="GYW121" s="194"/>
      <c r="GYX121" s="194"/>
      <c r="GYY121" s="194"/>
      <c r="GYZ121" s="194"/>
      <c r="GZA121" s="194"/>
      <c r="GZB121" s="194"/>
      <c r="GZC121" s="194"/>
      <c r="GZD121" s="194"/>
      <c r="GZE121" s="194"/>
      <c r="GZF121" s="194"/>
      <c r="GZG121" s="194"/>
      <c r="GZH121" s="194"/>
      <c r="GZI121" s="194"/>
      <c r="GZJ121" s="194"/>
      <c r="GZK121" s="194"/>
      <c r="GZL121" s="194"/>
      <c r="GZM121" s="194"/>
      <c r="GZN121" s="194"/>
      <c r="GZO121" s="194"/>
      <c r="GZP121" s="194"/>
      <c r="GZQ121" s="194"/>
      <c r="GZR121" s="194"/>
      <c r="GZS121" s="194"/>
      <c r="GZT121" s="194"/>
      <c r="GZU121" s="194"/>
      <c r="GZV121" s="194"/>
      <c r="GZW121" s="194"/>
      <c r="GZX121" s="194"/>
      <c r="GZY121" s="194"/>
      <c r="GZZ121" s="194"/>
      <c r="HAA121" s="194"/>
      <c r="HAB121" s="194"/>
      <c r="HAC121" s="194"/>
      <c r="HAD121" s="194"/>
      <c r="HAE121" s="194"/>
      <c r="HAF121" s="194"/>
      <c r="HAG121" s="194"/>
      <c r="HAH121" s="194"/>
      <c r="HAI121" s="194"/>
      <c r="HAJ121" s="194"/>
      <c r="HAK121" s="194"/>
      <c r="HAL121" s="194"/>
      <c r="HAM121" s="194"/>
      <c r="HAN121" s="194"/>
      <c r="HAO121" s="194"/>
      <c r="HAP121" s="194"/>
      <c r="HAQ121" s="194"/>
      <c r="HAR121" s="194"/>
      <c r="HAS121" s="194"/>
      <c r="HAT121" s="194"/>
      <c r="HAU121" s="194"/>
      <c r="HAV121" s="194"/>
      <c r="HAW121" s="194"/>
      <c r="HAX121" s="194"/>
      <c r="HAY121" s="194"/>
      <c r="HAZ121" s="194"/>
      <c r="HBA121" s="194"/>
      <c r="HBB121" s="194"/>
      <c r="HBC121" s="194"/>
      <c r="HBD121" s="194"/>
      <c r="HBE121" s="194"/>
      <c r="HBF121" s="194"/>
      <c r="HBG121" s="194"/>
      <c r="HBH121" s="194"/>
      <c r="HBI121" s="194"/>
      <c r="HBJ121" s="194"/>
      <c r="HBK121" s="194"/>
      <c r="HBL121" s="194"/>
      <c r="HBM121" s="194"/>
      <c r="HBN121" s="194"/>
      <c r="HBO121" s="194"/>
      <c r="HBP121" s="194"/>
      <c r="HBQ121" s="194"/>
      <c r="HBR121" s="194"/>
      <c r="HBS121" s="194"/>
      <c r="HBT121" s="194"/>
      <c r="HBU121" s="194"/>
      <c r="HBV121" s="194"/>
      <c r="HBW121" s="194"/>
      <c r="HBX121" s="194"/>
      <c r="HBY121" s="194"/>
      <c r="HBZ121" s="194"/>
      <c r="HCA121" s="194"/>
      <c r="HCB121" s="194"/>
      <c r="HCC121" s="194"/>
      <c r="HCD121" s="194"/>
      <c r="HCE121" s="194"/>
      <c r="HCF121" s="194"/>
      <c r="HCG121" s="194"/>
      <c r="HCH121" s="194"/>
      <c r="HCI121" s="194"/>
      <c r="HCJ121" s="194"/>
      <c r="HCK121" s="194"/>
      <c r="HCL121" s="194"/>
      <c r="HCM121" s="194"/>
      <c r="HCN121" s="194"/>
      <c r="HCO121" s="194"/>
      <c r="HCP121" s="194"/>
      <c r="HCQ121" s="194"/>
      <c r="HCR121" s="194"/>
      <c r="HCS121" s="194"/>
      <c r="HCT121" s="194"/>
      <c r="HCU121" s="194"/>
      <c r="HCV121" s="194"/>
      <c r="HCW121" s="194"/>
      <c r="HCX121" s="194"/>
      <c r="HCY121" s="194"/>
      <c r="HCZ121" s="194"/>
      <c r="HDA121" s="194"/>
      <c r="HDB121" s="194"/>
      <c r="HDC121" s="194"/>
      <c r="HDD121" s="194"/>
      <c r="HDE121" s="194"/>
      <c r="HDF121" s="194"/>
      <c r="HDG121" s="194"/>
      <c r="HDH121" s="194"/>
      <c r="HDI121" s="194"/>
      <c r="HDJ121" s="194"/>
      <c r="HDK121" s="194"/>
      <c r="HDL121" s="194"/>
      <c r="HDM121" s="194"/>
      <c r="HDN121" s="194"/>
      <c r="HDO121" s="194"/>
      <c r="HDP121" s="194"/>
      <c r="HDQ121" s="194"/>
      <c r="HDR121" s="194"/>
      <c r="HDS121" s="194"/>
      <c r="HDT121" s="194"/>
      <c r="HDU121" s="194"/>
      <c r="HDV121" s="194"/>
      <c r="HDW121" s="194"/>
      <c r="HDX121" s="194"/>
      <c r="HDY121" s="194"/>
      <c r="HDZ121" s="194"/>
      <c r="HEA121" s="194"/>
      <c r="HEB121" s="194"/>
      <c r="HEC121" s="194"/>
      <c r="HED121" s="194"/>
      <c r="HEE121" s="194"/>
      <c r="HEF121" s="194"/>
      <c r="HEG121" s="194"/>
      <c r="HEH121" s="194"/>
      <c r="HEI121" s="194"/>
      <c r="HEJ121" s="194"/>
      <c r="HEK121" s="194"/>
      <c r="HEL121" s="194"/>
      <c r="HEM121" s="194"/>
      <c r="HEN121" s="194"/>
      <c r="HEO121" s="194"/>
      <c r="HEP121" s="194"/>
      <c r="HEQ121" s="194"/>
      <c r="HER121" s="194"/>
      <c r="HES121" s="194"/>
      <c r="HET121" s="194"/>
      <c r="HEU121" s="194"/>
      <c r="HEV121" s="194"/>
      <c r="HEW121" s="194"/>
      <c r="HEX121" s="194"/>
      <c r="HEY121" s="194"/>
      <c r="HEZ121" s="194"/>
      <c r="HFA121" s="194"/>
      <c r="HFB121" s="194"/>
      <c r="HFC121" s="194"/>
      <c r="HFD121" s="194"/>
      <c r="HFE121" s="194"/>
      <c r="HFF121" s="194"/>
      <c r="HFG121" s="194"/>
      <c r="HFH121" s="194"/>
      <c r="HFI121" s="194"/>
      <c r="HFJ121" s="194"/>
      <c r="HFK121" s="194"/>
      <c r="HFL121" s="194"/>
      <c r="HFM121" s="194"/>
      <c r="HFN121" s="194"/>
      <c r="HFO121" s="194"/>
      <c r="HFP121" s="194"/>
      <c r="HFQ121" s="194"/>
      <c r="HFR121" s="194"/>
      <c r="HFS121" s="194"/>
      <c r="HFT121" s="194"/>
      <c r="HFU121" s="194"/>
      <c r="HFV121" s="194"/>
      <c r="HFW121" s="194"/>
      <c r="HFX121" s="194"/>
      <c r="HFY121" s="194"/>
      <c r="HFZ121" s="194"/>
      <c r="HGA121" s="194"/>
      <c r="HGB121" s="194"/>
      <c r="HGC121" s="194"/>
      <c r="HGD121" s="194"/>
      <c r="HGE121" s="194"/>
      <c r="HGF121" s="194"/>
      <c r="HGG121" s="194"/>
      <c r="HGH121" s="194"/>
      <c r="HGI121" s="194"/>
      <c r="HGJ121" s="194"/>
      <c r="HGK121" s="194"/>
      <c r="HGL121" s="194"/>
      <c r="HGM121" s="194"/>
      <c r="HGN121" s="194"/>
      <c r="HGO121" s="194"/>
      <c r="HGP121" s="194"/>
      <c r="HGQ121" s="194"/>
      <c r="HGR121" s="194"/>
      <c r="HGS121" s="194"/>
      <c r="HGT121" s="194"/>
      <c r="HGU121" s="194"/>
      <c r="HGV121" s="194"/>
      <c r="HGW121" s="194"/>
      <c r="HGX121" s="194"/>
      <c r="HGY121" s="194"/>
      <c r="HGZ121" s="194"/>
      <c r="HHA121" s="194"/>
      <c r="HHB121" s="194"/>
      <c r="HHC121" s="194"/>
      <c r="HHD121" s="194"/>
      <c r="HHE121" s="194"/>
      <c r="HHF121" s="194"/>
      <c r="HHG121" s="194"/>
      <c r="HHH121" s="194"/>
      <c r="HHI121" s="194"/>
      <c r="HHJ121" s="194"/>
      <c r="HHK121" s="194"/>
      <c r="HHL121" s="194"/>
      <c r="HHM121" s="194"/>
      <c r="HHN121" s="194"/>
      <c r="HHO121" s="194"/>
      <c r="HHP121" s="194"/>
      <c r="HHQ121" s="194"/>
      <c r="HHR121" s="194"/>
      <c r="HHS121" s="194"/>
      <c r="HHT121" s="194"/>
      <c r="HHU121" s="194"/>
      <c r="HHV121" s="194"/>
      <c r="HHW121" s="194"/>
      <c r="HHX121" s="194"/>
      <c r="HHY121" s="194"/>
      <c r="HHZ121" s="194"/>
      <c r="HIA121" s="194"/>
      <c r="HIB121" s="194"/>
      <c r="HIC121" s="194"/>
      <c r="HID121" s="194"/>
      <c r="HIE121" s="194"/>
      <c r="HIF121" s="194"/>
      <c r="HIG121" s="194"/>
      <c r="HIH121" s="194"/>
      <c r="HII121" s="194"/>
      <c r="HIJ121" s="194"/>
      <c r="HIK121" s="194"/>
      <c r="HIL121" s="194"/>
      <c r="HIM121" s="194"/>
      <c r="HIN121" s="194"/>
      <c r="HIO121" s="194"/>
      <c r="HIP121" s="194"/>
      <c r="HIQ121" s="194"/>
      <c r="HIR121" s="194"/>
      <c r="HIS121" s="194"/>
      <c r="HIT121" s="194"/>
      <c r="HIU121" s="194"/>
      <c r="HIV121" s="194"/>
      <c r="HIW121" s="194"/>
      <c r="HIX121" s="194"/>
      <c r="HIY121" s="194"/>
      <c r="HIZ121" s="194"/>
      <c r="HJA121" s="194"/>
      <c r="HJB121" s="194"/>
      <c r="HJC121" s="194"/>
      <c r="HJD121" s="194"/>
      <c r="HJE121" s="194"/>
      <c r="HJF121" s="194"/>
      <c r="HJG121" s="194"/>
      <c r="HJH121" s="194"/>
      <c r="HJI121" s="194"/>
      <c r="HJJ121" s="194"/>
      <c r="HJK121" s="194"/>
      <c r="HJL121" s="194"/>
      <c r="HJM121" s="194"/>
      <c r="HJN121" s="194"/>
      <c r="HJO121" s="194"/>
      <c r="HJP121" s="194"/>
      <c r="HJQ121" s="194"/>
      <c r="HJR121" s="194"/>
      <c r="HJS121" s="194"/>
      <c r="HJT121" s="194"/>
      <c r="HJU121" s="194"/>
      <c r="HJV121" s="194"/>
      <c r="HJW121" s="194"/>
      <c r="HJX121" s="194"/>
      <c r="HJY121" s="194"/>
      <c r="HJZ121" s="194"/>
      <c r="HKA121" s="194"/>
      <c r="HKB121" s="194"/>
      <c r="HKC121" s="194"/>
      <c r="HKD121" s="194"/>
      <c r="HKE121" s="194"/>
      <c r="HKF121" s="194"/>
      <c r="HKG121" s="194"/>
      <c r="HKH121" s="194"/>
      <c r="HKI121" s="194"/>
      <c r="HKJ121" s="194"/>
      <c r="HKK121" s="194"/>
      <c r="HKL121" s="194"/>
      <c r="HKM121" s="194"/>
      <c r="HKN121" s="194"/>
      <c r="HKO121" s="194"/>
      <c r="HKP121" s="194"/>
      <c r="HKQ121" s="194"/>
      <c r="HKR121" s="194"/>
      <c r="HKS121" s="194"/>
      <c r="HKT121" s="194"/>
      <c r="HKU121" s="194"/>
      <c r="HKV121" s="194"/>
      <c r="HKW121" s="194"/>
      <c r="HKX121" s="194"/>
      <c r="HKY121" s="194"/>
      <c r="HKZ121" s="194"/>
      <c r="HLA121" s="194"/>
      <c r="HLB121" s="194"/>
      <c r="HLC121" s="194"/>
      <c r="HLD121" s="194"/>
      <c r="HLE121" s="194"/>
      <c r="HLF121" s="194"/>
      <c r="HLG121" s="194"/>
      <c r="HLH121" s="194"/>
      <c r="HLI121" s="194"/>
      <c r="HLJ121" s="194"/>
      <c r="HLK121" s="194"/>
      <c r="HLL121" s="194"/>
      <c r="HLM121" s="194"/>
      <c r="HLN121" s="194"/>
      <c r="HLO121" s="194"/>
      <c r="HLP121" s="194"/>
      <c r="HLQ121" s="194"/>
      <c r="HLR121" s="194"/>
      <c r="HLS121" s="194"/>
      <c r="HLT121" s="194"/>
      <c r="HLU121" s="194"/>
      <c r="HLV121" s="194"/>
      <c r="HLW121" s="194"/>
      <c r="HLX121" s="194"/>
      <c r="HLY121" s="194"/>
      <c r="HLZ121" s="194"/>
      <c r="HMA121" s="194"/>
      <c r="HMB121" s="194"/>
      <c r="HMC121" s="194"/>
      <c r="HMD121" s="194"/>
      <c r="HME121" s="194"/>
      <c r="HMF121" s="194"/>
      <c r="HMG121" s="194"/>
      <c r="HMH121" s="194"/>
      <c r="HMI121" s="194"/>
      <c r="HMJ121" s="194"/>
      <c r="HMK121" s="194"/>
      <c r="HML121" s="194"/>
      <c r="HMM121" s="194"/>
      <c r="HMN121" s="194"/>
      <c r="HMO121" s="194"/>
      <c r="HMP121" s="194"/>
      <c r="HMQ121" s="194"/>
      <c r="HMR121" s="194"/>
      <c r="HMS121" s="194"/>
      <c r="HMT121" s="194"/>
      <c r="HMU121" s="194"/>
      <c r="HMV121" s="194"/>
      <c r="HMW121" s="194"/>
      <c r="HMX121" s="194"/>
      <c r="HMY121" s="194"/>
      <c r="HMZ121" s="194"/>
      <c r="HNA121" s="194"/>
      <c r="HNB121" s="194"/>
      <c r="HNC121" s="194"/>
      <c r="HND121" s="194"/>
      <c r="HNE121" s="194"/>
      <c r="HNF121" s="194"/>
      <c r="HNG121" s="194"/>
      <c r="HNH121" s="194"/>
      <c r="HNI121" s="194"/>
      <c r="HNJ121" s="194"/>
      <c r="HNK121" s="194"/>
      <c r="HNL121" s="194"/>
      <c r="HNM121" s="194"/>
      <c r="HNN121" s="194"/>
      <c r="HNO121" s="194"/>
      <c r="HNP121" s="194"/>
      <c r="HNQ121" s="194"/>
      <c r="HNR121" s="194"/>
      <c r="HNS121" s="194"/>
      <c r="HNT121" s="194"/>
      <c r="HNU121" s="194"/>
      <c r="HNV121" s="194"/>
      <c r="HNW121" s="194"/>
      <c r="HNX121" s="194"/>
      <c r="HNY121" s="194"/>
      <c r="HNZ121" s="194"/>
      <c r="HOA121" s="194"/>
      <c r="HOB121" s="194"/>
      <c r="HOC121" s="194"/>
      <c r="HOD121" s="194"/>
      <c r="HOE121" s="194"/>
      <c r="HOF121" s="194"/>
      <c r="HOG121" s="194"/>
      <c r="HOH121" s="194"/>
      <c r="HOI121" s="194"/>
      <c r="HOJ121" s="194"/>
      <c r="HOK121" s="194"/>
      <c r="HOL121" s="194"/>
      <c r="HOM121" s="194"/>
      <c r="HON121" s="194"/>
      <c r="HOO121" s="194"/>
      <c r="HOP121" s="194"/>
      <c r="HOQ121" s="194"/>
      <c r="HOR121" s="194"/>
      <c r="HOS121" s="194"/>
      <c r="HOT121" s="194"/>
      <c r="HOU121" s="194"/>
      <c r="HOV121" s="194"/>
      <c r="HOW121" s="194"/>
      <c r="HOX121" s="194"/>
      <c r="HOY121" s="194"/>
      <c r="HOZ121" s="194"/>
      <c r="HPA121" s="194"/>
      <c r="HPB121" s="194"/>
      <c r="HPC121" s="194"/>
      <c r="HPD121" s="194"/>
      <c r="HPE121" s="194"/>
      <c r="HPF121" s="194"/>
      <c r="HPG121" s="194"/>
      <c r="HPH121" s="194"/>
      <c r="HPI121" s="194"/>
      <c r="HPJ121" s="194"/>
      <c r="HPK121" s="194"/>
      <c r="HPL121" s="194"/>
      <c r="HPM121" s="194"/>
      <c r="HPN121" s="194"/>
      <c r="HPO121" s="194"/>
      <c r="HPP121" s="194"/>
      <c r="HPQ121" s="194"/>
      <c r="HPR121" s="194"/>
      <c r="HPS121" s="194"/>
      <c r="HPT121" s="194"/>
      <c r="HPU121" s="194"/>
      <c r="HPV121" s="194"/>
      <c r="HPW121" s="194"/>
      <c r="HPX121" s="194"/>
      <c r="HPY121" s="194"/>
      <c r="HPZ121" s="194"/>
      <c r="HQA121" s="194"/>
      <c r="HQB121" s="194"/>
      <c r="HQC121" s="194"/>
      <c r="HQD121" s="194"/>
      <c r="HQE121" s="194"/>
      <c r="HQF121" s="194"/>
      <c r="HQG121" s="194"/>
      <c r="HQH121" s="194"/>
      <c r="HQI121" s="194"/>
      <c r="HQJ121" s="194"/>
      <c r="HQK121" s="194"/>
      <c r="HQL121" s="194"/>
      <c r="HQM121" s="194"/>
      <c r="HQN121" s="194"/>
      <c r="HQO121" s="194"/>
      <c r="HQP121" s="194"/>
      <c r="HQQ121" s="194"/>
      <c r="HQR121" s="194"/>
      <c r="HQS121" s="194"/>
      <c r="HQT121" s="194"/>
      <c r="HQU121" s="194"/>
      <c r="HQV121" s="194"/>
      <c r="HQW121" s="194"/>
      <c r="HQX121" s="194"/>
      <c r="HQY121" s="194"/>
      <c r="HQZ121" s="194"/>
      <c r="HRA121" s="194"/>
      <c r="HRB121" s="194"/>
      <c r="HRC121" s="194"/>
      <c r="HRD121" s="194"/>
      <c r="HRE121" s="194"/>
      <c r="HRF121" s="194"/>
      <c r="HRG121" s="194"/>
      <c r="HRH121" s="194"/>
      <c r="HRI121" s="194"/>
      <c r="HRJ121" s="194"/>
      <c r="HRK121" s="194"/>
      <c r="HRL121" s="194"/>
      <c r="HRM121" s="194"/>
      <c r="HRN121" s="194"/>
      <c r="HRO121" s="194"/>
      <c r="HRP121" s="194"/>
      <c r="HRQ121" s="194"/>
      <c r="HRR121" s="194"/>
      <c r="HRS121" s="194"/>
      <c r="HRT121" s="194"/>
      <c r="HRU121" s="194"/>
      <c r="HRV121" s="194"/>
      <c r="HRW121" s="194"/>
      <c r="HRX121" s="194"/>
      <c r="HRY121" s="194"/>
      <c r="HRZ121" s="194"/>
      <c r="HSA121" s="194"/>
      <c r="HSB121" s="194"/>
      <c r="HSC121" s="194"/>
      <c r="HSD121" s="194"/>
      <c r="HSE121" s="194"/>
      <c r="HSF121" s="194"/>
      <c r="HSG121" s="194"/>
      <c r="HSH121" s="194"/>
      <c r="HSI121" s="194"/>
      <c r="HSJ121" s="194"/>
      <c r="HSK121" s="194"/>
      <c r="HSL121" s="194"/>
      <c r="HSM121" s="194"/>
      <c r="HSN121" s="194"/>
      <c r="HSO121" s="194"/>
      <c r="HSP121" s="194"/>
      <c r="HSQ121" s="194"/>
      <c r="HSR121" s="194"/>
      <c r="HSS121" s="194"/>
      <c r="HST121" s="194"/>
      <c r="HSU121" s="194"/>
      <c r="HSV121" s="194"/>
      <c r="HSW121" s="194"/>
      <c r="HSX121" s="194"/>
      <c r="HSY121" s="194"/>
      <c r="HSZ121" s="194"/>
      <c r="HTA121" s="194"/>
      <c r="HTB121" s="194"/>
      <c r="HTC121" s="194"/>
      <c r="HTD121" s="194"/>
      <c r="HTE121" s="194"/>
      <c r="HTF121" s="194"/>
      <c r="HTG121" s="194"/>
      <c r="HTH121" s="194"/>
      <c r="HTI121" s="194"/>
      <c r="HTJ121" s="194"/>
      <c r="HTK121" s="194"/>
      <c r="HTL121" s="194"/>
      <c r="HTM121" s="194"/>
      <c r="HTN121" s="194"/>
      <c r="HTO121" s="194"/>
      <c r="HTP121" s="194"/>
      <c r="HTQ121" s="194"/>
      <c r="HTR121" s="194"/>
      <c r="HTS121" s="194"/>
      <c r="HTT121" s="194"/>
      <c r="HTU121" s="194"/>
      <c r="HTV121" s="194"/>
      <c r="HTW121" s="194"/>
      <c r="HTX121" s="194"/>
      <c r="HTY121" s="194"/>
      <c r="HTZ121" s="194"/>
      <c r="HUA121" s="194"/>
      <c r="HUB121" s="194"/>
      <c r="HUC121" s="194"/>
      <c r="HUD121" s="194"/>
      <c r="HUE121" s="194"/>
      <c r="HUF121" s="194"/>
      <c r="HUG121" s="194"/>
      <c r="HUH121" s="194"/>
      <c r="HUI121" s="194"/>
      <c r="HUJ121" s="194"/>
      <c r="HUK121" s="194"/>
      <c r="HUL121" s="194"/>
      <c r="HUM121" s="194"/>
      <c r="HUN121" s="194"/>
      <c r="HUO121" s="194"/>
      <c r="HUP121" s="194"/>
      <c r="HUQ121" s="194"/>
      <c r="HUR121" s="194"/>
      <c r="HUS121" s="194"/>
      <c r="HUT121" s="194"/>
      <c r="HUU121" s="194"/>
      <c r="HUV121" s="194"/>
      <c r="HUW121" s="194"/>
      <c r="HUX121" s="194"/>
      <c r="HUY121" s="194"/>
      <c r="HUZ121" s="194"/>
      <c r="HVA121" s="194"/>
      <c r="HVB121" s="194"/>
      <c r="HVC121" s="194"/>
      <c r="HVD121" s="194"/>
      <c r="HVE121" s="194"/>
      <c r="HVF121" s="194"/>
      <c r="HVG121" s="194"/>
      <c r="HVH121" s="194"/>
      <c r="HVI121" s="194"/>
      <c r="HVJ121" s="194"/>
      <c r="HVK121" s="194"/>
      <c r="HVL121" s="194"/>
      <c r="HVM121" s="194"/>
      <c r="HVN121" s="194"/>
      <c r="HVO121" s="194"/>
      <c r="HVP121" s="194"/>
      <c r="HVQ121" s="194"/>
      <c r="HVR121" s="194"/>
      <c r="HVS121" s="194"/>
      <c r="HVT121" s="194"/>
      <c r="HVU121" s="194"/>
      <c r="HVV121" s="194"/>
      <c r="HVW121" s="194"/>
      <c r="HVX121" s="194"/>
      <c r="HVY121" s="194"/>
      <c r="HVZ121" s="194"/>
      <c r="HWA121" s="194"/>
      <c r="HWB121" s="194"/>
      <c r="HWC121" s="194"/>
      <c r="HWD121" s="194"/>
      <c r="HWE121" s="194"/>
      <c r="HWF121" s="194"/>
      <c r="HWG121" s="194"/>
      <c r="HWH121" s="194"/>
      <c r="HWI121" s="194"/>
      <c r="HWJ121" s="194"/>
      <c r="HWK121" s="194"/>
      <c r="HWL121" s="194"/>
      <c r="HWM121" s="194"/>
      <c r="HWN121" s="194"/>
      <c r="HWO121" s="194"/>
      <c r="HWP121" s="194"/>
      <c r="HWQ121" s="194"/>
      <c r="HWR121" s="194"/>
      <c r="HWS121" s="194"/>
      <c r="HWT121" s="194"/>
      <c r="HWU121" s="194"/>
      <c r="HWV121" s="194"/>
      <c r="HWW121" s="194"/>
      <c r="HWX121" s="194"/>
      <c r="HWY121" s="194"/>
      <c r="HWZ121" s="194"/>
      <c r="HXA121" s="194"/>
      <c r="HXB121" s="194"/>
      <c r="HXC121" s="194"/>
      <c r="HXD121" s="194"/>
      <c r="HXE121" s="194"/>
      <c r="HXF121" s="194"/>
      <c r="HXG121" s="194"/>
      <c r="HXH121" s="194"/>
      <c r="HXI121" s="194"/>
      <c r="HXJ121" s="194"/>
      <c r="HXK121" s="194"/>
      <c r="HXL121" s="194"/>
      <c r="HXM121" s="194"/>
      <c r="HXN121" s="194"/>
      <c r="HXO121" s="194"/>
      <c r="HXP121" s="194"/>
      <c r="HXQ121" s="194"/>
      <c r="HXR121" s="194"/>
      <c r="HXS121" s="194"/>
      <c r="HXT121" s="194"/>
      <c r="HXU121" s="194"/>
      <c r="HXV121" s="194"/>
      <c r="HXW121" s="194"/>
      <c r="HXX121" s="194"/>
      <c r="HXY121" s="194"/>
      <c r="HXZ121" s="194"/>
      <c r="HYA121" s="194"/>
      <c r="HYB121" s="194"/>
      <c r="HYC121" s="194"/>
      <c r="HYD121" s="194"/>
      <c r="HYE121" s="194"/>
      <c r="HYF121" s="194"/>
      <c r="HYG121" s="194"/>
      <c r="HYH121" s="194"/>
      <c r="HYI121" s="194"/>
      <c r="HYJ121" s="194"/>
      <c r="HYK121" s="194"/>
      <c r="HYL121" s="194"/>
      <c r="HYM121" s="194"/>
      <c r="HYN121" s="194"/>
      <c r="HYO121" s="194"/>
      <c r="HYP121" s="194"/>
      <c r="HYQ121" s="194"/>
      <c r="HYR121" s="194"/>
      <c r="HYS121" s="194"/>
      <c r="HYT121" s="194"/>
      <c r="HYU121" s="194"/>
      <c r="HYV121" s="194"/>
      <c r="HYW121" s="194"/>
      <c r="HYX121" s="194"/>
      <c r="HYY121" s="194"/>
      <c r="HYZ121" s="194"/>
      <c r="HZA121" s="194"/>
      <c r="HZB121" s="194"/>
      <c r="HZC121" s="194"/>
      <c r="HZD121" s="194"/>
      <c r="HZE121" s="194"/>
      <c r="HZF121" s="194"/>
      <c r="HZG121" s="194"/>
      <c r="HZH121" s="194"/>
      <c r="HZI121" s="194"/>
      <c r="HZJ121" s="194"/>
      <c r="HZK121" s="194"/>
      <c r="HZL121" s="194"/>
      <c r="HZM121" s="194"/>
      <c r="HZN121" s="194"/>
      <c r="HZO121" s="194"/>
      <c r="HZP121" s="194"/>
      <c r="HZQ121" s="194"/>
      <c r="HZR121" s="194"/>
      <c r="HZS121" s="194"/>
      <c r="HZT121" s="194"/>
      <c r="HZU121" s="194"/>
      <c r="HZV121" s="194"/>
      <c r="HZW121" s="194"/>
      <c r="HZX121" s="194"/>
      <c r="HZY121" s="194"/>
      <c r="HZZ121" s="194"/>
      <c r="IAA121" s="194"/>
      <c r="IAB121" s="194"/>
      <c r="IAC121" s="194"/>
      <c r="IAD121" s="194"/>
      <c r="IAE121" s="194"/>
      <c r="IAF121" s="194"/>
      <c r="IAG121" s="194"/>
      <c r="IAH121" s="194"/>
      <c r="IAI121" s="194"/>
      <c r="IAJ121" s="194"/>
      <c r="IAK121" s="194"/>
      <c r="IAL121" s="194"/>
      <c r="IAM121" s="194"/>
      <c r="IAN121" s="194"/>
      <c r="IAO121" s="194"/>
      <c r="IAP121" s="194"/>
      <c r="IAQ121" s="194"/>
      <c r="IAR121" s="194"/>
      <c r="IAS121" s="194"/>
      <c r="IAT121" s="194"/>
      <c r="IAU121" s="194"/>
      <c r="IAV121" s="194"/>
      <c r="IAW121" s="194"/>
      <c r="IAX121" s="194"/>
      <c r="IAY121" s="194"/>
      <c r="IAZ121" s="194"/>
      <c r="IBA121" s="194"/>
      <c r="IBB121" s="194"/>
      <c r="IBC121" s="194"/>
      <c r="IBD121" s="194"/>
      <c r="IBE121" s="194"/>
      <c r="IBF121" s="194"/>
      <c r="IBG121" s="194"/>
      <c r="IBH121" s="194"/>
      <c r="IBI121" s="194"/>
      <c r="IBJ121" s="194"/>
      <c r="IBK121" s="194"/>
      <c r="IBL121" s="194"/>
      <c r="IBM121" s="194"/>
      <c r="IBN121" s="194"/>
      <c r="IBO121" s="194"/>
      <c r="IBP121" s="194"/>
      <c r="IBQ121" s="194"/>
      <c r="IBR121" s="194"/>
      <c r="IBS121" s="194"/>
      <c r="IBT121" s="194"/>
      <c r="IBU121" s="194"/>
      <c r="IBV121" s="194"/>
      <c r="IBW121" s="194"/>
      <c r="IBX121" s="194"/>
      <c r="IBY121" s="194"/>
      <c r="IBZ121" s="194"/>
      <c r="ICA121" s="194"/>
      <c r="ICB121" s="194"/>
      <c r="ICC121" s="194"/>
      <c r="ICD121" s="194"/>
      <c r="ICE121" s="194"/>
      <c r="ICF121" s="194"/>
      <c r="ICG121" s="194"/>
      <c r="ICH121" s="194"/>
      <c r="ICI121" s="194"/>
      <c r="ICJ121" s="194"/>
      <c r="ICK121" s="194"/>
      <c r="ICL121" s="194"/>
      <c r="ICM121" s="194"/>
      <c r="ICN121" s="194"/>
      <c r="ICO121" s="194"/>
      <c r="ICP121" s="194"/>
      <c r="ICQ121" s="194"/>
      <c r="ICR121" s="194"/>
      <c r="ICS121" s="194"/>
      <c r="ICT121" s="194"/>
      <c r="ICU121" s="194"/>
      <c r="ICV121" s="194"/>
      <c r="ICW121" s="194"/>
      <c r="ICX121" s="194"/>
      <c r="ICY121" s="194"/>
      <c r="ICZ121" s="194"/>
      <c r="IDA121" s="194"/>
      <c r="IDB121" s="194"/>
      <c r="IDC121" s="194"/>
      <c r="IDD121" s="194"/>
      <c r="IDE121" s="194"/>
      <c r="IDF121" s="194"/>
      <c r="IDG121" s="194"/>
      <c r="IDH121" s="194"/>
      <c r="IDI121" s="194"/>
      <c r="IDJ121" s="194"/>
      <c r="IDK121" s="194"/>
      <c r="IDL121" s="194"/>
      <c r="IDM121" s="194"/>
      <c r="IDN121" s="194"/>
      <c r="IDO121" s="194"/>
      <c r="IDP121" s="194"/>
      <c r="IDQ121" s="194"/>
      <c r="IDR121" s="194"/>
      <c r="IDS121" s="194"/>
      <c r="IDT121" s="194"/>
      <c r="IDU121" s="194"/>
      <c r="IDV121" s="194"/>
      <c r="IDW121" s="194"/>
      <c r="IDX121" s="194"/>
      <c r="IDY121" s="194"/>
      <c r="IDZ121" s="194"/>
      <c r="IEA121" s="194"/>
      <c r="IEB121" s="194"/>
      <c r="IEC121" s="194"/>
      <c r="IED121" s="194"/>
      <c r="IEE121" s="194"/>
      <c r="IEF121" s="194"/>
      <c r="IEG121" s="194"/>
      <c r="IEH121" s="194"/>
      <c r="IEI121" s="194"/>
      <c r="IEJ121" s="194"/>
      <c r="IEK121" s="194"/>
      <c r="IEL121" s="194"/>
      <c r="IEM121" s="194"/>
      <c r="IEN121" s="194"/>
      <c r="IEO121" s="194"/>
      <c r="IEP121" s="194"/>
      <c r="IEQ121" s="194"/>
      <c r="IER121" s="194"/>
      <c r="IES121" s="194"/>
      <c r="IET121" s="194"/>
      <c r="IEU121" s="194"/>
      <c r="IEV121" s="194"/>
      <c r="IEW121" s="194"/>
      <c r="IEX121" s="194"/>
      <c r="IEY121" s="194"/>
      <c r="IEZ121" s="194"/>
      <c r="IFA121" s="194"/>
      <c r="IFB121" s="194"/>
      <c r="IFC121" s="194"/>
      <c r="IFD121" s="194"/>
      <c r="IFE121" s="194"/>
      <c r="IFF121" s="194"/>
      <c r="IFG121" s="194"/>
      <c r="IFH121" s="194"/>
      <c r="IFI121" s="194"/>
      <c r="IFJ121" s="194"/>
      <c r="IFK121" s="194"/>
      <c r="IFL121" s="194"/>
      <c r="IFM121" s="194"/>
      <c r="IFN121" s="194"/>
      <c r="IFO121" s="194"/>
      <c r="IFP121" s="194"/>
      <c r="IFQ121" s="194"/>
      <c r="IFR121" s="194"/>
      <c r="IFS121" s="194"/>
      <c r="IFT121" s="194"/>
      <c r="IFU121" s="194"/>
      <c r="IFV121" s="194"/>
      <c r="IFW121" s="194"/>
      <c r="IFX121" s="194"/>
      <c r="IFY121" s="194"/>
      <c r="IFZ121" s="194"/>
      <c r="IGA121" s="194"/>
      <c r="IGB121" s="194"/>
      <c r="IGC121" s="194"/>
      <c r="IGD121" s="194"/>
      <c r="IGE121" s="194"/>
      <c r="IGF121" s="194"/>
      <c r="IGG121" s="194"/>
      <c r="IGH121" s="194"/>
      <c r="IGI121" s="194"/>
      <c r="IGJ121" s="194"/>
      <c r="IGK121" s="194"/>
      <c r="IGL121" s="194"/>
      <c r="IGM121" s="194"/>
      <c r="IGN121" s="194"/>
      <c r="IGO121" s="194"/>
      <c r="IGP121" s="194"/>
      <c r="IGQ121" s="194"/>
      <c r="IGR121" s="194"/>
      <c r="IGS121" s="194"/>
      <c r="IGT121" s="194"/>
      <c r="IGU121" s="194"/>
      <c r="IGV121" s="194"/>
      <c r="IGW121" s="194"/>
      <c r="IGX121" s="194"/>
      <c r="IGY121" s="194"/>
      <c r="IGZ121" s="194"/>
      <c r="IHA121" s="194"/>
      <c r="IHB121" s="194"/>
      <c r="IHC121" s="194"/>
      <c r="IHD121" s="194"/>
      <c r="IHE121" s="194"/>
      <c r="IHF121" s="194"/>
      <c r="IHG121" s="194"/>
      <c r="IHH121" s="194"/>
      <c r="IHI121" s="194"/>
      <c r="IHJ121" s="194"/>
      <c r="IHK121" s="194"/>
      <c r="IHL121" s="194"/>
      <c r="IHM121" s="194"/>
      <c r="IHN121" s="194"/>
      <c r="IHO121" s="194"/>
      <c r="IHP121" s="194"/>
      <c r="IHQ121" s="194"/>
      <c r="IHR121" s="194"/>
      <c r="IHS121" s="194"/>
      <c r="IHT121" s="194"/>
      <c r="IHU121" s="194"/>
      <c r="IHV121" s="194"/>
      <c r="IHW121" s="194"/>
      <c r="IHX121" s="194"/>
      <c r="IHY121" s="194"/>
      <c r="IHZ121" s="194"/>
      <c r="IIA121" s="194"/>
      <c r="IIB121" s="194"/>
      <c r="IIC121" s="194"/>
      <c r="IID121" s="194"/>
      <c r="IIE121" s="194"/>
      <c r="IIF121" s="194"/>
      <c r="IIG121" s="194"/>
      <c r="IIH121" s="194"/>
      <c r="III121" s="194"/>
      <c r="IIJ121" s="194"/>
      <c r="IIK121" s="194"/>
      <c r="IIL121" s="194"/>
      <c r="IIM121" s="194"/>
      <c r="IIN121" s="194"/>
      <c r="IIO121" s="194"/>
      <c r="IIP121" s="194"/>
      <c r="IIQ121" s="194"/>
      <c r="IIR121" s="194"/>
      <c r="IIS121" s="194"/>
      <c r="IIT121" s="194"/>
      <c r="IIU121" s="194"/>
      <c r="IIV121" s="194"/>
      <c r="IIW121" s="194"/>
      <c r="IIX121" s="194"/>
      <c r="IIY121" s="194"/>
      <c r="IIZ121" s="194"/>
      <c r="IJA121" s="194"/>
      <c r="IJB121" s="194"/>
      <c r="IJC121" s="194"/>
      <c r="IJD121" s="194"/>
      <c r="IJE121" s="194"/>
      <c r="IJF121" s="194"/>
      <c r="IJG121" s="194"/>
      <c r="IJH121" s="194"/>
      <c r="IJI121" s="194"/>
      <c r="IJJ121" s="194"/>
      <c r="IJK121" s="194"/>
      <c r="IJL121" s="194"/>
      <c r="IJM121" s="194"/>
      <c r="IJN121" s="194"/>
      <c r="IJO121" s="194"/>
      <c r="IJP121" s="194"/>
      <c r="IJQ121" s="194"/>
      <c r="IJR121" s="194"/>
      <c r="IJS121" s="194"/>
      <c r="IJT121" s="194"/>
      <c r="IJU121" s="194"/>
      <c r="IJV121" s="194"/>
      <c r="IJW121" s="194"/>
      <c r="IJX121" s="194"/>
      <c r="IJY121" s="194"/>
      <c r="IJZ121" s="194"/>
      <c r="IKA121" s="194"/>
      <c r="IKB121" s="194"/>
      <c r="IKC121" s="194"/>
      <c r="IKD121" s="194"/>
      <c r="IKE121" s="194"/>
      <c r="IKF121" s="194"/>
      <c r="IKG121" s="194"/>
      <c r="IKH121" s="194"/>
      <c r="IKI121" s="194"/>
      <c r="IKJ121" s="194"/>
      <c r="IKK121" s="194"/>
      <c r="IKL121" s="194"/>
      <c r="IKM121" s="194"/>
      <c r="IKN121" s="194"/>
      <c r="IKO121" s="194"/>
      <c r="IKP121" s="194"/>
      <c r="IKQ121" s="194"/>
      <c r="IKR121" s="194"/>
      <c r="IKS121" s="194"/>
      <c r="IKT121" s="194"/>
      <c r="IKU121" s="194"/>
      <c r="IKV121" s="194"/>
      <c r="IKW121" s="194"/>
      <c r="IKX121" s="194"/>
      <c r="IKY121" s="194"/>
      <c r="IKZ121" s="194"/>
      <c r="ILA121" s="194"/>
      <c r="ILB121" s="194"/>
      <c r="ILC121" s="194"/>
      <c r="ILD121" s="194"/>
      <c r="ILE121" s="194"/>
      <c r="ILF121" s="194"/>
      <c r="ILG121" s="194"/>
      <c r="ILH121" s="194"/>
      <c r="ILI121" s="194"/>
      <c r="ILJ121" s="194"/>
      <c r="ILK121" s="194"/>
      <c r="ILL121" s="194"/>
      <c r="ILM121" s="194"/>
      <c r="ILN121" s="194"/>
      <c r="ILO121" s="194"/>
      <c r="ILP121" s="194"/>
      <c r="ILQ121" s="194"/>
      <c r="ILR121" s="194"/>
      <c r="ILS121" s="194"/>
      <c r="ILT121" s="194"/>
      <c r="ILU121" s="194"/>
      <c r="ILV121" s="194"/>
      <c r="ILW121" s="194"/>
      <c r="ILX121" s="194"/>
      <c r="ILY121" s="194"/>
      <c r="ILZ121" s="194"/>
      <c r="IMA121" s="194"/>
      <c r="IMB121" s="194"/>
      <c r="IMC121" s="194"/>
      <c r="IMD121" s="194"/>
      <c r="IME121" s="194"/>
      <c r="IMF121" s="194"/>
      <c r="IMG121" s="194"/>
      <c r="IMH121" s="194"/>
      <c r="IMI121" s="194"/>
      <c r="IMJ121" s="194"/>
      <c r="IMK121" s="194"/>
      <c r="IML121" s="194"/>
      <c r="IMM121" s="194"/>
      <c r="IMN121" s="194"/>
      <c r="IMO121" s="194"/>
      <c r="IMP121" s="194"/>
      <c r="IMQ121" s="194"/>
      <c r="IMR121" s="194"/>
      <c r="IMS121" s="194"/>
      <c r="IMT121" s="194"/>
      <c r="IMU121" s="194"/>
      <c r="IMV121" s="194"/>
      <c r="IMW121" s="194"/>
      <c r="IMX121" s="194"/>
      <c r="IMY121" s="194"/>
      <c r="IMZ121" s="194"/>
      <c r="INA121" s="194"/>
      <c r="INB121" s="194"/>
      <c r="INC121" s="194"/>
      <c r="IND121" s="194"/>
      <c r="INE121" s="194"/>
      <c r="INF121" s="194"/>
      <c r="ING121" s="194"/>
      <c r="INH121" s="194"/>
      <c r="INI121" s="194"/>
      <c r="INJ121" s="194"/>
      <c r="INK121" s="194"/>
      <c r="INL121" s="194"/>
      <c r="INM121" s="194"/>
      <c r="INN121" s="194"/>
      <c r="INO121" s="194"/>
      <c r="INP121" s="194"/>
      <c r="INQ121" s="194"/>
      <c r="INR121" s="194"/>
      <c r="INS121" s="194"/>
      <c r="INT121" s="194"/>
      <c r="INU121" s="194"/>
      <c r="INV121" s="194"/>
      <c r="INW121" s="194"/>
      <c r="INX121" s="194"/>
      <c r="INY121" s="194"/>
      <c r="INZ121" s="194"/>
      <c r="IOA121" s="194"/>
      <c r="IOB121" s="194"/>
      <c r="IOC121" s="194"/>
      <c r="IOD121" s="194"/>
      <c r="IOE121" s="194"/>
      <c r="IOF121" s="194"/>
      <c r="IOG121" s="194"/>
      <c r="IOH121" s="194"/>
      <c r="IOI121" s="194"/>
      <c r="IOJ121" s="194"/>
      <c r="IOK121" s="194"/>
      <c r="IOL121" s="194"/>
      <c r="IOM121" s="194"/>
      <c r="ION121" s="194"/>
      <c r="IOO121" s="194"/>
      <c r="IOP121" s="194"/>
      <c r="IOQ121" s="194"/>
      <c r="IOR121" s="194"/>
      <c r="IOS121" s="194"/>
      <c r="IOT121" s="194"/>
      <c r="IOU121" s="194"/>
      <c r="IOV121" s="194"/>
      <c r="IOW121" s="194"/>
      <c r="IOX121" s="194"/>
      <c r="IOY121" s="194"/>
      <c r="IOZ121" s="194"/>
      <c r="IPA121" s="194"/>
      <c r="IPB121" s="194"/>
      <c r="IPC121" s="194"/>
      <c r="IPD121" s="194"/>
      <c r="IPE121" s="194"/>
      <c r="IPF121" s="194"/>
      <c r="IPG121" s="194"/>
      <c r="IPH121" s="194"/>
      <c r="IPI121" s="194"/>
      <c r="IPJ121" s="194"/>
      <c r="IPK121" s="194"/>
      <c r="IPL121" s="194"/>
      <c r="IPM121" s="194"/>
      <c r="IPN121" s="194"/>
      <c r="IPO121" s="194"/>
      <c r="IPP121" s="194"/>
      <c r="IPQ121" s="194"/>
      <c r="IPR121" s="194"/>
      <c r="IPS121" s="194"/>
      <c r="IPT121" s="194"/>
      <c r="IPU121" s="194"/>
      <c r="IPV121" s="194"/>
      <c r="IPW121" s="194"/>
      <c r="IPX121" s="194"/>
      <c r="IPY121" s="194"/>
      <c r="IPZ121" s="194"/>
      <c r="IQA121" s="194"/>
      <c r="IQB121" s="194"/>
      <c r="IQC121" s="194"/>
      <c r="IQD121" s="194"/>
      <c r="IQE121" s="194"/>
      <c r="IQF121" s="194"/>
      <c r="IQG121" s="194"/>
      <c r="IQH121" s="194"/>
      <c r="IQI121" s="194"/>
      <c r="IQJ121" s="194"/>
      <c r="IQK121" s="194"/>
      <c r="IQL121" s="194"/>
      <c r="IQM121" s="194"/>
      <c r="IQN121" s="194"/>
      <c r="IQO121" s="194"/>
      <c r="IQP121" s="194"/>
      <c r="IQQ121" s="194"/>
      <c r="IQR121" s="194"/>
      <c r="IQS121" s="194"/>
      <c r="IQT121" s="194"/>
      <c r="IQU121" s="194"/>
      <c r="IQV121" s="194"/>
      <c r="IQW121" s="194"/>
      <c r="IQX121" s="194"/>
      <c r="IQY121" s="194"/>
      <c r="IQZ121" s="194"/>
      <c r="IRA121" s="194"/>
      <c r="IRB121" s="194"/>
      <c r="IRC121" s="194"/>
      <c r="IRD121" s="194"/>
      <c r="IRE121" s="194"/>
      <c r="IRF121" s="194"/>
      <c r="IRG121" s="194"/>
      <c r="IRH121" s="194"/>
      <c r="IRI121" s="194"/>
      <c r="IRJ121" s="194"/>
      <c r="IRK121" s="194"/>
      <c r="IRL121" s="194"/>
      <c r="IRM121" s="194"/>
      <c r="IRN121" s="194"/>
      <c r="IRO121" s="194"/>
      <c r="IRP121" s="194"/>
      <c r="IRQ121" s="194"/>
      <c r="IRR121" s="194"/>
      <c r="IRS121" s="194"/>
      <c r="IRT121" s="194"/>
      <c r="IRU121" s="194"/>
      <c r="IRV121" s="194"/>
      <c r="IRW121" s="194"/>
      <c r="IRX121" s="194"/>
      <c r="IRY121" s="194"/>
      <c r="IRZ121" s="194"/>
      <c r="ISA121" s="194"/>
      <c r="ISB121" s="194"/>
      <c r="ISC121" s="194"/>
      <c r="ISD121" s="194"/>
      <c r="ISE121" s="194"/>
      <c r="ISF121" s="194"/>
      <c r="ISG121" s="194"/>
      <c r="ISH121" s="194"/>
      <c r="ISI121" s="194"/>
      <c r="ISJ121" s="194"/>
      <c r="ISK121" s="194"/>
      <c r="ISL121" s="194"/>
      <c r="ISM121" s="194"/>
      <c r="ISN121" s="194"/>
      <c r="ISO121" s="194"/>
      <c r="ISP121" s="194"/>
      <c r="ISQ121" s="194"/>
      <c r="ISR121" s="194"/>
      <c r="ISS121" s="194"/>
      <c r="IST121" s="194"/>
      <c r="ISU121" s="194"/>
      <c r="ISV121" s="194"/>
      <c r="ISW121" s="194"/>
      <c r="ISX121" s="194"/>
      <c r="ISY121" s="194"/>
      <c r="ISZ121" s="194"/>
      <c r="ITA121" s="194"/>
      <c r="ITB121" s="194"/>
      <c r="ITC121" s="194"/>
      <c r="ITD121" s="194"/>
      <c r="ITE121" s="194"/>
      <c r="ITF121" s="194"/>
      <c r="ITG121" s="194"/>
      <c r="ITH121" s="194"/>
      <c r="ITI121" s="194"/>
      <c r="ITJ121" s="194"/>
      <c r="ITK121" s="194"/>
      <c r="ITL121" s="194"/>
      <c r="ITM121" s="194"/>
      <c r="ITN121" s="194"/>
      <c r="ITO121" s="194"/>
      <c r="ITP121" s="194"/>
      <c r="ITQ121" s="194"/>
      <c r="ITR121" s="194"/>
      <c r="ITS121" s="194"/>
      <c r="ITT121" s="194"/>
      <c r="ITU121" s="194"/>
      <c r="ITV121" s="194"/>
      <c r="ITW121" s="194"/>
      <c r="ITX121" s="194"/>
      <c r="ITY121" s="194"/>
      <c r="ITZ121" s="194"/>
      <c r="IUA121" s="194"/>
      <c r="IUB121" s="194"/>
      <c r="IUC121" s="194"/>
      <c r="IUD121" s="194"/>
      <c r="IUE121" s="194"/>
      <c r="IUF121" s="194"/>
      <c r="IUG121" s="194"/>
      <c r="IUH121" s="194"/>
      <c r="IUI121" s="194"/>
      <c r="IUJ121" s="194"/>
      <c r="IUK121" s="194"/>
      <c r="IUL121" s="194"/>
      <c r="IUM121" s="194"/>
      <c r="IUN121" s="194"/>
      <c r="IUO121" s="194"/>
      <c r="IUP121" s="194"/>
      <c r="IUQ121" s="194"/>
      <c r="IUR121" s="194"/>
      <c r="IUS121" s="194"/>
      <c r="IUT121" s="194"/>
      <c r="IUU121" s="194"/>
      <c r="IUV121" s="194"/>
      <c r="IUW121" s="194"/>
      <c r="IUX121" s="194"/>
      <c r="IUY121" s="194"/>
      <c r="IUZ121" s="194"/>
      <c r="IVA121" s="194"/>
      <c r="IVB121" s="194"/>
      <c r="IVC121" s="194"/>
      <c r="IVD121" s="194"/>
      <c r="IVE121" s="194"/>
      <c r="IVF121" s="194"/>
      <c r="IVG121" s="194"/>
      <c r="IVH121" s="194"/>
      <c r="IVI121" s="194"/>
      <c r="IVJ121" s="194"/>
      <c r="IVK121" s="194"/>
      <c r="IVL121" s="194"/>
      <c r="IVM121" s="194"/>
      <c r="IVN121" s="194"/>
      <c r="IVO121" s="194"/>
      <c r="IVP121" s="194"/>
      <c r="IVQ121" s="194"/>
      <c r="IVR121" s="194"/>
      <c r="IVS121" s="194"/>
      <c r="IVT121" s="194"/>
      <c r="IVU121" s="194"/>
      <c r="IVV121" s="194"/>
      <c r="IVW121" s="194"/>
      <c r="IVX121" s="194"/>
      <c r="IVY121" s="194"/>
      <c r="IVZ121" s="194"/>
      <c r="IWA121" s="194"/>
      <c r="IWB121" s="194"/>
      <c r="IWC121" s="194"/>
      <c r="IWD121" s="194"/>
      <c r="IWE121" s="194"/>
      <c r="IWF121" s="194"/>
      <c r="IWG121" s="194"/>
      <c r="IWH121" s="194"/>
      <c r="IWI121" s="194"/>
      <c r="IWJ121" s="194"/>
      <c r="IWK121" s="194"/>
      <c r="IWL121" s="194"/>
      <c r="IWM121" s="194"/>
      <c r="IWN121" s="194"/>
      <c r="IWO121" s="194"/>
      <c r="IWP121" s="194"/>
      <c r="IWQ121" s="194"/>
      <c r="IWR121" s="194"/>
      <c r="IWS121" s="194"/>
      <c r="IWT121" s="194"/>
      <c r="IWU121" s="194"/>
      <c r="IWV121" s="194"/>
      <c r="IWW121" s="194"/>
      <c r="IWX121" s="194"/>
      <c r="IWY121" s="194"/>
      <c r="IWZ121" s="194"/>
      <c r="IXA121" s="194"/>
      <c r="IXB121" s="194"/>
      <c r="IXC121" s="194"/>
      <c r="IXD121" s="194"/>
      <c r="IXE121" s="194"/>
      <c r="IXF121" s="194"/>
      <c r="IXG121" s="194"/>
      <c r="IXH121" s="194"/>
      <c r="IXI121" s="194"/>
      <c r="IXJ121" s="194"/>
      <c r="IXK121" s="194"/>
      <c r="IXL121" s="194"/>
      <c r="IXM121" s="194"/>
      <c r="IXN121" s="194"/>
      <c r="IXO121" s="194"/>
      <c r="IXP121" s="194"/>
      <c r="IXQ121" s="194"/>
      <c r="IXR121" s="194"/>
      <c r="IXS121" s="194"/>
      <c r="IXT121" s="194"/>
      <c r="IXU121" s="194"/>
      <c r="IXV121" s="194"/>
      <c r="IXW121" s="194"/>
      <c r="IXX121" s="194"/>
      <c r="IXY121" s="194"/>
      <c r="IXZ121" s="194"/>
      <c r="IYA121" s="194"/>
      <c r="IYB121" s="194"/>
      <c r="IYC121" s="194"/>
      <c r="IYD121" s="194"/>
      <c r="IYE121" s="194"/>
      <c r="IYF121" s="194"/>
      <c r="IYG121" s="194"/>
      <c r="IYH121" s="194"/>
      <c r="IYI121" s="194"/>
      <c r="IYJ121" s="194"/>
      <c r="IYK121" s="194"/>
      <c r="IYL121" s="194"/>
      <c r="IYM121" s="194"/>
      <c r="IYN121" s="194"/>
      <c r="IYO121" s="194"/>
      <c r="IYP121" s="194"/>
      <c r="IYQ121" s="194"/>
      <c r="IYR121" s="194"/>
      <c r="IYS121" s="194"/>
      <c r="IYT121" s="194"/>
      <c r="IYU121" s="194"/>
      <c r="IYV121" s="194"/>
      <c r="IYW121" s="194"/>
      <c r="IYX121" s="194"/>
      <c r="IYY121" s="194"/>
      <c r="IYZ121" s="194"/>
      <c r="IZA121" s="194"/>
      <c r="IZB121" s="194"/>
      <c r="IZC121" s="194"/>
      <c r="IZD121" s="194"/>
      <c r="IZE121" s="194"/>
      <c r="IZF121" s="194"/>
      <c r="IZG121" s="194"/>
      <c r="IZH121" s="194"/>
      <c r="IZI121" s="194"/>
      <c r="IZJ121" s="194"/>
      <c r="IZK121" s="194"/>
      <c r="IZL121" s="194"/>
      <c r="IZM121" s="194"/>
      <c r="IZN121" s="194"/>
      <c r="IZO121" s="194"/>
      <c r="IZP121" s="194"/>
      <c r="IZQ121" s="194"/>
      <c r="IZR121" s="194"/>
      <c r="IZS121" s="194"/>
      <c r="IZT121" s="194"/>
      <c r="IZU121" s="194"/>
      <c r="IZV121" s="194"/>
      <c r="IZW121" s="194"/>
      <c r="IZX121" s="194"/>
      <c r="IZY121" s="194"/>
      <c r="IZZ121" s="194"/>
      <c r="JAA121" s="194"/>
      <c r="JAB121" s="194"/>
      <c r="JAC121" s="194"/>
      <c r="JAD121" s="194"/>
      <c r="JAE121" s="194"/>
      <c r="JAF121" s="194"/>
      <c r="JAG121" s="194"/>
      <c r="JAH121" s="194"/>
      <c r="JAI121" s="194"/>
      <c r="JAJ121" s="194"/>
      <c r="JAK121" s="194"/>
      <c r="JAL121" s="194"/>
      <c r="JAM121" s="194"/>
      <c r="JAN121" s="194"/>
      <c r="JAO121" s="194"/>
      <c r="JAP121" s="194"/>
      <c r="JAQ121" s="194"/>
      <c r="JAR121" s="194"/>
      <c r="JAS121" s="194"/>
      <c r="JAT121" s="194"/>
      <c r="JAU121" s="194"/>
      <c r="JAV121" s="194"/>
      <c r="JAW121" s="194"/>
      <c r="JAX121" s="194"/>
      <c r="JAY121" s="194"/>
      <c r="JAZ121" s="194"/>
      <c r="JBA121" s="194"/>
      <c r="JBB121" s="194"/>
      <c r="JBC121" s="194"/>
      <c r="JBD121" s="194"/>
      <c r="JBE121" s="194"/>
      <c r="JBF121" s="194"/>
      <c r="JBG121" s="194"/>
      <c r="JBH121" s="194"/>
      <c r="JBI121" s="194"/>
      <c r="JBJ121" s="194"/>
      <c r="JBK121" s="194"/>
      <c r="JBL121" s="194"/>
      <c r="JBM121" s="194"/>
      <c r="JBN121" s="194"/>
      <c r="JBO121" s="194"/>
      <c r="JBP121" s="194"/>
      <c r="JBQ121" s="194"/>
      <c r="JBR121" s="194"/>
      <c r="JBS121" s="194"/>
      <c r="JBT121" s="194"/>
      <c r="JBU121" s="194"/>
      <c r="JBV121" s="194"/>
      <c r="JBW121" s="194"/>
      <c r="JBX121" s="194"/>
      <c r="JBY121" s="194"/>
      <c r="JBZ121" s="194"/>
      <c r="JCA121" s="194"/>
      <c r="JCB121" s="194"/>
      <c r="JCC121" s="194"/>
      <c r="JCD121" s="194"/>
      <c r="JCE121" s="194"/>
      <c r="JCF121" s="194"/>
      <c r="JCG121" s="194"/>
      <c r="JCH121" s="194"/>
      <c r="JCI121" s="194"/>
      <c r="JCJ121" s="194"/>
      <c r="JCK121" s="194"/>
      <c r="JCL121" s="194"/>
      <c r="JCM121" s="194"/>
      <c r="JCN121" s="194"/>
      <c r="JCO121" s="194"/>
      <c r="JCP121" s="194"/>
      <c r="JCQ121" s="194"/>
      <c r="JCR121" s="194"/>
      <c r="JCS121" s="194"/>
      <c r="JCT121" s="194"/>
      <c r="JCU121" s="194"/>
      <c r="JCV121" s="194"/>
      <c r="JCW121" s="194"/>
      <c r="JCX121" s="194"/>
      <c r="JCY121" s="194"/>
      <c r="JCZ121" s="194"/>
      <c r="JDA121" s="194"/>
      <c r="JDB121" s="194"/>
      <c r="JDC121" s="194"/>
      <c r="JDD121" s="194"/>
      <c r="JDE121" s="194"/>
      <c r="JDF121" s="194"/>
      <c r="JDG121" s="194"/>
      <c r="JDH121" s="194"/>
      <c r="JDI121" s="194"/>
      <c r="JDJ121" s="194"/>
      <c r="JDK121" s="194"/>
      <c r="JDL121" s="194"/>
      <c r="JDM121" s="194"/>
      <c r="JDN121" s="194"/>
      <c r="JDO121" s="194"/>
      <c r="JDP121" s="194"/>
      <c r="JDQ121" s="194"/>
      <c r="JDR121" s="194"/>
      <c r="JDS121" s="194"/>
      <c r="JDT121" s="194"/>
      <c r="JDU121" s="194"/>
      <c r="JDV121" s="194"/>
      <c r="JDW121" s="194"/>
      <c r="JDX121" s="194"/>
      <c r="JDY121" s="194"/>
      <c r="JDZ121" s="194"/>
      <c r="JEA121" s="194"/>
      <c r="JEB121" s="194"/>
      <c r="JEC121" s="194"/>
      <c r="JED121" s="194"/>
      <c r="JEE121" s="194"/>
      <c r="JEF121" s="194"/>
      <c r="JEG121" s="194"/>
      <c r="JEH121" s="194"/>
      <c r="JEI121" s="194"/>
      <c r="JEJ121" s="194"/>
      <c r="JEK121" s="194"/>
      <c r="JEL121" s="194"/>
      <c r="JEM121" s="194"/>
      <c r="JEN121" s="194"/>
      <c r="JEO121" s="194"/>
      <c r="JEP121" s="194"/>
      <c r="JEQ121" s="194"/>
      <c r="JER121" s="194"/>
      <c r="JES121" s="194"/>
      <c r="JET121" s="194"/>
      <c r="JEU121" s="194"/>
      <c r="JEV121" s="194"/>
      <c r="JEW121" s="194"/>
      <c r="JEX121" s="194"/>
      <c r="JEY121" s="194"/>
      <c r="JEZ121" s="194"/>
      <c r="JFA121" s="194"/>
      <c r="JFB121" s="194"/>
      <c r="JFC121" s="194"/>
      <c r="JFD121" s="194"/>
      <c r="JFE121" s="194"/>
      <c r="JFF121" s="194"/>
      <c r="JFG121" s="194"/>
      <c r="JFH121" s="194"/>
      <c r="JFI121" s="194"/>
      <c r="JFJ121" s="194"/>
      <c r="JFK121" s="194"/>
      <c r="JFL121" s="194"/>
      <c r="JFM121" s="194"/>
      <c r="JFN121" s="194"/>
      <c r="JFO121" s="194"/>
      <c r="JFP121" s="194"/>
      <c r="JFQ121" s="194"/>
      <c r="JFR121" s="194"/>
      <c r="JFS121" s="194"/>
      <c r="JFT121" s="194"/>
      <c r="JFU121" s="194"/>
      <c r="JFV121" s="194"/>
      <c r="JFW121" s="194"/>
      <c r="JFX121" s="194"/>
      <c r="JFY121" s="194"/>
      <c r="JFZ121" s="194"/>
      <c r="JGA121" s="194"/>
      <c r="JGB121" s="194"/>
      <c r="JGC121" s="194"/>
      <c r="JGD121" s="194"/>
      <c r="JGE121" s="194"/>
      <c r="JGF121" s="194"/>
      <c r="JGG121" s="194"/>
      <c r="JGH121" s="194"/>
      <c r="JGI121" s="194"/>
      <c r="JGJ121" s="194"/>
      <c r="JGK121" s="194"/>
      <c r="JGL121" s="194"/>
      <c r="JGM121" s="194"/>
      <c r="JGN121" s="194"/>
      <c r="JGO121" s="194"/>
      <c r="JGP121" s="194"/>
      <c r="JGQ121" s="194"/>
      <c r="JGR121" s="194"/>
      <c r="JGS121" s="194"/>
      <c r="JGT121" s="194"/>
      <c r="JGU121" s="194"/>
      <c r="JGV121" s="194"/>
      <c r="JGW121" s="194"/>
      <c r="JGX121" s="194"/>
      <c r="JGY121" s="194"/>
      <c r="JGZ121" s="194"/>
      <c r="JHA121" s="194"/>
      <c r="JHB121" s="194"/>
      <c r="JHC121" s="194"/>
      <c r="JHD121" s="194"/>
      <c r="JHE121" s="194"/>
      <c r="JHF121" s="194"/>
      <c r="JHG121" s="194"/>
      <c r="JHH121" s="194"/>
      <c r="JHI121" s="194"/>
      <c r="JHJ121" s="194"/>
      <c r="JHK121" s="194"/>
      <c r="JHL121" s="194"/>
      <c r="JHM121" s="194"/>
      <c r="JHN121" s="194"/>
      <c r="JHO121" s="194"/>
      <c r="JHP121" s="194"/>
      <c r="JHQ121" s="194"/>
      <c r="JHR121" s="194"/>
      <c r="JHS121" s="194"/>
      <c r="JHT121" s="194"/>
      <c r="JHU121" s="194"/>
      <c r="JHV121" s="194"/>
      <c r="JHW121" s="194"/>
      <c r="JHX121" s="194"/>
      <c r="JHY121" s="194"/>
      <c r="JHZ121" s="194"/>
      <c r="JIA121" s="194"/>
      <c r="JIB121" s="194"/>
      <c r="JIC121" s="194"/>
      <c r="JID121" s="194"/>
      <c r="JIE121" s="194"/>
      <c r="JIF121" s="194"/>
      <c r="JIG121" s="194"/>
      <c r="JIH121" s="194"/>
      <c r="JII121" s="194"/>
      <c r="JIJ121" s="194"/>
      <c r="JIK121" s="194"/>
      <c r="JIL121" s="194"/>
      <c r="JIM121" s="194"/>
      <c r="JIN121" s="194"/>
      <c r="JIO121" s="194"/>
      <c r="JIP121" s="194"/>
      <c r="JIQ121" s="194"/>
      <c r="JIR121" s="194"/>
      <c r="JIS121" s="194"/>
      <c r="JIT121" s="194"/>
      <c r="JIU121" s="194"/>
      <c r="JIV121" s="194"/>
      <c r="JIW121" s="194"/>
      <c r="JIX121" s="194"/>
      <c r="JIY121" s="194"/>
      <c r="JIZ121" s="194"/>
      <c r="JJA121" s="194"/>
      <c r="JJB121" s="194"/>
      <c r="JJC121" s="194"/>
      <c r="JJD121" s="194"/>
      <c r="JJE121" s="194"/>
      <c r="JJF121" s="194"/>
      <c r="JJG121" s="194"/>
      <c r="JJH121" s="194"/>
      <c r="JJI121" s="194"/>
      <c r="JJJ121" s="194"/>
      <c r="JJK121" s="194"/>
      <c r="JJL121" s="194"/>
      <c r="JJM121" s="194"/>
      <c r="JJN121" s="194"/>
      <c r="JJO121" s="194"/>
      <c r="JJP121" s="194"/>
      <c r="JJQ121" s="194"/>
      <c r="JJR121" s="194"/>
      <c r="JJS121" s="194"/>
      <c r="JJT121" s="194"/>
      <c r="JJU121" s="194"/>
      <c r="JJV121" s="194"/>
      <c r="JJW121" s="194"/>
      <c r="JJX121" s="194"/>
      <c r="JJY121" s="194"/>
      <c r="JJZ121" s="194"/>
      <c r="JKA121" s="194"/>
      <c r="JKB121" s="194"/>
      <c r="JKC121" s="194"/>
      <c r="JKD121" s="194"/>
      <c r="JKE121" s="194"/>
      <c r="JKF121" s="194"/>
      <c r="JKG121" s="194"/>
      <c r="JKH121" s="194"/>
      <c r="JKI121" s="194"/>
      <c r="JKJ121" s="194"/>
      <c r="JKK121" s="194"/>
      <c r="JKL121" s="194"/>
      <c r="JKM121" s="194"/>
      <c r="JKN121" s="194"/>
      <c r="JKO121" s="194"/>
      <c r="JKP121" s="194"/>
      <c r="JKQ121" s="194"/>
      <c r="JKR121" s="194"/>
      <c r="JKS121" s="194"/>
      <c r="JKT121" s="194"/>
      <c r="JKU121" s="194"/>
      <c r="JKV121" s="194"/>
      <c r="JKW121" s="194"/>
      <c r="JKX121" s="194"/>
      <c r="JKY121" s="194"/>
      <c r="JKZ121" s="194"/>
      <c r="JLA121" s="194"/>
      <c r="JLB121" s="194"/>
      <c r="JLC121" s="194"/>
      <c r="JLD121" s="194"/>
      <c r="JLE121" s="194"/>
      <c r="JLF121" s="194"/>
      <c r="JLG121" s="194"/>
      <c r="JLH121" s="194"/>
      <c r="JLI121" s="194"/>
      <c r="JLJ121" s="194"/>
      <c r="JLK121" s="194"/>
      <c r="JLL121" s="194"/>
      <c r="JLM121" s="194"/>
      <c r="JLN121" s="194"/>
      <c r="JLO121" s="194"/>
      <c r="JLP121" s="194"/>
      <c r="JLQ121" s="194"/>
      <c r="JLR121" s="194"/>
      <c r="JLS121" s="194"/>
      <c r="JLT121" s="194"/>
      <c r="JLU121" s="194"/>
      <c r="JLV121" s="194"/>
      <c r="JLW121" s="194"/>
      <c r="JLX121" s="194"/>
      <c r="JLY121" s="194"/>
      <c r="JLZ121" s="194"/>
      <c r="JMA121" s="194"/>
      <c r="JMB121" s="194"/>
      <c r="JMC121" s="194"/>
      <c r="JMD121" s="194"/>
      <c r="JME121" s="194"/>
      <c r="JMF121" s="194"/>
      <c r="JMG121" s="194"/>
      <c r="JMH121" s="194"/>
      <c r="JMI121" s="194"/>
      <c r="JMJ121" s="194"/>
      <c r="JMK121" s="194"/>
      <c r="JML121" s="194"/>
      <c r="JMM121" s="194"/>
      <c r="JMN121" s="194"/>
      <c r="JMO121" s="194"/>
      <c r="JMP121" s="194"/>
      <c r="JMQ121" s="194"/>
      <c r="JMR121" s="194"/>
      <c r="JMS121" s="194"/>
      <c r="JMT121" s="194"/>
      <c r="JMU121" s="194"/>
      <c r="JMV121" s="194"/>
      <c r="JMW121" s="194"/>
      <c r="JMX121" s="194"/>
      <c r="JMY121" s="194"/>
      <c r="JMZ121" s="194"/>
      <c r="JNA121" s="194"/>
      <c r="JNB121" s="194"/>
      <c r="JNC121" s="194"/>
      <c r="JND121" s="194"/>
      <c r="JNE121" s="194"/>
      <c r="JNF121" s="194"/>
      <c r="JNG121" s="194"/>
      <c r="JNH121" s="194"/>
      <c r="JNI121" s="194"/>
      <c r="JNJ121" s="194"/>
      <c r="JNK121" s="194"/>
      <c r="JNL121" s="194"/>
      <c r="JNM121" s="194"/>
      <c r="JNN121" s="194"/>
      <c r="JNO121" s="194"/>
      <c r="JNP121" s="194"/>
      <c r="JNQ121" s="194"/>
      <c r="JNR121" s="194"/>
      <c r="JNS121" s="194"/>
      <c r="JNT121" s="194"/>
      <c r="JNU121" s="194"/>
      <c r="JNV121" s="194"/>
      <c r="JNW121" s="194"/>
      <c r="JNX121" s="194"/>
      <c r="JNY121" s="194"/>
      <c r="JNZ121" s="194"/>
      <c r="JOA121" s="194"/>
      <c r="JOB121" s="194"/>
      <c r="JOC121" s="194"/>
      <c r="JOD121" s="194"/>
      <c r="JOE121" s="194"/>
      <c r="JOF121" s="194"/>
      <c r="JOG121" s="194"/>
      <c r="JOH121" s="194"/>
      <c r="JOI121" s="194"/>
      <c r="JOJ121" s="194"/>
      <c r="JOK121" s="194"/>
      <c r="JOL121" s="194"/>
      <c r="JOM121" s="194"/>
      <c r="JON121" s="194"/>
      <c r="JOO121" s="194"/>
      <c r="JOP121" s="194"/>
      <c r="JOQ121" s="194"/>
      <c r="JOR121" s="194"/>
      <c r="JOS121" s="194"/>
      <c r="JOT121" s="194"/>
      <c r="JOU121" s="194"/>
      <c r="JOV121" s="194"/>
      <c r="JOW121" s="194"/>
      <c r="JOX121" s="194"/>
      <c r="JOY121" s="194"/>
      <c r="JOZ121" s="194"/>
      <c r="JPA121" s="194"/>
      <c r="JPB121" s="194"/>
      <c r="JPC121" s="194"/>
      <c r="JPD121" s="194"/>
      <c r="JPE121" s="194"/>
      <c r="JPF121" s="194"/>
      <c r="JPG121" s="194"/>
      <c r="JPH121" s="194"/>
      <c r="JPI121" s="194"/>
      <c r="JPJ121" s="194"/>
      <c r="JPK121" s="194"/>
      <c r="JPL121" s="194"/>
      <c r="JPM121" s="194"/>
      <c r="JPN121" s="194"/>
      <c r="JPO121" s="194"/>
      <c r="JPP121" s="194"/>
      <c r="JPQ121" s="194"/>
      <c r="JPR121" s="194"/>
      <c r="JPS121" s="194"/>
      <c r="JPT121" s="194"/>
      <c r="JPU121" s="194"/>
      <c r="JPV121" s="194"/>
      <c r="JPW121" s="194"/>
      <c r="JPX121" s="194"/>
      <c r="JPY121" s="194"/>
      <c r="JPZ121" s="194"/>
      <c r="JQA121" s="194"/>
      <c r="JQB121" s="194"/>
      <c r="JQC121" s="194"/>
      <c r="JQD121" s="194"/>
      <c r="JQE121" s="194"/>
      <c r="JQF121" s="194"/>
      <c r="JQG121" s="194"/>
      <c r="JQH121" s="194"/>
      <c r="JQI121" s="194"/>
      <c r="JQJ121" s="194"/>
      <c r="JQK121" s="194"/>
      <c r="JQL121" s="194"/>
      <c r="JQM121" s="194"/>
      <c r="JQN121" s="194"/>
      <c r="JQO121" s="194"/>
      <c r="JQP121" s="194"/>
      <c r="JQQ121" s="194"/>
      <c r="JQR121" s="194"/>
      <c r="JQS121" s="194"/>
      <c r="JQT121" s="194"/>
      <c r="JQU121" s="194"/>
      <c r="JQV121" s="194"/>
      <c r="JQW121" s="194"/>
      <c r="JQX121" s="194"/>
      <c r="JQY121" s="194"/>
      <c r="JQZ121" s="194"/>
      <c r="JRA121" s="194"/>
      <c r="JRB121" s="194"/>
      <c r="JRC121" s="194"/>
      <c r="JRD121" s="194"/>
      <c r="JRE121" s="194"/>
      <c r="JRF121" s="194"/>
      <c r="JRG121" s="194"/>
      <c r="JRH121" s="194"/>
      <c r="JRI121" s="194"/>
      <c r="JRJ121" s="194"/>
      <c r="JRK121" s="194"/>
      <c r="JRL121" s="194"/>
      <c r="JRM121" s="194"/>
      <c r="JRN121" s="194"/>
      <c r="JRO121" s="194"/>
      <c r="JRP121" s="194"/>
      <c r="JRQ121" s="194"/>
      <c r="JRR121" s="194"/>
      <c r="JRS121" s="194"/>
      <c r="JRT121" s="194"/>
      <c r="JRU121" s="194"/>
      <c r="JRV121" s="194"/>
      <c r="JRW121" s="194"/>
      <c r="JRX121" s="194"/>
      <c r="JRY121" s="194"/>
      <c r="JRZ121" s="194"/>
      <c r="JSA121" s="194"/>
      <c r="JSB121" s="194"/>
      <c r="JSC121" s="194"/>
      <c r="JSD121" s="194"/>
      <c r="JSE121" s="194"/>
      <c r="JSF121" s="194"/>
      <c r="JSG121" s="194"/>
      <c r="JSH121" s="194"/>
      <c r="JSI121" s="194"/>
      <c r="JSJ121" s="194"/>
      <c r="JSK121" s="194"/>
      <c r="JSL121" s="194"/>
      <c r="JSM121" s="194"/>
      <c r="JSN121" s="194"/>
      <c r="JSO121" s="194"/>
      <c r="JSP121" s="194"/>
      <c r="JSQ121" s="194"/>
      <c r="JSR121" s="194"/>
      <c r="JSS121" s="194"/>
      <c r="JST121" s="194"/>
      <c r="JSU121" s="194"/>
      <c r="JSV121" s="194"/>
      <c r="JSW121" s="194"/>
      <c r="JSX121" s="194"/>
      <c r="JSY121" s="194"/>
      <c r="JSZ121" s="194"/>
      <c r="JTA121" s="194"/>
      <c r="JTB121" s="194"/>
      <c r="JTC121" s="194"/>
      <c r="JTD121" s="194"/>
      <c r="JTE121" s="194"/>
      <c r="JTF121" s="194"/>
      <c r="JTG121" s="194"/>
      <c r="JTH121" s="194"/>
      <c r="JTI121" s="194"/>
      <c r="JTJ121" s="194"/>
      <c r="JTK121" s="194"/>
      <c r="JTL121" s="194"/>
      <c r="JTM121" s="194"/>
      <c r="JTN121" s="194"/>
      <c r="JTO121" s="194"/>
      <c r="JTP121" s="194"/>
      <c r="JTQ121" s="194"/>
      <c r="JTR121" s="194"/>
      <c r="JTS121" s="194"/>
      <c r="JTT121" s="194"/>
      <c r="JTU121" s="194"/>
      <c r="JTV121" s="194"/>
      <c r="JTW121" s="194"/>
      <c r="JTX121" s="194"/>
      <c r="JTY121" s="194"/>
      <c r="JTZ121" s="194"/>
      <c r="JUA121" s="194"/>
      <c r="JUB121" s="194"/>
      <c r="JUC121" s="194"/>
      <c r="JUD121" s="194"/>
      <c r="JUE121" s="194"/>
      <c r="JUF121" s="194"/>
      <c r="JUG121" s="194"/>
      <c r="JUH121" s="194"/>
      <c r="JUI121" s="194"/>
      <c r="JUJ121" s="194"/>
      <c r="JUK121" s="194"/>
      <c r="JUL121" s="194"/>
      <c r="JUM121" s="194"/>
      <c r="JUN121" s="194"/>
      <c r="JUO121" s="194"/>
      <c r="JUP121" s="194"/>
      <c r="JUQ121" s="194"/>
      <c r="JUR121" s="194"/>
      <c r="JUS121" s="194"/>
      <c r="JUT121" s="194"/>
      <c r="JUU121" s="194"/>
      <c r="JUV121" s="194"/>
      <c r="JUW121" s="194"/>
      <c r="JUX121" s="194"/>
      <c r="JUY121" s="194"/>
      <c r="JUZ121" s="194"/>
      <c r="JVA121" s="194"/>
      <c r="JVB121" s="194"/>
      <c r="JVC121" s="194"/>
      <c r="JVD121" s="194"/>
      <c r="JVE121" s="194"/>
      <c r="JVF121" s="194"/>
      <c r="JVG121" s="194"/>
      <c r="JVH121" s="194"/>
      <c r="JVI121" s="194"/>
      <c r="JVJ121" s="194"/>
      <c r="JVK121" s="194"/>
      <c r="JVL121" s="194"/>
      <c r="JVM121" s="194"/>
      <c r="JVN121" s="194"/>
      <c r="JVO121" s="194"/>
      <c r="JVP121" s="194"/>
      <c r="JVQ121" s="194"/>
      <c r="JVR121" s="194"/>
      <c r="JVS121" s="194"/>
      <c r="JVT121" s="194"/>
      <c r="JVU121" s="194"/>
      <c r="JVV121" s="194"/>
      <c r="JVW121" s="194"/>
      <c r="JVX121" s="194"/>
      <c r="JVY121" s="194"/>
      <c r="JVZ121" s="194"/>
      <c r="JWA121" s="194"/>
      <c r="JWB121" s="194"/>
      <c r="JWC121" s="194"/>
      <c r="JWD121" s="194"/>
      <c r="JWE121" s="194"/>
      <c r="JWF121" s="194"/>
      <c r="JWG121" s="194"/>
      <c r="JWH121" s="194"/>
      <c r="JWI121" s="194"/>
      <c r="JWJ121" s="194"/>
      <c r="JWK121" s="194"/>
      <c r="JWL121" s="194"/>
      <c r="JWM121" s="194"/>
      <c r="JWN121" s="194"/>
      <c r="JWO121" s="194"/>
      <c r="JWP121" s="194"/>
      <c r="JWQ121" s="194"/>
      <c r="JWR121" s="194"/>
      <c r="JWS121" s="194"/>
      <c r="JWT121" s="194"/>
      <c r="JWU121" s="194"/>
      <c r="JWV121" s="194"/>
      <c r="JWW121" s="194"/>
      <c r="JWX121" s="194"/>
      <c r="JWY121" s="194"/>
      <c r="JWZ121" s="194"/>
      <c r="JXA121" s="194"/>
      <c r="JXB121" s="194"/>
      <c r="JXC121" s="194"/>
      <c r="JXD121" s="194"/>
      <c r="JXE121" s="194"/>
      <c r="JXF121" s="194"/>
      <c r="JXG121" s="194"/>
      <c r="JXH121" s="194"/>
      <c r="JXI121" s="194"/>
      <c r="JXJ121" s="194"/>
      <c r="JXK121" s="194"/>
      <c r="JXL121" s="194"/>
      <c r="JXM121" s="194"/>
      <c r="JXN121" s="194"/>
      <c r="JXO121" s="194"/>
      <c r="JXP121" s="194"/>
      <c r="JXQ121" s="194"/>
      <c r="JXR121" s="194"/>
      <c r="JXS121" s="194"/>
      <c r="JXT121" s="194"/>
      <c r="JXU121" s="194"/>
      <c r="JXV121" s="194"/>
      <c r="JXW121" s="194"/>
      <c r="JXX121" s="194"/>
      <c r="JXY121" s="194"/>
      <c r="JXZ121" s="194"/>
      <c r="JYA121" s="194"/>
      <c r="JYB121" s="194"/>
      <c r="JYC121" s="194"/>
      <c r="JYD121" s="194"/>
      <c r="JYE121" s="194"/>
      <c r="JYF121" s="194"/>
      <c r="JYG121" s="194"/>
      <c r="JYH121" s="194"/>
      <c r="JYI121" s="194"/>
      <c r="JYJ121" s="194"/>
      <c r="JYK121" s="194"/>
      <c r="JYL121" s="194"/>
      <c r="JYM121" s="194"/>
      <c r="JYN121" s="194"/>
      <c r="JYO121" s="194"/>
      <c r="JYP121" s="194"/>
      <c r="JYQ121" s="194"/>
      <c r="JYR121" s="194"/>
      <c r="JYS121" s="194"/>
      <c r="JYT121" s="194"/>
      <c r="JYU121" s="194"/>
      <c r="JYV121" s="194"/>
      <c r="JYW121" s="194"/>
      <c r="JYX121" s="194"/>
      <c r="JYY121" s="194"/>
      <c r="JYZ121" s="194"/>
      <c r="JZA121" s="194"/>
      <c r="JZB121" s="194"/>
      <c r="JZC121" s="194"/>
      <c r="JZD121" s="194"/>
      <c r="JZE121" s="194"/>
      <c r="JZF121" s="194"/>
      <c r="JZG121" s="194"/>
      <c r="JZH121" s="194"/>
      <c r="JZI121" s="194"/>
      <c r="JZJ121" s="194"/>
      <c r="JZK121" s="194"/>
      <c r="JZL121" s="194"/>
      <c r="JZM121" s="194"/>
      <c r="JZN121" s="194"/>
      <c r="JZO121" s="194"/>
      <c r="JZP121" s="194"/>
      <c r="JZQ121" s="194"/>
      <c r="JZR121" s="194"/>
      <c r="JZS121" s="194"/>
      <c r="JZT121" s="194"/>
      <c r="JZU121" s="194"/>
      <c r="JZV121" s="194"/>
      <c r="JZW121" s="194"/>
      <c r="JZX121" s="194"/>
      <c r="JZY121" s="194"/>
      <c r="JZZ121" s="194"/>
      <c r="KAA121" s="194"/>
      <c r="KAB121" s="194"/>
      <c r="KAC121" s="194"/>
      <c r="KAD121" s="194"/>
      <c r="KAE121" s="194"/>
      <c r="KAF121" s="194"/>
      <c r="KAG121" s="194"/>
      <c r="KAH121" s="194"/>
      <c r="KAI121" s="194"/>
      <c r="KAJ121" s="194"/>
      <c r="KAK121" s="194"/>
      <c r="KAL121" s="194"/>
      <c r="KAM121" s="194"/>
      <c r="KAN121" s="194"/>
      <c r="KAO121" s="194"/>
      <c r="KAP121" s="194"/>
      <c r="KAQ121" s="194"/>
      <c r="KAR121" s="194"/>
      <c r="KAS121" s="194"/>
      <c r="KAT121" s="194"/>
      <c r="KAU121" s="194"/>
      <c r="KAV121" s="194"/>
      <c r="KAW121" s="194"/>
      <c r="KAX121" s="194"/>
      <c r="KAY121" s="194"/>
      <c r="KAZ121" s="194"/>
      <c r="KBA121" s="194"/>
      <c r="KBB121" s="194"/>
      <c r="KBC121" s="194"/>
      <c r="KBD121" s="194"/>
      <c r="KBE121" s="194"/>
      <c r="KBF121" s="194"/>
      <c r="KBG121" s="194"/>
      <c r="KBH121" s="194"/>
      <c r="KBI121" s="194"/>
      <c r="KBJ121" s="194"/>
      <c r="KBK121" s="194"/>
      <c r="KBL121" s="194"/>
      <c r="KBM121" s="194"/>
      <c r="KBN121" s="194"/>
      <c r="KBO121" s="194"/>
      <c r="KBP121" s="194"/>
      <c r="KBQ121" s="194"/>
      <c r="KBR121" s="194"/>
      <c r="KBS121" s="194"/>
      <c r="KBT121" s="194"/>
      <c r="KBU121" s="194"/>
      <c r="KBV121" s="194"/>
      <c r="KBW121" s="194"/>
      <c r="KBX121" s="194"/>
      <c r="KBY121" s="194"/>
      <c r="KBZ121" s="194"/>
      <c r="KCA121" s="194"/>
      <c r="KCB121" s="194"/>
      <c r="KCC121" s="194"/>
      <c r="KCD121" s="194"/>
      <c r="KCE121" s="194"/>
      <c r="KCF121" s="194"/>
      <c r="KCG121" s="194"/>
      <c r="KCH121" s="194"/>
      <c r="KCI121" s="194"/>
      <c r="KCJ121" s="194"/>
      <c r="KCK121" s="194"/>
      <c r="KCL121" s="194"/>
      <c r="KCM121" s="194"/>
      <c r="KCN121" s="194"/>
      <c r="KCO121" s="194"/>
      <c r="KCP121" s="194"/>
      <c r="KCQ121" s="194"/>
      <c r="KCR121" s="194"/>
      <c r="KCS121" s="194"/>
      <c r="KCT121" s="194"/>
      <c r="KCU121" s="194"/>
      <c r="KCV121" s="194"/>
      <c r="KCW121" s="194"/>
      <c r="KCX121" s="194"/>
      <c r="KCY121" s="194"/>
      <c r="KCZ121" s="194"/>
      <c r="KDA121" s="194"/>
      <c r="KDB121" s="194"/>
      <c r="KDC121" s="194"/>
      <c r="KDD121" s="194"/>
      <c r="KDE121" s="194"/>
      <c r="KDF121" s="194"/>
      <c r="KDG121" s="194"/>
      <c r="KDH121" s="194"/>
      <c r="KDI121" s="194"/>
      <c r="KDJ121" s="194"/>
      <c r="KDK121" s="194"/>
      <c r="KDL121" s="194"/>
      <c r="KDM121" s="194"/>
      <c r="KDN121" s="194"/>
      <c r="KDO121" s="194"/>
      <c r="KDP121" s="194"/>
      <c r="KDQ121" s="194"/>
      <c r="KDR121" s="194"/>
      <c r="KDS121" s="194"/>
      <c r="KDT121" s="194"/>
      <c r="KDU121" s="194"/>
      <c r="KDV121" s="194"/>
      <c r="KDW121" s="194"/>
      <c r="KDX121" s="194"/>
      <c r="KDY121" s="194"/>
      <c r="KDZ121" s="194"/>
      <c r="KEA121" s="194"/>
      <c r="KEB121" s="194"/>
      <c r="KEC121" s="194"/>
      <c r="KED121" s="194"/>
      <c r="KEE121" s="194"/>
      <c r="KEF121" s="194"/>
      <c r="KEG121" s="194"/>
      <c r="KEH121" s="194"/>
      <c r="KEI121" s="194"/>
      <c r="KEJ121" s="194"/>
      <c r="KEK121" s="194"/>
      <c r="KEL121" s="194"/>
      <c r="KEM121" s="194"/>
      <c r="KEN121" s="194"/>
      <c r="KEO121" s="194"/>
      <c r="KEP121" s="194"/>
      <c r="KEQ121" s="194"/>
      <c r="KER121" s="194"/>
      <c r="KES121" s="194"/>
      <c r="KET121" s="194"/>
      <c r="KEU121" s="194"/>
      <c r="KEV121" s="194"/>
      <c r="KEW121" s="194"/>
      <c r="KEX121" s="194"/>
      <c r="KEY121" s="194"/>
      <c r="KEZ121" s="194"/>
      <c r="KFA121" s="194"/>
      <c r="KFB121" s="194"/>
      <c r="KFC121" s="194"/>
      <c r="KFD121" s="194"/>
      <c r="KFE121" s="194"/>
      <c r="KFF121" s="194"/>
      <c r="KFG121" s="194"/>
      <c r="KFH121" s="194"/>
      <c r="KFI121" s="194"/>
      <c r="KFJ121" s="194"/>
      <c r="KFK121" s="194"/>
      <c r="KFL121" s="194"/>
      <c r="KFM121" s="194"/>
      <c r="KFN121" s="194"/>
      <c r="KFO121" s="194"/>
      <c r="KFP121" s="194"/>
      <c r="KFQ121" s="194"/>
      <c r="KFR121" s="194"/>
      <c r="KFS121" s="194"/>
      <c r="KFT121" s="194"/>
      <c r="KFU121" s="194"/>
      <c r="KFV121" s="194"/>
      <c r="KFW121" s="194"/>
      <c r="KFX121" s="194"/>
      <c r="KFY121" s="194"/>
      <c r="KFZ121" s="194"/>
      <c r="KGA121" s="194"/>
      <c r="KGB121" s="194"/>
      <c r="KGC121" s="194"/>
      <c r="KGD121" s="194"/>
      <c r="KGE121" s="194"/>
      <c r="KGF121" s="194"/>
      <c r="KGG121" s="194"/>
      <c r="KGH121" s="194"/>
      <c r="KGI121" s="194"/>
      <c r="KGJ121" s="194"/>
      <c r="KGK121" s="194"/>
      <c r="KGL121" s="194"/>
      <c r="KGM121" s="194"/>
      <c r="KGN121" s="194"/>
      <c r="KGO121" s="194"/>
      <c r="KGP121" s="194"/>
      <c r="KGQ121" s="194"/>
      <c r="KGR121" s="194"/>
      <c r="KGS121" s="194"/>
      <c r="KGT121" s="194"/>
      <c r="KGU121" s="194"/>
      <c r="KGV121" s="194"/>
      <c r="KGW121" s="194"/>
      <c r="KGX121" s="194"/>
      <c r="KGY121" s="194"/>
      <c r="KGZ121" s="194"/>
      <c r="KHA121" s="194"/>
      <c r="KHB121" s="194"/>
      <c r="KHC121" s="194"/>
      <c r="KHD121" s="194"/>
      <c r="KHE121" s="194"/>
      <c r="KHF121" s="194"/>
      <c r="KHG121" s="194"/>
      <c r="KHH121" s="194"/>
      <c r="KHI121" s="194"/>
      <c r="KHJ121" s="194"/>
      <c r="KHK121" s="194"/>
      <c r="KHL121" s="194"/>
      <c r="KHM121" s="194"/>
      <c r="KHN121" s="194"/>
      <c r="KHO121" s="194"/>
      <c r="KHP121" s="194"/>
      <c r="KHQ121" s="194"/>
      <c r="KHR121" s="194"/>
      <c r="KHS121" s="194"/>
      <c r="KHT121" s="194"/>
      <c r="KHU121" s="194"/>
      <c r="KHV121" s="194"/>
      <c r="KHW121" s="194"/>
      <c r="KHX121" s="194"/>
      <c r="KHY121" s="194"/>
      <c r="KHZ121" s="194"/>
      <c r="KIA121" s="194"/>
      <c r="KIB121" s="194"/>
      <c r="KIC121" s="194"/>
      <c r="KID121" s="194"/>
      <c r="KIE121" s="194"/>
      <c r="KIF121" s="194"/>
      <c r="KIG121" s="194"/>
      <c r="KIH121" s="194"/>
      <c r="KII121" s="194"/>
      <c r="KIJ121" s="194"/>
      <c r="KIK121" s="194"/>
      <c r="KIL121" s="194"/>
      <c r="KIM121" s="194"/>
      <c r="KIN121" s="194"/>
      <c r="KIO121" s="194"/>
      <c r="KIP121" s="194"/>
      <c r="KIQ121" s="194"/>
      <c r="KIR121" s="194"/>
      <c r="KIS121" s="194"/>
      <c r="KIT121" s="194"/>
      <c r="KIU121" s="194"/>
      <c r="KIV121" s="194"/>
      <c r="KIW121" s="194"/>
      <c r="KIX121" s="194"/>
      <c r="KIY121" s="194"/>
      <c r="KIZ121" s="194"/>
      <c r="KJA121" s="194"/>
      <c r="KJB121" s="194"/>
      <c r="KJC121" s="194"/>
      <c r="KJD121" s="194"/>
      <c r="KJE121" s="194"/>
      <c r="KJF121" s="194"/>
      <c r="KJG121" s="194"/>
      <c r="KJH121" s="194"/>
      <c r="KJI121" s="194"/>
      <c r="KJJ121" s="194"/>
      <c r="KJK121" s="194"/>
      <c r="KJL121" s="194"/>
      <c r="KJM121" s="194"/>
      <c r="KJN121" s="194"/>
      <c r="KJO121" s="194"/>
      <c r="KJP121" s="194"/>
      <c r="KJQ121" s="194"/>
      <c r="KJR121" s="194"/>
      <c r="KJS121" s="194"/>
      <c r="KJT121" s="194"/>
      <c r="KJU121" s="194"/>
      <c r="KJV121" s="194"/>
      <c r="KJW121" s="194"/>
      <c r="KJX121" s="194"/>
      <c r="KJY121" s="194"/>
      <c r="KJZ121" s="194"/>
      <c r="KKA121" s="194"/>
      <c r="KKB121" s="194"/>
      <c r="KKC121" s="194"/>
      <c r="KKD121" s="194"/>
      <c r="KKE121" s="194"/>
      <c r="KKF121" s="194"/>
      <c r="KKG121" s="194"/>
      <c r="KKH121" s="194"/>
      <c r="KKI121" s="194"/>
      <c r="KKJ121" s="194"/>
      <c r="KKK121" s="194"/>
      <c r="KKL121" s="194"/>
      <c r="KKM121" s="194"/>
      <c r="KKN121" s="194"/>
      <c r="KKO121" s="194"/>
      <c r="KKP121" s="194"/>
      <c r="KKQ121" s="194"/>
      <c r="KKR121" s="194"/>
      <c r="KKS121" s="194"/>
      <c r="KKT121" s="194"/>
      <c r="KKU121" s="194"/>
      <c r="KKV121" s="194"/>
      <c r="KKW121" s="194"/>
      <c r="KKX121" s="194"/>
      <c r="KKY121" s="194"/>
      <c r="KKZ121" s="194"/>
      <c r="KLA121" s="194"/>
      <c r="KLB121" s="194"/>
      <c r="KLC121" s="194"/>
      <c r="KLD121" s="194"/>
      <c r="KLE121" s="194"/>
      <c r="KLF121" s="194"/>
      <c r="KLG121" s="194"/>
      <c r="KLH121" s="194"/>
      <c r="KLI121" s="194"/>
      <c r="KLJ121" s="194"/>
      <c r="KLK121" s="194"/>
      <c r="KLL121" s="194"/>
      <c r="KLM121" s="194"/>
      <c r="KLN121" s="194"/>
      <c r="KLO121" s="194"/>
      <c r="KLP121" s="194"/>
      <c r="KLQ121" s="194"/>
      <c r="KLR121" s="194"/>
      <c r="KLS121" s="194"/>
      <c r="KLT121" s="194"/>
      <c r="KLU121" s="194"/>
      <c r="KLV121" s="194"/>
      <c r="KLW121" s="194"/>
      <c r="KLX121" s="194"/>
      <c r="KLY121" s="194"/>
      <c r="KLZ121" s="194"/>
      <c r="KMA121" s="194"/>
      <c r="KMB121" s="194"/>
      <c r="KMC121" s="194"/>
      <c r="KMD121" s="194"/>
      <c r="KME121" s="194"/>
      <c r="KMF121" s="194"/>
      <c r="KMG121" s="194"/>
      <c r="KMH121" s="194"/>
      <c r="KMI121" s="194"/>
      <c r="KMJ121" s="194"/>
      <c r="KMK121" s="194"/>
      <c r="KML121" s="194"/>
      <c r="KMM121" s="194"/>
      <c r="KMN121" s="194"/>
      <c r="KMO121" s="194"/>
      <c r="KMP121" s="194"/>
      <c r="KMQ121" s="194"/>
      <c r="KMR121" s="194"/>
      <c r="KMS121" s="194"/>
      <c r="KMT121" s="194"/>
      <c r="KMU121" s="194"/>
      <c r="KMV121" s="194"/>
      <c r="KMW121" s="194"/>
      <c r="KMX121" s="194"/>
      <c r="KMY121" s="194"/>
      <c r="KMZ121" s="194"/>
      <c r="KNA121" s="194"/>
      <c r="KNB121" s="194"/>
      <c r="KNC121" s="194"/>
      <c r="KND121" s="194"/>
      <c r="KNE121" s="194"/>
      <c r="KNF121" s="194"/>
      <c r="KNG121" s="194"/>
      <c r="KNH121" s="194"/>
      <c r="KNI121" s="194"/>
      <c r="KNJ121" s="194"/>
      <c r="KNK121" s="194"/>
      <c r="KNL121" s="194"/>
      <c r="KNM121" s="194"/>
      <c r="KNN121" s="194"/>
      <c r="KNO121" s="194"/>
      <c r="KNP121" s="194"/>
      <c r="KNQ121" s="194"/>
      <c r="KNR121" s="194"/>
      <c r="KNS121" s="194"/>
      <c r="KNT121" s="194"/>
      <c r="KNU121" s="194"/>
      <c r="KNV121" s="194"/>
      <c r="KNW121" s="194"/>
      <c r="KNX121" s="194"/>
      <c r="KNY121" s="194"/>
      <c r="KNZ121" s="194"/>
      <c r="KOA121" s="194"/>
      <c r="KOB121" s="194"/>
      <c r="KOC121" s="194"/>
      <c r="KOD121" s="194"/>
      <c r="KOE121" s="194"/>
      <c r="KOF121" s="194"/>
      <c r="KOG121" s="194"/>
      <c r="KOH121" s="194"/>
      <c r="KOI121" s="194"/>
      <c r="KOJ121" s="194"/>
      <c r="KOK121" s="194"/>
      <c r="KOL121" s="194"/>
      <c r="KOM121" s="194"/>
      <c r="KON121" s="194"/>
      <c r="KOO121" s="194"/>
      <c r="KOP121" s="194"/>
      <c r="KOQ121" s="194"/>
      <c r="KOR121" s="194"/>
      <c r="KOS121" s="194"/>
      <c r="KOT121" s="194"/>
      <c r="KOU121" s="194"/>
      <c r="KOV121" s="194"/>
      <c r="KOW121" s="194"/>
      <c r="KOX121" s="194"/>
      <c r="KOY121" s="194"/>
      <c r="KOZ121" s="194"/>
      <c r="KPA121" s="194"/>
      <c r="KPB121" s="194"/>
      <c r="KPC121" s="194"/>
      <c r="KPD121" s="194"/>
      <c r="KPE121" s="194"/>
      <c r="KPF121" s="194"/>
      <c r="KPG121" s="194"/>
      <c r="KPH121" s="194"/>
      <c r="KPI121" s="194"/>
      <c r="KPJ121" s="194"/>
      <c r="KPK121" s="194"/>
      <c r="KPL121" s="194"/>
      <c r="KPM121" s="194"/>
      <c r="KPN121" s="194"/>
      <c r="KPO121" s="194"/>
      <c r="KPP121" s="194"/>
      <c r="KPQ121" s="194"/>
      <c r="KPR121" s="194"/>
      <c r="KPS121" s="194"/>
      <c r="KPT121" s="194"/>
      <c r="KPU121" s="194"/>
      <c r="KPV121" s="194"/>
      <c r="KPW121" s="194"/>
      <c r="KPX121" s="194"/>
      <c r="KPY121" s="194"/>
      <c r="KPZ121" s="194"/>
      <c r="KQA121" s="194"/>
      <c r="KQB121" s="194"/>
      <c r="KQC121" s="194"/>
      <c r="KQD121" s="194"/>
      <c r="KQE121" s="194"/>
      <c r="KQF121" s="194"/>
      <c r="KQG121" s="194"/>
      <c r="KQH121" s="194"/>
      <c r="KQI121" s="194"/>
      <c r="KQJ121" s="194"/>
      <c r="KQK121" s="194"/>
      <c r="KQL121" s="194"/>
      <c r="KQM121" s="194"/>
      <c r="KQN121" s="194"/>
      <c r="KQO121" s="194"/>
      <c r="KQP121" s="194"/>
      <c r="KQQ121" s="194"/>
      <c r="KQR121" s="194"/>
      <c r="KQS121" s="194"/>
      <c r="KQT121" s="194"/>
      <c r="KQU121" s="194"/>
      <c r="KQV121" s="194"/>
      <c r="KQW121" s="194"/>
      <c r="KQX121" s="194"/>
      <c r="KQY121" s="194"/>
      <c r="KQZ121" s="194"/>
      <c r="KRA121" s="194"/>
      <c r="KRB121" s="194"/>
      <c r="KRC121" s="194"/>
      <c r="KRD121" s="194"/>
      <c r="KRE121" s="194"/>
      <c r="KRF121" s="194"/>
      <c r="KRG121" s="194"/>
      <c r="KRH121" s="194"/>
      <c r="KRI121" s="194"/>
      <c r="KRJ121" s="194"/>
      <c r="KRK121" s="194"/>
      <c r="KRL121" s="194"/>
      <c r="KRM121" s="194"/>
      <c r="KRN121" s="194"/>
      <c r="KRO121" s="194"/>
      <c r="KRP121" s="194"/>
      <c r="KRQ121" s="194"/>
      <c r="KRR121" s="194"/>
      <c r="KRS121" s="194"/>
      <c r="KRT121" s="194"/>
      <c r="KRU121" s="194"/>
      <c r="KRV121" s="194"/>
      <c r="KRW121" s="194"/>
      <c r="KRX121" s="194"/>
      <c r="KRY121" s="194"/>
      <c r="KRZ121" s="194"/>
      <c r="KSA121" s="194"/>
      <c r="KSB121" s="194"/>
      <c r="KSC121" s="194"/>
      <c r="KSD121" s="194"/>
      <c r="KSE121" s="194"/>
      <c r="KSF121" s="194"/>
      <c r="KSG121" s="194"/>
      <c r="KSH121" s="194"/>
      <c r="KSI121" s="194"/>
      <c r="KSJ121" s="194"/>
      <c r="KSK121" s="194"/>
      <c r="KSL121" s="194"/>
      <c r="KSM121" s="194"/>
      <c r="KSN121" s="194"/>
      <c r="KSO121" s="194"/>
      <c r="KSP121" s="194"/>
      <c r="KSQ121" s="194"/>
      <c r="KSR121" s="194"/>
      <c r="KSS121" s="194"/>
      <c r="KST121" s="194"/>
      <c r="KSU121" s="194"/>
      <c r="KSV121" s="194"/>
      <c r="KSW121" s="194"/>
      <c r="KSX121" s="194"/>
      <c r="KSY121" s="194"/>
      <c r="KSZ121" s="194"/>
      <c r="KTA121" s="194"/>
      <c r="KTB121" s="194"/>
      <c r="KTC121" s="194"/>
      <c r="KTD121" s="194"/>
      <c r="KTE121" s="194"/>
      <c r="KTF121" s="194"/>
      <c r="KTG121" s="194"/>
      <c r="KTH121" s="194"/>
      <c r="KTI121" s="194"/>
      <c r="KTJ121" s="194"/>
      <c r="KTK121" s="194"/>
      <c r="KTL121" s="194"/>
      <c r="KTM121" s="194"/>
      <c r="KTN121" s="194"/>
      <c r="KTO121" s="194"/>
      <c r="KTP121" s="194"/>
      <c r="KTQ121" s="194"/>
      <c r="KTR121" s="194"/>
      <c r="KTS121" s="194"/>
      <c r="KTT121" s="194"/>
      <c r="KTU121" s="194"/>
      <c r="KTV121" s="194"/>
      <c r="KTW121" s="194"/>
      <c r="KTX121" s="194"/>
      <c r="KTY121" s="194"/>
      <c r="KTZ121" s="194"/>
      <c r="KUA121" s="194"/>
      <c r="KUB121" s="194"/>
      <c r="KUC121" s="194"/>
      <c r="KUD121" s="194"/>
      <c r="KUE121" s="194"/>
      <c r="KUF121" s="194"/>
      <c r="KUG121" s="194"/>
      <c r="KUH121" s="194"/>
      <c r="KUI121" s="194"/>
      <c r="KUJ121" s="194"/>
      <c r="KUK121" s="194"/>
      <c r="KUL121" s="194"/>
      <c r="KUM121" s="194"/>
      <c r="KUN121" s="194"/>
      <c r="KUO121" s="194"/>
      <c r="KUP121" s="194"/>
      <c r="KUQ121" s="194"/>
      <c r="KUR121" s="194"/>
      <c r="KUS121" s="194"/>
      <c r="KUT121" s="194"/>
      <c r="KUU121" s="194"/>
      <c r="KUV121" s="194"/>
      <c r="KUW121" s="194"/>
      <c r="KUX121" s="194"/>
      <c r="KUY121" s="194"/>
      <c r="KUZ121" s="194"/>
      <c r="KVA121" s="194"/>
      <c r="KVB121" s="194"/>
      <c r="KVC121" s="194"/>
      <c r="KVD121" s="194"/>
      <c r="KVE121" s="194"/>
      <c r="KVF121" s="194"/>
      <c r="KVG121" s="194"/>
      <c r="KVH121" s="194"/>
      <c r="KVI121" s="194"/>
      <c r="KVJ121" s="194"/>
      <c r="KVK121" s="194"/>
      <c r="KVL121" s="194"/>
      <c r="KVM121" s="194"/>
      <c r="KVN121" s="194"/>
      <c r="KVO121" s="194"/>
      <c r="KVP121" s="194"/>
      <c r="KVQ121" s="194"/>
      <c r="KVR121" s="194"/>
      <c r="KVS121" s="194"/>
      <c r="KVT121" s="194"/>
      <c r="KVU121" s="194"/>
      <c r="KVV121" s="194"/>
      <c r="KVW121" s="194"/>
      <c r="KVX121" s="194"/>
      <c r="KVY121" s="194"/>
      <c r="KVZ121" s="194"/>
      <c r="KWA121" s="194"/>
      <c r="KWB121" s="194"/>
      <c r="KWC121" s="194"/>
      <c r="KWD121" s="194"/>
      <c r="KWE121" s="194"/>
      <c r="KWF121" s="194"/>
      <c r="KWG121" s="194"/>
      <c r="KWH121" s="194"/>
      <c r="KWI121" s="194"/>
      <c r="KWJ121" s="194"/>
      <c r="KWK121" s="194"/>
      <c r="KWL121" s="194"/>
      <c r="KWM121" s="194"/>
      <c r="KWN121" s="194"/>
      <c r="KWO121" s="194"/>
      <c r="KWP121" s="194"/>
      <c r="KWQ121" s="194"/>
      <c r="KWR121" s="194"/>
      <c r="KWS121" s="194"/>
      <c r="KWT121" s="194"/>
      <c r="KWU121" s="194"/>
      <c r="KWV121" s="194"/>
      <c r="KWW121" s="194"/>
      <c r="KWX121" s="194"/>
      <c r="KWY121" s="194"/>
      <c r="KWZ121" s="194"/>
      <c r="KXA121" s="194"/>
      <c r="KXB121" s="194"/>
      <c r="KXC121" s="194"/>
      <c r="KXD121" s="194"/>
      <c r="KXE121" s="194"/>
      <c r="KXF121" s="194"/>
      <c r="KXG121" s="194"/>
      <c r="KXH121" s="194"/>
      <c r="KXI121" s="194"/>
      <c r="KXJ121" s="194"/>
      <c r="KXK121" s="194"/>
      <c r="KXL121" s="194"/>
      <c r="KXM121" s="194"/>
      <c r="KXN121" s="194"/>
      <c r="KXO121" s="194"/>
      <c r="KXP121" s="194"/>
      <c r="KXQ121" s="194"/>
      <c r="KXR121" s="194"/>
      <c r="KXS121" s="194"/>
      <c r="KXT121" s="194"/>
      <c r="KXU121" s="194"/>
      <c r="KXV121" s="194"/>
      <c r="KXW121" s="194"/>
      <c r="KXX121" s="194"/>
      <c r="KXY121" s="194"/>
      <c r="KXZ121" s="194"/>
      <c r="KYA121" s="194"/>
      <c r="KYB121" s="194"/>
      <c r="KYC121" s="194"/>
      <c r="KYD121" s="194"/>
      <c r="KYE121" s="194"/>
      <c r="KYF121" s="194"/>
      <c r="KYG121" s="194"/>
      <c r="KYH121" s="194"/>
      <c r="KYI121" s="194"/>
      <c r="KYJ121" s="194"/>
      <c r="KYK121" s="194"/>
      <c r="KYL121" s="194"/>
      <c r="KYM121" s="194"/>
      <c r="KYN121" s="194"/>
      <c r="KYO121" s="194"/>
      <c r="KYP121" s="194"/>
      <c r="KYQ121" s="194"/>
      <c r="KYR121" s="194"/>
      <c r="KYS121" s="194"/>
      <c r="KYT121" s="194"/>
      <c r="KYU121" s="194"/>
      <c r="KYV121" s="194"/>
      <c r="KYW121" s="194"/>
      <c r="KYX121" s="194"/>
      <c r="KYY121" s="194"/>
      <c r="KYZ121" s="194"/>
      <c r="KZA121" s="194"/>
      <c r="KZB121" s="194"/>
      <c r="KZC121" s="194"/>
      <c r="KZD121" s="194"/>
      <c r="KZE121" s="194"/>
      <c r="KZF121" s="194"/>
      <c r="KZG121" s="194"/>
      <c r="KZH121" s="194"/>
      <c r="KZI121" s="194"/>
      <c r="KZJ121" s="194"/>
      <c r="KZK121" s="194"/>
      <c r="KZL121" s="194"/>
      <c r="KZM121" s="194"/>
      <c r="KZN121" s="194"/>
      <c r="KZO121" s="194"/>
      <c r="KZP121" s="194"/>
      <c r="KZQ121" s="194"/>
      <c r="KZR121" s="194"/>
      <c r="KZS121" s="194"/>
      <c r="KZT121" s="194"/>
      <c r="KZU121" s="194"/>
      <c r="KZV121" s="194"/>
      <c r="KZW121" s="194"/>
      <c r="KZX121" s="194"/>
      <c r="KZY121" s="194"/>
      <c r="KZZ121" s="194"/>
      <c r="LAA121" s="194"/>
      <c r="LAB121" s="194"/>
      <c r="LAC121" s="194"/>
      <c r="LAD121" s="194"/>
      <c r="LAE121" s="194"/>
      <c r="LAF121" s="194"/>
      <c r="LAG121" s="194"/>
      <c r="LAH121" s="194"/>
      <c r="LAI121" s="194"/>
      <c r="LAJ121" s="194"/>
      <c r="LAK121" s="194"/>
      <c r="LAL121" s="194"/>
      <c r="LAM121" s="194"/>
      <c r="LAN121" s="194"/>
      <c r="LAO121" s="194"/>
      <c r="LAP121" s="194"/>
      <c r="LAQ121" s="194"/>
      <c r="LAR121" s="194"/>
      <c r="LAS121" s="194"/>
      <c r="LAT121" s="194"/>
      <c r="LAU121" s="194"/>
      <c r="LAV121" s="194"/>
      <c r="LAW121" s="194"/>
      <c r="LAX121" s="194"/>
      <c r="LAY121" s="194"/>
      <c r="LAZ121" s="194"/>
      <c r="LBA121" s="194"/>
      <c r="LBB121" s="194"/>
      <c r="LBC121" s="194"/>
      <c r="LBD121" s="194"/>
      <c r="LBE121" s="194"/>
      <c r="LBF121" s="194"/>
      <c r="LBG121" s="194"/>
      <c r="LBH121" s="194"/>
      <c r="LBI121" s="194"/>
      <c r="LBJ121" s="194"/>
      <c r="LBK121" s="194"/>
      <c r="LBL121" s="194"/>
      <c r="LBM121" s="194"/>
      <c r="LBN121" s="194"/>
      <c r="LBO121" s="194"/>
      <c r="LBP121" s="194"/>
      <c r="LBQ121" s="194"/>
      <c r="LBR121" s="194"/>
      <c r="LBS121" s="194"/>
      <c r="LBT121" s="194"/>
      <c r="LBU121" s="194"/>
      <c r="LBV121" s="194"/>
      <c r="LBW121" s="194"/>
      <c r="LBX121" s="194"/>
      <c r="LBY121" s="194"/>
      <c r="LBZ121" s="194"/>
      <c r="LCA121" s="194"/>
      <c r="LCB121" s="194"/>
      <c r="LCC121" s="194"/>
      <c r="LCD121" s="194"/>
      <c r="LCE121" s="194"/>
      <c r="LCF121" s="194"/>
      <c r="LCG121" s="194"/>
      <c r="LCH121" s="194"/>
      <c r="LCI121" s="194"/>
      <c r="LCJ121" s="194"/>
      <c r="LCK121" s="194"/>
      <c r="LCL121" s="194"/>
      <c r="LCM121" s="194"/>
      <c r="LCN121" s="194"/>
      <c r="LCO121" s="194"/>
      <c r="LCP121" s="194"/>
      <c r="LCQ121" s="194"/>
      <c r="LCR121" s="194"/>
      <c r="LCS121" s="194"/>
      <c r="LCT121" s="194"/>
      <c r="LCU121" s="194"/>
      <c r="LCV121" s="194"/>
      <c r="LCW121" s="194"/>
      <c r="LCX121" s="194"/>
      <c r="LCY121" s="194"/>
      <c r="LCZ121" s="194"/>
      <c r="LDA121" s="194"/>
      <c r="LDB121" s="194"/>
      <c r="LDC121" s="194"/>
      <c r="LDD121" s="194"/>
      <c r="LDE121" s="194"/>
      <c r="LDF121" s="194"/>
      <c r="LDG121" s="194"/>
      <c r="LDH121" s="194"/>
      <c r="LDI121" s="194"/>
      <c r="LDJ121" s="194"/>
      <c r="LDK121" s="194"/>
      <c r="LDL121" s="194"/>
      <c r="LDM121" s="194"/>
      <c r="LDN121" s="194"/>
      <c r="LDO121" s="194"/>
      <c r="LDP121" s="194"/>
      <c r="LDQ121" s="194"/>
      <c r="LDR121" s="194"/>
      <c r="LDS121" s="194"/>
      <c r="LDT121" s="194"/>
      <c r="LDU121" s="194"/>
      <c r="LDV121" s="194"/>
      <c r="LDW121" s="194"/>
      <c r="LDX121" s="194"/>
      <c r="LDY121" s="194"/>
      <c r="LDZ121" s="194"/>
      <c r="LEA121" s="194"/>
      <c r="LEB121" s="194"/>
      <c r="LEC121" s="194"/>
      <c r="LED121" s="194"/>
      <c r="LEE121" s="194"/>
      <c r="LEF121" s="194"/>
      <c r="LEG121" s="194"/>
      <c r="LEH121" s="194"/>
      <c r="LEI121" s="194"/>
      <c r="LEJ121" s="194"/>
      <c r="LEK121" s="194"/>
      <c r="LEL121" s="194"/>
      <c r="LEM121" s="194"/>
      <c r="LEN121" s="194"/>
      <c r="LEO121" s="194"/>
      <c r="LEP121" s="194"/>
      <c r="LEQ121" s="194"/>
      <c r="LER121" s="194"/>
      <c r="LES121" s="194"/>
      <c r="LET121" s="194"/>
      <c r="LEU121" s="194"/>
      <c r="LEV121" s="194"/>
      <c r="LEW121" s="194"/>
      <c r="LEX121" s="194"/>
      <c r="LEY121" s="194"/>
      <c r="LEZ121" s="194"/>
      <c r="LFA121" s="194"/>
      <c r="LFB121" s="194"/>
      <c r="LFC121" s="194"/>
      <c r="LFD121" s="194"/>
      <c r="LFE121" s="194"/>
      <c r="LFF121" s="194"/>
      <c r="LFG121" s="194"/>
      <c r="LFH121" s="194"/>
      <c r="LFI121" s="194"/>
      <c r="LFJ121" s="194"/>
      <c r="LFK121" s="194"/>
      <c r="LFL121" s="194"/>
      <c r="LFM121" s="194"/>
      <c r="LFN121" s="194"/>
      <c r="LFO121" s="194"/>
      <c r="LFP121" s="194"/>
      <c r="LFQ121" s="194"/>
      <c r="LFR121" s="194"/>
      <c r="LFS121" s="194"/>
      <c r="LFT121" s="194"/>
      <c r="LFU121" s="194"/>
      <c r="LFV121" s="194"/>
      <c r="LFW121" s="194"/>
      <c r="LFX121" s="194"/>
      <c r="LFY121" s="194"/>
      <c r="LFZ121" s="194"/>
      <c r="LGA121" s="194"/>
      <c r="LGB121" s="194"/>
      <c r="LGC121" s="194"/>
      <c r="LGD121" s="194"/>
      <c r="LGE121" s="194"/>
      <c r="LGF121" s="194"/>
      <c r="LGG121" s="194"/>
      <c r="LGH121" s="194"/>
      <c r="LGI121" s="194"/>
      <c r="LGJ121" s="194"/>
      <c r="LGK121" s="194"/>
      <c r="LGL121" s="194"/>
      <c r="LGM121" s="194"/>
      <c r="LGN121" s="194"/>
      <c r="LGO121" s="194"/>
      <c r="LGP121" s="194"/>
      <c r="LGQ121" s="194"/>
      <c r="LGR121" s="194"/>
      <c r="LGS121" s="194"/>
      <c r="LGT121" s="194"/>
      <c r="LGU121" s="194"/>
      <c r="LGV121" s="194"/>
      <c r="LGW121" s="194"/>
      <c r="LGX121" s="194"/>
      <c r="LGY121" s="194"/>
      <c r="LGZ121" s="194"/>
      <c r="LHA121" s="194"/>
      <c r="LHB121" s="194"/>
      <c r="LHC121" s="194"/>
      <c r="LHD121" s="194"/>
      <c r="LHE121" s="194"/>
      <c r="LHF121" s="194"/>
      <c r="LHG121" s="194"/>
      <c r="LHH121" s="194"/>
      <c r="LHI121" s="194"/>
      <c r="LHJ121" s="194"/>
      <c r="LHK121" s="194"/>
      <c r="LHL121" s="194"/>
      <c r="LHM121" s="194"/>
      <c r="LHN121" s="194"/>
      <c r="LHO121" s="194"/>
      <c r="LHP121" s="194"/>
      <c r="LHQ121" s="194"/>
      <c r="LHR121" s="194"/>
      <c r="LHS121" s="194"/>
      <c r="LHT121" s="194"/>
      <c r="LHU121" s="194"/>
      <c r="LHV121" s="194"/>
      <c r="LHW121" s="194"/>
      <c r="LHX121" s="194"/>
      <c r="LHY121" s="194"/>
      <c r="LHZ121" s="194"/>
      <c r="LIA121" s="194"/>
      <c r="LIB121" s="194"/>
      <c r="LIC121" s="194"/>
      <c r="LID121" s="194"/>
      <c r="LIE121" s="194"/>
      <c r="LIF121" s="194"/>
      <c r="LIG121" s="194"/>
      <c r="LIH121" s="194"/>
      <c r="LII121" s="194"/>
      <c r="LIJ121" s="194"/>
      <c r="LIK121" s="194"/>
      <c r="LIL121" s="194"/>
      <c r="LIM121" s="194"/>
      <c r="LIN121" s="194"/>
      <c r="LIO121" s="194"/>
      <c r="LIP121" s="194"/>
      <c r="LIQ121" s="194"/>
      <c r="LIR121" s="194"/>
      <c r="LIS121" s="194"/>
      <c r="LIT121" s="194"/>
      <c r="LIU121" s="194"/>
      <c r="LIV121" s="194"/>
      <c r="LIW121" s="194"/>
      <c r="LIX121" s="194"/>
      <c r="LIY121" s="194"/>
      <c r="LIZ121" s="194"/>
      <c r="LJA121" s="194"/>
      <c r="LJB121" s="194"/>
      <c r="LJC121" s="194"/>
      <c r="LJD121" s="194"/>
      <c r="LJE121" s="194"/>
      <c r="LJF121" s="194"/>
      <c r="LJG121" s="194"/>
      <c r="LJH121" s="194"/>
      <c r="LJI121" s="194"/>
      <c r="LJJ121" s="194"/>
      <c r="LJK121" s="194"/>
      <c r="LJL121" s="194"/>
      <c r="LJM121" s="194"/>
      <c r="LJN121" s="194"/>
      <c r="LJO121" s="194"/>
      <c r="LJP121" s="194"/>
      <c r="LJQ121" s="194"/>
      <c r="LJR121" s="194"/>
      <c r="LJS121" s="194"/>
      <c r="LJT121" s="194"/>
      <c r="LJU121" s="194"/>
      <c r="LJV121" s="194"/>
      <c r="LJW121" s="194"/>
      <c r="LJX121" s="194"/>
      <c r="LJY121" s="194"/>
      <c r="LJZ121" s="194"/>
      <c r="LKA121" s="194"/>
      <c r="LKB121" s="194"/>
      <c r="LKC121" s="194"/>
      <c r="LKD121" s="194"/>
      <c r="LKE121" s="194"/>
      <c r="LKF121" s="194"/>
      <c r="LKG121" s="194"/>
      <c r="LKH121" s="194"/>
      <c r="LKI121" s="194"/>
      <c r="LKJ121" s="194"/>
      <c r="LKK121" s="194"/>
      <c r="LKL121" s="194"/>
      <c r="LKM121" s="194"/>
      <c r="LKN121" s="194"/>
      <c r="LKO121" s="194"/>
      <c r="LKP121" s="194"/>
      <c r="LKQ121" s="194"/>
      <c r="LKR121" s="194"/>
      <c r="LKS121" s="194"/>
      <c r="LKT121" s="194"/>
      <c r="LKU121" s="194"/>
      <c r="LKV121" s="194"/>
      <c r="LKW121" s="194"/>
      <c r="LKX121" s="194"/>
      <c r="LKY121" s="194"/>
      <c r="LKZ121" s="194"/>
      <c r="LLA121" s="194"/>
      <c r="LLB121" s="194"/>
      <c r="LLC121" s="194"/>
      <c r="LLD121" s="194"/>
      <c r="LLE121" s="194"/>
      <c r="LLF121" s="194"/>
      <c r="LLG121" s="194"/>
      <c r="LLH121" s="194"/>
      <c r="LLI121" s="194"/>
      <c r="LLJ121" s="194"/>
      <c r="LLK121" s="194"/>
      <c r="LLL121" s="194"/>
      <c r="LLM121" s="194"/>
      <c r="LLN121" s="194"/>
      <c r="LLO121" s="194"/>
      <c r="LLP121" s="194"/>
      <c r="LLQ121" s="194"/>
      <c r="LLR121" s="194"/>
      <c r="LLS121" s="194"/>
      <c r="LLT121" s="194"/>
      <c r="LLU121" s="194"/>
      <c r="LLV121" s="194"/>
      <c r="LLW121" s="194"/>
      <c r="LLX121" s="194"/>
      <c r="LLY121" s="194"/>
      <c r="LLZ121" s="194"/>
      <c r="LMA121" s="194"/>
      <c r="LMB121" s="194"/>
      <c r="LMC121" s="194"/>
      <c r="LMD121" s="194"/>
      <c r="LME121" s="194"/>
      <c r="LMF121" s="194"/>
      <c r="LMG121" s="194"/>
      <c r="LMH121" s="194"/>
      <c r="LMI121" s="194"/>
      <c r="LMJ121" s="194"/>
      <c r="LMK121" s="194"/>
      <c r="LML121" s="194"/>
      <c r="LMM121" s="194"/>
      <c r="LMN121" s="194"/>
      <c r="LMO121" s="194"/>
      <c r="LMP121" s="194"/>
      <c r="LMQ121" s="194"/>
      <c r="LMR121" s="194"/>
      <c r="LMS121" s="194"/>
      <c r="LMT121" s="194"/>
      <c r="LMU121" s="194"/>
      <c r="LMV121" s="194"/>
      <c r="LMW121" s="194"/>
      <c r="LMX121" s="194"/>
      <c r="LMY121" s="194"/>
      <c r="LMZ121" s="194"/>
      <c r="LNA121" s="194"/>
      <c r="LNB121" s="194"/>
      <c r="LNC121" s="194"/>
      <c r="LND121" s="194"/>
      <c r="LNE121" s="194"/>
      <c r="LNF121" s="194"/>
      <c r="LNG121" s="194"/>
      <c r="LNH121" s="194"/>
      <c r="LNI121" s="194"/>
      <c r="LNJ121" s="194"/>
      <c r="LNK121" s="194"/>
      <c r="LNL121" s="194"/>
      <c r="LNM121" s="194"/>
      <c r="LNN121" s="194"/>
      <c r="LNO121" s="194"/>
      <c r="LNP121" s="194"/>
      <c r="LNQ121" s="194"/>
      <c r="LNR121" s="194"/>
      <c r="LNS121" s="194"/>
      <c r="LNT121" s="194"/>
      <c r="LNU121" s="194"/>
      <c r="LNV121" s="194"/>
      <c r="LNW121" s="194"/>
      <c r="LNX121" s="194"/>
      <c r="LNY121" s="194"/>
      <c r="LNZ121" s="194"/>
      <c r="LOA121" s="194"/>
      <c r="LOB121" s="194"/>
      <c r="LOC121" s="194"/>
      <c r="LOD121" s="194"/>
      <c r="LOE121" s="194"/>
      <c r="LOF121" s="194"/>
      <c r="LOG121" s="194"/>
      <c r="LOH121" s="194"/>
      <c r="LOI121" s="194"/>
      <c r="LOJ121" s="194"/>
      <c r="LOK121" s="194"/>
      <c r="LOL121" s="194"/>
      <c r="LOM121" s="194"/>
      <c r="LON121" s="194"/>
      <c r="LOO121" s="194"/>
      <c r="LOP121" s="194"/>
      <c r="LOQ121" s="194"/>
      <c r="LOR121" s="194"/>
      <c r="LOS121" s="194"/>
      <c r="LOT121" s="194"/>
      <c r="LOU121" s="194"/>
      <c r="LOV121" s="194"/>
      <c r="LOW121" s="194"/>
      <c r="LOX121" s="194"/>
      <c r="LOY121" s="194"/>
      <c r="LOZ121" s="194"/>
      <c r="LPA121" s="194"/>
      <c r="LPB121" s="194"/>
      <c r="LPC121" s="194"/>
      <c r="LPD121" s="194"/>
      <c r="LPE121" s="194"/>
      <c r="LPF121" s="194"/>
      <c r="LPG121" s="194"/>
      <c r="LPH121" s="194"/>
      <c r="LPI121" s="194"/>
      <c r="LPJ121" s="194"/>
      <c r="LPK121" s="194"/>
      <c r="LPL121" s="194"/>
      <c r="LPM121" s="194"/>
      <c r="LPN121" s="194"/>
      <c r="LPO121" s="194"/>
      <c r="LPP121" s="194"/>
      <c r="LPQ121" s="194"/>
      <c r="LPR121" s="194"/>
      <c r="LPS121" s="194"/>
      <c r="LPT121" s="194"/>
      <c r="LPU121" s="194"/>
      <c r="LPV121" s="194"/>
      <c r="LPW121" s="194"/>
      <c r="LPX121" s="194"/>
      <c r="LPY121" s="194"/>
      <c r="LPZ121" s="194"/>
      <c r="LQA121" s="194"/>
      <c r="LQB121" s="194"/>
      <c r="LQC121" s="194"/>
      <c r="LQD121" s="194"/>
      <c r="LQE121" s="194"/>
      <c r="LQF121" s="194"/>
      <c r="LQG121" s="194"/>
      <c r="LQH121" s="194"/>
      <c r="LQI121" s="194"/>
      <c r="LQJ121" s="194"/>
      <c r="LQK121" s="194"/>
      <c r="LQL121" s="194"/>
      <c r="LQM121" s="194"/>
      <c r="LQN121" s="194"/>
      <c r="LQO121" s="194"/>
      <c r="LQP121" s="194"/>
      <c r="LQQ121" s="194"/>
      <c r="LQR121" s="194"/>
      <c r="LQS121" s="194"/>
      <c r="LQT121" s="194"/>
      <c r="LQU121" s="194"/>
      <c r="LQV121" s="194"/>
      <c r="LQW121" s="194"/>
      <c r="LQX121" s="194"/>
      <c r="LQY121" s="194"/>
      <c r="LQZ121" s="194"/>
      <c r="LRA121" s="194"/>
      <c r="LRB121" s="194"/>
      <c r="LRC121" s="194"/>
      <c r="LRD121" s="194"/>
      <c r="LRE121" s="194"/>
      <c r="LRF121" s="194"/>
      <c r="LRG121" s="194"/>
      <c r="LRH121" s="194"/>
      <c r="LRI121" s="194"/>
      <c r="LRJ121" s="194"/>
      <c r="LRK121" s="194"/>
      <c r="LRL121" s="194"/>
      <c r="LRM121" s="194"/>
      <c r="LRN121" s="194"/>
      <c r="LRO121" s="194"/>
      <c r="LRP121" s="194"/>
      <c r="LRQ121" s="194"/>
      <c r="LRR121" s="194"/>
      <c r="LRS121" s="194"/>
      <c r="LRT121" s="194"/>
      <c r="LRU121" s="194"/>
      <c r="LRV121" s="194"/>
      <c r="LRW121" s="194"/>
      <c r="LRX121" s="194"/>
      <c r="LRY121" s="194"/>
      <c r="LRZ121" s="194"/>
      <c r="LSA121" s="194"/>
      <c r="LSB121" s="194"/>
      <c r="LSC121" s="194"/>
      <c r="LSD121" s="194"/>
      <c r="LSE121" s="194"/>
      <c r="LSF121" s="194"/>
      <c r="LSG121" s="194"/>
      <c r="LSH121" s="194"/>
      <c r="LSI121" s="194"/>
      <c r="LSJ121" s="194"/>
      <c r="LSK121" s="194"/>
      <c r="LSL121" s="194"/>
      <c r="LSM121" s="194"/>
      <c r="LSN121" s="194"/>
      <c r="LSO121" s="194"/>
      <c r="LSP121" s="194"/>
      <c r="LSQ121" s="194"/>
      <c r="LSR121" s="194"/>
      <c r="LSS121" s="194"/>
      <c r="LST121" s="194"/>
      <c r="LSU121" s="194"/>
      <c r="LSV121" s="194"/>
      <c r="LSW121" s="194"/>
      <c r="LSX121" s="194"/>
      <c r="LSY121" s="194"/>
      <c r="LSZ121" s="194"/>
      <c r="LTA121" s="194"/>
      <c r="LTB121" s="194"/>
      <c r="LTC121" s="194"/>
      <c r="LTD121" s="194"/>
      <c r="LTE121" s="194"/>
      <c r="LTF121" s="194"/>
      <c r="LTG121" s="194"/>
      <c r="LTH121" s="194"/>
      <c r="LTI121" s="194"/>
      <c r="LTJ121" s="194"/>
      <c r="LTK121" s="194"/>
      <c r="LTL121" s="194"/>
      <c r="LTM121" s="194"/>
      <c r="LTN121" s="194"/>
      <c r="LTO121" s="194"/>
      <c r="LTP121" s="194"/>
      <c r="LTQ121" s="194"/>
      <c r="LTR121" s="194"/>
      <c r="LTS121" s="194"/>
      <c r="LTT121" s="194"/>
      <c r="LTU121" s="194"/>
      <c r="LTV121" s="194"/>
      <c r="LTW121" s="194"/>
      <c r="LTX121" s="194"/>
      <c r="LTY121" s="194"/>
      <c r="LTZ121" s="194"/>
      <c r="LUA121" s="194"/>
      <c r="LUB121" s="194"/>
      <c r="LUC121" s="194"/>
      <c r="LUD121" s="194"/>
      <c r="LUE121" s="194"/>
      <c r="LUF121" s="194"/>
      <c r="LUG121" s="194"/>
      <c r="LUH121" s="194"/>
      <c r="LUI121" s="194"/>
      <c r="LUJ121" s="194"/>
      <c r="LUK121" s="194"/>
      <c r="LUL121" s="194"/>
      <c r="LUM121" s="194"/>
      <c r="LUN121" s="194"/>
      <c r="LUO121" s="194"/>
      <c r="LUP121" s="194"/>
      <c r="LUQ121" s="194"/>
      <c r="LUR121" s="194"/>
      <c r="LUS121" s="194"/>
      <c r="LUT121" s="194"/>
      <c r="LUU121" s="194"/>
      <c r="LUV121" s="194"/>
      <c r="LUW121" s="194"/>
      <c r="LUX121" s="194"/>
      <c r="LUY121" s="194"/>
      <c r="LUZ121" s="194"/>
      <c r="LVA121" s="194"/>
      <c r="LVB121" s="194"/>
      <c r="LVC121" s="194"/>
      <c r="LVD121" s="194"/>
      <c r="LVE121" s="194"/>
      <c r="LVF121" s="194"/>
      <c r="LVG121" s="194"/>
      <c r="LVH121" s="194"/>
      <c r="LVI121" s="194"/>
      <c r="LVJ121" s="194"/>
      <c r="LVK121" s="194"/>
      <c r="LVL121" s="194"/>
      <c r="LVM121" s="194"/>
      <c r="LVN121" s="194"/>
      <c r="LVO121" s="194"/>
      <c r="LVP121" s="194"/>
      <c r="LVQ121" s="194"/>
      <c r="LVR121" s="194"/>
      <c r="LVS121" s="194"/>
      <c r="LVT121" s="194"/>
      <c r="LVU121" s="194"/>
      <c r="LVV121" s="194"/>
      <c r="LVW121" s="194"/>
      <c r="LVX121" s="194"/>
      <c r="LVY121" s="194"/>
      <c r="LVZ121" s="194"/>
      <c r="LWA121" s="194"/>
      <c r="LWB121" s="194"/>
      <c r="LWC121" s="194"/>
      <c r="LWD121" s="194"/>
      <c r="LWE121" s="194"/>
      <c r="LWF121" s="194"/>
      <c r="LWG121" s="194"/>
      <c r="LWH121" s="194"/>
      <c r="LWI121" s="194"/>
      <c r="LWJ121" s="194"/>
      <c r="LWK121" s="194"/>
      <c r="LWL121" s="194"/>
      <c r="LWM121" s="194"/>
      <c r="LWN121" s="194"/>
      <c r="LWO121" s="194"/>
      <c r="LWP121" s="194"/>
      <c r="LWQ121" s="194"/>
      <c r="LWR121" s="194"/>
      <c r="LWS121" s="194"/>
      <c r="LWT121" s="194"/>
      <c r="LWU121" s="194"/>
      <c r="LWV121" s="194"/>
      <c r="LWW121" s="194"/>
      <c r="LWX121" s="194"/>
      <c r="LWY121" s="194"/>
      <c r="LWZ121" s="194"/>
      <c r="LXA121" s="194"/>
      <c r="LXB121" s="194"/>
      <c r="LXC121" s="194"/>
      <c r="LXD121" s="194"/>
      <c r="LXE121" s="194"/>
      <c r="LXF121" s="194"/>
      <c r="LXG121" s="194"/>
      <c r="LXH121" s="194"/>
      <c r="LXI121" s="194"/>
      <c r="LXJ121" s="194"/>
      <c r="LXK121" s="194"/>
      <c r="LXL121" s="194"/>
      <c r="LXM121" s="194"/>
      <c r="LXN121" s="194"/>
      <c r="LXO121" s="194"/>
      <c r="LXP121" s="194"/>
      <c r="LXQ121" s="194"/>
      <c r="LXR121" s="194"/>
      <c r="LXS121" s="194"/>
      <c r="LXT121" s="194"/>
      <c r="LXU121" s="194"/>
      <c r="LXV121" s="194"/>
      <c r="LXW121" s="194"/>
      <c r="LXX121" s="194"/>
      <c r="LXY121" s="194"/>
      <c r="LXZ121" s="194"/>
      <c r="LYA121" s="194"/>
      <c r="LYB121" s="194"/>
      <c r="LYC121" s="194"/>
      <c r="LYD121" s="194"/>
      <c r="LYE121" s="194"/>
      <c r="LYF121" s="194"/>
      <c r="LYG121" s="194"/>
      <c r="LYH121" s="194"/>
      <c r="LYI121" s="194"/>
      <c r="LYJ121" s="194"/>
      <c r="LYK121" s="194"/>
      <c r="LYL121" s="194"/>
      <c r="LYM121" s="194"/>
      <c r="LYN121" s="194"/>
      <c r="LYO121" s="194"/>
      <c r="LYP121" s="194"/>
      <c r="LYQ121" s="194"/>
      <c r="LYR121" s="194"/>
      <c r="LYS121" s="194"/>
      <c r="LYT121" s="194"/>
      <c r="LYU121" s="194"/>
      <c r="LYV121" s="194"/>
      <c r="LYW121" s="194"/>
      <c r="LYX121" s="194"/>
      <c r="LYY121" s="194"/>
      <c r="LYZ121" s="194"/>
      <c r="LZA121" s="194"/>
      <c r="LZB121" s="194"/>
      <c r="LZC121" s="194"/>
      <c r="LZD121" s="194"/>
      <c r="LZE121" s="194"/>
      <c r="LZF121" s="194"/>
      <c r="LZG121" s="194"/>
      <c r="LZH121" s="194"/>
      <c r="LZI121" s="194"/>
      <c r="LZJ121" s="194"/>
      <c r="LZK121" s="194"/>
      <c r="LZL121" s="194"/>
      <c r="LZM121" s="194"/>
      <c r="LZN121" s="194"/>
      <c r="LZO121" s="194"/>
      <c r="LZP121" s="194"/>
      <c r="LZQ121" s="194"/>
      <c r="LZR121" s="194"/>
      <c r="LZS121" s="194"/>
      <c r="LZT121" s="194"/>
      <c r="LZU121" s="194"/>
      <c r="LZV121" s="194"/>
      <c r="LZW121" s="194"/>
      <c r="LZX121" s="194"/>
      <c r="LZY121" s="194"/>
      <c r="LZZ121" s="194"/>
      <c r="MAA121" s="194"/>
      <c r="MAB121" s="194"/>
      <c r="MAC121" s="194"/>
      <c r="MAD121" s="194"/>
      <c r="MAE121" s="194"/>
      <c r="MAF121" s="194"/>
      <c r="MAG121" s="194"/>
      <c r="MAH121" s="194"/>
      <c r="MAI121" s="194"/>
      <c r="MAJ121" s="194"/>
      <c r="MAK121" s="194"/>
      <c r="MAL121" s="194"/>
      <c r="MAM121" s="194"/>
      <c r="MAN121" s="194"/>
      <c r="MAO121" s="194"/>
      <c r="MAP121" s="194"/>
      <c r="MAQ121" s="194"/>
      <c r="MAR121" s="194"/>
      <c r="MAS121" s="194"/>
      <c r="MAT121" s="194"/>
      <c r="MAU121" s="194"/>
      <c r="MAV121" s="194"/>
      <c r="MAW121" s="194"/>
      <c r="MAX121" s="194"/>
      <c r="MAY121" s="194"/>
      <c r="MAZ121" s="194"/>
      <c r="MBA121" s="194"/>
      <c r="MBB121" s="194"/>
      <c r="MBC121" s="194"/>
      <c r="MBD121" s="194"/>
      <c r="MBE121" s="194"/>
      <c r="MBF121" s="194"/>
      <c r="MBG121" s="194"/>
      <c r="MBH121" s="194"/>
      <c r="MBI121" s="194"/>
      <c r="MBJ121" s="194"/>
      <c r="MBK121" s="194"/>
      <c r="MBL121" s="194"/>
      <c r="MBM121" s="194"/>
      <c r="MBN121" s="194"/>
      <c r="MBO121" s="194"/>
      <c r="MBP121" s="194"/>
      <c r="MBQ121" s="194"/>
      <c r="MBR121" s="194"/>
      <c r="MBS121" s="194"/>
      <c r="MBT121" s="194"/>
      <c r="MBU121" s="194"/>
      <c r="MBV121" s="194"/>
      <c r="MBW121" s="194"/>
      <c r="MBX121" s="194"/>
      <c r="MBY121" s="194"/>
      <c r="MBZ121" s="194"/>
      <c r="MCA121" s="194"/>
      <c r="MCB121" s="194"/>
      <c r="MCC121" s="194"/>
      <c r="MCD121" s="194"/>
      <c r="MCE121" s="194"/>
      <c r="MCF121" s="194"/>
      <c r="MCG121" s="194"/>
      <c r="MCH121" s="194"/>
      <c r="MCI121" s="194"/>
      <c r="MCJ121" s="194"/>
      <c r="MCK121" s="194"/>
      <c r="MCL121" s="194"/>
      <c r="MCM121" s="194"/>
      <c r="MCN121" s="194"/>
      <c r="MCO121" s="194"/>
      <c r="MCP121" s="194"/>
      <c r="MCQ121" s="194"/>
      <c r="MCR121" s="194"/>
      <c r="MCS121" s="194"/>
      <c r="MCT121" s="194"/>
      <c r="MCU121" s="194"/>
      <c r="MCV121" s="194"/>
      <c r="MCW121" s="194"/>
      <c r="MCX121" s="194"/>
      <c r="MCY121" s="194"/>
      <c r="MCZ121" s="194"/>
      <c r="MDA121" s="194"/>
      <c r="MDB121" s="194"/>
      <c r="MDC121" s="194"/>
      <c r="MDD121" s="194"/>
      <c r="MDE121" s="194"/>
      <c r="MDF121" s="194"/>
      <c r="MDG121" s="194"/>
      <c r="MDH121" s="194"/>
      <c r="MDI121" s="194"/>
      <c r="MDJ121" s="194"/>
      <c r="MDK121" s="194"/>
      <c r="MDL121" s="194"/>
      <c r="MDM121" s="194"/>
      <c r="MDN121" s="194"/>
      <c r="MDO121" s="194"/>
      <c r="MDP121" s="194"/>
      <c r="MDQ121" s="194"/>
      <c r="MDR121" s="194"/>
      <c r="MDS121" s="194"/>
      <c r="MDT121" s="194"/>
      <c r="MDU121" s="194"/>
      <c r="MDV121" s="194"/>
      <c r="MDW121" s="194"/>
      <c r="MDX121" s="194"/>
      <c r="MDY121" s="194"/>
      <c r="MDZ121" s="194"/>
      <c r="MEA121" s="194"/>
      <c r="MEB121" s="194"/>
      <c r="MEC121" s="194"/>
      <c r="MED121" s="194"/>
      <c r="MEE121" s="194"/>
      <c r="MEF121" s="194"/>
      <c r="MEG121" s="194"/>
      <c r="MEH121" s="194"/>
      <c r="MEI121" s="194"/>
      <c r="MEJ121" s="194"/>
      <c r="MEK121" s="194"/>
      <c r="MEL121" s="194"/>
      <c r="MEM121" s="194"/>
      <c r="MEN121" s="194"/>
      <c r="MEO121" s="194"/>
      <c r="MEP121" s="194"/>
      <c r="MEQ121" s="194"/>
      <c r="MER121" s="194"/>
      <c r="MES121" s="194"/>
      <c r="MET121" s="194"/>
      <c r="MEU121" s="194"/>
      <c r="MEV121" s="194"/>
      <c r="MEW121" s="194"/>
      <c r="MEX121" s="194"/>
      <c r="MEY121" s="194"/>
      <c r="MEZ121" s="194"/>
      <c r="MFA121" s="194"/>
      <c r="MFB121" s="194"/>
      <c r="MFC121" s="194"/>
      <c r="MFD121" s="194"/>
      <c r="MFE121" s="194"/>
      <c r="MFF121" s="194"/>
      <c r="MFG121" s="194"/>
      <c r="MFH121" s="194"/>
      <c r="MFI121" s="194"/>
      <c r="MFJ121" s="194"/>
      <c r="MFK121" s="194"/>
      <c r="MFL121" s="194"/>
      <c r="MFM121" s="194"/>
      <c r="MFN121" s="194"/>
      <c r="MFO121" s="194"/>
      <c r="MFP121" s="194"/>
      <c r="MFQ121" s="194"/>
      <c r="MFR121" s="194"/>
      <c r="MFS121" s="194"/>
      <c r="MFT121" s="194"/>
      <c r="MFU121" s="194"/>
      <c r="MFV121" s="194"/>
      <c r="MFW121" s="194"/>
      <c r="MFX121" s="194"/>
      <c r="MFY121" s="194"/>
      <c r="MFZ121" s="194"/>
      <c r="MGA121" s="194"/>
      <c r="MGB121" s="194"/>
      <c r="MGC121" s="194"/>
      <c r="MGD121" s="194"/>
      <c r="MGE121" s="194"/>
      <c r="MGF121" s="194"/>
      <c r="MGG121" s="194"/>
      <c r="MGH121" s="194"/>
      <c r="MGI121" s="194"/>
      <c r="MGJ121" s="194"/>
      <c r="MGK121" s="194"/>
      <c r="MGL121" s="194"/>
      <c r="MGM121" s="194"/>
      <c r="MGN121" s="194"/>
      <c r="MGO121" s="194"/>
      <c r="MGP121" s="194"/>
      <c r="MGQ121" s="194"/>
      <c r="MGR121" s="194"/>
      <c r="MGS121" s="194"/>
      <c r="MGT121" s="194"/>
      <c r="MGU121" s="194"/>
      <c r="MGV121" s="194"/>
      <c r="MGW121" s="194"/>
      <c r="MGX121" s="194"/>
      <c r="MGY121" s="194"/>
      <c r="MGZ121" s="194"/>
      <c r="MHA121" s="194"/>
      <c r="MHB121" s="194"/>
      <c r="MHC121" s="194"/>
      <c r="MHD121" s="194"/>
      <c r="MHE121" s="194"/>
      <c r="MHF121" s="194"/>
      <c r="MHG121" s="194"/>
      <c r="MHH121" s="194"/>
      <c r="MHI121" s="194"/>
      <c r="MHJ121" s="194"/>
      <c r="MHK121" s="194"/>
      <c r="MHL121" s="194"/>
      <c r="MHM121" s="194"/>
      <c r="MHN121" s="194"/>
      <c r="MHO121" s="194"/>
      <c r="MHP121" s="194"/>
      <c r="MHQ121" s="194"/>
      <c r="MHR121" s="194"/>
      <c r="MHS121" s="194"/>
      <c r="MHT121" s="194"/>
      <c r="MHU121" s="194"/>
      <c r="MHV121" s="194"/>
      <c r="MHW121" s="194"/>
      <c r="MHX121" s="194"/>
      <c r="MHY121" s="194"/>
      <c r="MHZ121" s="194"/>
      <c r="MIA121" s="194"/>
      <c r="MIB121" s="194"/>
      <c r="MIC121" s="194"/>
      <c r="MID121" s="194"/>
      <c r="MIE121" s="194"/>
      <c r="MIF121" s="194"/>
      <c r="MIG121" s="194"/>
      <c r="MIH121" s="194"/>
      <c r="MII121" s="194"/>
      <c r="MIJ121" s="194"/>
      <c r="MIK121" s="194"/>
      <c r="MIL121" s="194"/>
      <c r="MIM121" s="194"/>
      <c r="MIN121" s="194"/>
      <c r="MIO121" s="194"/>
      <c r="MIP121" s="194"/>
      <c r="MIQ121" s="194"/>
      <c r="MIR121" s="194"/>
      <c r="MIS121" s="194"/>
      <c r="MIT121" s="194"/>
      <c r="MIU121" s="194"/>
      <c r="MIV121" s="194"/>
      <c r="MIW121" s="194"/>
      <c r="MIX121" s="194"/>
      <c r="MIY121" s="194"/>
      <c r="MIZ121" s="194"/>
      <c r="MJA121" s="194"/>
      <c r="MJB121" s="194"/>
      <c r="MJC121" s="194"/>
      <c r="MJD121" s="194"/>
      <c r="MJE121" s="194"/>
      <c r="MJF121" s="194"/>
      <c r="MJG121" s="194"/>
      <c r="MJH121" s="194"/>
      <c r="MJI121" s="194"/>
      <c r="MJJ121" s="194"/>
      <c r="MJK121" s="194"/>
      <c r="MJL121" s="194"/>
      <c r="MJM121" s="194"/>
      <c r="MJN121" s="194"/>
      <c r="MJO121" s="194"/>
      <c r="MJP121" s="194"/>
      <c r="MJQ121" s="194"/>
      <c r="MJR121" s="194"/>
      <c r="MJS121" s="194"/>
      <c r="MJT121" s="194"/>
      <c r="MJU121" s="194"/>
      <c r="MJV121" s="194"/>
      <c r="MJW121" s="194"/>
      <c r="MJX121" s="194"/>
      <c r="MJY121" s="194"/>
      <c r="MJZ121" s="194"/>
      <c r="MKA121" s="194"/>
      <c r="MKB121" s="194"/>
      <c r="MKC121" s="194"/>
      <c r="MKD121" s="194"/>
      <c r="MKE121" s="194"/>
      <c r="MKF121" s="194"/>
      <c r="MKG121" s="194"/>
      <c r="MKH121" s="194"/>
      <c r="MKI121" s="194"/>
      <c r="MKJ121" s="194"/>
      <c r="MKK121" s="194"/>
      <c r="MKL121" s="194"/>
      <c r="MKM121" s="194"/>
      <c r="MKN121" s="194"/>
      <c r="MKO121" s="194"/>
      <c r="MKP121" s="194"/>
      <c r="MKQ121" s="194"/>
      <c r="MKR121" s="194"/>
      <c r="MKS121" s="194"/>
      <c r="MKT121" s="194"/>
      <c r="MKU121" s="194"/>
      <c r="MKV121" s="194"/>
      <c r="MKW121" s="194"/>
      <c r="MKX121" s="194"/>
      <c r="MKY121" s="194"/>
      <c r="MKZ121" s="194"/>
      <c r="MLA121" s="194"/>
      <c r="MLB121" s="194"/>
      <c r="MLC121" s="194"/>
      <c r="MLD121" s="194"/>
      <c r="MLE121" s="194"/>
      <c r="MLF121" s="194"/>
      <c r="MLG121" s="194"/>
      <c r="MLH121" s="194"/>
      <c r="MLI121" s="194"/>
      <c r="MLJ121" s="194"/>
      <c r="MLK121" s="194"/>
      <c r="MLL121" s="194"/>
      <c r="MLM121" s="194"/>
      <c r="MLN121" s="194"/>
      <c r="MLO121" s="194"/>
      <c r="MLP121" s="194"/>
      <c r="MLQ121" s="194"/>
      <c r="MLR121" s="194"/>
      <c r="MLS121" s="194"/>
      <c r="MLT121" s="194"/>
      <c r="MLU121" s="194"/>
      <c r="MLV121" s="194"/>
      <c r="MLW121" s="194"/>
      <c r="MLX121" s="194"/>
      <c r="MLY121" s="194"/>
      <c r="MLZ121" s="194"/>
      <c r="MMA121" s="194"/>
      <c r="MMB121" s="194"/>
      <c r="MMC121" s="194"/>
      <c r="MMD121" s="194"/>
      <c r="MME121" s="194"/>
      <c r="MMF121" s="194"/>
      <c r="MMG121" s="194"/>
      <c r="MMH121" s="194"/>
      <c r="MMI121" s="194"/>
      <c r="MMJ121" s="194"/>
      <c r="MMK121" s="194"/>
      <c r="MML121" s="194"/>
      <c r="MMM121" s="194"/>
      <c r="MMN121" s="194"/>
      <c r="MMO121" s="194"/>
      <c r="MMP121" s="194"/>
      <c r="MMQ121" s="194"/>
      <c r="MMR121" s="194"/>
      <c r="MMS121" s="194"/>
      <c r="MMT121" s="194"/>
      <c r="MMU121" s="194"/>
      <c r="MMV121" s="194"/>
      <c r="MMW121" s="194"/>
      <c r="MMX121" s="194"/>
      <c r="MMY121" s="194"/>
      <c r="MMZ121" s="194"/>
      <c r="MNA121" s="194"/>
      <c r="MNB121" s="194"/>
      <c r="MNC121" s="194"/>
      <c r="MND121" s="194"/>
      <c r="MNE121" s="194"/>
      <c r="MNF121" s="194"/>
      <c r="MNG121" s="194"/>
      <c r="MNH121" s="194"/>
      <c r="MNI121" s="194"/>
      <c r="MNJ121" s="194"/>
      <c r="MNK121" s="194"/>
      <c r="MNL121" s="194"/>
      <c r="MNM121" s="194"/>
      <c r="MNN121" s="194"/>
      <c r="MNO121" s="194"/>
      <c r="MNP121" s="194"/>
      <c r="MNQ121" s="194"/>
      <c r="MNR121" s="194"/>
      <c r="MNS121" s="194"/>
      <c r="MNT121" s="194"/>
      <c r="MNU121" s="194"/>
      <c r="MNV121" s="194"/>
      <c r="MNW121" s="194"/>
      <c r="MNX121" s="194"/>
      <c r="MNY121" s="194"/>
      <c r="MNZ121" s="194"/>
      <c r="MOA121" s="194"/>
      <c r="MOB121" s="194"/>
      <c r="MOC121" s="194"/>
      <c r="MOD121" s="194"/>
      <c r="MOE121" s="194"/>
      <c r="MOF121" s="194"/>
      <c r="MOG121" s="194"/>
      <c r="MOH121" s="194"/>
      <c r="MOI121" s="194"/>
      <c r="MOJ121" s="194"/>
      <c r="MOK121" s="194"/>
      <c r="MOL121" s="194"/>
      <c r="MOM121" s="194"/>
      <c r="MON121" s="194"/>
      <c r="MOO121" s="194"/>
      <c r="MOP121" s="194"/>
      <c r="MOQ121" s="194"/>
      <c r="MOR121" s="194"/>
      <c r="MOS121" s="194"/>
      <c r="MOT121" s="194"/>
      <c r="MOU121" s="194"/>
      <c r="MOV121" s="194"/>
      <c r="MOW121" s="194"/>
      <c r="MOX121" s="194"/>
      <c r="MOY121" s="194"/>
      <c r="MOZ121" s="194"/>
      <c r="MPA121" s="194"/>
      <c r="MPB121" s="194"/>
      <c r="MPC121" s="194"/>
      <c r="MPD121" s="194"/>
      <c r="MPE121" s="194"/>
      <c r="MPF121" s="194"/>
      <c r="MPG121" s="194"/>
      <c r="MPH121" s="194"/>
      <c r="MPI121" s="194"/>
      <c r="MPJ121" s="194"/>
      <c r="MPK121" s="194"/>
      <c r="MPL121" s="194"/>
      <c r="MPM121" s="194"/>
      <c r="MPN121" s="194"/>
      <c r="MPO121" s="194"/>
      <c r="MPP121" s="194"/>
      <c r="MPQ121" s="194"/>
      <c r="MPR121" s="194"/>
      <c r="MPS121" s="194"/>
      <c r="MPT121" s="194"/>
      <c r="MPU121" s="194"/>
      <c r="MPV121" s="194"/>
      <c r="MPW121" s="194"/>
      <c r="MPX121" s="194"/>
      <c r="MPY121" s="194"/>
      <c r="MPZ121" s="194"/>
      <c r="MQA121" s="194"/>
      <c r="MQB121" s="194"/>
      <c r="MQC121" s="194"/>
      <c r="MQD121" s="194"/>
      <c r="MQE121" s="194"/>
      <c r="MQF121" s="194"/>
      <c r="MQG121" s="194"/>
      <c r="MQH121" s="194"/>
      <c r="MQI121" s="194"/>
      <c r="MQJ121" s="194"/>
      <c r="MQK121" s="194"/>
      <c r="MQL121" s="194"/>
      <c r="MQM121" s="194"/>
      <c r="MQN121" s="194"/>
      <c r="MQO121" s="194"/>
      <c r="MQP121" s="194"/>
      <c r="MQQ121" s="194"/>
      <c r="MQR121" s="194"/>
      <c r="MQS121" s="194"/>
      <c r="MQT121" s="194"/>
      <c r="MQU121" s="194"/>
      <c r="MQV121" s="194"/>
      <c r="MQW121" s="194"/>
      <c r="MQX121" s="194"/>
      <c r="MQY121" s="194"/>
      <c r="MQZ121" s="194"/>
      <c r="MRA121" s="194"/>
      <c r="MRB121" s="194"/>
      <c r="MRC121" s="194"/>
      <c r="MRD121" s="194"/>
      <c r="MRE121" s="194"/>
      <c r="MRF121" s="194"/>
      <c r="MRG121" s="194"/>
      <c r="MRH121" s="194"/>
      <c r="MRI121" s="194"/>
      <c r="MRJ121" s="194"/>
      <c r="MRK121" s="194"/>
      <c r="MRL121" s="194"/>
      <c r="MRM121" s="194"/>
      <c r="MRN121" s="194"/>
      <c r="MRO121" s="194"/>
      <c r="MRP121" s="194"/>
      <c r="MRQ121" s="194"/>
      <c r="MRR121" s="194"/>
      <c r="MRS121" s="194"/>
      <c r="MRT121" s="194"/>
      <c r="MRU121" s="194"/>
      <c r="MRV121" s="194"/>
      <c r="MRW121" s="194"/>
      <c r="MRX121" s="194"/>
      <c r="MRY121" s="194"/>
      <c r="MRZ121" s="194"/>
      <c r="MSA121" s="194"/>
      <c r="MSB121" s="194"/>
      <c r="MSC121" s="194"/>
      <c r="MSD121" s="194"/>
      <c r="MSE121" s="194"/>
      <c r="MSF121" s="194"/>
      <c r="MSG121" s="194"/>
      <c r="MSH121" s="194"/>
      <c r="MSI121" s="194"/>
      <c r="MSJ121" s="194"/>
      <c r="MSK121" s="194"/>
      <c r="MSL121" s="194"/>
      <c r="MSM121" s="194"/>
      <c r="MSN121" s="194"/>
      <c r="MSO121" s="194"/>
      <c r="MSP121" s="194"/>
      <c r="MSQ121" s="194"/>
      <c r="MSR121" s="194"/>
      <c r="MSS121" s="194"/>
      <c r="MST121" s="194"/>
      <c r="MSU121" s="194"/>
      <c r="MSV121" s="194"/>
      <c r="MSW121" s="194"/>
      <c r="MSX121" s="194"/>
      <c r="MSY121" s="194"/>
      <c r="MSZ121" s="194"/>
      <c r="MTA121" s="194"/>
      <c r="MTB121" s="194"/>
      <c r="MTC121" s="194"/>
      <c r="MTD121" s="194"/>
      <c r="MTE121" s="194"/>
      <c r="MTF121" s="194"/>
      <c r="MTG121" s="194"/>
      <c r="MTH121" s="194"/>
      <c r="MTI121" s="194"/>
      <c r="MTJ121" s="194"/>
      <c r="MTK121" s="194"/>
      <c r="MTL121" s="194"/>
      <c r="MTM121" s="194"/>
      <c r="MTN121" s="194"/>
      <c r="MTO121" s="194"/>
      <c r="MTP121" s="194"/>
      <c r="MTQ121" s="194"/>
      <c r="MTR121" s="194"/>
      <c r="MTS121" s="194"/>
      <c r="MTT121" s="194"/>
      <c r="MTU121" s="194"/>
      <c r="MTV121" s="194"/>
      <c r="MTW121" s="194"/>
      <c r="MTX121" s="194"/>
      <c r="MTY121" s="194"/>
      <c r="MTZ121" s="194"/>
      <c r="MUA121" s="194"/>
      <c r="MUB121" s="194"/>
      <c r="MUC121" s="194"/>
      <c r="MUD121" s="194"/>
      <c r="MUE121" s="194"/>
      <c r="MUF121" s="194"/>
      <c r="MUG121" s="194"/>
      <c r="MUH121" s="194"/>
      <c r="MUI121" s="194"/>
      <c r="MUJ121" s="194"/>
      <c r="MUK121" s="194"/>
      <c r="MUL121" s="194"/>
      <c r="MUM121" s="194"/>
      <c r="MUN121" s="194"/>
      <c r="MUO121" s="194"/>
      <c r="MUP121" s="194"/>
      <c r="MUQ121" s="194"/>
      <c r="MUR121" s="194"/>
      <c r="MUS121" s="194"/>
      <c r="MUT121" s="194"/>
      <c r="MUU121" s="194"/>
      <c r="MUV121" s="194"/>
      <c r="MUW121" s="194"/>
      <c r="MUX121" s="194"/>
      <c r="MUY121" s="194"/>
      <c r="MUZ121" s="194"/>
      <c r="MVA121" s="194"/>
      <c r="MVB121" s="194"/>
      <c r="MVC121" s="194"/>
      <c r="MVD121" s="194"/>
      <c r="MVE121" s="194"/>
      <c r="MVF121" s="194"/>
      <c r="MVG121" s="194"/>
      <c r="MVH121" s="194"/>
      <c r="MVI121" s="194"/>
      <c r="MVJ121" s="194"/>
      <c r="MVK121" s="194"/>
      <c r="MVL121" s="194"/>
      <c r="MVM121" s="194"/>
      <c r="MVN121" s="194"/>
      <c r="MVO121" s="194"/>
      <c r="MVP121" s="194"/>
      <c r="MVQ121" s="194"/>
      <c r="MVR121" s="194"/>
      <c r="MVS121" s="194"/>
      <c r="MVT121" s="194"/>
      <c r="MVU121" s="194"/>
      <c r="MVV121" s="194"/>
      <c r="MVW121" s="194"/>
      <c r="MVX121" s="194"/>
      <c r="MVY121" s="194"/>
      <c r="MVZ121" s="194"/>
      <c r="MWA121" s="194"/>
      <c r="MWB121" s="194"/>
      <c r="MWC121" s="194"/>
      <c r="MWD121" s="194"/>
      <c r="MWE121" s="194"/>
      <c r="MWF121" s="194"/>
      <c r="MWG121" s="194"/>
      <c r="MWH121" s="194"/>
      <c r="MWI121" s="194"/>
      <c r="MWJ121" s="194"/>
      <c r="MWK121" s="194"/>
      <c r="MWL121" s="194"/>
      <c r="MWM121" s="194"/>
      <c r="MWN121" s="194"/>
      <c r="MWO121" s="194"/>
      <c r="MWP121" s="194"/>
      <c r="MWQ121" s="194"/>
      <c r="MWR121" s="194"/>
      <c r="MWS121" s="194"/>
      <c r="MWT121" s="194"/>
      <c r="MWU121" s="194"/>
      <c r="MWV121" s="194"/>
      <c r="MWW121" s="194"/>
      <c r="MWX121" s="194"/>
      <c r="MWY121" s="194"/>
      <c r="MWZ121" s="194"/>
      <c r="MXA121" s="194"/>
      <c r="MXB121" s="194"/>
      <c r="MXC121" s="194"/>
      <c r="MXD121" s="194"/>
      <c r="MXE121" s="194"/>
      <c r="MXF121" s="194"/>
      <c r="MXG121" s="194"/>
      <c r="MXH121" s="194"/>
      <c r="MXI121" s="194"/>
      <c r="MXJ121" s="194"/>
      <c r="MXK121" s="194"/>
      <c r="MXL121" s="194"/>
      <c r="MXM121" s="194"/>
      <c r="MXN121" s="194"/>
      <c r="MXO121" s="194"/>
      <c r="MXP121" s="194"/>
      <c r="MXQ121" s="194"/>
      <c r="MXR121" s="194"/>
      <c r="MXS121" s="194"/>
      <c r="MXT121" s="194"/>
      <c r="MXU121" s="194"/>
      <c r="MXV121" s="194"/>
      <c r="MXW121" s="194"/>
      <c r="MXX121" s="194"/>
      <c r="MXY121" s="194"/>
      <c r="MXZ121" s="194"/>
      <c r="MYA121" s="194"/>
      <c r="MYB121" s="194"/>
      <c r="MYC121" s="194"/>
      <c r="MYD121" s="194"/>
      <c r="MYE121" s="194"/>
      <c r="MYF121" s="194"/>
      <c r="MYG121" s="194"/>
      <c r="MYH121" s="194"/>
      <c r="MYI121" s="194"/>
      <c r="MYJ121" s="194"/>
      <c r="MYK121" s="194"/>
      <c r="MYL121" s="194"/>
      <c r="MYM121" s="194"/>
      <c r="MYN121" s="194"/>
      <c r="MYO121" s="194"/>
      <c r="MYP121" s="194"/>
      <c r="MYQ121" s="194"/>
      <c r="MYR121" s="194"/>
      <c r="MYS121" s="194"/>
      <c r="MYT121" s="194"/>
      <c r="MYU121" s="194"/>
      <c r="MYV121" s="194"/>
      <c r="MYW121" s="194"/>
      <c r="MYX121" s="194"/>
      <c r="MYY121" s="194"/>
      <c r="MYZ121" s="194"/>
      <c r="MZA121" s="194"/>
      <c r="MZB121" s="194"/>
      <c r="MZC121" s="194"/>
      <c r="MZD121" s="194"/>
      <c r="MZE121" s="194"/>
      <c r="MZF121" s="194"/>
      <c r="MZG121" s="194"/>
      <c r="MZH121" s="194"/>
      <c r="MZI121" s="194"/>
      <c r="MZJ121" s="194"/>
      <c r="MZK121" s="194"/>
      <c r="MZL121" s="194"/>
      <c r="MZM121" s="194"/>
      <c r="MZN121" s="194"/>
      <c r="MZO121" s="194"/>
      <c r="MZP121" s="194"/>
      <c r="MZQ121" s="194"/>
      <c r="MZR121" s="194"/>
      <c r="MZS121" s="194"/>
      <c r="MZT121" s="194"/>
      <c r="MZU121" s="194"/>
      <c r="MZV121" s="194"/>
      <c r="MZW121" s="194"/>
      <c r="MZX121" s="194"/>
      <c r="MZY121" s="194"/>
      <c r="MZZ121" s="194"/>
      <c r="NAA121" s="194"/>
      <c r="NAB121" s="194"/>
      <c r="NAC121" s="194"/>
      <c r="NAD121" s="194"/>
      <c r="NAE121" s="194"/>
      <c r="NAF121" s="194"/>
      <c r="NAG121" s="194"/>
      <c r="NAH121" s="194"/>
      <c r="NAI121" s="194"/>
      <c r="NAJ121" s="194"/>
      <c r="NAK121" s="194"/>
      <c r="NAL121" s="194"/>
      <c r="NAM121" s="194"/>
      <c r="NAN121" s="194"/>
      <c r="NAO121" s="194"/>
      <c r="NAP121" s="194"/>
      <c r="NAQ121" s="194"/>
      <c r="NAR121" s="194"/>
      <c r="NAS121" s="194"/>
      <c r="NAT121" s="194"/>
      <c r="NAU121" s="194"/>
      <c r="NAV121" s="194"/>
      <c r="NAW121" s="194"/>
      <c r="NAX121" s="194"/>
      <c r="NAY121" s="194"/>
      <c r="NAZ121" s="194"/>
      <c r="NBA121" s="194"/>
      <c r="NBB121" s="194"/>
      <c r="NBC121" s="194"/>
      <c r="NBD121" s="194"/>
      <c r="NBE121" s="194"/>
      <c r="NBF121" s="194"/>
      <c r="NBG121" s="194"/>
      <c r="NBH121" s="194"/>
      <c r="NBI121" s="194"/>
      <c r="NBJ121" s="194"/>
      <c r="NBK121" s="194"/>
      <c r="NBL121" s="194"/>
      <c r="NBM121" s="194"/>
      <c r="NBN121" s="194"/>
      <c r="NBO121" s="194"/>
      <c r="NBP121" s="194"/>
      <c r="NBQ121" s="194"/>
      <c r="NBR121" s="194"/>
      <c r="NBS121" s="194"/>
      <c r="NBT121" s="194"/>
      <c r="NBU121" s="194"/>
      <c r="NBV121" s="194"/>
      <c r="NBW121" s="194"/>
      <c r="NBX121" s="194"/>
      <c r="NBY121" s="194"/>
      <c r="NBZ121" s="194"/>
      <c r="NCA121" s="194"/>
      <c r="NCB121" s="194"/>
      <c r="NCC121" s="194"/>
      <c r="NCD121" s="194"/>
      <c r="NCE121" s="194"/>
      <c r="NCF121" s="194"/>
      <c r="NCG121" s="194"/>
      <c r="NCH121" s="194"/>
      <c r="NCI121" s="194"/>
      <c r="NCJ121" s="194"/>
      <c r="NCK121" s="194"/>
      <c r="NCL121" s="194"/>
      <c r="NCM121" s="194"/>
      <c r="NCN121" s="194"/>
      <c r="NCO121" s="194"/>
      <c r="NCP121" s="194"/>
      <c r="NCQ121" s="194"/>
      <c r="NCR121" s="194"/>
      <c r="NCS121" s="194"/>
      <c r="NCT121" s="194"/>
      <c r="NCU121" s="194"/>
      <c r="NCV121" s="194"/>
      <c r="NCW121" s="194"/>
      <c r="NCX121" s="194"/>
      <c r="NCY121" s="194"/>
      <c r="NCZ121" s="194"/>
      <c r="NDA121" s="194"/>
      <c r="NDB121" s="194"/>
      <c r="NDC121" s="194"/>
      <c r="NDD121" s="194"/>
      <c r="NDE121" s="194"/>
      <c r="NDF121" s="194"/>
      <c r="NDG121" s="194"/>
      <c r="NDH121" s="194"/>
      <c r="NDI121" s="194"/>
      <c r="NDJ121" s="194"/>
      <c r="NDK121" s="194"/>
      <c r="NDL121" s="194"/>
      <c r="NDM121" s="194"/>
      <c r="NDN121" s="194"/>
      <c r="NDO121" s="194"/>
      <c r="NDP121" s="194"/>
      <c r="NDQ121" s="194"/>
      <c r="NDR121" s="194"/>
      <c r="NDS121" s="194"/>
      <c r="NDT121" s="194"/>
      <c r="NDU121" s="194"/>
      <c r="NDV121" s="194"/>
      <c r="NDW121" s="194"/>
      <c r="NDX121" s="194"/>
      <c r="NDY121" s="194"/>
      <c r="NDZ121" s="194"/>
      <c r="NEA121" s="194"/>
      <c r="NEB121" s="194"/>
      <c r="NEC121" s="194"/>
      <c r="NED121" s="194"/>
      <c r="NEE121" s="194"/>
      <c r="NEF121" s="194"/>
      <c r="NEG121" s="194"/>
      <c r="NEH121" s="194"/>
      <c r="NEI121" s="194"/>
      <c r="NEJ121" s="194"/>
      <c r="NEK121" s="194"/>
      <c r="NEL121" s="194"/>
      <c r="NEM121" s="194"/>
      <c r="NEN121" s="194"/>
      <c r="NEO121" s="194"/>
      <c r="NEP121" s="194"/>
      <c r="NEQ121" s="194"/>
      <c r="NER121" s="194"/>
      <c r="NES121" s="194"/>
      <c r="NET121" s="194"/>
      <c r="NEU121" s="194"/>
      <c r="NEV121" s="194"/>
      <c r="NEW121" s="194"/>
      <c r="NEX121" s="194"/>
      <c r="NEY121" s="194"/>
      <c r="NEZ121" s="194"/>
      <c r="NFA121" s="194"/>
      <c r="NFB121" s="194"/>
      <c r="NFC121" s="194"/>
      <c r="NFD121" s="194"/>
      <c r="NFE121" s="194"/>
      <c r="NFF121" s="194"/>
      <c r="NFG121" s="194"/>
      <c r="NFH121" s="194"/>
      <c r="NFI121" s="194"/>
      <c r="NFJ121" s="194"/>
      <c r="NFK121" s="194"/>
      <c r="NFL121" s="194"/>
      <c r="NFM121" s="194"/>
      <c r="NFN121" s="194"/>
      <c r="NFO121" s="194"/>
      <c r="NFP121" s="194"/>
      <c r="NFQ121" s="194"/>
      <c r="NFR121" s="194"/>
      <c r="NFS121" s="194"/>
      <c r="NFT121" s="194"/>
      <c r="NFU121" s="194"/>
      <c r="NFV121" s="194"/>
      <c r="NFW121" s="194"/>
      <c r="NFX121" s="194"/>
      <c r="NFY121" s="194"/>
      <c r="NFZ121" s="194"/>
      <c r="NGA121" s="194"/>
      <c r="NGB121" s="194"/>
      <c r="NGC121" s="194"/>
      <c r="NGD121" s="194"/>
      <c r="NGE121" s="194"/>
      <c r="NGF121" s="194"/>
      <c r="NGG121" s="194"/>
      <c r="NGH121" s="194"/>
      <c r="NGI121" s="194"/>
      <c r="NGJ121" s="194"/>
      <c r="NGK121" s="194"/>
      <c r="NGL121" s="194"/>
      <c r="NGM121" s="194"/>
      <c r="NGN121" s="194"/>
      <c r="NGO121" s="194"/>
      <c r="NGP121" s="194"/>
      <c r="NGQ121" s="194"/>
      <c r="NGR121" s="194"/>
      <c r="NGS121" s="194"/>
      <c r="NGT121" s="194"/>
      <c r="NGU121" s="194"/>
      <c r="NGV121" s="194"/>
      <c r="NGW121" s="194"/>
      <c r="NGX121" s="194"/>
      <c r="NGY121" s="194"/>
      <c r="NGZ121" s="194"/>
      <c r="NHA121" s="194"/>
      <c r="NHB121" s="194"/>
      <c r="NHC121" s="194"/>
      <c r="NHD121" s="194"/>
      <c r="NHE121" s="194"/>
      <c r="NHF121" s="194"/>
      <c r="NHG121" s="194"/>
      <c r="NHH121" s="194"/>
      <c r="NHI121" s="194"/>
      <c r="NHJ121" s="194"/>
      <c r="NHK121" s="194"/>
      <c r="NHL121" s="194"/>
      <c r="NHM121" s="194"/>
      <c r="NHN121" s="194"/>
      <c r="NHO121" s="194"/>
      <c r="NHP121" s="194"/>
      <c r="NHQ121" s="194"/>
      <c r="NHR121" s="194"/>
      <c r="NHS121" s="194"/>
      <c r="NHT121" s="194"/>
      <c r="NHU121" s="194"/>
      <c r="NHV121" s="194"/>
      <c r="NHW121" s="194"/>
      <c r="NHX121" s="194"/>
      <c r="NHY121" s="194"/>
      <c r="NHZ121" s="194"/>
      <c r="NIA121" s="194"/>
      <c r="NIB121" s="194"/>
      <c r="NIC121" s="194"/>
      <c r="NID121" s="194"/>
      <c r="NIE121" s="194"/>
      <c r="NIF121" s="194"/>
      <c r="NIG121" s="194"/>
      <c r="NIH121" s="194"/>
      <c r="NII121" s="194"/>
      <c r="NIJ121" s="194"/>
      <c r="NIK121" s="194"/>
      <c r="NIL121" s="194"/>
      <c r="NIM121" s="194"/>
      <c r="NIN121" s="194"/>
      <c r="NIO121" s="194"/>
      <c r="NIP121" s="194"/>
      <c r="NIQ121" s="194"/>
      <c r="NIR121" s="194"/>
      <c r="NIS121" s="194"/>
      <c r="NIT121" s="194"/>
      <c r="NIU121" s="194"/>
      <c r="NIV121" s="194"/>
      <c r="NIW121" s="194"/>
      <c r="NIX121" s="194"/>
      <c r="NIY121" s="194"/>
      <c r="NIZ121" s="194"/>
      <c r="NJA121" s="194"/>
      <c r="NJB121" s="194"/>
      <c r="NJC121" s="194"/>
      <c r="NJD121" s="194"/>
      <c r="NJE121" s="194"/>
      <c r="NJF121" s="194"/>
      <c r="NJG121" s="194"/>
      <c r="NJH121" s="194"/>
      <c r="NJI121" s="194"/>
      <c r="NJJ121" s="194"/>
      <c r="NJK121" s="194"/>
      <c r="NJL121" s="194"/>
      <c r="NJM121" s="194"/>
      <c r="NJN121" s="194"/>
      <c r="NJO121" s="194"/>
      <c r="NJP121" s="194"/>
      <c r="NJQ121" s="194"/>
      <c r="NJR121" s="194"/>
      <c r="NJS121" s="194"/>
      <c r="NJT121" s="194"/>
      <c r="NJU121" s="194"/>
      <c r="NJV121" s="194"/>
      <c r="NJW121" s="194"/>
      <c r="NJX121" s="194"/>
      <c r="NJY121" s="194"/>
      <c r="NJZ121" s="194"/>
      <c r="NKA121" s="194"/>
      <c r="NKB121" s="194"/>
      <c r="NKC121" s="194"/>
      <c r="NKD121" s="194"/>
      <c r="NKE121" s="194"/>
      <c r="NKF121" s="194"/>
      <c r="NKG121" s="194"/>
      <c r="NKH121" s="194"/>
      <c r="NKI121" s="194"/>
      <c r="NKJ121" s="194"/>
      <c r="NKK121" s="194"/>
      <c r="NKL121" s="194"/>
      <c r="NKM121" s="194"/>
      <c r="NKN121" s="194"/>
      <c r="NKO121" s="194"/>
      <c r="NKP121" s="194"/>
      <c r="NKQ121" s="194"/>
      <c r="NKR121" s="194"/>
      <c r="NKS121" s="194"/>
      <c r="NKT121" s="194"/>
      <c r="NKU121" s="194"/>
      <c r="NKV121" s="194"/>
      <c r="NKW121" s="194"/>
      <c r="NKX121" s="194"/>
      <c r="NKY121" s="194"/>
      <c r="NKZ121" s="194"/>
      <c r="NLA121" s="194"/>
      <c r="NLB121" s="194"/>
      <c r="NLC121" s="194"/>
      <c r="NLD121" s="194"/>
      <c r="NLE121" s="194"/>
      <c r="NLF121" s="194"/>
      <c r="NLG121" s="194"/>
      <c r="NLH121" s="194"/>
      <c r="NLI121" s="194"/>
      <c r="NLJ121" s="194"/>
      <c r="NLK121" s="194"/>
      <c r="NLL121" s="194"/>
      <c r="NLM121" s="194"/>
      <c r="NLN121" s="194"/>
      <c r="NLO121" s="194"/>
      <c r="NLP121" s="194"/>
      <c r="NLQ121" s="194"/>
      <c r="NLR121" s="194"/>
      <c r="NLS121" s="194"/>
      <c r="NLT121" s="194"/>
      <c r="NLU121" s="194"/>
      <c r="NLV121" s="194"/>
      <c r="NLW121" s="194"/>
      <c r="NLX121" s="194"/>
      <c r="NLY121" s="194"/>
      <c r="NLZ121" s="194"/>
      <c r="NMA121" s="194"/>
      <c r="NMB121" s="194"/>
      <c r="NMC121" s="194"/>
      <c r="NMD121" s="194"/>
      <c r="NME121" s="194"/>
      <c r="NMF121" s="194"/>
      <c r="NMG121" s="194"/>
      <c r="NMH121" s="194"/>
      <c r="NMI121" s="194"/>
      <c r="NMJ121" s="194"/>
      <c r="NMK121" s="194"/>
      <c r="NML121" s="194"/>
      <c r="NMM121" s="194"/>
      <c r="NMN121" s="194"/>
      <c r="NMO121" s="194"/>
      <c r="NMP121" s="194"/>
      <c r="NMQ121" s="194"/>
      <c r="NMR121" s="194"/>
      <c r="NMS121" s="194"/>
      <c r="NMT121" s="194"/>
      <c r="NMU121" s="194"/>
      <c r="NMV121" s="194"/>
      <c r="NMW121" s="194"/>
      <c r="NMX121" s="194"/>
      <c r="NMY121" s="194"/>
      <c r="NMZ121" s="194"/>
      <c r="NNA121" s="194"/>
      <c r="NNB121" s="194"/>
      <c r="NNC121" s="194"/>
      <c r="NND121" s="194"/>
      <c r="NNE121" s="194"/>
      <c r="NNF121" s="194"/>
      <c r="NNG121" s="194"/>
      <c r="NNH121" s="194"/>
      <c r="NNI121" s="194"/>
      <c r="NNJ121" s="194"/>
      <c r="NNK121" s="194"/>
      <c r="NNL121" s="194"/>
      <c r="NNM121" s="194"/>
      <c r="NNN121" s="194"/>
      <c r="NNO121" s="194"/>
      <c r="NNP121" s="194"/>
      <c r="NNQ121" s="194"/>
      <c r="NNR121" s="194"/>
      <c r="NNS121" s="194"/>
      <c r="NNT121" s="194"/>
      <c r="NNU121" s="194"/>
      <c r="NNV121" s="194"/>
      <c r="NNW121" s="194"/>
      <c r="NNX121" s="194"/>
      <c r="NNY121" s="194"/>
      <c r="NNZ121" s="194"/>
      <c r="NOA121" s="194"/>
      <c r="NOB121" s="194"/>
      <c r="NOC121" s="194"/>
      <c r="NOD121" s="194"/>
      <c r="NOE121" s="194"/>
      <c r="NOF121" s="194"/>
      <c r="NOG121" s="194"/>
      <c r="NOH121" s="194"/>
      <c r="NOI121" s="194"/>
      <c r="NOJ121" s="194"/>
      <c r="NOK121" s="194"/>
      <c r="NOL121" s="194"/>
      <c r="NOM121" s="194"/>
      <c r="NON121" s="194"/>
      <c r="NOO121" s="194"/>
      <c r="NOP121" s="194"/>
      <c r="NOQ121" s="194"/>
      <c r="NOR121" s="194"/>
      <c r="NOS121" s="194"/>
      <c r="NOT121" s="194"/>
      <c r="NOU121" s="194"/>
      <c r="NOV121" s="194"/>
      <c r="NOW121" s="194"/>
      <c r="NOX121" s="194"/>
      <c r="NOY121" s="194"/>
      <c r="NOZ121" s="194"/>
      <c r="NPA121" s="194"/>
      <c r="NPB121" s="194"/>
      <c r="NPC121" s="194"/>
      <c r="NPD121" s="194"/>
      <c r="NPE121" s="194"/>
      <c r="NPF121" s="194"/>
      <c r="NPG121" s="194"/>
      <c r="NPH121" s="194"/>
      <c r="NPI121" s="194"/>
      <c r="NPJ121" s="194"/>
      <c r="NPK121" s="194"/>
      <c r="NPL121" s="194"/>
      <c r="NPM121" s="194"/>
      <c r="NPN121" s="194"/>
      <c r="NPO121" s="194"/>
      <c r="NPP121" s="194"/>
      <c r="NPQ121" s="194"/>
      <c r="NPR121" s="194"/>
      <c r="NPS121" s="194"/>
      <c r="NPT121" s="194"/>
      <c r="NPU121" s="194"/>
      <c r="NPV121" s="194"/>
      <c r="NPW121" s="194"/>
      <c r="NPX121" s="194"/>
      <c r="NPY121" s="194"/>
      <c r="NPZ121" s="194"/>
      <c r="NQA121" s="194"/>
      <c r="NQB121" s="194"/>
      <c r="NQC121" s="194"/>
      <c r="NQD121" s="194"/>
      <c r="NQE121" s="194"/>
      <c r="NQF121" s="194"/>
      <c r="NQG121" s="194"/>
      <c r="NQH121" s="194"/>
      <c r="NQI121" s="194"/>
      <c r="NQJ121" s="194"/>
      <c r="NQK121" s="194"/>
      <c r="NQL121" s="194"/>
      <c r="NQM121" s="194"/>
      <c r="NQN121" s="194"/>
      <c r="NQO121" s="194"/>
      <c r="NQP121" s="194"/>
      <c r="NQQ121" s="194"/>
      <c r="NQR121" s="194"/>
      <c r="NQS121" s="194"/>
      <c r="NQT121" s="194"/>
      <c r="NQU121" s="194"/>
      <c r="NQV121" s="194"/>
      <c r="NQW121" s="194"/>
      <c r="NQX121" s="194"/>
      <c r="NQY121" s="194"/>
      <c r="NQZ121" s="194"/>
      <c r="NRA121" s="194"/>
      <c r="NRB121" s="194"/>
      <c r="NRC121" s="194"/>
      <c r="NRD121" s="194"/>
      <c r="NRE121" s="194"/>
      <c r="NRF121" s="194"/>
      <c r="NRG121" s="194"/>
      <c r="NRH121" s="194"/>
      <c r="NRI121" s="194"/>
      <c r="NRJ121" s="194"/>
      <c r="NRK121" s="194"/>
      <c r="NRL121" s="194"/>
      <c r="NRM121" s="194"/>
      <c r="NRN121" s="194"/>
      <c r="NRO121" s="194"/>
      <c r="NRP121" s="194"/>
      <c r="NRQ121" s="194"/>
      <c r="NRR121" s="194"/>
      <c r="NRS121" s="194"/>
      <c r="NRT121" s="194"/>
      <c r="NRU121" s="194"/>
      <c r="NRV121" s="194"/>
      <c r="NRW121" s="194"/>
      <c r="NRX121" s="194"/>
      <c r="NRY121" s="194"/>
      <c r="NRZ121" s="194"/>
      <c r="NSA121" s="194"/>
      <c r="NSB121" s="194"/>
      <c r="NSC121" s="194"/>
      <c r="NSD121" s="194"/>
      <c r="NSE121" s="194"/>
      <c r="NSF121" s="194"/>
      <c r="NSG121" s="194"/>
      <c r="NSH121" s="194"/>
      <c r="NSI121" s="194"/>
      <c r="NSJ121" s="194"/>
      <c r="NSK121" s="194"/>
      <c r="NSL121" s="194"/>
      <c r="NSM121" s="194"/>
      <c r="NSN121" s="194"/>
      <c r="NSO121" s="194"/>
      <c r="NSP121" s="194"/>
      <c r="NSQ121" s="194"/>
      <c r="NSR121" s="194"/>
      <c r="NSS121" s="194"/>
      <c r="NST121" s="194"/>
      <c r="NSU121" s="194"/>
      <c r="NSV121" s="194"/>
      <c r="NSW121" s="194"/>
      <c r="NSX121" s="194"/>
      <c r="NSY121" s="194"/>
      <c r="NSZ121" s="194"/>
      <c r="NTA121" s="194"/>
      <c r="NTB121" s="194"/>
      <c r="NTC121" s="194"/>
      <c r="NTD121" s="194"/>
      <c r="NTE121" s="194"/>
      <c r="NTF121" s="194"/>
      <c r="NTG121" s="194"/>
      <c r="NTH121" s="194"/>
      <c r="NTI121" s="194"/>
      <c r="NTJ121" s="194"/>
      <c r="NTK121" s="194"/>
      <c r="NTL121" s="194"/>
      <c r="NTM121" s="194"/>
      <c r="NTN121" s="194"/>
      <c r="NTO121" s="194"/>
      <c r="NTP121" s="194"/>
      <c r="NTQ121" s="194"/>
      <c r="NTR121" s="194"/>
      <c r="NTS121" s="194"/>
      <c r="NTT121" s="194"/>
      <c r="NTU121" s="194"/>
      <c r="NTV121" s="194"/>
      <c r="NTW121" s="194"/>
      <c r="NTX121" s="194"/>
      <c r="NTY121" s="194"/>
      <c r="NTZ121" s="194"/>
      <c r="NUA121" s="194"/>
      <c r="NUB121" s="194"/>
      <c r="NUC121" s="194"/>
      <c r="NUD121" s="194"/>
      <c r="NUE121" s="194"/>
      <c r="NUF121" s="194"/>
      <c r="NUG121" s="194"/>
      <c r="NUH121" s="194"/>
      <c r="NUI121" s="194"/>
      <c r="NUJ121" s="194"/>
      <c r="NUK121" s="194"/>
      <c r="NUL121" s="194"/>
      <c r="NUM121" s="194"/>
      <c r="NUN121" s="194"/>
      <c r="NUO121" s="194"/>
      <c r="NUP121" s="194"/>
      <c r="NUQ121" s="194"/>
      <c r="NUR121" s="194"/>
      <c r="NUS121" s="194"/>
      <c r="NUT121" s="194"/>
      <c r="NUU121" s="194"/>
      <c r="NUV121" s="194"/>
      <c r="NUW121" s="194"/>
      <c r="NUX121" s="194"/>
      <c r="NUY121" s="194"/>
      <c r="NUZ121" s="194"/>
      <c r="NVA121" s="194"/>
      <c r="NVB121" s="194"/>
      <c r="NVC121" s="194"/>
      <c r="NVD121" s="194"/>
      <c r="NVE121" s="194"/>
      <c r="NVF121" s="194"/>
      <c r="NVG121" s="194"/>
      <c r="NVH121" s="194"/>
      <c r="NVI121" s="194"/>
      <c r="NVJ121" s="194"/>
      <c r="NVK121" s="194"/>
      <c r="NVL121" s="194"/>
      <c r="NVM121" s="194"/>
      <c r="NVN121" s="194"/>
      <c r="NVO121" s="194"/>
      <c r="NVP121" s="194"/>
      <c r="NVQ121" s="194"/>
      <c r="NVR121" s="194"/>
      <c r="NVS121" s="194"/>
      <c r="NVT121" s="194"/>
      <c r="NVU121" s="194"/>
      <c r="NVV121" s="194"/>
      <c r="NVW121" s="194"/>
      <c r="NVX121" s="194"/>
      <c r="NVY121" s="194"/>
      <c r="NVZ121" s="194"/>
      <c r="NWA121" s="194"/>
      <c r="NWB121" s="194"/>
      <c r="NWC121" s="194"/>
      <c r="NWD121" s="194"/>
      <c r="NWE121" s="194"/>
      <c r="NWF121" s="194"/>
      <c r="NWG121" s="194"/>
      <c r="NWH121" s="194"/>
      <c r="NWI121" s="194"/>
      <c r="NWJ121" s="194"/>
      <c r="NWK121" s="194"/>
      <c r="NWL121" s="194"/>
      <c r="NWM121" s="194"/>
      <c r="NWN121" s="194"/>
      <c r="NWO121" s="194"/>
      <c r="NWP121" s="194"/>
      <c r="NWQ121" s="194"/>
      <c r="NWR121" s="194"/>
      <c r="NWS121" s="194"/>
      <c r="NWT121" s="194"/>
      <c r="NWU121" s="194"/>
      <c r="NWV121" s="194"/>
      <c r="NWW121" s="194"/>
      <c r="NWX121" s="194"/>
      <c r="NWY121" s="194"/>
      <c r="NWZ121" s="194"/>
      <c r="NXA121" s="194"/>
      <c r="NXB121" s="194"/>
      <c r="NXC121" s="194"/>
      <c r="NXD121" s="194"/>
      <c r="NXE121" s="194"/>
      <c r="NXF121" s="194"/>
      <c r="NXG121" s="194"/>
      <c r="NXH121" s="194"/>
      <c r="NXI121" s="194"/>
      <c r="NXJ121" s="194"/>
      <c r="NXK121" s="194"/>
      <c r="NXL121" s="194"/>
      <c r="NXM121" s="194"/>
      <c r="NXN121" s="194"/>
      <c r="NXO121" s="194"/>
      <c r="NXP121" s="194"/>
      <c r="NXQ121" s="194"/>
      <c r="NXR121" s="194"/>
      <c r="NXS121" s="194"/>
      <c r="NXT121" s="194"/>
      <c r="NXU121" s="194"/>
      <c r="NXV121" s="194"/>
      <c r="NXW121" s="194"/>
      <c r="NXX121" s="194"/>
      <c r="NXY121" s="194"/>
      <c r="NXZ121" s="194"/>
      <c r="NYA121" s="194"/>
      <c r="NYB121" s="194"/>
      <c r="NYC121" s="194"/>
      <c r="NYD121" s="194"/>
      <c r="NYE121" s="194"/>
      <c r="NYF121" s="194"/>
      <c r="NYG121" s="194"/>
      <c r="NYH121" s="194"/>
      <c r="NYI121" s="194"/>
      <c r="NYJ121" s="194"/>
      <c r="NYK121" s="194"/>
      <c r="NYL121" s="194"/>
      <c r="NYM121" s="194"/>
      <c r="NYN121" s="194"/>
      <c r="NYO121" s="194"/>
      <c r="NYP121" s="194"/>
      <c r="NYQ121" s="194"/>
      <c r="NYR121" s="194"/>
      <c r="NYS121" s="194"/>
      <c r="NYT121" s="194"/>
      <c r="NYU121" s="194"/>
      <c r="NYV121" s="194"/>
      <c r="NYW121" s="194"/>
      <c r="NYX121" s="194"/>
      <c r="NYY121" s="194"/>
      <c r="NYZ121" s="194"/>
      <c r="NZA121" s="194"/>
      <c r="NZB121" s="194"/>
      <c r="NZC121" s="194"/>
      <c r="NZD121" s="194"/>
      <c r="NZE121" s="194"/>
      <c r="NZF121" s="194"/>
      <c r="NZG121" s="194"/>
      <c r="NZH121" s="194"/>
      <c r="NZI121" s="194"/>
      <c r="NZJ121" s="194"/>
      <c r="NZK121" s="194"/>
      <c r="NZL121" s="194"/>
      <c r="NZM121" s="194"/>
      <c r="NZN121" s="194"/>
      <c r="NZO121" s="194"/>
      <c r="NZP121" s="194"/>
      <c r="NZQ121" s="194"/>
      <c r="NZR121" s="194"/>
      <c r="NZS121" s="194"/>
      <c r="NZT121" s="194"/>
      <c r="NZU121" s="194"/>
      <c r="NZV121" s="194"/>
      <c r="NZW121" s="194"/>
      <c r="NZX121" s="194"/>
      <c r="NZY121" s="194"/>
      <c r="NZZ121" s="194"/>
      <c r="OAA121" s="194"/>
      <c r="OAB121" s="194"/>
      <c r="OAC121" s="194"/>
      <c r="OAD121" s="194"/>
      <c r="OAE121" s="194"/>
      <c r="OAF121" s="194"/>
      <c r="OAG121" s="194"/>
      <c r="OAH121" s="194"/>
      <c r="OAI121" s="194"/>
      <c r="OAJ121" s="194"/>
      <c r="OAK121" s="194"/>
      <c r="OAL121" s="194"/>
      <c r="OAM121" s="194"/>
      <c r="OAN121" s="194"/>
      <c r="OAO121" s="194"/>
      <c r="OAP121" s="194"/>
      <c r="OAQ121" s="194"/>
      <c r="OAR121" s="194"/>
      <c r="OAS121" s="194"/>
      <c r="OAT121" s="194"/>
      <c r="OAU121" s="194"/>
      <c r="OAV121" s="194"/>
      <c r="OAW121" s="194"/>
      <c r="OAX121" s="194"/>
      <c r="OAY121" s="194"/>
      <c r="OAZ121" s="194"/>
      <c r="OBA121" s="194"/>
      <c r="OBB121" s="194"/>
      <c r="OBC121" s="194"/>
      <c r="OBD121" s="194"/>
      <c r="OBE121" s="194"/>
      <c r="OBF121" s="194"/>
      <c r="OBG121" s="194"/>
      <c r="OBH121" s="194"/>
      <c r="OBI121" s="194"/>
      <c r="OBJ121" s="194"/>
      <c r="OBK121" s="194"/>
      <c r="OBL121" s="194"/>
      <c r="OBM121" s="194"/>
      <c r="OBN121" s="194"/>
      <c r="OBO121" s="194"/>
      <c r="OBP121" s="194"/>
      <c r="OBQ121" s="194"/>
      <c r="OBR121" s="194"/>
      <c r="OBS121" s="194"/>
      <c r="OBT121" s="194"/>
      <c r="OBU121" s="194"/>
      <c r="OBV121" s="194"/>
      <c r="OBW121" s="194"/>
      <c r="OBX121" s="194"/>
      <c r="OBY121" s="194"/>
      <c r="OBZ121" s="194"/>
      <c r="OCA121" s="194"/>
      <c r="OCB121" s="194"/>
      <c r="OCC121" s="194"/>
      <c r="OCD121" s="194"/>
      <c r="OCE121" s="194"/>
      <c r="OCF121" s="194"/>
      <c r="OCG121" s="194"/>
      <c r="OCH121" s="194"/>
      <c r="OCI121" s="194"/>
      <c r="OCJ121" s="194"/>
      <c r="OCK121" s="194"/>
      <c r="OCL121" s="194"/>
      <c r="OCM121" s="194"/>
      <c r="OCN121" s="194"/>
      <c r="OCO121" s="194"/>
      <c r="OCP121" s="194"/>
      <c r="OCQ121" s="194"/>
      <c r="OCR121" s="194"/>
      <c r="OCS121" s="194"/>
      <c r="OCT121" s="194"/>
      <c r="OCU121" s="194"/>
      <c r="OCV121" s="194"/>
      <c r="OCW121" s="194"/>
      <c r="OCX121" s="194"/>
      <c r="OCY121" s="194"/>
      <c r="OCZ121" s="194"/>
      <c r="ODA121" s="194"/>
      <c r="ODB121" s="194"/>
      <c r="ODC121" s="194"/>
      <c r="ODD121" s="194"/>
      <c r="ODE121" s="194"/>
      <c r="ODF121" s="194"/>
      <c r="ODG121" s="194"/>
      <c r="ODH121" s="194"/>
      <c r="ODI121" s="194"/>
      <c r="ODJ121" s="194"/>
      <c r="ODK121" s="194"/>
      <c r="ODL121" s="194"/>
      <c r="ODM121" s="194"/>
      <c r="ODN121" s="194"/>
      <c r="ODO121" s="194"/>
      <c r="ODP121" s="194"/>
      <c r="ODQ121" s="194"/>
      <c r="ODR121" s="194"/>
      <c r="ODS121" s="194"/>
      <c r="ODT121" s="194"/>
      <c r="ODU121" s="194"/>
      <c r="ODV121" s="194"/>
      <c r="ODW121" s="194"/>
      <c r="ODX121" s="194"/>
      <c r="ODY121" s="194"/>
      <c r="ODZ121" s="194"/>
      <c r="OEA121" s="194"/>
      <c r="OEB121" s="194"/>
      <c r="OEC121" s="194"/>
      <c r="OED121" s="194"/>
      <c r="OEE121" s="194"/>
      <c r="OEF121" s="194"/>
      <c r="OEG121" s="194"/>
      <c r="OEH121" s="194"/>
      <c r="OEI121" s="194"/>
      <c r="OEJ121" s="194"/>
      <c r="OEK121" s="194"/>
      <c r="OEL121" s="194"/>
      <c r="OEM121" s="194"/>
      <c r="OEN121" s="194"/>
      <c r="OEO121" s="194"/>
      <c r="OEP121" s="194"/>
      <c r="OEQ121" s="194"/>
      <c r="OER121" s="194"/>
      <c r="OES121" s="194"/>
      <c r="OET121" s="194"/>
      <c r="OEU121" s="194"/>
      <c r="OEV121" s="194"/>
      <c r="OEW121" s="194"/>
      <c r="OEX121" s="194"/>
      <c r="OEY121" s="194"/>
      <c r="OEZ121" s="194"/>
      <c r="OFA121" s="194"/>
      <c r="OFB121" s="194"/>
      <c r="OFC121" s="194"/>
      <c r="OFD121" s="194"/>
      <c r="OFE121" s="194"/>
      <c r="OFF121" s="194"/>
      <c r="OFG121" s="194"/>
      <c r="OFH121" s="194"/>
      <c r="OFI121" s="194"/>
      <c r="OFJ121" s="194"/>
      <c r="OFK121" s="194"/>
      <c r="OFL121" s="194"/>
      <c r="OFM121" s="194"/>
      <c r="OFN121" s="194"/>
      <c r="OFO121" s="194"/>
      <c r="OFP121" s="194"/>
      <c r="OFQ121" s="194"/>
      <c r="OFR121" s="194"/>
      <c r="OFS121" s="194"/>
      <c r="OFT121" s="194"/>
      <c r="OFU121" s="194"/>
      <c r="OFV121" s="194"/>
      <c r="OFW121" s="194"/>
      <c r="OFX121" s="194"/>
      <c r="OFY121" s="194"/>
      <c r="OFZ121" s="194"/>
      <c r="OGA121" s="194"/>
      <c r="OGB121" s="194"/>
      <c r="OGC121" s="194"/>
      <c r="OGD121" s="194"/>
      <c r="OGE121" s="194"/>
      <c r="OGF121" s="194"/>
      <c r="OGG121" s="194"/>
      <c r="OGH121" s="194"/>
      <c r="OGI121" s="194"/>
      <c r="OGJ121" s="194"/>
      <c r="OGK121" s="194"/>
      <c r="OGL121" s="194"/>
      <c r="OGM121" s="194"/>
      <c r="OGN121" s="194"/>
      <c r="OGO121" s="194"/>
      <c r="OGP121" s="194"/>
      <c r="OGQ121" s="194"/>
      <c r="OGR121" s="194"/>
      <c r="OGS121" s="194"/>
      <c r="OGT121" s="194"/>
      <c r="OGU121" s="194"/>
      <c r="OGV121" s="194"/>
      <c r="OGW121" s="194"/>
      <c r="OGX121" s="194"/>
      <c r="OGY121" s="194"/>
      <c r="OGZ121" s="194"/>
      <c r="OHA121" s="194"/>
      <c r="OHB121" s="194"/>
      <c r="OHC121" s="194"/>
      <c r="OHD121" s="194"/>
      <c r="OHE121" s="194"/>
      <c r="OHF121" s="194"/>
      <c r="OHG121" s="194"/>
      <c r="OHH121" s="194"/>
      <c r="OHI121" s="194"/>
      <c r="OHJ121" s="194"/>
      <c r="OHK121" s="194"/>
      <c r="OHL121" s="194"/>
      <c r="OHM121" s="194"/>
      <c r="OHN121" s="194"/>
      <c r="OHO121" s="194"/>
      <c r="OHP121" s="194"/>
      <c r="OHQ121" s="194"/>
      <c r="OHR121" s="194"/>
      <c r="OHS121" s="194"/>
      <c r="OHT121" s="194"/>
      <c r="OHU121" s="194"/>
      <c r="OHV121" s="194"/>
      <c r="OHW121" s="194"/>
      <c r="OHX121" s="194"/>
      <c r="OHY121" s="194"/>
      <c r="OHZ121" s="194"/>
      <c r="OIA121" s="194"/>
      <c r="OIB121" s="194"/>
      <c r="OIC121" s="194"/>
      <c r="OID121" s="194"/>
      <c r="OIE121" s="194"/>
      <c r="OIF121" s="194"/>
      <c r="OIG121" s="194"/>
      <c r="OIH121" s="194"/>
      <c r="OII121" s="194"/>
      <c r="OIJ121" s="194"/>
      <c r="OIK121" s="194"/>
      <c r="OIL121" s="194"/>
      <c r="OIM121" s="194"/>
      <c r="OIN121" s="194"/>
      <c r="OIO121" s="194"/>
      <c r="OIP121" s="194"/>
      <c r="OIQ121" s="194"/>
      <c r="OIR121" s="194"/>
      <c r="OIS121" s="194"/>
      <c r="OIT121" s="194"/>
      <c r="OIU121" s="194"/>
      <c r="OIV121" s="194"/>
      <c r="OIW121" s="194"/>
      <c r="OIX121" s="194"/>
      <c r="OIY121" s="194"/>
      <c r="OIZ121" s="194"/>
      <c r="OJA121" s="194"/>
      <c r="OJB121" s="194"/>
      <c r="OJC121" s="194"/>
      <c r="OJD121" s="194"/>
      <c r="OJE121" s="194"/>
      <c r="OJF121" s="194"/>
      <c r="OJG121" s="194"/>
      <c r="OJH121" s="194"/>
      <c r="OJI121" s="194"/>
      <c r="OJJ121" s="194"/>
      <c r="OJK121" s="194"/>
      <c r="OJL121" s="194"/>
      <c r="OJM121" s="194"/>
      <c r="OJN121" s="194"/>
      <c r="OJO121" s="194"/>
      <c r="OJP121" s="194"/>
      <c r="OJQ121" s="194"/>
      <c r="OJR121" s="194"/>
      <c r="OJS121" s="194"/>
      <c r="OJT121" s="194"/>
      <c r="OJU121" s="194"/>
      <c r="OJV121" s="194"/>
      <c r="OJW121" s="194"/>
      <c r="OJX121" s="194"/>
      <c r="OJY121" s="194"/>
      <c r="OJZ121" s="194"/>
      <c r="OKA121" s="194"/>
      <c r="OKB121" s="194"/>
      <c r="OKC121" s="194"/>
      <c r="OKD121" s="194"/>
      <c r="OKE121" s="194"/>
      <c r="OKF121" s="194"/>
      <c r="OKG121" s="194"/>
      <c r="OKH121" s="194"/>
      <c r="OKI121" s="194"/>
      <c r="OKJ121" s="194"/>
      <c r="OKK121" s="194"/>
      <c r="OKL121" s="194"/>
      <c r="OKM121" s="194"/>
      <c r="OKN121" s="194"/>
      <c r="OKO121" s="194"/>
      <c r="OKP121" s="194"/>
      <c r="OKQ121" s="194"/>
      <c r="OKR121" s="194"/>
      <c r="OKS121" s="194"/>
      <c r="OKT121" s="194"/>
      <c r="OKU121" s="194"/>
      <c r="OKV121" s="194"/>
      <c r="OKW121" s="194"/>
      <c r="OKX121" s="194"/>
      <c r="OKY121" s="194"/>
      <c r="OKZ121" s="194"/>
      <c r="OLA121" s="194"/>
      <c r="OLB121" s="194"/>
      <c r="OLC121" s="194"/>
      <c r="OLD121" s="194"/>
      <c r="OLE121" s="194"/>
      <c r="OLF121" s="194"/>
      <c r="OLG121" s="194"/>
      <c r="OLH121" s="194"/>
      <c r="OLI121" s="194"/>
      <c r="OLJ121" s="194"/>
      <c r="OLK121" s="194"/>
      <c r="OLL121" s="194"/>
      <c r="OLM121" s="194"/>
      <c r="OLN121" s="194"/>
      <c r="OLO121" s="194"/>
      <c r="OLP121" s="194"/>
      <c r="OLQ121" s="194"/>
      <c r="OLR121" s="194"/>
      <c r="OLS121" s="194"/>
      <c r="OLT121" s="194"/>
      <c r="OLU121" s="194"/>
      <c r="OLV121" s="194"/>
      <c r="OLW121" s="194"/>
      <c r="OLX121" s="194"/>
      <c r="OLY121" s="194"/>
      <c r="OLZ121" s="194"/>
      <c r="OMA121" s="194"/>
      <c r="OMB121" s="194"/>
      <c r="OMC121" s="194"/>
      <c r="OMD121" s="194"/>
      <c r="OME121" s="194"/>
      <c r="OMF121" s="194"/>
      <c r="OMG121" s="194"/>
      <c r="OMH121" s="194"/>
      <c r="OMI121" s="194"/>
      <c r="OMJ121" s="194"/>
      <c r="OMK121" s="194"/>
      <c r="OML121" s="194"/>
      <c r="OMM121" s="194"/>
      <c r="OMN121" s="194"/>
      <c r="OMO121" s="194"/>
      <c r="OMP121" s="194"/>
      <c r="OMQ121" s="194"/>
      <c r="OMR121" s="194"/>
      <c r="OMS121" s="194"/>
      <c r="OMT121" s="194"/>
      <c r="OMU121" s="194"/>
      <c r="OMV121" s="194"/>
      <c r="OMW121" s="194"/>
      <c r="OMX121" s="194"/>
      <c r="OMY121" s="194"/>
      <c r="OMZ121" s="194"/>
      <c r="ONA121" s="194"/>
      <c r="ONB121" s="194"/>
      <c r="ONC121" s="194"/>
      <c r="OND121" s="194"/>
      <c r="ONE121" s="194"/>
      <c r="ONF121" s="194"/>
      <c r="ONG121" s="194"/>
      <c r="ONH121" s="194"/>
      <c r="ONI121" s="194"/>
      <c r="ONJ121" s="194"/>
      <c r="ONK121" s="194"/>
      <c r="ONL121" s="194"/>
      <c r="ONM121" s="194"/>
      <c r="ONN121" s="194"/>
      <c r="ONO121" s="194"/>
      <c r="ONP121" s="194"/>
      <c r="ONQ121" s="194"/>
      <c r="ONR121" s="194"/>
      <c r="ONS121" s="194"/>
      <c r="ONT121" s="194"/>
      <c r="ONU121" s="194"/>
      <c r="ONV121" s="194"/>
      <c r="ONW121" s="194"/>
      <c r="ONX121" s="194"/>
      <c r="ONY121" s="194"/>
      <c r="ONZ121" s="194"/>
      <c r="OOA121" s="194"/>
      <c r="OOB121" s="194"/>
      <c r="OOC121" s="194"/>
      <c r="OOD121" s="194"/>
      <c r="OOE121" s="194"/>
      <c r="OOF121" s="194"/>
      <c r="OOG121" s="194"/>
      <c r="OOH121" s="194"/>
      <c r="OOI121" s="194"/>
      <c r="OOJ121" s="194"/>
      <c r="OOK121" s="194"/>
      <c r="OOL121" s="194"/>
      <c r="OOM121" s="194"/>
      <c r="OON121" s="194"/>
      <c r="OOO121" s="194"/>
      <c r="OOP121" s="194"/>
      <c r="OOQ121" s="194"/>
      <c r="OOR121" s="194"/>
      <c r="OOS121" s="194"/>
      <c r="OOT121" s="194"/>
      <c r="OOU121" s="194"/>
      <c r="OOV121" s="194"/>
      <c r="OOW121" s="194"/>
      <c r="OOX121" s="194"/>
      <c r="OOY121" s="194"/>
      <c r="OOZ121" s="194"/>
      <c r="OPA121" s="194"/>
      <c r="OPB121" s="194"/>
      <c r="OPC121" s="194"/>
      <c r="OPD121" s="194"/>
      <c r="OPE121" s="194"/>
      <c r="OPF121" s="194"/>
      <c r="OPG121" s="194"/>
      <c r="OPH121" s="194"/>
      <c r="OPI121" s="194"/>
      <c r="OPJ121" s="194"/>
      <c r="OPK121" s="194"/>
      <c r="OPL121" s="194"/>
      <c r="OPM121" s="194"/>
      <c r="OPN121" s="194"/>
      <c r="OPO121" s="194"/>
      <c r="OPP121" s="194"/>
      <c r="OPQ121" s="194"/>
      <c r="OPR121" s="194"/>
      <c r="OPS121" s="194"/>
      <c r="OPT121" s="194"/>
      <c r="OPU121" s="194"/>
      <c r="OPV121" s="194"/>
      <c r="OPW121" s="194"/>
      <c r="OPX121" s="194"/>
      <c r="OPY121" s="194"/>
      <c r="OPZ121" s="194"/>
      <c r="OQA121" s="194"/>
      <c r="OQB121" s="194"/>
      <c r="OQC121" s="194"/>
      <c r="OQD121" s="194"/>
      <c r="OQE121" s="194"/>
      <c r="OQF121" s="194"/>
      <c r="OQG121" s="194"/>
      <c r="OQH121" s="194"/>
      <c r="OQI121" s="194"/>
      <c r="OQJ121" s="194"/>
      <c r="OQK121" s="194"/>
      <c r="OQL121" s="194"/>
      <c r="OQM121" s="194"/>
      <c r="OQN121" s="194"/>
      <c r="OQO121" s="194"/>
      <c r="OQP121" s="194"/>
      <c r="OQQ121" s="194"/>
      <c r="OQR121" s="194"/>
      <c r="OQS121" s="194"/>
      <c r="OQT121" s="194"/>
      <c r="OQU121" s="194"/>
      <c r="OQV121" s="194"/>
      <c r="OQW121" s="194"/>
      <c r="OQX121" s="194"/>
      <c r="OQY121" s="194"/>
      <c r="OQZ121" s="194"/>
      <c r="ORA121" s="194"/>
      <c r="ORB121" s="194"/>
      <c r="ORC121" s="194"/>
      <c r="ORD121" s="194"/>
      <c r="ORE121" s="194"/>
      <c r="ORF121" s="194"/>
      <c r="ORG121" s="194"/>
      <c r="ORH121" s="194"/>
      <c r="ORI121" s="194"/>
      <c r="ORJ121" s="194"/>
      <c r="ORK121" s="194"/>
      <c r="ORL121" s="194"/>
      <c r="ORM121" s="194"/>
      <c r="ORN121" s="194"/>
      <c r="ORO121" s="194"/>
      <c r="ORP121" s="194"/>
      <c r="ORQ121" s="194"/>
      <c r="ORR121" s="194"/>
      <c r="ORS121" s="194"/>
      <c r="ORT121" s="194"/>
      <c r="ORU121" s="194"/>
      <c r="ORV121" s="194"/>
      <c r="ORW121" s="194"/>
      <c r="ORX121" s="194"/>
      <c r="ORY121" s="194"/>
      <c r="ORZ121" s="194"/>
      <c r="OSA121" s="194"/>
      <c r="OSB121" s="194"/>
      <c r="OSC121" s="194"/>
      <c r="OSD121" s="194"/>
      <c r="OSE121" s="194"/>
      <c r="OSF121" s="194"/>
      <c r="OSG121" s="194"/>
      <c r="OSH121" s="194"/>
      <c r="OSI121" s="194"/>
      <c r="OSJ121" s="194"/>
      <c r="OSK121" s="194"/>
      <c r="OSL121" s="194"/>
      <c r="OSM121" s="194"/>
      <c r="OSN121" s="194"/>
      <c r="OSO121" s="194"/>
      <c r="OSP121" s="194"/>
      <c r="OSQ121" s="194"/>
      <c r="OSR121" s="194"/>
      <c r="OSS121" s="194"/>
      <c r="OST121" s="194"/>
      <c r="OSU121" s="194"/>
      <c r="OSV121" s="194"/>
      <c r="OSW121" s="194"/>
      <c r="OSX121" s="194"/>
      <c r="OSY121" s="194"/>
      <c r="OSZ121" s="194"/>
      <c r="OTA121" s="194"/>
      <c r="OTB121" s="194"/>
      <c r="OTC121" s="194"/>
      <c r="OTD121" s="194"/>
      <c r="OTE121" s="194"/>
      <c r="OTF121" s="194"/>
      <c r="OTG121" s="194"/>
      <c r="OTH121" s="194"/>
      <c r="OTI121" s="194"/>
      <c r="OTJ121" s="194"/>
      <c r="OTK121" s="194"/>
      <c r="OTL121" s="194"/>
      <c r="OTM121" s="194"/>
      <c r="OTN121" s="194"/>
      <c r="OTO121" s="194"/>
      <c r="OTP121" s="194"/>
      <c r="OTQ121" s="194"/>
      <c r="OTR121" s="194"/>
      <c r="OTS121" s="194"/>
      <c r="OTT121" s="194"/>
      <c r="OTU121" s="194"/>
      <c r="OTV121" s="194"/>
      <c r="OTW121" s="194"/>
      <c r="OTX121" s="194"/>
      <c r="OTY121" s="194"/>
      <c r="OTZ121" s="194"/>
      <c r="OUA121" s="194"/>
      <c r="OUB121" s="194"/>
      <c r="OUC121" s="194"/>
      <c r="OUD121" s="194"/>
      <c r="OUE121" s="194"/>
      <c r="OUF121" s="194"/>
      <c r="OUG121" s="194"/>
      <c r="OUH121" s="194"/>
      <c r="OUI121" s="194"/>
      <c r="OUJ121" s="194"/>
      <c r="OUK121" s="194"/>
      <c r="OUL121" s="194"/>
      <c r="OUM121" s="194"/>
      <c r="OUN121" s="194"/>
      <c r="OUO121" s="194"/>
      <c r="OUP121" s="194"/>
      <c r="OUQ121" s="194"/>
      <c r="OUR121" s="194"/>
      <c r="OUS121" s="194"/>
      <c r="OUT121" s="194"/>
      <c r="OUU121" s="194"/>
      <c r="OUV121" s="194"/>
      <c r="OUW121" s="194"/>
      <c r="OUX121" s="194"/>
      <c r="OUY121" s="194"/>
      <c r="OUZ121" s="194"/>
      <c r="OVA121" s="194"/>
      <c r="OVB121" s="194"/>
      <c r="OVC121" s="194"/>
      <c r="OVD121" s="194"/>
      <c r="OVE121" s="194"/>
      <c r="OVF121" s="194"/>
      <c r="OVG121" s="194"/>
      <c r="OVH121" s="194"/>
      <c r="OVI121" s="194"/>
      <c r="OVJ121" s="194"/>
      <c r="OVK121" s="194"/>
      <c r="OVL121" s="194"/>
      <c r="OVM121" s="194"/>
      <c r="OVN121" s="194"/>
      <c r="OVO121" s="194"/>
      <c r="OVP121" s="194"/>
      <c r="OVQ121" s="194"/>
      <c r="OVR121" s="194"/>
      <c r="OVS121" s="194"/>
      <c r="OVT121" s="194"/>
      <c r="OVU121" s="194"/>
      <c r="OVV121" s="194"/>
      <c r="OVW121" s="194"/>
      <c r="OVX121" s="194"/>
      <c r="OVY121" s="194"/>
      <c r="OVZ121" s="194"/>
      <c r="OWA121" s="194"/>
      <c r="OWB121" s="194"/>
      <c r="OWC121" s="194"/>
      <c r="OWD121" s="194"/>
      <c r="OWE121" s="194"/>
      <c r="OWF121" s="194"/>
      <c r="OWG121" s="194"/>
      <c r="OWH121" s="194"/>
      <c r="OWI121" s="194"/>
      <c r="OWJ121" s="194"/>
      <c r="OWK121" s="194"/>
      <c r="OWL121" s="194"/>
      <c r="OWM121" s="194"/>
      <c r="OWN121" s="194"/>
      <c r="OWO121" s="194"/>
      <c r="OWP121" s="194"/>
      <c r="OWQ121" s="194"/>
      <c r="OWR121" s="194"/>
      <c r="OWS121" s="194"/>
      <c r="OWT121" s="194"/>
      <c r="OWU121" s="194"/>
      <c r="OWV121" s="194"/>
      <c r="OWW121" s="194"/>
      <c r="OWX121" s="194"/>
      <c r="OWY121" s="194"/>
      <c r="OWZ121" s="194"/>
      <c r="OXA121" s="194"/>
      <c r="OXB121" s="194"/>
      <c r="OXC121" s="194"/>
      <c r="OXD121" s="194"/>
      <c r="OXE121" s="194"/>
      <c r="OXF121" s="194"/>
      <c r="OXG121" s="194"/>
      <c r="OXH121" s="194"/>
      <c r="OXI121" s="194"/>
      <c r="OXJ121" s="194"/>
      <c r="OXK121" s="194"/>
      <c r="OXL121" s="194"/>
      <c r="OXM121" s="194"/>
      <c r="OXN121" s="194"/>
      <c r="OXO121" s="194"/>
      <c r="OXP121" s="194"/>
      <c r="OXQ121" s="194"/>
      <c r="OXR121" s="194"/>
      <c r="OXS121" s="194"/>
      <c r="OXT121" s="194"/>
      <c r="OXU121" s="194"/>
      <c r="OXV121" s="194"/>
      <c r="OXW121" s="194"/>
      <c r="OXX121" s="194"/>
      <c r="OXY121" s="194"/>
      <c r="OXZ121" s="194"/>
      <c r="OYA121" s="194"/>
      <c r="OYB121" s="194"/>
      <c r="OYC121" s="194"/>
      <c r="OYD121" s="194"/>
      <c r="OYE121" s="194"/>
      <c r="OYF121" s="194"/>
      <c r="OYG121" s="194"/>
      <c r="OYH121" s="194"/>
      <c r="OYI121" s="194"/>
      <c r="OYJ121" s="194"/>
      <c r="OYK121" s="194"/>
      <c r="OYL121" s="194"/>
      <c r="OYM121" s="194"/>
      <c r="OYN121" s="194"/>
      <c r="OYO121" s="194"/>
      <c r="OYP121" s="194"/>
      <c r="OYQ121" s="194"/>
      <c r="OYR121" s="194"/>
      <c r="OYS121" s="194"/>
      <c r="OYT121" s="194"/>
      <c r="OYU121" s="194"/>
      <c r="OYV121" s="194"/>
      <c r="OYW121" s="194"/>
      <c r="OYX121" s="194"/>
      <c r="OYY121" s="194"/>
      <c r="OYZ121" s="194"/>
      <c r="OZA121" s="194"/>
      <c r="OZB121" s="194"/>
      <c r="OZC121" s="194"/>
      <c r="OZD121" s="194"/>
      <c r="OZE121" s="194"/>
      <c r="OZF121" s="194"/>
      <c r="OZG121" s="194"/>
      <c r="OZH121" s="194"/>
      <c r="OZI121" s="194"/>
      <c r="OZJ121" s="194"/>
      <c r="OZK121" s="194"/>
      <c r="OZL121" s="194"/>
      <c r="OZM121" s="194"/>
      <c r="OZN121" s="194"/>
      <c r="OZO121" s="194"/>
      <c r="OZP121" s="194"/>
      <c r="OZQ121" s="194"/>
      <c r="OZR121" s="194"/>
      <c r="OZS121" s="194"/>
      <c r="OZT121" s="194"/>
      <c r="OZU121" s="194"/>
      <c r="OZV121" s="194"/>
      <c r="OZW121" s="194"/>
      <c r="OZX121" s="194"/>
      <c r="OZY121" s="194"/>
      <c r="OZZ121" s="194"/>
      <c r="PAA121" s="194"/>
      <c r="PAB121" s="194"/>
      <c r="PAC121" s="194"/>
      <c r="PAD121" s="194"/>
      <c r="PAE121" s="194"/>
      <c r="PAF121" s="194"/>
      <c r="PAG121" s="194"/>
      <c r="PAH121" s="194"/>
      <c r="PAI121" s="194"/>
      <c r="PAJ121" s="194"/>
      <c r="PAK121" s="194"/>
      <c r="PAL121" s="194"/>
      <c r="PAM121" s="194"/>
      <c r="PAN121" s="194"/>
      <c r="PAO121" s="194"/>
      <c r="PAP121" s="194"/>
      <c r="PAQ121" s="194"/>
      <c r="PAR121" s="194"/>
      <c r="PAS121" s="194"/>
      <c r="PAT121" s="194"/>
      <c r="PAU121" s="194"/>
      <c r="PAV121" s="194"/>
      <c r="PAW121" s="194"/>
      <c r="PAX121" s="194"/>
      <c r="PAY121" s="194"/>
      <c r="PAZ121" s="194"/>
      <c r="PBA121" s="194"/>
      <c r="PBB121" s="194"/>
      <c r="PBC121" s="194"/>
      <c r="PBD121" s="194"/>
      <c r="PBE121" s="194"/>
      <c r="PBF121" s="194"/>
      <c r="PBG121" s="194"/>
      <c r="PBH121" s="194"/>
      <c r="PBI121" s="194"/>
      <c r="PBJ121" s="194"/>
      <c r="PBK121" s="194"/>
      <c r="PBL121" s="194"/>
      <c r="PBM121" s="194"/>
      <c r="PBN121" s="194"/>
      <c r="PBO121" s="194"/>
      <c r="PBP121" s="194"/>
      <c r="PBQ121" s="194"/>
      <c r="PBR121" s="194"/>
      <c r="PBS121" s="194"/>
      <c r="PBT121" s="194"/>
      <c r="PBU121" s="194"/>
      <c r="PBV121" s="194"/>
      <c r="PBW121" s="194"/>
      <c r="PBX121" s="194"/>
      <c r="PBY121" s="194"/>
      <c r="PBZ121" s="194"/>
      <c r="PCA121" s="194"/>
      <c r="PCB121" s="194"/>
      <c r="PCC121" s="194"/>
      <c r="PCD121" s="194"/>
      <c r="PCE121" s="194"/>
      <c r="PCF121" s="194"/>
      <c r="PCG121" s="194"/>
      <c r="PCH121" s="194"/>
      <c r="PCI121" s="194"/>
      <c r="PCJ121" s="194"/>
      <c r="PCK121" s="194"/>
      <c r="PCL121" s="194"/>
      <c r="PCM121" s="194"/>
      <c r="PCN121" s="194"/>
      <c r="PCO121" s="194"/>
      <c r="PCP121" s="194"/>
      <c r="PCQ121" s="194"/>
      <c r="PCR121" s="194"/>
      <c r="PCS121" s="194"/>
      <c r="PCT121" s="194"/>
      <c r="PCU121" s="194"/>
      <c r="PCV121" s="194"/>
      <c r="PCW121" s="194"/>
      <c r="PCX121" s="194"/>
      <c r="PCY121" s="194"/>
      <c r="PCZ121" s="194"/>
      <c r="PDA121" s="194"/>
      <c r="PDB121" s="194"/>
      <c r="PDC121" s="194"/>
      <c r="PDD121" s="194"/>
      <c r="PDE121" s="194"/>
      <c r="PDF121" s="194"/>
      <c r="PDG121" s="194"/>
      <c r="PDH121" s="194"/>
      <c r="PDI121" s="194"/>
      <c r="PDJ121" s="194"/>
      <c r="PDK121" s="194"/>
      <c r="PDL121" s="194"/>
      <c r="PDM121" s="194"/>
      <c r="PDN121" s="194"/>
      <c r="PDO121" s="194"/>
      <c r="PDP121" s="194"/>
      <c r="PDQ121" s="194"/>
      <c r="PDR121" s="194"/>
      <c r="PDS121" s="194"/>
      <c r="PDT121" s="194"/>
      <c r="PDU121" s="194"/>
      <c r="PDV121" s="194"/>
      <c r="PDW121" s="194"/>
      <c r="PDX121" s="194"/>
      <c r="PDY121" s="194"/>
      <c r="PDZ121" s="194"/>
      <c r="PEA121" s="194"/>
      <c r="PEB121" s="194"/>
      <c r="PEC121" s="194"/>
      <c r="PED121" s="194"/>
      <c r="PEE121" s="194"/>
      <c r="PEF121" s="194"/>
      <c r="PEG121" s="194"/>
      <c r="PEH121" s="194"/>
      <c r="PEI121" s="194"/>
      <c r="PEJ121" s="194"/>
      <c r="PEK121" s="194"/>
      <c r="PEL121" s="194"/>
      <c r="PEM121" s="194"/>
      <c r="PEN121" s="194"/>
      <c r="PEO121" s="194"/>
      <c r="PEP121" s="194"/>
      <c r="PEQ121" s="194"/>
      <c r="PER121" s="194"/>
      <c r="PES121" s="194"/>
      <c r="PET121" s="194"/>
      <c r="PEU121" s="194"/>
      <c r="PEV121" s="194"/>
      <c r="PEW121" s="194"/>
      <c r="PEX121" s="194"/>
      <c r="PEY121" s="194"/>
      <c r="PEZ121" s="194"/>
      <c r="PFA121" s="194"/>
      <c r="PFB121" s="194"/>
      <c r="PFC121" s="194"/>
      <c r="PFD121" s="194"/>
      <c r="PFE121" s="194"/>
      <c r="PFF121" s="194"/>
      <c r="PFG121" s="194"/>
      <c r="PFH121" s="194"/>
      <c r="PFI121" s="194"/>
      <c r="PFJ121" s="194"/>
      <c r="PFK121" s="194"/>
      <c r="PFL121" s="194"/>
      <c r="PFM121" s="194"/>
      <c r="PFN121" s="194"/>
      <c r="PFO121" s="194"/>
      <c r="PFP121" s="194"/>
      <c r="PFQ121" s="194"/>
      <c r="PFR121" s="194"/>
      <c r="PFS121" s="194"/>
      <c r="PFT121" s="194"/>
      <c r="PFU121" s="194"/>
      <c r="PFV121" s="194"/>
      <c r="PFW121" s="194"/>
      <c r="PFX121" s="194"/>
      <c r="PFY121" s="194"/>
      <c r="PFZ121" s="194"/>
      <c r="PGA121" s="194"/>
      <c r="PGB121" s="194"/>
      <c r="PGC121" s="194"/>
      <c r="PGD121" s="194"/>
      <c r="PGE121" s="194"/>
      <c r="PGF121" s="194"/>
      <c r="PGG121" s="194"/>
      <c r="PGH121" s="194"/>
      <c r="PGI121" s="194"/>
      <c r="PGJ121" s="194"/>
      <c r="PGK121" s="194"/>
      <c r="PGL121" s="194"/>
      <c r="PGM121" s="194"/>
      <c r="PGN121" s="194"/>
      <c r="PGO121" s="194"/>
      <c r="PGP121" s="194"/>
      <c r="PGQ121" s="194"/>
      <c r="PGR121" s="194"/>
      <c r="PGS121" s="194"/>
      <c r="PGT121" s="194"/>
      <c r="PGU121" s="194"/>
      <c r="PGV121" s="194"/>
      <c r="PGW121" s="194"/>
      <c r="PGX121" s="194"/>
      <c r="PGY121" s="194"/>
      <c r="PGZ121" s="194"/>
      <c r="PHA121" s="194"/>
      <c r="PHB121" s="194"/>
      <c r="PHC121" s="194"/>
      <c r="PHD121" s="194"/>
      <c r="PHE121" s="194"/>
      <c r="PHF121" s="194"/>
      <c r="PHG121" s="194"/>
      <c r="PHH121" s="194"/>
      <c r="PHI121" s="194"/>
      <c r="PHJ121" s="194"/>
      <c r="PHK121" s="194"/>
      <c r="PHL121" s="194"/>
      <c r="PHM121" s="194"/>
      <c r="PHN121" s="194"/>
      <c r="PHO121" s="194"/>
      <c r="PHP121" s="194"/>
      <c r="PHQ121" s="194"/>
      <c r="PHR121" s="194"/>
      <c r="PHS121" s="194"/>
      <c r="PHT121" s="194"/>
      <c r="PHU121" s="194"/>
      <c r="PHV121" s="194"/>
      <c r="PHW121" s="194"/>
      <c r="PHX121" s="194"/>
      <c r="PHY121" s="194"/>
      <c r="PHZ121" s="194"/>
      <c r="PIA121" s="194"/>
      <c r="PIB121" s="194"/>
      <c r="PIC121" s="194"/>
      <c r="PID121" s="194"/>
      <c r="PIE121" s="194"/>
      <c r="PIF121" s="194"/>
      <c r="PIG121" s="194"/>
      <c r="PIH121" s="194"/>
      <c r="PII121" s="194"/>
      <c r="PIJ121" s="194"/>
      <c r="PIK121" s="194"/>
      <c r="PIL121" s="194"/>
      <c r="PIM121" s="194"/>
      <c r="PIN121" s="194"/>
      <c r="PIO121" s="194"/>
      <c r="PIP121" s="194"/>
      <c r="PIQ121" s="194"/>
      <c r="PIR121" s="194"/>
      <c r="PIS121" s="194"/>
      <c r="PIT121" s="194"/>
      <c r="PIU121" s="194"/>
      <c r="PIV121" s="194"/>
      <c r="PIW121" s="194"/>
      <c r="PIX121" s="194"/>
      <c r="PIY121" s="194"/>
      <c r="PIZ121" s="194"/>
      <c r="PJA121" s="194"/>
      <c r="PJB121" s="194"/>
      <c r="PJC121" s="194"/>
      <c r="PJD121" s="194"/>
      <c r="PJE121" s="194"/>
      <c r="PJF121" s="194"/>
      <c r="PJG121" s="194"/>
      <c r="PJH121" s="194"/>
      <c r="PJI121" s="194"/>
      <c r="PJJ121" s="194"/>
      <c r="PJK121" s="194"/>
      <c r="PJL121" s="194"/>
      <c r="PJM121" s="194"/>
      <c r="PJN121" s="194"/>
      <c r="PJO121" s="194"/>
      <c r="PJP121" s="194"/>
      <c r="PJQ121" s="194"/>
      <c r="PJR121" s="194"/>
      <c r="PJS121" s="194"/>
      <c r="PJT121" s="194"/>
      <c r="PJU121" s="194"/>
      <c r="PJV121" s="194"/>
      <c r="PJW121" s="194"/>
      <c r="PJX121" s="194"/>
      <c r="PJY121" s="194"/>
      <c r="PJZ121" s="194"/>
      <c r="PKA121" s="194"/>
      <c r="PKB121" s="194"/>
      <c r="PKC121" s="194"/>
      <c r="PKD121" s="194"/>
      <c r="PKE121" s="194"/>
      <c r="PKF121" s="194"/>
      <c r="PKG121" s="194"/>
      <c r="PKH121" s="194"/>
      <c r="PKI121" s="194"/>
      <c r="PKJ121" s="194"/>
      <c r="PKK121" s="194"/>
      <c r="PKL121" s="194"/>
      <c r="PKM121" s="194"/>
      <c r="PKN121" s="194"/>
      <c r="PKO121" s="194"/>
      <c r="PKP121" s="194"/>
      <c r="PKQ121" s="194"/>
      <c r="PKR121" s="194"/>
      <c r="PKS121" s="194"/>
      <c r="PKT121" s="194"/>
      <c r="PKU121" s="194"/>
      <c r="PKV121" s="194"/>
      <c r="PKW121" s="194"/>
      <c r="PKX121" s="194"/>
      <c r="PKY121" s="194"/>
      <c r="PKZ121" s="194"/>
      <c r="PLA121" s="194"/>
      <c r="PLB121" s="194"/>
      <c r="PLC121" s="194"/>
      <c r="PLD121" s="194"/>
      <c r="PLE121" s="194"/>
      <c r="PLF121" s="194"/>
      <c r="PLG121" s="194"/>
      <c r="PLH121" s="194"/>
      <c r="PLI121" s="194"/>
      <c r="PLJ121" s="194"/>
      <c r="PLK121" s="194"/>
      <c r="PLL121" s="194"/>
      <c r="PLM121" s="194"/>
      <c r="PLN121" s="194"/>
      <c r="PLO121" s="194"/>
      <c r="PLP121" s="194"/>
      <c r="PLQ121" s="194"/>
      <c r="PLR121" s="194"/>
      <c r="PLS121" s="194"/>
      <c r="PLT121" s="194"/>
      <c r="PLU121" s="194"/>
      <c r="PLV121" s="194"/>
      <c r="PLW121" s="194"/>
      <c r="PLX121" s="194"/>
      <c r="PLY121" s="194"/>
      <c r="PLZ121" s="194"/>
      <c r="PMA121" s="194"/>
      <c r="PMB121" s="194"/>
      <c r="PMC121" s="194"/>
      <c r="PMD121" s="194"/>
      <c r="PME121" s="194"/>
      <c r="PMF121" s="194"/>
      <c r="PMG121" s="194"/>
      <c r="PMH121" s="194"/>
      <c r="PMI121" s="194"/>
      <c r="PMJ121" s="194"/>
      <c r="PMK121" s="194"/>
      <c r="PML121" s="194"/>
      <c r="PMM121" s="194"/>
      <c r="PMN121" s="194"/>
      <c r="PMO121" s="194"/>
      <c r="PMP121" s="194"/>
      <c r="PMQ121" s="194"/>
      <c r="PMR121" s="194"/>
      <c r="PMS121" s="194"/>
      <c r="PMT121" s="194"/>
      <c r="PMU121" s="194"/>
      <c r="PMV121" s="194"/>
      <c r="PMW121" s="194"/>
      <c r="PMX121" s="194"/>
      <c r="PMY121" s="194"/>
      <c r="PMZ121" s="194"/>
      <c r="PNA121" s="194"/>
      <c r="PNB121" s="194"/>
      <c r="PNC121" s="194"/>
      <c r="PND121" s="194"/>
      <c r="PNE121" s="194"/>
      <c r="PNF121" s="194"/>
      <c r="PNG121" s="194"/>
      <c r="PNH121" s="194"/>
      <c r="PNI121" s="194"/>
      <c r="PNJ121" s="194"/>
      <c r="PNK121" s="194"/>
      <c r="PNL121" s="194"/>
      <c r="PNM121" s="194"/>
      <c r="PNN121" s="194"/>
      <c r="PNO121" s="194"/>
      <c r="PNP121" s="194"/>
      <c r="PNQ121" s="194"/>
      <c r="PNR121" s="194"/>
      <c r="PNS121" s="194"/>
      <c r="PNT121" s="194"/>
      <c r="PNU121" s="194"/>
      <c r="PNV121" s="194"/>
      <c r="PNW121" s="194"/>
      <c r="PNX121" s="194"/>
      <c r="PNY121" s="194"/>
      <c r="PNZ121" s="194"/>
      <c r="POA121" s="194"/>
      <c r="POB121" s="194"/>
      <c r="POC121" s="194"/>
      <c r="POD121" s="194"/>
      <c r="POE121" s="194"/>
      <c r="POF121" s="194"/>
      <c r="POG121" s="194"/>
      <c r="POH121" s="194"/>
      <c r="POI121" s="194"/>
      <c r="POJ121" s="194"/>
      <c r="POK121" s="194"/>
      <c r="POL121" s="194"/>
      <c r="POM121" s="194"/>
      <c r="PON121" s="194"/>
      <c r="POO121" s="194"/>
      <c r="POP121" s="194"/>
      <c r="POQ121" s="194"/>
      <c r="POR121" s="194"/>
      <c r="POS121" s="194"/>
      <c r="POT121" s="194"/>
      <c r="POU121" s="194"/>
      <c r="POV121" s="194"/>
      <c r="POW121" s="194"/>
      <c r="POX121" s="194"/>
      <c r="POY121" s="194"/>
      <c r="POZ121" s="194"/>
      <c r="PPA121" s="194"/>
      <c r="PPB121" s="194"/>
      <c r="PPC121" s="194"/>
      <c r="PPD121" s="194"/>
      <c r="PPE121" s="194"/>
      <c r="PPF121" s="194"/>
      <c r="PPG121" s="194"/>
      <c r="PPH121" s="194"/>
      <c r="PPI121" s="194"/>
      <c r="PPJ121" s="194"/>
      <c r="PPK121" s="194"/>
      <c r="PPL121" s="194"/>
      <c r="PPM121" s="194"/>
      <c r="PPN121" s="194"/>
      <c r="PPO121" s="194"/>
      <c r="PPP121" s="194"/>
      <c r="PPQ121" s="194"/>
      <c r="PPR121" s="194"/>
      <c r="PPS121" s="194"/>
      <c r="PPT121" s="194"/>
      <c r="PPU121" s="194"/>
      <c r="PPV121" s="194"/>
      <c r="PPW121" s="194"/>
      <c r="PPX121" s="194"/>
      <c r="PPY121" s="194"/>
      <c r="PPZ121" s="194"/>
      <c r="PQA121" s="194"/>
      <c r="PQB121" s="194"/>
      <c r="PQC121" s="194"/>
      <c r="PQD121" s="194"/>
      <c r="PQE121" s="194"/>
      <c r="PQF121" s="194"/>
      <c r="PQG121" s="194"/>
      <c r="PQH121" s="194"/>
      <c r="PQI121" s="194"/>
      <c r="PQJ121" s="194"/>
      <c r="PQK121" s="194"/>
      <c r="PQL121" s="194"/>
      <c r="PQM121" s="194"/>
      <c r="PQN121" s="194"/>
      <c r="PQO121" s="194"/>
      <c r="PQP121" s="194"/>
      <c r="PQQ121" s="194"/>
      <c r="PQR121" s="194"/>
      <c r="PQS121" s="194"/>
      <c r="PQT121" s="194"/>
      <c r="PQU121" s="194"/>
      <c r="PQV121" s="194"/>
      <c r="PQW121" s="194"/>
      <c r="PQX121" s="194"/>
      <c r="PQY121" s="194"/>
      <c r="PQZ121" s="194"/>
      <c r="PRA121" s="194"/>
      <c r="PRB121" s="194"/>
      <c r="PRC121" s="194"/>
      <c r="PRD121" s="194"/>
      <c r="PRE121" s="194"/>
      <c r="PRF121" s="194"/>
      <c r="PRG121" s="194"/>
      <c r="PRH121" s="194"/>
      <c r="PRI121" s="194"/>
      <c r="PRJ121" s="194"/>
      <c r="PRK121" s="194"/>
      <c r="PRL121" s="194"/>
      <c r="PRM121" s="194"/>
      <c r="PRN121" s="194"/>
      <c r="PRO121" s="194"/>
      <c r="PRP121" s="194"/>
      <c r="PRQ121" s="194"/>
      <c r="PRR121" s="194"/>
      <c r="PRS121" s="194"/>
      <c r="PRT121" s="194"/>
      <c r="PRU121" s="194"/>
      <c r="PRV121" s="194"/>
      <c r="PRW121" s="194"/>
      <c r="PRX121" s="194"/>
      <c r="PRY121" s="194"/>
      <c r="PRZ121" s="194"/>
      <c r="PSA121" s="194"/>
      <c r="PSB121" s="194"/>
      <c r="PSC121" s="194"/>
      <c r="PSD121" s="194"/>
      <c r="PSE121" s="194"/>
      <c r="PSF121" s="194"/>
      <c r="PSG121" s="194"/>
      <c r="PSH121" s="194"/>
      <c r="PSI121" s="194"/>
      <c r="PSJ121" s="194"/>
      <c r="PSK121" s="194"/>
      <c r="PSL121" s="194"/>
      <c r="PSM121" s="194"/>
      <c r="PSN121" s="194"/>
      <c r="PSO121" s="194"/>
      <c r="PSP121" s="194"/>
      <c r="PSQ121" s="194"/>
      <c r="PSR121" s="194"/>
      <c r="PSS121" s="194"/>
      <c r="PST121" s="194"/>
      <c r="PSU121" s="194"/>
      <c r="PSV121" s="194"/>
      <c r="PSW121" s="194"/>
      <c r="PSX121" s="194"/>
      <c r="PSY121" s="194"/>
      <c r="PSZ121" s="194"/>
      <c r="PTA121" s="194"/>
      <c r="PTB121" s="194"/>
      <c r="PTC121" s="194"/>
      <c r="PTD121" s="194"/>
      <c r="PTE121" s="194"/>
      <c r="PTF121" s="194"/>
      <c r="PTG121" s="194"/>
      <c r="PTH121" s="194"/>
      <c r="PTI121" s="194"/>
      <c r="PTJ121" s="194"/>
      <c r="PTK121" s="194"/>
      <c r="PTL121" s="194"/>
      <c r="PTM121" s="194"/>
      <c r="PTN121" s="194"/>
      <c r="PTO121" s="194"/>
      <c r="PTP121" s="194"/>
      <c r="PTQ121" s="194"/>
      <c r="PTR121" s="194"/>
      <c r="PTS121" s="194"/>
      <c r="PTT121" s="194"/>
      <c r="PTU121" s="194"/>
      <c r="PTV121" s="194"/>
      <c r="PTW121" s="194"/>
      <c r="PTX121" s="194"/>
      <c r="PTY121" s="194"/>
      <c r="PTZ121" s="194"/>
      <c r="PUA121" s="194"/>
      <c r="PUB121" s="194"/>
      <c r="PUC121" s="194"/>
      <c r="PUD121" s="194"/>
      <c r="PUE121" s="194"/>
      <c r="PUF121" s="194"/>
      <c r="PUG121" s="194"/>
      <c r="PUH121" s="194"/>
      <c r="PUI121" s="194"/>
      <c r="PUJ121" s="194"/>
      <c r="PUK121" s="194"/>
      <c r="PUL121" s="194"/>
      <c r="PUM121" s="194"/>
      <c r="PUN121" s="194"/>
      <c r="PUO121" s="194"/>
      <c r="PUP121" s="194"/>
      <c r="PUQ121" s="194"/>
      <c r="PUR121" s="194"/>
      <c r="PUS121" s="194"/>
      <c r="PUT121" s="194"/>
      <c r="PUU121" s="194"/>
      <c r="PUV121" s="194"/>
      <c r="PUW121" s="194"/>
      <c r="PUX121" s="194"/>
      <c r="PUY121" s="194"/>
      <c r="PUZ121" s="194"/>
      <c r="PVA121" s="194"/>
      <c r="PVB121" s="194"/>
      <c r="PVC121" s="194"/>
      <c r="PVD121" s="194"/>
      <c r="PVE121" s="194"/>
      <c r="PVF121" s="194"/>
      <c r="PVG121" s="194"/>
      <c r="PVH121" s="194"/>
      <c r="PVI121" s="194"/>
      <c r="PVJ121" s="194"/>
      <c r="PVK121" s="194"/>
      <c r="PVL121" s="194"/>
      <c r="PVM121" s="194"/>
      <c r="PVN121" s="194"/>
      <c r="PVO121" s="194"/>
      <c r="PVP121" s="194"/>
      <c r="PVQ121" s="194"/>
      <c r="PVR121" s="194"/>
      <c r="PVS121" s="194"/>
      <c r="PVT121" s="194"/>
      <c r="PVU121" s="194"/>
      <c r="PVV121" s="194"/>
      <c r="PVW121" s="194"/>
      <c r="PVX121" s="194"/>
      <c r="PVY121" s="194"/>
      <c r="PVZ121" s="194"/>
      <c r="PWA121" s="194"/>
      <c r="PWB121" s="194"/>
      <c r="PWC121" s="194"/>
      <c r="PWD121" s="194"/>
      <c r="PWE121" s="194"/>
      <c r="PWF121" s="194"/>
      <c r="PWG121" s="194"/>
      <c r="PWH121" s="194"/>
      <c r="PWI121" s="194"/>
      <c r="PWJ121" s="194"/>
      <c r="PWK121" s="194"/>
      <c r="PWL121" s="194"/>
      <c r="PWM121" s="194"/>
      <c r="PWN121" s="194"/>
      <c r="PWO121" s="194"/>
      <c r="PWP121" s="194"/>
      <c r="PWQ121" s="194"/>
      <c r="PWR121" s="194"/>
      <c r="PWS121" s="194"/>
      <c r="PWT121" s="194"/>
      <c r="PWU121" s="194"/>
      <c r="PWV121" s="194"/>
      <c r="PWW121" s="194"/>
      <c r="PWX121" s="194"/>
      <c r="PWY121" s="194"/>
      <c r="PWZ121" s="194"/>
      <c r="PXA121" s="194"/>
      <c r="PXB121" s="194"/>
      <c r="PXC121" s="194"/>
      <c r="PXD121" s="194"/>
      <c r="PXE121" s="194"/>
      <c r="PXF121" s="194"/>
      <c r="PXG121" s="194"/>
      <c r="PXH121" s="194"/>
      <c r="PXI121" s="194"/>
      <c r="PXJ121" s="194"/>
      <c r="PXK121" s="194"/>
      <c r="PXL121" s="194"/>
      <c r="PXM121" s="194"/>
      <c r="PXN121" s="194"/>
      <c r="PXO121" s="194"/>
      <c r="PXP121" s="194"/>
      <c r="PXQ121" s="194"/>
      <c r="PXR121" s="194"/>
      <c r="PXS121" s="194"/>
      <c r="PXT121" s="194"/>
      <c r="PXU121" s="194"/>
      <c r="PXV121" s="194"/>
      <c r="PXW121" s="194"/>
      <c r="PXX121" s="194"/>
      <c r="PXY121" s="194"/>
      <c r="PXZ121" s="194"/>
      <c r="PYA121" s="194"/>
      <c r="PYB121" s="194"/>
      <c r="PYC121" s="194"/>
      <c r="PYD121" s="194"/>
      <c r="PYE121" s="194"/>
      <c r="PYF121" s="194"/>
      <c r="PYG121" s="194"/>
      <c r="PYH121" s="194"/>
      <c r="PYI121" s="194"/>
      <c r="PYJ121" s="194"/>
      <c r="PYK121" s="194"/>
      <c r="PYL121" s="194"/>
      <c r="PYM121" s="194"/>
      <c r="PYN121" s="194"/>
      <c r="PYO121" s="194"/>
      <c r="PYP121" s="194"/>
      <c r="PYQ121" s="194"/>
      <c r="PYR121" s="194"/>
      <c r="PYS121" s="194"/>
      <c r="PYT121" s="194"/>
      <c r="PYU121" s="194"/>
      <c r="PYV121" s="194"/>
      <c r="PYW121" s="194"/>
      <c r="PYX121" s="194"/>
      <c r="PYY121" s="194"/>
      <c r="PYZ121" s="194"/>
      <c r="PZA121" s="194"/>
      <c r="PZB121" s="194"/>
      <c r="PZC121" s="194"/>
      <c r="PZD121" s="194"/>
      <c r="PZE121" s="194"/>
      <c r="PZF121" s="194"/>
      <c r="PZG121" s="194"/>
      <c r="PZH121" s="194"/>
      <c r="PZI121" s="194"/>
      <c r="PZJ121" s="194"/>
      <c r="PZK121" s="194"/>
      <c r="PZL121" s="194"/>
      <c r="PZM121" s="194"/>
      <c r="PZN121" s="194"/>
      <c r="PZO121" s="194"/>
      <c r="PZP121" s="194"/>
      <c r="PZQ121" s="194"/>
      <c r="PZR121" s="194"/>
      <c r="PZS121" s="194"/>
      <c r="PZT121" s="194"/>
      <c r="PZU121" s="194"/>
      <c r="PZV121" s="194"/>
      <c r="PZW121" s="194"/>
      <c r="PZX121" s="194"/>
      <c r="PZY121" s="194"/>
      <c r="PZZ121" s="194"/>
      <c r="QAA121" s="194"/>
      <c r="QAB121" s="194"/>
      <c r="QAC121" s="194"/>
      <c r="QAD121" s="194"/>
      <c r="QAE121" s="194"/>
      <c r="QAF121" s="194"/>
      <c r="QAG121" s="194"/>
      <c r="QAH121" s="194"/>
      <c r="QAI121" s="194"/>
      <c r="QAJ121" s="194"/>
      <c r="QAK121" s="194"/>
      <c r="QAL121" s="194"/>
      <c r="QAM121" s="194"/>
      <c r="QAN121" s="194"/>
      <c r="QAO121" s="194"/>
      <c r="QAP121" s="194"/>
      <c r="QAQ121" s="194"/>
      <c r="QAR121" s="194"/>
      <c r="QAS121" s="194"/>
      <c r="QAT121" s="194"/>
      <c r="QAU121" s="194"/>
      <c r="QAV121" s="194"/>
      <c r="QAW121" s="194"/>
      <c r="QAX121" s="194"/>
      <c r="QAY121" s="194"/>
      <c r="QAZ121" s="194"/>
      <c r="QBA121" s="194"/>
      <c r="QBB121" s="194"/>
      <c r="QBC121" s="194"/>
      <c r="QBD121" s="194"/>
      <c r="QBE121" s="194"/>
      <c r="QBF121" s="194"/>
      <c r="QBG121" s="194"/>
      <c r="QBH121" s="194"/>
      <c r="QBI121" s="194"/>
      <c r="QBJ121" s="194"/>
      <c r="QBK121" s="194"/>
      <c r="QBL121" s="194"/>
      <c r="QBM121" s="194"/>
      <c r="QBN121" s="194"/>
      <c r="QBO121" s="194"/>
      <c r="QBP121" s="194"/>
      <c r="QBQ121" s="194"/>
      <c r="QBR121" s="194"/>
      <c r="QBS121" s="194"/>
      <c r="QBT121" s="194"/>
      <c r="QBU121" s="194"/>
      <c r="QBV121" s="194"/>
      <c r="QBW121" s="194"/>
      <c r="QBX121" s="194"/>
      <c r="QBY121" s="194"/>
      <c r="QBZ121" s="194"/>
      <c r="QCA121" s="194"/>
      <c r="QCB121" s="194"/>
      <c r="QCC121" s="194"/>
      <c r="QCD121" s="194"/>
      <c r="QCE121" s="194"/>
      <c r="QCF121" s="194"/>
      <c r="QCG121" s="194"/>
      <c r="QCH121" s="194"/>
      <c r="QCI121" s="194"/>
      <c r="QCJ121" s="194"/>
      <c r="QCK121" s="194"/>
      <c r="QCL121" s="194"/>
      <c r="QCM121" s="194"/>
      <c r="QCN121" s="194"/>
      <c r="QCO121" s="194"/>
      <c r="QCP121" s="194"/>
      <c r="QCQ121" s="194"/>
      <c r="QCR121" s="194"/>
      <c r="QCS121" s="194"/>
      <c r="QCT121" s="194"/>
      <c r="QCU121" s="194"/>
      <c r="QCV121" s="194"/>
      <c r="QCW121" s="194"/>
      <c r="QCX121" s="194"/>
      <c r="QCY121" s="194"/>
      <c r="QCZ121" s="194"/>
      <c r="QDA121" s="194"/>
      <c r="QDB121" s="194"/>
      <c r="QDC121" s="194"/>
      <c r="QDD121" s="194"/>
      <c r="QDE121" s="194"/>
      <c r="QDF121" s="194"/>
      <c r="QDG121" s="194"/>
      <c r="QDH121" s="194"/>
      <c r="QDI121" s="194"/>
      <c r="QDJ121" s="194"/>
      <c r="QDK121" s="194"/>
      <c r="QDL121" s="194"/>
      <c r="QDM121" s="194"/>
      <c r="QDN121" s="194"/>
      <c r="QDO121" s="194"/>
      <c r="QDP121" s="194"/>
      <c r="QDQ121" s="194"/>
      <c r="QDR121" s="194"/>
      <c r="QDS121" s="194"/>
      <c r="QDT121" s="194"/>
      <c r="QDU121" s="194"/>
      <c r="QDV121" s="194"/>
      <c r="QDW121" s="194"/>
      <c r="QDX121" s="194"/>
      <c r="QDY121" s="194"/>
      <c r="QDZ121" s="194"/>
      <c r="QEA121" s="194"/>
      <c r="QEB121" s="194"/>
      <c r="QEC121" s="194"/>
      <c r="QED121" s="194"/>
      <c r="QEE121" s="194"/>
      <c r="QEF121" s="194"/>
      <c r="QEG121" s="194"/>
      <c r="QEH121" s="194"/>
      <c r="QEI121" s="194"/>
      <c r="QEJ121" s="194"/>
      <c r="QEK121" s="194"/>
      <c r="QEL121" s="194"/>
      <c r="QEM121" s="194"/>
      <c r="QEN121" s="194"/>
      <c r="QEO121" s="194"/>
      <c r="QEP121" s="194"/>
      <c r="QEQ121" s="194"/>
      <c r="QER121" s="194"/>
      <c r="QES121" s="194"/>
      <c r="QET121" s="194"/>
      <c r="QEU121" s="194"/>
      <c r="QEV121" s="194"/>
      <c r="QEW121" s="194"/>
      <c r="QEX121" s="194"/>
      <c r="QEY121" s="194"/>
      <c r="QEZ121" s="194"/>
      <c r="QFA121" s="194"/>
      <c r="QFB121" s="194"/>
      <c r="QFC121" s="194"/>
      <c r="QFD121" s="194"/>
      <c r="QFE121" s="194"/>
      <c r="QFF121" s="194"/>
      <c r="QFG121" s="194"/>
      <c r="QFH121" s="194"/>
      <c r="QFI121" s="194"/>
      <c r="QFJ121" s="194"/>
      <c r="QFK121" s="194"/>
      <c r="QFL121" s="194"/>
      <c r="QFM121" s="194"/>
      <c r="QFN121" s="194"/>
      <c r="QFO121" s="194"/>
      <c r="QFP121" s="194"/>
      <c r="QFQ121" s="194"/>
      <c r="QFR121" s="194"/>
      <c r="QFS121" s="194"/>
      <c r="QFT121" s="194"/>
      <c r="QFU121" s="194"/>
      <c r="QFV121" s="194"/>
      <c r="QFW121" s="194"/>
      <c r="QFX121" s="194"/>
      <c r="QFY121" s="194"/>
      <c r="QFZ121" s="194"/>
      <c r="QGA121" s="194"/>
      <c r="QGB121" s="194"/>
      <c r="QGC121" s="194"/>
      <c r="QGD121" s="194"/>
      <c r="QGE121" s="194"/>
      <c r="QGF121" s="194"/>
      <c r="QGG121" s="194"/>
      <c r="QGH121" s="194"/>
      <c r="QGI121" s="194"/>
      <c r="QGJ121" s="194"/>
      <c r="QGK121" s="194"/>
      <c r="QGL121" s="194"/>
      <c r="QGM121" s="194"/>
      <c r="QGN121" s="194"/>
      <c r="QGO121" s="194"/>
      <c r="QGP121" s="194"/>
      <c r="QGQ121" s="194"/>
      <c r="QGR121" s="194"/>
      <c r="QGS121" s="194"/>
      <c r="QGT121" s="194"/>
      <c r="QGU121" s="194"/>
      <c r="QGV121" s="194"/>
      <c r="QGW121" s="194"/>
      <c r="QGX121" s="194"/>
      <c r="QGY121" s="194"/>
      <c r="QGZ121" s="194"/>
      <c r="QHA121" s="194"/>
      <c r="QHB121" s="194"/>
      <c r="QHC121" s="194"/>
      <c r="QHD121" s="194"/>
      <c r="QHE121" s="194"/>
      <c r="QHF121" s="194"/>
      <c r="QHG121" s="194"/>
      <c r="QHH121" s="194"/>
      <c r="QHI121" s="194"/>
      <c r="QHJ121" s="194"/>
      <c r="QHK121" s="194"/>
      <c r="QHL121" s="194"/>
      <c r="QHM121" s="194"/>
      <c r="QHN121" s="194"/>
      <c r="QHO121" s="194"/>
      <c r="QHP121" s="194"/>
      <c r="QHQ121" s="194"/>
      <c r="QHR121" s="194"/>
      <c r="QHS121" s="194"/>
      <c r="QHT121" s="194"/>
      <c r="QHU121" s="194"/>
      <c r="QHV121" s="194"/>
      <c r="QHW121" s="194"/>
      <c r="QHX121" s="194"/>
      <c r="QHY121" s="194"/>
      <c r="QHZ121" s="194"/>
      <c r="QIA121" s="194"/>
      <c r="QIB121" s="194"/>
      <c r="QIC121" s="194"/>
      <c r="QID121" s="194"/>
      <c r="QIE121" s="194"/>
      <c r="QIF121" s="194"/>
      <c r="QIG121" s="194"/>
      <c r="QIH121" s="194"/>
      <c r="QII121" s="194"/>
      <c r="QIJ121" s="194"/>
      <c r="QIK121" s="194"/>
      <c r="QIL121" s="194"/>
      <c r="QIM121" s="194"/>
      <c r="QIN121" s="194"/>
      <c r="QIO121" s="194"/>
      <c r="QIP121" s="194"/>
      <c r="QIQ121" s="194"/>
      <c r="QIR121" s="194"/>
      <c r="QIS121" s="194"/>
      <c r="QIT121" s="194"/>
      <c r="QIU121" s="194"/>
      <c r="QIV121" s="194"/>
      <c r="QIW121" s="194"/>
      <c r="QIX121" s="194"/>
      <c r="QIY121" s="194"/>
      <c r="QIZ121" s="194"/>
      <c r="QJA121" s="194"/>
      <c r="QJB121" s="194"/>
      <c r="QJC121" s="194"/>
      <c r="QJD121" s="194"/>
      <c r="QJE121" s="194"/>
      <c r="QJF121" s="194"/>
      <c r="QJG121" s="194"/>
      <c r="QJH121" s="194"/>
      <c r="QJI121" s="194"/>
      <c r="QJJ121" s="194"/>
      <c r="QJK121" s="194"/>
      <c r="QJL121" s="194"/>
      <c r="QJM121" s="194"/>
      <c r="QJN121" s="194"/>
      <c r="QJO121" s="194"/>
      <c r="QJP121" s="194"/>
      <c r="QJQ121" s="194"/>
      <c r="QJR121" s="194"/>
      <c r="QJS121" s="194"/>
      <c r="QJT121" s="194"/>
      <c r="QJU121" s="194"/>
      <c r="QJV121" s="194"/>
      <c r="QJW121" s="194"/>
      <c r="QJX121" s="194"/>
      <c r="QJY121" s="194"/>
      <c r="QJZ121" s="194"/>
      <c r="QKA121" s="194"/>
      <c r="QKB121" s="194"/>
      <c r="QKC121" s="194"/>
      <c r="QKD121" s="194"/>
      <c r="QKE121" s="194"/>
      <c r="QKF121" s="194"/>
      <c r="QKG121" s="194"/>
      <c r="QKH121" s="194"/>
      <c r="QKI121" s="194"/>
      <c r="QKJ121" s="194"/>
      <c r="QKK121" s="194"/>
      <c r="QKL121" s="194"/>
      <c r="QKM121" s="194"/>
      <c r="QKN121" s="194"/>
      <c r="QKO121" s="194"/>
      <c r="QKP121" s="194"/>
      <c r="QKQ121" s="194"/>
      <c r="QKR121" s="194"/>
      <c r="QKS121" s="194"/>
      <c r="QKT121" s="194"/>
      <c r="QKU121" s="194"/>
      <c r="QKV121" s="194"/>
      <c r="QKW121" s="194"/>
      <c r="QKX121" s="194"/>
      <c r="QKY121" s="194"/>
      <c r="QKZ121" s="194"/>
      <c r="QLA121" s="194"/>
      <c r="QLB121" s="194"/>
      <c r="QLC121" s="194"/>
      <c r="QLD121" s="194"/>
      <c r="QLE121" s="194"/>
      <c r="QLF121" s="194"/>
      <c r="QLG121" s="194"/>
      <c r="QLH121" s="194"/>
      <c r="QLI121" s="194"/>
      <c r="QLJ121" s="194"/>
      <c r="QLK121" s="194"/>
      <c r="QLL121" s="194"/>
      <c r="QLM121" s="194"/>
      <c r="QLN121" s="194"/>
      <c r="QLO121" s="194"/>
      <c r="QLP121" s="194"/>
      <c r="QLQ121" s="194"/>
      <c r="QLR121" s="194"/>
      <c r="QLS121" s="194"/>
      <c r="QLT121" s="194"/>
      <c r="QLU121" s="194"/>
      <c r="QLV121" s="194"/>
      <c r="QLW121" s="194"/>
      <c r="QLX121" s="194"/>
      <c r="QLY121" s="194"/>
      <c r="QLZ121" s="194"/>
      <c r="QMA121" s="194"/>
      <c r="QMB121" s="194"/>
      <c r="QMC121" s="194"/>
      <c r="QMD121" s="194"/>
      <c r="QME121" s="194"/>
      <c r="QMF121" s="194"/>
      <c r="QMG121" s="194"/>
      <c r="QMH121" s="194"/>
      <c r="QMI121" s="194"/>
      <c r="QMJ121" s="194"/>
      <c r="QMK121" s="194"/>
      <c r="QML121" s="194"/>
      <c r="QMM121" s="194"/>
      <c r="QMN121" s="194"/>
      <c r="QMO121" s="194"/>
      <c r="QMP121" s="194"/>
      <c r="QMQ121" s="194"/>
      <c r="QMR121" s="194"/>
      <c r="QMS121" s="194"/>
      <c r="QMT121" s="194"/>
      <c r="QMU121" s="194"/>
      <c r="QMV121" s="194"/>
      <c r="QMW121" s="194"/>
      <c r="QMX121" s="194"/>
      <c r="QMY121" s="194"/>
      <c r="QMZ121" s="194"/>
      <c r="QNA121" s="194"/>
      <c r="QNB121" s="194"/>
      <c r="QNC121" s="194"/>
      <c r="QND121" s="194"/>
      <c r="QNE121" s="194"/>
      <c r="QNF121" s="194"/>
      <c r="QNG121" s="194"/>
      <c r="QNH121" s="194"/>
      <c r="QNI121" s="194"/>
      <c r="QNJ121" s="194"/>
      <c r="QNK121" s="194"/>
      <c r="QNL121" s="194"/>
      <c r="QNM121" s="194"/>
      <c r="QNN121" s="194"/>
      <c r="QNO121" s="194"/>
      <c r="QNP121" s="194"/>
      <c r="QNQ121" s="194"/>
      <c r="QNR121" s="194"/>
      <c r="QNS121" s="194"/>
      <c r="QNT121" s="194"/>
      <c r="QNU121" s="194"/>
      <c r="QNV121" s="194"/>
      <c r="QNW121" s="194"/>
      <c r="QNX121" s="194"/>
      <c r="QNY121" s="194"/>
      <c r="QNZ121" s="194"/>
      <c r="QOA121" s="194"/>
      <c r="QOB121" s="194"/>
      <c r="QOC121" s="194"/>
      <c r="QOD121" s="194"/>
      <c r="QOE121" s="194"/>
      <c r="QOF121" s="194"/>
      <c r="QOG121" s="194"/>
      <c r="QOH121" s="194"/>
      <c r="QOI121" s="194"/>
      <c r="QOJ121" s="194"/>
      <c r="QOK121" s="194"/>
      <c r="QOL121" s="194"/>
      <c r="QOM121" s="194"/>
      <c r="QON121" s="194"/>
      <c r="QOO121" s="194"/>
      <c r="QOP121" s="194"/>
      <c r="QOQ121" s="194"/>
      <c r="QOR121" s="194"/>
      <c r="QOS121" s="194"/>
      <c r="QOT121" s="194"/>
      <c r="QOU121" s="194"/>
      <c r="QOV121" s="194"/>
      <c r="QOW121" s="194"/>
      <c r="QOX121" s="194"/>
      <c r="QOY121" s="194"/>
      <c r="QOZ121" s="194"/>
      <c r="QPA121" s="194"/>
      <c r="QPB121" s="194"/>
      <c r="QPC121" s="194"/>
      <c r="QPD121" s="194"/>
      <c r="QPE121" s="194"/>
      <c r="QPF121" s="194"/>
      <c r="QPG121" s="194"/>
      <c r="QPH121" s="194"/>
      <c r="QPI121" s="194"/>
      <c r="QPJ121" s="194"/>
      <c r="QPK121" s="194"/>
      <c r="QPL121" s="194"/>
      <c r="QPM121" s="194"/>
      <c r="QPN121" s="194"/>
      <c r="QPO121" s="194"/>
      <c r="QPP121" s="194"/>
      <c r="QPQ121" s="194"/>
      <c r="QPR121" s="194"/>
      <c r="QPS121" s="194"/>
      <c r="QPT121" s="194"/>
      <c r="QPU121" s="194"/>
      <c r="QPV121" s="194"/>
      <c r="QPW121" s="194"/>
      <c r="QPX121" s="194"/>
      <c r="QPY121" s="194"/>
      <c r="QPZ121" s="194"/>
      <c r="QQA121" s="194"/>
      <c r="QQB121" s="194"/>
      <c r="QQC121" s="194"/>
      <c r="QQD121" s="194"/>
      <c r="QQE121" s="194"/>
      <c r="QQF121" s="194"/>
      <c r="QQG121" s="194"/>
      <c r="QQH121" s="194"/>
      <c r="QQI121" s="194"/>
      <c r="QQJ121" s="194"/>
      <c r="QQK121" s="194"/>
      <c r="QQL121" s="194"/>
      <c r="QQM121" s="194"/>
      <c r="QQN121" s="194"/>
      <c r="QQO121" s="194"/>
      <c r="QQP121" s="194"/>
      <c r="QQQ121" s="194"/>
      <c r="QQR121" s="194"/>
      <c r="QQS121" s="194"/>
      <c r="QQT121" s="194"/>
      <c r="QQU121" s="194"/>
      <c r="QQV121" s="194"/>
      <c r="QQW121" s="194"/>
      <c r="QQX121" s="194"/>
      <c r="QQY121" s="194"/>
      <c r="QQZ121" s="194"/>
      <c r="QRA121" s="194"/>
      <c r="QRB121" s="194"/>
      <c r="QRC121" s="194"/>
      <c r="QRD121" s="194"/>
      <c r="QRE121" s="194"/>
      <c r="QRF121" s="194"/>
      <c r="QRG121" s="194"/>
      <c r="QRH121" s="194"/>
      <c r="QRI121" s="194"/>
      <c r="QRJ121" s="194"/>
      <c r="QRK121" s="194"/>
      <c r="QRL121" s="194"/>
      <c r="QRM121" s="194"/>
      <c r="QRN121" s="194"/>
      <c r="QRO121" s="194"/>
      <c r="QRP121" s="194"/>
      <c r="QRQ121" s="194"/>
      <c r="QRR121" s="194"/>
      <c r="QRS121" s="194"/>
      <c r="QRT121" s="194"/>
      <c r="QRU121" s="194"/>
      <c r="QRV121" s="194"/>
      <c r="QRW121" s="194"/>
      <c r="QRX121" s="194"/>
      <c r="QRY121" s="194"/>
      <c r="QRZ121" s="194"/>
      <c r="QSA121" s="194"/>
      <c r="QSB121" s="194"/>
      <c r="QSC121" s="194"/>
      <c r="QSD121" s="194"/>
      <c r="QSE121" s="194"/>
      <c r="QSF121" s="194"/>
      <c r="QSG121" s="194"/>
      <c r="QSH121" s="194"/>
      <c r="QSI121" s="194"/>
      <c r="QSJ121" s="194"/>
      <c r="QSK121" s="194"/>
      <c r="QSL121" s="194"/>
      <c r="QSM121" s="194"/>
      <c r="QSN121" s="194"/>
      <c r="QSO121" s="194"/>
      <c r="QSP121" s="194"/>
      <c r="QSQ121" s="194"/>
      <c r="QSR121" s="194"/>
      <c r="QSS121" s="194"/>
      <c r="QST121" s="194"/>
      <c r="QSU121" s="194"/>
      <c r="QSV121" s="194"/>
      <c r="QSW121" s="194"/>
      <c r="QSX121" s="194"/>
      <c r="QSY121" s="194"/>
      <c r="QSZ121" s="194"/>
      <c r="QTA121" s="194"/>
      <c r="QTB121" s="194"/>
      <c r="QTC121" s="194"/>
      <c r="QTD121" s="194"/>
      <c r="QTE121" s="194"/>
      <c r="QTF121" s="194"/>
      <c r="QTG121" s="194"/>
      <c r="QTH121" s="194"/>
      <c r="QTI121" s="194"/>
      <c r="QTJ121" s="194"/>
      <c r="QTK121" s="194"/>
      <c r="QTL121" s="194"/>
      <c r="QTM121" s="194"/>
      <c r="QTN121" s="194"/>
      <c r="QTO121" s="194"/>
      <c r="QTP121" s="194"/>
      <c r="QTQ121" s="194"/>
      <c r="QTR121" s="194"/>
      <c r="QTS121" s="194"/>
      <c r="QTT121" s="194"/>
      <c r="QTU121" s="194"/>
      <c r="QTV121" s="194"/>
      <c r="QTW121" s="194"/>
      <c r="QTX121" s="194"/>
      <c r="QTY121" s="194"/>
      <c r="QTZ121" s="194"/>
      <c r="QUA121" s="194"/>
      <c r="QUB121" s="194"/>
      <c r="QUC121" s="194"/>
      <c r="QUD121" s="194"/>
      <c r="QUE121" s="194"/>
      <c r="QUF121" s="194"/>
      <c r="QUG121" s="194"/>
      <c r="QUH121" s="194"/>
      <c r="QUI121" s="194"/>
      <c r="QUJ121" s="194"/>
      <c r="QUK121" s="194"/>
      <c r="QUL121" s="194"/>
      <c r="QUM121" s="194"/>
      <c r="QUN121" s="194"/>
      <c r="QUO121" s="194"/>
      <c r="QUP121" s="194"/>
      <c r="QUQ121" s="194"/>
      <c r="QUR121" s="194"/>
      <c r="QUS121" s="194"/>
      <c r="QUT121" s="194"/>
      <c r="QUU121" s="194"/>
      <c r="QUV121" s="194"/>
      <c r="QUW121" s="194"/>
      <c r="QUX121" s="194"/>
      <c r="QUY121" s="194"/>
      <c r="QUZ121" s="194"/>
      <c r="QVA121" s="194"/>
      <c r="QVB121" s="194"/>
      <c r="QVC121" s="194"/>
      <c r="QVD121" s="194"/>
      <c r="QVE121" s="194"/>
      <c r="QVF121" s="194"/>
      <c r="QVG121" s="194"/>
      <c r="QVH121" s="194"/>
      <c r="QVI121" s="194"/>
      <c r="QVJ121" s="194"/>
      <c r="QVK121" s="194"/>
      <c r="QVL121" s="194"/>
      <c r="QVM121" s="194"/>
      <c r="QVN121" s="194"/>
      <c r="QVO121" s="194"/>
      <c r="QVP121" s="194"/>
      <c r="QVQ121" s="194"/>
      <c r="QVR121" s="194"/>
      <c r="QVS121" s="194"/>
      <c r="QVT121" s="194"/>
      <c r="QVU121" s="194"/>
      <c r="QVV121" s="194"/>
      <c r="QVW121" s="194"/>
      <c r="QVX121" s="194"/>
      <c r="QVY121" s="194"/>
      <c r="QVZ121" s="194"/>
      <c r="QWA121" s="194"/>
      <c r="QWB121" s="194"/>
      <c r="QWC121" s="194"/>
      <c r="QWD121" s="194"/>
      <c r="QWE121" s="194"/>
      <c r="QWF121" s="194"/>
      <c r="QWG121" s="194"/>
      <c r="QWH121" s="194"/>
      <c r="QWI121" s="194"/>
      <c r="QWJ121" s="194"/>
      <c r="QWK121" s="194"/>
      <c r="QWL121" s="194"/>
      <c r="QWM121" s="194"/>
      <c r="QWN121" s="194"/>
      <c r="QWO121" s="194"/>
      <c r="QWP121" s="194"/>
      <c r="QWQ121" s="194"/>
      <c r="QWR121" s="194"/>
      <c r="QWS121" s="194"/>
      <c r="QWT121" s="194"/>
      <c r="QWU121" s="194"/>
      <c r="QWV121" s="194"/>
      <c r="QWW121" s="194"/>
      <c r="QWX121" s="194"/>
      <c r="QWY121" s="194"/>
      <c r="QWZ121" s="194"/>
      <c r="QXA121" s="194"/>
      <c r="QXB121" s="194"/>
      <c r="QXC121" s="194"/>
      <c r="QXD121" s="194"/>
      <c r="QXE121" s="194"/>
      <c r="QXF121" s="194"/>
      <c r="QXG121" s="194"/>
      <c r="QXH121" s="194"/>
      <c r="QXI121" s="194"/>
      <c r="QXJ121" s="194"/>
      <c r="QXK121" s="194"/>
      <c r="QXL121" s="194"/>
      <c r="QXM121" s="194"/>
      <c r="QXN121" s="194"/>
      <c r="QXO121" s="194"/>
      <c r="QXP121" s="194"/>
      <c r="QXQ121" s="194"/>
      <c r="QXR121" s="194"/>
      <c r="QXS121" s="194"/>
      <c r="QXT121" s="194"/>
      <c r="QXU121" s="194"/>
      <c r="QXV121" s="194"/>
      <c r="QXW121" s="194"/>
      <c r="QXX121" s="194"/>
      <c r="QXY121" s="194"/>
      <c r="QXZ121" s="194"/>
      <c r="QYA121" s="194"/>
      <c r="QYB121" s="194"/>
      <c r="QYC121" s="194"/>
      <c r="QYD121" s="194"/>
      <c r="QYE121" s="194"/>
      <c r="QYF121" s="194"/>
      <c r="QYG121" s="194"/>
      <c r="QYH121" s="194"/>
      <c r="QYI121" s="194"/>
      <c r="QYJ121" s="194"/>
      <c r="QYK121" s="194"/>
      <c r="QYL121" s="194"/>
      <c r="QYM121" s="194"/>
      <c r="QYN121" s="194"/>
      <c r="QYO121" s="194"/>
      <c r="QYP121" s="194"/>
      <c r="QYQ121" s="194"/>
      <c r="QYR121" s="194"/>
      <c r="QYS121" s="194"/>
      <c r="QYT121" s="194"/>
      <c r="QYU121" s="194"/>
      <c r="QYV121" s="194"/>
      <c r="QYW121" s="194"/>
      <c r="QYX121" s="194"/>
      <c r="QYY121" s="194"/>
      <c r="QYZ121" s="194"/>
      <c r="QZA121" s="194"/>
      <c r="QZB121" s="194"/>
      <c r="QZC121" s="194"/>
      <c r="QZD121" s="194"/>
      <c r="QZE121" s="194"/>
      <c r="QZF121" s="194"/>
      <c r="QZG121" s="194"/>
      <c r="QZH121" s="194"/>
      <c r="QZI121" s="194"/>
      <c r="QZJ121" s="194"/>
      <c r="QZK121" s="194"/>
      <c r="QZL121" s="194"/>
      <c r="QZM121" s="194"/>
      <c r="QZN121" s="194"/>
      <c r="QZO121" s="194"/>
      <c r="QZP121" s="194"/>
      <c r="QZQ121" s="194"/>
      <c r="QZR121" s="194"/>
      <c r="QZS121" s="194"/>
      <c r="QZT121" s="194"/>
      <c r="QZU121" s="194"/>
      <c r="QZV121" s="194"/>
      <c r="QZW121" s="194"/>
      <c r="QZX121" s="194"/>
      <c r="QZY121" s="194"/>
      <c r="QZZ121" s="194"/>
      <c r="RAA121" s="194"/>
      <c r="RAB121" s="194"/>
      <c r="RAC121" s="194"/>
      <c r="RAD121" s="194"/>
      <c r="RAE121" s="194"/>
      <c r="RAF121" s="194"/>
      <c r="RAG121" s="194"/>
      <c r="RAH121" s="194"/>
      <c r="RAI121" s="194"/>
      <c r="RAJ121" s="194"/>
      <c r="RAK121" s="194"/>
      <c r="RAL121" s="194"/>
      <c r="RAM121" s="194"/>
      <c r="RAN121" s="194"/>
      <c r="RAO121" s="194"/>
      <c r="RAP121" s="194"/>
      <c r="RAQ121" s="194"/>
      <c r="RAR121" s="194"/>
      <c r="RAS121" s="194"/>
      <c r="RAT121" s="194"/>
      <c r="RAU121" s="194"/>
      <c r="RAV121" s="194"/>
      <c r="RAW121" s="194"/>
      <c r="RAX121" s="194"/>
      <c r="RAY121" s="194"/>
      <c r="RAZ121" s="194"/>
      <c r="RBA121" s="194"/>
      <c r="RBB121" s="194"/>
      <c r="RBC121" s="194"/>
      <c r="RBD121" s="194"/>
      <c r="RBE121" s="194"/>
      <c r="RBF121" s="194"/>
      <c r="RBG121" s="194"/>
      <c r="RBH121" s="194"/>
      <c r="RBI121" s="194"/>
      <c r="RBJ121" s="194"/>
      <c r="RBK121" s="194"/>
      <c r="RBL121" s="194"/>
      <c r="RBM121" s="194"/>
      <c r="RBN121" s="194"/>
      <c r="RBO121" s="194"/>
      <c r="RBP121" s="194"/>
      <c r="RBQ121" s="194"/>
      <c r="RBR121" s="194"/>
      <c r="RBS121" s="194"/>
      <c r="RBT121" s="194"/>
      <c r="RBU121" s="194"/>
      <c r="RBV121" s="194"/>
      <c r="RBW121" s="194"/>
      <c r="RBX121" s="194"/>
      <c r="RBY121" s="194"/>
      <c r="RBZ121" s="194"/>
      <c r="RCA121" s="194"/>
      <c r="RCB121" s="194"/>
      <c r="RCC121" s="194"/>
      <c r="RCD121" s="194"/>
      <c r="RCE121" s="194"/>
      <c r="RCF121" s="194"/>
      <c r="RCG121" s="194"/>
      <c r="RCH121" s="194"/>
      <c r="RCI121" s="194"/>
      <c r="RCJ121" s="194"/>
      <c r="RCK121" s="194"/>
      <c r="RCL121" s="194"/>
      <c r="RCM121" s="194"/>
      <c r="RCN121" s="194"/>
      <c r="RCO121" s="194"/>
      <c r="RCP121" s="194"/>
      <c r="RCQ121" s="194"/>
      <c r="RCR121" s="194"/>
      <c r="RCS121" s="194"/>
      <c r="RCT121" s="194"/>
      <c r="RCU121" s="194"/>
      <c r="RCV121" s="194"/>
      <c r="RCW121" s="194"/>
      <c r="RCX121" s="194"/>
      <c r="RCY121" s="194"/>
      <c r="RCZ121" s="194"/>
      <c r="RDA121" s="194"/>
      <c r="RDB121" s="194"/>
      <c r="RDC121" s="194"/>
      <c r="RDD121" s="194"/>
      <c r="RDE121" s="194"/>
      <c r="RDF121" s="194"/>
      <c r="RDG121" s="194"/>
      <c r="RDH121" s="194"/>
      <c r="RDI121" s="194"/>
      <c r="RDJ121" s="194"/>
      <c r="RDK121" s="194"/>
      <c r="RDL121" s="194"/>
      <c r="RDM121" s="194"/>
      <c r="RDN121" s="194"/>
      <c r="RDO121" s="194"/>
      <c r="RDP121" s="194"/>
      <c r="RDQ121" s="194"/>
      <c r="RDR121" s="194"/>
      <c r="RDS121" s="194"/>
      <c r="RDT121" s="194"/>
      <c r="RDU121" s="194"/>
      <c r="RDV121" s="194"/>
      <c r="RDW121" s="194"/>
      <c r="RDX121" s="194"/>
      <c r="RDY121" s="194"/>
      <c r="RDZ121" s="194"/>
      <c r="REA121" s="194"/>
      <c r="REB121" s="194"/>
      <c r="REC121" s="194"/>
      <c r="RED121" s="194"/>
      <c r="REE121" s="194"/>
      <c r="REF121" s="194"/>
      <c r="REG121" s="194"/>
      <c r="REH121" s="194"/>
      <c r="REI121" s="194"/>
      <c r="REJ121" s="194"/>
      <c r="REK121" s="194"/>
      <c r="REL121" s="194"/>
      <c r="REM121" s="194"/>
      <c r="REN121" s="194"/>
      <c r="REO121" s="194"/>
      <c r="REP121" s="194"/>
      <c r="REQ121" s="194"/>
      <c r="RER121" s="194"/>
      <c r="RES121" s="194"/>
      <c r="RET121" s="194"/>
      <c r="REU121" s="194"/>
      <c r="REV121" s="194"/>
      <c r="REW121" s="194"/>
      <c r="REX121" s="194"/>
      <c r="REY121" s="194"/>
      <c r="REZ121" s="194"/>
      <c r="RFA121" s="194"/>
      <c r="RFB121" s="194"/>
      <c r="RFC121" s="194"/>
      <c r="RFD121" s="194"/>
      <c r="RFE121" s="194"/>
      <c r="RFF121" s="194"/>
      <c r="RFG121" s="194"/>
      <c r="RFH121" s="194"/>
      <c r="RFI121" s="194"/>
      <c r="RFJ121" s="194"/>
      <c r="RFK121" s="194"/>
      <c r="RFL121" s="194"/>
      <c r="RFM121" s="194"/>
      <c r="RFN121" s="194"/>
      <c r="RFO121" s="194"/>
      <c r="RFP121" s="194"/>
      <c r="RFQ121" s="194"/>
      <c r="RFR121" s="194"/>
      <c r="RFS121" s="194"/>
      <c r="RFT121" s="194"/>
      <c r="RFU121" s="194"/>
      <c r="RFV121" s="194"/>
      <c r="RFW121" s="194"/>
      <c r="RFX121" s="194"/>
      <c r="RFY121" s="194"/>
      <c r="RFZ121" s="194"/>
      <c r="RGA121" s="194"/>
      <c r="RGB121" s="194"/>
      <c r="RGC121" s="194"/>
      <c r="RGD121" s="194"/>
      <c r="RGE121" s="194"/>
      <c r="RGF121" s="194"/>
      <c r="RGG121" s="194"/>
      <c r="RGH121" s="194"/>
      <c r="RGI121" s="194"/>
      <c r="RGJ121" s="194"/>
      <c r="RGK121" s="194"/>
      <c r="RGL121" s="194"/>
      <c r="RGM121" s="194"/>
      <c r="RGN121" s="194"/>
      <c r="RGO121" s="194"/>
      <c r="RGP121" s="194"/>
      <c r="RGQ121" s="194"/>
      <c r="RGR121" s="194"/>
      <c r="RGS121" s="194"/>
      <c r="RGT121" s="194"/>
      <c r="RGU121" s="194"/>
      <c r="RGV121" s="194"/>
      <c r="RGW121" s="194"/>
      <c r="RGX121" s="194"/>
      <c r="RGY121" s="194"/>
      <c r="RGZ121" s="194"/>
      <c r="RHA121" s="194"/>
      <c r="RHB121" s="194"/>
      <c r="RHC121" s="194"/>
      <c r="RHD121" s="194"/>
      <c r="RHE121" s="194"/>
      <c r="RHF121" s="194"/>
      <c r="RHG121" s="194"/>
      <c r="RHH121" s="194"/>
      <c r="RHI121" s="194"/>
      <c r="RHJ121" s="194"/>
      <c r="RHK121" s="194"/>
      <c r="RHL121" s="194"/>
      <c r="RHM121" s="194"/>
      <c r="RHN121" s="194"/>
      <c r="RHO121" s="194"/>
      <c r="RHP121" s="194"/>
      <c r="RHQ121" s="194"/>
      <c r="RHR121" s="194"/>
      <c r="RHS121" s="194"/>
      <c r="RHT121" s="194"/>
      <c r="RHU121" s="194"/>
      <c r="RHV121" s="194"/>
      <c r="RHW121" s="194"/>
      <c r="RHX121" s="194"/>
      <c r="RHY121" s="194"/>
      <c r="RHZ121" s="194"/>
      <c r="RIA121" s="194"/>
      <c r="RIB121" s="194"/>
      <c r="RIC121" s="194"/>
      <c r="RID121" s="194"/>
      <c r="RIE121" s="194"/>
      <c r="RIF121" s="194"/>
      <c r="RIG121" s="194"/>
      <c r="RIH121" s="194"/>
      <c r="RII121" s="194"/>
      <c r="RIJ121" s="194"/>
      <c r="RIK121" s="194"/>
      <c r="RIL121" s="194"/>
      <c r="RIM121" s="194"/>
      <c r="RIN121" s="194"/>
      <c r="RIO121" s="194"/>
      <c r="RIP121" s="194"/>
      <c r="RIQ121" s="194"/>
      <c r="RIR121" s="194"/>
      <c r="RIS121" s="194"/>
      <c r="RIT121" s="194"/>
      <c r="RIU121" s="194"/>
      <c r="RIV121" s="194"/>
      <c r="RIW121" s="194"/>
      <c r="RIX121" s="194"/>
      <c r="RIY121" s="194"/>
      <c r="RIZ121" s="194"/>
      <c r="RJA121" s="194"/>
      <c r="RJB121" s="194"/>
      <c r="RJC121" s="194"/>
      <c r="RJD121" s="194"/>
      <c r="RJE121" s="194"/>
      <c r="RJF121" s="194"/>
      <c r="RJG121" s="194"/>
      <c r="RJH121" s="194"/>
      <c r="RJI121" s="194"/>
      <c r="RJJ121" s="194"/>
      <c r="RJK121" s="194"/>
      <c r="RJL121" s="194"/>
      <c r="RJM121" s="194"/>
      <c r="RJN121" s="194"/>
      <c r="RJO121" s="194"/>
      <c r="RJP121" s="194"/>
      <c r="RJQ121" s="194"/>
      <c r="RJR121" s="194"/>
      <c r="RJS121" s="194"/>
      <c r="RJT121" s="194"/>
      <c r="RJU121" s="194"/>
      <c r="RJV121" s="194"/>
      <c r="RJW121" s="194"/>
      <c r="RJX121" s="194"/>
      <c r="RJY121" s="194"/>
      <c r="RJZ121" s="194"/>
      <c r="RKA121" s="194"/>
      <c r="RKB121" s="194"/>
      <c r="RKC121" s="194"/>
      <c r="RKD121" s="194"/>
      <c r="RKE121" s="194"/>
      <c r="RKF121" s="194"/>
      <c r="RKG121" s="194"/>
      <c r="RKH121" s="194"/>
      <c r="RKI121" s="194"/>
      <c r="RKJ121" s="194"/>
      <c r="RKK121" s="194"/>
      <c r="RKL121" s="194"/>
      <c r="RKM121" s="194"/>
      <c r="RKN121" s="194"/>
      <c r="RKO121" s="194"/>
      <c r="RKP121" s="194"/>
      <c r="RKQ121" s="194"/>
      <c r="RKR121" s="194"/>
      <c r="RKS121" s="194"/>
      <c r="RKT121" s="194"/>
      <c r="RKU121" s="194"/>
      <c r="RKV121" s="194"/>
      <c r="RKW121" s="194"/>
      <c r="RKX121" s="194"/>
      <c r="RKY121" s="194"/>
      <c r="RKZ121" s="194"/>
      <c r="RLA121" s="194"/>
      <c r="RLB121" s="194"/>
      <c r="RLC121" s="194"/>
      <c r="RLD121" s="194"/>
      <c r="RLE121" s="194"/>
      <c r="RLF121" s="194"/>
      <c r="RLG121" s="194"/>
      <c r="RLH121" s="194"/>
      <c r="RLI121" s="194"/>
      <c r="RLJ121" s="194"/>
      <c r="RLK121" s="194"/>
      <c r="RLL121" s="194"/>
      <c r="RLM121" s="194"/>
      <c r="RLN121" s="194"/>
      <c r="RLO121" s="194"/>
      <c r="RLP121" s="194"/>
      <c r="RLQ121" s="194"/>
      <c r="RLR121" s="194"/>
      <c r="RLS121" s="194"/>
      <c r="RLT121" s="194"/>
      <c r="RLU121" s="194"/>
      <c r="RLV121" s="194"/>
      <c r="RLW121" s="194"/>
      <c r="RLX121" s="194"/>
      <c r="RLY121" s="194"/>
      <c r="RLZ121" s="194"/>
      <c r="RMA121" s="194"/>
      <c r="RMB121" s="194"/>
      <c r="RMC121" s="194"/>
      <c r="RMD121" s="194"/>
      <c r="RME121" s="194"/>
      <c r="RMF121" s="194"/>
      <c r="RMG121" s="194"/>
      <c r="RMH121" s="194"/>
      <c r="RMI121" s="194"/>
      <c r="RMJ121" s="194"/>
      <c r="RMK121" s="194"/>
      <c r="RML121" s="194"/>
      <c r="RMM121" s="194"/>
      <c r="RMN121" s="194"/>
      <c r="RMO121" s="194"/>
      <c r="RMP121" s="194"/>
      <c r="RMQ121" s="194"/>
      <c r="RMR121" s="194"/>
      <c r="RMS121" s="194"/>
      <c r="RMT121" s="194"/>
      <c r="RMU121" s="194"/>
      <c r="RMV121" s="194"/>
      <c r="RMW121" s="194"/>
      <c r="RMX121" s="194"/>
      <c r="RMY121" s="194"/>
      <c r="RMZ121" s="194"/>
      <c r="RNA121" s="194"/>
      <c r="RNB121" s="194"/>
      <c r="RNC121" s="194"/>
      <c r="RND121" s="194"/>
      <c r="RNE121" s="194"/>
      <c r="RNF121" s="194"/>
      <c r="RNG121" s="194"/>
      <c r="RNH121" s="194"/>
      <c r="RNI121" s="194"/>
      <c r="RNJ121" s="194"/>
      <c r="RNK121" s="194"/>
      <c r="RNL121" s="194"/>
      <c r="RNM121" s="194"/>
      <c r="RNN121" s="194"/>
      <c r="RNO121" s="194"/>
      <c r="RNP121" s="194"/>
      <c r="RNQ121" s="194"/>
      <c r="RNR121" s="194"/>
      <c r="RNS121" s="194"/>
      <c r="RNT121" s="194"/>
      <c r="RNU121" s="194"/>
      <c r="RNV121" s="194"/>
      <c r="RNW121" s="194"/>
      <c r="RNX121" s="194"/>
      <c r="RNY121" s="194"/>
      <c r="RNZ121" s="194"/>
      <c r="ROA121" s="194"/>
      <c r="ROB121" s="194"/>
      <c r="ROC121" s="194"/>
      <c r="ROD121" s="194"/>
      <c r="ROE121" s="194"/>
      <c r="ROF121" s="194"/>
      <c r="ROG121" s="194"/>
      <c r="ROH121" s="194"/>
      <c r="ROI121" s="194"/>
      <c r="ROJ121" s="194"/>
      <c r="ROK121" s="194"/>
      <c r="ROL121" s="194"/>
      <c r="ROM121" s="194"/>
      <c r="RON121" s="194"/>
      <c r="ROO121" s="194"/>
      <c r="ROP121" s="194"/>
      <c r="ROQ121" s="194"/>
      <c r="ROR121" s="194"/>
      <c r="ROS121" s="194"/>
      <c r="ROT121" s="194"/>
      <c r="ROU121" s="194"/>
      <c r="ROV121" s="194"/>
      <c r="ROW121" s="194"/>
      <c r="ROX121" s="194"/>
      <c r="ROY121" s="194"/>
      <c r="ROZ121" s="194"/>
      <c r="RPA121" s="194"/>
      <c r="RPB121" s="194"/>
      <c r="RPC121" s="194"/>
      <c r="RPD121" s="194"/>
      <c r="RPE121" s="194"/>
      <c r="RPF121" s="194"/>
      <c r="RPG121" s="194"/>
      <c r="RPH121" s="194"/>
      <c r="RPI121" s="194"/>
      <c r="RPJ121" s="194"/>
      <c r="RPK121" s="194"/>
      <c r="RPL121" s="194"/>
      <c r="RPM121" s="194"/>
      <c r="RPN121" s="194"/>
      <c r="RPO121" s="194"/>
      <c r="RPP121" s="194"/>
      <c r="RPQ121" s="194"/>
      <c r="RPR121" s="194"/>
      <c r="RPS121" s="194"/>
      <c r="RPT121" s="194"/>
      <c r="RPU121" s="194"/>
      <c r="RPV121" s="194"/>
      <c r="RPW121" s="194"/>
      <c r="RPX121" s="194"/>
      <c r="RPY121" s="194"/>
      <c r="RPZ121" s="194"/>
      <c r="RQA121" s="194"/>
      <c r="RQB121" s="194"/>
      <c r="RQC121" s="194"/>
      <c r="RQD121" s="194"/>
      <c r="RQE121" s="194"/>
      <c r="RQF121" s="194"/>
      <c r="RQG121" s="194"/>
      <c r="RQH121" s="194"/>
      <c r="RQI121" s="194"/>
      <c r="RQJ121" s="194"/>
      <c r="RQK121" s="194"/>
      <c r="RQL121" s="194"/>
      <c r="RQM121" s="194"/>
      <c r="RQN121" s="194"/>
      <c r="RQO121" s="194"/>
      <c r="RQP121" s="194"/>
      <c r="RQQ121" s="194"/>
      <c r="RQR121" s="194"/>
      <c r="RQS121" s="194"/>
      <c r="RQT121" s="194"/>
      <c r="RQU121" s="194"/>
      <c r="RQV121" s="194"/>
      <c r="RQW121" s="194"/>
      <c r="RQX121" s="194"/>
      <c r="RQY121" s="194"/>
      <c r="RQZ121" s="194"/>
      <c r="RRA121" s="194"/>
      <c r="RRB121" s="194"/>
      <c r="RRC121" s="194"/>
      <c r="RRD121" s="194"/>
      <c r="RRE121" s="194"/>
      <c r="RRF121" s="194"/>
      <c r="RRG121" s="194"/>
      <c r="RRH121" s="194"/>
      <c r="RRI121" s="194"/>
      <c r="RRJ121" s="194"/>
      <c r="RRK121" s="194"/>
      <c r="RRL121" s="194"/>
      <c r="RRM121" s="194"/>
      <c r="RRN121" s="194"/>
      <c r="RRO121" s="194"/>
      <c r="RRP121" s="194"/>
      <c r="RRQ121" s="194"/>
      <c r="RRR121" s="194"/>
      <c r="RRS121" s="194"/>
      <c r="RRT121" s="194"/>
      <c r="RRU121" s="194"/>
      <c r="RRV121" s="194"/>
      <c r="RRW121" s="194"/>
      <c r="RRX121" s="194"/>
      <c r="RRY121" s="194"/>
      <c r="RRZ121" s="194"/>
      <c r="RSA121" s="194"/>
      <c r="RSB121" s="194"/>
      <c r="RSC121" s="194"/>
      <c r="RSD121" s="194"/>
      <c r="RSE121" s="194"/>
      <c r="RSF121" s="194"/>
      <c r="RSG121" s="194"/>
      <c r="RSH121" s="194"/>
      <c r="RSI121" s="194"/>
      <c r="RSJ121" s="194"/>
      <c r="RSK121" s="194"/>
      <c r="RSL121" s="194"/>
      <c r="RSM121" s="194"/>
      <c r="RSN121" s="194"/>
      <c r="RSO121" s="194"/>
      <c r="RSP121" s="194"/>
      <c r="RSQ121" s="194"/>
      <c r="RSR121" s="194"/>
      <c r="RSS121" s="194"/>
      <c r="RST121" s="194"/>
      <c r="RSU121" s="194"/>
      <c r="RSV121" s="194"/>
      <c r="RSW121" s="194"/>
      <c r="RSX121" s="194"/>
      <c r="RSY121" s="194"/>
      <c r="RSZ121" s="194"/>
      <c r="RTA121" s="194"/>
      <c r="RTB121" s="194"/>
      <c r="RTC121" s="194"/>
      <c r="RTD121" s="194"/>
      <c r="RTE121" s="194"/>
      <c r="RTF121" s="194"/>
      <c r="RTG121" s="194"/>
      <c r="RTH121" s="194"/>
      <c r="RTI121" s="194"/>
      <c r="RTJ121" s="194"/>
      <c r="RTK121" s="194"/>
      <c r="RTL121" s="194"/>
      <c r="RTM121" s="194"/>
      <c r="RTN121" s="194"/>
      <c r="RTO121" s="194"/>
      <c r="RTP121" s="194"/>
      <c r="RTQ121" s="194"/>
      <c r="RTR121" s="194"/>
      <c r="RTS121" s="194"/>
      <c r="RTT121" s="194"/>
      <c r="RTU121" s="194"/>
      <c r="RTV121" s="194"/>
      <c r="RTW121" s="194"/>
      <c r="RTX121" s="194"/>
      <c r="RTY121" s="194"/>
      <c r="RTZ121" s="194"/>
      <c r="RUA121" s="194"/>
      <c r="RUB121" s="194"/>
      <c r="RUC121" s="194"/>
      <c r="RUD121" s="194"/>
      <c r="RUE121" s="194"/>
      <c r="RUF121" s="194"/>
      <c r="RUG121" s="194"/>
      <c r="RUH121" s="194"/>
      <c r="RUI121" s="194"/>
      <c r="RUJ121" s="194"/>
      <c r="RUK121" s="194"/>
      <c r="RUL121" s="194"/>
      <c r="RUM121" s="194"/>
      <c r="RUN121" s="194"/>
      <c r="RUO121" s="194"/>
      <c r="RUP121" s="194"/>
      <c r="RUQ121" s="194"/>
      <c r="RUR121" s="194"/>
      <c r="RUS121" s="194"/>
      <c r="RUT121" s="194"/>
      <c r="RUU121" s="194"/>
      <c r="RUV121" s="194"/>
      <c r="RUW121" s="194"/>
      <c r="RUX121" s="194"/>
      <c r="RUY121" s="194"/>
      <c r="RUZ121" s="194"/>
      <c r="RVA121" s="194"/>
      <c r="RVB121" s="194"/>
      <c r="RVC121" s="194"/>
      <c r="RVD121" s="194"/>
      <c r="RVE121" s="194"/>
      <c r="RVF121" s="194"/>
      <c r="RVG121" s="194"/>
      <c r="RVH121" s="194"/>
      <c r="RVI121" s="194"/>
      <c r="RVJ121" s="194"/>
      <c r="RVK121" s="194"/>
      <c r="RVL121" s="194"/>
      <c r="RVM121" s="194"/>
      <c r="RVN121" s="194"/>
      <c r="RVO121" s="194"/>
      <c r="RVP121" s="194"/>
      <c r="RVQ121" s="194"/>
      <c r="RVR121" s="194"/>
      <c r="RVS121" s="194"/>
      <c r="RVT121" s="194"/>
      <c r="RVU121" s="194"/>
      <c r="RVV121" s="194"/>
      <c r="RVW121" s="194"/>
      <c r="RVX121" s="194"/>
      <c r="RVY121" s="194"/>
      <c r="RVZ121" s="194"/>
      <c r="RWA121" s="194"/>
      <c r="RWB121" s="194"/>
      <c r="RWC121" s="194"/>
      <c r="RWD121" s="194"/>
      <c r="RWE121" s="194"/>
      <c r="RWF121" s="194"/>
      <c r="RWG121" s="194"/>
      <c r="RWH121" s="194"/>
      <c r="RWI121" s="194"/>
      <c r="RWJ121" s="194"/>
      <c r="RWK121" s="194"/>
      <c r="RWL121" s="194"/>
      <c r="RWM121" s="194"/>
      <c r="RWN121" s="194"/>
      <c r="RWO121" s="194"/>
      <c r="RWP121" s="194"/>
      <c r="RWQ121" s="194"/>
      <c r="RWR121" s="194"/>
      <c r="RWS121" s="194"/>
      <c r="RWT121" s="194"/>
      <c r="RWU121" s="194"/>
      <c r="RWV121" s="194"/>
      <c r="RWW121" s="194"/>
      <c r="RWX121" s="194"/>
      <c r="RWY121" s="194"/>
      <c r="RWZ121" s="194"/>
      <c r="RXA121" s="194"/>
      <c r="RXB121" s="194"/>
      <c r="RXC121" s="194"/>
      <c r="RXD121" s="194"/>
      <c r="RXE121" s="194"/>
      <c r="RXF121" s="194"/>
      <c r="RXG121" s="194"/>
      <c r="RXH121" s="194"/>
      <c r="RXI121" s="194"/>
      <c r="RXJ121" s="194"/>
      <c r="RXK121" s="194"/>
      <c r="RXL121" s="194"/>
      <c r="RXM121" s="194"/>
      <c r="RXN121" s="194"/>
      <c r="RXO121" s="194"/>
      <c r="RXP121" s="194"/>
      <c r="RXQ121" s="194"/>
      <c r="RXR121" s="194"/>
      <c r="RXS121" s="194"/>
      <c r="RXT121" s="194"/>
      <c r="RXU121" s="194"/>
      <c r="RXV121" s="194"/>
      <c r="RXW121" s="194"/>
      <c r="RXX121" s="194"/>
      <c r="RXY121" s="194"/>
      <c r="RXZ121" s="194"/>
      <c r="RYA121" s="194"/>
      <c r="RYB121" s="194"/>
      <c r="RYC121" s="194"/>
      <c r="RYD121" s="194"/>
      <c r="RYE121" s="194"/>
      <c r="RYF121" s="194"/>
      <c r="RYG121" s="194"/>
      <c r="RYH121" s="194"/>
      <c r="RYI121" s="194"/>
      <c r="RYJ121" s="194"/>
      <c r="RYK121" s="194"/>
      <c r="RYL121" s="194"/>
      <c r="RYM121" s="194"/>
      <c r="RYN121" s="194"/>
      <c r="RYO121" s="194"/>
      <c r="RYP121" s="194"/>
      <c r="RYQ121" s="194"/>
      <c r="RYR121" s="194"/>
      <c r="RYS121" s="194"/>
      <c r="RYT121" s="194"/>
      <c r="RYU121" s="194"/>
      <c r="RYV121" s="194"/>
      <c r="RYW121" s="194"/>
      <c r="RYX121" s="194"/>
      <c r="RYY121" s="194"/>
      <c r="RYZ121" s="194"/>
      <c r="RZA121" s="194"/>
      <c r="RZB121" s="194"/>
      <c r="RZC121" s="194"/>
      <c r="RZD121" s="194"/>
      <c r="RZE121" s="194"/>
      <c r="RZF121" s="194"/>
      <c r="RZG121" s="194"/>
      <c r="RZH121" s="194"/>
      <c r="RZI121" s="194"/>
      <c r="RZJ121" s="194"/>
      <c r="RZK121" s="194"/>
      <c r="RZL121" s="194"/>
      <c r="RZM121" s="194"/>
      <c r="RZN121" s="194"/>
      <c r="RZO121" s="194"/>
      <c r="RZP121" s="194"/>
      <c r="RZQ121" s="194"/>
      <c r="RZR121" s="194"/>
      <c r="RZS121" s="194"/>
      <c r="RZT121" s="194"/>
      <c r="RZU121" s="194"/>
      <c r="RZV121" s="194"/>
      <c r="RZW121" s="194"/>
      <c r="RZX121" s="194"/>
      <c r="RZY121" s="194"/>
      <c r="RZZ121" s="194"/>
      <c r="SAA121" s="194"/>
      <c r="SAB121" s="194"/>
      <c r="SAC121" s="194"/>
      <c r="SAD121" s="194"/>
      <c r="SAE121" s="194"/>
      <c r="SAF121" s="194"/>
      <c r="SAG121" s="194"/>
      <c r="SAH121" s="194"/>
      <c r="SAI121" s="194"/>
      <c r="SAJ121" s="194"/>
      <c r="SAK121" s="194"/>
      <c r="SAL121" s="194"/>
      <c r="SAM121" s="194"/>
      <c r="SAN121" s="194"/>
      <c r="SAO121" s="194"/>
      <c r="SAP121" s="194"/>
      <c r="SAQ121" s="194"/>
      <c r="SAR121" s="194"/>
      <c r="SAS121" s="194"/>
      <c r="SAT121" s="194"/>
      <c r="SAU121" s="194"/>
      <c r="SAV121" s="194"/>
      <c r="SAW121" s="194"/>
      <c r="SAX121" s="194"/>
      <c r="SAY121" s="194"/>
      <c r="SAZ121" s="194"/>
      <c r="SBA121" s="194"/>
      <c r="SBB121" s="194"/>
      <c r="SBC121" s="194"/>
      <c r="SBD121" s="194"/>
      <c r="SBE121" s="194"/>
      <c r="SBF121" s="194"/>
      <c r="SBG121" s="194"/>
      <c r="SBH121" s="194"/>
      <c r="SBI121" s="194"/>
      <c r="SBJ121" s="194"/>
      <c r="SBK121" s="194"/>
      <c r="SBL121" s="194"/>
      <c r="SBM121" s="194"/>
      <c r="SBN121" s="194"/>
      <c r="SBO121" s="194"/>
      <c r="SBP121" s="194"/>
      <c r="SBQ121" s="194"/>
      <c r="SBR121" s="194"/>
      <c r="SBS121" s="194"/>
      <c r="SBT121" s="194"/>
      <c r="SBU121" s="194"/>
      <c r="SBV121" s="194"/>
      <c r="SBW121" s="194"/>
      <c r="SBX121" s="194"/>
      <c r="SBY121" s="194"/>
      <c r="SBZ121" s="194"/>
      <c r="SCA121" s="194"/>
      <c r="SCB121" s="194"/>
      <c r="SCC121" s="194"/>
      <c r="SCD121" s="194"/>
      <c r="SCE121" s="194"/>
      <c r="SCF121" s="194"/>
      <c r="SCG121" s="194"/>
      <c r="SCH121" s="194"/>
      <c r="SCI121" s="194"/>
      <c r="SCJ121" s="194"/>
      <c r="SCK121" s="194"/>
      <c r="SCL121" s="194"/>
      <c r="SCM121" s="194"/>
      <c r="SCN121" s="194"/>
      <c r="SCO121" s="194"/>
      <c r="SCP121" s="194"/>
      <c r="SCQ121" s="194"/>
      <c r="SCR121" s="194"/>
      <c r="SCS121" s="194"/>
      <c r="SCT121" s="194"/>
      <c r="SCU121" s="194"/>
      <c r="SCV121" s="194"/>
      <c r="SCW121" s="194"/>
      <c r="SCX121" s="194"/>
      <c r="SCY121" s="194"/>
      <c r="SCZ121" s="194"/>
      <c r="SDA121" s="194"/>
      <c r="SDB121" s="194"/>
      <c r="SDC121" s="194"/>
      <c r="SDD121" s="194"/>
      <c r="SDE121" s="194"/>
      <c r="SDF121" s="194"/>
      <c r="SDG121" s="194"/>
      <c r="SDH121" s="194"/>
      <c r="SDI121" s="194"/>
      <c r="SDJ121" s="194"/>
      <c r="SDK121" s="194"/>
      <c r="SDL121" s="194"/>
      <c r="SDM121" s="194"/>
      <c r="SDN121" s="194"/>
      <c r="SDO121" s="194"/>
      <c r="SDP121" s="194"/>
      <c r="SDQ121" s="194"/>
      <c r="SDR121" s="194"/>
      <c r="SDS121" s="194"/>
      <c r="SDT121" s="194"/>
      <c r="SDU121" s="194"/>
      <c r="SDV121" s="194"/>
      <c r="SDW121" s="194"/>
      <c r="SDX121" s="194"/>
      <c r="SDY121" s="194"/>
      <c r="SDZ121" s="194"/>
      <c r="SEA121" s="194"/>
      <c r="SEB121" s="194"/>
      <c r="SEC121" s="194"/>
      <c r="SED121" s="194"/>
      <c r="SEE121" s="194"/>
      <c r="SEF121" s="194"/>
      <c r="SEG121" s="194"/>
      <c r="SEH121" s="194"/>
      <c r="SEI121" s="194"/>
      <c r="SEJ121" s="194"/>
      <c r="SEK121" s="194"/>
      <c r="SEL121" s="194"/>
      <c r="SEM121" s="194"/>
      <c r="SEN121" s="194"/>
      <c r="SEO121" s="194"/>
      <c r="SEP121" s="194"/>
      <c r="SEQ121" s="194"/>
      <c r="SER121" s="194"/>
      <c r="SES121" s="194"/>
      <c r="SET121" s="194"/>
      <c r="SEU121" s="194"/>
      <c r="SEV121" s="194"/>
      <c r="SEW121" s="194"/>
      <c r="SEX121" s="194"/>
      <c r="SEY121" s="194"/>
      <c r="SEZ121" s="194"/>
      <c r="SFA121" s="194"/>
      <c r="SFB121" s="194"/>
      <c r="SFC121" s="194"/>
      <c r="SFD121" s="194"/>
      <c r="SFE121" s="194"/>
      <c r="SFF121" s="194"/>
      <c r="SFG121" s="194"/>
      <c r="SFH121" s="194"/>
      <c r="SFI121" s="194"/>
      <c r="SFJ121" s="194"/>
      <c r="SFK121" s="194"/>
      <c r="SFL121" s="194"/>
      <c r="SFM121" s="194"/>
      <c r="SFN121" s="194"/>
      <c r="SFO121" s="194"/>
      <c r="SFP121" s="194"/>
      <c r="SFQ121" s="194"/>
      <c r="SFR121" s="194"/>
      <c r="SFS121" s="194"/>
      <c r="SFT121" s="194"/>
      <c r="SFU121" s="194"/>
      <c r="SFV121" s="194"/>
      <c r="SFW121" s="194"/>
      <c r="SFX121" s="194"/>
      <c r="SFY121" s="194"/>
      <c r="SFZ121" s="194"/>
      <c r="SGA121" s="194"/>
      <c r="SGB121" s="194"/>
      <c r="SGC121" s="194"/>
      <c r="SGD121" s="194"/>
      <c r="SGE121" s="194"/>
      <c r="SGF121" s="194"/>
      <c r="SGG121" s="194"/>
      <c r="SGH121" s="194"/>
      <c r="SGI121" s="194"/>
      <c r="SGJ121" s="194"/>
      <c r="SGK121" s="194"/>
      <c r="SGL121" s="194"/>
      <c r="SGM121" s="194"/>
      <c r="SGN121" s="194"/>
      <c r="SGO121" s="194"/>
      <c r="SGP121" s="194"/>
      <c r="SGQ121" s="194"/>
      <c r="SGR121" s="194"/>
      <c r="SGS121" s="194"/>
      <c r="SGT121" s="194"/>
      <c r="SGU121" s="194"/>
      <c r="SGV121" s="194"/>
      <c r="SGW121" s="194"/>
      <c r="SGX121" s="194"/>
      <c r="SGY121" s="194"/>
      <c r="SGZ121" s="194"/>
      <c r="SHA121" s="194"/>
      <c r="SHB121" s="194"/>
      <c r="SHC121" s="194"/>
      <c r="SHD121" s="194"/>
      <c r="SHE121" s="194"/>
      <c r="SHF121" s="194"/>
      <c r="SHG121" s="194"/>
      <c r="SHH121" s="194"/>
      <c r="SHI121" s="194"/>
      <c r="SHJ121" s="194"/>
      <c r="SHK121" s="194"/>
      <c r="SHL121" s="194"/>
      <c r="SHM121" s="194"/>
      <c r="SHN121" s="194"/>
      <c r="SHO121" s="194"/>
      <c r="SHP121" s="194"/>
      <c r="SHQ121" s="194"/>
      <c r="SHR121" s="194"/>
      <c r="SHS121" s="194"/>
      <c r="SHT121" s="194"/>
      <c r="SHU121" s="194"/>
      <c r="SHV121" s="194"/>
      <c r="SHW121" s="194"/>
      <c r="SHX121" s="194"/>
      <c r="SHY121" s="194"/>
      <c r="SHZ121" s="194"/>
      <c r="SIA121" s="194"/>
      <c r="SIB121" s="194"/>
      <c r="SIC121" s="194"/>
      <c r="SID121" s="194"/>
      <c r="SIE121" s="194"/>
      <c r="SIF121" s="194"/>
      <c r="SIG121" s="194"/>
      <c r="SIH121" s="194"/>
      <c r="SII121" s="194"/>
      <c r="SIJ121" s="194"/>
      <c r="SIK121" s="194"/>
      <c r="SIL121" s="194"/>
      <c r="SIM121" s="194"/>
      <c r="SIN121" s="194"/>
      <c r="SIO121" s="194"/>
      <c r="SIP121" s="194"/>
      <c r="SIQ121" s="194"/>
      <c r="SIR121" s="194"/>
      <c r="SIS121" s="194"/>
      <c r="SIT121" s="194"/>
      <c r="SIU121" s="194"/>
      <c r="SIV121" s="194"/>
      <c r="SIW121" s="194"/>
      <c r="SIX121" s="194"/>
      <c r="SIY121" s="194"/>
      <c r="SIZ121" s="194"/>
      <c r="SJA121" s="194"/>
      <c r="SJB121" s="194"/>
      <c r="SJC121" s="194"/>
      <c r="SJD121" s="194"/>
      <c r="SJE121" s="194"/>
      <c r="SJF121" s="194"/>
      <c r="SJG121" s="194"/>
      <c r="SJH121" s="194"/>
      <c r="SJI121" s="194"/>
      <c r="SJJ121" s="194"/>
      <c r="SJK121" s="194"/>
      <c r="SJL121" s="194"/>
      <c r="SJM121" s="194"/>
      <c r="SJN121" s="194"/>
      <c r="SJO121" s="194"/>
      <c r="SJP121" s="194"/>
      <c r="SJQ121" s="194"/>
      <c r="SJR121" s="194"/>
      <c r="SJS121" s="194"/>
      <c r="SJT121" s="194"/>
      <c r="SJU121" s="194"/>
      <c r="SJV121" s="194"/>
      <c r="SJW121" s="194"/>
      <c r="SJX121" s="194"/>
      <c r="SJY121" s="194"/>
      <c r="SJZ121" s="194"/>
      <c r="SKA121" s="194"/>
      <c r="SKB121" s="194"/>
      <c r="SKC121" s="194"/>
      <c r="SKD121" s="194"/>
      <c r="SKE121" s="194"/>
      <c r="SKF121" s="194"/>
      <c r="SKG121" s="194"/>
      <c r="SKH121" s="194"/>
      <c r="SKI121" s="194"/>
      <c r="SKJ121" s="194"/>
      <c r="SKK121" s="194"/>
      <c r="SKL121" s="194"/>
      <c r="SKM121" s="194"/>
      <c r="SKN121" s="194"/>
      <c r="SKO121" s="194"/>
      <c r="SKP121" s="194"/>
      <c r="SKQ121" s="194"/>
      <c r="SKR121" s="194"/>
      <c r="SKS121" s="194"/>
      <c r="SKT121" s="194"/>
      <c r="SKU121" s="194"/>
      <c r="SKV121" s="194"/>
      <c r="SKW121" s="194"/>
      <c r="SKX121" s="194"/>
      <c r="SKY121" s="194"/>
      <c r="SKZ121" s="194"/>
      <c r="SLA121" s="194"/>
      <c r="SLB121" s="194"/>
      <c r="SLC121" s="194"/>
      <c r="SLD121" s="194"/>
      <c r="SLE121" s="194"/>
      <c r="SLF121" s="194"/>
      <c r="SLG121" s="194"/>
      <c r="SLH121" s="194"/>
      <c r="SLI121" s="194"/>
      <c r="SLJ121" s="194"/>
      <c r="SLK121" s="194"/>
      <c r="SLL121" s="194"/>
      <c r="SLM121" s="194"/>
      <c r="SLN121" s="194"/>
      <c r="SLO121" s="194"/>
      <c r="SLP121" s="194"/>
      <c r="SLQ121" s="194"/>
      <c r="SLR121" s="194"/>
      <c r="SLS121" s="194"/>
      <c r="SLT121" s="194"/>
      <c r="SLU121" s="194"/>
      <c r="SLV121" s="194"/>
      <c r="SLW121" s="194"/>
      <c r="SLX121" s="194"/>
      <c r="SLY121" s="194"/>
      <c r="SLZ121" s="194"/>
      <c r="SMA121" s="194"/>
      <c r="SMB121" s="194"/>
      <c r="SMC121" s="194"/>
      <c r="SMD121" s="194"/>
      <c r="SME121" s="194"/>
      <c r="SMF121" s="194"/>
      <c r="SMG121" s="194"/>
      <c r="SMH121" s="194"/>
      <c r="SMI121" s="194"/>
      <c r="SMJ121" s="194"/>
      <c r="SMK121" s="194"/>
      <c r="SML121" s="194"/>
      <c r="SMM121" s="194"/>
      <c r="SMN121" s="194"/>
      <c r="SMO121" s="194"/>
      <c r="SMP121" s="194"/>
      <c r="SMQ121" s="194"/>
      <c r="SMR121" s="194"/>
      <c r="SMS121" s="194"/>
      <c r="SMT121" s="194"/>
      <c r="SMU121" s="194"/>
      <c r="SMV121" s="194"/>
      <c r="SMW121" s="194"/>
      <c r="SMX121" s="194"/>
      <c r="SMY121" s="194"/>
      <c r="SMZ121" s="194"/>
      <c r="SNA121" s="194"/>
      <c r="SNB121" s="194"/>
      <c r="SNC121" s="194"/>
      <c r="SND121" s="194"/>
      <c r="SNE121" s="194"/>
      <c r="SNF121" s="194"/>
      <c r="SNG121" s="194"/>
      <c r="SNH121" s="194"/>
      <c r="SNI121" s="194"/>
      <c r="SNJ121" s="194"/>
      <c r="SNK121" s="194"/>
      <c r="SNL121" s="194"/>
      <c r="SNM121" s="194"/>
      <c r="SNN121" s="194"/>
      <c r="SNO121" s="194"/>
      <c r="SNP121" s="194"/>
      <c r="SNQ121" s="194"/>
      <c r="SNR121" s="194"/>
      <c r="SNS121" s="194"/>
      <c r="SNT121" s="194"/>
      <c r="SNU121" s="194"/>
      <c r="SNV121" s="194"/>
      <c r="SNW121" s="194"/>
      <c r="SNX121" s="194"/>
      <c r="SNY121" s="194"/>
      <c r="SNZ121" s="194"/>
      <c r="SOA121" s="194"/>
      <c r="SOB121" s="194"/>
      <c r="SOC121" s="194"/>
      <c r="SOD121" s="194"/>
      <c r="SOE121" s="194"/>
      <c r="SOF121" s="194"/>
      <c r="SOG121" s="194"/>
      <c r="SOH121" s="194"/>
      <c r="SOI121" s="194"/>
      <c r="SOJ121" s="194"/>
      <c r="SOK121" s="194"/>
      <c r="SOL121" s="194"/>
      <c r="SOM121" s="194"/>
      <c r="SON121" s="194"/>
      <c r="SOO121" s="194"/>
      <c r="SOP121" s="194"/>
      <c r="SOQ121" s="194"/>
      <c r="SOR121" s="194"/>
      <c r="SOS121" s="194"/>
      <c r="SOT121" s="194"/>
      <c r="SOU121" s="194"/>
      <c r="SOV121" s="194"/>
      <c r="SOW121" s="194"/>
      <c r="SOX121" s="194"/>
      <c r="SOY121" s="194"/>
      <c r="SOZ121" s="194"/>
      <c r="SPA121" s="194"/>
      <c r="SPB121" s="194"/>
      <c r="SPC121" s="194"/>
      <c r="SPD121" s="194"/>
      <c r="SPE121" s="194"/>
      <c r="SPF121" s="194"/>
      <c r="SPG121" s="194"/>
      <c r="SPH121" s="194"/>
      <c r="SPI121" s="194"/>
      <c r="SPJ121" s="194"/>
      <c r="SPK121" s="194"/>
      <c r="SPL121" s="194"/>
      <c r="SPM121" s="194"/>
      <c r="SPN121" s="194"/>
      <c r="SPO121" s="194"/>
      <c r="SPP121" s="194"/>
      <c r="SPQ121" s="194"/>
      <c r="SPR121" s="194"/>
      <c r="SPS121" s="194"/>
      <c r="SPT121" s="194"/>
      <c r="SPU121" s="194"/>
      <c r="SPV121" s="194"/>
      <c r="SPW121" s="194"/>
      <c r="SPX121" s="194"/>
      <c r="SPY121" s="194"/>
      <c r="SPZ121" s="194"/>
      <c r="SQA121" s="194"/>
      <c r="SQB121" s="194"/>
      <c r="SQC121" s="194"/>
      <c r="SQD121" s="194"/>
      <c r="SQE121" s="194"/>
      <c r="SQF121" s="194"/>
      <c r="SQG121" s="194"/>
      <c r="SQH121" s="194"/>
      <c r="SQI121" s="194"/>
      <c r="SQJ121" s="194"/>
      <c r="SQK121" s="194"/>
      <c r="SQL121" s="194"/>
      <c r="SQM121" s="194"/>
      <c r="SQN121" s="194"/>
      <c r="SQO121" s="194"/>
      <c r="SQP121" s="194"/>
      <c r="SQQ121" s="194"/>
      <c r="SQR121" s="194"/>
      <c r="SQS121" s="194"/>
      <c r="SQT121" s="194"/>
      <c r="SQU121" s="194"/>
      <c r="SQV121" s="194"/>
      <c r="SQW121" s="194"/>
      <c r="SQX121" s="194"/>
      <c r="SQY121" s="194"/>
      <c r="SQZ121" s="194"/>
      <c r="SRA121" s="194"/>
      <c r="SRB121" s="194"/>
      <c r="SRC121" s="194"/>
      <c r="SRD121" s="194"/>
      <c r="SRE121" s="194"/>
      <c r="SRF121" s="194"/>
      <c r="SRG121" s="194"/>
      <c r="SRH121" s="194"/>
      <c r="SRI121" s="194"/>
      <c r="SRJ121" s="194"/>
      <c r="SRK121" s="194"/>
      <c r="SRL121" s="194"/>
      <c r="SRM121" s="194"/>
      <c r="SRN121" s="194"/>
      <c r="SRO121" s="194"/>
      <c r="SRP121" s="194"/>
      <c r="SRQ121" s="194"/>
      <c r="SRR121" s="194"/>
      <c r="SRS121" s="194"/>
      <c r="SRT121" s="194"/>
      <c r="SRU121" s="194"/>
      <c r="SRV121" s="194"/>
      <c r="SRW121" s="194"/>
      <c r="SRX121" s="194"/>
      <c r="SRY121" s="194"/>
      <c r="SRZ121" s="194"/>
      <c r="SSA121" s="194"/>
      <c r="SSB121" s="194"/>
      <c r="SSC121" s="194"/>
      <c r="SSD121" s="194"/>
      <c r="SSE121" s="194"/>
      <c r="SSF121" s="194"/>
      <c r="SSG121" s="194"/>
      <c r="SSH121" s="194"/>
      <c r="SSI121" s="194"/>
      <c r="SSJ121" s="194"/>
      <c r="SSK121" s="194"/>
      <c r="SSL121" s="194"/>
      <c r="SSM121" s="194"/>
      <c r="SSN121" s="194"/>
      <c r="SSO121" s="194"/>
      <c r="SSP121" s="194"/>
      <c r="SSQ121" s="194"/>
      <c r="SSR121" s="194"/>
      <c r="SSS121" s="194"/>
      <c r="SST121" s="194"/>
      <c r="SSU121" s="194"/>
      <c r="SSV121" s="194"/>
      <c r="SSW121" s="194"/>
      <c r="SSX121" s="194"/>
      <c r="SSY121" s="194"/>
      <c r="SSZ121" s="194"/>
      <c r="STA121" s="194"/>
      <c r="STB121" s="194"/>
      <c r="STC121" s="194"/>
      <c r="STD121" s="194"/>
      <c r="STE121" s="194"/>
      <c r="STF121" s="194"/>
      <c r="STG121" s="194"/>
      <c r="STH121" s="194"/>
      <c r="STI121" s="194"/>
      <c r="STJ121" s="194"/>
      <c r="STK121" s="194"/>
      <c r="STL121" s="194"/>
      <c r="STM121" s="194"/>
      <c r="STN121" s="194"/>
      <c r="STO121" s="194"/>
      <c r="STP121" s="194"/>
      <c r="STQ121" s="194"/>
      <c r="STR121" s="194"/>
      <c r="STS121" s="194"/>
      <c r="STT121" s="194"/>
      <c r="STU121" s="194"/>
      <c r="STV121" s="194"/>
      <c r="STW121" s="194"/>
      <c r="STX121" s="194"/>
      <c r="STY121" s="194"/>
      <c r="STZ121" s="194"/>
      <c r="SUA121" s="194"/>
      <c r="SUB121" s="194"/>
      <c r="SUC121" s="194"/>
      <c r="SUD121" s="194"/>
      <c r="SUE121" s="194"/>
      <c r="SUF121" s="194"/>
      <c r="SUG121" s="194"/>
      <c r="SUH121" s="194"/>
      <c r="SUI121" s="194"/>
      <c r="SUJ121" s="194"/>
      <c r="SUK121" s="194"/>
      <c r="SUL121" s="194"/>
      <c r="SUM121" s="194"/>
      <c r="SUN121" s="194"/>
      <c r="SUO121" s="194"/>
      <c r="SUP121" s="194"/>
      <c r="SUQ121" s="194"/>
      <c r="SUR121" s="194"/>
      <c r="SUS121" s="194"/>
      <c r="SUT121" s="194"/>
      <c r="SUU121" s="194"/>
      <c r="SUV121" s="194"/>
      <c r="SUW121" s="194"/>
      <c r="SUX121" s="194"/>
      <c r="SUY121" s="194"/>
      <c r="SUZ121" s="194"/>
      <c r="SVA121" s="194"/>
      <c r="SVB121" s="194"/>
      <c r="SVC121" s="194"/>
      <c r="SVD121" s="194"/>
      <c r="SVE121" s="194"/>
      <c r="SVF121" s="194"/>
      <c r="SVG121" s="194"/>
      <c r="SVH121" s="194"/>
      <c r="SVI121" s="194"/>
      <c r="SVJ121" s="194"/>
      <c r="SVK121" s="194"/>
      <c r="SVL121" s="194"/>
      <c r="SVM121" s="194"/>
      <c r="SVN121" s="194"/>
      <c r="SVO121" s="194"/>
      <c r="SVP121" s="194"/>
      <c r="SVQ121" s="194"/>
      <c r="SVR121" s="194"/>
      <c r="SVS121" s="194"/>
      <c r="SVT121" s="194"/>
      <c r="SVU121" s="194"/>
      <c r="SVV121" s="194"/>
      <c r="SVW121" s="194"/>
      <c r="SVX121" s="194"/>
      <c r="SVY121" s="194"/>
      <c r="SVZ121" s="194"/>
      <c r="SWA121" s="194"/>
      <c r="SWB121" s="194"/>
      <c r="SWC121" s="194"/>
      <c r="SWD121" s="194"/>
      <c r="SWE121" s="194"/>
      <c r="SWF121" s="194"/>
      <c r="SWG121" s="194"/>
      <c r="SWH121" s="194"/>
      <c r="SWI121" s="194"/>
      <c r="SWJ121" s="194"/>
      <c r="SWK121" s="194"/>
      <c r="SWL121" s="194"/>
      <c r="SWM121" s="194"/>
      <c r="SWN121" s="194"/>
      <c r="SWO121" s="194"/>
      <c r="SWP121" s="194"/>
      <c r="SWQ121" s="194"/>
      <c r="SWR121" s="194"/>
      <c r="SWS121" s="194"/>
      <c r="SWT121" s="194"/>
      <c r="SWU121" s="194"/>
      <c r="SWV121" s="194"/>
      <c r="SWW121" s="194"/>
      <c r="SWX121" s="194"/>
      <c r="SWY121" s="194"/>
      <c r="SWZ121" s="194"/>
      <c r="SXA121" s="194"/>
      <c r="SXB121" s="194"/>
      <c r="SXC121" s="194"/>
      <c r="SXD121" s="194"/>
      <c r="SXE121" s="194"/>
      <c r="SXF121" s="194"/>
      <c r="SXG121" s="194"/>
      <c r="SXH121" s="194"/>
      <c r="SXI121" s="194"/>
      <c r="SXJ121" s="194"/>
      <c r="SXK121" s="194"/>
      <c r="SXL121" s="194"/>
      <c r="SXM121" s="194"/>
      <c r="SXN121" s="194"/>
      <c r="SXO121" s="194"/>
      <c r="SXP121" s="194"/>
      <c r="SXQ121" s="194"/>
      <c r="SXR121" s="194"/>
      <c r="SXS121" s="194"/>
      <c r="SXT121" s="194"/>
      <c r="SXU121" s="194"/>
      <c r="SXV121" s="194"/>
      <c r="SXW121" s="194"/>
      <c r="SXX121" s="194"/>
      <c r="SXY121" s="194"/>
      <c r="SXZ121" s="194"/>
      <c r="SYA121" s="194"/>
      <c r="SYB121" s="194"/>
      <c r="SYC121" s="194"/>
      <c r="SYD121" s="194"/>
      <c r="SYE121" s="194"/>
      <c r="SYF121" s="194"/>
      <c r="SYG121" s="194"/>
      <c r="SYH121" s="194"/>
      <c r="SYI121" s="194"/>
      <c r="SYJ121" s="194"/>
      <c r="SYK121" s="194"/>
      <c r="SYL121" s="194"/>
      <c r="SYM121" s="194"/>
      <c r="SYN121" s="194"/>
      <c r="SYO121" s="194"/>
      <c r="SYP121" s="194"/>
      <c r="SYQ121" s="194"/>
      <c r="SYR121" s="194"/>
      <c r="SYS121" s="194"/>
      <c r="SYT121" s="194"/>
      <c r="SYU121" s="194"/>
      <c r="SYV121" s="194"/>
      <c r="SYW121" s="194"/>
      <c r="SYX121" s="194"/>
      <c r="SYY121" s="194"/>
      <c r="SYZ121" s="194"/>
      <c r="SZA121" s="194"/>
      <c r="SZB121" s="194"/>
      <c r="SZC121" s="194"/>
      <c r="SZD121" s="194"/>
      <c r="SZE121" s="194"/>
      <c r="SZF121" s="194"/>
      <c r="SZG121" s="194"/>
      <c r="SZH121" s="194"/>
      <c r="SZI121" s="194"/>
      <c r="SZJ121" s="194"/>
      <c r="SZK121" s="194"/>
      <c r="SZL121" s="194"/>
      <c r="SZM121" s="194"/>
      <c r="SZN121" s="194"/>
      <c r="SZO121" s="194"/>
      <c r="SZP121" s="194"/>
      <c r="SZQ121" s="194"/>
      <c r="SZR121" s="194"/>
      <c r="SZS121" s="194"/>
      <c r="SZT121" s="194"/>
      <c r="SZU121" s="194"/>
      <c r="SZV121" s="194"/>
      <c r="SZW121" s="194"/>
      <c r="SZX121" s="194"/>
      <c r="SZY121" s="194"/>
      <c r="SZZ121" s="194"/>
      <c r="TAA121" s="194"/>
      <c r="TAB121" s="194"/>
      <c r="TAC121" s="194"/>
      <c r="TAD121" s="194"/>
      <c r="TAE121" s="194"/>
      <c r="TAF121" s="194"/>
      <c r="TAG121" s="194"/>
      <c r="TAH121" s="194"/>
      <c r="TAI121" s="194"/>
      <c r="TAJ121" s="194"/>
      <c r="TAK121" s="194"/>
      <c r="TAL121" s="194"/>
      <c r="TAM121" s="194"/>
      <c r="TAN121" s="194"/>
      <c r="TAO121" s="194"/>
      <c r="TAP121" s="194"/>
      <c r="TAQ121" s="194"/>
      <c r="TAR121" s="194"/>
      <c r="TAS121" s="194"/>
      <c r="TAT121" s="194"/>
      <c r="TAU121" s="194"/>
      <c r="TAV121" s="194"/>
      <c r="TAW121" s="194"/>
      <c r="TAX121" s="194"/>
      <c r="TAY121" s="194"/>
      <c r="TAZ121" s="194"/>
      <c r="TBA121" s="194"/>
      <c r="TBB121" s="194"/>
      <c r="TBC121" s="194"/>
      <c r="TBD121" s="194"/>
      <c r="TBE121" s="194"/>
      <c r="TBF121" s="194"/>
      <c r="TBG121" s="194"/>
      <c r="TBH121" s="194"/>
      <c r="TBI121" s="194"/>
      <c r="TBJ121" s="194"/>
      <c r="TBK121" s="194"/>
      <c r="TBL121" s="194"/>
      <c r="TBM121" s="194"/>
      <c r="TBN121" s="194"/>
      <c r="TBO121" s="194"/>
      <c r="TBP121" s="194"/>
      <c r="TBQ121" s="194"/>
      <c r="TBR121" s="194"/>
      <c r="TBS121" s="194"/>
      <c r="TBT121" s="194"/>
      <c r="TBU121" s="194"/>
      <c r="TBV121" s="194"/>
      <c r="TBW121" s="194"/>
      <c r="TBX121" s="194"/>
      <c r="TBY121" s="194"/>
      <c r="TBZ121" s="194"/>
      <c r="TCA121" s="194"/>
      <c r="TCB121" s="194"/>
      <c r="TCC121" s="194"/>
      <c r="TCD121" s="194"/>
      <c r="TCE121" s="194"/>
      <c r="TCF121" s="194"/>
      <c r="TCG121" s="194"/>
      <c r="TCH121" s="194"/>
      <c r="TCI121" s="194"/>
      <c r="TCJ121" s="194"/>
      <c r="TCK121" s="194"/>
      <c r="TCL121" s="194"/>
      <c r="TCM121" s="194"/>
      <c r="TCN121" s="194"/>
      <c r="TCO121" s="194"/>
      <c r="TCP121" s="194"/>
      <c r="TCQ121" s="194"/>
      <c r="TCR121" s="194"/>
      <c r="TCS121" s="194"/>
      <c r="TCT121" s="194"/>
      <c r="TCU121" s="194"/>
      <c r="TCV121" s="194"/>
      <c r="TCW121" s="194"/>
      <c r="TCX121" s="194"/>
      <c r="TCY121" s="194"/>
      <c r="TCZ121" s="194"/>
      <c r="TDA121" s="194"/>
      <c r="TDB121" s="194"/>
      <c r="TDC121" s="194"/>
      <c r="TDD121" s="194"/>
      <c r="TDE121" s="194"/>
      <c r="TDF121" s="194"/>
      <c r="TDG121" s="194"/>
      <c r="TDH121" s="194"/>
      <c r="TDI121" s="194"/>
      <c r="TDJ121" s="194"/>
      <c r="TDK121" s="194"/>
      <c r="TDL121" s="194"/>
      <c r="TDM121" s="194"/>
      <c r="TDN121" s="194"/>
      <c r="TDO121" s="194"/>
      <c r="TDP121" s="194"/>
      <c r="TDQ121" s="194"/>
      <c r="TDR121" s="194"/>
      <c r="TDS121" s="194"/>
      <c r="TDT121" s="194"/>
      <c r="TDU121" s="194"/>
      <c r="TDV121" s="194"/>
      <c r="TDW121" s="194"/>
      <c r="TDX121" s="194"/>
      <c r="TDY121" s="194"/>
      <c r="TDZ121" s="194"/>
      <c r="TEA121" s="194"/>
      <c r="TEB121" s="194"/>
      <c r="TEC121" s="194"/>
      <c r="TED121" s="194"/>
      <c r="TEE121" s="194"/>
      <c r="TEF121" s="194"/>
      <c r="TEG121" s="194"/>
      <c r="TEH121" s="194"/>
      <c r="TEI121" s="194"/>
      <c r="TEJ121" s="194"/>
      <c r="TEK121" s="194"/>
      <c r="TEL121" s="194"/>
      <c r="TEM121" s="194"/>
      <c r="TEN121" s="194"/>
      <c r="TEO121" s="194"/>
      <c r="TEP121" s="194"/>
      <c r="TEQ121" s="194"/>
      <c r="TER121" s="194"/>
      <c r="TES121" s="194"/>
      <c r="TET121" s="194"/>
      <c r="TEU121" s="194"/>
      <c r="TEV121" s="194"/>
      <c r="TEW121" s="194"/>
      <c r="TEX121" s="194"/>
      <c r="TEY121" s="194"/>
      <c r="TEZ121" s="194"/>
      <c r="TFA121" s="194"/>
      <c r="TFB121" s="194"/>
      <c r="TFC121" s="194"/>
      <c r="TFD121" s="194"/>
      <c r="TFE121" s="194"/>
      <c r="TFF121" s="194"/>
      <c r="TFG121" s="194"/>
      <c r="TFH121" s="194"/>
      <c r="TFI121" s="194"/>
      <c r="TFJ121" s="194"/>
      <c r="TFK121" s="194"/>
      <c r="TFL121" s="194"/>
      <c r="TFM121" s="194"/>
      <c r="TFN121" s="194"/>
      <c r="TFO121" s="194"/>
      <c r="TFP121" s="194"/>
      <c r="TFQ121" s="194"/>
      <c r="TFR121" s="194"/>
      <c r="TFS121" s="194"/>
      <c r="TFT121" s="194"/>
      <c r="TFU121" s="194"/>
      <c r="TFV121" s="194"/>
      <c r="TFW121" s="194"/>
      <c r="TFX121" s="194"/>
      <c r="TFY121" s="194"/>
      <c r="TFZ121" s="194"/>
      <c r="TGA121" s="194"/>
      <c r="TGB121" s="194"/>
      <c r="TGC121" s="194"/>
      <c r="TGD121" s="194"/>
      <c r="TGE121" s="194"/>
      <c r="TGF121" s="194"/>
      <c r="TGG121" s="194"/>
      <c r="TGH121" s="194"/>
      <c r="TGI121" s="194"/>
      <c r="TGJ121" s="194"/>
      <c r="TGK121" s="194"/>
      <c r="TGL121" s="194"/>
      <c r="TGM121" s="194"/>
      <c r="TGN121" s="194"/>
      <c r="TGO121" s="194"/>
      <c r="TGP121" s="194"/>
      <c r="TGQ121" s="194"/>
      <c r="TGR121" s="194"/>
      <c r="TGS121" s="194"/>
      <c r="TGT121" s="194"/>
      <c r="TGU121" s="194"/>
      <c r="TGV121" s="194"/>
      <c r="TGW121" s="194"/>
      <c r="TGX121" s="194"/>
      <c r="TGY121" s="194"/>
      <c r="TGZ121" s="194"/>
      <c r="THA121" s="194"/>
      <c r="THB121" s="194"/>
      <c r="THC121" s="194"/>
      <c r="THD121" s="194"/>
      <c r="THE121" s="194"/>
      <c r="THF121" s="194"/>
      <c r="THG121" s="194"/>
      <c r="THH121" s="194"/>
      <c r="THI121" s="194"/>
      <c r="THJ121" s="194"/>
      <c r="THK121" s="194"/>
      <c r="THL121" s="194"/>
      <c r="THM121" s="194"/>
      <c r="THN121" s="194"/>
      <c r="THO121" s="194"/>
      <c r="THP121" s="194"/>
      <c r="THQ121" s="194"/>
      <c r="THR121" s="194"/>
      <c r="THS121" s="194"/>
      <c r="THT121" s="194"/>
      <c r="THU121" s="194"/>
      <c r="THV121" s="194"/>
      <c r="THW121" s="194"/>
      <c r="THX121" s="194"/>
      <c r="THY121" s="194"/>
      <c r="THZ121" s="194"/>
      <c r="TIA121" s="194"/>
      <c r="TIB121" s="194"/>
      <c r="TIC121" s="194"/>
      <c r="TID121" s="194"/>
      <c r="TIE121" s="194"/>
      <c r="TIF121" s="194"/>
      <c r="TIG121" s="194"/>
      <c r="TIH121" s="194"/>
      <c r="TII121" s="194"/>
      <c r="TIJ121" s="194"/>
      <c r="TIK121" s="194"/>
      <c r="TIL121" s="194"/>
      <c r="TIM121" s="194"/>
      <c r="TIN121" s="194"/>
      <c r="TIO121" s="194"/>
      <c r="TIP121" s="194"/>
      <c r="TIQ121" s="194"/>
      <c r="TIR121" s="194"/>
      <c r="TIS121" s="194"/>
      <c r="TIT121" s="194"/>
      <c r="TIU121" s="194"/>
      <c r="TIV121" s="194"/>
      <c r="TIW121" s="194"/>
      <c r="TIX121" s="194"/>
      <c r="TIY121" s="194"/>
      <c r="TIZ121" s="194"/>
      <c r="TJA121" s="194"/>
      <c r="TJB121" s="194"/>
      <c r="TJC121" s="194"/>
      <c r="TJD121" s="194"/>
      <c r="TJE121" s="194"/>
      <c r="TJF121" s="194"/>
      <c r="TJG121" s="194"/>
      <c r="TJH121" s="194"/>
      <c r="TJI121" s="194"/>
      <c r="TJJ121" s="194"/>
      <c r="TJK121" s="194"/>
      <c r="TJL121" s="194"/>
      <c r="TJM121" s="194"/>
      <c r="TJN121" s="194"/>
      <c r="TJO121" s="194"/>
      <c r="TJP121" s="194"/>
      <c r="TJQ121" s="194"/>
      <c r="TJR121" s="194"/>
      <c r="TJS121" s="194"/>
      <c r="TJT121" s="194"/>
      <c r="TJU121" s="194"/>
      <c r="TJV121" s="194"/>
      <c r="TJW121" s="194"/>
      <c r="TJX121" s="194"/>
      <c r="TJY121" s="194"/>
      <c r="TJZ121" s="194"/>
      <c r="TKA121" s="194"/>
      <c r="TKB121" s="194"/>
      <c r="TKC121" s="194"/>
      <c r="TKD121" s="194"/>
      <c r="TKE121" s="194"/>
      <c r="TKF121" s="194"/>
      <c r="TKG121" s="194"/>
      <c r="TKH121" s="194"/>
      <c r="TKI121" s="194"/>
      <c r="TKJ121" s="194"/>
      <c r="TKK121" s="194"/>
      <c r="TKL121" s="194"/>
      <c r="TKM121" s="194"/>
      <c r="TKN121" s="194"/>
      <c r="TKO121" s="194"/>
      <c r="TKP121" s="194"/>
      <c r="TKQ121" s="194"/>
      <c r="TKR121" s="194"/>
      <c r="TKS121" s="194"/>
      <c r="TKT121" s="194"/>
      <c r="TKU121" s="194"/>
      <c r="TKV121" s="194"/>
      <c r="TKW121" s="194"/>
      <c r="TKX121" s="194"/>
      <c r="TKY121" s="194"/>
      <c r="TKZ121" s="194"/>
      <c r="TLA121" s="194"/>
      <c r="TLB121" s="194"/>
      <c r="TLC121" s="194"/>
      <c r="TLD121" s="194"/>
      <c r="TLE121" s="194"/>
      <c r="TLF121" s="194"/>
      <c r="TLG121" s="194"/>
      <c r="TLH121" s="194"/>
      <c r="TLI121" s="194"/>
      <c r="TLJ121" s="194"/>
      <c r="TLK121" s="194"/>
      <c r="TLL121" s="194"/>
      <c r="TLM121" s="194"/>
      <c r="TLN121" s="194"/>
      <c r="TLO121" s="194"/>
      <c r="TLP121" s="194"/>
      <c r="TLQ121" s="194"/>
      <c r="TLR121" s="194"/>
      <c r="TLS121" s="194"/>
      <c r="TLT121" s="194"/>
      <c r="TLU121" s="194"/>
      <c r="TLV121" s="194"/>
      <c r="TLW121" s="194"/>
      <c r="TLX121" s="194"/>
      <c r="TLY121" s="194"/>
      <c r="TLZ121" s="194"/>
      <c r="TMA121" s="194"/>
      <c r="TMB121" s="194"/>
      <c r="TMC121" s="194"/>
      <c r="TMD121" s="194"/>
      <c r="TME121" s="194"/>
      <c r="TMF121" s="194"/>
      <c r="TMG121" s="194"/>
      <c r="TMH121" s="194"/>
      <c r="TMI121" s="194"/>
      <c r="TMJ121" s="194"/>
      <c r="TMK121" s="194"/>
      <c r="TML121" s="194"/>
      <c r="TMM121" s="194"/>
      <c r="TMN121" s="194"/>
      <c r="TMO121" s="194"/>
      <c r="TMP121" s="194"/>
      <c r="TMQ121" s="194"/>
      <c r="TMR121" s="194"/>
      <c r="TMS121" s="194"/>
      <c r="TMT121" s="194"/>
      <c r="TMU121" s="194"/>
      <c r="TMV121" s="194"/>
      <c r="TMW121" s="194"/>
      <c r="TMX121" s="194"/>
      <c r="TMY121" s="194"/>
      <c r="TMZ121" s="194"/>
      <c r="TNA121" s="194"/>
      <c r="TNB121" s="194"/>
      <c r="TNC121" s="194"/>
      <c r="TND121" s="194"/>
      <c r="TNE121" s="194"/>
      <c r="TNF121" s="194"/>
      <c r="TNG121" s="194"/>
      <c r="TNH121" s="194"/>
      <c r="TNI121" s="194"/>
      <c r="TNJ121" s="194"/>
      <c r="TNK121" s="194"/>
      <c r="TNL121" s="194"/>
      <c r="TNM121" s="194"/>
      <c r="TNN121" s="194"/>
      <c r="TNO121" s="194"/>
      <c r="TNP121" s="194"/>
      <c r="TNQ121" s="194"/>
      <c r="TNR121" s="194"/>
      <c r="TNS121" s="194"/>
      <c r="TNT121" s="194"/>
      <c r="TNU121" s="194"/>
      <c r="TNV121" s="194"/>
      <c r="TNW121" s="194"/>
      <c r="TNX121" s="194"/>
      <c r="TNY121" s="194"/>
      <c r="TNZ121" s="194"/>
      <c r="TOA121" s="194"/>
      <c r="TOB121" s="194"/>
      <c r="TOC121" s="194"/>
      <c r="TOD121" s="194"/>
      <c r="TOE121" s="194"/>
      <c r="TOF121" s="194"/>
      <c r="TOG121" s="194"/>
      <c r="TOH121" s="194"/>
      <c r="TOI121" s="194"/>
      <c r="TOJ121" s="194"/>
      <c r="TOK121" s="194"/>
      <c r="TOL121" s="194"/>
      <c r="TOM121" s="194"/>
      <c r="TON121" s="194"/>
      <c r="TOO121" s="194"/>
      <c r="TOP121" s="194"/>
      <c r="TOQ121" s="194"/>
      <c r="TOR121" s="194"/>
      <c r="TOS121" s="194"/>
      <c r="TOT121" s="194"/>
      <c r="TOU121" s="194"/>
      <c r="TOV121" s="194"/>
      <c r="TOW121" s="194"/>
      <c r="TOX121" s="194"/>
      <c r="TOY121" s="194"/>
      <c r="TOZ121" s="194"/>
      <c r="TPA121" s="194"/>
      <c r="TPB121" s="194"/>
      <c r="TPC121" s="194"/>
      <c r="TPD121" s="194"/>
      <c r="TPE121" s="194"/>
      <c r="TPF121" s="194"/>
      <c r="TPG121" s="194"/>
      <c r="TPH121" s="194"/>
      <c r="TPI121" s="194"/>
      <c r="TPJ121" s="194"/>
      <c r="TPK121" s="194"/>
      <c r="TPL121" s="194"/>
      <c r="TPM121" s="194"/>
      <c r="TPN121" s="194"/>
      <c r="TPO121" s="194"/>
      <c r="TPP121" s="194"/>
      <c r="TPQ121" s="194"/>
      <c r="TPR121" s="194"/>
      <c r="TPS121" s="194"/>
      <c r="TPT121" s="194"/>
      <c r="TPU121" s="194"/>
      <c r="TPV121" s="194"/>
      <c r="TPW121" s="194"/>
      <c r="TPX121" s="194"/>
      <c r="TPY121" s="194"/>
      <c r="TPZ121" s="194"/>
      <c r="TQA121" s="194"/>
      <c r="TQB121" s="194"/>
      <c r="TQC121" s="194"/>
      <c r="TQD121" s="194"/>
      <c r="TQE121" s="194"/>
      <c r="TQF121" s="194"/>
      <c r="TQG121" s="194"/>
      <c r="TQH121" s="194"/>
      <c r="TQI121" s="194"/>
      <c r="TQJ121" s="194"/>
      <c r="TQK121" s="194"/>
      <c r="TQL121" s="194"/>
      <c r="TQM121" s="194"/>
      <c r="TQN121" s="194"/>
      <c r="TQO121" s="194"/>
      <c r="TQP121" s="194"/>
      <c r="TQQ121" s="194"/>
      <c r="TQR121" s="194"/>
      <c r="TQS121" s="194"/>
      <c r="TQT121" s="194"/>
      <c r="TQU121" s="194"/>
      <c r="TQV121" s="194"/>
      <c r="TQW121" s="194"/>
      <c r="TQX121" s="194"/>
      <c r="TQY121" s="194"/>
      <c r="TQZ121" s="194"/>
      <c r="TRA121" s="194"/>
      <c r="TRB121" s="194"/>
      <c r="TRC121" s="194"/>
      <c r="TRD121" s="194"/>
      <c r="TRE121" s="194"/>
      <c r="TRF121" s="194"/>
      <c r="TRG121" s="194"/>
      <c r="TRH121" s="194"/>
      <c r="TRI121" s="194"/>
      <c r="TRJ121" s="194"/>
      <c r="TRK121" s="194"/>
      <c r="TRL121" s="194"/>
      <c r="TRM121" s="194"/>
      <c r="TRN121" s="194"/>
      <c r="TRO121" s="194"/>
      <c r="TRP121" s="194"/>
      <c r="TRQ121" s="194"/>
      <c r="TRR121" s="194"/>
      <c r="TRS121" s="194"/>
      <c r="TRT121" s="194"/>
      <c r="TRU121" s="194"/>
      <c r="TRV121" s="194"/>
      <c r="TRW121" s="194"/>
      <c r="TRX121" s="194"/>
      <c r="TRY121" s="194"/>
      <c r="TRZ121" s="194"/>
      <c r="TSA121" s="194"/>
      <c r="TSB121" s="194"/>
      <c r="TSC121" s="194"/>
      <c r="TSD121" s="194"/>
      <c r="TSE121" s="194"/>
      <c r="TSF121" s="194"/>
      <c r="TSG121" s="194"/>
      <c r="TSH121" s="194"/>
      <c r="TSI121" s="194"/>
      <c r="TSJ121" s="194"/>
      <c r="TSK121" s="194"/>
      <c r="TSL121" s="194"/>
      <c r="TSM121" s="194"/>
      <c r="TSN121" s="194"/>
      <c r="TSO121" s="194"/>
      <c r="TSP121" s="194"/>
      <c r="TSQ121" s="194"/>
      <c r="TSR121" s="194"/>
      <c r="TSS121" s="194"/>
      <c r="TST121" s="194"/>
      <c r="TSU121" s="194"/>
      <c r="TSV121" s="194"/>
      <c r="TSW121" s="194"/>
      <c r="TSX121" s="194"/>
      <c r="TSY121" s="194"/>
      <c r="TSZ121" s="194"/>
      <c r="TTA121" s="194"/>
      <c r="TTB121" s="194"/>
      <c r="TTC121" s="194"/>
      <c r="TTD121" s="194"/>
      <c r="TTE121" s="194"/>
      <c r="TTF121" s="194"/>
      <c r="TTG121" s="194"/>
      <c r="TTH121" s="194"/>
      <c r="TTI121" s="194"/>
      <c r="TTJ121" s="194"/>
      <c r="TTK121" s="194"/>
      <c r="TTL121" s="194"/>
      <c r="TTM121" s="194"/>
      <c r="TTN121" s="194"/>
      <c r="TTO121" s="194"/>
      <c r="TTP121" s="194"/>
      <c r="TTQ121" s="194"/>
      <c r="TTR121" s="194"/>
      <c r="TTS121" s="194"/>
      <c r="TTT121" s="194"/>
      <c r="TTU121" s="194"/>
      <c r="TTV121" s="194"/>
      <c r="TTW121" s="194"/>
      <c r="TTX121" s="194"/>
      <c r="TTY121" s="194"/>
      <c r="TTZ121" s="194"/>
      <c r="TUA121" s="194"/>
      <c r="TUB121" s="194"/>
      <c r="TUC121" s="194"/>
      <c r="TUD121" s="194"/>
      <c r="TUE121" s="194"/>
      <c r="TUF121" s="194"/>
      <c r="TUG121" s="194"/>
      <c r="TUH121" s="194"/>
      <c r="TUI121" s="194"/>
      <c r="TUJ121" s="194"/>
      <c r="TUK121" s="194"/>
      <c r="TUL121" s="194"/>
      <c r="TUM121" s="194"/>
      <c r="TUN121" s="194"/>
      <c r="TUO121" s="194"/>
      <c r="TUP121" s="194"/>
      <c r="TUQ121" s="194"/>
      <c r="TUR121" s="194"/>
      <c r="TUS121" s="194"/>
      <c r="TUT121" s="194"/>
      <c r="TUU121" s="194"/>
      <c r="TUV121" s="194"/>
      <c r="TUW121" s="194"/>
      <c r="TUX121" s="194"/>
      <c r="TUY121" s="194"/>
      <c r="TUZ121" s="194"/>
      <c r="TVA121" s="194"/>
      <c r="TVB121" s="194"/>
      <c r="TVC121" s="194"/>
      <c r="TVD121" s="194"/>
      <c r="TVE121" s="194"/>
      <c r="TVF121" s="194"/>
      <c r="TVG121" s="194"/>
      <c r="TVH121" s="194"/>
      <c r="TVI121" s="194"/>
      <c r="TVJ121" s="194"/>
      <c r="TVK121" s="194"/>
      <c r="TVL121" s="194"/>
      <c r="TVM121" s="194"/>
      <c r="TVN121" s="194"/>
      <c r="TVO121" s="194"/>
      <c r="TVP121" s="194"/>
      <c r="TVQ121" s="194"/>
      <c r="TVR121" s="194"/>
      <c r="TVS121" s="194"/>
      <c r="TVT121" s="194"/>
      <c r="TVU121" s="194"/>
      <c r="TVV121" s="194"/>
      <c r="TVW121" s="194"/>
      <c r="TVX121" s="194"/>
      <c r="TVY121" s="194"/>
      <c r="TVZ121" s="194"/>
      <c r="TWA121" s="194"/>
      <c r="TWB121" s="194"/>
      <c r="TWC121" s="194"/>
      <c r="TWD121" s="194"/>
      <c r="TWE121" s="194"/>
      <c r="TWF121" s="194"/>
      <c r="TWG121" s="194"/>
      <c r="TWH121" s="194"/>
      <c r="TWI121" s="194"/>
      <c r="TWJ121" s="194"/>
      <c r="TWK121" s="194"/>
      <c r="TWL121" s="194"/>
      <c r="TWM121" s="194"/>
      <c r="TWN121" s="194"/>
      <c r="TWO121" s="194"/>
      <c r="TWP121" s="194"/>
      <c r="TWQ121" s="194"/>
      <c r="TWR121" s="194"/>
      <c r="TWS121" s="194"/>
      <c r="TWT121" s="194"/>
      <c r="TWU121" s="194"/>
      <c r="TWV121" s="194"/>
      <c r="TWW121" s="194"/>
      <c r="TWX121" s="194"/>
      <c r="TWY121" s="194"/>
      <c r="TWZ121" s="194"/>
      <c r="TXA121" s="194"/>
      <c r="TXB121" s="194"/>
      <c r="TXC121" s="194"/>
      <c r="TXD121" s="194"/>
      <c r="TXE121" s="194"/>
      <c r="TXF121" s="194"/>
      <c r="TXG121" s="194"/>
      <c r="TXH121" s="194"/>
      <c r="TXI121" s="194"/>
      <c r="TXJ121" s="194"/>
      <c r="TXK121" s="194"/>
      <c r="TXL121" s="194"/>
      <c r="TXM121" s="194"/>
      <c r="TXN121" s="194"/>
      <c r="TXO121" s="194"/>
      <c r="TXP121" s="194"/>
      <c r="TXQ121" s="194"/>
      <c r="TXR121" s="194"/>
      <c r="TXS121" s="194"/>
      <c r="TXT121" s="194"/>
      <c r="TXU121" s="194"/>
      <c r="TXV121" s="194"/>
      <c r="TXW121" s="194"/>
      <c r="TXX121" s="194"/>
      <c r="TXY121" s="194"/>
      <c r="TXZ121" s="194"/>
      <c r="TYA121" s="194"/>
      <c r="TYB121" s="194"/>
      <c r="TYC121" s="194"/>
      <c r="TYD121" s="194"/>
      <c r="TYE121" s="194"/>
      <c r="TYF121" s="194"/>
      <c r="TYG121" s="194"/>
      <c r="TYH121" s="194"/>
      <c r="TYI121" s="194"/>
      <c r="TYJ121" s="194"/>
      <c r="TYK121" s="194"/>
      <c r="TYL121" s="194"/>
      <c r="TYM121" s="194"/>
      <c r="TYN121" s="194"/>
      <c r="TYO121" s="194"/>
      <c r="TYP121" s="194"/>
      <c r="TYQ121" s="194"/>
      <c r="TYR121" s="194"/>
      <c r="TYS121" s="194"/>
      <c r="TYT121" s="194"/>
      <c r="TYU121" s="194"/>
      <c r="TYV121" s="194"/>
      <c r="TYW121" s="194"/>
      <c r="TYX121" s="194"/>
      <c r="TYY121" s="194"/>
      <c r="TYZ121" s="194"/>
      <c r="TZA121" s="194"/>
      <c r="TZB121" s="194"/>
      <c r="TZC121" s="194"/>
      <c r="TZD121" s="194"/>
      <c r="TZE121" s="194"/>
      <c r="TZF121" s="194"/>
      <c r="TZG121" s="194"/>
      <c r="TZH121" s="194"/>
      <c r="TZI121" s="194"/>
      <c r="TZJ121" s="194"/>
      <c r="TZK121" s="194"/>
      <c r="TZL121" s="194"/>
      <c r="TZM121" s="194"/>
      <c r="TZN121" s="194"/>
      <c r="TZO121" s="194"/>
      <c r="TZP121" s="194"/>
      <c r="TZQ121" s="194"/>
      <c r="TZR121" s="194"/>
      <c r="TZS121" s="194"/>
      <c r="TZT121" s="194"/>
      <c r="TZU121" s="194"/>
      <c r="TZV121" s="194"/>
      <c r="TZW121" s="194"/>
      <c r="TZX121" s="194"/>
      <c r="TZY121" s="194"/>
      <c r="TZZ121" s="194"/>
      <c r="UAA121" s="194"/>
      <c r="UAB121" s="194"/>
      <c r="UAC121" s="194"/>
      <c r="UAD121" s="194"/>
      <c r="UAE121" s="194"/>
      <c r="UAF121" s="194"/>
      <c r="UAG121" s="194"/>
      <c r="UAH121" s="194"/>
      <c r="UAI121" s="194"/>
      <c r="UAJ121" s="194"/>
      <c r="UAK121" s="194"/>
      <c r="UAL121" s="194"/>
      <c r="UAM121" s="194"/>
      <c r="UAN121" s="194"/>
      <c r="UAO121" s="194"/>
      <c r="UAP121" s="194"/>
      <c r="UAQ121" s="194"/>
      <c r="UAR121" s="194"/>
      <c r="UAS121" s="194"/>
      <c r="UAT121" s="194"/>
      <c r="UAU121" s="194"/>
      <c r="UAV121" s="194"/>
      <c r="UAW121" s="194"/>
      <c r="UAX121" s="194"/>
      <c r="UAY121" s="194"/>
      <c r="UAZ121" s="194"/>
      <c r="UBA121" s="194"/>
      <c r="UBB121" s="194"/>
      <c r="UBC121" s="194"/>
      <c r="UBD121" s="194"/>
      <c r="UBE121" s="194"/>
      <c r="UBF121" s="194"/>
      <c r="UBG121" s="194"/>
      <c r="UBH121" s="194"/>
      <c r="UBI121" s="194"/>
      <c r="UBJ121" s="194"/>
      <c r="UBK121" s="194"/>
      <c r="UBL121" s="194"/>
      <c r="UBM121" s="194"/>
      <c r="UBN121" s="194"/>
      <c r="UBO121" s="194"/>
      <c r="UBP121" s="194"/>
      <c r="UBQ121" s="194"/>
      <c r="UBR121" s="194"/>
      <c r="UBS121" s="194"/>
      <c r="UBT121" s="194"/>
      <c r="UBU121" s="194"/>
      <c r="UBV121" s="194"/>
      <c r="UBW121" s="194"/>
      <c r="UBX121" s="194"/>
      <c r="UBY121" s="194"/>
      <c r="UBZ121" s="194"/>
      <c r="UCA121" s="194"/>
      <c r="UCB121" s="194"/>
      <c r="UCC121" s="194"/>
      <c r="UCD121" s="194"/>
      <c r="UCE121" s="194"/>
      <c r="UCF121" s="194"/>
      <c r="UCG121" s="194"/>
      <c r="UCH121" s="194"/>
      <c r="UCI121" s="194"/>
      <c r="UCJ121" s="194"/>
      <c r="UCK121" s="194"/>
      <c r="UCL121" s="194"/>
      <c r="UCM121" s="194"/>
      <c r="UCN121" s="194"/>
      <c r="UCO121" s="194"/>
      <c r="UCP121" s="194"/>
      <c r="UCQ121" s="194"/>
      <c r="UCR121" s="194"/>
      <c r="UCS121" s="194"/>
      <c r="UCT121" s="194"/>
      <c r="UCU121" s="194"/>
      <c r="UCV121" s="194"/>
      <c r="UCW121" s="194"/>
      <c r="UCX121" s="194"/>
      <c r="UCY121" s="194"/>
      <c r="UCZ121" s="194"/>
      <c r="UDA121" s="194"/>
      <c r="UDB121" s="194"/>
      <c r="UDC121" s="194"/>
      <c r="UDD121" s="194"/>
      <c r="UDE121" s="194"/>
      <c r="UDF121" s="194"/>
      <c r="UDG121" s="194"/>
      <c r="UDH121" s="194"/>
      <c r="UDI121" s="194"/>
      <c r="UDJ121" s="194"/>
      <c r="UDK121" s="194"/>
      <c r="UDL121" s="194"/>
      <c r="UDM121" s="194"/>
      <c r="UDN121" s="194"/>
      <c r="UDO121" s="194"/>
      <c r="UDP121" s="194"/>
      <c r="UDQ121" s="194"/>
      <c r="UDR121" s="194"/>
      <c r="UDS121" s="194"/>
      <c r="UDT121" s="194"/>
      <c r="UDU121" s="194"/>
      <c r="UDV121" s="194"/>
      <c r="UDW121" s="194"/>
      <c r="UDX121" s="194"/>
      <c r="UDY121" s="194"/>
      <c r="UDZ121" s="194"/>
      <c r="UEA121" s="194"/>
      <c r="UEB121" s="194"/>
      <c r="UEC121" s="194"/>
      <c r="UED121" s="194"/>
      <c r="UEE121" s="194"/>
      <c r="UEF121" s="194"/>
      <c r="UEG121" s="194"/>
      <c r="UEH121" s="194"/>
      <c r="UEI121" s="194"/>
      <c r="UEJ121" s="194"/>
      <c r="UEK121" s="194"/>
      <c r="UEL121" s="194"/>
      <c r="UEM121" s="194"/>
      <c r="UEN121" s="194"/>
      <c r="UEO121" s="194"/>
      <c r="UEP121" s="194"/>
      <c r="UEQ121" s="194"/>
      <c r="UER121" s="194"/>
      <c r="UES121" s="194"/>
      <c r="UET121" s="194"/>
      <c r="UEU121" s="194"/>
      <c r="UEV121" s="194"/>
      <c r="UEW121" s="194"/>
      <c r="UEX121" s="194"/>
      <c r="UEY121" s="194"/>
      <c r="UEZ121" s="194"/>
      <c r="UFA121" s="194"/>
      <c r="UFB121" s="194"/>
      <c r="UFC121" s="194"/>
      <c r="UFD121" s="194"/>
      <c r="UFE121" s="194"/>
      <c r="UFF121" s="194"/>
      <c r="UFG121" s="194"/>
      <c r="UFH121" s="194"/>
      <c r="UFI121" s="194"/>
      <c r="UFJ121" s="194"/>
      <c r="UFK121" s="194"/>
      <c r="UFL121" s="194"/>
      <c r="UFM121" s="194"/>
      <c r="UFN121" s="194"/>
      <c r="UFO121" s="194"/>
      <c r="UFP121" s="194"/>
      <c r="UFQ121" s="194"/>
      <c r="UFR121" s="194"/>
      <c r="UFS121" s="194"/>
      <c r="UFT121" s="194"/>
      <c r="UFU121" s="194"/>
      <c r="UFV121" s="194"/>
      <c r="UFW121" s="194"/>
      <c r="UFX121" s="194"/>
      <c r="UFY121" s="194"/>
      <c r="UFZ121" s="194"/>
      <c r="UGA121" s="194"/>
      <c r="UGB121" s="194"/>
      <c r="UGC121" s="194"/>
      <c r="UGD121" s="194"/>
      <c r="UGE121" s="194"/>
      <c r="UGF121" s="194"/>
      <c r="UGG121" s="194"/>
      <c r="UGH121" s="194"/>
      <c r="UGI121" s="194"/>
      <c r="UGJ121" s="194"/>
      <c r="UGK121" s="194"/>
      <c r="UGL121" s="194"/>
      <c r="UGM121" s="194"/>
      <c r="UGN121" s="194"/>
      <c r="UGO121" s="194"/>
      <c r="UGP121" s="194"/>
      <c r="UGQ121" s="194"/>
      <c r="UGR121" s="194"/>
      <c r="UGS121" s="194"/>
      <c r="UGT121" s="194"/>
      <c r="UGU121" s="194"/>
      <c r="UGV121" s="194"/>
      <c r="UGW121" s="194"/>
      <c r="UGX121" s="194"/>
      <c r="UGY121" s="194"/>
      <c r="UGZ121" s="194"/>
      <c r="UHA121" s="194"/>
      <c r="UHB121" s="194"/>
      <c r="UHC121" s="194"/>
      <c r="UHD121" s="194"/>
      <c r="UHE121" s="194"/>
      <c r="UHF121" s="194"/>
      <c r="UHG121" s="194"/>
      <c r="UHH121" s="194"/>
      <c r="UHI121" s="194"/>
      <c r="UHJ121" s="194"/>
      <c r="UHK121" s="194"/>
      <c r="UHL121" s="194"/>
      <c r="UHM121" s="194"/>
      <c r="UHN121" s="194"/>
      <c r="UHO121" s="194"/>
      <c r="UHP121" s="194"/>
      <c r="UHQ121" s="194"/>
      <c r="UHR121" s="194"/>
      <c r="UHS121" s="194"/>
      <c r="UHT121" s="194"/>
      <c r="UHU121" s="194"/>
      <c r="UHV121" s="194"/>
      <c r="UHW121" s="194"/>
      <c r="UHX121" s="194"/>
      <c r="UHY121" s="194"/>
      <c r="UHZ121" s="194"/>
      <c r="UIA121" s="194"/>
      <c r="UIB121" s="194"/>
      <c r="UIC121" s="194"/>
      <c r="UID121" s="194"/>
      <c r="UIE121" s="194"/>
      <c r="UIF121" s="194"/>
      <c r="UIG121" s="194"/>
      <c r="UIH121" s="194"/>
      <c r="UII121" s="194"/>
      <c r="UIJ121" s="194"/>
      <c r="UIK121" s="194"/>
      <c r="UIL121" s="194"/>
      <c r="UIM121" s="194"/>
      <c r="UIN121" s="194"/>
      <c r="UIO121" s="194"/>
      <c r="UIP121" s="194"/>
      <c r="UIQ121" s="194"/>
      <c r="UIR121" s="194"/>
      <c r="UIS121" s="194"/>
      <c r="UIT121" s="194"/>
      <c r="UIU121" s="194"/>
      <c r="UIV121" s="194"/>
      <c r="UIW121" s="194"/>
      <c r="UIX121" s="194"/>
      <c r="UIY121" s="194"/>
      <c r="UIZ121" s="194"/>
      <c r="UJA121" s="194"/>
      <c r="UJB121" s="194"/>
      <c r="UJC121" s="194"/>
      <c r="UJD121" s="194"/>
      <c r="UJE121" s="194"/>
      <c r="UJF121" s="194"/>
      <c r="UJG121" s="194"/>
      <c r="UJH121" s="194"/>
      <c r="UJI121" s="194"/>
      <c r="UJJ121" s="194"/>
      <c r="UJK121" s="194"/>
      <c r="UJL121" s="194"/>
      <c r="UJM121" s="194"/>
      <c r="UJN121" s="194"/>
      <c r="UJO121" s="194"/>
      <c r="UJP121" s="194"/>
      <c r="UJQ121" s="194"/>
      <c r="UJR121" s="194"/>
      <c r="UJS121" s="194"/>
      <c r="UJT121" s="194"/>
      <c r="UJU121" s="194"/>
      <c r="UJV121" s="194"/>
      <c r="UJW121" s="194"/>
      <c r="UJX121" s="194"/>
      <c r="UJY121" s="194"/>
      <c r="UJZ121" s="194"/>
      <c r="UKA121" s="194"/>
      <c r="UKB121" s="194"/>
      <c r="UKC121" s="194"/>
      <c r="UKD121" s="194"/>
      <c r="UKE121" s="194"/>
      <c r="UKF121" s="194"/>
      <c r="UKG121" s="194"/>
      <c r="UKH121" s="194"/>
      <c r="UKI121" s="194"/>
      <c r="UKJ121" s="194"/>
      <c r="UKK121" s="194"/>
      <c r="UKL121" s="194"/>
      <c r="UKM121" s="194"/>
      <c r="UKN121" s="194"/>
      <c r="UKO121" s="194"/>
      <c r="UKP121" s="194"/>
      <c r="UKQ121" s="194"/>
      <c r="UKR121" s="194"/>
      <c r="UKS121" s="194"/>
      <c r="UKT121" s="194"/>
      <c r="UKU121" s="194"/>
      <c r="UKV121" s="194"/>
      <c r="UKW121" s="194"/>
      <c r="UKX121" s="194"/>
      <c r="UKY121" s="194"/>
      <c r="UKZ121" s="194"/>
      <c r="ULA121" s="194"/>
      <c r="ULB121" s="194"/>
      <c r="ULC121" s="194"/>
      <c r="ULD121" s="194"/>
      <c r="ULE121" s="194"/>
      <c r="ULF121" s="194"/>
      <c r="ULG121" s="194"/>
      <c r="ULH121" s="194"/>
      <c r="ULI121" s="194"/>
      <c r="ULJ121" s="194"/>
      <c r="ULK121" s="194"/>
      <c r="ULL121" s="194"/>
      <c r="ULM121" s="194"/>
      <c r="ULN121" s="194"/>
      <c r="ULO121" s="194"/>
      <c r="ULP121" s="194"/>
      <c r="ULQ121" s="194"/>
      <c r="ULR121" s="194"/>
      <c r="ULS121" s="194"/>
      <c r="ULT121" s="194"/>
      <c r="ULU121" s="194"/>
      <c r="ULV121" s="194"/>
      <c r="ULW121" s="194"/>
      <c r="ULX121" s="194"/>
      <c r="ULY121" s="194"/>
      <c r="ULZ121" s="194"/>
      <c r="UMA121" s="194"/>
      <c r="UMB121" s="194"/>
      <c r="UMC121" s="194"/>
      <c r="UMD121" s="194"/>
      <c r="UME121" s="194"/>
      <c r="UMF121" s="194"/>
      <c r="UMG121" s="194"/>
      <c r="UMH121" s="194"/>
      <c r="UMI121" s="194"/>
      <c r="UMJ121" s="194"/>
      <c r="UMK121" s="194"/>
      <c r="UML121" s="194"/>
      <c r="UMM121" s="194"/>
      <c r="UMN121" s="194"/>
      <c r="UMO121" s="194"/>
      <c r="UMP121" s="194"/>
      <c r="UMQ121" s="194"/>
      <c r="UMR121" s="194"/>
      <c r="UMS121" s="194"/>
      <c r="UMT121" s="194"/>
      <c r="UMU121" s="194"/>
      <c r="UMV121" s="194"/>
      <c r="UMW121" s="194"/>
      <c r="UMX121" s="194"/>
      <c r="UMY121" s="194"/>
      <c r="UMZ121" s="194"/>
      <c r="UNA121" s="194"/>
      <c r="UNB121" s="194"/>
      <c r="UNC121" s="194"/>
      <c r="UND121" s="194"/>
      <c r="UNE121" s="194"/>
      <c r="UNF121" s="194"/>
      <c r="UNG121" s="194"/>
      <c r="UNH121" s="194"/>
      <c r="UNI121" s="194"/>
      <c r="UNJ121" s="194"/>
      <c r="UNK121" s="194"/>
      <c r="UNL121" s="194"/>
      <c r="UNM121" s="194"/>
      <c r="UNN121" s="194"/>
      <c r="UNO121" s="194"/>
      <c r="UNP121" s="194"/>
      <c r="UNQ121" s="194"/>
      <c r="UNR121" s="194"/>
      <c r="UNS121" s="194"/>
      <c r="UNT121" s="194"/>
      <c r="UNU121" s="194"/>
      <c r="UNV121" s="194"/>
      <c r="UNW121" s="194"/>
      <c r="UNX121" s="194"/>
      <c r="UNY121" s="194"/>
      <c r="UNZ121" s="194"/>
      <c r="UOA121" s="194"/>
      <c r="UOB121" s="194"/>
      <c r="UOC121" s="194"/>
      <c r="UOD121" s="194"/>
      <c r="UOE121" s="194"/>
      <c r="UOF121" s="194"/>
      <c r="UOG121" s="194"/>
      <c r="UOH121" s="194"/>
      <c r="UOI121" s="194"/>
      <c r="UOJ121" s="194"/>
      <c r="UOK121" s="194"/>
      <c r="UOL121" s="194"/>
      <c r="UOM121" s="194"/>
      <c r="UON121" s="194"/>
      <c r="UOO121" s="194"/>
      <c r="UOP121" s="194"/>
      <c r="UOQ121" s="194"/>
      <c r="UOR121" s="194"/>
      <c r="UOS121" s="194"/>
      <c r="UOT121" s="194"/>
      <c r="UOU121" s="194"/>
      <c r="UOV121" s="194"/>
      <c r="UOW121" s="194"/>
      <c r="UOX121" s="194"/>
      <c r="UOY121" s="194"/>
      <c r="UOZ121" s="194"/>
      <c r="UPA121" s="194"/>
      <c r="UPB121" s="194"/>
      <c r="UPC121" s="194"/>
      <c r="UPD121" s="194"/>
      <c r="UPE121" s="194"/>
      <c r="UPF121" s="194"/>
      <c r="UPG121" s="194"/>
      <c r="UPH121" s="194"/>
      <c r="UPI121" s="194"/>
      <c r="UPJ121" s="194"/>
      <c r="UPK121" s="194"/>
      <c r="UPL121" s="194"/>
      <c r="UPM121" s="194"/>
      <c r="UPN121" s="194"/>
      <c r="UPO121" s="194"/>
      <c r="UPP121" s="194"/>
      <c r="UPQ121" s="194"/>
      <c r="UPR121" s="194"/>
      <c r="UPS121" s="194"/>
      <c r="UPT121" s="194"/>
      <c r="UPU121" s="194"/>
      <c r="UPV121" s="194"/>
      <c r="UPW121" s="194"/>
      <c r="UPX121" s="194"/>
      <c r="UPY121" s="194"/>
      <c r="UPZ121" s="194"/>
      <c r="UQA121" s="194"/>
      <c r="UQB121" s="194"/>
      <c r="UQC121" s="194"/>
      <c r="UQD121" s="194"/>
      <c r="UQE121" s="194"/>
      <c r="UQF121" s="194"/>
      <c r="UQG121" s="194"/>
      <c r="UQH121" s="194"/>
      <c r="UQI121" s="194"/>
      <c r="UQJ121" s="194"/>
      <c r="UQK121" s="194"/>
      <c r="UQL121" s="194"/>
      <c r="UQM121" s="194"/>
      <c r="UQN121" s="194"/>
      <c r="UQO121" s="194"/>
      <c r="UQP121" s="194"/>
      <c r="UQQ121" s="194"/>
      <c r="UQR121" s="194"/>
      <c r="UQS121" s="194"/>
      <c r="UQT121" s="194"/>
      <c r="UQU121" s="194"/>
      <c r="UQV121" s="194"/>
      <c r="UQW121" s="194"/>
      <c r="UQX121" s="194"/>
      <c r="UQY121" s="194"/>
      <c r="UQZ121" s="194"/>
      <c r="URA121" s="194"/>
      <c r="URB121" s="194"/>
      <c r="URC121" s="194"/>
      <c r="URD121" s="194"/>
      <c r="URE121" s="194"/>
      <c r="URF121" s="194"/>
      <c r="URG121" s="194"/>
      <c r="URH121" s="194"/>
      <c r="URI121" s="194"/>
      <c r="URJ121" s="194"/>
      <c r="URK121" s="194"/>
      <c r="URL121" s="194"/>
      <c r="URM121" s="194"/>
      <c r="URN121" s="194"/>
      <c r="URO121" s="194"/>
      <c r="URP121" s="194"/>
      <c r="URQ121" s="194"/>
      <c r="URR121" s="194"/>
      <c r="URS121" s="194"/>
      <c r="URT121" s="194"/>
      <c r="URU121" s="194"/>
      <c r="URV121" s="194"/>
      <c r="URW121" s="194"/>
      <c r="URX121" s="194"/>
      <c r="URY121" s="194"/>
      <c r="URZ121" s="194"/>
      <c r="USA121" s="194"/>
      <c r="USB121" s="194"/>
      <c r="USC121" s="194"/>
      <c r="USD121" s="194"/>
      <c r="USE121" s="194"/>
      <c r="USF121" s="194"/>
      <c r="USG121" s="194"/>
      <c r="USH121" s="194"/>
      <c r="USI121" s="194"/>
      <c r="USJ121" s="194"/>
      <c r="USK121" s="194"/>
      <c r="USL121" s="194"/>
      <c r="USM121" s="194"/>
      <c r="USN121" s="194"/>
      <c r="USO121" s="194"/>
      <c r="USP121" s="194"/>
      <c r="USQ121" s="194"/>
      <c r="USR121" s="194"/>
      <c r="USS121" s="194"/>
      <c r="UST121" s="194"/>
      <c r="USU121" s="194"/>
      <c r="USV121" s="194"/>
      <c r="USW121" s="194"/>
      <c r="USX121" s="194"/>
      <c r="USY121" s="194"/>
      <c r="USZ121" s="194"/>
      <c r="UTA121" s="194"/>
      <c r="UTB121" s="194"/>
      <c r="UTC121" s="194"/>
      <c r="UTD121" s="194"/>
      <c r="UTE121" s="194"/>
      <c r="UTF121" s="194"/>
      <c r="UTG121" s="194"/>
      <c r="UTH121" s="194"/>
      <c r="UTI121" s="194"/>
      <c r="UTJ121" s="194"/>
      <c r="UTK121" s="194"/>
      <c r="UTL121" s="194"/>
      <c r="UTM121" s="194"/>
      <c r="UTN121" s="194"/>
      <c r="UTO121" s="194"/>
      <c r="UTP121" s="194"/>
      <c r="UTQ121" s="194"/>
      <c r="UTR121" s="194"/>
      <c r="UTS121" s="194"/>
      <c r="UTT121" s="194"/>
      <c r="UTU121" s="194"/>
      <c r="UTV121" s="194"/>
      <c r="UTW121" s="194"/>
      <c r="UTX121" s="194"/>
      <c r="UTY121" s="194"/>
      <c r="UTZ121" s="194"/>
      <c r="UUA121" s="194"/>
      <c r="UUB121" s="194"/>
      <c r="UUC121" s="194"/>
      <c r="UUD121" s="194"/>
      <c r="UUE121" s="194"/>
      <c r="UUF121" s="194"/>
      <c r="UUG121" s="194"/>
      <c r="UUH121" s="194"/>
      <c r="UUI121" s="194"/>
      <c r="UUJ121" s="194"/>
      <c r="UUK121" s="194"/>
      <c r="UUL121" s="194"/>
      <c r="UUM121" s="194"/>
      <c r="UUN121" s="194"/>
      <c r="UUO121" s="194"/>
      <c r="UUP121" s="194"/>
      <c r="UUQ121" s="194"/>
      <c r="UUR121" s="194"/>
      <c r="UUS121" s="194"/>
      <c r="UUT121" s="194"/>
      <c r="UUU121" s="194"/>
      <c r="UUV121" s="194"/>
      <c r="UUW121" s="194"/>
      <c r="UUX121" s="194"/>
      <c r="UUY121" s="194"/>
      <c r="UUZ121" s="194"/>
      <c r="UVA121" s="194"/>
      <c r="UVB121" s="194"/>
      <c r="UVC121" s="194"/>
      <c r="UVD121" s="194"/>
      <c r="UVE121" s="194"/>
      <c r="UVF121" s="194"/>
      <c r="UVG121" s="194"/>
      <c r="UVH121" s="194"/>
      <c r="UVI121" s="194"/>
      <c r="UVJ121" s="194"/>
      <c r="UVK121" s="194"/>
      <c r="UVL121" s="194"/>
      <c r="UVM121" s="194"/>
      <c r="UVN121" s="194"/>
      <c r="UVO121" s="194"/>
      <c r="UVP121" s="194"/>
      <c r="UVQ121" s="194"/>
      <c r="UVR121" s="194"/>
      <c r="UVS121" s="194"/>
      <c r="UVT121" s="194"/>
      <c r="UVU121" s="194"/>
      <c r="UVV121" s="194"/>
      <c r="UVW121" s="194"/>
      <c r="UVX121" s="194"/>
      <c r="UVY121" s="194"/>
      <c r="UVZ121" s="194"/>
      <c r="UWA121" s="194"/>
      <c r="UWB121" s="194"/>
      <c r="UWC121" s="194"/>
      <c r="UWD121" s="194"/>
      <c r="UWE121" s="194"/>
      <c r="UWF121" s="194"/>
      <c r="UWG121" s="194"/>
      <c r="UWH121" s="194"/>
      <c r="UWI121" s="194"/>
      <c r="UWJ121" s="194"/>
      <c r="UWK121" s="194"/>
      <c r="UWL121" s="194"/>
      <c r="UWM121" s="194"/>
      <c r="UWN121" s="194"/>
      <c r="UWO121" s="194"/>
      <c r="UWP121" s="194"/>
      <c r="UWQ121" s="194"/>
      <c r="UWR121" s="194"/>
      <c r="UWS121" s="194"/>
      <c r="UWT121" s="194"/>
      <c r="UWU121" s="194"/>
      <c r="UWV121" s="194"/>
      <c r="UWW121" s="194"/>
      <c r="UWX121" s="194"/>
      <c r="UWY121" s="194"/>
      <c r="UWZ121" s="194"/>
      <c r="UXA121" s="194"/>
      <c r="UXB121" s="194"/>
      <c r="UXC121" s="194"/>
      <c r="UXD121" s="194"/>
      <c r="UXE121" s="194"/>
      <c r="UXF121" s="194"/>
      <c r="UXG121" s="194"/>
      <c r="UXH121" s="194"/>
      <c r="UXI121" s="194"/>
      <c r="UXJ121" s="194"/>
      <c r="UXK121" s="194"/>
      <c r="UXL121" s="194"/>
      <c r="UXM121" s="194"/>
      <c r="UXN121" s="194"/>
      <c r="UXO121" s="194"/>
      <c r="UXP121" s="194"/>
      <c r="UXQ121" s="194"/>
      <c r="UXR121" s="194"/>
      <c r="UXS121" s="194"/>
      <c r="UXT121" s="194"/>
      <c r="UXU121" s="194"/>
      <c r="UXV121" s="194"/>
      <c r="UXW121" s="194"/>
      <c r="UXX121" s="194"/>
      <c r="UXY121" s="194"/>
      <c r="UXZ121" s="194"/>
      <c r="UYA121" s="194"/>
      <c r="UYB121" s="194"/>
      <c r="UYC121" s="194"/>
      <c r="UYD121" s="194"/>
      <c r="UYE121" s="194"/>
      <c r="UYF121" s="194"/>
      <c r="UYG121" s="194"/>
      <c r="UYH121" s="194"/>
      <c r="UYI121" s="194"/>
      <c r="UYJ121" s="194"/>
      <c r="UYK121" s="194"/>
      <c r="UYL121" s="194"/>
      <c r="UYM121" s="194"/>
      <c r="UYN121" s="194"/>
      <c r="UYO121" s="194"/>
      <c r="UYP121" s="194"/>
      <c r="UYQ121" s="194"/>
      <c r="UYR121" s="194"/>
      <c r="UYS121" s="194"/>
      <c r="UYT121" s="194"/>
      <c r="UYU121" s="194"/>
      <c r="UYV121" s="194"/>
      <c r="UYW121" s="194"/>
      <c r="UYX121" s="194"/>
      <c r="UYY121" s="194"/>
      <c r="UYZ121" s="194"/>
      <c r="UZA121" s="194"/>
      <c r="UZB121" s="194"/>
      <c r="UZC121" s="194"/>
      <c r="UZD121" s="194"/>
      <c r="UZE121" s="194"/>
      <c r="UZF121" s="194"/>
      <c r="UZG121" s="194"/>
      <c r="UZH121" s="194"/>
      <c r="UZI121" s="194"/>
      <c r="UZJ121" s="194"/>
      <c r="UZK121" s="194"/>
      <c r="UZL121" s="194"/>
      <c r="UZM121" s="194"/>
      <c r="UZN121" s="194"/>
      <c r="UZO121" s="194"/>
      <c r="UZP121" s="194"/>
      <c r="UZQ121" s="194"/>
      <c r="UZR121" s="194"/>
      <c r="UZS121" s="194"/>
      <c r="UZT121" s="194"/>
      <c r="UZU121" s="194"/>
      <c r="UZV121" s="194"/>
      <c r="UZW121" s="194"/>
      <c r="UZX121" s="194"/>
      <c r="UZY121" s="194"/>
      <c r="UZZ121" s="194"/>
      <c r="VAA121" s="194"/>
      <c r="VAB121" s="194"/>
      <c r="VAC121" s="194"/>
      <c r="VAD121" s="194"/>
      <c r="VAE121" s="194"/>
      <c r="VAF121" s="194"/>
      <c r="VAG121" s="194"/>
      <c r="VAH121" s="194"/>
      <c r="VAI121" s="194"/>
      <c r="VAJ121" s="194"/>
      <c r="VAK121" s="194"/>
      <c r="VAL121" s="194"/>
      <c r="VAM121" s="194"/>
      <c r="VAN121" s="194"/>
      <c r="VAO121" s="194"/>
      <c r="VAP121" s="194"/>
      <c r="VAQ121" s="194"/>
      <c r="VAR121" s="194"/>
      <c r="VAS121" s="194"/>
      <c r="VAT121" s="194"/>
      <c r="VAU121" s="194"/>
      <c r="VAV121" s="194"/>
      <c r="VAW121" s="194"/>
      <c r="VAX121" s="194"/>
      <c r="VAY121" s="194"/>
      <c r="VAZ121" s="194"/>
      <c r="VBA121" s="194"/>
      <c r="VBB121" s="194"/>
      <c r="VBC121" s="194"/>
      <c r="VBD121" s="194"/>
      <c r="VBE121" s="194"/>
      <c r="VBF121" s="194"/>
      <c r="VBG121" s="194"/>
      <c r="VBH121" s="194"/>
      <c r="VBI121" s="194"/>
      <c r="VBJ121" s="194"/>
      <c r="VBK121" s="194"/>
      <c r="VBL121" s="194"/>
      <c r="VBM121" s="194"/>
      <c r="VBN121" s="194"/>
      <c r="VBO121" s="194"/>
      <c r="VBP121" s="194"/>
      <c r="VBQ121" s="194"/>
      <c r="VBR121" s="194"/>
      <c r="VBS121" s="194"/>
      <c r="VBT121" s="194"/>
      <c r="VBU121" s="194"/>
      <c r="VBV121" s="194"/>
      <c r="VBW121" s="194"/>
      <c r="VBX121" s="194"/>
      <c r="VBY121" s="194"/>
      <c r="VBZ121" s="194"/>
      <c r="VCA121" s="194"/>
      <c r="VCB121" s="194"/>
      <c r="VCC121" s="194"/>
      <c r="VCD121" s="194"/>
      <c r="VCE121" s="194"/>
      <c r="VCF121" s="194"/>
      <c r="VCG121" s="194"/>
      <c r="VCH121" s="194"/>
      <c r="VCI121" s="194"/>
      <c r="VCJ121" s="194"/>
      <c r="VCK121" s="194"/>
      <c r="VCL121" s="194"/>
      <c r="VCM121" s="194"/>
      <c r="VCN121" s="194"/>
      <c r="VCO121" s="194"/>
      <c r="VCP121" s="194"/>
      <c r="VCQ121" s="194"/>
      <c r="VCR121" s="194"/>
      <c r="VCS121" s="194"/>
      <c r="VCT121" s="194"/>
      <c r="VCU121" s="194"/>
      <c r="VCV121" s="194"/>
      <c r="VCW121" s="194"/>
      <c r="VCX121" s="194"/>
      <c r="VCY121" s="194"/>
      <c r="VCZ121" s="194"/>
      <c r="VDA121" s="194"/>
      <c r="VDB121" s="194"/>
      <c r="VDC121" s="194"/>
      <c r="VDD121" s="194"/>
      <c r="VDE121" s="194"/>
      <c r="VDF121" s="194"/>
      <c r="VDG121" s="194"/>
      <c r="VDH121" s="194"/>
      <c r="VDI121" s="194"/>
      <c r="VDJ121" s="194"/>
      <c r="VDK121" s="194"/>
      <c r="VDL121" s="194"/>
      <c r="VDM121" s="194"/>
      <c r="VDN121" s="194"/>
      <c r="VDO121" s="194"/>
      <c r="VDP121" s="194"/>
      <c r="VDQ121" s="194"/>
      <c r="VDR121" s="194"/>
      <c r="VDS121" s="194"/>
      <c r="VDT121" s="194"/>
      <c r="VDU121" s="194"/>
      <c r="VDV121" s="194"/>
      <c r="VDW121" s="194"/>
      <c r="VDX121" s="194"/>
      <c r="VDY121" s="194"/>
      <c r="VDZ121" s="194"/>
      <c r="VEA121" s="194"/>
      <c r="VEB121" s="194"/>
      <c r="VEC121" s="194"/>
      <c r="VED121" s="194"/>
      <c r="VEE121" s="194"/>
      <c r="VEF121" s="194"/>
      <c r="VEG121" s="194"/>
      <c r="VEH121" s="194"/>
      <c r="VEI121" s="194"/>
      <c r="VEJ121" s="194"/>
      <c r="VEK121" s="194"/>
      <c r="VEL121" s="194"/>
      <c r="VEM121" s="194"/>
      <c r="VEN121" s="194"/>
      <c r="VEO121" s="194"/>
      <c r="VEP121" s="194"/>
      <c r="VEQ121" s="194"/>
      <c r="VER121" s="194"/>
      <c r="VES121" s="194"/>
      <c r="VET121" s="194"/>
      <c r="VEU121" s="194"/>
      <c r="VEV121" s="194"/>
      <c r="VEW121" s="194"/>
      <c r="VEX121" s="194"/>
      <c r="VEY121" s="194"/>
      <c r="VEZ121" s="194"/>
      <c r="VFA121" s="194"/>
      <c r="VFB121" s="194"/>
      <c r="VFC121" s="194"/>
      <c r="VFD121" s="194"/>
      <c r="VFE121" s="194"/>
      <c r="VFF121" s="194"/>
      <c r="VFG121" s="194"/>
      <c r="VFH121" s="194"/>
      <c r="VFI121" s="194"/>
      <c r="VFJ121" s="194"/>
      <c r="VFK121" s="194"/>
      <c r="VFL121" s="194"/>
      <c r="VFM121" s="194"/>
      <c r="VFN121" s="194"/>
      <c r="VFO121" s="194"/>
      <c r="VFP121" s="194"/>
      <c r="VFQ121" s="194"/>
      <c r="VFR121" s="194"/>
      <c r="VFS121" s="194"/>
      <c r="VFT121" s="194"/>
      <c r="VFU121" s="194"/>
      <c r="VFV121" s="194"/>
      <c r="VFW121" s="194"/>
      <c r="VFX121" s="194"/>
      <c r="VFY121" s="194"/>
      <c r="VFZ121" s="194"/>
      <c r="VGA121" s="194"/>
      <c r="VGB121" s="194"/>
      <c r="VGC121" s="194"/>
      <c r="VGD121" s="194"/>
      <c r="VGE121" s="194"/>
      <c r="VGF121" s="194"/>
      <c r="VGG121" s="194"/>
      <c r="VGH121" s="194"/>
      <c r="VGI121" s="194"/>
      <c r="VGJ121" s="194"/>
      <c r="VGK121" s="194"/>
      <c r="VGL121" s="194"/>
      <c r="VGM121" s="194"/>
      <c r="VGN121" s="194"/>
      <c r="VGO121" s="194"/>
      <c r="VGP121" s="194"/>
      <c r="VGQ121" s="194"/>
      <c r="VGR121" s="194"/>
      <c r="VGS121" s="194"/>
      <c r="VGT121" s="194"/>
      <c r="VGU121" s="194"/>
      <c r="VGV121" s="194"/>
      <c r="VGW121" s="194"/>
      <c r="VGX121" s="194"/>
      <c r="VGY121" s="194"/>
      <c r="VGZ121" s="194"/>
      <c r="VHA121" s="194"/>
      <c r="VHB121" s="194"/>
      <c r="VHC121" s="194"/>
      <c r="VHD121" s="194"/>
      <c r="VHE121" s="194"/>
      <c r="VHF121" s="194"/>
      <c r="VHG121" s="194"/>
      <c r="VHH121" s="194"/>
      <c r="VHI121" s="194"/>
      <c r="VHJ121" s="194"/>
      <c r="VHK121" s="194"/>
      <c r="VHL121" s="194"/>
      <c r="VHM121" s="194"/>
      <c r="VHN121" s="194"/>
      <c r="VHO121" s="194"/>
      <c r="VHP121" s="194"/>
      <c r="VHQ121" s="194"/>
      <c r="VHR121" s="194"/>
      <c r="VHS121" s="194"/>
      <c r="VHT121" s="194"/>
      <c r="VHU121" s="194"/>
      <c r="VHV121" s="194"/>
      <c r="VHW121" s="194"/>
      <c r="VHX121" s="194"/>
      <c r="VHY121" s="194"/>
      <c r="VHZ121" s="194"/>
      <c r="VIA121" s="194"/>
      <c r="VIB121" s="194"/>
      <c r="VIC121" s="194"/>
      <c r="VID121" s="194"/>
      <c r="VIE121" s="194"/>
      <c r="VIF121" s="194"/>
      <c r="VIG121" s="194"/>
      <c r="VIH121" s="194"/>
      <c r="VII121" s="194"/>
      <c r="VIJ121" s="194"/>
      <c r="VIK121" s="194"/>
      <c r="VIL121" s="194"/>
      <c r="VIM121" s="194"/>
      <c r="VIN121" s="194"/>
      <c r="VIO121" s="194"/>
      <c r="VIP121" s="194"/>
      <c r="VIQ121" s="194"/>
      <c r="VIR121" s="194"/>
      <c r="VIS121" s="194"/>
      <c r="VIT121" s="194"/>
      <c r="VIU121" s="194"/>
      <c r="VIV121" s="194"/>
      <c r="VIW121" s="194"/>
      <c r="VIX121" s="194"/>
      <c r="VIY121" s="194"/>
      <c r="VIZ121" s="194"/>
      <c r="VJA121" s="194"/>
      <c r="VJB121" s="194"/>
      <c r="VJC121" s="194"/>
      <c r="VJD121" s="194"/>
      <c r="VJE121" s="194"/>
      <c r="VJF121" s="194"/>
      <c r="VJG121" s="194"/>
      <c r="VJH121" s="194"/>
      <c r="VJI121" s="194"/>
      <c r="VJJ121" s="194"/>
      <c r="VJK121" s="194"/>
      <c r="VJL121" s="194"/>
      <c r="VJM121" s="194"/>
      <c r="VJN121" s="194"/>
      <c r="VJO121" s="194"/>
      <c r="VJP121" s="194"/>
      <c r="VJQ121" s="194"/>
      <c r="VJR121" s="194"/>
      <c r="VJS121" s="194"/>
      <c r="VJT121" s="194"/>
      <c r="VJU121" s="194"/>
      <c r="VJV121" s="194"/>
      <c r="VJW121" s="194"/>
      <c r="VJX121" s="194"/>
      <c r="VJY121" s="194"/>
      <c r="VJZ121" s="194"/>
      <c r="VKA121" s="194"/>
      <c r="VKB121" s="194"/>
      <c r="VKC121" s="194"/>
      <c r="VKD121" s="194"/>
      <c r="VKE121" s="194"/>
      <c r="VKF121" s="194"/>
      <c r="VKG121" s="194"/>
      <c r="VKH121" s="194"/>
      <c r="VKI121" s="194"/>
      <c r="VKJ121" s="194"/>
      <c r="VKK121" s="194"/>
      <c r="VKL121" s="194"/>
      <c r="VKM121" s="194"/>
      <c r="VKN121" s="194"/>
      <c r="VKO121" s="194"/>
      <c r="VKP121" s="194"/>
      <c r="VKQ121" s="194"/>
      <c r="VKR121" s="194"/>
      <c r="VKS121" s="194"/>
      <c r="VKT121" s="194"/>
      <c r="VKU121" s="194"/>
      <c r="VKV121" s="194"/>
      <c r="VKW121" s="194"/>
      <c r="VKX121" s="194"/>
      <c r="VKY121" s="194"/>
      <c r="VKZ121" s="194"/>
      <c r="VLA121" s="194"/>
      <c r="VLB121" s="194"/>
      <c r="VLC121" s="194"/>
      <c r="VLD121" s="194"/>
      <c r="VLE121" s="194"/>
      <c r="VLF121" s="194"/>
      <c r="VLG121" s="194"/>
      <c r="VLH121" s="194"/>
      <c r="VLI121" s="194"/>
      <c r="VLJ121" s="194"/>
      <c r="VLK121" s="194"/>
      <c r="VLL121" s="194"/>
      <c r="VLM121" s="194"/>
      <c r="VLN121" s="194"/>
      <c r="VLO121" s="194"/>
      <c r="VLP121" s="194"/>
      <c r="VLQ121" s="194"/>
      <c r="VLR121" s="194"/>
      <c r="VLS121" s="194"/>
      <c r="VLT121" s="194"/>
      <c r="VLU121" s="194"/>
      <c r="VLV121" s="194"/>
      <c r="VLW121" s="194"/>
      <c r="VLX121" s="194"/>
      <c r="VLY121" s="194"/>
      <c r="VLZ121" s="194"/>
      <c r="VMA121" s="194"/>
      <c r="VMB121" s="194"/>
      <c r="VMC121" s="194"/>
      <c r="VMD121" s="194"/>
      <c r="VME121" s="194"/>
      <c r="VMF121" s="194"/>
      <c r="VMG121" s="194"/>
      <c r="VMH121" s="194"/>
      <c r="VMI121" s="194"/>
      <c r="VMJ121" s="194"/>
      <c r="VMK121" s="194"/>
      <c r="VML121" s="194"/>
      <c r="VMM121" s="194"/>
      <c r="VMN121" s="194"/>
      <c r="VMO121" s="194"/>
      <c r="VMP121" s="194"/>
      <c r="VMQ121" s="194"/>
      <c r="VMR121" s="194"/>
      <c r="VMS121" s="194"/>
      <c r="VMT121" s="194"/>
      <c r="VMU121" s="194"/>
      <c r="VMV121" s="194"/>
      <c r="VMW121" s="194"/>
      <c r="VMX121" s="194"/>
      <c r="VMY121" s="194"/>
      <c r="VMZ121" s="194"/>
      <c r="VNA121" s="194"/>
      <c r="VNB121" s="194"/>
      <c r="VNC121" s="194"/>
      <c r="VND121" s="194"/>
      <c r="VNE121" s="194"/>
      <c r="VNF121" s="194"/>
      <c r="VNG121" s="194"/>
      <c r="VNH121" s="194"/>
      <c r="VNI121" s="194"/>
      <c r="VNJ121" s="194"/>
      <c r="VNK121" s="194"/>
      <c r="VNL121" s="194"/>
      <c r="VNM121" s="194"/>
      <c r="VNN121" s="194"/>
      <c r="VNO121" s="194"/>
      <c r="VNP121" s="194"/>
      <c r="VNQ121" s="194"/>
      <c r="VNR121" s="194"/>
      <c r="VNS121" s="194"/>
      <c r="VNT121" s="194"/>
      <c r="VNU121" s="194"/>
      <c r="VNV121" s="194"/>
      <c r="VNW121" s="194"/>
      <c r="VNX121" s="194"/>
      <c r="VNY121" s="194"/>
      <c r="VNZ121" s="194"/>
      <c r="VOA121" s="194"/>
      <c r="VOB121" s="194"/>
      <c r="VOC121" s="194"/>
      <c r="VOD121" s="194"/>
      <c r="VOE121" s="194"/>
      <c r="VOF121" s="194"/>
      <c r="VOG121" s="194"/>
      <c r="VOH121" s="194"/>
      <c r="VOI121" s="194"/>
      <c r="VOJ121" s="194"/>
      <c r="VOK121" s="194"/>
      <c r="VOL121" s="194"/>
      <c r="VOM121" s="194"/>
      <c r="VON121" s="194"/>
      <c r="VOO121" s="194"/>
      <c r="VOP121" s="194"/>
      <c r="VOQ121" s="194"/>
      <c r="VOR121" s="194"/>
      <c r="VOS121" s="194"/>
      <c r="VOT121" s="194"/>
      <c r="VOU121" s="194"/>
      <c r="VOV121" s="194"/>
      <c r="VOW121" s="194"/>
      <c r="VOX121" s="194"/>
      <c r="VOY121" s="194"/>
      <c r="VOZ121" s="194"/>
      <c r="VPA121" s="194"/>
      <c r="VPB121" s="194"/>
      <c r="VPC121" s="194"/>
      <c r="VPD121" s="194"/>
      <c r="VPE121" s="194"/>
      <c r="VPF121" s="194"/>
      <c r="VPG121" s="194"/>
      <c r="VPH121" s="194"/>
      <c r="VPI121" s="194"/>
      <c r="VPJ121" s="194"/>
      <c r="VPK121" s="194"/>
      <c r="VPL121" s="194"/>
      <c r="VPM121" s="194"/>
      <c r="VPN121" s="194"/>
      <c r="VPO121" s="194"/>
      <c r="VPP121" s="194"/>
      <c r="VPQ121" s="194"/>
      <c r="VPR121" s="194"/>
      <c r="VPS121" s="194"/>
      <c r="VPT121" s="194"/>
      <c r="VPU121" s="194"/>
      <c r="VPV121" s="194"/>
      <c r="VPW121" s="194"/>
      <c r="VPX121" s="194"/>
      <c r="VPY121" s="194"/>
      <c r="VPZ121" s="194"/>
      <c r="VQA121" s="194"/>
      <c r="VQB121" s="194"/>
      <c r="VQC121" s="194"/>
      <c r="VQD121" s="194"/>
      <c r="VQE121" s="194"/>
      <c r="VQF121" s="194"/>
      <c r="VQG121" s="194"/>
      <c r="VQH121" s="194"/>
      <c r="VQI121" s="194"/>
      <c r="VQJ121" s="194"/>
      <c r="VQK121" s="194"/>
      <c r="VQL121" s="194"/>
      <c r="VQM121" s="194"/>
      <c r="VQN121" s="194"/>
      <c r="VQO121" s="194"/>
      <c r="VQP121" s="194"/>
      <c r="VQQ121" s="194"/>
      <c r="VQR121" s="194"/>
      <c r="VQS121" s="194"/>
      <c r="VQT121" s="194"/>
      <c r="VQU121" s="194"/>
      <c r="VQV121" s="194"/>
      <c r="VQW121" s="194"/>
      <c r="VQX121" s="194"/>
      <c r="VQY121" s="194"/>
      <c r="VQZ121" s="194"/>
      <c r="VRA121" s="194"/>
      <c r="VRB121" s="194"/>
      <c r="VRC121" s="194"/>
      <c r="VRD121" s="194"/>
      <c r="VRE121" s="194"/>
      <c r="VRF121" s="194"/>
      <c r="VRG121" s="194"/>
      <c r="VRH121" s="194"/>
      <c r="VRI121" s="194"/>
      <c r="VRJ121" s="194"/>
      <c r="VRK121" s="194"/>
      <c r="VRL121" s="194"/>
      <c r="VRM121" s="194"/>
      <c r="VRN121" s="194"/>
      <c r="VRO121" s="194"/>
      <c r="VRP121" s="194"/>
      <c r="VRQ121" s="194"/>
      <c r="VRR121" s="194"/>
      <c r="VRS121" s="194"/>
      <c r="VRT121" s="194"/>
      <c r="VRU121" s="194"/>
      <c r="VRV121" s="194"/>
      <c r="VRW121" s="194"/>
      <c r="VRX121" s="194"/>
      <c r="VRY121" s="194"/>
      <c r="VRZ121" s="194"/>
      <c r="VSA121" s="194"/>
      <c r="VSB121" s="194"/>
      <c r="VSC121" s="194"/>
      <c r="VSD121" s="194"/>
      <c r="VSE121" s="194"/>
      <c r="VSF121" s="194"/>
      <c r="VSG121" s="194"/>
      <c r="VSH121" s="194"/>
      <c r="VSI121" s="194"/>
      <c r="VSJ121" s="194"/>
      <c r="VSK121" s="194"/>
      <c r="VSL121" s="194"/>
      <c r="VSM121" s="194"/>
      <c r="VSN121" s="194"/>
      <c r="VSO121" s="194"/>
      <c r="VSP121" s="194"/>
      <c r="VSQ121" s="194"/>
      <c r="VSR121" s="194"/>
      <c r="VSS121" s="194"/>
      <c r="VST121" s="194"/>
      <c r="VSU121" s="194"/>
      <c r="VSV121" s="194"/>
      <c r="VSW121" s="194"/>
      <c r="VSX121" s="194"/>
      <c r="VSY121" s="194"/>
      <c r="VSZ121" s="194"/>
      <c r="VTA121" s="194"/>
      <c r="VTB121" s="194"/>
      <c r="VTC121" s="194"/>
      <c r="VTD121" s="194"/>
      <c r="VTE121" s="194"/>
      <c r="VTF121" s="194"/>
      <c r="VTG121" s="194"/>
      <c r="VTH121" s="194"/>
      <c r="VTI121" s="194"/>
      <c r="VTJ121" s="194"/>
      <c r="VTK121" s="194"/>
      <c r="VTL121" s="194"/>
      <c r="VTM121" s="194"/>
      <c r="VTN121" s="194"/>
      <c r="VTO121" s="194"/>
      <c r="VTP121" s="194"/>
      <c r="VTQ121" s="194"/>
      <c r="VTR121" s="194"/>
      <c r="VTS121" s="194"/>
      <c r="VTT121" s="194"/>
      <c r="VTU121" s="194"/>
      <c r="VTV121" s="194"/>
      <c r="VTW121" s="194"/>
      <c r="VTX121" s="194"/>
      <c r="VTY121" s="194"/>
      <c r="VTZ121" s="194"/>
      <c r="VUA121" s="194"/>
      <c r="VUB121" s="194"/>
      <c r="VUC121" s="194"/>
      <c r="VUD121" s="194"/>
      <c r="VUE121" s="194"/>
      <c r="VUF121" s="194"/>
      <c r="VUG121" s="194"/>
      <c r="VUH121" s="194"/>
      <c r="VUI121" s="194"/>
      <c r="VUJ121" s="194"/>
      <c r="VUK121" s="194"/>
      <c r="VUL121" s="194"/>
      <c r="VUM121" s="194"/>
      <c r="VUN121" s="194"/>
      <c r="VUO121" s="194"/>
      <c r="VUP121" s="194"/>
      <c r="VUQ121" s="194"/>
      <c r="VUR121" s="194"/>
      <c r="VUS121" s="194"/>
      <c r="VUT121" s="194"/>
      <c r="VUU121" s="194"/>
      <c r="VUV121" s="194"/>
      <c r="VUW121" s="194"/>
      <c r="VUX121" s="194"/>
      <c r="VUY121" s="194"/>
      <c r="VUZ121" s="194"/>
      <c r="VVA121" s="194"/>
      <c r="VVB121" s="194"/>
      <c r="VVC121" s="194"/>
      <c r="VVD121" s="194"/>
      <c r="VVE121" s="194"/>
      <c r="VVF121" s="194"/>
      <c r="VVG121" s="194"/>
      <c r="VVH121" s="194"/>
      <c r="VVI121" s="194"/>
      <c r="VVJ121" s="194"/>
      <c r="VVK121" s="194"/>
      <c r="VVL121" s="194"/>
      <c r="VVM121" s="194"/>
      <c r="VVN121" s="194"/>
      <c r="VVO121" s="194"/>
      <c r="VVP121" s="194"/>
      <c r="VVQ121" s="194"/>
      <c r="VVR121" s="194"/>
      <c r="VVS121" s="194"/>
      <c r="VVT121" s="194"/>
      <c r="VVU121" s="194"/>
      <c r="VVV121" s="194"/>
      <c r="VVW121" s="194"/>
      <c r="VVX121" s="194"/>
      <c r="VVY121" s="194"/>
      <c r="VVZ121" s="194"/>
      <c r="VWA121" s="194"/>
      <c r="VWB121" s="194"/>
      <c r="VWC121" s="194"/>
      <c r="VWD121" s="194"/>
      <c r="VWE121" s="194"/>
      <c r="VWF121" s="194"/>
      <c r="VWG121" s="194"/>
      <c r="VWH121" s="194"/>
      <c r="VWI121" s="194"/>
      <c r="VWJ121" s="194"/>
      <c r="VWK121" s="194"/>
      <c r="VWL121" s="194"/>
      <c r="VWM121" s="194"/>
      <c r="VWN121" s="194"/>
      <c r="VWO121" s="194"/>
      <c r="VWP121" s="194"/>
      <c r="VWQ121" s="194"/>
      <c r="VWR121" s="194"/>
      <c r="VWS121" s="194"/>
      <c r="VWT121" s="194"/>
      <c r="VWU121" s="194"/>
      <c r="VWV121" s="194"/>
      <c r="VWW121" s="194"/>
      <c r="VWX121" s="194"/>
      <c r="VWY121" s="194"/>
      <c r="VWZ121" s="194"/>
      <c r="VXA121" s="194"/>
      <c r="VXB121" s="194"/>
      <c r="VXC121" s="194"/>
      <c r="VXD121" s="194"/>
      <c r="VXE121" s="194"/>
      <c r="VXF121" s="194"/>
      <c r="VXG121" s="194"/>
      <c r="VXH121" s="194"/>
      <c r="VXI121" s="194"/>
      <c r="VXJ121" s="194"/>
      <c r="VXK121" s="194"/>
      <c r="VXL121" s="194"/>
      <c r="VXM121" s="194"/>
      <c r="VXN121" s="194"/>
      <c r="VXO121" s="194"/>
      <c r="VXP121" s="194"/>
      <c r="VXQ121" s="194"/>
      <c r="VXR121" s="194"/>
      <c r="VXS121" s="194"/>
      <c r="VXT121" s="194"/>
      <c r="VXU121" s="194"/>
      <c r="VXV121" s="194"/>
      <c r="VXW121" s="194"/>
      <c r="VXX121" s="194"/>
      <c r="VXY121" s="194"/>
      <c r="VXZ121" s="194"/>
      <c r="VYA121" s="194"/>
      <c r="VYB121" s="194"/>
      <c r="VYC121" s="194"/>
      <c r="VYD121" s="194"/>
      <c r="VYE121" s="194"/>
      <c r="VYF121" s="194"/>
      <c r="VYG121" s="194"/>
      <c r="VYH121" s="194"/>
      <c r="VYI121" s="194"/>
      <c r="VYJ121" s="194"/>
      <c r="VYK121" s="194"/>
      <c r="VYL121" s="194"/>
      <c r="VYM121" s="194"/>
      <c r="VYN121" s="194"/>
      <c r="VYO121" s="194"/>
      <c r="VYP121" s="194"/>
      <c r="VYQ121" s="194"/>
      <c r="VYR121" s="194"/>
      <c r="VYS121" s="194"/>
      <c r="VYT121" s="194"/>
      <c r="VYU121" s="194"/>
      <c r="VYV121" s="194"/>
      <c r="VYW121" s="194"/>
      <c r="VYX121" s="194"/>
      <c r="VYY121" s="194"/>
      <c r="VYZ121" s="194"/>
      <c r="VZA121" s="194"/>
      <c r="VZB121" s="194"/>
      <c r="VZC121" s="194"/>
      <c r="VZD121" s="194"/>
      <c r="VZE121" s="194"/>
      <c r="VZF121" s="194"/>
      <c r="VZG121" s="194"/>
      <c r="VZH121" s="194"/>
      <c r="VZI121" s="194"/>
      <c r="VZJ121" s="194"/>
      <c r="VZK121" s="194"/>
      <c r="VZL121" s="194"/>
      <c r="VZM121" s="194"/>
      <c r="VZN121" s="194"/>
      <c r="VZO121" s="194"/>
      <c r="VZP121" s="194"/>
      <c r="VZQ121" s="194"/>
      <c r="VZR121" s="194"/>
      <c r="VZS121" s="194"/>
      <c r="VZT121" s="194"/>
      <c r="VZU121" s="194"/>
      <c r="VZV121" s="194"/>
      <c r="VZW121" s="194"/>
      <c r="VZX121" s="194"/>
      <c r="VZY121" s="194"/>
      <c r="VZZ121" s="194"/>
      <c r="WAA121" s="194"/>
      <c r="WAB121" s="194"/>
      <c r="WAC121" s="194"/>
      <c r="WAD121" s="194"/>
      <c r="WAE121" s="194"/>
      <c r="WAF121" s="194"/>
      <c r="WAG121" s="194"/>
      <c r="WAH121" s="194"/>
      <c r="WAI121" s="194"/>
      <c r="WAJ121" s="194"/>
      <c r="WAK121" s="194"/>
      <c r="WAL121" s="194"/>
      <c r="WAM121" s="194"/>
      <c r="WAN121" s="194"/>
      <c r="WAO121" s="194"/>
      <c r="WAP121" s="194"/>
      <c r="WAQ121" s="194"/>
      <c r="WAR121" s="194"/>
      <c r="WAS121" s="194"/>
      <c r="WAT121" s="194"/>
      <c r="WAU121" s="194"/>
      <c r="WAV121" s="194"/>
      <c r="WAW121" s="194"/>
      <c r="WAX121" s="194"/>
      <c r="WAY121" s="194"/>
      <c r="WAZ121" s="194"/>
      <c r="WBA121" s="194"/>
      <c r="WBB121" s="194"/>
      <c r="WBC121" s="194"/>
      <c r="WBD121" s="194"/>
      <c r="WBE121" s="194"/>
      <c r="WBF121" s="194"/>
      <c r="WBG121" s="194"/>
      <c r="WBH121" s="194"/>
      <c r="WBI121" s="194"/>
      <c r="WBJ121" s="194"/>
      <c r="WBK121" s="194"/>
      <c r="WBL121" s="194"/>
      <c r="WBM121" s="194"/>
      <c r="WBN121" s="194"/>
      <c r="WBO121" s="194"/>
      <c r="WBP121" s="194"/>
      <c r="WBQ121" s="194"/>
      <c r="WBR121" s="194"/>
      <c r="WBS121" s="194"/>
      <c r="WBT121" s="194"/>
      <c r="WBU121" s="194"/>
      <c r="WBV121" s="194"/>
      <c r="WBW121" s="194"/>
      <c r="WBX121" s="194"/>
      <c r="WBY121" s="194"/>
      <c r="WBZ121" s="194"/>
      <c r="WCA121" s="194"/>
      <c r="WCB121" s="194"/>
      <c r="WCC121" s="194"/>
      <c r="WCD121" s="194"/>
      <c r="WCE121" s="194"/>
      <c r="WCF121" s="194"/>
      <c r="WCG121" s="194"/>
      <c r="WCH121" s="194"/>
      <c r="WCI121" s="194"/>
      <c r="WCJ121" s="194"/>
      <c r="WCK121" s="194"/>
      <c r="WCL121" s="194"/>
      <c r="WCM121" s="194"/>
      <c r="WCN121" s="194"/>
      <c r="WCO121" s="194"/>
      <c r="WCP121" s="194"/>
      <c r="WCQ121" s="194"/>
      <c r="WCR121" s="194"/>
      <c r="WCS121" s="194"/>
      <c r="WCT121" s="194"/>
      <c r="WCU121" s="194"/>
      <c r="WCV121" s="194"/>
      <c r="WCW121" s="194"/>
      <c r="WCX121" s="194"/>
      <c r="WCY121" s="194"/>
      <c r="WCZ121" s="194"/>
      <c r="WDA121" s="194"/>
      <c r="WDB121" s="194"/>
      <c r="WDC121" s="194"/>
      <c r="WDD121" s="194"/>
      <c r="WDE121" s="194"/>
      <c r="WDF121" s="194"/>
      <c r="WDG121" s="194"/>
      <c r="WDH121" s="194"/>
      <c r="WDI121" s="194"/>
      <c r="WDJ121" s="194"/>
      <c r="WDK121" s="194"/>
      <c r="WDL121" s="194"/>
      <c r="WDM121" s="194"/>
      <c r="WDN121" s="194"/>
      <c r="WDO121" s="194"/>
      <c r="WDP121" s="194"/>
      <c r="WDQ121" s="194"/>
      <c r="WDR121" s="194"/>
      <c r="WDS121" s="194"/>
      <c r="WDT121" s="194"/>
      <c r="WDU121" s="194"/>
      <c r="WDV121" s="194"/>
      <c r="WDW121" s="194"/>
      <c r="WDX121" s="194"/>
      <c r="WDY121" s="194"/>
      <c r="WDZ121" s="194"/>
      <c r="WEA121" s="194"/>
      <c r="WEB121" s="194"/>
      <c r="WEC121" s="194"/>
      <c r="WED121" s="194"/>
      <c r="WEE121" s="194"/>
      <c r="WEF121" s="194"/>
      <c r="WEG121" s="194"/>
      <c r="WEH121" s="194"/>
      <c r="WEI121" s="194"/>
      <c r="WEJ121" s="194"/>
      <c r="WEK121" s="194"/>
      <c r="WEL121" s="194"/>
      <c r="WEM121" s="194"/>
      <c r="WEN121" s="194"/>
      <c r="WEO121" s="194"/>
      <c r="WEP121" s="194"/>
      <c r="WEQ121" s="194"/>
      <c r="WER121" s="194"/>
      <c r="WES121" s="194"/>
      <c r="WET121" s="194"/>
      <c r="WEU121" s="194"/>
      <c r="WEV121" s="194"/>
      <c r="WEW121" s="194"/>
      <c r="WEX121" s="194"/>
      <c r="WEY121" s="194"/>
      <c r="WEZ121" s="194"/>
      <c r="WFA121" s="194"/>
      <c r="WFB121" s="194"/>
      <c r="WFC121" s="194"/>
      <c r="WFD121" s="194"/>
      <c r="WFE121" s="194"/>
      <c r="WFF121" s="194"/>
      <c r="WFG121" s="194"/>
      <c r="WFH121" s="194"/>
      <c r="WFI121" s="194"/>
      <c r="WFJ121" s="194"/>
      <c r="WFK121" s="194"/>
      <c r="WFL121" s="194"/>
      <c r="WFM121" s="194"/>
      <c r="WFN121" s="194"/>
      <c r="WFO121" s="194"/>
      <c r="WFP121" s="194"/>
      <c r="WFQ121" s="194"/>
      <c r="WFR121" s="194"/>
      <c r="WFS121" s="194"/>
      <c r="WFT121" s="194"/>
      <c r="WFU121" s="194"/>
      <c r="WFV121" s="194"/>
      <c r="WFW121" s="194"/>
      <c r="WFX121" s="194"/>
      <c r="WFY121" s="194"/>
      <c r="WFZ121" s="194"/>
      <c r="WGA121" s="194"/>
      <c r="WGB121" s="194"/>
      <c r="WGC121" s="194"/>
      <c r="WGD121" s="194"/>
      <c r="WGE121" s="194"/>
      <c r="WGF121" s="194"/>
      <c r="WGG121" s="194"/>
      <c r="WGH121" s="194"/>
      <c r="WGI121" s="194"/>
      <c r="WGJ121" s="194"/>
      <c r="WGK121" s="194"/>
      <c r="WGL121" s="194"/>
      <c r="WGM121" s="194"/>
      <c r="WGN121" s="194"/>
      <c r="WGO121" s="194"/>
      <c r="WGP121" s="194"/>
      <c r="WGQ121" s="194"/>
      <c r="WGR121" s="194"/>
      <c r="WGS121" s="194"/>
      <c r="WGT121" s="194"/>
      <c r="WGU121" s="194"/>
      <c r="WGV121" s="194"/>
      <c r="WGW121" s="194"/>
      <c r="WGX121" s="194"/>
      <c r="WGY121" s="194"/>
      <c r="WGZ121" s="194"/>
      <c r="WHA121" s="194"/>
      <c r="WHB121" s="194"/>
      <c r="WHC121" s="194"/>
      <c r="WHD121" s="194"/>
      <c r="WHE121" s="194"/>
      <c r="WHF121" s="194"/>
      <c r="WHG121" s="194"/>
      <c r="WHH121" s="194"/>
      <c r="WHI121" s="194"/>
      <c r="WHJ121" s="194"/>
      <c r="WHK121" s="194"/>
      <c r="WHL121" s="194"/>
      <c r="WHM121" s="194"/>
      <c r="WHN121" s="194"/>
      <c r="WHO121" s="194"/>
      <c r="WHP121" s="194"/>
      <c r="WHQ121" s="194"/>
      <c r="WHR121" s="194"/>
      <c r="WHS121" s="194"/>
      <c r="WHT121" s="194"/>
      <c r="WHU121" s="194"/>
      <c r="WHV121" s="194"/>
      <c r="WHW121" s="194"/>
      <c r="WHX121" s="194"/>
      <c r="WHY121" s="194"/>
      <c r="WHZ121" s="194"/>
      <c r="WIA121" s="194"/>
      <c r="WIB121" s="194"/>
      <c r="WIC121" s="194"/>
      <c r="WID121" s="194"/>
      <c r="WIE121" s="194"/>
      <c r="WIF121" s="194"/>
      <c r="WIG121" s="194"/>
      <c r="WIH121" s="194"/>
      <c r="WII121" s="194"/>
      <c r="WIJ121" s="194"/>
      <c r="WIK121" s="194"/>
      <c r="WIL121" s="194"/>
      <c r="WIM121" s="194"/>
      <c r="WIN121" s="194"/>
      <c r="WIO121" s="194"/>
      <c r="WIP121" s="194"/>
      <c r="WIQ121" s="194"/>
      <c r="WIR121" s="194"/>
      <c r="WIS121" s="194"/>
      <c r="WIT121" s="194"/>
      <c r="WIU121" s="194"/>
      <c r="WIV121" s="194"/>
      <c r="WIW121" s="194"/>
      <c r="WIX121" s="194"/>
      <c r="WIY121" s="194"/>
      <c r="WIZ121" s="194"/>
      <c r="WJA121" s="194"/>
      <c r="WJB121" s="194"/>
      <c r="WJC121" s="194"/>
      <c r="WJD121" s="194"/>
      <c r="WJE121" s="194"/>
      <c r="WJF121" s="194"/>
      <c r="WJG121" s="194"/>
      <c r="WJH121" s="194"/>
      <c r="WJI121" s="194"/>
      <c r="WJJ121" s="194"/>
      <c r="WJK121" s="194"/>
      <c r="WJL121" s="194"/>
      <c r="WJM121" s="194"/>
      <c r="WJN121" s="194"/>
      <c r="WJO121" s="194"/>
      <c r="WJP121" s="194"/>
      <c r="WJQ121" s="194"/>
      <c r="WJR121" s="194"/>
      <c r="WJS121" s="194"/>
      <c r="WJT121" s="194"/>
      <c r="WJU121" s="194"/>
      <c r="WJV121" s="194"/>
      <c r="WJW121" s="194"/>
      <c r="WJX121" s="194"/>
      <c r="WJY121" s="194"/>
      <c r="WJZ121" s="194"/>
      <c r="WKA121" s="194"/>
      <c r="WKB121" s="194"/>
      <c r="WKC121" s="194"/>
      <c r="WKD121" s="194"/>
      <c r="WKE121" s="194"/>
      <c r="WKF121" s="194"/>
      <c r="WKG121" s="194"/>
      <c r="WKH121" s="194"/>
      <c r="WKI121" s="194"/>
      <c r="WKJ121" s="194"/>
      <c r="WKK121" s="194"/>
      <c r="WKL121" s="194"/>
      <c r="WKM121" s="194"/>
      <c r="WKN121" s="194"/>
      <c r="WKO121" s="194"/>
      <c r="WKP121" s="194"/>
      <c r="WKQ121" s="194"/>
      <c r="WKR121" s="194"/>
      <c r="WKS121" s="194"/>
      <c r="WKT121" s="194"/>
      <c r="WKU121" s="194"/>
      <c r="WKV121" s="194"/>
      <c r="WKW121" s="194"/>
      <c r="WKX121" s="194"/>
      <c r="WKY121" s="194"/>
      <c r="WKZ121" s="194"/>
      <c r="WLA121" s="194"/>
      <c r="WLB121" s="194"/>
      <c r="WLC121" s="194"/>
      <c r="WLD121" s="194"/>
      <c r="WLE121" s="194"/>
      <c r="WLF121" s="194"/>
      <c r="WLG121" s="194"/>
      <c r="WLH121" s="194"/>
      <c r="WLI121" s="194"/>
      <c r="WLJ121" s="194"/>
      <c r="WLK121" s="194"/>
      <c r="WLL121" s="194"/>
      <c r="WLM121" s="194"/>
      <c r="WLN121" s="194"/>
      <c r="WLO121" s="194"/>
      <c r="WLP121" s="194"/>
      <c r="WLQ121" s="194"/>
      <c r="WLR121" s="194"/>
      <c r="WLS121" s="194"/>
      <c r="WLT121" s="194"/>
      <c r="WLU121" s="194"/>
      <c r="WLV121" s="194"/>
      <c r="WLW121" s="194"/>
      <c r="WLX121" s="194"/>
      <c r="WLY121" s="194"/>
      <c r="WLZ121" s="194"/>
      <c r="WMA121" s="194"/>
      <c r="WMB121" s="194"/>
      <c r="WMC121" s="194"/>
      <c r="WMD121" s="194"/>
      <c r="WME121" s="194"/>
      <c r="WMF121" s="194"/>
      <c r="WMG121" s="194"/>
      <c r="WMH121" s="194"/>
      <c r="WMI121" s="194"/>
      <c r="WMJ121" s="194"/>
      <c r="WMK121" s="194"/>
      <c r="WML121" s="194"/>
      <c r="WMM121" s="194"/>
      <c r="WMN121" s="194"/>
      <c r="WMO121" s="194"/>
      <c r="WMP121" s="194"/>
      <c r="WMQ121" s="194"/>
      <c r="WMR121" s="194"/>
      <c r="WMS121" s="194"/>
      <c r="WMT121" s="194"/>
      <c r="WMU121" s="194"/>
      <c r="WMV121" s="194"/>
      <c r="WMW121" s="194"/>
      <c r="WMX121" s="194"/>
      <c r="WMY121" s="194"/>
      <c r="WMZ121" s="194"/>
      <c r="WNA121" s="194"/>
      <c r="WNB121" s="194"/>
      <c r="WNC121" s="194"/>
      <c r="WND121" s="194"/>
      <c r="WNE121" s="194"/>
      <c r="WNF121" s="194"/>
      <c r="WNG121" s="194"/>
      <c r="WNH121" s="194"/>
      <c r="WNI121" s="194"/>
      <c r="WNJ121" s="194"/>
      <c r="WNK121" s="194"/>
      <c r="WNL121" s="194"/>
      <c r="WNM121" s="194"/>
      <c r="WNN121" s="194"/>
      <c r="WNO121" s="194"/>
      <c r="WNP121" s="194"/>
      <c r="WNQ121" s="194"/>
      <c r="WNR121" s="194"/>
      <c r="WNS121" s="194"/>
      <c r="WNT121" s="194"/>
      <c r="WNU121" s="194"/>
      <c r="WNV121" s="194"/>
      <c r="WNW121" s="194"/>
      <c r="WNX121" s="194"/>
      <c r="WNY121" s="194"/>
      <c r="WNZ121" s="194"/>
      <c r="WOA121" s="194"/>
      <c r="WOB121" s="194"/>
      <c r="WOC121" s="194"/>
      <c r="WOD121" s="194"/>
      <c r="WOE121" s="194"/>
      <c r="WOF121" s="194"/>
      <c r="WOG121" s="194"/>
      <c r="WOH121" s="194"/>
      <c r="WOI121" s="194"/>
      <c r="WOJ121" s="194"/>
      <c r="WOK121" s="194"/>
      <c r="WOL121" s="194"/>
      <c r="WOM121" s="194"/>
      <c r="WON121" s="194"/>
      <c r="WOO121" s="194"/>
      <c r="WOP121" s="194"/>
      <c r="WOQ121" s="194"/>
      <c r="WOR121" s="194"/>
      <c r="WOS121" s="194"/>
      <c r="WOT121" s="194"/>
      <c r="WOU121" s="194"/>
      <c r="WOV121" s="194"/>
      <c r="WOW121" s="194"/>
      <c r="WOX121" s="194"/>
      <c r="WOY121" s="194"/>
      <c r="WOZ121" s="194"/>
      <c r="WPA121" s="194"/>
      <c r="WPB121" s="194"/>
      <c r="WPC121" s="194"/>
      <c r="WPD121" s="194"/>
      <c r="WPE121" s="194"/>
      <c r="WPF121" s="194"/>
      <c r="WPG121" s="194"/>
      <c r="WPH121" s="194"/>
      <c r="WPI121" s="194"/>
      <c r="WPJ121" s="194"/>
      <c r="WPK121" s="194"/>
      <c r="WPL121" s="194"/>
      <c r="WPM121" s="194"/>
      <c r="WPN121" s="194"/>
      <c r="WPO121" s="194"/>
      <c r="WPP121" s="194"/>
      <c r="WPQ121" s="194"/>
      <c r="WPR121" s="194"/>
      <c r="WPS121" s="194"/>
      <c r="WPT121" s="194"/>
      <c r="WPU121" s="194"/>
      <c r="WPV121" s="194"/>
      <c r="WPW121" s="194"/>
      <c r="WPX121" s="194"/>
      <c r="WPY121" s="194"/>
      <c r="WPZ121" s="194"/>
      <c r="WQA121" s="194"/>
      <c r="WQB121" s="194"/>
      <c r="WQC121" s="194"/>
      <c r="WQD121" s="194"/>
      <c r="WQE121" s="194"/>
      <c r="WQF121" s="194"/>
      <c r="WQG121" s="194"/>
      <c r="WQH121" s="194"/>
      <c r="WQI121" s="194"/>
      <c r="WQJ121" s="194"/>
      <c r="WQK121" s="194"/>
      <c r="WQL121" s="194"/>
      <c r="WQM121" s="194"/>
      <c r="WQN121" s="194"/>
      <c r="WQO121" s="194"/>
      <c r="WQP121" s="194"/>
      <c r="WQQ121" s="194"/>
      <c r="WQR121" s="194"/>
      <c r="WQS121" s="194"/>
      <c r="WQT121" s="194"/>
      <c r="WQU121" s="194"/>
      <c r="WQV121" s="194"/>
      <c r="WQW121" s="194"/>
      <c r="WQX121" s="194"/>
      <c r="WQY121" s="194"/>
      <c r="WQZ121" s="194"/>
      <c r="WRA121" s="194"/>
      <c r="WRB121" s="194"/>
      <c r="WRC121" s="194"/>
      <c r="WRD121" s="194"/>
      <c r="WRE121" s="194"/>
      <c r="WRF121" s="194"/>
      <c r="WRG121" s="194"/>
      <c r="WRH121" s="194"/>
      <c r="WRI121" s="194"/>
      <c r="WRJ121" s="194"/>
      <c r="WRK121" s="194"/>
      <c r="WRL121" s="194"/>
      <c r="WRM121" s="194"/>
      <c r="WRN121" s="194"/>
      <c r="WRO121" s="194"/>
      <c r="WRP121" s="194"/>
      <c r="WRQ121" s="194"/>
      <c r="WRR121" s="194"/>
      <c r="WRS121" s="194"/>
      <c r="WRT121" s="194"/>
      <c r="WRU121" s="194"/>
      <c r="WRV121" s="194"/>
      <c r="WRW121" s="194"/>
      <c r="WRX121" s="194"/>
      <c r="WRY121" s="194"/>
      <c r="WRZ121" s="194"/>
      <c r="WSA121" s="194"/>
      <c r="WSB121" s="194"/>
      <c r="WSC121" s="194"/>
      <c r="WSD121" s="194"/>
      <c r="WSE121" s="194"/>
      <c r="WSF121" s="194"/>
      <c r="WSG121" s="194"/>
      <c r="WSH121" s="194"/>
      <c r="WSI121" s="194"/>
      <c r="WSJ121" s="194"/>
      <c r="WSK121" s="194"/>
      <c r="WSL121" s="194"/>
      <c r="WSM121" s="194"/>
      <c r="WSN121" s="194"/>
      <c r="WSO121" s="194"/>
      <c r="WSP121" s="194"/>
      <c r="WSQ121" s="194"/>
      <c r="WSR121" s="194"/>
      <c r="WSS121" s="194"/>
      <c r="WST121" s="194"/>
      <c r="WSU121" s="194"/>
      <c r="WSV121" s="194"/>
      <c r="WSW121" s="194"/>
      <c r="WSX121" s="194"/>
      <c r="WSY121" s="194"/>
      <c r="WSZ121" s="194"/>
      <c r="WTA121" s="194"/>
      <c r="WTB121" s="194"/>
      <c r="WTC121" s="194"/>
      <c r="WTD121" s="194"/>
      <c r="WTE121" s="194"/>
      <c r="WTF121" s="194"/>
      <c r="WTG121" s="194"/>
      <c r="WTH121" s="194"/>
      <c r="WTI121" s="194"/>
      <c r="WTJ121" s="194"/>
      <c r="WTK121" s="194"/>
      <c r="WTL121" s="194"/>
      <c r="WTM121" s="194"/>
      <c r="WTN121" s="194"/>
      <c r="WTO121" s="194"/>
      <c r="WTP121" s="194"/>
      <c r="WTQ121" s="194"/>
      <c r="WTR121" s="194"/>
      <c r="WTS121" s="194"/>
      <c r="WTT121" s="194"/>
      <c r="WTU121" s="194"/>
      <c r="WTV121" s="194"/>
      <c r="WTW121" s="194"/>
      <c r="WTX121" s="194"/>
      <c r="WTY121" s="194"/>
      <c r="WTZ121" s="194"/>
      <c r="WUA121" s="194"/>
      <c r="WUB121" s="194"/>
      <c r="WUC121" s="194"/>
      <c r="WUD121" s="194"/>
      <c r="WUE121" s="194"/>
      <c r="WUF121" s="194"/>
      <c r="WUG121" s="194"/>
      <c r="WUH121" s="194"/>
      <c r="WUI121" s="194"/>
      <c r="WUJ121" s="194"/>
      <c r="WUK121" s="194"/>
      <c r="WUL121" s="194"/>
      <c r="WUM121" s="194"/>
      <c r="WUN121" s="194"/>
      <c r="WUO121" s="194"/>
      <c r="WUP121" s="194"/>
      <c r="WUQ121" s="194"/>
      <c r="WUR121" s="194"/>
      <c r="WUS121" s="194"/>
      <c r="WUT121" s="194"/>
      <c r="WUU121" s="194"/>
      <c r="WUV121" s="194"/>
      <c r="WUW121" s="194"/>
      <c r="WUX121" s="194"/>
      <c r="WUY121" s="194"/>
      <c r="WUZ121" s="194"/>
      <c r="WVA121" s="194"/>
      <c r="WVB121" s="194"/>
      <c r="WVC121" s="194"/>
      <c r="WVD121" s="194"/>
      <c r="WVE121" s="194"/>
      <c r="WVF121" s="194"/>
      <c r="WVG121" s="194"/>
      <c r="WVH121" s="194"/>
      <c r="WVI121" s="194"/>
      <c r="WVJ121" s="194"/>
      <c r="WVK121" s="194"/>
      <c r="WVL121" s="194"/>
      <c r="WVM121" s="194"/>
      <c r="WVN121" s="194"/>
      <c r="WVO121" s="194"/>
      <c r="WVP121" s="194"/>
      <c r="WVQ121" s="194"/>
      <c r="WVR121" s="194"/>
      <c r="WVS121" s="194"/>
      <c r="WVT121" s="194"/>
      <c r="WVU121" s="194"/>
      <c r="WVV121" s="194"/>
      <c r="WVW121" s="194"/>
      <c r="WVX121" s="194"/>
      <c r="WVY121" s="194"/>
      <c r="WVZ121" s="194"/>
      <c r="WWA121" s="194"/>
      <c r="WWB121" s="194"/>
      <c r="WWC121" s="194"/>
      <c r="WWD121" s="194"/>
      <c r="WWE121" s="194"/>
      <c r="WWF121" s="194"/>
      <c r="WWG121" s="194"/>
      <c r="WWH121" s="194"/>
      <c r="WWI121" s="194"/>
      <c r="WWJ121" s="194"/>
      <c r="WWK121" s="194"/>
      <c r="WWL121" s="194"/>
      <c r="WWM121" s="194"/>
      <c r="WWN121" s="194"/>
      <c r="WWO121" s="194"/>
      <c r="WWP121" s="194"/>
      <c r="WWQ121" s="194"/>
      <c r="WWR121" s="194"/>
      <c r="WWS121" s="194"/>
      <c r="WWT121" s="194"/>
      <c r="WWU121" s="194"/>
      <c r="WWV121" s="194"/>
      <c r="WWW121" s="194"/>
      <c r="WWX121" s="194"/>
      <c r="WWY121" s="194"/>
      <c r="WWZ121" s="194"/>
      <c r="WXA121" s="194"/>
      <c r="WXB121" s="194"/>
      <c r="WXC121" s="194"/>
      <c r="WXD121" s="194"/>
      <c r="WXE121" s="194"/>
      <c r="WXF121" s="194"/>
      <c r="WXG121" s="194"/>
      <c r="WXH121" s="194"/>
      <c r="WXI121" s="194"/>
      <c r="WXJ121" s="194"/>
      <c r="WXK121" s="194"/>
      <c r="WXL121" s="194"/>
      <c r="WXM121" s="194"/>
      <c r="WXN121" s="194"/>
      <c r="WXO121" s="194"/>
      <c r="WXP121" s="194"/>
      <c r="WXQ121" s="194"/>
      <c r="WXR121" s="194"/>
      <c r="WXS121" s="194"/>
      <c r="WXT121" s="194"/>
      <c r="WXU121" s="194"/>
      <c r="WXV121" s="194"/>
      <c r="WXW121" s="194"/>
      <c r="WXX121" s="194"/>
      <c r="WXY121" s="194"/>
      <c r="WXZ121" s="194"/>
      <c r="WYA121" s="194"/>
      <c r="WYB121" s="194"/>
      <c r="WYC121" s="194"/>
      <c r="WYD121" s="194"/>
      <c r="WYE121" s="194"/>
      <c r="WYF121" s="194"/>
      <c r="WYG121" s="194"/>
      <c r="WYH121" s="194"/>
      <c r="WYI121" s="194"/>
      <c r="WYJ121" s="194"/>
      <c r="WYK121" s="194"/>
      <c r="WYL121" s="194"/>
      <c r="WYM121" s="194"/>
      <c r="WYN121" s="194"/>
      <c r="WYO121" s="194"/>
      <c r="WYP121" s="194"/>
      <c r="WYQ121" s="194"/>
      <c r="WYR121" s="194"/>
      <c r="WYS121" s="194"/>
      <c r="WYT121" s="194"/>
      <c r="WYU121" s="194"/>
      <c r="WYV121" s="194"/>
      <c r="WYW121" s="194"/>
      <c r="WYX121" s="194"/>
      <c r="WYY121" s="194"/>
      <c r="WYZ121" s="194"/>
      <c r="WZA121" s="194"/>
      <c r="WZB121" s="194"/>
      <c r="WZC121" s="194"/>
      <c r="WZD121" s="194"/>
      <c r="WZE121" s="194"/>
      <c r="WZF121" s="194"/>
      <c r="WZG121" s="194"/>
      <c r="WZH121" s="194"/>
      <c r="WZI121" s="194"/>
      <c r="WZJ121" s="194"/>
      <c r="WZK121" s="194"/>
      <c r="WZL121" s="194"/>
      <c r="WZM121" s="194"/>
      <c r="WZN121" s="194"/>
      <c r="WZO121" s="194"/>
      <c r="WZP121" s="194"/>
      <c r="WZQ121" s="194"/>
      <c r="WZR121" s="194"/>
      <c r="WZS121" s="194"/>
      <c r="WZT121" s="194"/>
      <c r="WZU121" s="194"/>
      <c r="WZV121" s="194"/>
      <c r="WZW121" s="194"/>
      <c r="WZX121" s="194"/>
      <c r="WZY121" s="194"/>
      <c r="WZZ121" s="194"/>
      <c r="XAA121" s="194"/>
      <c r="XAB121" s="194"/>
      <c r="XAC121" s="194"/>
      <c r="XAD121" s="194"/>
      <c r="XAE121" s="194"/>
      <c r="XAF121" s="194"/>
      <c r="XAG121" s="194"/>
      <c r="XAH121" s="194"/>
      <c r="XAI121" s="194"/>
      <c r="XAJ121" s="194"/>
      <c r="XAK121" s="194"/>
      <c r="XAL121" s="194"/>
      <c r="XAM121" s="194"/>
      <c r="XAN121" s="194"/>
      <c r="XAO121" s="194"/>
      <c r="XAP121" s="194"/>
      <c r="XAQ121" s="194"/>
      <c r="XAR121" s="194"/>
      <c r="XAS121" s="194"/>
      <c r="XAT121" s="194"/>
      <c r="XAU121" s="194"/>
      <c r="XAV121" s="194"/>
      <c r="XAW121" s="194"/>
      <c r="XAX121" s="194"/>
      <c r="XAY121" s="194"/>
      <c r="XAZ121" s="194"/>
      <c r="XBA121" s="194"/>
      <c r="XBB121" s="194"/>
      <c r="XBC121" s="194"/>
      <c r="XBD121" s="194"/>
      <c r="XBE121" s="194"/>
      <c r="XBF121" s="194"/>
      <c r="XBG121" s="194"/>
      <c r="XBH121" s="194"/>
      <c r="XBI121" s="194"/>
      <c r="XBJ121" s="194"/>
      <c r="XBK121" s="194"/>
      <c r="XBL121" s="194"/>
      <c r="XBM121" s="194"/>
      <c r="XBN121" s="194"/>
      <c r="XBO121" s="194"/>
      <c r="XBP121" s="194"/>
      <c r="XBQ121" s="194"/>
      <c r="XBR121" s="194"/>
      <c r="XBS121" s="194"/>
      <c r="XBT121" s="194"/>
      <c r="XBU121" s="194"/>
      <c r="XBV121" s="194"/>
      <c r="XBW121" s="194"/>
      <c r="XBX121" s="194"/>
      <c r="XBY121" s="194"/>
      <c r="XBZ121" s="194"/>
      <c r="XCA121" s="194"/>
      <c r="XCB121" s="194"/>
      <c r="XCC121" s="194"/>
      <c r="XCD121" s="194"/>
      <c r="XCE121" s="194"/>
      <c r="XCF121" s="194"/>
      <c r="XCG121" s="194"/>
      <c r="XCH121" s="194"/>
      <c r="XCI121" s="194"/>
      <c r="XCJ121" s="194"/>
      <c r="XCK121" s="194"/>
      <c r="XCL121" s="194"/>
      <c r="XCM121" s="194"/>
      <c r="XCN121" s="194"/>
      <c r="XCO121" s="194"/>
      <c r="XCP121" s="194"/>
      <c r="XCQ121" s="194"/>
      <c r="XCR121" s="194"/>
      <c r="XCS121" s="194"/>
      <c r="XCT121" s="194"/>
      <c r="XCU121" s="194"/>
      <c r="XCV121" s="194"/>
      <c r="XCW121" s="194"/>
      <c r="XCX121" s="194"/>
      <c r="XCY121" s="194"/>
      <c r="XCZ121" s="194"/>
      <c r="XDA121" s="194"/>
      <c r="XDB121" s="194"/>
      <c r="XDC121" s="194"/>
      <c r="XDD121" s="194"/>
      <c r="XDE121" s="194"/>
      <c r="XDF121" s="194"/>
      <c r="XDG121" s="194"/>
      <c r="XDH121" s="194"/>
      <c r="XDI121" s="194"/>
      <c r="XDJ121" s="194"/>
      <c r="XDK121" s="194"/>
      <c r="XDL121" s="194"/>
      <c r="XDM121" s="194"/>
      <c r="XDN121" s="194"/>
      <c r="XDO121" s="194"/>
      <c r="XDP121" s="194"/>
      <c r="XDQ121" s="194"/>
      <c r="XDR121" s="194"/>
      <c r="XDS121" s="194"/>
      <c r="XDT121" s="194"/>
      <c r="XDU121" s="194"/>
      <c r="XDV121" s="194"/>
      <c r="XDW121" s="194"/>
      <c r="XDX121" s="194"/>
      <c r="XDY121" s="194"/>
      <c r="XDZ121" s="194"/>
      <c r="XEA121" s="194"/>
      <c r="XEB121" s="194"/>
      <c r="XEC121" s="194"/>
      <c r="XED121" s="194"/>
      <c r="XEE121" s="194"/>
      <c r="XEF121" s="194"/>
      <c r="XEG121" s="194"/>
      <c r="XEH121" s="194"/>
      <c r="XEI121" s="194"/>
      <c r="XEJ121" s="194"/>
      <c r="XEK121" s="194"/>
      <c r="XEL121" s="194"/>
      <c r="XEM121" s="194"/>
      <c r="XEN121" s="194"/>
      <c r="XEO121" s="194"/>
      <c r="XEP121" s="194"/>
      <c r="XEQ121" s="194"/>
      <c r="XER121" s="194"/>
      <c r="XES121" s="194"/>
      <c r="XET121" s="194"/>
      <c r="XEU121" s="194"/>
      <c r="XEV121" s="194"/>
      <c r="XEW121" s="194"/>
      <c r="XEX121" s="194"/>
    </row>
    <row r="122" spans="1:16378" s="194" customFormat="1" ht="22.5" customHeight="1">
      <c r="A122" s="196" t="s">
        <v>78</v>
      </c>
      <c r="B122" s="147">
        <v>6</v>
      </c>
      <c r="C122" s="147">
        <v>6</v>
      </c>
      <c r="D122" s="147">
        <v>6</v>
      </c>
      <c r="E122" s="148">
        <f t="shared" si="31"/>
        <v>100</v>
      </c>
      <c r="F122" s="37">
        <f t="shared" si="29"/>
        <v>500</v>
      </c>
      <c r="G122" s="147">
        <v>1</v>
      </c>
    </row>
    <row r="123" spans="1:16378" s="194" customFormat="1" ht="22.5" customHeight="1">
      <c r="A123" s="196" t="s">
        <v>164</v>
      </c>
      <c r="B123" s="147">
        <v>1</v>
      </c>
      <c r="C123" s="147">
        <v>3</v>
      </c>
      <c r="D123" s="147">
        <v>3</v>
      </c>
      <c r="E123" s="148">
        <f t="shared" si="31"/>
        <v>100</v>
      </c>
      <c r="F123" s="37">
        <v>0</v>
      </c>
      <c r="G123" s="147"/>
    </row>
    <row r="124" spans="1:16378" s="197" customFormat="1" ht="22.5" customHeight="1">
      <c r="A124" s="196" t="s">
        <v>165</v>
      </c>
      <c r="B124" s="147">
        <v>10</v>
      </c>
      <c r="C124" s="147">
        <v>7</v>
      </c>
      <c r="D124" s="147">
        <v>7</v>
      </c>
      <c r="E124" s="148">
        <f t="shared" si="31"/>
        <v>100</v>
      </c>
      <c r="F124" s="37">
        <v>0</v>
      </c>
      <c r="G124" s="147"/>
      <c r="H124" s="194"/>
      <c r="I124" s="194"/>
      <c r="J124" s="194"/>
      <c r="K124" s="194"/>
      <c r="L124" s="194"/>
      <c r="M124" s="194"/>
      <c r="N124" s="194"/>
      <c r="O124" s="194"/>
      <c r="P124" s="194"/>
      <c r="Q124" s="194"/>
      <c r="R124" s="194"/>
      <c r="S124" s="194"/>
      <c r="T124" s="194"/>
      <c r="U124" s="194"/>
      <c r="V124" s="194"/>
      <c r="W124" s="194"/>
      <c r="X124" s="194"/>
      <c r="Y124" s="194"/>
      <c r="Z124" s="194"/>
      <c r="AA124" s="194"/>
      <c r="AB124" s="194"/>
      <c r="AC124" s="194"/>
      <c r="AD124" s="194"/>
      <c r="AE124" s="194"/>
      <c r="AF124" s="194"/>
      <c r="AG124" s="194"/>
      <c r="AH124" s="194"/>
      <c r="AI124" s="194"/>
      <c r="AJ124" s="194"/>
      <c r="AK124" s="194"/>
      <c r="AL124" s="194"/>
      <c r="AM124" s="194"/>
      <c r="AN124" s="194"/>
      <c r="AO124" s="194"/>
      <c r="AP124" s="194"/>
      <c r="AQ124" s="194"/>
      <c r="AR124" s="194"/>
      <c r="AS124" s="194"/>
      <c r="AT124" s="194"/>
      <c r="AU124" s="194"/>
      <c r="AV124" s="194"/>
      <c r="AW124" s="194"/>
      <c r="AX124" s="194"/>
      <c r="AY124" s="194"/>
      <c r="AZ124" s="194"/>
      <c r="BA124" s="194"/>
      <c r="BB124" s="194"/>
      <c r="BC124" s="194"/>
      <c r="BD124" s="194"/>
      <c r="BE124" s="194"/>
      <c r="BF124" s="194"/>
      <c r="BG124" s="194"/>
      <c r="BH124" s="194"/>
      <c r="BI124" s="194"/>
      <c r="BJ124" s="194"/>
      <c r="BK124" s="194"/>
      <c r="BL124" s="194"/>
      <c r="BM124" s="194"/>
      <c r="BN124" s="194"/>
      <c r="BO124" s="194"/>
      <c r="BP124" s="194"/>
      <c r="BQ124" s="194"/>
      <c r="BR124" s="194"/>
      <c r="BS124" s="194"/>
      <c r="BT124" s="194"/>
      <c r="BU124" s="194"/>
      <c r="BV124" s="194"/>
      <c r="BW124" s="194"/>
      <c r="BX124" s="194"/>
      <c r="BY124" s="194"/>
      <c r="BZ124" s="194"/>
      <c r="CA124" s="194"/>
      <c r="CB124" s="194"/>
      <c r="CC124" s="194"/>
      <c r="CD124" s="194"/>
      <c r="CE124" s="194"/>
      <c r="CF124" s="194"/>
      <c r="CG124" s="194"/>
      <c r="CH124" s="194"/>
      <c r="CI124" s="194"/>
      <c r="CJ124" s="194"/>
      <c r="CK124" s="194"/>
      <c r="CL124" s="194"/>
      <c r="CM124" s="194"/>
      <c r="CN124" s="194"/>
      <c r="CO124" s="194"/>
      <c r="CP124" s="194"/>
      <c r="CQ124" s="194"/>
      <c r="CR124" s="194"/>
      <c r="CS124" s="194"/>
      <c r="CT124" s="194"/>
      <c r="CU124" s="194"/>
      <c r="CV124" s="194"/>
      <c r="CW124" s="194"/>
      <c r="CX124" s="194"/>
      <c r="CY124" s="194"/>
      <c r="CZ124" s="194"/>
      <c r="DA124" s="194"/>
      <c r="DB124" s="194"/>
      <c r="DC124" s="194"/>
      <c r="DD124" s="194"/>
      <c r="DE124" s="194"/>
      <c r="DF124" s="194"/>
      <c r="DG124" s="194"/>
      <c r="DH124" s="194"/>
      <c r="DI124" s="194"/>
      <c r="DJ124" s="194"/>
      <c r="DK124" s="194"/>
      <c r="DL124" s="194"/>
      <c r="DM124" s="194"/>
      <c r="DN124" s="194"/>
      <c r="DO124" s="194"/>
      <c r="DP124" s="194"/>
      <c r="DQ124" s="194"/>
      <c r="DR124" s="194"/>
      <c r="DS124" s="194"/>
      <c r="DT124" s="194"/>
      <c r="DU124" s="194"/>
      <c r="DV124" s="194"/>
      <c r="DW124" s="194"/>
      <c r="DX124" s="194"/>
      <c r="DY124" s="194"/>
      <c r="DZ124" s="194"/>
      <c r="EA124" s="194"/>
      <c r="EB124" s="194"/>
      <c r="EC124" s="194"/>
      <c r="ED124" s="194"/>
      <c r="EE124" s="194"/>
      <c r="EF124" s="194"/>
      <c r="EG124" s="194"/>
      <c r="EH124" s="194"/>
      <c r="EI124" s="194"/>
      <c r="EJ124" s="194"/>
      <c r="EK124" s="194"/>
      <c r="EL124" s="194"/>
      <c r="EM124" s="194"/>
      <c r="EN124" s="194"/>
      <c r="EO124" s="194"/>
      <c r="EP124" s="194"/>
      <c r="EQ124" s="194"/>
      <c r="ER124" s="194"/>
      <c r="ES124" s="194"/>
      <c r="ET124" s="194"/>
      <c r="EU124" s="194"/>
      <c r="EV124" s="194"/>
      <c r="EW124" s="194"/>
      <c r="EX124" s="194"/>
      <c r="EY124" s="194"/>
      <c r="EZ124" s="194"/>
      <c r="FA124" s="194"/>
      <c r="FB124" s="194"/>
      <c r="FC124" s="194"/>
      <c r="FD124" s="194"/>
      <c r="FE124" s="194"/>
      <c r="FF124" s="194"/>
      <c r="FG124" s="194"/>
      <c r="FH124" s="194"/>
      <c r="FI124" s="194"/>
      <c r="FJ124" s="194"/>
      <c r="FK124" s="194"/>
      <c r="FL124" s="194"/>
      <c r="FM124" s="194"/>
      <c r="FN124" s="194"/>
      <c r="FO124" s="194"/>
      <c r="FP124" s="194"/>
      <c r="FQ124" s="194"/>
      <c r="FR124" s="194"/>
      <c r="FS124" s="194"/>
      <c r="FT124" s="194"/>
      <c r="FU124" s="194"/>
      <c r="FV124" s="194"/>
      <c r="FW124" s="194"/>
      <c r="FX124" s="194"/>
      <c r="FY124" s="194"/>
      <c r="FZ124" s="194"/>
      <c r="GA124" s="194"/>
      <c r="GB124" s="194"/>
      <c r="GC124" s="194"/>
      <c r="GD124" s="194"/>
      <c r="GE124" s="194"/>
      <c r="GF124" s="194"/>
      <c r="GG124" s="194"/>
      <c r="GH124" s="194"/>
      <c r="GI124" s="194"/>
      <c r="GJ124" s="194"/>
      <c r="GK124" s="194"/>
      <c r="GL124" s="194"/>
      <c r="GM124" s="194"/>
      <c r="GN124" s="194"/>
      <c r="GO124" s="194"/>
      <c r="GP124" s="194"/>
      <c r="GQ124" s="194"/>
      <c r="GR124" s="194"/>
      <c r="GS124" s="194"/>
      <c r="GT124" s="194"/>
      <c r="GU124" s="194"/>
      <c r="GV124" s="194"/>
      <c r="GW124" s="194"/>
      <c r="GX124" s="194"/>
      <c r="GY124" s="194"/>
      <c r="GZ124" s="194"/>
      <c r="HA124" s="194"/>
      <c r="HB124" s="194"/>
      <c r="HC124" s="194"/>
      <c r="HD124" s="194"/>
      <c r="HE124" s="194"/>
      <c r="HF124" s="194"/>
      <c r="HG124" s="194"/>
      <c r="HH124" s="194"/>
      <c r="HI124" s="194"/>
      <c r="HJ124" s="194"/>
      <c r="HK124" s="194"/>
      <c r="HL124" s="194"/>
      <c r="HM124" s="194"/>
      <c r="HN124" s="194"/>
      <c r="HO124" s="194"/>
      <c r="HP124" s="194"/>
      <c r="HQ124" s="194"/>
      <c r="HR124" s="194"/>
      <c r="HS124" s="194"/>
      <c r="HT124" s="194"/>
      <c r="HU124" s="194"/>
      <c r="HV124" s="194"/>
      <c r="HW124" s="194"/>
      <c r="HX124" s="194"/>
      <c r="HY124" s="194"/>
      <c r="HZ124" s="194"/>
      <c r="IA124" s="194"/>
      <c r="IB124" s="194"/>
      <c r="IC124" s="194"/>
      <c r="ID124" s="194"/>
      <c r="IE124" s="194"/>
      <c r="IF124" s="194"/>
      <c r="IG124" s="194"/>
      <c r="IH124" s="194"/>
      <c r="II124" s="194"/>
      <c r="IJ124" s="194"/>
      <c r="IK124" s="194"/>
      <c r="IL124" s="194"/>
      <c r="IM124" s="194"/>
      <c r="IN124" s="194"/>
      <c r="IO124" s="194"/>
      <c r="IP124" s="194"/>
    </row>
    <row r="125" spans="1:16378" s="197" customFormat="1" ht="22.5" customHeight="1">
      <c r="A125" s="196" t="s">
        <v>77</v>
      </c>
      <c r="B125" s="147">
        <v>10</v>
      </c>
      <c r="C125" s="147"/>
      <c r="D125" s="147"/>
      <c r="E125" s="148"/>
      <c r="F125" s="37">
        <v>0</v>
      </c>
      <c r="G125" s="147"/>
      <c r="H125" s="194"/>
      <c r="I125" s="194"/>
      <c r="J125" s="194"/>
      <c r="K125" s="194"/>
      <c r="L125" s="194"/>
      <c r="M125" s="194"/>
      <c r="N125" s="194"/>
      <c r="O125" s="194"/>
      <c r="P125" s="194"/>
      <c r="Q125" s="194"/>
      <c r="R125" s="194"/>
      <c r="S125" s="194"/>
      <c r="T125" s="194"/>
      <c r="U125" s="194"/>
      <c r="V125" s="194"/>
      <c r="W125" s="194"/>
      <c r="X125" s="194"/>
      <c r="Y125" s="194"/>
      <c r="Z125" s="194"/>
      <c r="AA125" s="194"/>
      <c r="AB125" s="194"/>
      <c r="AC125" s="194"/>
      <c r="AD125" s="194"/>
      <c r="AE125" s="194"/>
      <c r="AF125" s="194"/>
      <c r="AG125" s="194"/>
      <c r="AH125" s="194"/>
      <c r="AI125" s="194"/>
      <c r="AJ125" s="194"/>
      <c r="AK125" s="194"/>
      <c r="AL125" s="194"/>
      <c r="AM125" s="194"/>
      <c r="AN125" s="194"/>
      <c r="AO125" s="194"/>
      <c r="AP125" s="194"/>
      <c r="AQ125" s="194"/>
      <c r="AR125" s="194"/>
      <c r="AS125" s="194"/>
      <c r="AT125" s="194"/>
      <c r="AU125" s="194"/>
      <c r="AV125" s="194"/>
      <c r="AW125" s="194"/>
      <c r="AX125" s="194"/>
      <c r="AY125" s="194"/>
      <c r="AZ125" s="194"/>
      <c r="BA125" s="194"/>
      <c r="BB125" s="194"/>
      <c r="BC125" s="194"/>
      <c r="BD125" s="194"/>
      <c r="BE125" s="194"/>
      <c r="BF125" s="194"/>
      <c r="BG125" s="194"/>
      <c r="BH125" s="194"/>
      <c r="BI125" s="194"/>
      <c r="BJ125" s="194"/>
      <c r="BK125" s="194"/>
      <c r="BL125" s="194"/>
      <c r="BM125" s="194"/>
      <c r="BN125" s="194"/>
      <c r="BO125" s="194"/>
      <c r="BP125" s="194"/>
      <c r="BQ125" s="194"/>
      <c r="BR125" s="194"/>
      <c r="BS125" s="194"/>
      <c r="BT125" s="194"/>
      <c r="BU125" s="194"/>
      <c r="BV125" s="194"/>
      <c r="BW125" s="194"/>
      <c r="BX125" s="194"/>
      <c r="BY125" s="194"/>
      <c r="BZ125" s="194"/>
      <c r="CA125" s="194"/>
      <c r="CB125" s="194"/>
      <c r="CC125" s="194"/>
      <c r="CD125" s="194"/>
      <c r="CE125" s="194"/>
      <c r="CF125" s="194"/>
      <c r="CG125" s="194"/>
      <c r="CH125" s="194"/>
      <c r="CI125" s="194"/>
      <c r="CJ125" s="194"/>
      <c r="CK125" s="194"/>
      <c r="CL125" s="194"/>
      <c r="CM125" s="194"/>
      <c r="CN125" s="194"/>
      <c r="CO125" s="194"/>
      <c r="CP125" s="194"/>
      <c r="CQ125" s="194"/>
      <c r="CR125" s="194"/>
      <c r="CS125" s="194"/>
      <c r="CT125" s="194"/>
      <c r="CU125" s="194"/>
      <c r="CV125" s="194"/>
      <c r="CW125" s="194"/>
      <c r="CX125" s="194"/>
      <c r="CY125" s="194"/>
      <c r="CZ125" s="194"/>
      <c r="DA125" s="194"/>
      <c r="DB125" s="194"/>
      <c r="DC125" s="194"/>
      <c r="DD125" s="194"/>
      <c r="DE125" s="194"/>
      <c r="DF125" s="194"/>
      <c r="DG125" s="194"/>
      <c r="DH125" s="194"/>
      <c r="DI125" s="194"/>
      <c r="DJ125" s="194"/>
      <c r="DK125" s="194"/>
      <c r="DL125" s="194"/>
      <c r="DM125" s="194"/>
      <c r="DN125" s="194"/>
      <c r="DO125" s="194"/>
      <c r="DP125" s="194"/>
      <c r="DQ125" s="194"/>
      <c r="DR125" s="194"/>
      <c r="DS125" s="194"/>
      <c r="DT125" s="194"/>
      <c r="DU125" s="194"/>
      <c r="DV125" s="194"/>
      <c r="DW125" s="194"/>
      <c r="DX125" s="194"/>
      <c r="DY125" s="194"/>
      <c r="DZ125" s="194"/>
      <c r="EA125" s="194"/>
      <c r="EB125" s="194"/>
      <c r="EC125" s="194"/>
      <c r="ED125" s="194"/>
      <c r="EE125" s="194"/>
      <c r="EF125" s="194"/>
      <c r="EG125" s="194"/>
      <c r="EH125" s="194"/>
      <c r="EI125" s="194"/>
      <c r="EJ125" s="194"/>
      <c r="EK125" s="194"/>
      <c r="EL125" s="194"/>
      <c r="EM125" s="194"/>
      <c r="EN125" s="194"/>
      <c r="EO125" s="194"/>
      <c r="EP125" s="194"/>
      <c r="EQ125" s="194"/>
      <c r="ER125" s="194"/>
      <c r="ES125" s="194"/>
      <c r="ET125" s="194"/>
      <c r="EU125" s="194"/>
      <c r="EV125" s="194"/>
      <c r="EW125" s="194"/>
      <c r="EX125" s="194"/>
      <c r="EY125" s="194"/>
      <c r="EZ125" s="194"/>
      <c r="FA125" s="194"/>
      <c r="FB125" s="194"/>
      <c r="FC125" s="194"/>
      <c r="FD125" s="194"/>
      <c r="FE125" s="194"/>
      <c r="FF125" s="194"/>
      <c r="FG125" s="194"/>
      <c r="FH125" s="194"/>
      <c r="FI125" s="194"/>
      <c r="FJ125" s="194"/>
      <c r="FK125" s="194"/>
      <c r="FL125" s="194"/>
      <c r="FM125" s="194"/>
      <c r="FN125" s="194"/>
      <c r="FO125" s="194"/>
      <c r="FP125" s="194"/>
      <c r="FQ125" s="194"/>
      <c r="FR125" s="194"/>
      <c r="FS125" s="194"/>
      <c r="FT125" s="194"/>
      <c r="FU125" s="194"/>
      <c r="FV125" s="194"/>
      <c r="FW125" s="194"/>
      <c r="FX125" s="194"/>
      <c r="FY125" s="194"/>
      <c r="FZ125" s="194"/>
      <c r="GA125" s="194"/>
      <c r="GB125" s="194"/>
      <c r="GC125" s="194"/>
      <c r="GD125" s="194"/>
      <c r="GE125" s="194"/>
      <c r="GF125" s="194"/>
      <c r="GG125" s="194"/>
      <c r="GH125" s="194"/>
      <c r="GI125" s="194"/>
      <c r="GJ125" s="194"/>
      <c r="GK125" s="194"/>
      <c r="GL125" s="194"/>
      <c r="GM125" s="194"/>
      <c r="GN125" s="194"/>
      <c r="GO125" s="194"/>
      <c r="GP125" s="194"/>
      <c r="GQ125" s="194"/>
      <c r="GR125" s="194"/>
      <c r="GS125" s="194"/>
      <c r="GT125" s="194"/>
      <c r="GU125" s="194"/>
      <c r="GV125" s="194"/>
      <c r="GW125" s="194"/>
      <c r="GX125" s="194"/>
      <c r="GY125" s="194"/>
      <c r="GZ125" s="194"/>
      <c r="HA125" s="194"/>
      <c r="HB125" s="194"/>
      <c r="HC125" s="194"/>
      <c r="HD125" s="194"/>
      <c r="HE125" s="194"/>
      <c r="HF125" s="194"/>
      <c r="HG125" s="194"/>
      <c r="HH125" s="194"/>
      <c r="HI125" s="194"/>
      <c r="HJ125" s="194"/>
      <c r="HK125" s="194"/>
      <c r="HL125" s="194"/>
      <c r="HM125" s="194"/>
      <c r="HN125" s="194"/>
      <c r="HO125" s="194"/>
      <c r="HP125" s="194"/>
      <c r="HQ125" s="194"/>
      <c r="HR125" s="194"/>
      <c r="HS125" s="194"/>
      <c r="HT125" s="194"/>
      <c r="HU125" s="194"/>
      <c r="HV125" s="194"/>
      <c r="HW125" s="194"/>
      <c r="HX125" s="194"/>
      <c r="HY125" s="194"/>
      <c r="HZ125" s="194"/>
      <c r="IA125" s="194"/>
      <c r="IB125" s="194"/>
      <c r="IC125" s="194"/>
      <c r="ID125" s="194"/>
      <c r="IE125" s="194"/>
      <c r="IF125" s="194"/>
      <c r="IG125" s="194"/>
      <c r="IH125" s="194"/>
      <c r="II125" s="194"/>
      <c r="IJ125" s="194"/>
      <c r="IK125" s="194"/>
      <c r="IL125" s="194"/>
      <c r="IM125" s="194"/>
      <c r="IN125" s="194"/>
      <c r="IO125" s="194"/>
      <c r="IP125" s="194"/>
    </row>
    <row r="126" spans="1:16378" s="197" customFormat="1" ht="22.5" customHeight="1">
      <c r="A126" s="196" t="s">
        <v>166</v>
      </c>
      <c r="B126" s="147"/>
      <c r="C126" s="147">
        <v>7</v>
      </c>
      <c r="D126" s="147">
        <v>7</v>
      </c>
      <c r="E126" s="148">
        <f t="shared" ref="E126:E129" si="32">D126/C126*100</f>
        <v>100</v>
      </c>
      <c r="F126" s="37">
        <v>0</v>
      </c>
      <c r="G126" s="147"/>
      <c r="H126" s="194"/>
      <c r="I126" s="194"/>
      <c r="J126" s="194"/>
      <c r="K126" s="194"/>
      <c r="L126" s="194"/>
      <c r="M126" s="194"/>
      <c r="N126" s="194"/>
      <c r="O126" s="194"/>
      <c r="P126" s="194"/>
      <c r="Q126" s="194"/>
      <c r="R126" s="194"/>
      <c r="S126" s="194"/>
      <c r="T126" s="194"/>
      <c r="U126" s="194"/>
      <c r="V126" s="194"/>
      <c r="W126" s="194"/>
      <c r="X126" s="194"/>
      <c r="Y126" s="194"/>
      <c r="Z126" s="194"/>
      <c r="AA126" s="194"/>
      <c r="AB126" s="194"/>
      <c r="AC126" s="194"/>
      <c r="AD126" s="194"/>
      <c r="AE126" s="194"/>
      <c r="AF126" s="194"/>
      <c r="AG126" s="194"/>
      <c r="AH126" s="194"/>
      <c r="AI126" s="194"/>
      <c r="AJ126" s="194"/>
      <c r="AK126" s="194"/>
      <c r="AL126" s="194"/>
      <c r="AM126" s="194"/>
      <c r="AN126" s="194"/>
      <c r="AO126" s="194"/>
      <c r="AP126" s="194"/>
      <c r="AQ126" s="194"/>
      <c r="AR126" s="194"/>
      <c r="AS126" s="194"/>
      <c r="AT126" s="194"/>
      <c r="AU126" s="194"/>
      <c r="AV126" s="194"/>
      <c r="AW126" s="194"/>
      <c r="AX126" s="194"/>
      <c r="AY126" s="194"/>
      <c r="AZ126" s="194"/>
      <c r="BA126" s="194"/>
      <c r="BB126" s="194"/>
      <c r="BC126" s="194"/>
      <c r="BD126" s="194"/>
      <c r="BE126" s="194"/>
      <c r="BF126" s="194"/>
      <c r="BG126" s="194"/>
      <c r="BH126" s="194"/>
      <c r="BI126" s="194"/>
      <c r="BJ126" s="194"/>
      <c r="BK126" s="194"/>
      <c r="BL126" s="194"/>
      <c r="BM126" s="194"/>
      <c r="BN126" s="194"/>
      <c r="BO126" s="194"/>
      <c r="BP126" s="194"/>
      <c r="BQ126" s="194"/>
      <c r="BR126" s="194"/>
      <c r="BS126" s="194"/>
      <c r="BT126" s="194"/>
      <c r="BU126" s="194"/>
      <c r="BV126" s="194"/>
      <c r="BW126" s="194"/>
      <c r="BX126" s="194"/>
      <c r="BY126" s="194"/>
      <c r="BZ126" s="194"/>
      <c r="CA126" s="194"/>
      <c r="CB126" s="194"/>
      <c r="CC126" s="194"/>
      <c r="CD126" s="194"/>
      <c r="CE126" s="194"/>
      <c r="CF126" s="194"/>
      <c r="CG126" s="194"/>
      <c r="CH126" s="194"/>
      <c r="CI126" s="194"/>
      <c r="CJ126" s="194"/>
      <c r="CK126" s="194"/>
      <c r="CL126" s="194"/>
      <c r="CM126" s="194"/>
      <c r="CN126" s="194"/>
      <c r="CO126" s="194"/>
      <c r="CP126" s="194"/>
      <c r="CQ126" s="194"/>
      <c r="CR126" s="194"/>
      <c r="CS126" s="194"/>
      <c r="CT126" s="194"/>
      <c r="CU126" s="194"/>
      <c r="CV126" s="194"/>
      <c r="CW126" s="194"/>
      <c r="CX126" s="194"/>
      <c r="CY126" s="194"/>
      <c r="CZ126" s="194"/>
      <c r="DA126" s="194"/>
      <c r="DB126" s="194"/>
      <c r="DC126" s="194"/>
      <c r="DD126" s="194"/>
      <c r="DE126" s="194"/>
      <c r="DF126" s="194"/>
      <c r="DG126" s="194"/>
      <c r="DH126" s="194"/>
      <c r="DI126" s="194"/>
      <c r="DJ126" s="194"/>
      <c r="DK126" s="194"/>
      <c r="DL126" s="194"/>
      <c r="DM126" s="194"/>
      <c r="DN126" s="194"/>
      <c r="DO126" s="194"/>
      <c r="DP126" s="194"/>
      <c r="DQ126" s="194"/>
      <c r="DR126" s="194"/>
      <c r="DS126" s="194"/>
      <c r="DT126" s="194"/>
      <c r="DU126" s="194"/>
      <c r="DV126" s="194"/>
      <c r="DW126" s="194"/>
      <c r="DX126" s="194"/>
      <c r="DY126" s="194"/>
      <c r="DZ126" s="194"/>
      <c r="EA126" s="194"/>
      <c r="EB126" s="194"/>
      <c r="EC126" s="194"/>
      <c r="ED126" s="194"/>
      <c r="EE126" s="194"/>
      <c r="EF126" s="194"/>
      <c r="EG126" s="194"/>
      <c r="EH126" s="194"/>
      <c r="EI126" s="194"/>
      <c r="EJ126" s="194"/>
      <c r="EK126" s="194"/>
      <c r="EL126" s="194"/>
      <c r="EM126" s="194"/>
      <c r="EN126" s="194"/>
      <c r="EO126" s="194"/>
      <c r="EP126" s="194"/>
      <c r="EQ126" s="194"/>
      <c r="ER126" s="194"/>
      <c r="ES126" s="194"/>
      <c r="ET126" s="194"/>
      <c r="EU126" s="194"/>
      <c r="EV126" s="194"/>
      <c r="EW126" s="194"/>
      <c r="EX126" s="194"/>
      <c r="EY126" s="194"/>
      <c r="EZ126" s="194"/>
      <c r="FA126" s="194"/>
      <c r="FB126" s="194"/>
      <c r="FC126" s="194"/>
      <c r="FD126" s="194"/>
      <c r="FE126" s="194"/>
      <c r="FF126" s="194"/>
      <c r="FG126" s="194"/>
      <c r="FH126" s="194"/>
      <c r="FI126" s="194"/>
      <c r="FJ126" s="194"/>
      <c r="FK126" s="194"/>
      <c r="FL126" s="194"/>
      <c r="FM126" s="194"/>
      <c r="FN126" s="194"/>
      <c r="FO126" s="194"/>
      <c r="FP126" s="194"/>
      <c r="FQ126" s="194"/>
      <c r="FR126" s="194"/>
      <c r="FS126" s="194"/>
      <c r="FT126" s="194"/>
      <c r="FU126" s="194"/>
      <c r="FV126" s="194"/>
      <c r="FW126" s="194"/>
      <c r="FX126" s="194"/>
      <c r="FY126" s="194"/>
      <c r="FZ126" s="194"/>
      <c r="GA126" s="194"/>
      <c r="GB126" s="194"/>
      <c r="GC126" s="194"/>
      <c r="GD126" s="194"/>
      <c r="GE126" s="194"/>
      <c r="GF126" s="194"/>
      <c r="GG126" s="194"/>
      <c r="GH126" s="194"/>
      <c r="GI126" s="194"/>
      <c r="GJ126" s="194"/>
      <c r="GK126" s="194"/>
      <c r="GL126" s="194"/>
      <c r="GM126" s="194"/>
      <c r="GN126" s="194"/>
      <c r="GO126" s="194"/>
      <c r="GP126" s="194"/>
      <c r="GQ126" s="194"/>
      <c r="GR126" s="194"/>
      <c r="GS126" s="194"/>
      <c r="GT126" s="194"/>
      <c r="GU126" s="194"/>
      <c r="GV126" s="194"/>
      <c r="GW126" s="194"/>
      <c r="GX126" s="194"/>
      <c r="GY126" s="194"/>
      <c r="GZ126" s="194"/>
      <c r="HA126" s="194"/>
      <c r="HB126" s="194"/>
      <c r="HC126" s="194"/>
      <c r="HD126" s="194"/>
      <c r="HE126" s="194"/>
      <c r="HF126" s="194"/>
      <c r="HG126" s="194"/>
      <c r="HH126" s="194"/>
      <c r="HI126" s="194"/>
      <c r="HJ126" s="194"/>
      <c r="HK126" s="194"/>
      <c r="HL126" s="194"/>
      <c r="HM126" s="194"/>
      <c r="HN126" s="194"/>
      <c r="HO126" s="194"/>
      <c r="HP126" s="194"/>
      <c r="HQ126" s="194"/>
      <c r="HR126" s="194"/>
      <c r="HS126" s="194"/>
      <c r="HT126" s="194"/>
      <c r="HU126" s="194"/>
      <c r="HV126" s="194"/>
      <c r="HW126" s="194"/>
      <c r="HX126" s="194"/>
      <c r="HY126" s="194"/>
      <c r="HZ126" s="194"/>
      <c r="IA126" s="194"/>
      <c r="IB126" s="194"/>
      <c r="IC126" s="194"/>
      <c r="ID126" s="194"/>
      <c r="IE126" s="194"/>
      <c r="IF126" s="194"/>
      <c r="IG126" s="194"/>
      <c r="IH126" s="194"/>
      <c r="II126" s="194"/>
      <c r="IJ126" s="194"/>
      <c r="IK126" s="194"/>
      <c r="IL126" s="194"/>
      <c r="IM126" s="194"/>
      <c r="IN126" s="194"/>
      <c r="IO126" s="194"/>
      <c r="IP126" s="194"/>
    </row>
    <row r="127" spans="1:16378" s="120" customFormat="1" ht="22.5" customHeight="1">
      <c r="A127" s="40" t="s">
        <v>167</v>
      </c>
      <c r="B127" s="145">
        <f>SUM(B128,B132,B139,B146,B148,B151,B156,B161,B166,B169,B171,B174,B176,B179)</f>
        <v>9652</v>
      </c>
      <c r="C127" s="145">
        <f t="shared" ref="C127:D127" si="33">SUM(C128,C132,C139,C146,C148,C151,C156,C161,C166,C169,C171,C174,C176,C179)</f>
        <v>10329</v>
      </c>
      <c r="D127" s="145">
        <f t="shared" si="33"/>
        <v>9705</v>
      </c>
      <c r="E127" s="155">
        <f t="shared" si="32"/>
        <v>93.95875689805402</v>
      </c>
      <c r="F127" s="34">
        <f t="shared" ref="F127:F145" si="34">(D127-G127)/G127*100</f>
        <v>7.4988923349579091</v>
      </c>
      <c r="G127" s="145">
        <v>9028</v>
      </c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  <c r="HI127" s="39"/>
      <c r="HJ127" s="39"/>
      <c r="HK127" s="39"/>
      <c r="HL127" s="39"/>
      <c r="HM127" s="39"/>
      <c r="HN127" s="39"/>
      <c r="HO127" s="39"/>
      <c r="HP127" s="39"/>
      <c r="HQ127" s="39"/>
      <c r="HR127" s="39"/>
      <c r="HS127" s="39"/>
      <c r="HT127" s="39"/>
      <c r="HU127" s="39"/>
      <c r="HV127" s="39"/>
      <c r="HW127" s="39"/>
      <c r="HX127" s="39"/>
      <c r="HY127" s="39"/>
      <c r="HZ127" s="39"/>
      <c r="IA127" s="39"/>
      <c r="IB127" s="39"/>
      <c r="IC127" s="39"/>
      <c r="ID127" s="39"/>
      <c r="IE127" s="39"/>
      <c r="IF127" s="39"/>
      <c r="IG127" s="39"/>
      <c r="IH127" s="39"/>
      <c r="II127" s="39"/>
      <c r="IJ127" s="39"/>
      <c r="IK127" s="39"/>
      <c r="IL127" s="39"/>
      <c r="IM127" s="39"/>
      <c r="IN127" s="39"/>
      <c r="IO127" s="39"/>
      <c r="IP127" s="39"/>
    </row>
    <row r="128" spans="1:16378" s="194" customFormat="1" ht="22.5" customHeight="1">
      <c r="A128" s="196" t="s">
        <v>168</v>
      </c>
      <c r="B128" s="147">
        <v>189</v>
      </c>
      <c r="C128" s="147">
        <v>131</v>
      </c>
      <c r="D128" s="147">
        <v>131</v>
      </c>
      <c r="E128" s="148">
        <f t="shared" si="32"/>
        <v>100</v>
      </c>
      <c r="F128" s="37">
        <f t="shared" si="34"/>
        <v>3.9682539682539679</v>
      </c>
      <c r="G128" s="147">
        <v>126</v>
      </c>
    </row>
    <row r="129" spans="1:7" s="194" customFormat="1" ht="22.5" customHeight="1">
      <c r="A129" s="196" t="s">
        <v>78</v>
      </c>
      <c r="B129" s="147"/>
      <c r="C129" s="147">
        <v>121</v>
      </c>
      <c r="D129" s="147">
        <v>121</v>
      </c>
      <c r="E129" s="148">
        <f t="shared" si="32"/>
        <v>100</v>
      </c>
      <c r="F129" s="37">
        <f t="shared" si="34"/>
        <v>2320</v>
      </c>
      <c r="G129" s="147">
        <v>5</v>
      </c>
    </row>
    <row r="130" spans="1:7" s="194" customFormat="1" ht="22.5" customHeight="1">
      <c r="A130" s="196" t="s">
        <v>169</v>
      </c>
      <c r="B130" s="147">
        <v>159</v>
      </c>
      <c r="C130" s="147"/>
      <c r="D130" s="147"/>
      <c r="E130" s="148">
        <v>0</v>
      </c>
      <c r="F130" s="37">
        <f t="shared" si="34"/>
        <v>-100</v>
      </c>
      <c r="G130" s="147">
        <v>65</v>
      </c>
    </row>
    <row r="131" spans="1:7" s="194" customFormat="1" ht="22.5" customHeight="1">
      <c r="A131" s="196" t="s">
        <v>170</v>
      </c>
      <c r="B131" s="147">
        <v>30</v>
      </c>
      <c r="C131" s="147">
        <v>10</v>
      </c>
      <c r="D131" s="147">
        <v>10</v>
      </c>
      <c r="E131" s="148">
        <f t="shared" ref="E131:E140" si="35">D131/C131*100</f>
        <v>100</v>
      </c>
      <c r="F131" s="37">
        <f t="shared" si="34"/>
        <v>-41.17647058823529</v>
      </c>
      <c r="G131" s="147">
        <v>17</v>
      </c>
    </row>
    <row r="132" spans="1:7" s="194" customFormat="1" ht="22.5" customHeight="1">
      <c r="A132" s="196" t="s">
        <v>171</v>
      </c>
      <c r="B132" s="147">
        <v>1146</v>
      </c>
      <c r="C132" s="147">
        <v>787</v>
      </c>
      <c r="D132" s="147">
        <v>787</v>
      </c>
      <c r="E132" s="148">
        <f t="shared" si="35"/>
        <v>100</v>
      </c>
      <c r="F132" s="37">
        <f t="shared" si="34"/>
        <v>-26.172607879924954</v>
      </c>
      <c r="G132" s="147">
        <v>1066</v>
      </c>
    </row>
    <row r="133" spans="1:7" s="194" customFormat="1" ht="22.5" customHeight="1">
      <c r="A133" s="196" t="s">
        <v>77</v>
      </c>
      <c r="B133" s="147">
        <v>620</v>
      </c>
      <c r="C133" s="147">
        <v>515</v>
      </c>
      <c r="D133" s="147">
        <v>515</v>
      </c>
      <c r="E133" s="148">
        <f t="shared" si="35"/>
        <v>100</v>
      </c>
      <c r="F133" s="37">
        <f t="shared" si="34"/>
        <v>-1.5296367112810707</v>
      </c>
      <c r="G133" s="147">
        <v>523</v>
      </c>
    </row>
    <row r="134" spans="1:7" s="194" customFormat="1" ht="22.5" customHeight="1">
      <c r="A134" s="196" t="s">
        <v>78</v>
      </c>
      <c r="B134" s="147">
        <v>82</v>
      </c>
      <c r="C134" s="147">
        <v>67</v>
      </c>
      <c r="D134" s="147">
        <v>67</v>
      </c>
      <c r="E134" s="148">
        <f t="shared" si="35"/>
        <v>100</v>
      </c>
      <c r="F134" s="37">
        <f t="shared" si="34"/>
        <v>378.57142857142856</v>
      </c>
      <c r="G134" s="147">
        <v>14</v>
      </c>
    </row>
    <row r="135" spans="1:7" s="194" customFormat="1" ht="22.5" customHeight="1">
      <c r="A135" s="196" t="s">
        <v>172</v>
      </c>
      <c r="B135" s="147">
        <v>72</v>
      </c>
      <c r="C135" s="147"/>
      <c r="D135" s="147"/>
      <c r="E135" s="148"/>
      <c r="F135" s="37"/>
      <c r="G135" s="147"/>
    </row>
    <row r="136" spans="1:7" s="194" customFormat="1" ht="22.5" customHeight="1">
      <c r="A136" s="196" t="s">
        <v>173</v>
      </c>
      <c r="B136" s="147">
        <v>27</v>
      </c>
      <c r="C136" s="147">
        <v>3</v>
      </c>
      <c r="D136" s="147">
        <v>3</v>
      </c>
      <c r="E136" s="148">
        <f t="shared" si="35"/>
        <v>100</v>
      </c>
      <c r="F136" s="37">
        <f t="shared" si="34"/>
        <v>-96.470588235294116</v>
      </c>
      <c r="G136" s="147">
        <v>85</v>
      </c>
    </row>
    <row r="137" spans="1:7" s="194" customFormat="1" ht="22.5" customHeight="1">
      <c r="A137" s="196" t="s">
        <v>174</v>
      </c>
      <c r="B137" s="147">
        <v>140</v>
      </c>
      <c r="C137" s="147">
        <v>100</v>
      </c>
      <c r="D137" s="147">
        <v>100</v>
      </c>
      <c r="E137" s="148">
        <f t="shared" si="35"/>
        <v>100</v>
      </c>
      <c r="F137" s="37">
        <f t="shared" si="34"/>
        <v>-66.329966329966325</v>
      </c>
      <c r="G137" s="147">
        <v>297</v>
      </c>
    </row>
    <row r="138" spans="1:7" s="194" customFormat="1" ht="22.5" customHeight="1">
      <c r="A138" s="196" t="s">
        <v>175</v>
      </c>
      <c r="B138" s="147">
        <v>205</v>
      </c>
      <c r="C138" s="147">
        <v>102</v>
      </c>
      <c r="D138" s="147">
        <v>102</v>
      </c>
      <c r="E138" s="148">
        <f t="shared" si="35"/>
        <v>100</v>
      </c>
      <c r="F138" s="37">
        <f t="shared" si="34"/>
        <v>-30.612244897959183</v>
      </c>
      <c r="G138" s="147">
        <v>147</v>
      </c>
    </row>
    <row r="139" spans="1:7" s="194" customFormat="1" ht="22.5" customHeight="1">
      <c r="A139" s="196" t="s">
        <v>176</v>
      </c>
      <c r="B139" s="147">
        <v>1988</v>
      </c>
      <c r="C139" s="147">
        <v>2323</v>
      </c>
      <c r="D139" s="147">
        <v>2323</v>
      </c>
      <c r="E139" s="148">
        <f t="shared" si="35"/>
        <v>100</v>
      </c>
      <c r="F139" s="37">
        <f t="shared" si="34"/>
        <v>27.56727073036793</v>
      </c>
      <c r="G139" s="147">
        <v>1821</v>
      </c>
    </row>
    <row r="140" spans="1:7" s="194" customFormat="1" ht="22.5" customHeight="1">
      <c r="A140" s="196" t="s">
        <v>177</v>
      </c>
      <c r="B140" s="147">
        <v>581</v>
      </c>
      <c r="C140" s="147">
        <v>657</v>
      </c>
      <c r="D140" s="147">
        <v>657</v>
      </c>
      <c r="E140" s="148">
        <f t="shared" si="35"/>
        <v>100</v>
      </c>
      <c r="F140" s="37">
        <f t="shared" si="34"/>
        <v>2.1772939346811819</v>
      </c>
      <c r="G140" s="147">
        <v>643</v>
      </c>
    </row>
    <row r="141" spans="1:7" s="194" customFormat="1" ht="22.5" customHeight="1">
      <c r="A141" s="196" t="s">
        <v>178</v>
      </c>
      <c r="B141" s="147">
        <v>106</v>
      </c>
      <c r="C141" s="147"/>
      <c r="D141" s="147"/>
      <c r="E141" s="148">
        <v>0</v>
      </c>
      <c r="F141" s="37">
        <f t="shared" si="34"/>
        <v>-100</v>
      </c>
      <c r="G141" s="147">
        <v>3</v>
      </c>
    </row>
    <row r="142" spans="1:7" s="194" customFormat="1" ht="22.5" customHeight="1">
      <c r="A142" s="196" t="s">
        <v>179</v>
      </c>
      <c r="B142" s="147">
        <v>30</v>
      </c>
      <c r="C142" s="147">
        <v>3</v>
      </c>
      <c r="D142" s="147">
        <v>3</v>
      </c>
      <c r="E142" s="148">
        <f t="shared" ref="E142:E145" si="36">D142/C142*100</f>
        <v>100</v>
      </c>
      <c r="F142" s="37">
        <f t="shared" si="34"/>
        <v>-96.969696969696969</v>
      </c>
      <c r="G142" s="147">
        <v>99</v>
      </c>
    </row>
    <row r="143" spans="1:7" s="194" customFormat="1" ht="32.25" customHeight="1">
      <c r="A143" s="196" t="s">
        <v>180</v>
      </c>
      <c r="B143" s="147">
        <v>977</v>
      </c>
      <c r="C143" s="147">
        <v>895</v>
      </c>
      <c r="D143" s="147">
        <v>895</v>
      </c>
      <c r="E143" s="148">
        <f t="shared" si="36"/>
        <v>100</v>
      </c>
      <c r="F143" s="37">
        <f t="shared" si="34"/>
        <v>4.9237983587338805</v>
      </c>
      <c r="G143" s="147">
        <v>853</v>
      </c>
    </row>
    <row r="144" spans="1:7" s="194" customFormat="1" ht="22.5" customHeight="1">
      <c r="A144" s="196" t="s">
        <v>181</v>
      </c>
      <c r="B144" s="147">
        <v>294</v>
      </c>
      <c r="C144" s="147">
        <v>408</v>
      </c>
      <c r="D144" s="147">
        <v>408</v>
      </c>
      <c r="E144" s="148">
        <f t="shared" si="36"/>
        <v>100</v>
      </c>
      <c r="F144" s="37">
        <f t="shared" si="34"/>
        <v>1600</v>
      </c>
      <c r="G144" s="147">
        <v>24</v>
      </c>
    </row>
    <row r="145" spans="1:7" s="194" customFormat="1" ht="35.25" customHeight="1">
      <c r="A145" s="196" t="s">
        <v>182</v>
      </c>
      <c r="B145" s="147"/>
      <c r="C145" s="147">
        <v>360</v>
      </c>
      <c r="D145" s="147">
        <v>360</v>
      </c>
      <c r="E145" s="148">
        <f t="shared" si="36"/>
        <v>100</v>
      </c>
      <c r="F145" s="37">
        <f t="shared" si="34"/>
        <v>113.01775147928994</v>
      </c>
      <c r="G145" s="147">
        <v>169</v>
      </c>
    </row>
    <row r="146" spans="1:7" s="194" customFormat="1" ht="22.5" customHeight="1">
      <c r="A146" s="196" t="s">
        <v>183</v>
      </c>
      <c r="B146" s="147">
        <v>240</v>
      </c>
      <c r="C146" s="147">
        <v>323</v>
      </c>
      <c r="D146" s="147">
        <v>323</v>
      </c>
      <c r="E146" s="148">
        <f t="shared" ref="E146:E148" si="37">D146/C146*100</f>
        <v>100</v>
      </c>
      <c r="F146" s="37">
        <f t="shared" ref="F146:F148" si="38">(D146-G146)/G146*100</f>
        <v>28.174603174603174</v>
      </c>
      <c r="G146" s="147">
        <v>252</v>
      </c>
    </row>
    <row r="147" spans="1:7" s="194" customFormat="1" ht="22.5" customHeight="1">
      <c r="A147" s="196" t="s">
        <v>184</v>
      </c>
      <c r="B147" s="147">
        <v>240</v>
      </c>
      <c r="C147" s="147">
        <v>323</v>
      </c>
      <c r="D147" s="147">
        <v>323</v>
      </c>
      <c r="E147" s="148">
        <f t="shared" si="37"/>
        <v>100</v>
      </c>
      <c r="F147" s="37">
        <f t="shared" si="38"/>
        <v>28.174603174603174</v>
      </c>
      <c r="G147" s="147">
        <v>252</v>
      </c>
    </row>
    <row r="148" spans="1:7" s="194" customFormat="1" ht="22.5" customHeight="1">
      <c r="A148" s="196" t="s">
        <v>185</v>
      </c>
      <c r="B148" s="147">
        <v>878</v>
      </c>
      <c r="C148" s="147">
        <v>991</v>
      </c>
      <c r="D148" s="147">
        <v>991</v>
      </c>
      <c r="E148" s="148">
        <f t="shared" si="37"/>
        <v>100</v>
      </c>
      <c r="F148" s="37">
        <f t="shared" si="38"/>
        <v>-3.8797284190106698</v>
      </c>
      <c r="G148" s="147">
        <v>1031</v>
      </c>
    </row>
    <row r="149" spans="1:7" s="194" customFormat="1" ht="22.5" customHeight="1">
      <c r="A149" s="196" t="s">
        <v>186</v>
      </c>
      <c r="B149" s="147">
        <v>185</v>
      </c>
      <c r="C149" s="147">
        <v>149</v>
      </c>
      <c r="D149" s="147">
        <v>149</v>
      </c>
      <c r="E149" s="148">
        <f t="shared" ref="E149:E159" si="39">D149/C149*100</f>
        <v>100</v>
      </c>
      <c r="F149" s="37">
        <f t="shared" ref="F149:F152" si="40">(D149-G149)/G149*100</f>
        <v>-3.870967741935484</v>
      </c>
      <c r="G149" s="147">
        <v>155</v>
      </c>
    </row>
    <row r="150" spans="1:7" s="194" customFormat="1" ht="22.5" customHeight="1">
      <c r="A150" s="196" t="s">
        <v>187</v>
      </c>
      <c r="B150" s="147">
        <v>693</v>
      </c>
      <c r="C150" s="147">
        <v>842</v>
      </c>
      <c r="D150" s="147">
        <v>842</v>
      </c>
      <c r="E150" s="148">
        <f t="shared" si="39"/>
        <v>100</v>
      </c>
      <c r="F150" s="37">
        <f t="shared" si="40"/>
        <v>2.1844660194174756</v>
      </c>
      <c r="G150" s="147">
        <v>824</v>
      </c>
    </row>
    <row r="151" spans="1:7" s="194" customFormat="1" ht="22.5" customHeight="1">
      <c r="A151" s="196" t="s">
        <v>188</v>
      </c>
      <c r="B151" s="147">
        <v>250</v>
      </c>
      <c r="C151" s="147">
        <v>221</v>
      </c>
      <c r="D151" s="147">
        <v>221</v>
      </c>
      <c r="E151" s="148">
        <f t="shared" si="39"/>
        <v>100</v>
      </c>
      <c r="F151" s="37">
        <f t="shared" si="40"/>
        <v>151.13636363636365</v>
      </c>
      <c r="G151" s="147">
        <v>88</v>
      </c>
    </row>
    <row r="152" spans="1:7" s="194" customFormat="1" ht="22.5" customHeight="1">
      <c r="A152" s="196" t="s">
        <v>189</v>
      </c>
      <c r="B152" s="147">
        <v>108</v>
      </c>
      <c r="C152" s="147">
        <v>106</v>
      </c>
      <c r="D152" s="147">
        <v>106</v>
      </c>
      <c r="E152" s="148">
        <f t="shared" si="39"/>
        <v>100</v>
      </c>
      <c r="F152" s="37">
        <f t="shared" si="40"/>
        <v>29.268292682926827</v>
      </c>
      <c r="G152" s="147">
        <v>82</v>
      </c>
    </row>
    <row r="153" spans="1:7" s="194" customFormat="1" ht="22.5" customHeight="1">
      <c r="A153" s="196" t="s">
        <v>190</v>
      </c>
      <c r="B153" s="147">
        <v>74</v>
      </c>
      <c r="C153" s="147">
        <v>105</v>
      </c>
      <c r="D153" s="147">
        <v>105</v>
      </c>
      <c r="E153" s="148">
        <f t="shared" si="39"/>
        <v>100</v>
      </c>
      <c r="F153" s="37"/>
      <c r="G153" s="147"/>
    </row>
    <row r="154" spans="1:7" s="194" customFormat="1" ht="22.5" customHeight="1">
      <c r="A154" s="196" t="s">
        <v>191</v>
      </c>
      <c r="B154" s="147">
        <v>4</v>
      </c>
      <c r="C154" s="147">
        <v>1</v>
      </c>
      <c r="D154" s="147">
        <v>1</v>
      </c>
      <c r="E154" s="148">
        <f t="shared" si="39"/>
        <v>100</v>
      </c>
      <c r="F154" s="37"/>
      <c r="G154" s="147">
        <v>2</v>
      </c>
    </row>
    <row r="155" spans="1:7" s="194" customFormat="1" ht="22.5" customHeight="1">
      <c r="A155" s="196" t="s">
        <v>192</v>
      </c>
      <c r="B155" s="147">
        <v>64</v>
      </c>
      <c r="C155" s="147">
        <v>9</v>
      </c>
      <c r="D155" s="147">
        <v>9</v>
      </c>
      <c r="E155" s="148">
        <f t="shared" si="39"/>
        <v>100</v>
      </c>
      <c r="F155" s="37">
        <f t="shared" ref="F155:F158" si="41">(D155-G155)/G155*100</f>
        <v>125</v>
      </c>
      <c r="G155" s="147">
        <v>4</v>
      </c>
    </row>
    <row r="156" spans="1:7" s="194" customFormat="1" ht="22.5" customHeight="1">
      <c r="A156" s="196" t="s">
        <v>193</v>
      </c>
      <c r="B156" s="147">
        <v>960</v>
      </c>
      <c r="C156" s="147">
        <v>789</v>
      </c>
      <c r="D156" s="147">
        <v>789</v>
      </c>
      <c r="E156" s="148">
        <f t="shared" si="39"/>
        <v>100</v>
      </c>
      <c r="F156" s="37">
        <f t="shared" si="41"/>
        <v>57.171314741035864</v>
      </c>
      <c r="G156" s="147">
        <v>502</v>
      </c>
    </row>
    <row r="157" spans="1:7" s="194" customFormat="1" ht="22.5" customHeight="1">
      <c r="A157" s="196" t="s">
        <v>194</v>
      </c>
      <c r="B157" s="147">
        <v>30</v>
      </c>
      <c r="C157" s="147">
        <v>21</v>
      </c>
      <c r="D157" s="147">
        <v>21</v>
      </c>
      <c r="E157" s="148">
        <f t="shared" si="39"/>
        <v>100</v>
      </c>
      <c r="F157" s="37">
        <f t="shared" si="41"/>
        <v>600</v>
      </c>
      <c r="G157" s="147">
        <v>3</v>
      </c>
    </row>
    <row r="158" spans="1:7" s="194" customFormat="1" ht="22.5" customHeight="1">
      <c r="A158" s="196" t="s">
        <v>195</v>
      </c>
      <c r="B158" s="147">
        <v>758</v>
      </c>
      <c r="C158" s="147">
        <v>767</v>
      </c>
      <c r="D158" s="147">
        <v>767</v>
      </c>
      <c r="E158" s="148">
        <f t="shared" si="39"/>
        <v>100</v>
      </c>
      <c r="F158" s="37">
        <f t="shared" si="41"/>
        <v>70.824053452115805</v>
      </c>
      <c r="G158" s="147">
        <v>449</v>
      </c>
    </row>
    <row r="159" spans="1:7" s="194" customFormat="1" ht="22.5" customHeight="1">
      <c r="A159" s="196" t="s">
        <v>196</v>
      </c>
      <c r="B159" s="147">
        <v>2</v>
      </c>
      <c r="C159" s="147">
        <v>1</v>
      </c>
      <c r="D159" s="147">
        <v>1</v>
      </c>
      <c r="E159" s="148">
        <f t="shared" si="39"/>
        <v>100</v>
      </c>
      <c r="F159" s="37"/>
      <c r="G159" s="147"/>
    </row>
    <row r="160" spans="1:7" s="194" customFormat="1" ht="22.5" customHeight="1">
      <c r="A160" s="196" t="s">
        <v>197</v>
      </c>
      <c r="B160" s="147">
        <v>170</v>
      </c>
      <c r="C160" s="147"/>
      <c r="D160" s="147"/>
      <c r="E160" s="148">
        <v>0</v>
      </c>
      <c r="F160" s="37">
        <f t="shared" ref="F160:F162" si="42">(D160-G160)/G160*100</f>
        <v>-100</v>
      </c>
      <c r="G160" s="147">
        <v>50</v>
      </c>
    </row>
    <row r="161" spans="1:16378" s="194" customFormat="1" ht="22.5" customHeight="1">
      <c r="A161" s="196" t="s">
        <v>198</v>
      </c>
      <c r="B161" s="147">
        <v>353</v>
      </c>
      <c r="C161" s="147">
        <v>916</v>
      </c>
      <c r="D161" s="147">
        <v>292</v>
      </c>
      <c r="E161" s="148">
        <f t="shared" ref="E161:E170" si="43">D161/C161*100</f>
        <v>31.877729257641924</v>
      </c>
      <c r="F161" s="37">
        <f t="shared" si="42"/>
        <v>13.618677042801556</v>
      </c>
      <c r="G161" s="147">
        <v>257</v>
      </c>
    </row>
    <row r="162" spans="1:16378" s="194" customFormat="1" ht="22.5" customHeight="1">
      <c r="A162" s="196" t="s">
        <v>199</v>
      </c>
      <c r="B162" s="147">
        <v>92</v>
      </c>
      <c r="C162" s="147">
        <v>92</v>
      </c>
      <c r="D162" s="147">
        <v>20</v>
      </c>
      <c r="E162" s="148">
        <f t="shared" si="43"/>
        <v>21.739130434782609</v>
      </c>
      <c r="F162" s="37">
        <f t="shared" si="42"/>
        <v>300</v>
      </c>
      <c r="G162" s="147">
        <v>5</v>
      </c>
    </row>
    <row r="163" spans="1:16378" s="194" customFormat="1" ht="22.5" customHeight="1">
      <c r="A163" s="196" t="s">
        <v>200</v>
      </c>
      <c r="B163" s="147"/>
      <c r="C163" s="147">
        <v>1</v>
      </c>
      <c r="D163" s="147">
        <v>1</v>
      </c>
      <c r="E163" s="148">
        <f t="shared" si="43"/>
        <v>100</v>
      </c>
      <c r="F163" s="37">
        <v>100</v>
      </c>
      <c r="G163" s="147">
        <v>1</v>
      </c>
    </row>
    <row r="164" spans="1:16378" s="194" customFormat="1" ht="22.5" customHeight="1">
      <c r="A164" s="196" t="s">
        <v>201</v>
      </c>
      <c r="B164" s="147">
        <v>64</v>
      </c>
      <c r="C164" s="147">
        <v>64</v>
      </c>
      <c r="D164" s="147">
        <v>125</v>
      </c>
      <c r="E164" s="148">
        <f t="shared" si="43"/>
        <v>195.3125</v>
      </c>
      <c r="F164" s="37">
        <f t="shared" ref="F164:F168" si="44">(D164-G164)/G164*100</f>
        <v>495.23809523809524</v>
      </c>
      <c r="G164" s="147">
        <v>21</v>
      </c>
    </row>
    <row r="165" spans="1:16378" s="194" customFormat="1" ht="22.5" customHeight="1">
      <c r="A165" s="196" t="s">
        <v>202</v>
      </c>
      <c r="B165" s="147">
        <v>197</v>
      </c>
      <c r="C165" s="147">
        <v>759</v>
      </c>
      <c r="D165" s="147">
        <v>146</v>
      </c>
      <c r="E165" s="148">
        <f t="shared" si="43"/>
        <v>19.235836627140976</v>
      </c>
      <c r="F165" s="37">
        <f t="shared" si="44"/>
        <v>-36.521739130434781</v>
      </c>
      <c r="G165" s="147">
        <v>230</v>
      </c>
    </row>
    <row r="166" spans="1:16378" s="194" customFormat="1" ht="22.5" customHeight="1">
      <c r="A166" s="196" t="s">
        <v>203</v>
      </c>
      <c r="B166" s="147">
        <v>306</v>
      </c>
      <c r="C166" s="147">
        <v>624</v>
      </c>
      <c r="D166" s="147">
        <v>624</v>
      </c>
      <c r="E166" s="148">
        <f t="shared" si="43"/>
        <v>100</v>
      </c>
      <c r="F166" s="37">
        <f t="shared" si="44"/>
        <v>74.789915966386559</v>
      </c>
      <c r="G166" s="147">
        <v>357</v>
      </c>
    </row>
    <row r="167" spans="1:16378" s="194" customFormat="1" ht="22.5" customHeight="1">
      <c r="A167" s="196" t="s">
        <v>204</v>
      </c>
      <c r="B167" s="147">
        <v>306</v>
      </c>
      <c r="C167" s="147">
        <v>599</v>
      </c>
      <c r="D167" s="147">
        <v>599</v>
      </c>
      <c r="E167" s="148">
        <f t="shared" si="43"/>
        <v>100</v>
      </c>
      <c r="F167" s="37">
        <f t="shared" si="44"/>
        <v>19866.666666666664</v>
      </c>
      <c r="G167" s="147">
        <v>3</v>
      </c>
    </row>
    <row r="168" spans="1:16378" s="194" customFormat="1" ht="22.5" customHeight="1">
      <c r="A168" s="196" t="s">
        <v>205</v>
      </c>
      <c r="B168" s="147"/>
      <c r="C168" s="147">
        <v>25</v>
      </c>
      <c r="D168" s="147">
        <v>25</v>
      </c>
      <c r="E168" s="148">
        <f t="shared" si="43"/>
        <v>100</v>
      </c>
      <c r="F168" s="37">
        <f t="shared" si="44"/>
        <v>-92.937853107344637</v>
      </c>
      <c r="G168" s="147">
        <v>354</v>
      </c>
    </row>
    <row r="169" spans="1:16378" s="194" customFormat="1" ht="22.5" customHeight="1">
      <c r="A169" s="196" t="s">
        <v>206</v>
      </c>
      <c r="B169" s="147">
        <v>47</v>
      </c>
      <c r="C169" s="147">
        <v>33</v>
      </c>
      <c r="D169" s="147">
        <v>33</v>
      </c>
      <c r="E169" s="148">
        <f t="shared" si="43"/>
        <v>100</v>
      </c>
      <c r="F169" s="37">
        <v>0</v>
      </c>
      <c r="G169" s="147"/>
    </row>
    <row r="170" spans="1:16378" s="194" customFormat="1" ht="22.5" customHeight="1">
      <c r="A170" s="196" t="s">
        <v>207</v>
      </c>
      <c r="B170" s="147">
        <v>47</v>
      </c>
      <c r="C170" s="147">
        <v>33</v>
      </c>
      <c r="D170" s="147">
        <v>33</v>
      </c>
      <c r="E170" s="148">
        <f t="shared" si="43"/>
        <v>100</v>
      </c>
      <c r="F170" s="37">
        <v>0</v>
      </c>
      <c r="G170" s="147"/>
    </row>
    <row r="171" spans="1:16378" s="194" customFormat="1" ht="22.5" customHeight="1">
      <c r="A171" s="196" t="s">
        <v>208</v>
      </c>
      <c r="B171" s="147">
        <v>175</v>
      </c>
      <c r="C171" s="147">
        <v>121</v>
      </c>
      <c r="D171" s="147">
        <v>121</v>
      </c>
      <c r="E171" s="148">
        <f t="shared" ref="E171:E200" si="45">D171/C171*100</f>
        <v>100</v>
      </c>
      <c r="F171" s="37">
        <f t="shared" ref="F171" si="46">(D171-G171)/G171*100</f>
        <v>75.362318840579718</v>
      </c>
      <c r="G171" s="147">
        <v>69</v>
      </c>
    </row>
    <row r="172" spans="1:16378" s="199" customFormat="1" ht="22.5" customHeight="1">
      <c r="A172" s="196" t="s">
        <v>209</v>
      </c>
      <c r="B172" s="147"/>
      <c r="C172" s="147">
        <v>7</v>
      </c>
      <c r="D172" s="147">
        <v>7</v>
      </c>
      <c r="E172" s="148">
        <f t="shared" si="45"/>
        <v>100</v>
      </c>
      <c r="F172" s="37">
        <v>0</v>
      </c>
      <c r="G172" s="147"/>
      <c r="H172" s="194"/>
      <c r="I172" s="194"/>
      <c r="J172" s="194"/>
      <c r="K172" s="194"/>
      <c r="L172" s="194"/>
      <c r="M172" s="194"/>
      <c r="N172" s="194"/>
      <c r="O172" s="194"/>
      <c r="P172" s="194"/>
      <c r="Q172" s="194"/>
      <c r="R172" s="194"/>
      <c r="S172" s="194"/>
      <c r="T172" s="194"/>
      <c r="U172" s="194"/>
      <c r="V172" s="194"/>
      <c r="W172" s="194"/>
      <c r="X172" s="194"/>
      <c r="Y172" s="194"/>
      <c r="Z172" s="194"/>
      <c r="AA172" s="194"/>
      <c r="AB172" s="194"/>
      <c r="AC172" s="194"/>
      <c r="AD172" s="194"/>
      <c r="AE172" s="194"/>
      <c r="AF172" s="194"/>
      <c r="AG172" s="194"/>
      <c r="AH172" s="194"/>
      <c r="AI172" s="194"/>
      <c r="AJ172" s="194"/>
      <c r="AK172" s="194"/>
      <c r="AL172" s="194"/>
      <c r="AM172" s="194"/>
      <c r="AN172" s="194"/>
      <c r="AO172" s="194"/>
      <c r="AP172" s="194"/>
      <c r="AQ172" s="194"/>
      <c r="AR172" s="194"/>
      <c r="AS172" s="194"/>
      <c r="AT172" s="194"/>
      <c r="AU172" s="194"/>
      <c r="AV172" s="194"/>
      <c r="AW172" s="194"/>
      <c r="AX172" s="194"/>
      <c r="AY172" s="194"/>
      <c r="AZ172" s="194"/>
      <c r="BA172" s="194"/>
      <c r="BB172" s="194"/>
      <c r="BC172" s="194"/>
      <c r="BD172" s="194"/>
      <c r="BE172" s="194"/>
      <c r="BF172" s="194"/>
      <c r="BG172" s="194"/>
      <c r="BH172" s="194"/>
      <c r="BI172" s="194"/>
      <c r="BJ172" s="194"/>
      <c r="BK172" s="194"/>
      <c r="BL172" s="194"/>
      <c r="BM172" s="194"/>
      <c r="BN172" s="194"/>
      <c r="BO172" s="194"/>
      <c r="BP172" s="194"/>
      <c r="BQ172" s="194"/>
      <c r="BR172" s="194"/>
      <c r="BS172" s="194"/>
      <c r="BT172" s="194"/>
      <c r="BU172" s="194"/>
      <c r="BV172" s="194"/>
      <c r="BW172" s="194"/>
      <c r="BX172" s="194"/>
      <c r="BY172" s="194"/>
      <c r="BZ172" s="194"/>
      <c r="CA172" s="194"/>
      <c r="CB172" s="194"/>
      <c r="CC172" s="194"/>
      <c r="CD172" s="194"/>
      <c r="CE172" s="194"/>
      <c r="CF172" s="194"/>
      <c r="CG172" s="194"/>
      <c r="CH172" s="194"/>
      <c r="CI172" s="194"/>
      <c r="CJ172" s="194"/>
      <c r="CK172" s="194"/>
      <c r="CL172" s="194"/>
      <c r="CM172" s="194"/>
      <c r="CN172" s="194"/>
      <c r="CO172" s="194"/>
      <c r="CP172" s="194"/>
      <c r="CQ172" s="194"/>
      <c r="CR172" s="194"/>
      <c r="CS172" s="194"/>
      <c r="CT172" s="194"/>
      <c r="CU172" s="194"/>
      <c r="CV172" s="194"/>
      <c r="CW172" s="194"/>
      <c r="CX172" s="194"/>
      <c r="CY172" s="194"/>
      <c r="CZ172" s="194"/>
      <c r="DA172" s="194"/>
      <c r="DB172" s="194"/>
      <c r="DC172" s="194"/>
      <c r="DD172" s="194"/>
      <c r="DE172" s="194"/>
      <c r="DF172" s="194"/>
      <c r="DG172" s="194"/>
      <c r="DH172" s="194"/>
      <c r="DI172" s="194"/>
      <c r="DJ172" s="194"/>
      <c r="DK172" s="194"/>
      <c r="DL172" s="194"/>
      <c r="DM172" s="194"/>
      <c r="DN172" s="194"/>
      <c r="DO172" s="194"/>
      <c r="DP172" s="194"/>
      <c r="DQ172" s="194"/>
      <c r="DR172" s="194"/>
      <c r="DS172" s="194"/>
      <c r="DT172" s="194"/>
      <c r="DU172" s="194"/>
      <c r="DV172" s="194"/>
      <c r="DW172" s="194"/>
      <c r="DX172" s="194"/>
      <c r="DY172" s="194"/>
      <c r="DZ172" s="194"/>
      <c r="EA172" s="194"/>
      <c r="EB172" s="194"/>
      <c r="EC172" s="194"/>
      <c r="ED172" s="194"/>
      <c r="EE172" s="194"/>
      <c r="EF172" s="194"/>
      <c r="EG172" s="194"/>
      <c r="EH172" s="194"/>
      <c r="EI172" s="194"/>
      <c r="EJ172" s="194"/>
      <c r="EK172" s="194"/>
      <c r="EL172" s="194"/>
      <c r="EM172" s="194"/>
      <c r="EN172" s="194"/>
      <c r="EO172" s="194"/>
      <c r="EP172" s="194"/>
      <c r="EQ172" s="194"/>
      <c r="ER172" s="194"/>
      <c r="ES172" s="194"/>
      <c r="ET172" s="194"/>
      <c r="EU172" s="194"/>
      <c r="EV172" s="194"/>
      <c r="EW172" s="194"/>
      <c r="EX172" s="194"/>
      <c r="EY172" s="194"/>
      <c r="EZ172" s="194"/>
      <c r="FA172" s="194"/>
      <c r="FB172" s="194"/>
      <c r="FC172" s="194"/>
      <c r="FD172" s="194"/>
      <c r="FE172" s="194"/>
      <c r="FF172" s="194"/>
      <c r="FG172" s="194"/>
      <c r="FH172" s="194"/>
      <c r="FI172" s="194"/>
      <c r="FJ172" s="194"/>
      <c r="FK172" s="194"/>
      <c r="FL172" s="194"/>
      <c r="FM172" s="194"/>
      <c r="FN172" s="194"/>
      <c r="FO172" s="194"/>
      <c r="FP172" s="194"/>
      <c r="FQ172" s="194"/>
      <c r="FR172" s="194"/>
      <c r="FS172" s="194"/>
      <c r="FT172" s="194"/>
      <c r="FU172" s="194"/>
      <c r="FV172" s="194"/>
      <c r="FW172" s="194"/>
      <c r="FX172" s="194"/>
      <c r="FY172" s="194"/>
      <c r="FZ172" s="194"/>
      <c r="GA172" s="194"/>
      <c r="GB172" s="194"/>
      <c r="GC172" s="194"/>
      <c r="GD172" s="194"/>
      <c r="GE172" s="194"/>
      <c r="GF172" s="194"/>
      <c r="GG172" s="194"/>
      <c r="GH172" s="194"/>
      <c r="GI172" s="194"/>
      <c r="GJ172" s="194"/>
      <c r="GK172" s="194"/>
      <c r="GL172" s="194"/>
      <c r="GM172" s="194"/>
      <c r="GN172" s="194"/>
      <c r="GO172" s="194"/>
      <c r="GP172" s="194"/>
      <c r="GQ172" s="194"/>
      <c r="GR172" s="194"/>
      <c r="GS172" s="194"/>
      <c r="GT172" s="194"/>
      <c r="GU172" s="194"/>
      <c r="GV172" s="194"/>
      <c r="GW172" s="194"/>
      <c r="GX172" s="194"/>
      <c r="GY172" s="194"/>
      <c r="GZ172" s="194"/>
      <c r="HA172" s="194"/>
      <c r="HB172" s="194"/>
      <c r="HC172" s="194"/>
      <c r="HD172" s="194"/>
      <c r="HE172" s="194"/>
      <c r="HF172" s="194"/>
      <c r="HG172" s="194"/>
      <c r="HH172" s="194"/>
      <c r="HI172" s="194"/>
      <c r="HJ172" s="194"/>
      <c r="HK172" s="194"/>
      <c r="HL172" s="194"/>
      <c r="HM172" s="194"/>
      <c r="HN172" s="194"/>
      <c r="HO172" s="194"/>
      <c r="HP172" s="194"/>
      <c r="HQ172" s="194"/>
      <c r="HR172" s="194"/>
      <c r="HS172" s="194"/>
      <c r="HT172" s="194"/>
      <c r="HU172" s="194"/>
      <c r="HV172" s="194"/>
      <c r="HW172" s="194"/>
      <c r="HX172" s="194"/>
      <c r="HY172" s="194"/>
      <c r="HZ172" s="194"/>
      <c r="IA172" s="194"/>
      <c r="IB172" s="194"/>
      <c r="IC172" s="194"/>
      <c r="ID172" s="194"/>
      <c r="IE172" s="194"/>
      <c r="IF172" s="194"/>
      <c r="IG172" s="194"/>
      <c r="IH172" s="194"/>
      <c r="II172" s="194"/>
      <c r="IJ172" s="194"/>
      <c r="IK172" s="194"/>
      <c r="IL172" s="194"/>
      <c r="IM172" s="194"/>
      <c r="IN172" s="194"/>
      <c r="IO172" s="194"/>
      <c r="IP172" s="194"/>
      <c r="IQ172" s="194"/>
      <c r="IR172" s="194"/>
      <c r="IS172" s="194"/>
      <c r="IT172" s="194"/>
      <c r="IU172" s="194"/>
      <c r="IV172" s="194"/>
      <c r="IW172" s="194"/>
      <c r="IX172" s="194"/>
      <c r="IY172" s="194"/>
      <c r="IZ172" s="194"/>
      <c r="JA172" s="194"/>
      <c r="JB172" s="194"/>
      <c r="JC172" s="194"/>
      <c r="JD172" s="194"/>
      <c r="JE172" s="194"/>
      <c r="JF172" s="194"/>
      <c r="JG172" s="194"/>
      <c r="JH172" s="194"/>
      <c r="JI172" s="194"/>
      <c r="JJ172" s="194"/>
      <c r="JK172" s="194"/>
      <c r="JL172" s="194"/>
      <c r="JM172" s="194"/>
      <c r="JN172" s="194"/>
      <c r="JO172" s="194"/>
      <c r="JP172" s="194"/>
      <c r="JQ172" s="194"/>
      <c r="JR172" s="194"/>
      <c r="JS172" s="194"/>
      <c r="JT172" s="194"/>
      <c r="JU172" s="194"/>
      <c r="JV172" s="194"/>
      <c r="JW172" s="194"/>
      <c r="JX172" s="194"/>
      <c r="JY172" s="194"/>
      <c r="JZ172" s="194"/>
      <c r="KA172" s="194"/>
      <c r="KB172" s="194"/>
      <c r="KC172" s="194"/>
      <c r="KD172" s="194"/>
      <c r="KE172" s="194"/>
      <c r="KF172" s="194"/>
      <c r="KG172" s="194"/>
      <c r="KH172" s="194"/>
      <c r="KI172" s="194"/>
      <c r="KJ172" s="194"/>
      <c r="KK172" s="194"/>
      <c r="KL172" s="194"/>
      <c r="KM172" s="194"/>
      <c r="KN172" s="194"/>
      <c r="KO172" s="194"/>
      <c r="KP172" s="194"/>
      <c r="KQ172" s="194"/>
      <c r="KR172" s="194"/>
      <c r="KS172" s="194"/>
      <c r="KT172" s="194"/>
      <c r="KU172" s="194"/>
      <c r="KV172" s="194"/>
      <c r="KW172" s="194"/>
      <c r="KX172" s="194"/>
      <c r="KY172" s="194"/>
      <c r="KZ172" s="194"/>
      <c r="LA172" s="194"/>
      <c r="LB172" s="194"/>
      <c r="LC172" s="194"/>
      <c r="LD172" s="194"/>
      <c r="LE172" s="194"/>
      <c r="LF172" s="194"/>
      <c r="LG172" s="194"/>
      <c r="LH172" s="194"/>
      <c r="LI172" s="194"/>
      <c r="LJ172" s="194"/>
      <c r="LK172" s="194"/>
      <c r="LL172" s="194"/>
      <c r="LM172" s="194"/>
      <c r="LN172" s="194"/>
      <c r="LO172" s="194"/>
      <c r="LP172" s="194"/>
      <c r="LQ172" s="194"/>
      <c r="LR172" s="194"/>
      <c r="LS172" s="194"/>
      <c r="LT172" s="194"/>
      <c r="LU172" s="194"/>
      <c r="LV172" s="194"/>
      <c r="LW172" s="194"/>
      <c r="LX172" s="194"/>
      <c r="LY172" s="194"/>
      <c r="LZ172" s="194"/>
      <c r="MA172" s="194"/>
      <c r="MB172" s="194"/>
      <c r="MC172" s="194"/>
      <c r="MD172" s="194"/>
      <c r="ME172" s="194"/>
      <c r="MF172" s="194"/>
      <c r="MG172" s="194"/>
      <c r="MH172" s="194"/>
      <c r="MI172" s="194"/>
      <c r="MJ172" s="194"/>
      <c r="MK172" s="194"/>
      <c r="ML172" s="194"/>
      <c r="MM172" s="194"/>
      <c r="MN172" s="194"/>
      <c r="MO172" s="194"/>
      <c r="MP172" s="194"/>
      <c r="MQ172" s="194"/>
      <c r="MR172" s="194"/>
      <c r="MS172" s="194"/>
      <c r="MT172" s="194"/>
      <c r="MU172" s="194"/>
      <c r="MV172" s="194"/>
      <c r="MW172" s="194"/>
      <c r="MX172" s="194"/>
      <c r="MY172" s="194"/>
      <c r="MZ172" s="194"/>
      <c r="NA172" s="194"/>
      <c r="NB172" s="194"/>
      <c r="NC172" s="194"/>
      <c r="ND172" s="194"/>
      <c r="NE172" s="194"/>
      <c r="NF172" s="194"/>
      <c r="NG172" s="194"/>
      <c r="NH172" s="194"/>
      <c r="NI172" s="194"/>
      <c r="NJ172" s="194"/>
      <c r="NK172" s="194"/>
      <c r="NL172" s="194"/>
      <c r="NM172" s="194"/>
      <c r="NN172" s="194"/>
      <c r="NO172" s="194"/>
      <c r="NP172" s="194"/>
      <c r="NQ172" s="194"/>
      <c r="NR172" s="194"/>
      <c r="NS172" s="194"/>
      <c r="NT172" s="194"/>
      <c r="NU172" s="194"/>
      <c r="NV172" s="194"/>
      <c r="NW172" s="194"/>
      <c r="NX172" s="194"/>
      <c r="NY172" s="194"/>
      <c r="NZ172" s="194"/>
      <c r="OA172" s="194"/>
      <c r="OB172" s="194"/>
      <c r="OC172" s="194"/>
      <c r="OD172" s="194"/>
      <c r="OE172" s="194"/>
      <c r="OF172" s="194"/>
      <c r="OG172" s="194"/>
      <c r="OH172" s="194"/>
      <c r="OI172" s="194"/>
      <c r="OJ172" s="194"/>
      <c r="OK172" s="194"/>
      <c r="OL172" s="194"/>
      <c r="OM172" s="194"/>
      <c r="ON172" s="194"/>
      <c r="OO172" s="194"/>
      <c r="OP172" s="194"/>
      <c r="OQ172" s="194"/>
      <c r="OR172" s="194"/>
      <c r="OS172" s="194"/>
      <c r="OT172" s="194"/>
      <c r="OU172" s="194"/>
      <c r="OV172" s="194"/>
      <c r="OW172" s="194"/>
      <c r="OX172" s="194"/>
      <c r="OY172" s="194"/>
      <c r="OZ172" s="194"/>
      <c r="PA172" s="194"/>
      <c r="PB172" s="194"/>
      <c r="PC172" s="194"/>
      <c r="PD172" s="194"/>
      <c r="PE172" s="194"/>
      <c r="PF172" s="194"/>
      <c r="PG172" s="194"/>
      <c r="PH172" s="194"/>
      <c r="PI172" s="194"/>
      <c r="PJ172" s="194"/>
      <c r="PK172" s="194"/>
      <c r="PL172" s="194"/>
      <c r="PM172" s="194"/>
      <c r="PN172" s="194"/>
      <c r="PO172" s="194"/>
      <c r="PP172" s="194"/>
      <c r="PQ172" s="194"/>
      <c r="PR172" s="194"/>
      <c r="PS172" s="194"/>
      <c r="PT172" s="194"/>
      <c r="PU172" s="194"/>
      <c r="PV172" s="194"/>
      <c r="PW172" s="194"/>
      <c r="PX172" s="194"/>
      <c r="PY172" s="194"/>
      <c r="PZ172" s="194"/>
      <c r="QA172" s="194"/>
      <c r="QB172" s="194"/>
      <c r="QC172" s="194"/>
      <c r="QD172" s="194"/>
      <c r="QE172" s="194"/>
      <c r="QF172" s="194"/>
      <c r="QG172" s="194"/>
      <c r="QH172" s="194"/>
      <c r="QI172" s="194"/>
      <c r="QJ172" s="194"/>
      <c r="QK172" s="194"/>
      <c r="QL172" s="194"/>
      <c r="QM172" s="194"/>
      <c r="QN172" s="194"/>
      <c r="QO172" s="194"/>
      <c r="QP172" s="194"/>
      <c r="QQ172" s="194"/>
      <c r="QR172" s="194"/>
      <c r="QS172" s="194"/>
      <c r="QT172" s="194"/>
      <c r="QU172" s="194"/>
      <c r="QV172" s="194"/>
      <c r="QW172" s="194"/>
      <c r="QX172" s="194"/>
      <c r="QY172" s="194"/>
      <c r="QZ172" s="194"/>
      <c r="RA172" s="194"/>
      <c r="RB172" s="194"/>
      <c r="RC172" s="194"/>
      <c r="RD172" s="194"/>
      <c r="RE172" s="194"/>
      <c r="RF172" s="194"/>
      <c r="RG172" s="194"/>
      <c r="RH172" s="194"/>
      <c r="RI172" s="194"/>
      <c r="RJ172" s="194"/>
      <c r="RK172" s="194"/>
      <c r="RL172" s="194"/>
      <c r="RM172" s="194"/>
      <c r="RN172" s="194"/>
      <c r="RO172" s="194"/>
      <c r="RP172" s="194"/>
      <c r="RQ172" s="194"/>
      <c r="RR172" s="194"/>
      <c r="RS172" s="194"/>
      <c r="RT172" s="194"/>
      <c r="RU172" s="194"/>
      <c r="RV172" s="194"/>
      <c r="RW172" s="194"/>
      <c r="RX172" s="194"/>
      <c r="RY172" s="194"/>
      <c r="RZ172" s="194"/>
      <c r="SA172" s="194"/>
      <c r="SB172" s="194"/>
      <c r="SC172" s="194"/>
      <c r="SD172" s="194"/>
      <c r="SE172" s="194"/>
      <c r="SF172" s="194"/>
      <c r="SG172" s="194"/>
      <c r="SH172" s="194"/>
      <c r="SI172" s="194"/>
      <c r="SJ172" s="194"/>
      <c r="SK172" s="194"/>
      <c r="SL172" s="194"/>
      <c r="SM172" s="194"/>
      <c r="SN172" s="194"/>
      <c r="SO172" s="194"/>
      <c r="SP172" s="194"/>
      <c r="SQ172" s="194"/>
      <c r="SR172" s="194"/>
      <c r="SS172" s="194"/>
      <c r="ST172" s="194"/>
      <c r="SU172" s="194"/>
      <c r="SV172" s="194"/>
      <c r="SW172" s="194"/>
      <c r="SX172" s="194"/>
      <c r="SY172" s="194"/>
      <c r="SZ172" s="194"/>
      <c r="TA172" s="194"/>
      <c r="TB172" s="194"/>
      <c r="TC172" s="194"/>
      <c r="TD172" s="194"/>
      <c r="TE172" s="194"/>
      <c r="TF172" s="194"/>
      <c r="TG172" s="194"/>
      <c r="TH172" s="194"/>
      <c r="TI172" s="194"/>
      <c r="TJ172" s="194"/>
      <c r="TK172" s="194"/>
      <c r="TL172" s="194"/>
      <c r="TM172" s="194"/>
      <c r="TN172" s="194"/>
      <c r="TO172" s="194"/>
      <c r="TP172" s="194"/>
      <c r="TQ172" s="194"/>
      <c r="TR172" s="194"/>
      <c r="TS172" s="194"/>
      <c r="TT172" s="194"/>
      <c r="TU172" s="194"/>
      <c r="TV172" s="194"/>
      <c r="TW172" s="194"/>
      <c r="TX172" s="194"/>
      <c r="TY172" s="194"/>
      <c r="TZ172" s="194"/>
      <c r="UA172" s="194"/>
      <c r="UB172" s="194"/>
      <c r="UC172" s="194"/>
      <c r="UD172" s="194"/>
      <c r="UE172" s="194"/>
      <c r="UF172" s="194"/>
      <c r="UG172" s="194"/>
      <c r="UH172" s="194"/>
      <c r="UI172" s="194"/>
      <c r="UJ172" s="194"/>
      <c r="UK172" s="194"/>
      <c r="UL172" s="194"/>
      <c r="UM172" s="194"/>
      <c r="UN172" s="194"/>
      <c r="UO172" s="194"/>
      <c r="UP172" s="194"/>
      <c r="UQ172" s="194"/>
      <c r="UR172" s="194"/>
      <c r="US172" s="194"/>
      <c r="UT172" s="194"/>
      <c r="UU172" s="194"/>
      <c r="UV172" s="194"/>
      <c r="UW172" s="194"/>
      <c r="UX172" s="194"/>
      <c r="UY172" s="194"/>
      <c r="UZ172" s="194"/>
      <c r="VA172" s="194"/>
      <c r="VB172" s="194"/>
      <c r="VC172" s="194"/>
      <c r="VD172" s="194"/>
      <c r="VE172" s="194"/>
      <c r="VF172" s="194"/>
      <c r="VG172" s="194"/>
      <c r="VH172" s="194"/>
      <c r="VI172" s="194"/>
      <c r="VJ172" s="194"/>
      <c r="VK172" s="194"/>
      <c r="VL172" s="194"/>
      <c r="VM172" s="194"/>
      <c r="VN172" s="194"/>
      <c r="VO172" s="194"/>
      <c r="VP172" s="194"/>
      <c r="VQ172" s="194"/>
      <c r="VR172" s="194"/>
      <c r="VS172" s="194"/>
      <c r="VT172" s="194"/>
      <c r="VU172" s="194"/>
      <c r="VV172" s="194"/>
      <c r="VW172" s="194"/>
      <c r="VX172" s="194"/>
      <c r="VY172" s="194"/>
      <c r="VZ172" s="194"/>
      <c r="WA172" s="194"/>
      <c r="WB172" s="194"/>
      <c r="WC172" s="194"/>
      <c r="WD172" s="194"/>
      <c r="WE172" s="194"/>
      <c r="WF172" s="194"/>
      <c r="WG172" s="194"/>
      <c r="WH172" s="194"/>
      <c r="WI172" s="194"/>
      <c r="WJ172" s="194"/>
      <c r="WK172" s="194"/>
      <c r="WL172" s="194"/>
      <c r="WM172" s="194"/>
      <c r="WN172" s="194"/>
      <c r="WO172" s="194"/>
      <c r="WP172" s="194"/>
      <c r="WQ172" s="194"/>
      <c r="WR172" s="194"/>
      <c r="WS172" s="194"/>
      <c r="WT172" s="194"/>
      <c r="WU172" s="194"/>
      <c r="WV172" s="194"/>
      <c r="WW172" s="194"/>
      <c r="WX172" s="194"/>
      <c r="WY172" s="194"/>
      <c r="WZ172" s="194"/>
      <c r="XA172" s="194"/>
      <c r="XB172" s="194"/>
      <c r="XC172" s="194"/>
      <c r="XD172" s="194"/>
      <c r="XE172" s="194"/>
      <c r="XF172" s="194"/>
      <c r="XG172" s="194"/>
      <c r="XH172" s="194"/>
      <c r="XI172" s="194"/>
      <c r="XJ172" s="194"/>
      <c r="XK172" s="194"/>
      <c r="XL172" s="194"/>
      <c r="XM172" s="194"/>
      <c r="XN172" s="194"/>
      <c r="XO172" s="194"/>
      <c r="XP172" s="194"/>
      <c r="XQ172" s="194"/>
      <c r="XR172" s="194"/>
      <c r="XS172" s="194"/>
      <c r="XT172" s="194"/>
      <c r="XU172" s="194"/>
      <c r="XV172" s="194"/>
      <c r="XW172" s="194"/>
      <c r="XX172" s="194"/>
      <c r="XY172" s="194"/>
      <c r="XZ172" s="194"/>
      <c r="YA172" s="194"/>
      <c r="YB172" s="194"/>
      <c r="YC172" s="194"/>
      <c r="YD172" s="194"/>
      <c r="YE172" s="194"/>
      <c r="YF172" s="194"/>
      <c r="YG172" s="194"/>
      <c r="YH172" s="194"/>
      <c r="YI172" s="194"/>
      <c r="YJ172" s="194"/>
      <c r="YK172" s="194"/>
      <c r="YL172" s="194"/>
      <c r="YM172" s="194"/>
      <c r="YN172" s="194"/>
      <c r="YO172" s="194"/>
      <c r="YP172" s="194"/>
      <c r="YQ172" s="194"/>
      <c r="YR172" s="194"/>
      <c r="YS172" s="194"/>
      <c r="YT172" s="194"/>
      <c r="YU172" s="194"/>
      <c r="YV172" s="194"/>
      <c r="YW172" s="194"/>
      <c r="YX172" s="194"/>
      <c r="YY172" s="194"/>
      <c r="YZ172" s="194"/>
      <c r="ZA172" s="194"/>
      <c r="ZB172" s="194"/>
      <c r="ZC172" s="194"/>
      <c r="ZD172" s="194"/>
      <c r="ZE172" s="194"/>
      <c r="ZF172" s="194"/>
      <c r="ZG172" s="194"/>
      <c r="ZH172" s="194"/>
      <c r="ZI172" s="194"/>
      <c r="ZJ172" s="194"/>
      <c r="ZK172" s="194"/>
      <c r="ZL172" s="194"/>
      <c r="ZM172" s="194"/>
      <c r="ZN172" s="194"/>
      <c r="ZO172" s="194"/>
      <c r="ZP172" s="194"/>
      <c r="ZQ172" s="194"/>
      <c r="ZR172" s="194"/>
      <c r="ZS172" s="194"/>
      <c r="ZT172" s="194"/>
      <c r="ZU172" s="194"/>
      <c r="ZV172" s="194"/>
      <c r="ZW172" s="194"/>
      <c r="ZX172" s="194"/>
      <c r="ZY172" s="194"/>
      <c r="ZZ172" s="194"/>
      <c r="AAA172" s="194"/>
      <c r="AAB172" s="194"/>
      <c r="AAC172" s="194"/>
      <c r="AAD172" s="194"/>
      <c r="AAE172" s="194"/>
      <c r="AAF172" s="194"/>
      <c r="AAG172" s="194"/>
      <c r="AAH172" s="194"/>
      <c r="AAI172" s="194"/>
      <c r="AAJ172" s="194"/>
      <c r="AAK172" s="194"/>
      <c r="AAL172" s="194"/>
      <c r="AAM172" s="194"/>
      <c r="AAN172" s="194"/>
      <c r="AAO172" s="194"/>
      <c r="AAP172" s="194"/>
      <c r="AAQ172" s="194"/>
      <c r="AAR172" s="194"/>
      <c r="AAS172" s="194"/>
      <c r="AAT172" s="194"/>
      <c r="AAU172" s="194"/>
      <c r="AAV172" s="194"/>
      <c r="AAW172" s="194"/>
      <c r="AAX172" s="194"/>
      <c r="AAY172" s="194"/>
      <c r="AAZ172" s="194"/>
      <c r="ABA172" s="194"/>
      <c r="ABB172" s="194"/>
      <c r="ABC172" s="194"/>
      <c r="ABD172" s="194"/>
      <c r="ABE172" s="194"/>
      <c r="ABF172" s="194"/>
      <c r="ABG172" s="194"/>
      <c r="ABH172" s="194"/>
      <c r="ABI172" s="194"/>
      <c r="ABJ172" s="194"/>
      <c r="ABK172" s="194"/>
      <c r="ABL172" s="194"/>
      <c r="ABM172" s="194"/>
      <c r="ABN172" s="194"/>
      <c r="ABO172" s="194"/>
      <c r="ABP172" s="194"/>
      <c r="ABQ172" s="194"/>
      <c r="ABR172" s="194"/>
      <c r="ABS172" s="194"/>
      <c r="ABT172" s="194"/>
      <c r="ABU172" s="194"/>
      <c r="ABV172" s="194"/>
      <c r="ABW172" s="194"/>
      <c r="ABX172" s="194"/>
      <c r="ABY172" s="194"/>
      <c r="ABZ172" s="194"/>
      <c r="ACA172" s="194"/>
      <c r="ACB172" s="194"/>
      <c r="ACC172" s="194"/>
      <c r="ACD172" s="194"/>
      <c r="ACE172" s="194"/>
      <c r="ACF172" s="194"/>
      <c r="ACG172" s="194"/>
      <c r="ACH172" s="194"/>
      <c r="ACI172" s="194"/>
      <c r="ACJ172" s="194"/>
      <c r="ACK172" s="194"/>
      <c r="ACL172" s="194"/>
      <c r="ACM172" s="194"/>
      <c r="ACN172" s="194"/>
      <c r="ACO172" s="194"/>
      <c r="ACP172" s="194"/>
      <c r="ACQ172" s="194"/>
      <c r="ACR172" s="194"/>
      <c r="ACS172" s="194"/>
      <c r="ACT172" s="194"/>
      <c r="ACU172" s="194"/>
      <c r="ACV172" s="194"/>
      <c r="ACW172" s="194"/>
      <c r="ACX172" s="194"/>
      <c r="ACY172" s="194"/>
      <c r="ACZ172" s="194"/>
      <c r="ADA172" s="194"/>
      <c r="ADB172" s="194"/>
      <c r="ADC172" s="194"/>
      <c r="ADD172" s="194"/>
      <c r="ADE172" s="194"/>
      <c r="ADF172" s="194"/>
      <c r="ADG172" s="194"/>
      <c r="ADH172" s="194"/>
      <c r="ADI172" s="194"/>
      <c r="ADJ172" s="194"/>
      <c r="ADK172" s="194"/>
      <c r="ADL172" s="194"/>
      <c r="ADM172" s="194"/>
      <c r="ADN172" s="194"/>
      <c r="ADO172" s="194"/>
      <c r="ADP172" s="194"/>
      <c r="ADQ172" s="194"/>
      <c r="ADR172" s="194"/>
      <c r="ADS172" s="194"/>
      <c r="ADT172" s="194"/>
      <c r="ADU172" s="194"/>
      <c r="ADV172" s="194"/>
      <c r="ADW172" s="194"/>
      <c r="ADX172" s="194"/>
      <c r="ADY172" s="194"/>
      <c r="ADZ172" s="194"/>
      <c r="AEA172" s="194"/>
      <c r="AEB172" s="194"/>
      <c r="AEC172" s="194"/>
      <c r="AED172" s="194"/>
      <c r="AEE172" s="194"/>
      <c r="AEF172" s="194"/>
      <c r="AEG172" s="194"/>
      <c r="AEH172" s="194"/>
      <c r="AEI172" s="194"/>
      <c r="AEJ172" s="194"/>
      <c r="AEK172" s="194"/>
      <c r="AEL172" s="194"/>
      <c r="AEM172" s="194"/>
      <c r="AEN172" s="194"/>
      <c r="AEO172" s="194"/>
      <c r="AEP172" s="194"/>
      <c r="AEQ172" s="194"/>
      <c r="AER172" s="194"/>
      <c r="AES172" s="194"/>
      <c r="AET172" s="194"/>
      <c r="AEU172" s="194"/>
      <c r="AEV172" s="194"/>
      <c r="AEW172" s="194"/>
      <c r="AEX172" s="194"/>
      <c r="AEY172" s="194"/>
      <c r="AEZ172" s="194"/>
      <c r="AFA172" s="194"/>
      <c r="AFB172" s="194"/>
      <c r="AFC172" s="194"/>
      <c r="AFD172" s="194"/>
      <c r="AFE172" s="194"/>
      <c r="AFF172" s="194"/>
      <c r="AFG172" s="194"/>
      <c r="AFH172" s="194"/>
      <c r="AFI172" s="194"/>
      <c r="AFJ172" s="194"/>
      <c r="AFK172" s="194"/>
      <c r="AFL172" s="194"/>
      <c r="AFM172" s="194"/>
      <c r="AFN172" s="194"/>
      <c r="AFO172" s="194"/>
      <c r="AFP172" s="194"/>
      <c r="AFQ172" s="194"/>
      <c r="AFR172" s="194"/>
      <c r="AFS172" s="194"/>
      <c r="AFT172" s="194"/>
      <c r="AFU172" s="194"/>
      <c r="AFV172" s="194"/>
      <c r="AFW172" s="194"/>
      <c r="AFX172" s="194"/>
      <c r="AFY172" s="194"/>
      <c r="AFZ172" s="194"/>
      <c r="AGA172" s="194"/>
      <c r="AGB172" s="194"/>
      <c r="AGC172" s="194"/>
      <c r="AGD172" s="194"/>
      <c r="AGE172" s="194"/>
      <c r="AGF172" s="194"/>
      <c r="AGG172" s="194"/>
      <c r="AGH172" s="194"/>
      <c r="AGI172" s="194"/>
      <c r="AGJ172" s="194"/>
      <c r="AGK172" s="194"/>
      <c r="AGL172" s="194"/>
      <c r="AGM172" s="194"/>
      <c r="AGN172" s="194"/>
      <c r="AGO172" s="194"/>
      <c r="AGP172" s="194"/>
      <c r="AGQ172" s="194"/>
      <c r="AGR172" s="194"/>
      <c r="AGS172" s="194"/>
      <c r="AGT172" s="194"/>
      <c r="AGU172" s="194"/>
      <c r="AGV172" s="194"/>
      <c r="AGW172" s="194"/>
      <c r="AGX172" s="194"/>
      <c r="AGY172" s="194"/>
      <c r="AGZ172" s="194"/>
      <c r="AHA172" s="194"/>
      <c r="AHB172" s="194"/>
      <c r="AHC172" s="194"/>
      <c r="AHD172" s="194"/>
      <c r="AHE172" s="194"/>
      <c r="AHF172" s="194"/>
      <c r="AHG172" s="194"/>
      <c r="AHH172" s="194"/>
      <c r="AHI172" s="194"/>
      <c r="AHJ172" s="194"/>
      <c r="AHK172" s="194"/>
      <c r="AHL172" s="194"/>
      <c r="AHM172" s="194"/>
      <c r="AHN172" s="194"/>
      <c r="AHO172" s="194"/>
      <c r="AHP172" s="194"/>
      <c r="AHQ172" s="194"/>
      <c r="AHR172" s="194"/>
      <c r="AHS172" s="194"/>
      <c r="AHT172" s="194"/>
      <c r="AHU172" s="194"/>
      <c r="AHV172" s="194"/>
      <c r="AHW172" s="194"/>
      <c r="AHX172" s="194"/>
      <c r="AHY172" s="194"/>
      <c r="AHZ172" s="194"/>
      <c r="AIA172" s="194"/>
      <c r="AIB172" s="194"/>
      <c r="AIC172" s="194"/>
      <c r="AID172" s="194"/>
      <c r="AIE172" s="194"/>
      <c r="AIF172" s="194"/>
      <c r="AIG172" s="194"/>
      <c r="AIH172" s="194"/>
      <c r="AII172" s="194"/>
      <c r="AIJ172" s="194"/>
      <c r="AIK172" s="194"/>
      <c r="AIL172" s="194"/>
      <c r="AIM172" s="194"/>
      <c r="AIN172" s="194"/>
      <c r="AIO172" s="194"/>
      <c r="AIP172" s="194"/>
      <c r="AIQ172" s="194"/>
      <c r="AIR172" s="194"/>
      <c r="AIS172" s="194"/>
      <c r="AIT172" s="194"/>
      <c r="AIU172" s="194"/>
      <c r="AIV172" s="194"/>
      <c r="AIW172" s="194"/>
      <c r="AIX172" s="194"/>
      <c r="AIY172" s="194"/>
      <c r="AIZ172" s="194"/>
      <c r="AJA172" s="194"/>
      <c r="AJB172" s="194"/>
      <c r="AJC172" s="194"/>
      <c r="AJD172" s="194"/>
      <c r="AJE172" s="194"/>
      <c r="AJF172" s="194"/>
      <c r="AJG172" s="194"/>
      <c r="AJH172" s="194"/>
      <c r="AJI172" s="194"/>
      <c r="AJJ172" s="194"/>
      <c r="AJK172" s="194"/>
      <c r="AJL172" s="194"/>
      <c r="AJM172" s="194"/>
      <c r="AJN172" s="194"/>
      <c r="AJO172" s="194"/>
      <c r="AJP172" s="194"/>
      <c r="AJQ172" s="194"/>
      <c r="AJR172" s="194"/>
      <c r="AJS172" s="194"/>
      <c r="AJT172" s="194"/>
      <c r="AJU172" s="194"/>
      <c r="AJV172" s="194"/>
      <c r="AJW172" s="194"/>
      <c r="AJX172" s="194"/>
      <c r="AJY172" s="194"/>
      <c r="AJZ172" s="194"/>
      <c r="AKA172" s="194"/>
      <c r="AKB172" s="194"/>
      <c r="AKC172" s="194"/>
      <c r="AKD172" s="194"/>
      <c r="AKE172" s="194"/>
      <c r="AKF172" s="194"/>
      <c r="AKG172" s="194"/>
      <c r="AKH172" s="194"/>
      <c r="AKI172" s="194"/>
      <c r="AKJ172" s="194"/>
      <c r="AKK172" s="194"/>
      <c r="AKL172" s="194"/>
      <c r="AKM172" s="194"/>
      <c r="AKN172" s="194"/>
      <c r="AKO172" s="194"/>
      <c r="AKP172" s="194"/>
      <c r="AKQ172" s="194"/>
      <c r="AKR172" s="194"/>
      <c r="AKS172" s="194"/>
      <c r="AKT172" s="194"/>
      <c r="AKU172" s="194"/>
      <c r="AKV172" s="194"/>
      <c r="AKW172" s="194"/>
      <c r="AKX172" s="194"/>
      <c r="AKY172" s="194"/>
      <c r="AKZ172" s="194"/>
      <c r="ALA172" s="194"/>
      <c r="ALB172" s="194"/>
      <c r="ALC172" s="194"/>
      <c r="ALD172" s="194"/>
      <c r="ALE172" s="194"/>
      <c r="ALF172" s="194"/>
      <c r="ALG172" s="194"/>
      <c r="ALH172" s="194"/>
      <c r="ALI172" s="194"/>
      <c r="ALJ172" s="194"/>
      <c r="ALK172" s="194"/>
      <c r="ALL172" s="194"/>
      <c r="ALM172" s="194"/>
      <c r="ALN172" s="194"/>
      <c r="ALO172" s="194"/>
      <c r="ALP172" s="194"/>
      <c r="ALQ172" s="194"/>
      <c r="ALR172" s="194"/>
      <c r="ALS172" s="194"/>
      <c r="ALT172" s="194"/>
      <c r="ALU172" s="194"/>
      <c r="ALV172" s="194"/>
      <c r="ALW172" s="194"/>
      <c r="ALX172" s="194"/>
      <c r="ALY172" s="194"/>
      <c r="ALZ172" s="194"/>
      <c r="AMA172" s="194"/>
      <c r="AMB172" s="194"/>
      <c r="AMC172" s="194"/>
      <c r="AMD172" s="194"/>
      <c r="AME172" s="194"/>
      <c r="AMF172" s="194"/>
      <c r="AMG172" s="194"/>
      <c r="AMH172" s="194"/>
      <c r="AMI172" s="194"/>
      <c r="AMJ172" s="194"/>
      <c r="AMK172" s="194"/>
      <c r="AML172" s="194"/>
      <c r="AMM172" s="194"/>
      <c r="AMN172" s="194"/>
      <c r="AMO172" s="194"/>
      <c r="AMP172" s="194"/>
      <c r="AMQ172" s="194"/>
      <c r="AMR172" s="194"/>
      <c r="AMS172" s="194"/>
      <c r="AMT172" s="194"/>
      <c r="AMU172" s="194"/>
      <c r="AMV172" s="194"/>
      <c r="AMW172" s="194"/>
      <c r="AMX172" s="194"/>
      <c r="AMY172" s="194"/>
      <c r="AMZ172" s="194"/>
      <c r="ANA172" s="194"/>
      <c r="ANB172" s="194"/>
      <c r="ANC172" s="194"/>
      <c r="AND172" s="194"/>
      <c r="ANE172" s="194"/>
      <c r="ANF172" s="194"/>
      <c r="ANG172" s="194"/>
      <c r="ANH172" s="194"/>
      <c r="ANI172" s="194"/>
      <c r="ANJ172" s="194"/>
      <c r="ANK172" s="194"/>
      <c r="ANL172" s="194"/>
      <c r="ANM172" s="194"/>
      <c r="ANN172" s="194"/>
      <c r="ANO172" s="194"/>
      <c r="ANP172" s="194"/>
      <c r="ANQ172" s="194"/>
      <c r="ANR172" s="194"/>
      <c r="ANS172" s="194"/>
      <c r="ANT172" s="194"/>
      <c r="ANU172" s="194"/>
      <c r="ANV172" s="194"/>
      <c r="ANW172" s="194"/>
      <c r="ANX172" s="194"/>
      <c r="ANY172" s="194"/>
      <c r="ANZ172" s="194"/>
      <c r="AOA172" s="194"/>
      <c r="AOB172" s="194"/>
      <c r="AOC172" s="194"/>
      <c r="AOD172" s="194"/>
      <c r="AOE172" s="194"/>
      <c r="AOF172" s="194"/>
      <c r="AOG172" s="194"/>
      <c r="AOH172" s="194"/>
      <c r="AOI172" s="194"/>
      <c r="AOJ172" s="194"/>
      <c r="AOK172" s="194"/>
      <c r="AOL172" s="194"/>
      <c r="AOM172" s="194"/>
      <c r="AON172" s="194"/>
      <c r="AOO172" s="194"/>
      <c r="AOP172" s="194"/>
      <c r="AOQ172" s="194"/>
      <c r="AOR172" s="194"/>
      <c r="AOS172" s="194"/>
      <c r="AOT172" s="194"/>
      <c r="AOU172" s="194"/>
      <c r="AOV172" s="194"/>
      <c r="AOW172" s="194"/>
      <c r="AOX172" s="194"/>
      <c r="AOY172" s="194"/>
      <c r="AOZ172" s="194"/>
      <c r="APA172" s="194"/>
      <c r="APB172" s="194"/>
      <c r="APC172" s="194"/>
      <c r="APD172" s="194"/>
      <c r="APE172" s="194"/>
      <c r="APF172" s="194"/>
      <c r="APG172" s="194"/>
      <c r="APH172" s="194"/>
      <c r="API172" s="194"/>
      <c r="APJ172" s="194"/>
      <c r="APK172" s="194"/>
      <c r="APL172" s="194"/>
      <c r="APM172" s="194"/>
      <c r="APN172" s="194"/>
      <c r="APO172" s="194"/>
      <c r="APP172" s="194"/>
      <c r="APQ172" s="194"/>
      <c r="APR172" s="194"/>
      <c r="APS172" s="194"/>
      <c r="APT172" s="194"/>
      <c r="APU172" s="194"/>
      <c r="APV172" s="194"/>
      <c r="APW172" s="194"/>
      <c r="APX172" s="194"/>
      <c r="APY172" s="194"/>
      <c r="APZ172" s="194"/>
      <c r="AQA172" s="194"/>
      <c r="AQB172" s="194"/>
      <c r="AQC172" s="194"/>
      <c r="AQD172" s="194"/>
      <c r="AQE172" s="194"/>
      <c r="AQF172" s="194"/>
      <c r="AQG172" s="194"/>
      <c r="AQH172" s="194"/>
      <c r="AQI172" s="194"/>
      <c r="AQJ172" s="194"/>
      <c r="AQK172" s="194"/>
      <c r="AQL172" s="194"/>
      <c r="AQM172" s="194"/>
      <c r="AQN172" s="194"/>
      <c r="AQO172" s="194"/>
      <c r="AQP172" s="194"/>
      <c r="AQQ172" s="194"/>
      <c r="AQR172" s="194"/>
      <c r="AQS172" s="194"/>
      <c r="AQT172" s="194"/>
      <c r="AQU172" s="194"/>
      <c r="AQV172" s="194"/>
      <c r="AQW172" s="194"/>
      <c r="AQX172" s="194"/>
      <c r="AQY172" s="194"/>
      <c r="AQZ172" s="194"/>
      <c r="ARA172" s="194"/>
      <c r="ARB172" s="194"/>
      <c r="ARC172" s="194"/>
      <c r="ARD172" s="194"/>
      <c r="ARE172" s="194"/>
      <c r="ARF172" s="194"/>
      <c r="ARG172" s="194"/>
      <c r="ARH172" s="194"/>
      <c r="ARI172" s="194"/>
      <c r="ARJ172" s="194"/>
      <c r="ARK172" s="194"/>
      <c r="ARL172" s="194"/>
      <c r="ARM172" s="194"/>
      <c r="ARN172" s="194"/>
      <c r="ARO172" s="194"/>
      <c r="ARP172" s="194"/>
      <c r="ARQ172" s="194"/>
      <c r="ARR172" s="194"/>
      <c r="ARS172" s="194"/>
      <c r="ART172" s="194"/>
      <c r="ARU172" s="194"/>
      <c r="ARV172" s="194"/>
      <c r="ARW172" s="194"/>
      <c r="ARX172" s="194"/>
      <c r="ARY172" s="194"/>
      <c r="ARZ172" s="194"/>
      <c r="ASA172" s="194"/>
      <c r="ASB172" s="194"/>
      <c r="ASC172" s="194"/>
      <c r="ASD172" s="194"/>
      <c r="ASE172" s="194"/>
      <c r="ASF172" s="194"/>
      <c r="ASG172" s="194"/>
      <c r="ASH172" s="194"/>
      <c r="ASI172" s="194"/>
      <c r="ASJ172" s="194"/>
      <c r="ASK172" s="194"/>
      <c r="ASL172" s="194"/>
      <c r="ASM172" s="194"/>
      <c r="ASN172" s="194"/>
      <c r="ASO172" s="194"/>
      <c r="ASP172" s="194"/>
      <c r="ASQ172" s="194"/>
      <c r="ASR172" s="194"/>
      <c r="ASS172" s="194"/>
      <c r="AST172" s="194"/>
      <c r="ASU172" s="194"/>
      <c r="ASV172" s="194"/>
      <c r="ASW172" s="194"/>
      <c r="ASX172" s="194"/>
      <c r="ASY172" s="194"/>
      <c r="ASZ172" s="194"/>
      <c r="ATA172" s="194"/>
      <c r="ATB172" s="194"/>
      <c r="ATC172" s="194"/>
      <c r="ATD172" s="194"/>
      <c r="ATE172" s="194"/>
      <c r="ATF172" s="194"/>
      <c r="ATG172" s="194"/>
      <c r="ATH172" s="194"/>
      <c r="ATI172" s="194"/>
      <c r="ATJ172" s="194"/>
      <c r="ATK172" s="194"/>
      <c r="ATL172" s="194"/>
      <c r="ATM172" s="194"/>
      <c r="ATN172" s="194"/>
      <c r="ATO172" s="194"/>
      <c r="ATP172" s="194"/>
      <c r="ATQ172" s="194"/>
      <c r="ATR172" s="194"/>
      <c r="ATS172" s="194"/>
      <c r="ATT172" s="194"/>
      <c r="ATU172" s="194"/>
      <c r="ATV172" s="194"/>
      <c r="ATW172" s="194"/>
      <c r="ATX172" s="194"/>
      <c r="ATY172" s="194"/>
      <c r="ATZ172" s="194"/>
      <c r="AUA172" s="194"/>
      <c r="AUB172" s="194"/>
      <c r="AUC172" s="194"/>
      <c r="AUD172" s="194"/>
      <c r="AUE172" s="194"/>
      <c r="AUF172" s="194"/>
      <c r="AUG172" s="194"/>
      <c r="AUH172" s="194"/>
      <c r="AUI172" s="194"/>
      <c r="AUJ172" s="194"/>
      <c r="AUK172" s="194"/>
      <c r="AUL172" s="194"/>
      <c r="AUM172" s="194"/>
      <c r="AUN172" s="194"/>
      <c r="AUO172" s="194"/>
      <c r="AUP172" s="194"/>
      <c r="AUQ172" s="194"/>
      <c r="AUR172" s="194"/>
      <c r="AUS172" s="194"/>
      <c r="AUT172" s="194"/>
      <c r="AUU172" s="194"/>
      <c r="AUV172" s="194"/>
      <c r="AUW172" s="194"/>
      <c r="AUX172" s="194"/>
      <c r="AUY172" s="194"/>
      <c r="AUZ172" s="194"/>
      <c r="AVA172" s="194"/>
      <c r="AVB172" s="194"/>
      <c r="AVC172" s="194"/>
      <c r="AVD172" s="194"/>
      <c r="AVE172" s="194"/>
      <c r="AVF172" s="194"/>
      <c r="AVG172" s="194"/>
      <c r="AVH172" s="194"/>
      <c r="AVI172" s="194"/>
      <c r="AVJ172" s="194"/>
      <c r="AVK172" s="194"/>
      <c r="AVL172" s="194"/>
      <c r="AVM172" s="194"/>
      <c r="AVN172" s="194"/>
      <c r="AVO172" s="194"/>
      <c r="AVP172" s="194"/>
      <c r="AVQ172" s="194"/>
      <c r="AVR172" s="194"/>
      <c r="AVS172" s="194"/>
      <c r="AVT172" s="194"/>
      <c r="AVU172" s="194"/>
      <c r="AVV172" s="194"/>
      <c r="AVW172" s="194"/>
      <c r="AVX172" s="194"/>
      <c r="AVY172" s="194"/>
      <c r="AVZ172" s="194"/>
      <c r="AWA172" s="194"/>
      <c r="AWB172" s="194"/>
      <c r="AWC172" s="194"/>
      <c r="AWD172" s="194"/>
      <c r="AWE172" s="194"/>
      <c r="AWF172" s="194"/>
      <c r="AWG172" s="194"/>
      <c r="AWH172" s="194"/>
      <c r="AWI172" s="194"/>
      <c r="AWJ172" s="194"/>
      <c r="AWK172" s="194"/>
      <c r="AWL172" s="194"/>
      <c r="AWM172" s="194"/>
      <c r="AWN172" s="194"/>
      <c r="AWO172" s="194"/>
      <c r="AWP172" s="194"/>
      <c r="AWQ172" s="194"/>
      <c r="AWR172" s="194"/>
      <c r="AWS172" s="194"/>
      <c r="AWT172" s="194"/>
      <c r="AWU172" s="194"/>
      <c r="AWV172" s="194"/>
      <c r="AWW172" s="194"/>
      <c r="AWX172" s="194"/>
      <c r="AWY172" s="194"/>
      <c r="AWZ172" s="194"/>
      <c r="AXA172" s="194"/>
      <c r="AXB172" s="194"/>
      <c r="AXC172" s="194"/>
      <c r="AXD172" s="194"/>
      <c r="AXE172" s="194"/>
      <c r="AXF172" s="194"/>
      <c r="AXG172" s="194"/>
      <c r="AXH172" s="194"/>
      <c r="AXI172" s="194"/>
      <c r="AXJ172" s="194"/>
      <c r="AXK172" s="194"/>
      <c r="AXL172" s="194"/>
      <c r="AXM172" s="194"/>
      <c r="AXN172" s="194"/>
      <c r="AXO172" s="194"/>
      <c r="AXP172" s="194"/>
      <c r="AXQ172" s="194"/>
      <c r="AXR172" s="194"/>
      <c r="AXS172" s="194"/>
      <c r="AXT172" s="194"/>
      <c r="AXU172" s="194"/>
      <c r="AXV172" s="194"/>
      <c r="AXW172" s="194"/>
      <c r="AXX172" s="194"/>
      <c r="AXY172" s="194"/>
      <c r="AXZ172" s="194"/>
      <c r="AYA172" s="194"/>
      <c r="AYB172" s="194"/>
      <c r="AYC172" s="194"/>
      <c r="AYD172" s="194"/>
      <c r="AYE172" s="194"/>
      <c r="AYF172" s="194"/>
      <c r="AYG172" s="194"/>
      <c r="AYH172" s="194"/>
      <c r="AYI172" s="194"/>
      <c r="AYJ172" s="194"/>
      <c r="AYK172" s="194"/>
      <c r="AYL172" s="194"/>
      <c r="AYM172" s="194"/>
      <c r="AYN172" s="194"/>
      <c r="AYO172" s="194"/>
      <c r="AYP172" s="194"/>
      <c r="AYQ172" s="194"/>
      <c r="AYR172" s="194"/>
      <c r="AYS172" s="194"/>
      <c r="AYT172" s="194"/>
      <c r="AYU172" s="194"/>
      <c r="AYV172" s="194"/>
      <c r="AYW172" s="194"/>
      <c r="AYX172" s="194"/>
      <c r="AYY172" s="194"/>
      <c r="AYZ172" s="194"/>
      <c r="AZA172" s="194"/>
      <c r="AZB172" s="194"/>
      <c r="AZC172" s="194"/>
      <c r="AZD172" s="194"/>
      <c r="AZE172" s="194"/>
      <c r="AZF172" s="194"/>
      <c r="AZG172" s="194"/>
      <c r="AZH172" s="194"/>
      <c r="AZI172" s="194"/>
      <c r="AZJ172" s="194"/>
      <c r="AZK172" s="194"/>
      <c r="AZL172" s="194"/>
      <c r="AZM172" s="194"/>
      <c r="AZN172" s="194"/>
      <c r="AZO172" s="194"/>
      <c r="AZP172" s="194"/>
      <c r="AZQ172" s="194"/>
      <c r="AZR172" s="194"/>
      <c r="AZS172" s="194"/>
      <c r="AZT172" s="194"/>
      <c r="AZU172" s="194"/>
      <c r="AZV172" s="194"/>
      <c r="AZW172" s="194"/>
      <c r="AZX172" s="194"/>
      <c r="AZY172" s="194"/>
      <c r="AZZ172" s="194"/>
      <c r="BAA172" s="194"/>
      <c r="BAB172" s="194"/>
      <c r="BAC172" s="194"/>
      <c r="BAD172" s="194"/>
      <c r="BAE172" s="194"/>
      <c r="BAF172" s="194"/>
      <c r="BAG172" s="194"/>
      <c r="BAH172" s="194"/>
      <c r="BAI172" s="194"/>
      <c r="BAJ172" s="194"/>
      <c r="BAK172" s="194"/>
      <c r="BAL172" s="194"/>
      <c r="BAM172" s="194"/>
      <c r="BAN172" s="194"/>
      <c r="BAO172" s="194"/>
      <c r="BAP172" s="194"/>
      <c r="BAQ172" s="194"/>
      <c r="BAR172" s="194"/>
      <c r="BAS172" s="194"/>
      <c r="BAT172" s="194"/>
      <c r="BAU172" s="194"/>
      <c r="BAV172" s="194"/>
      <c r="BAW172" s="194"/>
      <c r="BAX172" s="194"/>
      <c r="BAY172" s="194"/>
      <c r="BAZ172" s="194"/>
      <c r="BBA172" s="194"/>
      <c r="BBB172" s="194"/>
      <c r="BBC172" s="194"/>
      <c r="BBD172" s="194"/>
      <c r="BBE172" s="194"/>
      <c r="BBF172" s="194"/>
      <c r="BBG172" s="194"/>
      <c r="BBH172" s="194"/>
      <c r="BBI172" s="194"/>
      <c r="BBJ172" s="194"/>
      <c r="BBK172" s="194"/>
      <c r="BBL172" s="194"/>
      <c r="BBM172" s="194"/>
      <c r="BBN172" s="194"/>
      <c r="BBO172" s="194"/>
      <c r="BBP172" s="194"/>
      <c r="BBQ172" s="194"/>
      <c r="BBR172" s="194"/>
      <c r="BBS172" s="194"/>
      <c r="BBT172" s="194"/>
      <c r="BBU172" s="194"/>
      <c r="BBV172" s="194"/>
      <c r="BBW172" s="194"/>
      <c r="BBX172" s="194"/>
      <c r="BBY172" s="194"/>
      <c r="BBZ172" s="194"/>
      <c r="BCA172" s="194"/>
      <c r="BCB172" s="194"/>
      <c r="BCC172" s="194"/>
      <c r="BCD172" s="194"/>
      <c r="BCE172" s="194"/>
      <c r="BCF172" s="194"/>
      <c r="BCG172" s="194"/>
      <c r="BCH172" s="194"/>
      <c r="BCI172" s="194"/>
      <c r="BCJ172" s="194"/>
      <c r="BCK172" s="194"/>
      <c r="BCL172" s="194"/>
      <c r="BCM172" s="194"/>
      <c r="BCN172" s="194"/>
      <c r="BCO172" s="194"/>
      <c r="BCP172" s="194"/>
      <c r="BCQ172" s="194"/>
      <c r="BCR172" s="194"/>
      <c r="BCS172" s="194"/>
      <c r="BCT172" s="194"/>
      <c r="BCU172" s="194"/>
      <c r="BCV172" s="194"/>
      <c r="BCW172" s="194"/>
      <c r="BCX172" s="194"/>
      <c r="BCY172" s="194"/>
      <c r="BCZ172" s="194"/>
      <c r="BDA172" s="194"/>
      <c r="BDB172" s="194"/>
      <c r="BDC172" s="194"/>
      <c r="BDD172" s="194"/>
      <c r="BDE172" s="194"/>
      <c r="BDF172" s="194"/>
      <c r="BDG172" s="194"/>
      <c r="BDH172" s="194"/>
      <c r="BDI172" s="194"/>
      <c r="BDJ172" s="194"/>
      <c r="BDK172" s="194"/>
      <c r="BDL172" s="194"/>
      <c r="BDM172" s="194"/>
      <c r="BDN172" s="194"/>
      <c r="BDO172" s="194"/>
      <c r="BDP172" s="194"/>
      <c r="BDQ172" s="194"/>
      <c r="BDR172" s="194"/>
      <c r="BDS172" s="194"/>
      <c r="BDT172" s="194"/>
      <c r="BDU172" s="194"/>
      <c r="BDV172" s="194"/>
      <c r="BDW172" s="194"/>
      <c r="BDX172" s="194"/>
      <c r="BDY172" s="194"/>
      <c r="BDZ172" s="194"/>
      <c r="BEA172" s="194"/>
      <c r="BEB172" s="194"/>
      <c r="BEC172" s="194"/>
      <c r="BED172" s="194"/>
      <c r="BEE172" s="194"/>
      <c r="BEF172" s="194"/>
      <c r="BEG172" s="194"/>
      <c r="BEH172" s="194"/>
      <c r="BEI172" s="194"/>
      <c r="BEJ172" s="194"/>
      <c r="BEK172" s="194"/>
      <c r="BEL172" s="194"/>
      <c r="BEM172" s="194"/>
      <c r="BEN172" s="194"/>
      <c r="BEO172" s="194"/>
      <c r="BEP172" s="194"/>
      <c r="BEQ172" s="194"/>
      <c r="BER172" s="194"/>
      <c r="BES172" s="194"/>
      <c r="BET172" s="194"/>
      <c r="BEU172" s="194"/>
      <c r="BEV172" s="194"/>
      <c r="BEW172" s="194"/>
      <c r="BEX172" s="194"/>
      <c r="BEY172" s="194"/>
      <c r="BEZ172" s="194"/>
      <c r="BFA172" s="194"/>
      <c r="BFB172" s="194"/>
      <c r="BFC172" s="194"/>
      <c r="BFD172" s="194"/>
      <c r="BFE172" s="194"/>
      <c r="BFF172" s="194"/>
      <c r="BFG172" s="194"/>
      <c r="BFH172" s="194"/>
      <c r="BFI172" s="194"/>
      <c r="BFJ172" s="194"/>
      <c r="BFK172" s="194"/>
      <c r="BFL172" s="194"/>
      <c r="BFM172" s="194"/>
      <c r="BFN172" s="194"/>
      <c r="BFO172" s="194"/>
      <c r="BFP172" s="194"/>
      <c r="BFQ172" s="194"/>
      <c r="BFR172" s="194"/>
      <c r="BFS172" s="194"/>
      <c r="BFT172" s="194"/>
      <c r="BFU172" s="194"/>
      <c r="BFV172" s="194"/>
      <c r="BFW172" s="194"/>
      <c r="BFX172" s="194"/>
      <c r="BFY172" s="194"/>
      <c r="BFZ172" s="194"/>
      <c r="BGA172" s="194"/>
      <c r="BGB172" s="194"/>
      <c r="BGC172" s="194"/>
      <c r="BGD172" s="194"/>
      <c r="BGE172" s="194"/>
      <c r="BGF172" s="194"/>
      <c r="BGG172" s="194"/>
      <c r="BGH172" s="194"/>
      <c r="BGI172" s="194"/>
      <c r="BGJ172" s="194"/>
      <c r="BGK172" s="194"/>
      <c r="BGL172" s="194"/>
      <c r="BGM172" s="194"/>
      <c r="BGN172" s="194"/>
      <c r="BGO172" s="194"/>
      <c r="BGP172" s="194"/>
      <c r="BGQ172" s="194"/>
      <c r="BGR172" s="194"/>
      <c r="BGS172" s="194"/>
      <c r="BGT172" s="194"/>
      <c r="BGU172" s="194"/>
      <c r="BGV172" s="194"/>
      <c r="BGW172" s="194"/>
      <c r="BGX172" s="194"/>
      <c r="BGY172" s="194"/>
      <c r="BGZ172" s="194"/>
      <c r="BHA172" s="194"/>
      <c r="BHB172" s="194"/>
      <c r="BHC172" s="194"/>
      <c r="BHD172" s="194"/>
      <c r="BHE172" s="194"/>
      <c r="BHF172" s="194"/>
      <c r="BHG172" s="194"/>
      <c r="BHH172" s="194"/>
      <c r="BHI172" s="194"/>
      <c r="BHJ172" s="194"/>
      <c r="BHK172" s="194"/>
      <c r="BHL172" s="194"/>
      <c r="BHM172" s="194"/>
      <c r="BHN172" s="194"/>
      <c r="BHO172" s="194"/>
      <c r="BHP172" s="194"/>
      <c r="BHQ172" s="194"/>
      <c r="BHR172" s="194"/>
      <c r="BHS172" s="194"/>
      <c r="BHT172" s="194"/>
      <c r="BHU172" s="194"/>
      <c r="BHV172" s="194"/>
      <c r="BHW172" s="194"/>
      <c r="BHX172" s="194"/>
      <c r="BHY172" s="194"/>
      <c r="BHZ172" s="194"/>
      <c r="BIA172" s="194"/>
      <c r="BIB172" s="194"/>
      <c r="BIC172" s="194"/>
      <c r="BID172" s="194"/>
      <c r="BIE172" s="194"/>
      <c r="BIF172" s="194"/>
      <c r="BIG172" s="194"/>
      <c r="BIH172" s="194"/>
      <c r="BII172" s="194"/>
      <c r="BIJ172" s="194"/>
      <c r="BIK172" s="194"/>
      <c r="BIL172" s="194"/>
      <c r="BIM172" s="194"/>
      <c r="BIN172" s="194"/>
      <c r="BIO172" s="194"/>
      <c r="BIP172" s="194"/>
      <c r="BIQ172" s="194"/>
      <c r="BIR172" s="194"/>
      <c r="BIS172" s="194"/>
      <c r="BIT172" s="194"/>
      <c r="BIU172" s="194"/>
      <c r="BIV172" s="194"/>
      <c r="BIW172" s="194"/>
      <c r="BIX172" s="194"/>
      <c r="BIY172" s="194"/>
      <c r="BIZ172" s="194"/>
      <c r="BJA172" s="194"/>
      <c r="BJB172" s="194"/>
      <c r="BJC172" s="194"/>
      <c r="BJD172" s="194"/>
      <c r="BJE172" s="194"/>
      <c r="BJF172" s="194"/>
      <c r="BJG172" s="194"/>
      <c r="BJH172" s="194"/>
      <c r="BJI172" s="194"/>
      <c r="BJJ172" s="194"/>
      <c r="BJK172" s="194"/>
      <c r="BJL172" s="194"/>
      <c r="BJM172" s="194"/>
      <c r="BJN172" s="194"/>
      <c r="BJO172" s="194"/>
      <c r="BJP172" s="194"/>
      <c r="BJQ172" s="194"/>
      <c r="BJR172" s="194"/>
      <c r="BJS172" s="194"/>
      <c r="BJT172" s="194"/>
      <c r="BJU172" s="194"/>
      <c r="BJV172" s="194"/>
      <c r="BJW172" s="194"/>
      <c r="BJX172" s="194"/>
      <c r="BJY172" s="194"/>
      <c r="BJZ172" s="194"/>
      <c r="BKA172" s="194"/>
      <c r="BKB172" s="194"/>
      <c r="BKC172" s="194"/>
      <c r="BKD172" s="194"/>
      <c r="BKE172" s="194"/>
      <c r="BKF172" s="194"/>
      <c r="BKG172" s="194"/>
      <c r="BKH172" s="194"/>
      <c r="BKI172" s="194"/>
      <c r="BKJ172" s="194"/>
      <c r="BKK172" s="194"/>
      <c r="BKL172" s="194"/>
      <c r="BKM172" s="194"/>
      <c r="BKN172" s="194"/>
      <c r="BKO172" s="194"/>
      <c r="BKP172" s="194"/>
      <c r="BKQ172" s="194"/>
      <c r="BKR172" s="194"/>
      <c r="BKS172" s="194"/>
      <c r="BKT172" s="194"/>
      <c r="BKU172" s="194"/>
      <c r="BKV172" s="194"/>
      <c r="BKW172" s="194"/>
      <c r="BKX172" s="194"/>
      <c r="BKY172" s="194"/>
      <c r="BKZ172" s="194"/>
      <c r="BLA172" s="194"/>
      <c r="BLB172" s="194"/>
      <c r="BLC172" s="194"/>
      <c r="BLD172" s="194"/>
      <c r="BLE172" s="194"/>
      <c r="BLF172" s="194"/>
      <c r="BLG172" s="194"/>
      <c r="BLH172" s="194"/>
      <c r="BLI172" s="194"/>
      <c r="BLJ172" s="194"/>
      <c r="BLK172" s="194"/>
      <c r="BLL172" s="194"/>
      <c r="BLM172" s="194"/>
      <c r="BLN172" s="194"/>
      <c r="BLO172" s="194"/>
      <c r="BLP172" s="194"/>
      <c r="BLQ172" s="194"/>
      <c r="BLR172" s="194"/>
      <c r="BLS172" s="194"/>
      <c r="BLT172" s="194"/>
      <c r="BLU172" s="194"/>
      <c r="BLV172" s="194"/>
      <c r="BLW172" s="194"/>
      <c r="BLX172" s="194"/>
      <c r="BLY172" s="194"/>
      <c r="BLZ172" s="194"/>
      <c r="BMA172" s="194"/>
      <c r="BMB172" s="194"/>
      <c r="BMC172" s="194"/>
      <c r="BMD172" s="194"/>
      <c r="BME172" s="194"/>
      <c r="BMF172" s="194"/>
      <c r="BMG172" s="194"/>
      <c r="BMH172" s="194"/>
      <c r="BMI172" s="194"/>
      <c r="BMJ172" s="194"/>
      <c r="BMK172" s="194"/>
      <c r="BML172" s="194"/>
      <c r="BMM172" s="194"/>
      <c r="BMN172" s="194"/>
      <c r="BMO172" s="194"/>
      <c r="BMP172" s="194"/>
      <c r="BMQ172" s="194"/>
      <c r="BMR172" s="194"/>
      <c r="BMS172" s="194"/>
      <c r="BMT172" s="194"/>
      <c r="BMU172" s="194"/>
      <c r="BMV172" s="194"/>
      <c r="BMW172" s="194"/>
      <c r="BMX172" s="194"/>
      <c r="BMY172" s="194"/>
      <c r="BMZ172" s="194"/>
      <c r="BNA172" s="194"/>
      <c r="BNB172" s="194"/>
      <c r="BNC172" s="194"/>
      <c r="BND172" s="194"/>
      <c r="BNE172" s="194"/>
      <c r="BNF172" s="194"/>
      <c r="BNG172" s="194"/>
      <c r="BNH172" s="194"/>
      <c r="BNI172" s="194"/>
      <c r="BNJ172" s="194"/>
      <c r="BNK172" s="194"/>
      <c r="BNL172" s="194"/>
      <c r="BNM172" s="194"/>
      <c r="BNN172" s="194"/>
      <c r="BNO172" s="194"/>
      <c r="BNP172" s="194"/>
      <c r="BNQ172" s="194"/>
      <c r="BNR172" s="194"/>
      <c r="BNS172" s="194"/>
      <c r="BNT172" s="194"/>
      <c r="BNU172" s="194"/>
      <c r="BNV172" s="194"/>
      <c r="BNW172" s="194"/>
      <c r="BNX172" s="194"/>
      <c r="BNY172" s="194"/>
      <c r="BNZ172" s="194"/>
      <c r="BOA172" s="194"/>
      <c r="BOB172" s="194"/>
      <c r="BOC172" s="194"/>
      <c r="BOD172" s="194"/>
      <c r="BOE172" s="194"/>
      <c r="BOF172" s="194"/>
      <c r="BOG172" s="194"/>
      <c r="BOH172" s="194"/>
      <c r="BOI172" s="194"/>
      <c r="BOJ172" s="194"/>
      <c r="BOK172" s="194"/>
      <c r="BOL172" s="194"/>
      <c r="BOM172" s="194"/>
      <c r="BON172" s="194"/>
      <c r="BOO172" s="194"/>
      <c r="BOP172" s="194"/>
      <c r="BOQ172" s="194"/>
      <c r="BOR172" s="194"/>
      <c r="BOS172" s="194"/>
      <c r="BOT172" s="194"/>
      <c r="BOU172" s="194"/>
      <c r="BOV172" s="194"/>
      <c r="BOW172" s="194"/>
      <c r="BOX172" s="194"/>
      <c r="BOY172" s="194"/>
      <c r="BOZ172" s="194"/>
      <c r="BPA172" s="194"/>
      <c r="BPB172" s="194"/>
      <c r="BPC172" s="194"/>
      <c r="BPD172" s="194"/>
      <c r="BPE172" s="194"/>
      <c r="BPF172" s="194"/>
      <c r="BPG172" s="194"/>
      <c r="BPH172" s="194"/>
      <c r="BPI172" s="194"/>
      <c r="BPJ172" s="194"/>
      <c r="BPK172" s="194"/>
      <c r="BPL172" s="194"/>
      <c r="BPM172" s="194"/>
      <c r="BPN172" s="194"/>
      <c r="BPO172" s="194"/>
      <c r="BPP172" s="194"/>
      <c r="BPQ172" s="194"/>
      <c r="BPR172" s="194"/>
      <c r="BPS172" s="194"/>
      <c r="BPT172" s="194"/>
      <c r="BPU172" s="194"/>
      <c r="BPV172" s="194"/>
      <c r="BPW172" s="194"/>
      <c r="BPX172" s="194"/>
      <c r="BPY172" s="194"/>
      <c r="BPZ172" s="194"/>
      <c r="BQA172" s="194"/>
      <c r="BQB172" s="194"/>
      <c r="BQC172" s="194"/>
      <c r="BQD172" s="194"/>
      <c r="BQE172" s="194"/>
      <c r="BQF172" s="194"/>
      <c r="BQG172" s="194"/>
      <c r="BQH172" s="194"/>
      <c r="BQI172" s="194"/>
      <c r="BQJ172" s="194"/>
      <c r="BQK172" s="194"/>
      <c r="BQL172" s="194"/>
      <c r="BQM172" s="194"/>
      <c r="BQN172" s="194"/>
      <c r="BQO172" s="194"/>
      <c r="BQP172" s="194"/>
      <c r="BQQ172" s="194"/>
      <c r="BQR172" s="194"/>
      <c r="BQS172" s="194"/>
      <c r="BQT172" s="194"/>
      <c r="BQU172" s="194"/>
      <c r="BQV172" s="194"/>
      <c r="BQW172" s="194"/>
      <c r="BQX172" s="194"/>
      <c r="BQY172" s="194"/>
      <c r="BQZ172" s="194"/>
      <c r="BRA172" s="194"/>
      <c r="BRB172" s="194"/>
      <c r="BRC172" s="194"/>
      <c r="BRD172" s="194"/>
      <c r="BRE172" s="194"/>
      <c r="BRF172" s="194"/>
      <c r="BRG172" s="194"/>
      <c r="BRH172" s="194"/>
      <c r="BRI172" s="194"/>
      <c r="BRJ172" s="194"/>
      <c r="BRK172" s="194"/>
      <c r="BRL172" s="194"/>
      <c r="BRM172" s="194"/>
      <c r="BRN172" s="194"/>
      <c r="BRO172" s="194"/>
      <c r="BRP172" s="194"/>
      <c r="BRQ172" s="194"/>
      <c r="BRR172" s="194"/>
      <c r="BRS172" s="194"/>
      <c r="BRT172" s="194"/>
      <c r="BRU172" s="194"/>
      <c r="BRV172" s="194"/>
      <c r="BRW172" s="194"/>
      <c r="BRX172" s="194"/>
      <c r="BRY172" s="194"/>
      <c r="BRZ172" s="194"/>
      <c r="BSA172" s="194"/>
      <c r="BSB172" s="194"/>
      <c r="BSC172" s="194"/>
      <c r="BSD172" s="194"/>
      <c r="BSE172" s="194"/>
      <c r="BSF172" s="194"/>
      <c r="BSG172" s="194"/>
      <c r="BSH172" s="194"/>
      <c r="BSI172" s="194"/>
      <c r="BSJ172" s="194"/>
      <c r="BSK172" s="194"/>
      <c r="BSL172" s="194"/>
      <c r="BSM172" s="194"/>
      <c r="BSN172" s="194"/>
      <c r="BSO172" s="194"/>
      <c r="BSP172" s="194"/>
      <c r="BSQ172" s="194"/>
      <c r="BSR172" s="194"/>
      <c r="BSS172" s="194"/>
      <c r="BST172" s="194"/>
      <c r="BSU172" s="194"/>
      <c r="BSV172" s="194"/>
      <c r="BSW172" s="194"/>
      <c r="BSX172" s="194"/>
      <c r="BSY172" s="194"/>
      <c r="BSZ172" s="194"/>
      <c r="BTA172" s="194"/>
      <c r="BTB172" s="194"/>
      <c r="BTC172" s="194"/>
      <c r="BTD172" s="194"/>
      <c r="BTE172" s="194"/>
      <c r="BTF172" s="194"/>
      <c r="BTG172" s="194"/>
      <c r="BTH172" s="194"/>
      <c r="BTI172" s="194"/>
      <c r="BTJ172" s="194"/>
      <c r="BTK172" s="194"/>
      <c r="BTL172" s="194"/>
      <c r="BTM172" s="194"/>
      <c r="BTN172" s="194"/>
      <c r="BTO172" s="194"/>
      <c r="BTP172" s="194"/>
      <c r="BTQ172" s="194"/>
      <c r="BTR172" s="194"/>
      <c r="BTS172" s="194"/>
      <c r="BTT172" s="194"/>
      <c r="BTU172" s="194"/>
      <c r="BTV172" s="194"/>
      <c r="BTW172" s="194"/>
      <c r="BTX172" s="194"/>
      <c r="BTY172" s="194"/>
      <c r="BTZ172" s="194"/>
      <c r="BUA172" s="194"/>
      <c r="BUB172" s="194"/>
      <c r="BUC172" s="194"/>
      <c r="BUD172" s="194"/>
      <c r="BUE172" s="194"/>
      <c r="BUF172" s="194"/>
      <c r="BUG172" s="194"/>
      <c r="BUH172" s="194"/>
      <c r="BUI172" s="194"/>
      <c r="BUJ172" s="194"/>
      <c r="BUK172" s="194"/>
      <c r="BUL172" s="194"/>
      <c r="BUM172" s="194"/>
      <c r="BUN172" s="194"/>
      <c r="BUO172" s="194"/>
      <c r="BUP172" s="194"/>
      <c r="BUQ172" s="194"/>
      <c r="BUR172" s="194"/>
      <c r="BUS172" s="194"/>
      <c r="BUT172" s="194"/>
      <c r="BUU172" s="194"/>
      <c r="BUV172" s="194"/>
      <c r="BUW172" s="194"/>
      <c r="BUX172" s="194"/>
      <c r="BUY172" s="194"/>
      <c r="BUZ172" s="194"/>
      <c r="BVA172" s="194"/>
      <c r="BVB172" s="194"/>
      <c r="BVC172" s="194"/>
      <c r="BVD172" s="194"/>
      <c r="BVE172" s="194"/>
      <c r="BVF172" s="194"/>
      <c r="BVG172" s="194"/>
      <c r="BVH172" s="194"/>
      <c r="BVI172" s="194"/>
      <c r="BVJ172" s="194"/>
      <c r="BVK172" s="194"/>
      <c r="BVL172" s="194"/>
      <c r="BVM172" s="194"/>
      <c r="BVN172" s="194"/>
      <c r="BVO172" s="194"/>
      <c r="BVP172" s="194"/>
      <c r="BVQ172" s="194"/>
      <c r="BVR172" s="194"/>
      <c r="BVS172" s="194"/>
      <c r="BVT172" s="194"/>
      <c r="BVU172" s="194"/>
      <c r="BVV172" s="194"/>
      <c r="BVW172" s="194"/>
      <c r="BVX172" s="194"/>
      <c r="BVY172" s="194"/>
      <c r="BVZ172" s="194"/>
      <c r="BWA172" s="194"/>
      <c r="BWB172" s="194"/>
      <c r="BWC172" s="194"/>
      <c r="BWD172" s="194"/>
      <c r="BWE172" s="194"/>
      <c r="BWF172" s="194"/>
      <c r="BWG172" s="194"/>
      <c r="BWH172" s="194"/>
      <c r="BWI172" s="194"/>
      <c r="BWJ172" s="194"/>
      <c r="BWK172" s="194"/>
      <c r="BWL172" s="194"/>
      <c r="BWM172" s="194"/>
      <c r="BWN172" s="194"/>
      <c r="BWO172" s="194"/>
      <c r="BWP172" s="194"/>
      <c r="BWQ172" s="194"/>
      <c r="BWR172" s="194"/>
      <c r="BWS172" s="194"/>
      <c r="BWT172" s="194"/>
      <c r="BWU172" s="194"/>
      <c r="BWV172" s="194"/>
      <c r="BWW172" s="194"/>
      <c r="BWX172" s="194"/>
      <c r="BWY172" s="194"/>
      <c r="BWZ172" s="194"/>
      <c r="BXA172" s="194"/>
      <c r="BXB172" s="194"/>
      <c r="BXC172" s="194"/>
      <c r="BXD172" s="194"/>
      <c r="BXE172" s="194"/>
      <c r="BXF172" s="194"/>
      <c r="BXG172" s="194"/>
      <c r="BXH172" s="194"/>
      <c r="BXI172" s="194"/>
      <c r="BXJ172" s="194"/>
      <c r="BXK172" s="194"/>
      <c r="BXL172" s="194"/>
      <c r="BXM172" s="194"/>
      <c r="BXN172" s="194"/>
      <c r="BXO172" s="194"/>
      <c r="BXP172" s="194"/>
      <c r="BXQ172" s="194"/>
      <c r="BXR172" s="194"/>
      <c r="BXS172" s="194"/>
      <c r="BXT172" s="194"/>
      <c r="BXU172" s="194"/>
      <c r="BXV172" s="194"/>
      <c r="BXW172" s="194"/>
      <c r="BXX172" s="194"/>
      <c r="BXY172" s="194"/>
      <c r="BXZ172" s="194"/>
      <c r="BYA172" s="194"/>
      <c r="BYB172" s="194"/>
      <c r="BYC172" s="194"/>
      <c r="BYD172" s="194"/>
      <c r="BYE172" s="194"/>
      <c r="BYF172" s="194"/>
      <c r="BYG172" s="194"/>
      <c r="BYH172" s="194"/>
      <c r="BYI172" s="194"/>
      <c r="BYJ172" s="194"/>
      <c r="BYK172" s="194"/>
      <c r="BYL172" s="194"/>
      <c r="BYM172" s="194"/>
      <c r="BYN172" s="194"/>
      <c r="BYO172" s="194"/>
      <c r="BYP172" s="194"/>
      <c r="BYQ172" s="194"/>
      <c r="BYR172" s="194"/>
      <c r="BYS172" s="194"/>
      <c r="BYT172" s="194"/>
      <c r="BYU172" s="194"/>
      <c r="BYV172" s="194"/>
      <c r="BYW172" s="194"/>
      <c r="BYX172" s="194"/>
      <c r="BYY172" s="194"/>
      <c r="BYZ172" s="194"/>
      <c r="BZA172" s="194"/>
      <c r="BZB172" s="194"/>
      <c r="BZC172" s="194"/>
      <c r="BZD172" s="194"/>
      <c r="BZE172" s="194"/>
      <c r="BZF172" s="194"/>
      <c r="BZG172" s="194"/>
      <c r="BZH172" s="194"/>
      <c r="BZI172" s="194"/>
      <c r="BZJ172" s="194"/>
      <c r="BZK172" s="194"/>
      <c r="BZL172" s="194"/>
      <c r="BZM172" s="194"/>
      <c r="BZN172" s="194"/>
      <c r="BZO172" s="194"/>
      <c r="BZP172" s="194"/>
      <c r="BZQ172" s="194"/>
      <c r="BZR172" s="194"/>
      <c r="BZS172" s="194"/>
      <c r="BZT172" s="194"/>
      <c r="BZU172" s="194"/>
      <c r="BZV172" s="194"/>
      <c r="BZW172" s="194"/>
      <c r="BZX172" s="194"/>
      <c r="BZY172" s="194"/>
      <c r="BZZ172" s="194"/>
      <c r="CAA172" s="194"/>
      <c r="CAB172" s="194"/>
      <c r="CAC172" s="194"/>
      <c r="CAD172" s="194"/>
      <c r="CAE172" s="194"/>
      <c r="CAF172" s="194"/>
      <c r="CAG172" s="194"/>
      <c r="CAH172" s="194"/>
      <c r="CAI172" s="194"/>
      <c r="CAJ172" s="194"/>
      <c r="CAK172" s="194"/>
      <c r="CAL172" s="194"/>
      <c r="CAM172" s="194"/>
      <c r="CAN172" s="194"/>
      <c r="CAO172" s="194"/>
      <c r="CAP172" s="194"/>
      <c r="CAQ172" s="194"/>
      <c r="CAR172" s="194"/>
      <c r="CAS172" s="194"/>
      <c r="CAT172" s="194"/>
      <c r="CAU172" s="194"/>
      <c r="CAV172" s="194"/>
      <c r="CAW172" s="194"/>
      <c r="CAX172" s="194"/>
      <c r="CAY172" s="194"/>
      <c r="CAZ172" s="194"/>
      <c r="CBA172" s="194"/>
      <c r="CBB172" s="194"/>
      <c r="CBC172" s="194"/>
      <c r="CBD172" s="194"/>
      <c r="CBE172" s="194"/>
      <c r="CBF172" s="194"/>
      <c r="CBG172" s="194"/>
      <c r="CBH172" s="194"/>
      <c r="CBI172" s="194"/>
      <c r="CBJ172" s="194"/>
      <c r="CBK172" s="194"/>
      <c r="CBL172" s="194"/>
      <c r="CBM172" s="194"/>
      <c r="CBN172" s="194"/>
      <c r="CBO172" s="194"/>
      <c r="CBP172" s="194"/>
      <c r="CBQ172" s="194"/>
      <c r="CBR172" s="194"/>
      <c r="CBS172" s="194"/>
      <c r="CBT172" s="194"/>
      <c r="CBU172" s="194"/>
      <c r="CBV172" s="194"/>
      <c r="CBW172" s="194"/>
      <c r="CBX172" s="194"/>
      <c r="CBY172" s="194"/>
      <c r="CBZ172" s="194"/>
      <c r="CCA172" s="194"/>
      <c r="CCB172" s="194"/>
      <c r="CCC172" s="194"/>
      <c r="CCD172" s="194"/>
      <c r="CCE172" s="194"/>
      <c r="CCF172" s="194"/>
      <c r="CCG172" s="194"/>
      <c r="CCH172" s="194"/>
      <c r="CCI172" s="194"/>
      <c r="CCJ172" s="194"/>
      <c r="CCK172" s="194"/>
      <c r="CCL172" s="194"/>
      <c r="CCM172" s="194"/>
      <c r="CCN172" s="194"/>
      <c r="CCO172" s="194"/>
      <c r="CCP172" s="194"/>
      <c r="CCQ172" s="194"/>
      <c r="CCR172" s="194"/>
      <c r="CCS172" s="194"/>
      <c r="CCT172" s="194"/>
      <c r="CCU172" s="194"/>
      <c r="CCV172" s="194"/>
      <c r="CCW172" s="194"/>
      <c r="CCX172" s="194"/>
      <c r="CCY172" s="194"/>
      <c r="CCZ172" s="194"/>
      <c r="CDA172" s="194"/>
      <c r="CDB172" s="194"/>
      <c r="CDC172" s="194"/>
      <c r="CDD172" s="194"/>
      <c r="CDE172" s="194"/>
      <c r="CDF172" s="194"/>
      <c r="CDG172" s="194"/>
      <c r="CDH172" s="194"/>
      <c r="CDI172" s="194"/>
      <c r="CDJ172" s="194"/>
      <c r="CDK172" s="194"/>
      <c r="CDL172" s="194"/>
      <c r="CDM172" s="194"/>
      <c r="CDN172" s="194"/>
      <c r="CDO172" s="194"/>
      <c r="CDP172" s="194"/>
      <c r="CDQ172" s="194"/>
      <c r="CDR172" s="194"/>
      <c r="CDS172" s="194"/>
      <c r="CDT172" s="194"/>
      <c r="CDU172" s="194"/>
      <c r="CDV172" s="194"/>
      <c r="CDW172" s="194"/>
      <c r="CDX172" s="194"/>
      <c r="CDY172" s="194"/>
      <c r="CDZ172" s="194"/>
      <c r="CEA172" s="194"/>
      <c r="CEB172" s="194"/>
      <c r="CEC172" s="194"/>
      <c r="CED172" s="194"/>
      <c r="CEE172" s="194"/>
      <c r="CEF172" s="194"/>
      <c r="CEG172" s="194"/>
      <c r="CEH172" s="194"/>
      <c r="CEI172" s="194"/>
      <c r="CEJ172" s="194"/>
      <c r="CEK172" s="194"/>
      <c r="CEL172" s="194"/>
      <c r="CEM172" s="194"/>
      <c r="CEN172" s="194"/>
      <c r="CEO172" s="194"/>
      <c r="CEP172" s="194"/>
      <c r="CEQ172" s="194"/>
      <c r="CER172" s="194"/>
      <c r="CES172" s="194"/>
      <c r="CET172" s="194"/>
      <c r="CEU172" s="194"/>
      <c r="CEV172" s="194"/>
      <c r="CEW172" s="194"/>
      <c r="CEX172" s="194"/>
      <c r="CEY172" s="194"/>
      <c r="CEZ172" s="194"/>
      <c r="CFA172" s="194"/>
      <c r="CFB172" s="194"/>
      <c r="CFC172" s="194"/>
      <c r="CFD172" s="194"/>
      <c r="CFE172" s="194"/>
      <c r="CFF172" s="194"/>
      <c r="CFG172" s="194"/>
      <c r="CFH172" s="194"/>
      <c r="CFI172" s="194"/>
      <c r="CFJ172" s="194"/>
      <c r="CFK172" s="194"/>
      <c r="CFL172" s="194"/>
      <c r="CFM172" s="194"/>
      <c r="CFN172" s="194"/>
      <c r="CFO172" s="194"/>
      <c r="CFP172" s="194"/>
      <c r="CFQ172" s="194"/>
      <c r="CFR172" s="194"/>
      <c r="CFS172" s="194"/>
      <c r="CFT172" s="194"/>
      <c r="CFU172" s="194"/>
      <c r="CFV172" s="194"/>
      <c r="CFW172" s="194"/>
      <c r="CFX172" s="194"/>
      <c r="CFY172" s="194"/>
      <c r="CFZ172" s="194"/>
      <c r="CGA172" s="194"/>
      <c r="CGB172" s="194"/>
      <c r="CGC172" s="194"/>
      <c r="CGD172" s="194"/>
      <c r="CGE172" s="194"/>
      <c r="CGF172" s="194"/>
      <c r="CGG172" s="194"/>
      <c r="CGH172" s="194"/>
      <c r="CGI172" s="194"/>
      <c r="CGJ172" s="194"/>
      <c r="CGK172" s="194"/>
      <c r="CGL172" s="194"/>
      <c r="CGM172" s="194"/>
      <c r="CGN172" s="194"/>
      <c r="CGO172" s="194"/>
      <c r="CGP172" s="194"/>
      <c r="CGQ172" s="194"/>
      <c r="CGR172" s="194"/>
      <c r="CGS172" s="194"/>
      <c r="CGT172" s="194"/>
      <c r="CGU172" s="194"/>
      <c r="CGV172" s="194"/>
      <c r="CGW172" s="194"/>
      <c r="CGX172" s="194"/>
      <c r="CGY172" s="194"/>
      <c r="CGZ172" s="194"/>
      <c r="CHA172" s="194"/>
      <c r="CHB172" s="194"/>
      <c r="CHC172" s="194"/>
      <c r="CHD172" s="194"/>
      <c r="CHE172" s="194"/>
      <c r="CHF172" s="194"/>
      <c r="CHG172" s="194"/>
      <c r="CHH172" s="194"/>
      <c r="CHI172" s="194"/>
      <c r="CHJ172" s="194"/>
      <c r="CHK172" s="194"/>
      <c r="CHL172" s="194"/>
      <c r="CHM172" s="194"/>
      <c r="CHN172" s="194"/>
      <c r="CHO172" s="194"/>
      <c r="CHP172" s="194"/>
      <c r="CHQ172" s="194"/>
      <c r="CHR172" s="194"/>
      <c r="CHS172" s="194"/>
      <c r="CHT172" s="194"/>
      <c r="CHU172" s="194"/>
      <c r="CHV172" s="194"/>
      <c r="CHW172" s="194"/>
      <c r="CHX172" s="194"/>
      <c r="CHY172" s="194"/>
      <c r="CHZ172" s="194"/>
      <c r="CIA172" s="194"/>
      <c r="CIB172" s="194"/>
      <c r="CIC172" s="194"/>
      <c r="CID172" s="194"/>
      <c r="CIE172" s="194"/>
      <c r="CIF172" s="194"/>
      <c r="CIG172" s="194"/>
      <c r="CIH172" s="194"/>
      <c r="CII172" s="194"/>
      <c r="CIJ172" s="194"/>
      <c r="CIK172" s="194"/>
      <c r="CIL172" s="194"/>
      <c r="CIM172" s="194"/>
      <c r="CIN172" s="194"/>
      <c r="CIO172" s="194"/>
      <c r="CIP172" s="194"/>
      <c r="CIQ172" s="194"/>
      <c r="CIR172" s="194"/>
      <c r="CIS172" s="194"/>
      <c r="CIT172" s="194"/>
      <c r="CIU172" s="194"/>
      <c r="CIV172" s="194"/>
      <c r="CIW172" s="194"/>
      <c r="CIX172" s="194"/>
      <c r="CIY172" s="194"/>
      <c r="CIZ172" s="194"/>
      <c r="CJA172" s="194"/>
      <c r="CJB172" s="194"/>
      <c r="CJC172" s="194"/>
      <c r="CJD172" s="194"/>
      <c r="CJE172" s="194"/>
      <c r="CJF172" s="194"/>
      <c r="CJG172" s="194"/>
      <c r="CJH172" s="194"/>
      <c r="CJI172" s="194"/>
      <c r="CJJ172" s="194"/>
      <c r="CJK172" s="194"/>
      <c r="CJL172" s="194"/>
      <c r="CJM172" s="194"/>
      <c r="CJN172" s="194"/>
      <c r="CJO172" s="194"/>
      <c r="CJP172" s="194"/>
      <c r="CJQ172" s="194"/>
      <c r="CJR172" s="194"/>
      <c r="CJS172" s="194"/>
      <c r="CJT172" s="194"/>
      <c r="CJU172" s="194"/>
      <c r="CJV172" s="194"/>
      <c r="CJW172" s="194"/>
      <c r="CJX172" s="194"/>
      <c r="CJY172" s="194"/>
      <c r="CJZ172" s="194"/>
      <c r="CKA172" s="194"/>
      <c r="CKB172" s="194"/>
      <c r="CKC172" s="194"/>
      <c r="CKD172" s="194"/>
      <c r="CKE172" s="194"/>
      <c r="CKF172" s="194"/>
      <c r="CKG172" s="194"/>
      <c r="CKH172" s="194"/>
      <c r="CKI172" s="194"/>
      <c r="CKJ172" s="194"/>
      <c r="CKK172" s="194"/>
      <c r="CKL172" s="194"/>
      <c r="CKM172" s="194"/>
      <c r="CKN172" s="194"/>
      <c r="CKO172" s="194"/>
      <c r="CKP172" s="194"/>
      <c r="CKQ172" s="194"/>
      <c r="CKR172" s="194"/>
      <c r="CKS172" s="194"/>
      <c r="CKT172" s="194"/>
      <c r="CKU172" s="194"/>
      <c r="CKV172" s="194"/>
      <c r="CKW172" s="194"/>
      <c r="CKX172" s="194"/>
      <c r="CKY172" s="194"/>
      <c r="CKZ172" s="194"/>
      <c r="CLA172" s="194"/>
      <c r="CLB172" s="194"/>
      <c r="CLC172" s="194"/>
      <c r="CLD172" s="194"/>
      <c r="CLE172" s="194"/>
      <c r="CLF172" s="194"/>
      <c r="CLG172" s="194"/>
      <c r="CLH172" s="194"/>
      <c r="CLI172" s="194"/>
      <c r="CLJ172" s="194"/>
      <c r="CLK172" s="194"/>
      <c r="CLL172" s="194"/>
      <c r="CLM172" s="194"/>
      <c r="CLN172" s="194"/>
      <c r="CLO172" s="194"/>
      <c r="CLP172" s="194"/>
      <c r="CLQ172" s="194"/>
      <c r="CLR172" s="194"/>
      <c r="CLS172" s="194"/>
      <c r="CLT172" s="194"/>
      <c r="CLU172" s="194"/>
      <c r="CLV172" s="194"/>
      <c r="CLW172" s="194"/>
      <c r="CLX172" s="194"/>
      <c r="CLY172" s="194"/>
      <c r="CLZ172" s="194"/>
      <c r="CMA172" s="194"/>
      <c r="CMB172" s="194"/>
      <c r="CMC172" s="194"/>
      <c r="CMD172" s="194"/>
      <c r="CME172" s="194"/>
      <c r="CMF172" s="194"/>
      <c r="CMG172" s="194"/>
      <c r="CMH172" s="194"/>
      <c r="CMI172" s="194"/>
      <c r="CMJ172" s="194"/>
      <c r="CMK172" s="194"/>
      <c r="CML172" s="194"/>
      <c r="CMM172" s="194"/>
      <c r="CMN172" s="194"/>
      <c r="CMO172" s="194"/>
      <c r="CMP172" s="194"/>
      <c r="CMQ172" s="194"/>
      <c r="CMR172" s="194"/>
      <c r="CMS172" s="194"/>
      <c r="CMT172" s="194"/>
      <c r="CMU172" s="194"/>
      <c r="CMV172" s="194"/>
      <c r="CMW172" s="194"/>
      <c r="CMX172" s="194"/>
      <c r="CMY172" s="194"/>
      <c r="CMZ172" s="194"/>
      <c r="CNA172" s="194"/>
      <c r="CNB172" s="194"/>
      <c r="CNC172" s="194"/>
      <c r="CND172" s="194"/>
      <c r="CNE172" s="194"/>
      <c r="CNF172" s="194"/>
      <c r="CNG172" s="194"/>
      <c r="CNH172" s="194"/>
      <c r="CNI172" s="194"/>
      <c r="CNJ172" s="194"/>
      <c r="CNK172" s="194"/>
      <c r="CNL172" s="194"/>
      <c r="CNM172" s="194"/>
      <c r="CNN172" s="194"/>
      <c r="CNO172" s="194"/>
      <c r="CNP172" s="194"/>
      <c r="CNQ172" s="194"/>
      <c r="CNR172" s="194"/>
      <c r="CNS172" s="194"/>
      <c r="CNT172" s="194"/>
      <c r="CNU172" s="194"/>
      <c r="CNV172" s="194"/>
      <c r="CNW172" s="194"/>
      <c r="CNX172" s="194"/>
      <c r="CNY172" s="194"/>
      <c r="CNZ172" s="194"/>
      <c r="COA172" s="194"/>
      <c r="COB172" s="194"/>
      <c r="COC172" s="194"/>
      <c r="COD172" s="194"/>
      <c r="COE172" s="194"/>
      <c r="COF172" s="194"/>
      <c r="COG172" s="194"/>
      <c r="COH172" s="194"/>
      <c r="COI172" s="194"/>
      <c r="COJ172" s="194"/>
      <c r="COK172" s="194"/>
      <c r="COL172" s="194"/>
      <c r="COM172" s="194"/>
      <c r="CON172" s="194"/>
      <c r="COO172" s="194"/>
      <c r="COP172" s="194"/>
      <c r="COQ172" s="194"/>
      <c r="COR172" s="194"/>
      <c r="COS172" s="194"/>
      <c r="COT172" s="194"/>
      <c r="COU172" s="194"/>
      <c r="COV172" s="194"/>
      <c r="COW172" s="194"/>
      <c r="COX172" s="194"/>
      <c r="COY172" s="194"/>
      <c r="COZ172" s="194"/>
      <c r="CPA172" s="194"/>
      <c r="CPB172" s="194"/>
      <c r="CPC172" s="194"/>
      <c r="CPD172" s="194"/>
      <c r="CPE172" s="194"/>
      <c r="CPF172" s="194"/>
      <c r="CPG172" s="194"/>
      <c r="CPH172" s="194"/>
      <c r="CPI172" s="194"/>
      <c r="CPJ172" s="194"/>
      <c r="CPK172" s="194"/>
      <c r="CPL172" s="194"/>
      <c r="CPM172" s="194"/>
      <c r="CPN172" s="194"/>
      <c r="CPO172" s="194"/>
      <c r="CPP172" s="194"/>
      <c r="CPQ172" s="194"/>
      <c r="CPR172" s="194"/>
      <c r="CPS172" s="194"/>
      <c r="CPT172" s="194"/>
      <c r="CPU172" s="194"/>
      <c r="CPV172" s="194"/>
      <c r="CPW172" s="194"/>
      <c r="CPX172" s="194"/>
      <c r="CPY172" s="194"/>
      <c r="CPZ172" s="194"/>
      <c r="CQA172" s="194"/>
      <c r="CQB172" s="194"/>
      <c r="CQC172" s="194"/>
      <c r="CQD172" s="194"/>
      <c r="CQE172" s="194"/>
      <c r="CQF172" s="194"/>
      <c r="CQG172" s="194"/>
      <c r="CQH172" s="194"/>
      <c r="CQI172" s="194"/>
      <c r="CQJ172" s="194"/>
      <c r="CQK172" s="194"/>
      <c r="CQL172" s="194"/>
      <c r="CQM172" s="194"/>
      <c r="CQN172" s="194"/>
      <c r="CQO172" s="194"/>
      <c r="CQP172" s="194"/>
      <c r="CQQ172" s="194"/>
      <c r="CQR172" s="194"/>
      <c r="CQS172" s="194"/>
      <c r="CQT172" s="194"/>
      <c r="CQU172" s="194"/>
      <c r="CQV172" s="194"/>
      <c r="CQW172" s="194"/>
      <c r="CQX172" s="194"/>
      <c r="CQY172" s="194"/>
      <c r="CQZ172" s="194"/>
      <c r="CRA172" s="194"/>
      <c r="CRB172" s="194"/>
      <c r="CRC172" s="194"/>
      <c r="CRD172" s="194"/>
      <c r="CRE172" s="194"/>
      <c r="CRF172" s="194"/>
      <c r="CRG172" s="194"/>
      <c r="CRH172" s="194"/>
      <c r="CRI172" s="194"/>
      <c r="CRJ172" s="194"/>
      <c r="CRK172" s="194"/>
      <c r="CRL172" s="194"/>
      <c r="CRM172" s="194"/>
      <c r="CRN172" s="194"/>
      <c r="CRO172" s="194"/>
      <c r="CRP172" s="194"/>
      <c r="CRQ172" s="194"/>
      <c r="CRR172" s="194"/>
      <c r="CRS172" s="194"/>
      <c r="CRT172" s="194"/>
      <c r="CRU172" s="194"/>
      <c r="CRV172" s="194"/>
      <c r="CRW172" s="194"/>
      <c r="CRX172" s="194"/>
      <c r="CRY172" s="194"/>
      <c r="CRZ172" s="194"/>
      <c r="CSA172" s="194"/>
      <c r="CSB172" s="194"/>
      <c r="CSC172" s="194"/>
      <c r="CSD172" s="194"/>
      <c r="CSE172" s="194"/>
      <c r="CSF172" s="194"/>
      <c r="CSG172" s="194"/>
      <c r="CSH172" s="194"/>
      <c r="CSI172" s="194"/>
      <c r="CSJ172" s="194"/>
      <c r="CSK172" s="194"/>
      <c r="CSL172" s="194"/>
      <c r="CSM172" s="194"/>
      <c r="CSN172" s="194"/>
      <c r="CSO172" s="194"/>
      <c r="CSP172" s="194"/>
      <c r="CSQ172" s="194"/>
      <c r="CSR172" s="194"/>
      <c r="CSS172" s="194"/>
      <c r="CST172" s="194"/>
      <c r="CSU172" s="194"/>
      <c r="CSV172" s="194"/>
      <c r="CSW172" s="194"/>
      <c r="CSX172" s="194"/>
      <c r="CSY172" s="194"/>
      <c r="CSZ172" s="194"/>
      <c r="CTA172" s="194"/>
      <c r="CTB172" s="194"/>
      <c r="CTC172" s="194"/>
      <c r="CTD172" s="194"/>
      <c r="CTE172" s="194"/>
      <c r="CTF172" s="194"/>
      <c r="CTG172" s="194"/>
      <c r="CTH172" s="194"/>
      <c r="CTI172" s="194"/>
      <c r="CTJ172" s="194"/>
      <c r="CTK172" s="194"/>
      <c r="CTL172" s="194"/>
      <c r="CTM172" s="194"/>
      <c r="CTN172" s="194"/>
      <c r="CTO172" s="194"/>
      <c r="CTP172" s="194"/>
      <c r="CTQ172" s="194"/>
      <c r="CTR172" s="194"/>
      <c r="CTS172" s="194"/>
      <c r="CTT172" s="194"/>
      <c r="CTU172" s="194"/>
      <c r="CTV172" s="194"/>
      <c r="CTW172" s="194"/>
      <c r="CTX172" s="194"/>
      <c r="CTY172" s="194"/>
      <c r="CTZ172" s="194"/>
      <c r="CUA172" s="194"/>
      <c r="CUB172" s="194"/>
      <c r="CUC172" s="194"/>
      <c r="CUD172" s="194"/>
      <c r="CUE172" s="194"/>
      <c r="CUF172" s="194"/>
      <c r="CUG172" s="194"/>
      <c r="CUH172" s="194"/>
      <c r="CUI172" s="194"/>
      <c r="CUJ172" s="194"/>
      <c r="CUK172" s="194"/>
      <c r="CUL172" s="194"/>
      <c r="CUM172" s="194"/>
      <c r="CUN172" s="194"/>
      <c r="CUO172" s="194"/>
      <c r="CUP172" s="194"/>
      <c r="CUQ172" s="194"/>
      <c r="CUR172" s="194"/>
      <c r="CUS172" s="194"/>
      <c r="CUT172" s="194"/>
      <c r="CUU172" s="194"/>
      <c r="CUV172" s="194"/>
      <c r="CUW172" s="194"/>
      <c r="CUX172" s="194"/>
      <c r="CUY172" s="194"/>
      <c r="CUZ172" s="194"/>
      <c r="CVA172" s="194"/>
      <c r="CVB172" s="194"/>
      <c r="CVC172" s="194"/>
      <c r="CVD172" s="194"/>
      <c r="CVE172" s="194"/>
      <c r="CVF172" s="194"/>
      <c r="CVG172" s="194"/>
      <c r="CVH172" s="194"/>
      <c r="CVI172" s="194"/>
      <c r="CVJ172" s="194"/>
      <c r="CVK172" s="194"/>
      <c r="CVL172" s="194"/>
      <c r="CVM172" s="194"/>
      <c r="CVN172" s="194"/>
      <c r="CVO172" s="194"/>
      <c r="CVP172" s="194"/>
      <c r="CVQ172" s="194"/>
      <c r="CVR172" s="194"/>
      <c r="CVS172" s="194"/>
      <c r="CVT172" s="194"/>
      <c r="CVU172" s="194"/>
      <c r="CVV172" s="194"/>
      <c r="CVW172" s="194"/>
      <c r="CVX172" s="194"/>
      <c r="CVY172" s="194"/>
      <c r="CVZ172" s="194"/>
      <c r="CWA172" s="194"/>
      <c r="CWB172" s="194"/>
      <c r="CWC172" s="194"/>
      <c r="CWD172" s="194"/>
      <c r="CWE172" s="194"/>
      <c r="CWF172" s="194"/>
      <c r="CWG172" s="194"/>
      <c r="CWH172" s="194"/>
      <c r="CWI172" s="194"/>
      <c r="CWJ172" s="194"/>
      <c r="CWK172" s="194"/>
      <c r="CWL172" s="194"/>
      <c r="CWM172" s="194"/>
      <c r="CWN172" s="194"/>
      <c r="CWO172" s="194"/>
      <c r="CWP172" s="194"/>
      <c r="CWQ172" s="194"/>
      <c r="CWR172" s="194"/>
      <c r="CWS172" s="194"/>
      <c r="CWT172" s="194"/>
      <c r="CWU172" s="194"/>
      <c r="CWV172" s="194"/>
      <c r="CWW172" s="194"/>
      <c r="CWX172" s="194"/>
      <c r="CWY172" s="194"/>
      <c r="CWZ172" s="194"/>
      <c r="CXA172" s="194"/>
      <c r="CXB172" s="194"/>
      <c r="CXC172" s="194"/>
      <c r="CXD172" s="194"/>
      <c r="CXE172" s="194"/>
      <c r="CXF172" s="194"/>
      <c r="CXG172" s="194"/>
      <c r="CXH172" s="194"/>
      <c r="CXI172" s="194"/>
      <c r="CXJ172" s="194"/>
      <c r="CXK172" s="194"/>
      <c r="CXL172" s="194"/>
      <c r="CXM172" s="194"/>
      <c r="CXN172" s="194"/>
      <c r="CXO172" s="194"/>
      <c r="CXP172" s="194"/>
      <c r="CXQ172" s="194"/>
      <c r="CXR172" s="194"/>
      <c r="CXS172" s="194"/>
      <c r="CXT172" s="194"/>
      <c r="CXU172" s="194"/>
      <c r="CXV172" s="194"/>
      <c r="CXW172" s="194"/>
      <c r="CXX172" s="194"/>
      <c r="CXY172" s="194"/>
      <c r="CXZ172" s="194"/>
      <c r="CYA172" s="194"/>
      <c r="CYB172" s="194"/>
      <c r="CYC172" s="194"/>
      <c r="CYD172" s="194"/>
      <c r="CYE172" s="194"/>
      <c r="CYF172" s="194"/>
      <c r="CYG172" s="194"/>
      <c r="CYH172" s="194"/>
      <c r="CYI172" s="194"/>
      <c r="CYJ172" s="194"/>
      <c r="CYK172" s="194"/>
      <c r="CYL172" s="194"/>
      <c r="CYM172" s="194"/>
      <c r="CYN172" s="194"/>
      <c r="CYO172" s="194"/>
      <c r="CYP172" s="194"/>
      <c r="CYQ172" s="194"/>
      <c r="CYR172" s="194"/>
      <c r="CYS172" s="194"/>
      <c r="CYT172" s="194"/>
      <c r="CYU172" s="194"/>
      <c r="CYV172" s="194"/>
      <c r="CYW172" s="194"/>
      <c r="CYX172" s="194"/>
      <c r="CYY172" s="194"/>
      <c r="CYZ172" s="194"/>
      <c r="CZA172" s="194"/>
      <c r="CZB172" s="194"/>
      <c r="CZC172" s="194"/>
      <c r="CZD172" s="194"/>
      <c r="CZE172" s="194"/>
      <c r="CZF172" s="194"/>
      <c r="CZG172" s="194"/>
      <c r="CZH172" s="194"/>
      <c r="CZI172" s="194"/>
      <c r="CZJ172" s="194"/>
      <c r="CZK172" s="194"/>
      <c r="CZL172" s="194"/>
      <c r="CZM172" s="194"/>
      <c r="CZN172" s="194"/>
      <c r="CZO172" s="194"/>
      <c r="CZP172" s="194"/>
      <c r="CZQ172" s="194"/>
      <c r="CZR172" s="194"/>
      <c r="CZS172" s="194"/>
      <c r="CZT172" s="194"/>
      <c r="CZU172" s="194"/>
      <c r="CZV172" s="194"/>
      <c r="CZW172" s="194"/>
      <c r="CZX172" s="194"/>
      <c r="CZY172" s="194"/>
      <c r="CZZ172" s="194"/>
      <c r="DAA172" s="194"/>
      <c r="DAB172" s="194"/>
      <c r="DAC172" s="194"/>
      <c r="DAD172" s="194"/>
      <c r="DAE172" s="194"/>
      <c r="DAF172" s="194"/>
      <c r="DAG172" s="194"/>
      <c r="DAH172" s="194"/>
      <c r="DAI172" s="194"/>
      <c r="DAJ172" s="194"/>
      <c r="DAK172" s="194"/>
      <c r="DAL172" s="194"/>
      <c r="DAM172" s="194"/>
      <c r="DAN172" s="194"/>
      <c r="DAO172" s="194"/>
      <c r="DAP172" s="194"/>
      <c r="DAQ172" s="194"/>
      <c r="DAR172" s="194"/>
      <c r="DAS172" s="194"/>
      <c r="DAT172" s="194"/>
      <c r="DAU172" s="194"/>
      <c r="DAV172" s="194"/>
      <c r="DAW172" s="194"/>
      <c r="DAX172" s="194"/>
      <c r="DAY172" s="194"/>
      <c r="DAZ172" s="194"/>
      <c r="DBA172" s="194"/>
      <c r="DBB172" s="194"/>
      <c r="DBC172" s="194"/>
      <c r="DBD172" s="194"/>
      <c r="DBE172" s="194"/>
      <c r="DBF172" s="194"/>
      <c r="DBG172" s="194"/>
      <c r="DBH172" s="194"/>
      <c r="DBI172" s="194"/>
      <c r="DBJ172" s="194"/>
      <c r="DBK172" s="194"/>
      <c r="DBL172" s="194"/>
      <c r="DBM172" s="194"/>
      <c r="DBN172" s="194"/>
      <c r="DBO172" s="194"/>
      <c r="DBP172" s="194"/>
      <c r="DBQ172" s="194"/>
      <c r="DBR172" s="194"/>
      <c r="DBS172" s="194"/>
      <c r="DBT172" s="194"/>
      <c r="DBU172" s="194"/>
      <c r="DBV172" s="194"/>
      <c r="DBW172" s="194"/>
      <c r="DBX172" s="194"/>
      <c r="DBY172" s="194"/>
      <c r="DBZ172" s="194"/>
      <c r="DCA172" s="194"/>
      <c r="DCB172" s="194"/>
      <c r="DCC172" s="194"/>
      <c r="DCD172" s="194"/>
      <c r="DCE172" s="194"/>
      <c r="DCF172" s="194"/>
      <c r="DCG172" s="194"/>
      <c r="DCH172" s="194"/>
      <c r="DCI172" s="194"/>
      <c r="DCJ172" s="194"/>
      <c r="DCK172" s="194"/>
      <c r="DCL172" s="194"/>
      <c r="DCM172" s="194"/>
      <c r="DCN172" s="194"/>
      <c r="DCO172" s="194"/>
      <c r="DCP172" s="194"/>
      <c r="DCQ172" s="194"/>
      <c r="DCR172" s="194"/>
      <c r="DCS172" s="194"/>
      <c r="DCT172" s="194"/>
      <c r="DCU172" s="194"/>
      <c r="DCV172" s="194"/>
      <c r="DCW172" s="194"/>
      <c r="DCX172" s="194"/>
      <c r="DCY172" s="194"/>
      <c r="DCZ172" s="194"/>
      <c r="DDA172" s="194"/>
      <c r="DDB172" s="194"/>
      <c r="DDC172" s="194"/>
      <c r="DDD172" s="194"/>
      <c r="DDE172" s="194"/>
      <c r="DDF172" s="194"/>
      <c r="DDG172" s="194"/>
      <c r="DDH172" s="194"/>
      <c r="DDI172" s="194"/>
      <c r="DDJ172" s="194"/>
      <c r="DDK172" s="194"/>
      <c r="DDL172" s="194"/>
      <c r="DDM172" s="194"/>
      <c r="DDN172" s="194"/>
      <c r="DDO172" s="194"/>
      <c r="DDP172" s="194"/>
      <c r="DDQ172" s="194"/>
      <c r="DDR172" s="194"/>
      <c r="DDS172" s="194"/>
      <c r="DDT172" s="194"/>
      <c r="DDU172" s="194"/>
      <c r="DDV172" s="194"/>
      <c r="DDW172" s="194"/>
      <c r="DDX172" s="194"/>
      <c r="DDY172" s="194"/>
      <c r="DDZ172" s="194"/>
      <c r="DEA172" s="194"/>
      <c r="DEB172" s="194"/>
      <c r="DEC172" s="194"/>
      <c r="DED172" s="194"/>
      <c r="DEE172" s="194"/>
      <c r="DEF172" s="194"/>
      <c r="DEG172" s="194"/>
      <c r="DEH172" s="194"/>
      <c r="DEI172" s="194"/>
      <c r="DEJ172" s="194"/>
      <c r="DEK172" s="194"/>
      <c r="DEL172" s="194"/>
      <c r="DEM172" s="194"/>
      <c r="DEN172" s="194"/>
      <c r="DEO172" s="194"/>
      <c r="DEP172" s="194"/>
      <c r="DEQ172" s="194"/>
      <c r="DER172" s="194"/>
      <c r="DES172" s="194"/>
      <c r="DET172" s="194"/>
      <c r="DEU172" s="194"/>
      <c r="DEV172" s="194"/>
      <c r="DEW172" s="194"/>
      <c r="DEX172" s="194"/>
      <c r="DEY172" s="194"/>
      <c r="DEZ172" s="194"/>
      <c r="DFA172" s="194"/>
      <c r="DFB172" s="194"/>
      <c r="DFC172" s="194"/>
      <c r="DFD172" s="194"/>
      <c r="DFE172" s="194"/>
      <c r="DFF172" s="194"/>
      <c r="DFG172" s="194"/>
      <c r="DFH172" s="194"/>
      <c r="DFI172" s="194"/>
      <c r="DFJ172" s="194"/>
      <c r="DFK172" s="194"/>
      <c r="DFL172" s="194"/>
      <c r="DFM172" s="194"/>
      <c r="DFN172" s="194"/>
      <c r="DFO172" s="194"/>
      <c r="DFP172" s="194"/>
      <c r="DFQ172" s="194"/>
      <c r="DFR172" s="194"/>
      <c r="DFS172" s="194"/>
      <c r="DFT172" s="194"/>
      <c r="DFU172" s="194"/>
      <c r="DFV172" s="194"/>
      <c r="DFW172" s="194"/>
      <c r="DFX172" s="194"/>
      <c r="DFY172" s="194"/>
      <c r="DFZ172" s="194"/>
      <c r="DGA172" s="194"/>
      <c r="DGB172" s="194"/>
      <c r="DGC172" s="194"/>
      <c r="DGD172" s="194"/>
      <c r="DGE172" s="194"/>
      <c r="DGF172" s="194"/>
      <c r="DGG172" s="194"/>
      <c r="DGH172" s="194"/>
      <c r="DGI172" s="194"/>
      <c r="DGJ172" s="194"/>
      <c r="DGK172" s="194"/>
      <c r="DGL172" s="194"/>
      <c r="DGM172" s="194"/>
      <c r="DGN172" s="194"/>
      <c r="DGO172" s="194"/>
      <c r="DGP172" s="194"/>
      <c r="DGQ172" s="194"/>
      <c r="DGR172" s="194"/>
      <c r="DGS172" s="194"/>
      <c r="DGT172" s="194"/>
      <c r="DGU172" s="194"/>
      <c r="DGV172" s="194"/>
      <c r="DGW172" s="194"/>
      <c r="DGX172" s="194"/>
      <c r="DGY172" s="194"/>
      <c r="DGZ172" s="194"/>
      <c r="DHA172" s="194"/>
      <c r="DHB172" s="194"/>
      <c r="DHC172" s="194"/>
      <c r="DHD172" s="194"/>
      <c r="DHE172" s="194"/>
      <c r="DHF172" s="194"/>
      <c r="DHG172" s="194"/>
      <c r="DHH172" s="194"/>
      <c r="DHI172" s="194"/>
      <c r="DHJ172" s="194"/>
      <c r="DHK172" s="194"/>
      <c r="DHL172" s="194"/>
      <c r="DHM172" s="194"/>
      <c r="DHN172" s="194"/>
      <c r="DHO172" s="194"/>
      <c r="DHP172" s="194"/>
      <c r="DHQ172" s="194"/>
      <c r="DHR172" s="194"/>
      <c r="DHS172" s="194"/>
      <c r="DHT172" s="194"/>
      <c r="DHU172" s="194"/>
      <c r="DHV172" s="194"/>
      <c r="DHW172" s="194"/>
      <c r="DHX172" s="194"/>
      <c r="DHY172" s="194"/>
      <c r="DHZ172" s="194"/>
      <c r="DIA172" s="194"/>
      <c r="DIB172" s="194"/>
      <c r="DIC172" s="194"/>
      <c r="DID172" s="194"/>
      <c r="DIE172" s="194"/>
      <c r="DIF172" s="194"/>
      <c r="DIG172" s="194"/>
      <c r="DIH172" s="194"/>
      <c r="DII172" s="194"/>
      <c r="DIJ172" s="194"/>
      <c r="DIK172" s="194"/>
      <c r="DIL172" s="194"/>
      <c r="DIM172" s="194"/>
      <c r="DIN172" s="194"/>
      <c r="DIO172" s="194"/>
      <c r="DIP172" s="194"/>
      <c r="DIQ172" s="194"/>
      <c r="DIR172" s="194"/>
      <c r="DIS172" s="194"/>
      <c r="DIT172" s="194"/>
      <c r="DIU172" s="194"/>
      <c r="DIV172" s="194"/>
      <c r="DIW172" s="194"/>
      <c r="DIX172" s="194"/>
      <c r="DIY172" s="194"/>
      <c r="DIZ172" s="194"/>
      <c r="DJA172" s="194"/>
      <c r="DJB172" s="194"/>
      <c r="DJC172" s="194"/>
      <c r="DJD172" s="194"/>
      <c r="DJE172" s="194"/>
      <c r="DJF172" s="194"/>
      <c r="DJG172" s="194"/>
      <c r="DJH172" s="194"/>
      <c r="DJI172" s="194"/>
      <c r="DJJ172" s="194"/>
      <c r="DJK172" s="194"/>
      <c r="DJL172" s="194"/>
      <c r="DJM172" s="194"/>
      <c r="DJN172" s="194"/>
      <c r="DJO172" s="194"/>
      <c r="DJP172" s="194"/>
      <c r="DJQ172" s="194"/>
      <c r="DJR172" s="194"/>
      <c r="DJS172" s="194"/>
      <c r="DJT172" s="194"/>
      <c r="DJU172" s="194"/>
      <c r="DJV172" s="194"/>
      <c r="DJW172" s="194"/>
      <c r="DJX172" s="194"/>
      <c r="DJY172" s="194"/>
      <c r="DJZ172" s="194"/>
      <c r="DKA172" s="194"/>
      <c r="DKB172" s="194"/>
      <c r="DKC172" s="194"/>
      <c r="DKD172" s="194"/>
      <c r="DKE172" s="194"/>
      <c r="DKF172" s="194"/>
      <c r="DKG172" s="194"/>
      <c r="DKH172" s="194"/>
      <c r="DKI172" s="194"/>
      <c r="DKJ172" s="194"/>
      <c r="DKK172" s="194"/>
      <c r="DKL172" s="194"/>
      <c r="DKM172" s="194"/>
      <c r="DKN172" s="194"/>
      <c r="DKO172" s="194"/>
      <c r="DKP172" s="194"/>
      <c r="DKQ172" s="194"/>
      <c r="DKR172" s="194"/>
      <c r="DKS172" s="194"/>
      <c r="DKT172" s="194"/>
      <c r="DKU172" s="194"/>
      <c r="DKV172" s="194"/>
      <c r="DKW172" s="194"/>
      <c r="DKX172" s="194"/>
      <c r="DKY172" s="194"/>
      <c r="DKZ172" s="194"/>
      <c r="DLA172" s="194"/>
      <c r="DLB172" s="194"/>
      <c r="DLC172" s="194"/>
      <c r="DLD172" s="194"/>
      <c r="DLE172" s="194"/>
      <c r="DLF172" s="194"/>
      <c r="DLG172" s="194"/>
      <c r="DLH172" s="194"/>
      <c r="DLI172" s="194"/>
      <c r="DLJ172" s="194"/>
      <c r="DLK172" s="194"/>
      <c r="DLL172" s="194"/>
      <c r="DLM172" s="194"/>
      <c r="DLN172" s="194"/>
      <c r="DLO172" s="194"/>
      <c r="DLP172" s="194"/>
      <c r="DLQ172" s="194"/>
      <c r="DLR172" s="194"/>
      <c r="DLS172" s="194"/>
      <c r="DLT172" s="194"/>
      <c r="DLU172" s="194"/>
      <c r="DLV172" s="194"/>
      <c r="DLW172" s="194"/>
      <c r="DLX172" s="194"/>
      <c r="DLY172" s="194"/>
      <c r="DLZ172" s="194"/>
      <c r="DMA172" s="194"/>
      <c r="DMB172" s="194"/>
      <c r="DMC172" s="194"/>
      <c r="DMD172" s="194"/>
      <c r="DME172" s="194"/>
      <c r="DMF172" s="194"/>
      <c r="DMG172" s="194"/>
      <c r="DMH172" s="194"/>
      <c r="DMI172" s="194"/>
      <c r="DMJ172" s="194"/>
      <c r="DMK172" s="194"/>
      <c r="DML172" s="194"/>
      <c r="DMM172" s="194"/>
      <c r="DMN172" s="194"/>
      <c r="DMO172" s="194"/>
      <c r="DMP172" s="194"/>
      <c r="DMQ172" s="194"/>
      <c r="DMR172" s="194"/>
      <c r="DMS172" s="194"/>
      <c r="DMT172" s="194"/>
      <c r="DMU172" s="194"/>
      <c r="DMV172" s="194"/>
      <c r="DMW172" s="194"/>
      <c r="DMX172" s="194"/>
      <c r="DMY172" s="194"/>
      <c r="DMZ172" s="194"/>
      <c r="DNA172" s="194"/>
      <c r="DNB172" s="194"/>
      <c r="DNC172" s="194"/>
      <c r="DND172" s="194"/>
      <c r="DNE172" s="194"/>
      <c r="DNF172" s="194"/>
      <c r="DNG172" s="194"/>
      <c r="DNH172" s="194"/>
      <c r="DNI172" s="194"/>
      <c r="DNJ172" s="194"/>
      <c r="DNK172" s="194"/>
      <c r="DNL172" s="194"/>
      <c r="DNM172" s="194"/>
      <c r="DNN172" s="194"/>
      <c r="DNO172" s="194"/>
      <c r="DNP172" s="194"/>
      <c r="DNQ172" s="194"/>
      <c r="DNR172" s="194"/>
      <c r="DNS172" s="194"/>
      <c r="DNT172" s="194"/>
      <c r="DNU172" s="194"/>
      <c r="DNV172" s="194"/>
      <c r="DNW172" s="194"/>
      <c r="DNX172" s="194"/>
      <c r="DNY172" s="194"/>
      <c r="DNZ172" s="194"/>
      <c r="DOA172" s="194"/>
      <c r="DOB172" s="194"/>
      <c r="DOC172" s="194"/>
      <c r="DOD172" s="194"/>
      <c r="DOE172" s="194"/>
      <c r="DOF172" s="194"/>
      <c r="DOG172" s="194"/>
      <c r="DOH172" s="194"/>
      <c r="DOI172" s="194"/>
      <c r="DOJ172" s="194"/>
      <c r="DOK172" s="194"/>
      <c r="DOL172" s="194"/>
      <c r="DOM172" s="194"/>
      <c r="DON172" s="194"/>
      <c r="DOO172" s="194"/>
      <c r="DOP172" s="194"/>
      <c r="DOQ172" s="194"/>
      <c r="DOR172" s="194"/>
      <c r="DOS172" s="194"/>
      <c r="DOT172" s="194"/>
      <c r="DOU172" s="194"/>
      <c r="DOV172" s="194"/>
      <c r="DOW172" s="194"/>
      <c r="DOX172" s="194"/>
      <c r="DOY172" s="194"/>
      <c r="DOZ172" s="194"/>
      <c r="DPA172" s="194"/>
      <c r="DPB172" s="194"/>
      <c r="DPC172" s="194"/>
      <c r="DPD172" s="194"/>
      <c r="DPE172" s="194"/>
      <c r="DPF172" s="194"/>
      <c r="DPG172" s="194"/>
      <c r="DPH172" s="194"/>
      <c r="DPI172" s="194"/>
      <c r="DPJ172" s="194"/>
      <c r="DPK172" s="194"/>
      <c r="DPL172" s="194"/>
      <c r="DPM172" s="194"/>
      <c r="DPN172" s="194"/>
      <c r="DPO172" s="194"/>
      <c r="DPP172" s="194"/>
      <c r="DPQ172" s="194"/>
      <c r="DPR172" s="194"/>
      <c r="DPS172" s="194"/>
      <c r="DPT172" s="194"/>
      <c r="DPU172" s="194"/>
      <c r="DPV172" s="194"/>
      <c r="DPW172" s="194"/>
      <c r="DPX172" s="194"/>
      <c r="DPY172" s="194"/>
      <c r="DPZ172" s="194"/>
      <c r="DQA172" s="194"/>
      <c r="DQB172" s="194"/>
      <c r="DQC172" s="194"/>
      <c r="DQD172" s="194"/>
      <c r="DQE172" s="194"/>
      <c r="DQF172" s="194"/>
      <c r="DQG172" s="194"/>
      <c r="DQH172" s="194"/>
      <c r="DQI172" s="194"/>
      <c r="DQJ172" s="194"/>
      <c r="DQK172" s="194"/>
      <c r="DQL172" s="194"/>
      <c r="DQM172" s="194"/>
      <c r="DQN172" s="194"/>
      <c r="DQO172" s="194"/>
      <c r="DQP172" s="194"/>
      <c r="DQQ172" s="194"/>
      <c r="DQR172" s="194"/>
      <c r="DQS172" s="194"/>
      <c r="DQT172" s="194"/>
      <c r="DQU172" s="194"/>
      <c r="DQV172" s="194"/>
      <c r="DQW172" s="194"/>
      <c r="DQX172" s="194"/>
      <c r="DQY172" s="194"/>
      <c r="DQZ172" s="194"/>
      <c r="DRA172" s="194"/>
      <c r="DRB172" s="194"/>
      <c r="DRC172" s="194"/>
      <c r="DRD172" s="194"/>
      <c r="DRE172" s="194"/>
      <c r="DRF172" s="194"/>
      <c r="DRG172" s="194"/>
      <c r="DRH172" s="194"/>
      <c r="DRI172" s="194"/>
      <c r="DRJ172" s="194"/>
      <c r="DRK172" s="194"/>
      <c r="DRL172" s="194"/>
      <c r="DRM172" s="194"/>
      <c r="DRN172" s="194"/>
      <c r="DRO172" s="194"/>
      <c r="DRP172" s="194"/>
      <c r="DRQ172" s="194"/>
      <c r="DRR172" s="194"/>
      <c r="DRS172" s="194"/>
      <c r="DRT172" s="194"/>
      <c r="DRU172" s="194"/>
      <c r="DRV172" s="194"/>
      <c r="DRW172" s="194"/>
      <c r="DRX172" s="194"/>
      <c r="DRY172" s="194"/>
      <c r="DRZ172" s="194"/>
      <c r="DSA172" s="194"/>
      <c r="DSB172" s="194"/>
      <c r="DSC172" s="194"/>
      <c r="DSD172" s="194"/>
      <c r="DSE172" s="194"/>
      <c r="DSF172" s="194"/>
      <c r="DSG172" s="194"/>
      <c r="DSH172" s="194"/>
      <c r="DSI172" s="194"/>
      <c r="DSJ172" s="194"/>
      <c r="DSK172" s="194"/>
      <c r="DSL172" s="194"/>
      <c r="DSM172" s="194"/>
      <c r="DSN172" s="194"/>
      <c r="DSO172" s="194"/>
      <c r="DSP172" s="194"/>
      <c r="DSQ172" s="194"/>
      <c r="DSR172" s="194"/>
      <c r="DSS172" s="194"/>
      <c r="DST172" s="194"/>
      <c r="DSU172" s="194"/>
      <c r="DSV172" s="194"/>
      <c r="DSW172" s="194"/>
      <c r="DSX172" s="194"/>
      <c r="DSY172" s="194"/>
      <c r="DSZ172" s="194"/>
      <c r="DTA172" s="194"/>
      <c r="DTB172" s="194"/>
      <c r="DTC172" s="194"/>
      <c r="DTD172" s="194"/>
      <c r="DTE172" s="194"/>
      <c r="DTF172" s="194"/>
      <c r="DTG172" s="194"/>
      <c r="DTH172" s="194"/>
      <c r="DTI172" s="194"/>
      <c r="DTJ172" s="194"/>
      <c r="DTK172" s="194"/>
      <c r="DTL172" s="194"/>
      <c r="DTM172" s="194"/>
      <c r="DTN172" s="194"/>
      <c r="DTO172" s="194"/>
      <c r="DTP172" s="194"/>
      <c r="DTQ172" s="194"/>
      <c r="DTR172" s="194"/>
      <c r="DTS172" s="194"/>
      <c r="DTT172" s="194"/>
      <c r="DTU172" s="194"/>
      <c r="DTV172" s="194"/>
      <c r="DTW172" s="194"/>
      <c r="DTX172" s="194"/>
      <c r="DTY172" s="194"/>
      <c r="DTZ172" s="194"/>
      <c r="DUA172" s="194"/>
      <c r="DUB172" s="194"/>
      <c r="DUC172" s="194"/>
      <c r="DUD172" s="194"/>
      <c r="DUE172" s="194"/>
      <c r="DUF172" s="194"/>
      <c r="DUG172" s="194"/>
      <c r="DUH172" s="194"/>
      <c r="DUI172" s="194"/>
      <c r="DUJ172" s="194"/>
      <c r="DUK172" s="194"/>
      <c r="DUL172" s="194"/>
      <c r="DUM172" s="194"/>
      <c r="DUN172" s="194"/>
      <c r="DUO172" s="194"/>
      <c r="DUP172" s="194"/>
      <c r="DUQ172" s="194"/>
      <c r="DUR172" s="194"/>
      <c r="DUS172" s="194"/>
      <c r="DUT172" s="194"/>
      <c r="DUU172" s="194"/>
      <c r="DUV172" s="194"/>
      <c r="DUW172" s="194"/>
      <c r="DUX172" s="194"/>
      <c r="DUY172" s="194"/>
      <c r="DUZ172" s="194"/>
      <c r="DVA172" s="194"/>
      <c r="DVB172" s="194"/>
      <c r="DVC172" s="194"/>
      <c r="DVD172" s="194"/>
      <c r="DVE172" s="194"/>
      <c r="DVF172" s="194"/>
      <c r="DVG172" s="194"/>
      <c r="DVH172" s="194"/>
      <c r="DVI172" s="194"/>
      <c r="DVJ172" s="194"/>
      <c r="DVK172" s="194"/>
      <c r="DVL172" s="194"/>
      <c r="DVM172" s="194"/>
      <c r="DVN172" s="194"/>
      <c r="DVO172" s="194"/>
      <c r="DVP172" s="194"/>
      <c r="DVQ172" s="194"/>
      <c r="DVR172" s="194"/>
      <c r="DVS172" s="194"/>
      <c r="DVT172" s="194"/>
      <c r="DVU172" s="194"/>
      <c r="DVV172" s="194"/>
      <c r="DVW172" s="194"/>
      <c r="DVX172" s="194"/>
      <c r="DVY172" s="194"/>
      <c r="DVZ172" s="194"/>
      <c r="DWA172" s="194"/>
      <c r="DWB172" s="194"/>
      <c r="DWC172" s="194"/>
      <c r="DWD172" s="194"/>
      <c r="DWE172" s="194"/>
      <c r="DWF172" s="194"/>
      <c r="DWG172" s="194"/>
      <c r="DWH172" s="194"/>
      <c r="DWI172" s="194"/>
      <c r="DWJ172" s="194"/>
      <c r="DWK172" s="194"/>
      <c r="DWL172" s="194"/>
      <c r="DWM172" s="194"/>
      <c r="DWN172" s="194"/>
      <c r="DWO172" s="194"/>
      <c r="DWP172" s="194"/>
      <c r="DWQ172" s="194"/>
      <c r="DWR172" s="194"/>
      <c r="DWS172" s="194"/>
      <c r="DWT172" s="194"/>
      <c r="DWU172" s="194"/>
      <c r="DWV172" s="194"/>
      <c r="DWW172" s="194"/>
      <c r="DWX172" s="194"/>
      <c r="DWY172" s="194"/>
      <c r="DWZ172" s="194"/>
      <c r="DXA172" s="194"/>
      <c r="DXB172" s="194"/>
      <c r="DXC172" s="194"/>
      <c r="DXD172" s="194"/>
      <c r="DXE172" s="194"/>
      <c r="DXF172" s="194"/>
      <c r="DXG172" s="194"/>
      <c r="DXH172" s="194"/>
      <c r="DXI172" s="194"/>
      <c r="DXJ172" s="194"/>
      <c r="DXK172" s="194"/>
      <c r="DXL172" s="194"/>
      <c r="DXM172" s="194"/>
      <c r="DXN172" s="194"/>
      <c r="DXO172" s="194"/>
      <c r="DXP172" s="194"/>
      <c r="DXQ172" s="194"/>
      <c r="DXR172" s="194"/>
      <c r="DXS172" s="194"/>
      <c r="DXT172" s="194"/>
      <c r="DXU172" s="194"/>
      <c r="DXV172" s="194"/>
      <c r="DXW172" s="194"/>
      <c r="DXX172" s="194"/>
      <c r="DXY172" s="194"/>
      <c r="DXZ172" s="194"/>
      <c r="DYA172" s="194"/>
      <c r="DYB172" s="194"/>
      <c r="DYC172" s="194"/>
      <c r="DYD172" s="194"/>
      <c r="DYE172" s="194"/>
      <c r="DYF172" s="194"/>
      <c r="DYG172" s="194"/>
      <c r="DYH172" s="194"/>
      <c r="DYI172" s="194"/>
      <c r="DYJ172" s="194"/>
      <c r="DYK172" s="194"/>
      <c r="DYL172" s="194"/>
      <c r="DYM172" s="194"/>
      <c r="DYN172" s="194"/>
      <c r="DYO172" s="194"/>
      <c r="DYP172" s="194"/>
      <c r="DYQ172" s="194"/>
      <c r="DYR172" s="194"/>
      <c r="DYS172" s="194"/>
      <c r="DYT172" s="194"/>
      <c r="DYU172" s="194"/>
      <c r="DYV172" s="194"/>
      <c r="DYW172" s="194"/>
      <c r="DYX172" s="194"/>
      <c r="DYY172" s="194"/>
      <c r="DYZ172" s="194"/>
      <c r="DZA172" s="194"/>
      <c r="DZB172" s="194"/>
      <c r="DZC172" s="194"/>
      <c r="DZD172" s="194"/>
      <c r="DZE172" s="194"/>
      <c r="DZF172" s="194"/>
      <c r="DZG172" s="194"/>
      <c r="DZH172" s="194"/>
      <c r="DZI172" s="194"/>
      <c r="DZJ172" s="194"/>
      <c r="DZK172" s="194"/>
      <c r="DZL172" s="194"/>
      <c r="DZM172" s="194"/>
      <c r="DZN172" s="194"/>
      <c r="DZO172" s="194"/>
      <c r="DZP172" s="194"/>
      <c r="DZQ172" s="194"/>
      <c r="DZR172" s="194"/>
      <c r="DZS172" s="194"/>
      <c r="DZT172" s="194"/>
      <c r="DZU172" s="194"/>
      <c r="DZV172" s="194"/>
      <c r="DZW172" s="194"/>
      <c r="DZX172" s="194"/>
      <c r="DZY172" s="194"/>
      <c r="DZZ172" s="194"/>
      <c r="EAA172" s="194"/>
      <c r="EAB172" s="194"/>
      <c r="EAC172" s="194"/>
      <c r="EAD172" s="194"/>
      <c r="EAE172" s="194"/>
      <c r="EAF172" s="194"/>
      <c r="EAG172" s="194"/>
      <c r="EAH172" s="194"/>
      <c r="EAI172" s="194"/>
      <c r="EAJ172" s="194"/>
      <c r="EAK172" s="194"/>
      <c r="EAL172" s="194"/>
      <c r="EAM172" s="194"/>
      <c r="EAN172" s="194"/>
      <c r="EAO172" s="194"/>
      <c r="EAP172" s="194"/>
      <c r="EAQ172" s="194"/>
      <c r="EAR172" s="194"/>
      <c r="EAS172" s="194"/>
      <c r="EAT172" s="194"/>
      <c r="EAU172" s="194"/>
      <c r="EAV172" s="194"/>
      <c r="EAW172" s="194"/>
      <c r="EAX172" s="194"/>
      <c r="EAY172" s="194"/>
      <c r="EAZ172" s="194"/>
      <c r="EBA172" s="194"/>
      <c r="EBB172" s="194"/>
      <c r="EBC172" s="194"/>
      <c r="EBD172" s="194"/>
      <c r="EBE172" s="194"/>
      <c r="EBF172" s="194"/>
      <c r="EBG172" s="194"/>
      <c r="EBH172" s="194"/>
      <c r="EBI172" s="194"/>
      <c r="EBJ172" s="194"/>
      <c r="EBK172" s="194"/>
      <c r="EBL172" s="194"/>
      <c r="EBM172" s="194"/>
      <c r="EBN172" s="194"/>
      <c r="EBO172" s="194"/>
      <c r="EBP172" s="194"/>
      <c r="EBQ172" s="194"/>
      <c r="EBR172" s="194"/>
      <c r="EBS172" s="194"/>
      <c r="EBT172" s="194"/>
      <c r="EBU172" s="194"/>
      <c r="EBV172" s="194"/>
      <c r="EBW172" s="194"/>
      <c r="EBX172" s="194"/>
      <c r="EBY172" s="194"/>
      <c r="EBZ172" s="194"/>
      <c r="ECA172" s="194"/>
      <c r="ECB172" s="194"/>
      <c r="ECC172" s="194"/>
      <c r="ECD172" s="194"/>
      <c r="ECE172" s="194"/>
      <c r="ECF172" s="194"/>
      <c r="ECG172" s="194"/>
      <c r="ECH172" s="194"/>
      <c r="ECI172" s="194"/>
      <c r="ECJ172" s="194"/>
      <c r="ECK172" s="194"/>
      <c r="ECL172" s="194"/>
      <c r="ECM172" s="194"/>
      <c r="ECN172" s="194"/>
      <c r="ECO172" s="194"/>
      <c r="ECP172" s="194"/>
      <c r="ECQ172" s="194"/>
      <c r="ECR172" s="194"/>
      <c r="ECS172" s="194"/>
      <c r="ECT172" s="194"/>
      <c r="ECU172" s="194"/>
      <c r="ECV172" s="194"/>
      <c r="ECW172" s="194"/>
      <c r="ECX172" s="194"/>
      <c r="ECY172" s="194"/>
      <c r="ECZ172" s="194"/>
      <c r="EDA172" s="194"/>
      <c r="EDB172" s="194"/>
      <c r="EDC172" s="194"/>
      <c r="EDD172" s="194"/>
      <c r="EDE172" s="194"/>
      <c r="EDF172" s="194"/>
      <c r="EDG172" s="194"/>
      <c r="EDH172" s="194"/>
      <c r="EDI172" s="194"/>
      <c r="EDJ172" s="194"/>
      <c r="EDK172" s="194"/>
      <c r="EDL172" s="194"/>
      <c r="EDM172" s="194"/>
      <c r="EDN172" s="194"/>
      <c r="EDO172" s="194"/>
      <c r="EDP172" s="194"/>
      <c r="EDQ172" s="194"/>
      <c r="EDR172" s="194"/>
      <c r="EDS172" s="194"/>
      <c r="EDT172" s="194"/>
      <c r="EDU172" s="194"/>
      <c r="EDV172" s="194"/>
      <c r="EDW172" s="194"/>
      <c r="EDX172" s="194"/>
      <c r="EDY172" s="194"/>
      <c r="EDZ172" s="194"/>
      <c r="EEA172" s="194"/>
      <c r="EEB172" s="194"/>
      <c r="EEC172" s="194"/>
      <c r="EED172" s="194"/>
      <c r="EEE172" s="194"/>
      <c r="EEF172" s="194"/>
      <c r="EEG172" s="194"/>
      <c r="EEH172" s="194"/>
      <c r="EEI172" s="194"/>
      <c r="EEJ172" s="194"/>
      <c r="EEK172" s="194"/>
      <c r="EEL172" s="194"/>
      <c r="EEM172" s="194"/>
      <c r="EEN172" s="194"/>
      <c r="EEO172" s="194"/>
      <c r="EEP172" s="194"/>
      <c r="EEQ172" s="194"/>
      <c r="EER172" s="194"/>
      <c r="EES172" s="194"/>
      <c r="EET172" s="194"/>
      <c r="EEU172" s="194"/>
      <c r="EEV172" s="194"/>
      <c r="EEW172" s="194"/>
      <c r="EEX172" s="194"/>
      <c r="EEY172" s="194"/>
      <c r="EEZ172" s="194"/>
      <c r="EFA172" s="194"/>
      <c r="EFB172" s="194"/>
      <c r="EFC172" s="194"/>
      <c r="EFD172" s="194"/>
      <c r="EFE172" s="194"/>
      <c r="EFF172" s="194"/>
      <c r="EFG172" s="194"/>
      <c r="EFH172" s="194"/>
      <c r="EFI172" s="194"/>
      <c r="EFJ172" s="194"/>
      <c r="EFK172" s="194"/>
      <c r="EFL172" s="194"/>
      <c r="EFM172" s="194"/>
      <c r="EFN172" s="194"/>
      <c r="EFO172" s="194"/>
      <c r="EFP172" s="194"/>
      <c r="EFQ172" s="194"/>
      <c r="EFR172" s="194"/>
      <c r="EFS172" s="194"/>
      <c r="EFT172" s="194"/>
      <c r="EFU172" s="194"/>
      <c r="EFV172" s="194"/>
      <c r="EFW172" s="194"/>
      <c r="EFX172" s="194"/>
      <c r="EFY172" s="194"/>
      <c r="EFZ172" s="194"/>
      <c r="EGA172" s="194"/>
      <c r="EGB172" s="194"/>
      <c r="EGC172" s="194"/>
      <c r="EGD172" s="194"/>
      <c r="EGE172" s="194"/>
      <c r="EGF172" s="194"/>
      <c r="EGG172" s="194"/>
      <c r="EGH172" s="194"/>
      <c r="EGI172" s="194"/>
      <c r="EGJ172" s="194"/>
      <c r="EGK172" s="194"/>
      <c r="EGL172" s="194"/>
      <c r="EGM172" s="194"/>
      <c r="EGN172" s="194"/>
      <c r="EGO172" s="194"/>
      <c r="EGP172" s="194"/>
      <c r="EGQ172" s="194"/>
      <c r="EGR172" s="194"/>
      <c r="EGS172" s="194"/>
      <c r="EGT172" s="194"/>
      <c r="EGU172" s="194"/>
      <c r="EGV172" s="194"/>
      <c r="EGW172" s="194"/>
      <c r="EGX172" s="194"/>
      <c r="EGY172" s="194"/>
      <c r="EGZ172" s="194"/>
      <c r="EHA172" s="194"/>
      <c r="EHB172" s="194"/>
      <c r="EHC172" s="194"/>
      <c r="EHD172" s="194"/>
      <c r="EHE172" s="194"/>
      <c r="EHF172" s="194"/>
      <c r="EHG172" s="194"/>
      <c r="EHH172" s="194"/>
      <c r="EHI172" s="194"/>
      <c r="EHJ172" s="194"/>
      <c r="EHK172" s="194"/>
      <c r="EHL172" s="194"/>
      <c r="EHM172" s="194"/>
      <c r="EHN172" s="194"/>
      <c r="EHO172" s="194"/>
      <c r="EHP172" s="194"/>
      <c r="EHQ172" s="194"/>
      <c r="EHR172" s="194"/>
      <c r="EHS172" s="194"/>
      <c r="EHT172" s="194"/>
      <c r="EHU172" s="194"/>
      <c r="EHV172" s="194"/>
      <c r="EHW172" s="194"/>
      <c r="EHX172" s="194"/>
      <c r="EHY172" s="194"/>
      <c r="EHZ172" s="194"/>
      <c r="EIA172" s="194"/>
      <c r="EIB172" s="194"/>
      <c r="EIC172" s="194"/>
      <c r="EID172" s="194"/>
      <c r="EIE172" s="194"/>
      <c r="EIF172" s="194"/>
      <c r="EIG172" s="194"/>
      <c r="EIH172" s="194"/>
      <c r="EII172" s="194"/>
      <c r="EIJ172" s="194"/>
      <c r="EIK172" s="194"/>
      <c r="EIL172" s="194"/>
      <c r="EIM172" s="194"/>
      <c r="EIN172" s="194"/>
      <c r="EIO172" s="194"/>
      <c r="EIP172" s="194"/>
      <c r="EIQ172" s="194"/>
      <c r="EIR172" s="194"/>
      <c r="EIS172" s="194"/>
      <c r="EIT172" s="194"/>
      <c r="EIU172" s="194"/>
      <c r="EIV172" s="194"/>
      <c r="EIW172" s="194"/>
      <c r="EIX172" s="194"/>
      <c r="EIY172" s="194"/>
      <c r="EIZ172" s="194"/>
      <c r="EJA172" s="194"/>
      <c r="EJB172" s="194"/>
      <c r="EJC172" s="194"/>
      <c r="EJD172" s="194"/>
      <c r="EJE172" s="194"/>
      <c r="EJF172" s="194"/>
      <c r="EJG172" s="194"/>
      <c r="EJH172" s="194"/>
      <c r="EJI172" s="194"/>
      <c r="EJJ172" s="194"/>
      <c r="EJK172" s="194"/>
      <c r="EJL172" s="194"/>
      <c r="EJM172" s="194"/>
      <c r="EJN172" s="194"/>
      <c r="EJO172" s="194"/>
      <c r="EJP172" s="194"/>
      <c r="EJQ172" s="194"/>
      <c r="EJR172" s="194"/>
      <c r="EJS172" s="194"/>
      <c r="EJT172" s="194"/>
      <c r="EJU172" s="194"/>
      <c r="EJV172" s="194"/>
      <c r="EJW172" s="194"/>
      <c r="EJX172" s="194"/>
      <c r="EJY172" s="194"/>
      <c r="EJZ172" s="194"/>
      <c r="EKA172" s="194"/>
      <c r="EKB172" s="194"/>
      <c r="EKC172" s="194"/>
      <c r="EKD172" s="194"/>
      <c r="EKE172" s="194"/>
      <c r="EKF172" s="194"/>
      <c r="EKG172" s="194"/>
      <c r="EKH172" s="194"/>
      <c r="EKI172" s="194"/>
      <c r="EKJ172" s="194"/>
      <c r="EKK172" s="194"/>
      <c r="EKL172" s="194"/>
      <c r="EKM172" s="194"/>
      <c r="EKN172" s="194"/>
      <c r="EKO172" s="194"/>
      <c r="EKP172" s="194"/>
      <c r="EKQ172" s="194"/>
      <c r="EKR172" s="194"/>
      <c r="EKS172" s="194"/>
      <c r="EKT172" s="194"/>
      <c r="EKU172" s="194"/>
      <c r="EKV172" s="194"/>
      <c r="EKW172" s="194"/>
      <c r="EKX172" s="194"/>
      <c r="EKY172" s="194"/>
      <c r="EKZ172" s="194"/>
      <c r="ELA172" s="194"/>
      <c r="ELB172" s="194"/>
      <c r="ELC172" s="194"/>
      <c r="ELD172" s="194"/>
      <c r="ELE172" s="194"/>
      <c r="ELF172" s="194"/>
      <c r="ELG172" s="194"/>
      <c r="ELH172" s="194"/>
      <c r="ELI172" s="194"/>
      <c r="ELJ172" s="194"/>
      <c r="ELK172" s="194"/>
      <c r="ELL172" s="194"/>
      <c r="ELM172" s="194"/>
      <c r="ELN172" s="194"/>
      <c r="ELO172" s="194"/>
      <c r="ELP172" s="194"/>
      <c r="ELQ172" s="194"/>
      <c r="ELR172" s="194"/>
      <c r="ELS172" s="194"/>
      <c r="ELT172" s="194"/>
      <c r="ELU172" s="194"/>
      <c r="ELV172" s="194"/>
      <c r="ELW172" s="194"/>
      <c r="ELX172" s="194"/>
      <c r="ELY172" s="194"/>
      <c r="ELZ172" s="194"/>
      <c r="EMA172" s="194"/>
      <c r="EMB172" s="194"/>
      <c r="EMC172" s="194"/>
      <c r="EMD172" s="194"/>
      <c r="EME172" s="194"/>
      <c r="EMF172" s="194"/>
      <c r="EMG172" s="194"/>
      <c r="EMH172" s="194"/>
      <c r="EMI172" s="194"/>
      <c r="EMJ172" s="194"/>
      <c r="EMK172" s="194"/>
      <c r="EML172" s="194"/>
      <c r="EMM172" s="194"/>
      <c r="EMN172" s="194"/>
      <c r="EMO172" s="194"/>
      <c r="EMP172" s="194"/>
      <c r="EMQ172" s="194"/>
      <c r="EMR172" s="194"/>
      <c r="EMS172" s="194"/>
      <c r="EMT172" s="194"/>
      <c r="EMU172" s="194"/>
      <c r="EMV172" s="194"/>
      <c r="EMW172" s="194"/>
      <c r="EMX172" s="194"/>
      <c r="EMY172" s="194"/>
      <c r="EMZ172" s="194"/>
      <c r="ENA172" s="194"/>
      <c r="ENB172" s="194"/>
      <c r="ENC172" s="194"/>
      <c r="END172" s="194"/>
      <c r="ENE172" s="194"/>
      <c r="ENF172" s="194"/>
      <c r="ENG172" s="194"/>
      <c r="ENH172" s="194"/>
      <c r="ENI172" s="194"/>
      <c r="ENJ172" s="194"/>
      <c r="ENK172" s="194"/>
      <c r="ENL172" s="194"/>
      <c r="ENM172" s="194"/>
      <c r="ENN172" s="194"/>
      <c r="ENO172" s="194"/>
      <c r="ENP172" s="194"/>
      <c r="ENQ172" s="194"/>
      <c r="ENR172" s="194"/>
      <c r="ENS172" s="194"/>
      <c r="ENT172" s="194"/>
      <c r="ENU172" s="194"/>
      <c r="ENV172" s="194"/>
      <c r="ENW172" s="194"/>
      <c r="ENX172" s="194"/>
      <c r="ENY172" s="194"/>
      <c r="ENZ172" s="194"/>
      <c r="EOA172" s="194"/>
      <c r="EOB172" s="194"/>
      <c r="EOC172" s="194"/>
      <c r="EOD172" s="194"/>
      <c r="EOE172" s="194"/>
      <c r="EOF172" s="194"/>
      <c r="EOG172" s="194"/>
      <c r="EOH172" s="194"/>
      <c r="EOI172" s="194"/>
      <c r="EOJ172" s="194"/>
      <c r="EOK172" s="194"/>
      <c r="EOL172" s="194"/>
      <c r="EOM172" s="194"/>
      <c r="EON172" s="194"/>
      <c r="EOO172" s="194"/>
      <c r="EOP172" s="194"/>
      <c r="EOQ172" s="194"/>
      <c r="EOR172" s="194"/>
      <c r="EOS172" s="194"/>
      <c r="EOT172" s="194"/>
      <c r="EOU172" s="194"/>
      <c r="EOV172" s="194"/>
      <c r="EOW172" s="194"/>
      <c r="EOX172" s="194"/>
      <c r="EOY172" s="194"/>
      <c r="EOZ172" s="194"/>
      <c r="EPA172" s="194"/>
      <c r="EPB172" s="194"/>
      <c r="EPC172" s="194"/>
      <c r="EPD172" s="194"/>
      <c r="EPE172" s="194"/>
      <c r="EPF172" s="194"/>
      <c r="EPG172" s="194"/>
      <c r="EPH172" s="194"/>
      <c r="EPI172" s="194"/>
      <c r="EPJ172" s="194"/>
      <c r="EPK172" s="194"/>
      <c r="EPL172" s="194"/>
      <c r="EPM172" s="194"/>
      <c r="EPN172" s="194"/>
      <c r="EPO172" s="194"/>
      <c r="EPP172" s="194"/>
      <c r="EPQ172" s="194"/>
      <c r="EPR172" s="194"/>
      <c r="EPS172" s="194"/>
      <c r="EPT172" s="194"/>
      <c r="EPU172" s="194"/>
      <c r="EPV172" s="194"/>
      <c r="EPW172" s="194"/>
      <c r="EPX172" s="194"/>
      <c r="EPY172" s="194"/>
      <c r="EPZ172" s="194"/>
      <c r="EQA172" s="194"/>
      <c r="EQB172" s="194"/>
      <c r="EQC172" s="194"/>
      <c r="EQD172" s="194"/>
      <c r="EQE172" s="194"/>
      <c r="EQF172" s="194"/>
      <c r="EQG172" s="194"/>
      <c r="EQH172" s="194"/>
      <c r="EQI172" s="194"/>
      <c r="EQJ172" s="194"/>
      <c r="EQK172" s="194"/>
      <c r="EQL172" s="194"/>
      <c r="EQM172" s="194"/>
      <c r="EQN172" s="194"/>
      <c r="EQO172" s="194"/>
      <c r="EQP172" s="194"/>
      <c r="EQQ172" s="194"/>
      <c r="EQR172" s="194"/>
      <c r="EQS172" s="194"/>
      <c r="EQT172" s="194"/>
      <c r="EQU172" s="194"/>
      <c r="EQV172" s="194"/>
      <c r="EQW172" s="194"/>
      <c r="EQX172" s="194"/>
      <c r="EQY172" s="194"/>
      <c r="EQZ172" s="194"/>
      <c r="ERA172" s="194"/>
      <c r="ERB172" s="194"/>
      <c r="ERC172" s="194"/>
      <c r="ERD172" s="194"/>
      <c r="ERE172" s="194"/>
      <c r="ERF172" s="194"/>
      <c r="ERG172" s="194"/>
      <c r="ERH172" s="194"/>
      <c r="ERI172" s="194"/>
      <c r="ERJ172" s="194"/>
      <c r="ERK172" s="194"/>
      <c r="ERL172" s="194"/>
      <c r="ERM172" s="194"/>
      <c r="ERN172" s="194"/>
      <c r="ERO172" s="194"/>
      <c r="ERP172" s="194"/>
      <c r="ERQ172" s="194"/>
      <c r="ERR172" s="194"/>
      <c r="ERS172" s="194"/>
      <c r="ERT172" s="194"/>
      <c r="ERU172" s="194"/>
      <c r="ERV172" s="194"/>
      <c r="ERW172" s="194"/>
      <c r="ERX172" s="194"/>
      <c r="ERY172" s="194"/>
      <c r="ERZ172" s="194"/>
      <c r="ESA172" s="194"/>
      <c r="ESB172" s="194"/>
      <c r="ESC172" s="194"/>
      <c r="ESD172" s="194"/>
      <c r="ESE172" s="194"/>
      <c r="ESF172" s="194"/>
      <c r="ESG172" s="194"/>
      <c r="ESH172" s="194"/>
      <c r="ESI172" s="194"/>
      <c r="ESJ172" s="194"/>
      <c r="ESK172" s="194"/>
      <c r="ESL172" s="194"/>
      <c r="ESM172" s="194"/>
      <c r="ESN172" s="194"/>
      <c r="ESO172" s="194"/>
      <c r="ESP172" s="194"/>
      <c r="ESQ172" s="194"/>
      <c r="ESR172" s="194"/>
      <c r="ESS172" s="194"/>
      <c r="EST172" s="194"/>
      <c r="ESU172" s="194"/>
      <c r="ESV172" s="194"/>
      <c r="ESW172" s="194"/>
      <c r="ESX172" s="194"/>
      <c r="ESY172" s="194"/>
      <c r="ESZ172" s="194"/>
      <c r="ETA172" s="194"/>
      <c r="ETB172" s="194"/>
      <c r="ETC172" s="194"/>
      <c r="ETD172" s="194"/>
      <c r="ETE172" s="194"/>
      <c r="ETF172" s="194"/>
      <c r="ETG172" s="194"/>
      <c r="ETH172" s="194"/>
      <c r="ETI172" s="194"/>
      <c r="ETJ172" s="194"/>
      <c r="ETK172" s="194"/>
      <c r="ETL172" s="194"/>
      <c r="ETM172" s="194"/>
      <c r="ETN172" s="194"/>
      <c r="ETO172" s="194"/>
      <c r="ETP172" s="194"/>
      <c r="ETQ172" s="194"/>
      <c r="ETR172" s="194"/>
      <c r="ETS172" s="194"/>
      <c r="ETT172" s="194"/>
      <c r="ETU172" s="194"/>
      <c r="ETV172" s="194"/>
      <c r="ETW172" s="194"/>
      <c r="ETX172" s="194"/>
      <c r="ETY172" s="194"/>
      <c r="ETZ172" s="194"/>
      <c r="EUA172" s="194"/>
      <c r="EUB172" s="194"/>
      <c r="EUC172" s="194"/>
      <c r="EUD172" s="194"/>
      <c r="EUE172" s="194"/>
      <c r="EUF172" s="194"/>
      <c r="EUG172" s="194"/>
      <c r="EUH172" s="194"/>
      <c r="EUI172" s="194"/>
      <c r="EUJ172" s="194"/>
      <c r="EUK172" s="194"/>
      <c r="EUL172" s="194"/>
      <c r="EUM172" s="194"/>
      <c r="EUN172" s="194"/>
      <c r="EUO172" s="194"/>
      <c r="EUP172" s="194"/>
      <c r="EUQ172" s="194"/>
      <c r="EUR172" s="194"/>
      <c r="EUS172" s="194"/>
      <c r="EUT172" s="194"/>
      <c r="EUU172" s="194"/>
      <c r="EUV172" s="194"/>
      <c r="EUW172" s="194"/>
      <c r="EUX172" s="194"/>
      <c r="EUY172" s="194"/>
      <c r="EUZ172" s="194"/>
      <c r="EVA172" s="194"/>
      <c r="EVB172" s="194"/>
      <c r="EVC172" s="194"/>
      <c r="EVD172" s="194"/>
      <c r="EVE172" s="194"/>
      <c r="EVF172" s="194"/>
      <c r="EVG172" s="194"/>
      <c r="EVH172" s="194"/>
      <c r="EVI172" s="194"/>
      <c r="EVJ172" s="194"/>
      <c r="EVK172" s="194"/>
      <c r="EVL172" s="194"/>
      <c r="EVM172" s="194"/>
      <c r="EVN172" s="194"/>
      <c r="EVO172" s="194"/>
      <c r="EVP172" s="194"/>
      <c r="EVQ172" s="194"/>
      <c r="EVR172" s="194"/>
      <c r="EVS172" s="194"/>
      <c r="EVT172" s="194"/>
      <c r="EVU172" s="194"/>
      <c r="EVV172" s="194"/>
      <c r="EVW172" s="194"/>
      <c r="EVX172" s="194"/>
      <c r="EVY172" s="194"/>
      <c r="EVZ172" s="194"/>
      <c r="EWA172" s="194"/>
      <c r="EWB172" s="194"/>
      <c r="EWC172" s="194"/>
      <c r="EWD172" s="194"/>
      <c r="EWE172" s="194"/>
      <c r="EWF172" s="194"/>
      <c r="EWG172" s="194"/>
      <c r="EWH172" s="194"/>
      <c r="EWI172" s="194"/>
      <c r="EWJ172" s="194"/>
      <c r="EWK172" s="194"/>
      <c r="EWL172" s="194"/>
      <c r="EWM172" s="194"/>
      <c r="EWN172" s="194"/>
      <c r="EWO172" s="194"/>
      <c r="EWP172" s="194"/>
      <c r="EWQ172" s="194"/>
      <c r="EWR172" s="194"/>
      <c r="EWS172" s="194"/>
      <c r="EWT172" s="194"/>
      <c r="EWU172" s="194"/>
      <c r="EWV172" s="194"/>
      <c r="EWW172" s="194"/>
      <c r="EWX172" s="194"/>
      <c r="EWY172" s="194"/>
      <c r="EWZ172" s="194"/>
      <c r="EXA172" s="194"/>
      <c r="EXB172" s="194"/>
      <c r="EXC172" s="194"/>
      <c r="EXD172" s="194"/>
      <c r="EXE172" s="194"/>
      <c r="EXF172" s="194"/>
      <c r="EXG172" s="194"/>
      <c r="EXH172" s="194"/>
      <c r="EXI172" s="194"/>
      <c r="EXJ172" s="194"/>
      <c r="EXK172" s="194"/>
      <c r="EXL172" s="194"/>
      <c r="EXM172" s="194"/>
      <c r="EXN172" s="194"/>
      <c r="EXO172" s="194"/>
      <c r="EXP172" s="194"/>
      <c r="EXQ172" s="194"/>
      <c r="EXR172" s="194"/>
      <c r="EXS172" s="194"/>
      <c r="EXT172" s="194"/>
      <c r="EXU172" s="194"/>
      <c r="EXV172" s="194"/>
      <c r="EXW172" s="194"/>
      <c r="EXX172" s="194"/>
      <c r="EXY172" s="194"/>
      <c r="EXZ172" s="194"/>
      <c r="EYA172" s="194"/>
      <c r="EYB172" s="194"/>
      <c r="EYC172" s="194"/>
      <c r="EYD172" s="194"/>
      <c r="EYE172" s="194"/>
      <c r="EYF172" s="194"/>
      <c r="EYG172" s="194"/>
      <c r="EYH172" s="194"/>
      <c r="EYI172" s="194"/>
      <c r="EYJ172" s="194"/>
      <c r="EYK172" s="194"/>
      <c r="EYL172" s="194"/>
      <c r="EYM172" s="194"/>
      <c r="EYN172" s="194"/>
      <c r="EYO172" s="194"/>
      <c r="EYP172" s="194"/>
      <c r="EYQ172" s="194"/>
      <c r="EYR172" s="194"/>
      <c r="EYS172" s="194"/>
      <c r="EYT172" s="194"/>
      <c r="EYU172" s="194"/>
      <c r="EYV172" s="194"/>
      <c r="EYW172" s="194"/>
      <c r="EYX172" s="194"/>
      <c r="EYY172" s="194"/>
      <c r="EYZ172" s="194"/>
      <c r="EZA172" s="194"/>
      <c r="EZB172" s="194"/>
      <c r="EZC172" s="194"/>
      <c r="EZD172" s="194"/>
      <c r="EZE172" s="194"/>
      <c r="EZF172" s="194"/>
      <c r="EZG172" s="194"/>
      <c r="EZH172" s="194"/>
      <c r="EZI172" s="194"/>
      <c r="EZJ172" s="194"/>
      <c r="EZK172" s="194"/>
      <c r="EZL172" s="194"/>
      <c r="EZM172" s="194"/>
      <c r="EZN172" s="194"/>
      <c r="EZO172" s="194"/>
      <c r="EZP172" s="194"/>
      <c r="EZQ172" s="194"/>
      <c r="EZR172" s="194"/>
      <c r="EZS172" s="194"/>
      <c r="EZT172" s="194"/>
      <c r="EZU172" s="194"/>
      <c r="EZV172" s="194"/>
      <c r="EZW172" s="194"/>
      <c r="EZX172" s="194"/>
      <c r="EZY172" s="194"/>
      <c r="EZZ172" s="194"/>
      <c r="FAA172" s="194"/>
      <c r="FAB172" s="194"/>
      <c r="FAC172" s="194"/>
      <c r="FAD172" s="194"/>
      <c r="FAE172" s="194"/>
      <c r="FAF172" s="194"/>
      <c r="FAG172" s="194"/>
      <c r="FAH172" s="194"/>
      <c r="FAI172" s="194"/>
      <c r="FAJ172" s="194"/>
      <c r="FAK172" s="194"/>
      <c r="FAL172" s="194"/>
      <c r="FAM172" s="194"/>
      <c r="FAN172" s="194"/>
      <c r="FAO172" s="194"/>
      <c r="FAP172" s="194"/>
      <c r="FAQ172" s="194"/>
      <c r="FAR172" s="194"/>
      <c r="FAS172" s="194"/>
      <c r="FAT172" s="194"/>
      <c r="FAU172" s="194"/>
      <c r="FAV172" s="194"/>
      <c r="FAW172" s="194"/>
      <c r="FAX172" s="194"/>
      <c r="FAY172" s="194"/>
      <c r="FAZ172" s="194"/>
      <c r="FBA172" s="194"/>
      <c r="FBB172" s="194"/>
      <c r="FBC172" s="194"/>
      <c r="FBD172" s="194"/>
      <c r="FBE172" s="194"/>
      <c r="FBF172" s="194"/>
      <c r="FBG172" s="194"/>
      <c r="FBH172" s="194"/>
      <c r="FBI172" s="194"/>
      <c r="FBJ172" s="194"/>
      <c r="FBK172" s="194"/>
      <c r="FBL172" s="194"/>
      <c r="FBM172" s="194"/>
      <c r="FBN172" s="194"/>
      <c r="FBO172" s="194"/>
      <c r="FBP172" s="194"/>
      <c r="FBQ172" s="194"/>
      <c r="FBR172" s="194"/>
      <c r="FBS172" s="194"/>
      <c r="FBT172" s="194"/>
      <c r="FBU172" s="194"/>
      <c r="FBV172" s="194"/>
      <c r="FBW172" s="194"/>
      <c r="FBX172" s="194"/>
      <c r="FBY172" s="194"/>
      <c r="FBZ172" s="194"/>
      <c r="FCA172" s="194"/>
      <c r="FCB172" s="194"/>
      <c r="FCC172" s="194"/>
      <c r="FCD172" s="194"/>
      <c r="FCE172" s="194"/>
      <c r="FCF172" s="194"/>
      <c r="FCG172" s="194"/>
      <c r="FCH172" s="194"/>
      <c r="FCI172" s="194"/>
      <c r="FCJ172" s="194"/>
      <c r="FCK172" s="194"/>
      <c r="FCL172" s="194"/>
      <c r="FCM172" s="194"/>
      <c r="FCN172" s="194"/>
      <c r="FCO172" s="194"/>
      <c r="FCP172" s="194"/>
      <c r="FCQ172" s="194"/>
      <c r="FCR172" s="194"/>
      <c r="FCS172" s="194"/>
      <c r="FCT172" s="194"/>
      <c r="FCU172" s="194"/>
      <c r="FCV172" s="194"/>
      <c r="FCW172" s="194"/>
      <c r="FCX172" s="194"/>
      <c r="FCY172" s="194"/>
      <c r="FCZ172" s="194"/>
      <c r="FDA172" s="194"/>
      <c r="FDB172" s="194"/>
      <c r="FDC172" s="194"/>
      <c r="FDD172" s="194"/>
      <c r="FDE172" s="194"/>
      <c r="FDF172" s="194"/>
      <c r="FDG172" s="194"/>
      <c r="FDH172" s="194"/>
      <c r="FDI172" s="194"/>
      <c r="FDJ172" s="194"/>
      <c r="FDK172" s="194"/>
      <c r="FDL172" s="194"/>
      <c r="FDM172" s="194"/>
      <c r="FDN172" s="194"/>
      <c r="FDO172" s="194"/>
      <c r="FDP172" s="194"/>
      <c r="FDQ172" s="194"/>
      <c r="FDR172" s="194"/>
      <c r="FDS172" s="194"/>
      <c r="FDT172" s="194"/>
      <c r="FDU172" s="194"/>
      <c r="FDV172" s="194"/>
      <c r="FDW172" s="194"/>
      <c r="FDX172" s="194"/>
      <c r="FDY172" s="194"/>
      <c r="FDZ172" s="194"/>
      <c r="FEA172" s="194"/>
      <c r="FEB172" s="194"/>
      <c r="FEC172" s="194"/>
      <c r="FED172" s="194"/>
      <c r="FEE172" s="194"/>
      <c r="FEF172" s="194"/>
      <c r="FEG172" s="194"/>
      <c r="FEH172" s="194"/>
      <c r="FEI172" s="194"/>
      <c r="FEJ172" s="194"/>
      <c r="FEK172" s="194"/>
      <c r="FEL172" s="194"/>
      <c r="FEM172" s="194"/>
      <c r="FEN172" s="194"/>
      <c r="FEO172" s="194"/>
      <c r="FEP172" s="194"/>
      <c r="FEQ172" s="194"/>
      <c r="FER172" s="194"/>
      <c r="FES172" s="194"/>
      <c r="FET172" s="194"/>
      <c r="FEU172" s="194"/>
      <c r="FEV172" s="194"/>
      <c r="FEW172" s="194"/>
      <c r="FEX172" s="194"/>
      <c r="FEY172" s="194"/>
      <c r="FEZ172" s="194"/>
      <c r="FFA172" s="194"/>
      <c r="FFB172" s="194"/>
      <c r="FFC172" s="194"/>
      <c r="FFD172" s="194"/>
      <c r="FFE172" s="194"/>
      <c r="FFF172" s="194"/>
      <c r="FFG172" s="194"/>
      <c r="FFH172" s="194"/>
      <c r="FFI172" s="194"/>
      <c r="FFJ172" s="194"/>
      <c r="FFK172" s="194"/>
      <c r="FFL172" s="194"/>
      <c r="FFM172" s="194"/>
      <c r="FFN172" s="194"/>
      <c r="FFO172" s="194"/>
      <c r="FFP172" s="194"/>
      <c r="FFQ172" s="194"/>
      <c r="FFR172" s="194"/>
      <c r="FFS172" s="194"/>
      <c r="FFT172" s="194"/>
      <c r="FFU172" s="194"/>
      <c r="FFV172" s="194"/>
      <c r="FFW172" s="194"/>
      <c r="FFX172" s="194"/>
      <c r="FFY172" s="194"/>
      <c r="FFZ172" s="194"/>
      <c r="FGA172" s="194"/>
      <c r="FGB172" s="194"/>
      <c r="FGC172" s="194"/>
      <c r="FGD172" s="194"/>
      <c r="FGE172" s="194"/>
      <c r="FGF172" s="194"/>
      <c r="FGG172" s="194"/>
      <c r="FGH172" s="194"/>
      <c r="FGI172" s="194"/>
      <c r="FGJ172" s="194"/>
      <c r="FGK172" s="194"/>
      <c r="FGL172" s="194"/>
      <c r="FGM172" s="194"/>
      <c r="FGN172" s="194"/>
      <c r="FGO172" s="194"/>
      <c r="FGP172" s="194"/>
      <c r="FGQ172" s="194"/>
      <c r="FGR172" s="194"/>
      <c r="FGS172" s="194"/>
      <c r="FGT172" s="194"/>
      <c r="FGU172" s="194"/>
      <c r="FGV172" s="194"/>
      <c r="FGW172" s="194"/>
      <c r="FGX172" s="194"/>
      <c r="FGY172" s="194"/>
      <c r="FGZ172" s="194"/>
      <c r="FHA172" s="194"/>
      <c r="FHB172" s="194"/>
      <c r="FHC172" s="194"/>
      <c r="FHD172" s="194"/>
      <c r="FHE172" s="194"/>
      <c r="FHF172" s="194"/>
      <c r="FHG172" s="194"/>
      <c r="FHH172" s="194"/>
      <c r="FHI172" s="194"/>
      <c r="FHJ172" s="194"/>
      <c r="FHK172" s="194"/>
      <c r="FHL172" s="194"/>
      <c r="FHM172" s="194"/>
      <c r="FHN172" s="194"/>
      <c r="FHO172" s="194"/>
      <c r="FHP172" s="194"/>
      <c r="FHQ172" s="194"/>
      <c r="FHR172" s="194"/>
      <c r="FHS172" s="194"/>
      <c r="FHT172" s="194"/>
      <c r="FHU172" s="194"/>
      <c r="FHV172" s="194"/>
      <c r="FHW172" s="194"/>
      <c r="FHX172" s="194"/>
      <c r="FHY172" s="194"/>
      <c r="FHZ172" s="194"/>
      <c r="FIA172" s="194"/>
      <c r="FIB172" s="194"/>
      <c r="FIC172" s="194"/>
      <c r="FID172" s="194"/>
      <c r="FIE172" s="194"/>
      <c r="FIF172" s="194"/>
      <c r="FIG172" s="194"/>
      <c r="FIH172" s="194"/>
      <c r="FII172" s="194"/>
      <c r="FIJ172" s="194"/>
      <c r="FIK172" s="194"/>
      <c r="FIL172" s="194"/>
      <c r="FIM172" s="194"/>
      <c r="FIN172" s="194"/>
      <c r="FIO172" s="194"/>
      <c r="FIP172" s="194"/>
      <c r="FIQ172" s="194"/>
      <c r="FIR172" s="194"/>
      <c r="FIS172" s="194"/>
      <c r="FIT172" s="194"/>
      <c r="FIU172" s="194"/>
      <c r="FIV172" s="194"/>
      <c r="FIW172" s="194"/>
      <c r="FIX172" s="194"/>
      <c r="FIY172" s="194"/>
      <c r="FIZ172" s="194"/>
      <c r="FJA172" s="194"/>
      <c r="FJB172" s="194"/>
      <c r="FJC172" s="194"/>
      <c r="FJD172" s="194"/>
      <c r="FJE172" s="194"/>
      <c r="FJF172" s="194"/>
      <c r="FJG172" s="194"/>
      <c r="FJH172" s="194"/>
      <c r="FJI172" s="194"/>
      <c r="FJJ172" s="194"/>
      <c r="FJK172" s="194"/>
      <c r="FJL172" s="194"/>
      <c r="FJM172" s="194"/>
      <c r="FJN172" s="194"/>
      <c r="FJO172" s="194"/>
      <c r="FJP172" s="194"/>
      <c r="FJQ172" s="194"/>
      <c r="FJR172" s="194"/>
      <c r="FJS172" s="194"/>
      <c r="FJT172" s="194"/>
      <c r="FJU172" s="194"/>
      <c r="FJV172" s="194"/>
      <c r="FJW172" s="194"/>
      <c r="FJX172" s="194"/>
      <c r="FJY172" s="194"/>
      <c r="FJZ172" s="194"/>
      <c r="FKA172" s="194"/>
      <c r="FKB172" s="194"/>
      <c r="FKC172" s="194"/>
      <c r="FKD172" s="194"/>
      <c r="FKE172" s="194"/>
      <c r="FKF172" s="194"/>
      <c r="FKG172" s="194"/>
      <c r="FKH172" s="194"/>
      <c r="FKI172" s="194"/>
      <c r="FKJ172" s="194"/>
      <c r="FKK172" s="194"/>
      <c r="FKL172" s="194"/>
      <c r="FKM172" s="194"/>
      <c r="FKN172" s="194"/>
      <c r="FKO172" s="194"/>
      <c r="FKP172" s="194"/>
      <c r="FKQ172" s="194"/>
      <c r="FKR172" s="194"/>
      <c r="FKS172" s="194"/>
      <c r="FKT172" s="194"/>
      <c r="FKU172" s="194"/>
      <c r="FKV172" s="194"/>
      <c r="FKW172" s="194"/>
      <c r="FKX172" s="194"/>
      <c r="FKY172" s="194"/>
      <c r="FKZ172" s="194"/>
      <c r="FLA172" s="194"/>
      <c r="FLB172" s="194"/>
      <c r="FLC172" s="194"/>
      <c r="FLD172" s="194"/>
      <c r="FLE172" s="194"/>
      <c r="FLF172" s="194"/>
      <c r="FLG172" s="194"/>
      <c r="FLH172" s="194"/>
      <c r="FLI172" s="194"/>
      <c r="FLJ172" s="194"/>
      <c r="FLK172" s="194"/>
      <c r="FLL172" s="194"/>
      <c r="FLM172" s="194"/>
      <c r="FLN172" s="194"/>
      <c r="FLO172" s="194"/>
      <c r="FLP172" s="194"/>
      <c r="FLQ172" s="194"/>
      <c r="FLR172" s="194"/>
      <c r="FLS172" s="194"/>
      <c r="FLT172" s="194"/>
      <c r="FLU172" s="194"/>
      <c r="FLV172" s="194"/>
      <c r="FLW172" s="194"/>
      <c r="FLX172" s="194"/>
      <c r="FLY172" s="194"/>
      <c r="FLZ172" s="194"/>
      <c r="FMA172" s="194"/>
      <c r="FMB172" s="194"/>
      <c r="FMC172" s="194"/>
      <c r="FMD172" s="194"/>
      <c r="FME172" s="194"/>
      <c r="FMF172" s="194"/>
      <c r="FMG172" s="194"/>
      <c r="FMH172" s="194"/>
      <c r="FMI172" s="194"/>
      <c r="FMJ172" s="194"/>
      <c r="FMK172" s="194"/>
      <c r="FML172" s="194"/>
      <c r="FMM172" s="194"/>
      <c r="FMN172" s="194"/>
      <c r="FMO172" s="194"/>
      <c r="FMP172" s="194"/>
      <c r="FMQ172" s="194"/>
      <c r="FMR172" s="194"/>
      <c r="FMS172" s="194"/>
      <c r="FMT172" s="194"/>
      <c r="FMU172" s="194"/>
      <c r="FMV172" s="194"/>
      <c r="FMW172" s="194"/>
      <c r="FMX172" s="194"/>
      <c r="FMY172" s="194"/>
      <c r="FMZ172" s="194"/>
      <c r="FNA172" s="194"/>
      <c r="FNB172" s="194"/>
      <c r="FNC172" s="194"/>
      <c r="FND172" s="194"/>
      <c r="FNE172" s="194"/>
      <c r="FNF172" s="194"/>
      <c r="FNG172" s="194"/>
      <c r="FNH172" s="194"/>
      <c r="FNI172" s="194"/>
      <c r="FNJ172" s="194"/>
      <c r="FNK172" s="194"/>
      <c r="FNL172" s="194"/>
      <c r="FNM172" s="194"/>
      <c r="FNN172" s="194"/>
      <c r="FNO172" s="194"/>
      <c r="FNP172" s="194"/>
      <c r="FNQ172" s="194"/>
      <c r="FNR172" s="194"/>
      <c r="FNS172" s="194"/>
      <c r="FNT172" s="194"/>
      <c r="FNU172" s="194"/>
      <c r="FNV172" s="194"/>
      <c r="FNW172" s="194"/>
      <c r="FNX172" s="194"/>
      <c r="FNY172" s="194"/>
      <c r="FNZ172" s="194"/>
      <c r="FOA172" s="194"/>
      <c r="FOB172" s="194"/>
      <c r="FOC172" s="194"/>
      <c r="FOD172" s="194"/>
      <c r="FOE172" s="194"/>
      <c r="FOF172" s="194"/>
      <c r="FOG172" s="194"/>
      <c r="FOH172" s="194"/>
      <c r="FOI172" s="194"/>
      <c r="FOJ172" s="194"/>
      <c r="FOK172" s="194"/>
      <c r="FOL172" s="194"/>
      <c r="FOM172" s="194"/>
      <c r="FON172" s="194"/>
      <c r="FOO172" s="194"/>
      <c r="FOP172" s="194"/>
      <c r="FOQ172" s="194"/>
      <c r="FOR172" s="194"/>
      <c r="FOS172" s="194"/>
      <c r="FOT172" s="194"/>
      <c r="FOU172" s="194"/>
      <c r="FOV172" s="194"/>
      <c r="FOW172" s="194"/>
      <c r="FOX172" s="194"/>
      <c r="FOY172" s="194"/>
      <c r="FOZ172" s="194"/>
      <c r="FPA172" s="194"/>
      <c r="FPB172" s="194"/>
      <c r="FPC172" s="194"/>
      <c r="FPD172" s="194"/>
      <c r="FPE172" s="194"/>
      <c r="FPF172" s="194"/>
      <c r="FPG172" s="194"/>
      <c r="FPH172" s="194"/>
      <c r="FPI172" s="194"/>
      <c r="FPJ172" s="194"/>
      <c r="FPK172" s="194"/>
      <c r="FPL172" s="194"/>
      <c r="FPM172" s="194"/>
      <c r="FPN172" s="194"/>
      <c r="FPO172" s="194"/>
      <c r="FPP172" s="194"/>
      <c r="FPQ172" s="194"/>
      <c r="FPR172" s="194"/>
      <c r="FPS172" s="194"/>
      <c r="FPT172" s="194"/>
      <c r="FPU172" s="194"/>
      <c r="FPV172" s="194"/>
      <c r="FPW172" s="194"/>
      <c r="FPX172" s="194"/>
      <c r="FPY172" s="194"/>
      <c r="FPZ172" s="194"/>
      <c r="FQA172" s="194"/>
      <c r="FQB172" s="194"/>
      <c r="FQC172" s="194"/>
      <c r="FQD172" s="194"/>
      <c r="FQE172" s="194"/>
      <c r="FQF172" s="194"/>
      <c r="FQG172" s="194"/>
      <c r="FQH172" s="194"/>
      <c r="FQI172" s="194"/>
      <c r="FQJ172" s="194"/>
      <c r="FQK172" s="194"/>
      <c r="FQL172" s="194"/>
      <c r="FQM172" s="194"/>
      <c r="FQN172" s="194"/>
      <c r="FQO172" s="194"/>
      <c r="FQP172" s="194"/>
      <c r="FQQ172" s="194"/>
      <c r="FQR172" s="194"/>
      <c r="FQS172" s="194"/>
      <c r="FQT172" s="194"/>
      <c r="FQU172" s="194"/>
      <c r="FQV172" s="194"/>
      <c r="FQW172" s="194"/>
      <c r="FQX172" s="194"/>
      <c r="FQY172" s="194"/>
      <c r="FQZ172" s="194"/>
      <c r="FRA172" s="194"/>
      <c r="FRB172" s="194"/>
      <c r="FRC172" s="194"/>
      <c r="FRD172" s="194"/>
      <c r="FRE172" s="194"/>
      <c r="FRF172" s="194"/>
      <c r="FRG172" s="194"/>
      <c r="FRH172" s="194"/>
      <c r="FRI172" s="194"/>
      <c r="FRJ172" s="194"/>
      <c r="FRK172" s="194"/>
      <c r="FRL172" s="194"/>
      <c r="FRM172" s="194"/>
      <c r="FRN172" s="194"/>
      <c r="FRO172" s="194"/>
      <c r="FRP172" s="194"/>
      <c r="FRQ172" s="194"/>
      <c r="FRR172" s="194"/>
      <c r="FRS172" s="194"/>
      <c r="FRT172" s="194"/>
      <c r="FRU172" s="194"/>
      <c r="FRV172" s="194"/>
      <c r="FRW172" s="194"/>
      <c r="FRX172" s="194"/>
      <c r="FRY172" s="194"/>
      <c r="FRZ172" s="194"/>
      <c r="FSA172" s="194"/>
      <c r="FSB172" s="194"/>
      <c r="FSC172" s="194"/>
      <c r="FSD172" s="194"/>
      <c r="FSE172" s="194"/>
      <c r="FSF172" s="194"/>
      <c r="FSG172" s="194"/>
      <c r="FSH172" s="194"/>
      <c r="FSI172" s="194"/>
      <c r="FSJ172" s="194"/>
      <c r="FSK172" s="194"/>
      <c r="FSL172" s="194"/>
      <c r="FSM172" s="194"/>
      <c r="FSN172" s="194"/>
      <c r="FSO172" s="194"/>
      <c r="FSP172" s="194"/>
      <c r="FSQ172" s="194"/>
      <c r="FSR172" s="194"/>
      <c r="FSS172" s="194"/>
      <c r="FST172" s="194"/>
      <c r="FSU172" s="194"/>
      <c r="FSV172" s="194"/>
      <c r="FSW172" s="194"/>
      <c r="FSX172" s="194"/>
      <c r="FSY172" s="194"/>
      <c r="FSZ172" s="194"/>
      <c r="FTA172" s="194"/>
      <c r="FTB172" s="194"/>
      <c r="FTC172" s="194"/>
      <c r="FTD172" s="194"/>
      <c r="FTE172" s="194"/>
      <c r="FTF172" s="194"/>
      <c r="FTG172" s="194"/>
      <c r="FTH172" s="194"/>
      <c r="FTI172" s="194"/>
      <c r="FTJ172" s="194"/>
      <c r="FTK172" s="194"/>
      <c r="FTL172" s="194"/>
      <c r="FTM172" s="194"/>
      <c r="FTN172" s="194"/>
      <c r="FTO172" s="194"/>
      <c r="FTP172" s="194"/>
      <c r="FTQ172" s="194"/>
      <c r="FTR172" s="194"/>
      <c r="FTS172" s="194"/>
      <c r="FTT172" s="194"/>
      <c r="FTU172" s="194"/>
      <c r="FTV172" s="194"/>
      <c r="FTW172" s="194"/>
      <c r="FTX172" s="194"/>
      <c r="FTY172" s="194"/>
      <c r="FTZ172" s="194"/>
      <c r="FUA172" s="194"/>
      <c r="FUB172" s="194"/>
      <c r="FUC172" s="194"/>
      <c r="FUD172" s="194"/>
      <c r="FUE172" s="194"/>
      <c r="FUF172" s="194"/>
      <c r="FUG172" s="194"/>
      <c r="FUH172" s="194"/>
      <c r="FUI172" s="194"/>
      <c r="FUJ172" s="194"/>
      <c r="FUK172" s="194"/>
      <c r="FUL172" s="194"/>
      <c r="FUM172" s="194"/>
      <c r="FUN172" s="194"/>
      <c r="FUO172" s="194"/>
      <c r="FUP172" s="194"/>
      <c r="FUQ172" s="194"/>
      <c r="FUR172" s="194"/>
      <c r="FUS172" s="194"/>
      <c r="FUT172" s="194"/>
      <c r="FUU172" s="194"/>
      <c r="FUV172" s="194"/>
      <c r="FUW172" s="194"/>
      <c r="FUX172" s="194"/>
      <c r="FUY172" s="194"/>
      <c r="FUZ172" s="194"/>
      <c r="FVA172" s="194"/>
      <c r="FVB172" s="194"/>
      <c r="FVC172" s="194"/>
      <c r="FVD172" s="194"/>
      <c r="FVE172" s="194"/>
      <c r="FVF172" s="194"/>
      <c r="FVG172" s="194"/>
      <c r="FVH172" s="194"/>
      <c r="FVI172" s="194"/>
      <c r="FVJ172" s="194"/>
      <c r="FVK172" s="194"/>
      <c r="FVL172" s="194"/>
      <c r="FVM172" s="194"/>
      <c r="FVN172" s="194"/>
      <c r="FVO172" s="194"/>
      <c r="FVP172" s="194"/>
      <c r="FVQ172" s="194"/>
      <c r="FVR172" s="194"/>
      <c r="FVS172" s="194"/>
      <c r="FVT172" s="194"/>
      <c r="FVU172" s="194"/>
      <c r="FVV172" s="194"/>
      <c r="FVW172" s="194"/>
      <c r="FVX172" s="194"/>
      <c r="FVY172" s="194"/>
      <c r="FVZ172" s="194"/>
      <c r="FWA172" s="194"/>
      <c r="FWB172" s="194"/>
      <c r="FWC172" s="194"/>
      <c r="FWD172" s="194"/>
      <c r="FWE172" s="194"/>
      <c r="FWF172" s="194"/>
      <c r="FWG172" s="194"/>
      <c r="FWH172" s="194"/>
      <c r="FWI172" s="194"/>
      <c r="FWJ172" s="194"/>
      <c r="FWK172" s="194"/>
      <c r="FWL172" s="194"/>
      <c r="FWM172" s="194"/>
      <c r="FWN172" s="194"/>
      <c r="FWO172" s="194"/>
      <c r="FWP172" s="194"/>
      <c r="FWQ172" s="194"/>
      <c r="FWR172" s="194"/>
      <c r="FWS172" s="194"/>
      <c r="FWT172" s="194"/>
      <c r="FWU172" s="194"/>
      <c r="FWV172" s="194"/>
      <c r="FWW172" s="194"/>
      <c r="FWX172" s="194"/>
      <c r="FWY172" s="194"/>
      <c r="FWZ172" s="194"/>
      <c r="FXA172" s="194"/>
      <c r="FXB172" s="194"/>
      <c r="FXC172" s="194"/>
      <c r="FXD172" s="194"/>
      <c r="FXE172" s="194"/>
      <c r="FXF172" s="194"/>
      <c r="FXG172" s="194"/>
      <c r="FXH172" s="194"/>
      <c r="FXI172" s="194"/>
      <c r="FXJ172" s="194"/>
      <c r="FXK172" s="194"/>
      <c r="FXL172" s="194"/>
      <c r="FXM172" s="194"/>
      <c r="FXN172" s="194"/>
      <c r="FXO172" s="194"/>
      <c r="FXP172" s="194"/>
      <c r="FXQ172" s="194"/>
      <c r="FXR172" s="194"/>
      <c r="FXS172" s="194"/>
      <c r="FXT172" s="194"/>
      <c r="FXU172" s="194"/>
      <c r="FXV172" s="194"/>
      <c r="FXW172" s="194"/>
      <c r="FXX172" s="194"/>
      <c r="FXY172" s="194"/>
      <c r="FXZ172" s="194"/>
      <c r="FYA172" s="194"/>
      <c r="FYB172" s="194"/>
      <c r="FYC172" s="194"/>
      <c r="FYD172" s="194"/>
      <c r="FYE172" s="194"/>
      <c r="FYF172" s="194"/>
      <c r="FYG172" s="194"/>
      <c r="FYH172" s="194"/>
      <c r="FYI172" s="194"/>
      <c r="FYJ172" s="194"/>
      <c r="FYK172" s="194"/>
      <c r="FYL172" s="194"/>
      <c r="FYM172" s="194"/>
      <c r="FYN172" s="194"/>
      <c r="FYO172" s="194"/>
      <c r="FYP172" s="194"/>
      <c r="FYQ172" s="194"/>
      <c r="FYR172" s="194"/>
      <c r="FYS172" s="194"/>
      <c r="FYT172" s="194"/>
      <c r="FYU172" s="194"/>
      <c r="FYV172" s="194"/>
      <c r="FYW172" s="194"/>
      <c r="FYX172" s="194"/>
      <c r="FYY172" s="194"/>
      <c r="FYZ172" s="194"/>
      <c r="FZA172" s="194"/>
      <c r="FZB172" s="194"/>
      <c r="FZC172" s="194"/>
      <c r="FZD172" s="194"/>
      <c r="FZE172" s="194"/>
      <c r="FZF172" s="194"/>
      <c r="FZG172" s="194"/>
      <c r="FZH172" s="194"/>
      <c r="FZI172" s="194"/>
      <c r="FZJ172" s="194"/>
      <c r="FZK172" s="194"/>
      <c r="FZL172" s="194"/>
      <c r="FZM172" s="194"/>
      <c r="FZN172" s="194"/>
      <c r="FZO172" s="194"/>
      <c r="FZP172" s="194"/>
      <c r="FZQ172" s="194"/>
      <c r="FZR172" s="194"/>
      <c r="FZS172" s="194"/>
      <c r="FZT172" s="194"/>
      <c r="FZU172" s="194"/>
      <c r="FZV172" s="194"/>
      <c r="FZW172" s="194"/>
      <c r="FZX172" s="194"/>
      <c r="FZY172" s="194"/>
      <c r="FZZ172" s="194"/>
      <c r="GAA172" s="194"/>
      <c r="GAB172" s="194"/>
      <c r="GAC172" s="194"/>
      <c r="GAD172" s="194"/>
      <c r="GAE172" s="194"/>
      <c r="GAF172" s="194"/>
      <c r="GAG172" s="194"/>
      <c r="GAH172" s="194"/>
      <c r="GAI172" s="194"/>
      <c r="GAJ172" s="194"/>
      <c r="GAK172" s="194"/>
      <c r="GAL172" s="194"/>
      <c r="GAM172" s="194"/>
      <c r="GAN172" s="194"/>
      <c r="GAO172" s="194"/>
      <c r="GAP172" s="194"/>
      <c r="GAQ172" s="194"/>
      <c r="GAR172" s="194"/>
      <c r="GAS172" s="194"/>
      <c r="GAT172" s="194"/>
      <c r="GAU172" s="194"/>
      <c r="GAV172" s="194"/>
      <c r="GAW172" s="194"/>
      <c r="GAX172" s="194"/>
      <c r="GAY172" s="194"/>
      <c r="GAZ172" s="194"/>
      <c r="GBA172" s="194"/>
      <c r="GBB172" s="194"/>
      <c r="GBC172" s="194"/>
      <c r="GBD172" s="194"/>
      <c r="GBE172" s="194"/>
      <c r="GBF172" s="194"/>
      <c r="GBG172" s="194"/>
      <c r="GBH172" s="194"/>
      <c r="GBI172" s="194"/>
      <c r="GBJ172" s="194"/>
      <c r="GBK172" s="194"/>
      <c r="GBL172" s="194"/>
      <c r="GBM172" s="194"/>
      <c r="GBN172" s="194"/>
      <c r="GBO172" s="194"/>
      <c r="GBP172" s="194"/>
      <c r="GBQ172" s="194"/>
      <c r="GBR172" s="194"/>
      <c r="GBS172" s="194"/>
      <c r="GBT172" s="194"/>
      <c r="GBU172" s="194"/>
      <c r="GBV172" s="194"/>
      <c r="GBW172" s="194"/>
      <c r="GBX172" s="194"/>
      <c r="GBY172" s="194"/>
      <c r="GBZ172" s="194"/>
      <c r="GCA172" s="194"/>
      <c r="GCB172" s="194"/>
      <c r="GCC172" s="194"/>
      <c r="GCD172" s="194"/>
      <c r="GCE172" s="194"/>
      <c r="GCF172" s="194"/>
      <c r="GCG172" s="194"/>
      <c r="GCH172" s="194"/>
      <c r="GCI172" s="194"/>
      <c r="GCJ172" s="194"/>
      <c r="GCK172" s="194"/>
      <c r="GCL172" s="194"/>
      <c r="GCM172" s="194"/>
      <c r="GCN172" s="194"/>
      <c r="GCO172" s="194"/>
      <c r="GCP172" s="194"/>
      <c r="GCQ172" s="194"/>
      <c r="GCR172" s="194"/>
      <c r="GCS172" s="194"/>
      <c r="GCT172" s="194"/>
      <c r="GCU172" s="194"/>
      <c r="GCV172" s="194"/>
      <c r="GCW172" s="194"/>
      <c r="GCX172" s="194"/>
      <c r="GCY172" s="194"/>
      <c r="GCZ172" s="194"/>
      <c r="GDA172" s="194"/>
      <c r="GDB172" s="194"/>
      <c r="GDC172" s="194"/>
      <c r="GDD172" s="194"/>
      <c r="GDE172" s="194"/>
      <c r="GDF172" s="194"/>
      <c r="GDG172" s="194"/>
      <c r="GDH172" s="194"/>
      <c r="GDI172" s="194"/>
      <c r="GDJ172" s="194"/>
      <c r="GDK172" s="194"/>
      <c r="GDL172" s="194"/>
      <c r="GDM172" s="194"/>
      <c r="GDN172" s="194"/>
      <c r="GDO172" s="194"/>
      <c r="GDP172" s="194"/>
      <c r="GDQ172" s="194"/>
      <c r="GDR172" s="194"/>
      <c r="GDS172" s="194"/>
      <c r="GDT172" s="194"/>
      <c r="GDU172" s="194"/>
      <c r="GDV172" s="194"/>
      <c r="GDW172" s="194"/>
      <c r="GDX172" s="194"/>
      <c r="GDY172" s="194"/>
      <c r="GDZ172" s="194"/>
      <c r="GEA172" s="194"/>
      <c r="GEB172" s="194"/>
      <c r="GEC172" s="194"/>
      <c r="GED172" s="194"/>
      <c r="GEE172" s="194"/>
      <c r="GEF172" s="194"/>
      <c r="GEG172" s="194"/>
      <c r="GEH172" s="194"/>
      <c r="GEI172" s="194"/>
      <c r="GEJ172" s="194"/>
      <c r="GEK172" s="194"/>
      <c r="GEL172" s="194"/>
      <c r="GEM172" s="194"/>
      <c r="GEN172" s="194"/>
      <c r="GEO172" s="194"/>
      <c r="GEP172" s="194"/>
      <c r="GEQ172" s="194"/>
      <c r="GER172" s="194"/>
      <c r="GES172" s="194"/>
      <c r="GET172" s="194"/>
      <c r="GEU172" s="194"/>
      <c r="GEV172" s="194"/>
      <c r="GEW172" s="194"/>
      <c r="GEX172" s="194"/>
      <c r="GEY172" s="194"/>
      <c r="GEZ172" s="194"/>
      <c r="GFA172" s="194"/>
      <c r="GFB172" s="194"/>
      <c r="GFC172" s="194"/>
      <c r="GFD172" s="194"/>
      <c r="GFE172" s="194"/>
      <c r="GFF172" s="194"/>
      <c r="GFG172" s="194"/>
      <c r="GFH172" s="194"/>
      <c r="GFI172" s="194"/>
      <c r="GFJ172" s="194"/>
      <c r="GFK172" s="194"/>
      <c r="GFL172" s="194"/>
      <c r="GFM172" s="194"/>
      <c r="GFN172" s="194"/>
      <c r="GFO172" s="194"/>
      <c r="GFP172" s="194"/>
      <c r="GFQ172" s="194"/>
      <c r="GFR172" s="194"/>
      <c r="GFS172" s="194"/>
      <c r="GFT172" s="194"/>
      <c r="GFU172" s="194"/>
      <c r="GFV172" s="194"/>
      <c r="GFW172" s="194"/>
      <c r="GFX172" s="194"/>
      <c r="GFY172" s="194"/>
      <c r="GFZ172" s="194"/>
      <c r="GGA172" s="194"/>
      <c r="GGB172" s="194"/>
      <c r="GGC172" s="194"/>
      <c r="GGD172" s="194"/>
      <c r="GGE172" s="194"/>
      <c r="GGF172" s="194"/>
      <c r="GGG172" s="194"/>
      <c r="GGH172" s="194"/>
      <c r="GGI172" s="194"/>
      <c r="GGJ172" s="194"/>
      <c r="GGK172" s="194"/>
      <c r="GGL172" s="194"/>
      <c r="GGM172" s="194"/>
      <c r="GGN172" s="194"/>
      <c r="GGO172" s="194"/>
      <c r="GGP172" s="194"/>
      <c r="GGQ172" s="194"/>
      <c r="GGR172" s="194"/>
      <c r="GGS172" s="194"/>
      <c r="GGT172" s="194"/>
      <c r="GGU172" s="194"/>
      <c r="GGV172" s="194"/>
      <c r="GGW172" s="194"/>
      <c r="GGX172" s="194"/>
      <c r="GGY172" s="194"/>
      <c r="GGZ172" s="194"/>
      <c r="GHA172" s="194"/>
      <c r="GHB172" s="194"/>
      <c r="GHC172" s="194"/>
      <c r="GHD172" s="194"/>
      <c r="GHE172" s="194"/>
      <c r="GHF172" s="194"/>
      <c r="GHG172" s="194"/>
      <c r="GHH172" s="194"/>
      <c r="GHI172" s="194"/>
      <c r="GHJ172" s="194"/>
      <c r="GHK172" s="194"/>
      <c r="GHL172" s="194"/>
      <c r="GHM172" s="194"/>
      <c r="GHN172" s="194"/>
      <c r="GHO172" s="194"/>
      <c r="GHP172" s="194"/>
      <c r="GHQ172" s="194"/>
      <c r="GHR172" s="194"/>
      <c r="GHS172" s="194"/>
      <c r="GHT172" s="194"/>
      <c r="GHU172" s="194"/>
      <c r="GHV172" s="194"/>
      <c r="GHW172" s="194"/>
      <c r="GHX172" s="194"/>
      <c r="GHY172" s="194"/>
      <c r="GHZ172" s="194"/>
      <c r="GIA172" s="194"/>
      <c r="GIB172" s="194"/>
      <c r="GIC172" s="194"/>
      <c r="GID172" s="194"/>
      <c r="GIE172" s="194"/>
      <c r="GIF172" s="194"/>
      <c r="GIG172" s="194"/>
      <c r="GIH172" s="194"/>
      <c r="GII172" s="194"/>
      <c r="GIJ172" s="194"/>
      <c r="GIK172" s="194"/>
      <c r="GIL172" s="194"/>
      <c r="GIM172" s="194"/>
      <c r="GIN172" s="194"/>
      <c r="GIO172" s="194"/>
      <c r="GIP172" s="194"/>
      <c r="GIQ172" s="194"/>
      <c r="GIR172" s="194"/>
      <c r="GIS172" s="194"/>
      <c r="GIT172" s="194"/>
      <c r="GIU172" s="194"/>
      <c r="GIV172" s="194"/>
      <c r="GIW172" s="194"/>
      <c r="GIX172" s="194"/>
      <c r="GIY172" s="194"/>
      <c r="GIZ172" s="194"/>
      <c r="GJA172" s="194"/>
      <c r="GJB172" s="194"/>
      <c r="GJC172" s="194"/>
      <c r="GJD172" s="194"/>
      <c r="GJE172" s="194"/>
      <c r="GJF172" s="194"/>
      <c r="GJG172" s="194"/>
      <c r="GJH172" s="194"/>
      <c r="GJI172" s="194"/>
      <c r="GJJ172" s="194"/>
      <c r="GJK172" s="194"/>
      <c r="GJL172" s="194"/>
      <c r="GJM172" s="194"/>
      <c r="GJN172" s="194"/>
      <c r="GJO172" s="194"/>
      <c r="GJP172" s="194"/>
      <c r="GJQ172" s="194"/>
      <c r="GJR172" s="194"/>
      <c r="GJS172" s="194"/>
      <c r="GJT172" s="194"/>
      <c r="GJU172" s="194"/>
      <c r="GJV172" s="194"/>
      <c r="GJW172" s="194"/>
      <c r="GJX172" s="194"/>
      <c r="GJY172" s="194"/>
      <c r="GJZ172" s="194"/>
      <c r="GKA172" s="194"/>
      <c r="GKB172" s="194"/>
      <c r="GKC172" s="194"/>
      <c r="GKD172" s="194"/>
      <c r="GKE172" s="194"/>
      <c r="GKF172" s="194"/>
      <c r="GKG172" s="194"/>
      <c r="GKH172" s="194"/>
      <c r="GKI172" s="194"/>
      <c r="GKJ172" s="194"/>
      <c r="GKK172" s="194"/>
      <c r="GKL172" s="194"/>
      <c r="GKM172" s="194"/>
      <c r="GKN172" s="194"/>
      <c r="GKO172" s="194"/>
      <c r="GKP172" s="194"/>
      <c r="GKQ172" s="194"/>
      <c r="GKR172" s="194"/>
      <c r="GKS172" s="194"/>
      <c r="GKT172" s="194"/>
      <c r="GKU172" s="194"/>
      <c r="GKV172" s="194"/>
      <c r="GKW172" s="194"/>
      <c r="GKX172" s="194"/>
      <c r="GKY172" s="194"/>
      <c r="GKZ172" s="194"/>
      <c r="GLA172" s="194"/>
      <c r="GLB172" s="194"/>
      <c r="GLC172" s="194"/>
      <c r="GLD172" s="194"/>
      <c r="GLE172" s="194"/>
      <c r="GLF172" s="194"/>
      <c r="GLG172" s="194"/>
      <c r="GLH172" s="194"/>
      <c r="GLI172" s="194"/>
      <c r="GLJ172" s="194"/>
      <c r="GLK172" s="194"/>
      <c r="GLL172" s="194"/>
      <c r="GLM172" s="194"/>
      <c r="GLN172" s="194"/>
      <c r="GLO172" s="194"/>
      <c r="GLP172" s="194"/>
      <c r="GLQ172" s="194"/>
      <c r="GLR172" s="194"/>
      <c r="GLS172" s="194"/>
      <c r="GLT172" s="194"/>
      <c r="GLU172" s="194"/>
      <c r="GLV172" s="194"/>
      <c r="GLW172" s="194"/>
      <c r="GLX172" s="194"/>
      <c r="GLY172" s="194"/>
      <c r="GLZ172" s="194"/>
      <c r="GMA172" s="194"/>
      <c r="GMB172" s="194"/>
      <c r="GMC172" s="194"/>
      <c r="GMD172" s="194"/>
      <c r="GME172" s="194"/>
      <c r="GMF172" s="194"/>
      <c r="GMG172" s="194"/>
      <c r="GMH172" s="194"/>
      <c r="GMI172" s="194"/>
      <c r="GMJ172" s="194"/>
      <c r="GMK172" s="194"/>
      <c r="GML172" s="194"/>
      <c r="GMM172" s="194"/>
      <c r="GMN172" s="194"/>
      <c r="GMO172" s="194"/>
      <c r="GMP172" s="194"/>
      <c r="GMQ172" s="194"/>
      <c r="GMR172" s="194"/>
      <c r="GMS172" s="194"/>
      <c r="GMT172" s="194"/>
      <c r="GMU172" s="194"/>
      <c r="GMV172" s="194"/>
      <c r="GMW172" s="194"/>
      <c r="GMX172" s="194"/>
      <c r="GMY172" s="194"/>
      <c r="GMZ172" s="194"/>
      <c r="GNA172" s="194"/>
      <c r="GNB172" s="194"/>
      <c r="GNC172" s="194"/>
      <c r="GND172" s="194"/>
      <c r="GNE172" s="194"/>
      <c r="GNF172" s="194"/>
      <c r="GNG172" s="194"/>
      <c r="GNH172" s="194"/>
      <c r="GNI172" s="194"/>
      <c r="GNJ172" s="194"/>
      <c r="GNK172" s="194"/>
      <c r="GNL172" s="194"/>
      <c r="GNM172" s="194"/>
      <c r="GNN172" s="194"/>
      <c r="GNO172" s="194"/>
      <c r="GNP172" s="194"/>
      <c r="GNQ172" s="194"/>
      <c r="GNR172" s="194"/>
      <c r="GNS172" s="194"/>
      <c r="GNT172" s="194"/>
      <c r="GNU172" s="194"/>
      <c r="GNV172" s="194"/>
      <c r="GNW172" s="194"/>
      <c r="GNX172" s="194"/>
      <c r="GNY172" s="194"/>
      <c r="GNZ172" s="194"/>
      <c r="GOA172" s="194"/>
      <c r="GOB172" s="194"/>
      <c r="GOC172" s="194"/>
      <c r="GOD172" s="194"/>
      <c r="GOE172" s="194"/>
      <c r="GOF172" s="194"/>
      <c r="GOG172" s="194"/>
      <c r="GOH172" s="194"/>
      <c r="GOI172" s="194"/>
      <c r="GOJ172" s="194"/>
      <c r="GOK172" s="194"/>
      <c r="GOL172" s="194"/>
      <c r="GOM172" s="194"/>
      <c r="GON172" s="194"/>
      <c r="GOO172" s="194"/>
      <c r="GOP172" s="194"/>
      <c r="GOQ172" s="194"/>
      <c r="GOR172" s="194"/>
      <c r="GOS172" s="194"/>
      <c r="GOT172" s="194"/>
      <c r="GOU172" s="194"/>
      <c r="GOV172" s="194"/>
      <c r="GOW172" s="194"/>
      <c r="GOX172" s="194"/>
      <c r="GOY172" s="194"/>
      <c r="GOZ172" s="194"/>
      <c r="GPA172" s="194"/>
      <c r="GPB172" s="194"/>
      <c r="GPC172" s="194"/>
      <c r="GPD172" s="194"/>
      <c r="GPE172" s="194"/>
      <c r="GPF172" s="194"/>
      <c r="GPG172" s="194"/>
      <c r="GPH172" s="194"/>
      <c r="GPI172" s="194"/>
      <c r="GPJ172" s="194"/>
      <c r="GPK172" s="194"/>
      <c r="GPL172" s="194"/>
      <c r="GPM172" s="194"/>
      <c r="GPN172" s="194"/>
      <c r="GPO172" s="194"/>
      <c r="GPP172" s="194"/>
      <c r="GPQ172" s="194"/>
      <c r="GPR172" s="194"/>
      <c r="GPS172" s="194"/>
      <c r="GPT172" s="194"/>
      <c r="GPU172" s="194"/>
      <c r="GPV172" s="194"/>
      <c r="GPW172" s="194"/>
      <c r="GPX172" s="194"/>
      <c r="GPY172" s="194"/>
      <c r="GPZ172" s="194"/>
      <c r="GQA172" s="194"/>
      <c r="GQB172" s="194"/>
      <c r="GQC172" s="194"/>
      <c r="GQD172" s="194"/>
      <c r="GQE172" s="194"/>
      <c r="GQF172" s="194"/>
      <c r="GQG172" s="194"/>
      <c r="GQH172" s="194"/>
      <c r="GQI172" s="194"/>
      <c r="GQJ172" s="194"/>
      <c r="GQK172" s="194"/>
      <c r="GQL172" s="194"/>
      <c r="GQM172" s="194"/>
      <c r="GQN172" s="194"/>
      <c r="GQO172" s="194"/>
      <c r="GQP172" s="194"/>
      <c r="GQQ172" s="194"/>
      <c r="GQR172" s="194"/>
      <c r="GQS172" s="194"/>
      <c r="GQT172" s="194"/>
      <c r="GQU172" s="194"/>
      <c r="GQV172" s="194"/>
      <c r="GQW172" s="194"/>
      <c r="GQX172" s="194"/>
      <c r="GQY172" s="194"/>
      <c r="GQZ172" s="194"/>
      <c r="GRA172" s="194"/>
      <c r="GRB172" s="194"/>
      <c r="GRC172" s="194"/>
      <c r="GRD172" s="194"/>
      <c r="GRE172" s="194"/>
      <c r="GRF172" s="194"/>
      <c r="GRG172" s="194"/>
      <c r="GRH172" s="194"/>
      <c r="GRI172" s="194"/>
      <c r="GRJ172" s="194"/>
      <c r="GRK172" s="194"/>
      <c r="GRL172" s="194"/>
      <c r="GRM172" s="194"/>
      <c r="GRN172" s="194"/>
      <c r="GRO172" s="194"/>
      <c r="GRP172" s="194"/>
      <c r="GRQ172" s="194"/>
      <c r="GRR172" s="194"/>
      <c r="GRS172" s="194"/>
      <c r="GRT172" s="194"/>
      <c r="GRU172" s="194"/>
      <c r="GRV172" s="194"/>
      <c r="GRW172" s="194"/>
      <c r="GRX172" s="194"/>
      <c r="GRY172" s="194"/>
      <c r="GRZ172" s="194"/>
      <c r="GSA172" s="194"/>
      <c r="GSB172" s="194"/>
      <c r="GSC172" s="194"/>
      <c r="GSD172" s="194"/>
      <c r="GSE172" s="194"/>
      <c r="GSF172" s="194"/>
      <c r="GSG172" s="194"/>
      <c r="GSH172" s="194"/>
      <c r="GSI172" s="194"/>
      <c r="GSJ172" s="194"/>
      <c r="GSK172" s="194"/>
      <c r="GSL172" s="194"/>
      <c r="GSM172" s="194"/>
      <c r="GSN172" s="194"/>
      <c r="GSO172" s="194"/>
      <c r="GSP172" s="194"/>
      <c r="GSQ172" s="194"/>
      <c r="GSR172" s="194"/>
      <c r="GSS172" s="194"/>
      <c r="GST172" s="194"/>
      <c r="GSU172" s="194"/>
      <c r="GSV172" s="194"/>
      <c r="GSW172" s="194"/>
      <c r="GSX172" s="194"/>
      <c r="GSY172" s="194"/>
      <c r="GSZ172" s="194"/>
      <c r="GTA172" s="194"/>
      <c r="GTB172" s="194"/>
      <c r="GTC172" s="194"/>
      <c r="GTD172" s="194"/>
      <c r="GTE172" s="194"/>
      <c r="GTF172" s="194"/>
      <c r="GTG172" s="194"/>
      <c r="GTH172" s="194"/>
      <c r="GTI172" s="194"/>
      <c r="GTJ172" s="194"/>
      <c r="GTK172" s="194"/>
      <c r="GTL172" s="194"/>
      <c r="GTM172" s="194"/>
      <c r="GTN172" s="194"/>
      <c r="GTO172" s="194"/>
      <c r="GTP172" s="194"/>
      <c r="GTQ172" s="194"/>
      <c r="GTR172" s="194"/>
      <c r="GTS172" s="194"/>
      <c r="GTT172" s="194"/>
      <c r="GTU172" s="194"/>
      <c r="GTV172" s="194"/>
      <c r="GTW172" s="194"/>
      <c r="GTX172" s="194"/>
      <c r="GTY172" s="194"/>
      <c r="GTZ172" s="194"/>
      <c r="GUA172" s="194"/>
      <c r="GUB172" s="194"/>
      <c r="GUC172" s="194"/>
      <c r="GUD172" s="194"/>
      <c r="GUE172" s="194"/>
      <c r="GUF172" s="194"/>
      <c r="GUG172" s="194"/>
      <c r="GUH172" s="194"/>
      <c r="GUI172" s="194"/>
      <c r="GUJ172" s="194"/>
      <c r="GUK172" s="194"/>
      <c r="GUL172" s="194"/>
      <c r="GUM172" s="194"/>
      <c r="GUN172" s="194"/>
      <c r="GUO172" s="194"/>
      <c r="GUP172" s="194"/>
      <c r="GUQ172" s="194"/>
      <c r="GUR172" s="194"/>
      <c r="GUS172" s="194"/>
      <c r="GUT172" s="194"/>
      <c r="GUU172" s="194"/>
      <c r="GUV172" s="194"/>
      <c r="GUW172" s="194"/>
      <c r="GUX172" s="194"/>
      <c r="GUY172" s="194"/>
      <c r="GUZ172" s="194"/>
      <c r="GVA172" s="194"/>
      <c r="GVB172" s="194"/>
      <c r="GVC172" s="194"/>
      <c r="GVD172" s="194"/>
      <c r="GVE172" s="194"/>
      <c r="GVF172" s="194"/>
      <c r="GVG172" s="194"/>
      <c r="GVH172" s="194"/>
      <c r="GVI172" s="194"/>
      <c r="GVJ172" s="194"/>
      <c r="GVK172" s="194"/>
      <c r="GVL172" s="194"/>
      <c r="GVM172" s="194"/>
      <c r="GVN172" s="194"/>
      <c r="GVO172" s="194"/>
      <c r="GVP172" s="194"/>
      <c r="GVQ172" s="194"/>
      <c r="GVR172" s="194"/>
      <c r="GVS172" s="194"/>
      <c r="GVT172" s="194"/>
      <c r="GVU172" s="194"/>
      <c r="GVV172" s="194"/>
      <c r="GVW172" s="194"/>
      <c r="GVX172" s="194"/>
      <c r="GVY172" s="194"/>
      <c r="GVZ172" s="194"/>
      <c r="GWA172" s="194"/>
      <c r="GWB172" s="194"/>
      <c r="GWC172" s="194"/>
      <c r="GWD172" s="194"/>
      <c r="GWE172" s="194"/>
      <c r="GWF172" s="194"/>
      <c r="GWG172" s="194"/>
      <c r="GWH172" s="194"/>
      <c r="GWI172" s="194"/>
      <c r="GWJ172" s="194"/>
      <c r="GWK172" s="194"/>
      <c r="GWL172" s="194"/>
      <c r="GWM172" s="194"/>
      <c r="GWN172" s="194"/>
      <c r="GWO172" s="194"/>
      <c r="GWP172" s="194"/>
      <c r="GWQ172" s="194"/>
      <c r="GWR172" s="194"/>
      <c r="GWS172" s="194"/>
      <c r="GWT172" s="194"/>
      <c r="GWU172" s="194"/>
      <c r="GWV172" s="194"/>
      <c r="GWW172" s="194"/>
      <c r="GWX172" s="194"/>
      <c r="GWY172" s="194"/>
      <c r="GWZ172" s="194"/>
      <c r="GXA172" s="194"/>
      <c r="GXB172" s="194"/>
      <c r="GXC172" s="194"/>
      <c r="GXD172" s="194"/>
      <c r="GXE172" s="194"/>
      <c r="GXF172" s="194"/>
      <c r="GXG172" s="194"/>
      <c r="GXH172" s="194"/>
      <c r="GXI172" s="194"/>
      <c r="GXJ172" s="194"/>
      <c r="GXK172" s="194"/>
      <c r="GXL172" s="194"/>
      <c r="GXM172" s="194"/>
      <c r="GXN172" s="194"/>
      <c r="GXO172" s="194"/>
      <c r="GXP172" s="194"/>
      <c r="GXQ172" s="194"/>
      <c r="GXR172" s="194"/>
      <c r="GXS172" s="194"/>
      <c r="GXT172" s="194"/>
      <c r="GXU172" s="194"/>
      <c r="GXV172" s="194"/>
      <c r="GXW172" s="194"/>
      <c r="GXX172" s="194"/>
      <c r="GXY172" s="194"/>
      <c r="GXZ172" s="194"/>
      <c r="GYA172" s="194"/>
      <c r="GYB172" s="194"/>
      <c r="GYC172" s="194"/>
      <c r="GYD172" s="194"/>
      <c r="GYE172" s="194"/>
      <c r="GYF172" s="194"/>
      <c r="GYG172" s="194"/>
      <c r="GYH172" s="194"/>
      <c r="GYI172" s="194"/>
      <c r="GYJ172" s="194"/>
      <c r="GYK172" s="194"/>
      <c r="GYL172" s="194"/>
      <c r="GYM172" s="194"/>
      <c r="GYN172" s="194"/>
      <c r="GYO172" s="194"/>
      <c r="GYP172" s="194"/>
      <c r="GYQ172" s="194"/>
      <c r="GYR172" s="194"/>
      <c r="GYS172" s="194"/>
      <c r="GYT172" s="194"/>
      <c r="GYU172" s="194"/>
      <c r="GYV172" s="194"/>
      <c r="GYW172" s="194"/>
      <c r="GYX172" s="194"/>
      <c r="GYY172" s="194"/>
      <c r="GYZ172" s="194"/>
      <c r="GZA172" s="194"/>
      <c r="GZB172" s="194"/>
      <c r="GZC172" s="194"/>
      <c r="GZD172" s="194"/>
      <c r="GZE172" s="194"/>
      <c r="GZF172" s="194"/>
      <c r="GZG172" s="194"/>
      <c r="GZH172" s="194"/>
      <c r="GZI172" s="194"/>
      <c r="GZJ172" s="194"/>
      <c r="GZK172" s="194"/>
      <c r="GZL172" s="194"/>
      <c r="GZM172" s="194"/>
      <c r="GZN172" s="194"/>
      <c r="GZO172" s="194"/>
      <c r="GZP172" s="194"/>
      <c r="GZQ172" s="194"/>
      <c r="GZR172" s="194"/>
      <c r="GZS172" s="194"/>
      <c r="GZT172" s="194"/>
      <c r="GZU172" s="194"/>
      <c r="GZV172" s="194"/>
      <c r="GZW172" s="194"/>
      <c r="GZX172" s="194"/>
      <c r="GZY172" s="194"/>
      <c r="GZZ172" s="194"/>
      <c r="HAA172" s="194"/>
      <c r="HAB172" s="194"/>
      <c r="HAC172" s="194"/>
      <c r="HAD172" s="194"/>
      <c r="HAE172" s="194"/>
      <c r="HAF172" s="194"/>
      <c r="HAG172" s="194"/>
      <c r="HAH172" s="194"/>
      <c r="HAI172" s="194"/>
      <c r="HAJ172" s="194"/>
      <c r="HAK172" s="194"/>
      <c r="HAL172" s="194"/>
      <c r="HAM172" s="194"/>
      <c r="HAN172" s="194"/>
      <c r="HAO172" s="194"/>
      <c r="HAP172" s="194"/>
      <c r="HAQ172" s="194"/>
      <c r="HAR172" s="194"/>
      <c r="HAS172" s="194"/>
      <c r="HAT172" s="194"/>
      <c r="HAU172" s="194"/>
      <c r="HAV172" s="194"/>
      <c r="HAW172" s="194"/>
      <c r="HAX172" s="194"/>
      <c r="HAY172" s="194"/>
      <c r="HAZ172" s="194"/>
      <c r="HBA172" s="194"/>
      <c r="HBB172" s="194"/>
      <c r="HBC172" s="194"/>
      <c r="HBD172" s="194"/>
      <c r="HBE172" s="194"/>
      <c r="HBF172" s="194"/>
      <c r="HBG172" s="194"/>
      <c r="HBH172" s="194"/>
      <c r="HBI172" s="194"/>
      <c r="HBJ172" s="194"/>
      <c r="HBK172" s="194"/>
      <c r="HBL172" s="194"/>
      <c r="HBM172" s="194"/>
      <c r="HBN172" s="194"/>
      <c r="HBO172" s="194"/>
      <c r="HBP172" s="194"/>
      <c r="HBQ172" s="194"/>
      <c r="HBR172" s="194"/>
      <c r="HBS172" s="194"/>
      <c r="HBT172" s="194"/>
      <c r="HBU172" s="194"/>
      <c r="HBV172" s="194"/>
      <c r="HBW172" s="194"/>
      <c r="HBX172" s="194"/>
      <c r="HBY172" s="194"/>
      <c r="HBZ172" s="194"/>
      <c r="HCA172" s="194"/>
      <c r="HCB172" s="194"/>
      <c r="HCC172" s="194"/>
      <c r="HCD172" s="194"/>
      <c r="HCE172" s="194"/>
      <c r="HCF172" s="194"/>
      <c r="HCG172" s="194"/>
      <c r="HCH172" s="194"/>
      <c r="HCI172" s="194"/>
      <c r="HCJ172" s="194"/>
      <c r="HCK172" s="194"/>
      <c r="HCL172" s="194"/>
      <c r="HCM172" s="194"/>
      <c r="HCN172" s="194"/>
      <c r="HCO172" s="194"/>
      <c r="HCP172" s="194"/>
      <c r="HCQ172" s="194"/>
      <c r="HCR172" s="194"/>
      <c r="HCS172" s="194"/>
      <c r="HCT172" s="194"/>
      <c r="HCU172" s="194"/>
      <c r="HCV172" s="194"/>
      <c r="HCW172" s="194"/>
      <c r="HCX172" s="194"/>
      <c r="HCY172" s="194"/>
      <c r="HCZ172" s="194"/>
      <c r="HDA172" s="194"/>
      <c r="HDB172" s="194"/>
      <c r="HDC172" s="194"/>
      <c r="HDD172" s="194"/>
      <c r="HDE172" s="194"/>
      <c r="HDF172" s="194"/>
      <c r="HDG172" s="194"/>
      <c r="HDH172" s="194"/>
      <c r="HDI172" s="194"/>
      <c r="HDJ172" s="194"/>
      <c r="HDK172" s="194"/>
      <c r="HDL172" s="194"/>
      <c r="HDM172" s="194"/>
      <c r="HDN172" s="194"/>
      <c r="HDO172" s="194"/>
      <c r="HDP172" s="194"/>
      <c r="HDQ172" s="194"/>
      <c r="HDR172" s="194"/>
      <c r="HDS172" s="194"/>
      <c r="HDT172" s="194"/>
      <c r="HDU172" s="194"/>
      <c r="HDV172" s="194"/>
      <c r="HDW172" s="194"/>
      <c r="HDX172" s="194"/>
      <c r="HDY172" s="194"/>
      <c r="HDZ172" s="194"/>
      <c r="HEA172" s="194"/>
      <c r="HEB172" s="194"/>
      <c r="HEC172" s="194"/>
      <c r="HED172" s="194"/>
      <c r="HEE172" s="194"/>
      <c r="HEF172" s="194"/>
      <c r="HEG172" s="194"/>
      <c r="HEH172" s="194"/>
      <c r="HEI172" s="194"/>
      <c r="HEJ172" s="194"/>
      <c r="HEK172" s="194"/>
      <c r="HEL172" s="194"/>
      <c r="HEM172" s="194"/>
      <c r="HEN172" s="194"/>
      <c r="HEO172" s="194"/>
      <c r="HEP172" s="194"/>
      <c r="HEQ172" s="194"/>
      <c r="HER172" s="194"/>
      <c r="HES172" s="194"/>
      <c r="HET172" s="194"/>
      <c r="HEU172" s="194"/>
      <c r="HEV172" s="194"/>
      <c r="HEW172" s="194"/>
      <c r="HEX172" s="194"/>
      <c r="HEY172" s="194"/>
      <c r="HEZ172" s="194"/>
      <c r="HFA172" s="194"/>
      <c r="HFB172" s="194"/>
      <c r="HFC172" s="194"/>
      <c r="HFD172" s="194"/>
      <c r="HFE172" s="194"/>
      <c r="HFF172" s="194"/>
      <c r="HFG172" s="194"/>
      <c r="HFH172" s="194"/>
      <c r="HFI172" s="194"/>
      <c r="HFJ172" s="194"/>
      <c r="HFK172" s="194"/>
      <c r="HFL172" s="194"/>
      <c r="HFM172" s="194"/>
      <c r="HFN172" s="194"/>
      <c r="HFO172" s="194"/>
      <c r="HFP172" s="194"/>
      <c r="HFQ172" s="194"/>
      <c r="HFR172" s="194"/>
      <c r="HFS172" s="194"/>
      <c r="HFT172" s="194"/>
      <c r="HFU172" s="194"/>
      <c r="HFV172" s="194"/>
      <c r="HFW172" s="194"/>
      <c r="HFX172" s="194"/>
      <c r="HFY172" s="194"/>
      <c r="HFZ172" s="194"/>
      <c r="HGA172" s="194"/>
      <c r="HGB172" s="194"/>
      <c r="HGC172" s="194"/>
      <c r="HGD172" s="194"/>
      <c r="HGE172" s="194"/>
      <c r="HGF172" s="194"/>
      <c r="HGG172" s="194"/>
      <c r="HGH172" s="194"/>
      <c r="HGI172" s="194"/>
      <c r="HGJ172" s="194"/>
      <c r="HGK172" s="194"/>
      <c r="HGL172" s="194"/>
      <c r="HGM172" s="194"/>
      <c r="HGN172" s="194"/>
      <c r="HGO172" s="194"/>
      <c r="HGP172" s="194"/>
      <c r="HGQ172" s="194"/>
      <c r="HGR172" s="194"/>
      <c r="HGS172" s="194"/>
      <c r="HGT172" s="194"/>
      <c r="HGU172" s="194"/>
      <c r="HGV172" s="194"/>
      <c r="HGW172" s="194"/>
      <c r="HGX172" s="194"/>
      <c r="HGY172" s="194"/>
      <c r="HGZ172" s="194"/>
      <c r="HHA172" s="194"/>
      <c r="HHB172" s="194"/>
      <c r="HHC172" s="194"/>
      <c r="HHD172" s="194"/>
      <c r="HHE172" s="194"/>
      <c r="HHF172" s="194"/>
      <c r="HHG172" s="194"/>
      <c r="HHH172" s="194"/>
      <c r="HHI172" s="194"/>
      <c r="HHJ172" s="194"/>
      <c r="HHK172" s="194"/>
      <c r="HHL172" s="194"/>
      <c r="HHM172" s="194"/>
      <c r="HHN172" s="194"/>
      <c r="HHO172" s="194"/>
      <c r="HHP172" s="194"/>
      <c r="HHQ172" s="194"/>
      <c r="HHR172" s="194"/>
      <c r="HHS172" s="194"/>
      <c r="HHT172" s="194"/>
      <c r="HHU172" s="194"/>
      <c r="HHV172" s="194"/>
      <c r="HHW172" s="194"/>
      <c r="HHX172" s="194"/>
      <c r="HHY172" s="194"/>
      <c r="HHZ172" s="194"/>
      <c r="HIA172" s="194"/>
      <c r="HIB172" s="194"/>
      <c r="HIC172" s="194"/>
      <c r="HID172" s="194"/>
      <c r="HIE172" s="194"/>
      <c r="HIF172" s="194"/>
      <c r="HIG172" s="194"/>
      <c r="HIH172" s="194"/>
      <c r="HII172" s="194"/>
      <c r="HIJ172" s="194"/>
      <c r="HIK172" s="194"/>
      <c r="HIL172" s="194"/>
      <c r="HIM172" s="194"/>
      <c r="HIN172" s="194"/>
      <c r="HIO172" s="194"/>
      <c r="HIP172" s="194"/>
      <c r="HIQ172" s="194"/>
      <c r="HIR172" s="194"/>
      <c r="HIS172" s="194"/>
      <c r="HIT172" s="194"/>
      <c r="HIU172" s="194"/>
      <c r="HIV172" s="194"/>
      <c r="HIW172" s="194"/>
      <c r="HIX172" s="194"/>
      <c r="HIY172" s="194"/>
      <c r="HIZ172" s="194"/>
      <c r="HJA172" s="194"/>
      <c r="HJB172" s="194"/>
      <c r="HJC172" s="194"/>
      <c r="HJD172" s="194"/>
      <c r="HJE172" s="194"/>
      <c r="HJF172" s="194"/>
      <c r="HJG172" s="194"/>
      <c r="HJH172" s="194"/>
      <c r="HJI172" s="194"/>
      <c r="HJJ172" s="194"/>
      <c r="HJK172" s="194"/>
      <c r="HJL172" s="194"/>
      <c r="HJM172" s="194"/>
      <c r="HJN172" s="194"/>
      <c r="HJO172" s="194"/>
      <c r="HJP172" s="194"/>
      <c r="HJQ172" s="194"/>
      <c r="HJR172" s="194"/>
      <c r="HJS172" s="194"/>
      <c r="HJT172" s="194"/>
      <c r="HJU172" s="194"/>
      <c r="HJV172" s="194"/>
      <c r="HJW172" s="194"/>
      <c r="HJX172" s="194"/>
      <c r="HJY172" s="194"/>
      <c r="HJZ172" s="194"/>
      <c r="HKA172" s="194"/>
      <c r="HKB172" s="194"/>
      <c r="HKC172" s="194"/>
      <c r="HKD172" s="194"/>
      <c r="HKE172" s="194"/>
      <c r="HKF172" s="194"/>
      <c r="HKG172" s="194"/>
      <c r="HKH172" s="194"/>
      <c r="HKI172" s="194"/>
      <c r="HKJ172" s="194"/>
      <c r="HKK172" s="194"/>
      <c r="HKL172" s="194"/>
      <c r="HKM172" s="194"/>
      <c r="HKN172" s="194"/>
      <c r="HKO172" s="194"/>
      <c r="HKP172" s="194"/>
      <c r="HKQ172" s="194"/>
      <c r="HKR172" s="194"/>
      <c r="HKS172" s="194"/>
      <c r="HKT172" s="194"/>
      <c r="HKU172" s="194"/>
      <c r="HKV172" s="194"/>
      <c r="HKW172" s="194"/>
      <c r="HKX172" s="194"/>
      <c r="HKY172" s="194"/>
      <c r="HKZ172" s="194"/>
      <c r="HLA172" s="194"/>
      <c r="HLB172" s="194"/>
      <c r="HLC172" s="194"/>
      <c r="HLD172" s="194"/>
      <c r="HLE172" s="194"/>
      <c r="HLF172" s="194"/>
      <c r="HLG172" s="194"/>
      <c r="HLH172" s="194"/>
      <c r="HLI172" s="194"/>
      <c r="HLJ172" s="194"/>
      <c r="HLK172" s="194"/>
      <c r="HLL172" s="194"/>
      <c r="HLM172" s="194"/>
      <c r="HLN172" s="194"/>
      <c r="HLO172" s="194"/>
      <c r="HLP172" s="194"/>
      <c r="HLQ172" s="194"/>
      <c r="HLR172" s="194"/>
      <c r="HLS172" s="194"/>
      <c r="HLT172" s="194"/>
      <c r="HLU172" s="194"/>
      <c r="HLV172" s="194"/>
      <c r="HLW172" s="194"/>
      <c r="HLX172" s="194"/>
      <c r="HLY172" s="194"/>
      <c r="HLZ172" s="194"/>
      <c r="HMA172" s="194"/>
      <c r="HMB172" s="194"/>
      <c r="HMC172" s="194"/>
      <c r="HMD172" s="194"/>
      <c r="HME172" s="194"/>
      <c r="HMF172" s="194"/>
      <c r="HMG172" s="194"/>
      <c r="HMH172" s="194"/>
      <c r="HMI172" s="194"/>
      <c r="HMJ172" s="194"/>
      <c r="HMK172" s="194"/>
      <c r="HML172" s="194"/>
      <c r="HMM172" s="194"/>
      <c r="HMN172" s="194"/>
      <c r="HMO172" s="194"/>
      <c r="HMP172" s="194"/>
      <c r="HMQ172" s="194"/>
      <c r="HMR172" s="194"/>
      <c r="HMS172" s="194"/>
      <c r="HMT172" s="194"/>
      <c r="HMU172" s="194"/>
      <c r="HMV172" s="194"/>
      <c r="HMW172" s="194"/>
      <c r="HMX172" s="194"/>
      <c r="HMY172" s="194"/>
      <c r="HMZ172" s="194"/>
      <c r="HNA172" s="194"/>
      <c r="HNB172" s="194"/>
      <c r="HNC172" s="194"/>
      <c r="HND172" s="194"/>
      <c r="HNE172" s="194"/>
      <c r="HNF172" s="194"/>
      <c r="HNG172" s="194"/>
      <c r="HNH172" s="194"/>
      <c r="HNI172" s="194"/>
      <c r="HNJ172" s="194"/>
      <c r="HNK172" s="194"/>
      <c r="HNL172" s="194"/>
      <c r="HNM172" s="194"/>
      <c r="HNN172" s="194"/>
      <c r="HNO172" s="194"/>
      <c r="HNP172" s="194"/>
      <c r="HNQ172" s="194"/>
      <c r="HNR172" s="194"/>
      <c r="HNS172" s="194"/>
      <c r="HNT172" s="194"/>
      <c r="HNU172" s="194"/>
      <c r="HNV172" s="194"/>
      <c r="HNW172" s="194"/>
      <c r="HNX172" s="194"/>
      <c r="HNY172" s="194"/>
      <c r="HNZ172" s="194"/>
      <c r="HOA172" s="194"/>
      <c r="HOB172" s="194"/>
      <c r="HOC172" s="194"/>
      <c r="HOD172" s="194"/>
      <c r="HOE172" s="194"/>
      <c r="HOF172" s="194"/>
      <c r="HOG172" s="194"/>
      <c r="HOH172" s="194"/>
      <c r="HOI172" s="194"/>
      <c r="HOJ172" s="194"/>
      <c r="HOK172" s="194"/>
      <c r="HOL172" s="194"/>
      <c r="HOM172" s="194"/>
      <c r="HON172" s="194"/>
      <c r="HOO172" s="194"/>
      <c r="HOP172" s="194"/>
      <c r="HOQ172" s="194"/>
      <c r="HOR172" s="194"/>
      <c r="HOS172" s="194"/>
      <c r="HOT172" s="194"/>
      <c r="HOU172" s="194"/>
      <c r="HOV172" s="194"/>
      <c r="HOW172" s="194"/>
      <c r="HOX172" s="194"/>
      <c r="HOY172" s="194"/>
      <c r="HOZ172" s="194"/>
      <c r="HPA172" s="194"/>
      <c r="HPB172" s="194"/>
      <c r="HPC172" s="194"/>
      <c r="HPD172" s="194"/>
      <c r="HPE172" s="194"/>
      <c r="HPF172" s="194"/>
      <c r="HPG172" s="194"/>
      <c r="HPH172" s="194"/>
      <c r="HPI172" s="194"/>
      <c r="HPJ172" s="194"/>
      <c r="HPK172" s="194"/>
      <c r="HPL172" s="194"/>
      <c r="HPM172" s="194"/>
      <c r="HPN172" s="194"/>
      <c r="HPO172" s="194"/>
      <c r="HPP172" s="194"/>
      <c r="HPQ172" s="194"/>
      <c r="HPR172" s="194"/>
      <c r="HPS172" s="194"/>
      <c r="HPT172" s="194"/>
      <c r="HPU172" s="194"/>
      <c r="HPV172" s="194"/>
      <c r="HPW172" s="194"/>
      <c r="HPX172" s="194"/>
      <c r="HPY172" s="194"/>
      <c r="HPZ172" s="194"/>
      <c r="HQA172" s="194"/>
      <c r="HQB172" s="194"/>
      <c r="HQC172" s="194"/>
      <c r="HQD172" s="194"/>
      <c r="HQE172" s="194"/>
      <c r="HQF172" s="194"/>
      <c r="HQG172" s="194"/>
      <c r="HQH172" s="194"/>
      <c r="HQI172" s="194"/>
      <c r="HQJ172" s="194"/>
      <c r="HQK172" s="194"/>
      <c r="HQL172" s="194"/>
      <c r="HQM172" s="194"/>
      <c r="HQN172" s="194"/>
      <c r="HQO172" s="194"/>
      <c r="HQP172" s="194"/>
      <c r="HQQ172" s="194"/>
      <c r="HQR172" s="194"/>
      <c r="HQS172" s="194"/>
      <c r="HQT172" s="194"/>
      <c r="HQU172" s="194"/>
      <c r="HQV172" s="194"/>
      <c r="HQW172" s="194"/>
      <c r="HQX172" s="194"/>
      <c r="HQY172" s="194"/>
      <c r="HQZ172" s="194"/>
      <c r="HRA172" s="194"/>
      <c r="HRB172" s="194"/>
      <c r="HRC172" s="194"/>
      <c r="HRD172" s="194"/>
      <c r="HRE172" s="194"/>
      <c r="HRF172" s="194"/>
      <c r="HRG172" s="194"/>
      <c r="HRH172" s="194"/>
      <c r="HRI172" s="194"/>
      <c r="HRJ172" s="194"/>
      <c r="HRK172" s="194"/>
      <c r="HRL172" s="194"/>
      <c r="HRM172" s="194"/>
      <c r="HRN172" s="194"/>
      <c r="HRO172" s="194"/>
      <c r="HRP172" s="194"/>
      <c r="HRQ172" s="194"/>
      <c r="HRR172" s="194"/>
      <c r="HRS172" s="194"/>
      <c r="HRT172" s="194"/>
      <c r="HRU172" s="194"/>
      <c r="HRV172" s="194"/>
      <c r="HRW172" s="194"/>
      <c r="HRX172" s="194"/>
      <c r="HRY172" s="194"/>
      <c r="HRZ172" s="194"/>
      <c r="HSA172" s="194"/>
      <c r="HSB172" s="194"/>
      <c r="HSC172" s="194"/>
      <c r="HSD172" s="194"/>
      <c r="HSE172" s="194"/>
      <c r="HSF172" s="194"/>
      <c r="HSG172" s="194"/>
      <c r="HSH172" s="194"/>
      <c r="HSI172" s="194"/>
      <c r="HSJ172" s="194"/>
      <c r="HSK172" s="194"/>
      <c r="HSL172" s="194"/>
      <c r="HSM172" s="194"/>
      <c r="HSN172" s="194"/>
      <c r="HSO172" s="194"/>
      <c r="HSP172" s="194"/>
      <c r="HSQ172" s="194"/>
      <c r="HSR172" s="194"/>
      <c r="HSS172" s="194"/>
      <c r="HST172" s="194"/>
      <c r="HSU172" s="194"/>
      <c r="HSV172" s="194"/>
      <c r="HSW172" s="194"/>
      <c r="HSX172" s="194"/>
      <c r="HSY172" s="194"/>
      <c r="HSZ172" s="194"/>
      <c r="HTA172" s="194"/>
      <c r="HTB172" s="194"/>
      <c r="HTC172" s="194"/>
      <c r="HTD172" s="194"/>
      <c r="HTE172" s="194"/>
      <c r="HTF172" s="194"/>
      <c r="HTG172" s="194"/>
      <c r="HTH172" s="194"/>
      <c r="HTI172" s="194"/>
      <c r="HTJ172" s="194"/>
      <c r="HTK172" s="194"/>
      <c r="HTL172" s="194"/>
      <c r="HTM172" s="194"/>
      <c r="HTN172" s="194"/>
      <c r="HTO172" s="194"/>
      <c r="HTP172" s="194"/>
      <c r="HTQ172" s="194"/>
      <c r="HTR172" s="194"/>
      <c r="HTS172" s="194"/>
      <c r="HTT172" s="194"/>
      <c r="HTU172" s="194"/>
      <c r="HTV172" s="194"/>
      <c r="HTW172" s="194"/>
      <c r="HTX172" s="194"/>
      <c r="HTY172" s="194"/>
      <c r="HTZ172" s="194"/>
      <c r="HUA172" s="194"/>
      <c r="HUB172" s="194"/>
      <c r="HUC172" s="194"/>
      <c r="HUD172" s="194"/>
      <c r="HUE172" s="194"/>
      <c r="HUF172" s="194"/>
      <c r="HUG172" s="194"/>
      <c r="HUH172" s="194"/>
      <c r="HUI172" s="194"/>
      <c r="HUJ172" s="194"/>
      <c r="HUK172" s="194"/>
      <c r="HUL172" s="194"/>
      <c r="HUM172" s="194"/>
      <c r="HUN172" s="194"/>
      <c r="HUO172" s="194"/>
      <c r="HUP172" s="194"/>
      <c r="HUQ172" s="194"/>
      <c r="HUR172" s="194"/>
      <c r="HUS172" s="194"/>
      <c r="HUT172" s="194"/>
      <c r="HUU172" s="194"/>
      <c r="HUV172" s="194"/>
      <c r="HUW172" s="194"/>
      <c r="HUX172" s="194"/>
      <c r="HUY172" s="194"/>
      <c r="HUZ172" s="194"/>
      <c r="HVA172" s="194"/>
      <c r="HVB172" s="194"/>
      <c r="HVC172" s="194"/>
      <c r="HVD172" s="194"/>
      <c r="HVE172" s="194"/>
      <c r="HVF172" s="194"/>
      <c r="HVG172" s="194"/>
      <c r="HVH172" s="194"/>
      <c r="HVI172" s="194"/>
      <c r="HVJ172" s="194"/>
      <c r="HVK172" s="194"/>
      <c r="HVL172" s="194"/>
      <c r="HVM172" s="194"/>
      <c r="HVN172" s="194"/>
      <c r="HVO172" s="194"/>
      <c r="HVP172" s="194"/>
      <c r="HVQ172" s="194"/>
      <c r="HVR172" s="194"/>
      <c r="HVS172" s="194"/>
      <c r="HVT172" s="194"/>
      <c r="HVU172" s="194"/>
      <c r="HVV172" s="194"/>
      <c r="HVW172" s="194"/>
      <c r="HVX172" s="194"/>
      <c r="HVY172" s="194"/>
      <c r="HVZ172" s="194"/>
      <c r="HWA172" s="194"/>
      <c r="HWB172" s="194"/>
      <c r="HWC172" s="194"/>
      <c r="HWD172" s="194"/>
      <c r="HWE172" s="194"/>
      <c r="HWF172" s="194"/>
      <c r="HWG172" s="194"/>
      <c r="HWH172" s="194"/>
      <c r="HWI172" s="194"/>
      <c r="HWJ172" s="194"/>
      <c r="HWK172" s="194"/>
      <c r="HWL172" s="194"/>
      <c r="HWM172" s="194"/>
      <c r="HWN172" s="194"/>
      <c r="HWO172" s="194"/>
      <c r="HWP172" s="194"/>
      <c r="HWQ172" s="194"/>
      <c r="HWR172" s="194"/>
      <c r="HWS172" s="194"/>
      <c r="HWT172" s="194"/>
      <c r="HWU172" s="194"/>
      <c r="HWV172" s="194"/>
      <c r="HWW172" s="194"/>
      <c r="HWX172" s="194"/>
      <c r="HWY172" s="194"/>
      <c r="HWZ172" s="194"/>
      <c r="HXA172" s="194"/>
      <c r="HXB172" s="194"/>
      <c r="HXC172" s="194"/>
      <c r="HXD172" s="194"/>
      <c r="HXE172" s="194"/>
      <c r="HXF172" s="194"/>
      <c r="HXG172" s="194"/>
      <c r="HXH172" s="194"/>
      <c r="HXI172" s="194"/>
      <c r="HXJ172" s="194"/>
      <c r="HXK172" s="194"/>
      <c r="HXL172" s="194"/>
      <c r="HXM172" s="194"/>
      <c r="HXN172" s="194"/>
      <c r="HXO172" s="194"/>
      <c r="HXP172" s="194"/>
      <c r="HXQ172" s="194"/>
      <c r="HXR172" s="194"/>
      <c r="HXS172" s="194"/>
      <c r="HXT172" s="194"/>
      <c r="HXU172" s="194"/>
      <c r="HXV172" s="194"/>
      <c r="HXW172" s="194"/>
      <c r="HXX172" s="194"/>
      <c r="HXY172" s="194"/>
      <c r="HXZ172" s="194"/>
      <c r="HYA172" s="194"/>
      <c r="HYB172" s="194"/>
      <c r="HYC172" s="194"/>
      <c r="HYD172" s="194"/>
      <c r="HYE172" s="194"/>
      <c r="HYF172" s="194"/>
      <c r="HYG172" s="194"/>
      <c r="HYH172" s="194"/>
      <c r="HYI172" s="194"/>
      <c r="HYJ172" s="194"/>
      <c r="HYK172" s="194"/>
      <c r="HYL172" s="194"/>
      <c r="HYM172" s="194"/>
      <c r="HYN172" s="194"/>
      <c r="HYO172" s="194"/>
      <c r="HYP172" s="194"/>
      <c r="HYQ172" s="194"/>
      <c r="HYR172" s="194"/>
      <c r="HYS172" s="194"/>
      <c r="HYT172" s="194"/>
      <c r="HYU172" s="194"/>
      <c r="HYV172" s="194"/>
      <c r="HYW172" s="194"/>
      <c r="HYX172" s="194"/>
      <c r="HYY172" s="194"/>
      <c r="HYZ172" s="194"/>
      <c r="HZA172" s="194"/>
      <c r="HZB172" s="194"/>
      <c r="HZC172" s="194"/>
      <c r="HZD172" s="194"/>
      <c r="HZE172" s="194"/>
      <c r="HZF172" s="194"/>
      <c r="HZG172" s="194"/>
      <c r="HZH172" s="194"/>
      <c r="HZI172" s="194"/>
      <c r="HZJ172" s="194"/>
      <c r="HZK172" s="194"/>
      <c r="HZL172" s="194"/>
      <c r="HZM172" s="194"/>
      <c r="HZN172" s="194"/>
      <c r="HZO172" s="194"/>
      <c r="HZP172" s="194"/>
      <c r="HZQ172" s="194"/>
      <c r="HZR172" s="194"/>
      <c r="HZS172" s="194"/>
      <c r="HZT172" s="194"/>
      <c r="HZU172" s="194"/>
      <c r="HZV172" s="194"/>
      <c r="HZW172" s="194"/>
      <c r="HZX172" s="194"/>
      <c r="HZY172" s="194"/>
      <c r="HZZ172" s="194"/>
      <c r="IAA172" s="194"/>
      <c r="IAB172" s="194"/>
      <c r="IAC172" s="194"/>
      <c r="IAD172" s="194"/>
      <c r="IAE172" s="194"/>
      <c r="IAF172" s="194"/>
      <c r="IAG172" s="194"/>
      <c r="IAH172" s="194"/>
      <c r="IAI172" s="194"/>
      <c r="IAJ172" s="194"/>
      <c r="IAK172" s="194"/>
      <c r="IAL172" s="194"/>
      <c r="IAM172" s="194"/>
      <c r="IAN172" s="194"/>
      <c r="IAO172" s="194"/>
      <c r="IAP172" s="194"/>
      <c r="IAQ172" s="194"/>
      <c r="IAR172" s="194"/>
      <c r="IAS172" s="194"/>
      <c r="IAT172" s="194"/>
      <c r="IAU172" s="194"/>
      <c r="IAV172" s="194"/>
      <c r="IAW172" s="194"/>
      <c r="IAX172" s="194"/>
      <c r="IAY172" s="194"/>
      <c r="IAZ172" s="194"/>
      <c r="IBA172" s="194"/>
      <c r="IBB172" s="194"/>
      <c r="IBC172" s="194"/>
      <c r="IBD172" s="194"/>
      <c r="IBE172" s="194"/>
      <c r="IBF172" s="194"/>
      <c r="IBG172" s="194"/>
      <c r="IBH172" s="194"/>
      <c r="IBI172" s="194"/>
      <c r="IBJ172" s="194"/>
      <c r="IBK172" s="194"/>
      <c r="IBL172" s="194"/>
      <c r="IBM172" s="194"/>
      <c r="IBN172" s="194"/>
      <c r="IBO172" s="194"/>
      <c r="IBP172" s="194"/>
      <c r="IBQ172" s="194"/>
      <c r="IBR172" s="194"/>
      <c r="IBS172" s="194"/>
      <c r="IBT172" s="194"/>
      <c r="IBU172" s="194"/>
      <c r="IBV172" s="194"/>
      <c r="IBW172" s="194"/>
      <c r="IBX172" s="194"/>
      <c r="IBY172" s="194"/>
      <c r="IBZ172" s="194"/>
      <c r="ICA172" s="194"/>
      <c r="ICB172" s="194"/>
      <c r="ICC172" s="194"/>
      <c r="ICD172" s="194"/>
      <c r="ICE172" s="194"/>
      <c r="ICF172" s="194"/>
      <c r="ICG172" s="194"/>
      <c r="ICH172" s="194"/>
      <c r="ICI172" s="194"/>
      <c r="ICJ172" s="194"/>
      <c r="ICK172" s="194"/>
      <c r="ICL172" s="194"/>
      <c r="ICM172" s="194"/>
      <c r="ICN172" s="194"/>
      <c r="ICO172" s="194"/>
      <c r="ICP172" s="194"/>
      <c r="ICQ172" s="194"/>
      <c r="ICR172" s="194"/>
      <c r="ICS172" s="194"/>
      <c r="ICT172" s="194"/>
      <c r="ICU172" s="194"/>
      <c r="ICV172" s="194"/>
      <c r="ICW172" s="194"/>
      <c r="ICX172" s="194"/>
      <c r="ICY172" s="194"/>
      <c r="ICZ172" s="194"/>
      <c r="IDA172" s="194"/>
      <c r="IDB172" s="194"/>
      <c r="IDC172" s="194"/>
      <c r="IDD172" s="194"/>
      <c r="IDE172" s="194"/>
      <c r="IDF172" s="194"/>
      <c r="IDG172" s="194"/>
      <c r="IDH172" s="194"/>
      <c r="IDI172" s="194"/>
      <c r="IDJ172" s="194"/>
      <c r="IDK172" s="194"/>
      <c r="IDL172" s="194"/>
      <c r="IDM172" s="194"/>
      <c r="IDN172" s="194"/>
      <c r="IDO172" s="194"/>
      <c r="IDP172" s="194"/>
      <c r="IDQ172" s="194"/>
      <c r="IDR172" s="194"/>
      <c r="IDS172" s="194"/>
      <c r="IDT172" s="194"/>
      <c r="IDU172" s="194"/>
      <c r="IDV172" s="194"/>
      <c r="IDW172" s="194"/>
      <c r="IDX172" s="194"/>
      <c r="IDY172" s="194"/>
      <c r="IDZ172" s="194"/>
      <c r="IEA172" s="194"/>
      <c r="IEB172" s="194"/>
      <c r="IEC172" s="194"/>
      <c r="IED172" s="194"/>
      <c r="IEE172" s="194"/>
      <c r="IEF172" s="194"/>
      <c r="IEG172" s="194"/>
      <c r="IEH172" s="194"/>
      <c r="IEI172" s="194"/>
      <c r="IEJ172" s="194"/>
      <c r="IEK172" s="194"/>
      <c r="IEL172" s="194"/>
      <c r="IEM172" s="194"/>
      <c r="IEN172" s="194"/>
      <c r="IEO172" s="194"/>
      <c r="IEP172" s="194"/>
      <c r="IEQ172" s="194"/>
      <c r="IER172" s="194"/>
      <c r="IES172" s="194"/>
      <c r="IET172" s="194"/>
      <c r="IEU172" s="194"/>
      <c r="IEV172" s="194"/>
      <c r="IEW172" s="194"/>
      <c r="IEX172" s="194"/>
      <c r="IEY172" s="194"/>
      <c r="IEZ172" s="194"/>
      <c r="IFA172" s="194"/>
      <c r="IFB172" s="194"/>
      <c r="IFC172" s="194"/>
      <c r="IFD172" s="194"/>
      <c r="IFE172" s="194"/>
      <c r="IFF172" s="194"/>
      <c r="IFG172" s="194"/>
      <c r="IFH172" s="194"/>
      <c r="IFI172" s="194"/>
      <c r="IFJ172" s="194"/>
      <c r="IFK172" s="194"/>
      <c r="IFL172" s="194"/>
      <c r="IFM172" s="194"/>
      <c r="IFN172" s="194"/>
      <c r="IFO172" s="194"/>
      <c r="IFP172" s="194"/>
      <c r="IFQ172" s="194"/>
      <c r="IFR172" s="194"/>
      <c r="IFS172" s="194"/>
      <c r="IFT172" s="194"/>
      <c r="IFU172" s="194"/>
      <c r="IFV172" s="194"/>
      <c r="IFW172" s="194"/>
      <c r="IFX172" s="194"/>
      <c r="IFY172" s="194"/>
      <c r="IFZ172" s="194"/>
      <c r="IGA172" s="194"/>
      <c r="IGB172" s="194"/>
      <c r="IGC172" s="194"/>
      <c r="IGD172" s="194"/>
      <c r="IGE172" s="194"/>
      <c r="IGF172" s="194"/>
      <c r="IGG172" s="194"/>
      <c r="IGH172" s="194"/>
      <c r="IGI172" s="194"/>
      <c r="IGJ172" s="194"/>
      <c r="IGK172" s="194"/>
      <c r="IGL172" s="194"/>
      <c r="IGM172" s="194"/>
      <c r="IGN172" s="194"/>
      <c r="IGO172" s="194"/>
      <c r="IGP172" s="194"/>
      <c r="IGQ172" s="194"/>
      <c r="IGR172" s="194"/>
      <c r="IGS172" s="194"/>
      <c r="IGT172" s="194"/>
      <c r="IGU172" s="194"/>
      <c r="IGV172" s="194"/>
      <c r="IGW172" s="194"/>
      <c r="IGX172" s="194"/>
      <c r="IGY172" s="194"/>
      <c r="IGZ172" s="194"/>
      <c r="IHA172" s="194"/>
      <c r="IHB172" s="194"/>
      <c r="IHC172" s="194"/>
      <c r="IHD172" s="194"/>
      <c r="IHE172" s="194"/>
      <c r="IHF172" s="194"/>
      <c r="IHG172" s="194"/>
      <c r="IHH172" s="194"/>
      <c r="IHI172" s="194"/>
      <c r="IHJ172" s="194"/>
      <c r="IHK172" s="194"/>
      <c r="IHL172" s="194"/>
      <c r="IHM172" s="194"/>
      <c r="IHN172" s="194"/>
      <c r="IHO172" s="194"/>
      <c r="IHP172" s="194"/>
      <c r="IHQ172" s="194"/>
      <c r="IHR172" s="194"/>
      <c r="IHS172" s="194"/>
      <c r="IHT172" s="194"/>
      <c r="IHU172" s="194"/>
      <c r="IHV172" s="194"/>
      <c r="IHW172" s="194"/>
      <c r="IHX172" s="194"/>
      <c r="IHY172" s="194"/>
      <c r="IHZ172" s="194"/>
      <c r="IIA172" s="194"/>
      <c r="IIB172" s="194"/>
      <c r="IIC172" s="194"/>
      <c r="IID172" s="194"/>
      <c r="IIE172" s="194"/>
      <c r="IIF172" s="194"/>
      <c r="IIG172" s="194"/>
      <c r="IIH172" s="194"/>
      <c r="III172" s="194"/>
      <c r="IIJ172" s="194"/>
      <c r="IIK172" s="194"/>
      <c r="IIL172" s="194"/>
      <c r="IIM172" s="194"/>
      <c r="IIN172" s="194"/>
      <c r="IIO172" s="194"/>
      <c r="IIP172" s="194"/>
      <c r="IIQ172" s="194"/>
      <c r="IIR172" s="194"/>
      <c r="IIS172" s="194"/>
      <c r="IIT172" s="194"/>
      <c r="IIU172" s="194"/>
      <c r="IIV172" s="194"/>
      <c r="IIW172" s="194"/>
      <c r="IIX172" s="194"/>
      <c r="IIY172" s="194"/>
      <c r="IIZ172" s="194"/>
      <c r="IJA172" s="194"/>
      <c r="IJB172" s="194"/>
      <c r="IJC172" s="194"/>
      <c r="IJD172" s="194"/>
      <c r="IJE172" s="194"/>
      <c r="IJF172" s="194"/>
      <c r="IJG172" s="194"/>
      <c r="IJH172" s="194"/>
      <c r="IJI172" s="194"/>
      <c r="IJJ172" s="194"/>
      <c r="IJK172" s="194"/>
      <c r="IJL172" s="194"/>
      <c r="IJM172" s="194"/>
      <c r="IJN172" s="194"/>
      <c r="IJO172" s="194"/>
      <c r="IJP172" s="194"/>
      <c r="IJQ172" s="194"/>
      <c r="IJR172" s="194"/>
      <c r="IJS172" s="194"/>
      <c r="IJT172" s="194"/>
      <c r="IJU172" s="194"/>
      <c r="IJV172" s="194"/>
      <c r="IJW172" s="194"/>
      <c r="IJX172" s="194"/>
      <c r="IJY172" s="194"/>
      <c r="IJZ172" s="194"/>
      <c r="IKA172" s="194"/>
      <c r="IKB172" s="194"/>
      <c r="IKC172" s="194"/>
      <c r="IKD172" s="194"/>
      <c r="IKE172" s="194"/>
      <c r="IKF172" s="194"/>
      <c r="IKG172" s="194"/>
      <c r="IKH172" s="194"/>
      <c r="IKI172" s="194"/>
      <c r="IKJ172" s="194"/>
      <c r="IKK172" s="194"/>
      <c r="IKL172" s="194"/>
      <c r="IKM172" s="194"/>
      <c r="IKN172" s="194"/>
      <c r="IKO172" s="194"/>
      <c r="IKP172" s="194"/>
      <c r="IKQ172" s="194"/>
      <c r="IKR172" s="194"/>
      <c r="IKS172" s="194"/>
      <c r="IKT172" s="194"/>
      <c r="IKU172" s="194"/>
      <c r="IKV172" s="194"/>
      <c r="IKW172" s="194"/>
      <c r="IKX172" s="194"/>
      <c r="IKY172" s="194"/>
      <c r="IKZ172" s="194"/>
      <c r="ILA172" s="194"/>
      <c r="ILB172" s="194"/>
      <c r="ILC172" s="194"/>
      <c r="ILD172" s="194"/>
      <c r="ILE172" s="194"/>
      <c r="ILF172" s="194"/>
      <c r="ILG172" s="194"/>
      <c r="ILH172" s="194"/>
      <c r="ILI172" s="194"/>
      <c r="ILJ172" s="194"/>
      <c r="ILK172" s="194"/>
      <c r="ILL172" s="194"/>
      <c r="ILM172" s="194"/>
      <c r="ILN172" s="194"/>
      <c r="ILO172" s="194"/>
      <c r="ILP172" s="194"/>
      <c r="ILQ172" s="194"/>
      <c r="ILR172" s="194"/>
      <c r="ILS172" s="194"/>
      <c r="ILT172" s="194"/>
      <c r="ILU172" s="194"/>
      <c r="ILV172" s="194"/>
      <c r="ILW172" s="194"/>
      <c r="ILX172" s="194"/>
      <c r="ILY172" s="194"/>
      <c r="ILZ172" s="194"/>
      <c r="IMA172" s="194"/>
      <c r="IMB172" s="194"/>
      <c r="IMC172" s="194"/>
      <c r="IMD172" s="194"/>
      <c r="IME172" s="194"/>
      <c r="IMF172" s="194"/>
      <c r="IMG172" s="194"/>
      <c r="IMH172" s="194"/>
      <c r="IMI172" s="194"/>
      <c r="IMJ172" s="194"/>
      <c r="IMK172" s="194"/>
      <c r="IML172" s="194"/>
      <c r="IMM172" s="194"/>
      <c r="IMN172" s="194"/>
      <c r="IMO172" s="194"/>
      <c r="IMP172" s="194"/>
      <c r="IMQ172" s="194"/>
      <c r="IMR172" s="194"/>
      <c r="IMS172" s="194"/>
      <c r="IMT172" s="194"/>
      <c r="IMU172" s="194"/>
      <c r="IMV172" s="194"/>
      <c r="IMW172" s="194"/>
      <c r="IMX172" s="194"/>
      <c r="IMY172" s="194"/>
      <c r="IMZ172" s="194"/>
      <c r="INA172" s="194"/>
      <c r="INB172" s="194"/>
      <c r="INC172" s="194"/>
      <c r="IND172" s="194"/>
      <c r="INE172" s="194"/>
      <c r="INF172" s="194"/>
      <c r="ING172" s="194"/>
      <c r="INH172" s="194"/>
      <c r="INI172" s="194"/>
      <c r="INJ172" s="194"/>
      <c r="INK172" s="194"/>
      <c r="INL172" s="194"/>
      <c r="INM172" s="194"/>
      <c r="INN172" s="194"/>
      <c r="INO172" s="194"/>
      <c r="INP172" s="194"/>
      <c r="INQ172" s="194"/>
      <c r="INR172" s="194"/>
      <c r="INS172" s="194"/>
      <c r="INT172" s="194"/>
      <c r="INU172" s="194"/>
      <c r="INV172" s="194"/>
      <c r="INW172" s="194"/>
      <c r="INX172" s="194"/>
      <c r="INY172" s="194"/>
      <c r="INZ172" s="194"/>
      <c r="IOA172" s="194"/>
      <c r="IOB172" s="194"/>
      <c r="IOC172" s="194"/>
      <c r="IOD172" s="194"/>
      <c r="IOE172" s="194"/>
      <c r="IOF172" s="194"/>
      <c r="IOG172" s="194"/>
      <c r="IOH172" s="194"/>
      <c r="IOI172" s="194"/>
      <c r="IOJ172" s="194"/>
      <c r="IOK172" s="194"/>
      <c r="IOL172" s="194"/>
      <c r="IOM172" s="194"/>
      <c r="ION172" s="194"/>
      <c r="IOO172" s="194"/>
      <c r="IOP172" s="194"/>
      <c r="IOQ172" s="194"/>
      <c r="IOR172" s="194"/>
      <c r="IOS172" s="194"/>
      <c r="IOT172" s="194"/>
      <c r="IOU172" s="194"/>
      <c r="IOV172" s="194"/>
      <c r="IOW172" s="194"/>
      <c r="IOX172" s="194"/>
      <c r="IOY172" s="194"/>
      <c r="IOZ172" s="194"/>
      <c r="IPA172" s="194"/>
      <c r="IPB172" s="194"/>
      <c r="IPC172" s="194"/>
      <c r="IPD172" s="194"/>
      <c r="IPE172" s="194"/>
      <c r="IPF172" s="194"/>
      <c r="IPG172" s="194"/>
      <c r="IPH172" s="194"/>
      <c r="IPI172" s="194"/>
      <c r="IPJ172" s="194"/>
      <c r="IPK172" s="194"/>
      <c r="IPL172" s="194"/>
      <c r="IPM172" s="194"/>
      <c r="IPN172" s="194"/>
      <c r="IPO172" s="194"/>
      <c r="IPP172" s="194"/>
      <c r="IPQ172" s="194"/>
      <c r="IPR172" s="194"/>
      <c r="IPS172" s="194"/>
      <c r="IPT172" s="194"/>
      <c r="IPU172" s="194"/>
      <c r="IPV172" s="194"/>
      <c r="IPW172" s="194"/>
      <c r="IPX172" s="194"/>
      <c r="IPY172" s="194"/>
      <c r="IPZ172" s="194"/>
      <c r="IQA172" s="194"/>
      <c r="IQB172" s="194"/>
      <c r="IQC172" s="194"/>
      <c r="IQD172" s="194"/>
      <c r="IQE172" s="194"/>
      <c r="IQF172" s="194"/>
      <c r="IQG172" s="194"/>
      <c r="IQH172" s="194"/>
      <c r="IQI172" s="194"/>
      <c r="IQJ172" s="194"/>
      <c r="IQK172" s="194"/>
      <c r="IQL172" s="194"/>
      <c r="IQM172" s="194"/>
      <c r="IQN172" s="194"/>
      <c r="IQO172" s="194"/>
      <c r="IQP172" s="194"/>
      <c r="IQQ172" s="194"/>
      <c r="IQR172" s="194"/>
      <c r="IQS172" s="194"/>
      <c r="IQT172" s="194"/>
      <c r="IQU172" s="194"/>
      <c r="IQV172" s="194"/>
      <c r="IQW172" s="194"/>
      <c r="IQX172" s="194"/>
      <c r="IQY172" s="194"/>
      <c r="IQZ172" s="194"/>
      <c r="IRA172" s="194"/>
      <c r="IRB172" s="194"/>
      <c r="IRC172" s="194"/>
      <c r="IRD172" s="194"/>
      <c r="IRE172" s="194"/>
      <c r="IRF172" s="194"/>
      <c r="IRG172" s="194"/>
      <c r="IRH172" s="194"/>
      <c r="IRI172" s="194"/>
      <c r="IRJ172" s="194"/>
      <c r="IRK172" s="194"/>
      <c r="IRL172" s="194"/>
      <c r="IRM172" s="194"/>
      <c r="IRN172" s="194"/>
      <c r="IRO172" s="194"/>
      <c r="IRP172" s="194"/>
      <c r="IRQ172" s="194"/>
      <c r="IRR172" s="194"/>
      <c r="IRS172" s="194"/>
      <c r="IRT172" s="194"/>
      <c r="IRU172" s="194"/>
      <c r="IRV172" s="194"/>
      <c r="IRW172" s="194"/>
      <c r="IRX172" s="194"/>
      <c r="IRY172" s="194"/>
      <c r="IRZ172" s="194"/>
      <c r="ISA172" s="194"/>
      <c r="ISB172" s="194"/>
      <c r="ISC172" s="194"/>
      <c r="ISD172" s="194"/>
      <c r="ISE172" s="194"/>
      <c r="ISF172" s="194"/>
      <c r="ISG172" s="194"/>
      <c r="ISH172" s="194"/>
      <c r="ISI172" s="194"/>
      <c r="ISJ172" s="194"/>
      <c r="ISK172" s="194"/>
      <c r="ISL172" s="194"/>
      <c r="ISM172" s="194"/>
      <c r="ISN172" s="194"/>
      <c r="ISO172" s="194"/>
      <c r="ISP172" s="194"/>
      <c r="ISQ172" s="194"/>
      <c r="ISR172" s="194"/>
      <c r="ISS172" s="194"/>
      <c r="IST172" s="194"/>
      <c r="ISU172" s="194"/>
      <c r="ISV172" s="194"/>
      <c r="ISW172" s="194"/>
      <c r="ISX172" s="194"/>
      <c r="ISY172" s="194"/>
      <c r="ISZ172" s="194"/>
      <c r="ITA172" s="194"/>
      <c r="ITB172" s="194"/>
      <c r="ITC172" s="194"/>
      <c r="ITD172" s="194"/>
      <c r="ITE172" s="194"/>
      <c r="ITF172" s="194"/>
      <c r="ITG172" s="194"/>
      <c r="ITH172" s="194"/>
      <c r="ITI172" s="194"/>
      <c r="ITJ172" s="194"/>
      <c r="ITK172" s="194"/>
      <c r="ITL172" s="194"/>
      <c r="ITM172" s="194"/>
      <c r="ITN172" s="194"/>
      <c r="ITO172" s="194"/>
      <c r="ITP172" s="194"/>
      <c r="ITQ172" s="194"/>
      <c r="ITR172" s="194"/>
      <c r="ITS172" s="194"/>
      <c r="ITT172" s="194"/>
      <c r="ITU172" s="194"/>
      <c r="ITV172" s="194"/>
      <c r="ITW172" s="194"/>
      <c r="ITX172" s="194"/>
      <c r="ITY172" s="194"/>
      <c r="ITZ172" s="194"/>
      <c r="IUA172" s="194"/>
      <c r="IUB172" s="194"/>
      <c r="IUC172" s="194"/>
      <c r="IUD172" s="194"/>
      <c r="IUE172" s="194"/>
      <c r="IUF172" s="194"/>
      <c r="IUG172" s="194"/>
      <c r="IUH172" s="194"/>
      <c r="IUI172" s="194"/>
      <c r="IUJ172" s="194"/>
      <c r="IUK172" s="194"/>
      <c r="IUL172" s="194"/>
      <c r="IUM172" s="194"/>
      <c r="IUN172" s="194"/>
      <c r="IUO172" s="194"/>
      <c r="IUP172" s="194"/>
      <c r="IUQ172" s="194"/>
      <c r="IUR172" s="194"/>
      <c r="IUS172" s="194"/>
      <c r="IUT172" s="194"/>
      <c r="IUU172" s="194"/>
      <c r="IUV172" s="194"/>
      <c r="IUW172" s="194"/>
      <c r="IUX172" s="194"/>
      <c r="IUY172" s="194"/>
      <c r="IUZ172" s="194"/>
      <c r="IVA172" s="194"/>
      <c r="IVB172" s="194"/>
      <c r="IVC172" s="194"/>
      <c r="IVD172" s="194"/>
      <c r="IVE172" s="194"/>
      <c r="IVF172" s="194"/>
      <c r="IVG172" s="194"/>
      <c r="IVH172" s="194"/>
      <c r="IVI172" s="194"/>
      <c r="IVJ172" s="194"/>
      <c r="IVK172" s="194"/>
      <c r="IVL172" s="194"/>
      <c r="IVM172" s="194"/>
      <c r="IVN172" s="194"/>
      <c r="IVO172" s="194"/>
      <c r="IVP172" s="194"/>
      <c r="IVQ172" s="194"/>
      <c r="IVR172" s="194"/>
      <c r="IVS172" s="194"/>
      <c r="IVT172" s="194"/>
      <c r="IVU172" s="194"/>
      <c r="IVV172" s="194"/>
      <c r="IVW172" s="194"/>
      <c r="IVX172" s="194"/>
      <c r="IVY172" s="194"/>
      <c r="IVZ172" s="194"/>
      <c r="IWA172" s="194"/>
      <c r="IWB172" s="194"/>
      <c r="IWC172" s="194"/>
      <c r="IWD172" s="194"/>
      <c r="IWE172" s="194"/>
      <c r="IWF172" s="194"/>
      <c r="IWG172" s="194"/>
      <c r="IWH172" s="194"/>
      <c r="IWI172" s="194"/>
      <c r="IWJ172" s="194"/>
      <c r="IWK172" s="194"/>
      <c r="IWL172" s="194"/>
      <c r="IWM172" s="194"/>
      <c r="IWN172" s="194"/>
      <c r="IWO172" s="194"/>
      <c r="IWP172" s="194"/>
      <c r="IWQ172" s="194"/>
      <c r="IWR172" s="194"/>
      <c r="IWS172" s="194"/>
      <c r="IWT172" s="194"/>
      <c r="IWU172" s="194"/>
      <c r="IWV172" s="194"/>
      <c r="IWW172" s="194"/>
      <c r="IWX172" s="194"/>
      <c r="IWY172" s="194"/>
      <c r="IWZ172" s="194"/>
      <c r="IXA172" s="194"/>
      <c r="IXB172" s="194"/>
      <c r="IXC172" s="194"/>
      <c r="IXD172" s="194"/>
      <c r="IXE172" s="194"/>
      <c r="IXF172" s="194"/>
      <c r="IXG172" s="194"/>
      <c r="IXH172" s="194"/>
      <c r="IXI172" s="194"/>
      <c r="IXJ172" s="194"/>
      <c r="IXK172" s="194"/>
      <c r="IXL172" s="194"/>
      <c r="IXM172" s="194"/>
      <c r="IXN172" s="194"/>
      <c r="IXO172" s="194"/>
      <c r="IXP172" s="194"/>
      <c r="IXQ172" s="194"/>
      <c r="IXR172" s="194"/>
      <c r="IXS172" s="194"/>
      <c r="IXT172" s="194"/>
      <c r="IXU172" s="194"/>
      <c r="IXV172" s="194"/>
      <c r="IXW172" s="194"/>
      <c r="IXX172" s="194"/>
      <c r="IXY172" s="194"/>
      <c r="IXZ172" s="194"/>
      <c r="IYA172" s="194"/>
      <c r="IYB172" s="194"/>
      <c r="IYC172" s="194"/>
      <c r="IYD172" s="194"/>
      <c r="IYE172" s="194"/>
      <c r="IYF172" s="194"/>
      <c r="IYG172" s="194"/>
      <c r="IYH172" s="194"/>
      <c r="IYI172" s="194"/>
      <c r="IYJ172" s="194"/>
      <c r="IYK172" s="194"/>
      <c r="IYL172" s="194"/>
      <c r="IYM172" s="194"/>
      <c r="IYN172" s="194"/>
      <c r="IYO172" s="194"/>
      <c r="IYP172" s="194"/>
      <c r="IYQ172" s="194"/>
      <c r="IYR172" s="194"/>
      <c r="IYS172" s="194"/>
      <c r="IYT172" s="194"/>
      <c r="IYU172" s="194"/>
      <c r="IYV172" s="194"/>
      <c r="IYW172" s="194"/>
      <c r="IYX172" s="194"/>
      <c r="IYY172" s="194"/>
      <c r="IYZ172" s="194"/>
      <c r="IZA172" s="194"/>
      <c r="IZB172" s="194"/>
      <c r="IZC172" s="194"/>
      <c r="IZD172" s="194"/>
      <c r="IZE172" s="194"/>
      <c r="IZF172" s="194"/>
      <c r="IZG172" s="194"/>
      <c r="IZH172" s="194"/>
      <c r="IZI172" s="194"/>
      <c r="IZJ172" s="194"/>
      <c r="IZK172" s="194"/>
      <c r="IZL172" s="194"/>
      <c r="IZM172" s="194"/>
      <c r="IZN172" s="194"/>
      <c r="IZO172" s="194"/>
      <c r="IZP172" s="194"/>
      <c r="IZQ172" s="194"/>
      <c r="IZR172" s="194"/>
      <c r="IZS172" s="194"/>
      <c r="IZT172" s="194"/>
      <c r="IZU172" s="194"/>
      <c r="IZV172" s="194"/>
      <c r="IZW172" s="194"/>
      <c r="IZX172" s="194"/>
      <c r="IZY172" s="194"/>
      <c r="IZZ172" s="194"/>
      <c r="JAA172" s="194"/>
      <c r="JAB172" s="194"/>
      <c r="JAC172" s="194"/>
      <c r="JAD172" s="194"/>
      <c r="JAE172" s="194"/>
      <c r="JAF172" s="194"/>
      <c r="JAG172" s="194"/>
      <c r="JAH172" s="194"/>
      <c r="JAI172" s="194"/>
      <c r="JAJ172" s="194"/>
      <c r="JAK172" s="194"/>
      <c r="JAL172" s="194"/>
      <c r="JAM172" s="194"/>
      <c r="JAN172" s="194"/>
      <c r="JAO172" s="194"/>
      <c r="JAP172" s="194"/>
      <c r="JAQ172" s="194"/>
      <c r="JAR172" s="194"/>
      <c r="JAS172" s="194"/>
      <c r="JAT172" s="194"/>
      <c r="JAU172" s="194"/>
      <c r="JAV172" s="194"/>
      <c r="JAW172" s="194"/>
      <c r="JAX172" s="194"/>
      <c r="JAY172" s="194"/>
      <c r="JAZ172" s="194"/>
      <c r="JBA172" s="194"/>
      <c r="JBB172" s="194"/>
      <c r="JBC172" s="194"/>
      <c r="JBD172" s="194"/>
      <c r="JBE172" s="194"/>
      <c r="JBF172" s="194"/>
      <c r="JBG172" s="194"/>
      <c r="JBH172" s="194"/>
      <c r="JBI172" s="194"/>
      <c r="JBJ172" s="194"/>
      <c r="JBK172" s="194"/>
      <c r="JBL172" s="194"/>
      <c r="JBM172" s="194"/>
      <c r="JBN172" s="194"/>
      <c r="JBO172" s="194"/>
      <c r="JBP172" s="194"/>
      <c r="JBQ172" s="194"/>
      <c r="JBR172" s="194"/>
      <c r="JBS172" s="194"/>
      <c r="JBT172" s="194"/>
      <c r="JBU172" s="194"/>
      <c r="JBV172" s="194"/>
      <c r="JBW172" s="194"/>
      <c r="JBX172" s="194"/>
      <c r="JBY172" s="194"/>
      <c r="JBZ172" s="194"/>
      <c r="JCA172" s="194"/>
      <c r="JCB172" s="194"/>
      <c r="JCC172" s="194"/>
      <c r="JCD172" s="194"/>
      <c r="JCE172" s="194"/>
      <c r="JCF172" s="194"/>
      <c r="JCG172" s="194"/>
      <c r="JCH172" s="194"/>
      <c r="JCI172" s="194"/>
      <c r="JCJ172" s="194"/>
      <c r="JCK172" s="194"/>
      <c r="JCL172" s="194"/>
      <c r="JCM172" s="194"/>
      <c r="JCN172" s="194"/>
      <c r="JCO172" s="194"/>
      <c r="JCP172" s="194"/>
      <c r="JCQ172" s="194"/>
      <c r="JCR172" s="194"/>
      <c r="JCS172" s="194"/>
      <c r="JCT172" s="194"/>
      <c r="JCU172" s="194"/>
      <c r="JCV172" s="194"/>
      <c r="JCW172" s="194"/>
      <c r="JCX172" s="194"/>
      <c r="JCY172" s="194"/>
      <c r="JCZ172" s="194"/>
      <c r="JDA172" s="194"/>
      <c r="JDB172" s="194"/>
      <c r="JDC172" s="194"/>
      <c r="JDD172" s="194"/>
      <c r="JDE172" s="194"/>
      <c r="JDF172" s="194"/>
      <c r="JDG172" s="194"/>
      <c r="JDH172" s="194"/>
      <c r="JDI172" s="194"/>
      <c r="JDJ172" s="194"/>
      <c r="JDK172" s="194"/>
      <c r="JDL172" s="194"/>
      <c r="JDM172" s="194"/>
      <c r="JDN172" s="194"/>
      <c r="JDO172" s="194"/>
      <c r="JDP172" s="194"/>
      <c r="JDQ172" s="194"/>
      <c r="JDR172" s="194"/>
      <c r="JDS172" s="194"/>
      <c r="JDT172" s="194"/>
      <c r="JDU172" s="194"/>
      <c r="JDV172" s="194"/>
      <c r="JDW172" s="194"/>
      <c r="JDX172" s="194"/>
      <c r="JDY172" s="194"/>
      <c r="JDZ172" s="194"/>
      <c r="JEA172" s="194"/>
      <c r="JEB172" s="194"/>
      <c r="JEC172" s="194"/>
      <c r="JED172" s="194"/>
      <c r="JEE172" s="194"/>
      <c r="JEF172" s="194"/>
      <c r="JEG172" s="194"/>
      <c r="JEH172" s="194"/>
      <c r="JEI172" s="194"/>
      <c r="JEJ172" s="194"/>
      <c r="JEK172" s="194"/>
      <c r="JEL172" s="194"/>
      <c r="JEM172" s="194"/>
      <c r="JEN172" s="194"/>
      <c r="JEO172" s="194"/>
      <c r="JEP172" s="194"/>
      <c r="JEQ172" s="194"/>
      <c r="JER172" s="194"/>
      <c r="JES172" s="194"/>
      <c r="JET172" s="194"/>
      <c r="JEU172" s="194"/>
      <c r="JEV172" s="194"/>
      <c r="JEW172" s="194"/>
      <c r="JEX172" s="194"/>
      <c r="JEY172" s="194"/>
      <c r="JEZ172" s="194"/>
      <c r="JFA172" s="194"/>
      <c r="JFB172" s="194"/>
      <c r="JFC172" s="194"/>
      <c r="JFD172" s="194"/>
      <c r="JFE172" s="194"/>
      <c r="JFF172" s="194"/>
      <c r="JFG172" s="194"/>
      <c r="JFH172" s="194"/>
      <c r="JFI172" s="194"/>
      <c r="JFJ172" s="194"/>
      <c r="JFK172" s="194"/>
      <c r="JFL172" s="194"/>
      <c r="JFM172" s="194"/>
      <c r="JFN172" s="194"/>
      <c r="JFO172" s="194"/>
      <c r="JFP172" s="194"/>
      <c r="JFQ172" s="194"/>
      <c r="JFR172" s="194"/>
      <c r="JFS172" s="194"/>
      <c r="JFT172" s="194"/>
      <c r="JFU172" s="194"/>
      <c r="JFV172" s="194"/>
      <c r="JFW172" s="194"/>
      <c r="JFX172" s="194"/>
      <c r="JFY172" s="194"/>
      <c r="JFZ172" s="194"/>
      <c r="JGA172" s="194"/>
      <c r="JGB172" s="194"/>
      <c r="JGC172" s="194"/>
      <c r="JGD172" s="194"/>
      <c r="JGE172" s="194"/>
      <c r="JGF172" s="194"/>
      <c r="JGG172" s="194"/>
      <c r="JGH172" s="194"/>
      <c r="JGI172" s="194"/>
      <c r="JGJ172" s="194"/>
      <c r="JGK172" s="194"/>
      <c r="JGL172" s="194"/>
      <c r="JGM172" s="194"/>
      <c r="JGN172" s="194"/>
      <c r="JGO172" s="194"/>
      <c r="JGP172" s="194"/>
      <c r="JGQ172" s="194"/>
      <c r="JGR172" s="194"/>
      <c r="JGS172" s="194"/>
      <c r="JGT172" s="194"/>
      <c r="JGU172" s="194"/>
      <c r="JGV172" s="194"/>
      <c r="JGW172" s="194"/>
      <c r="JGX172" s="194"/>
      <c r="JGY172" s="194"/>
      <c r="JGZ172" s="194"/>
      <c r="JHA172" s="194"/>
      <c r="JHB172" s="194"/>
      <c r="JHC172" s="194"/>
      <c r="JHD172" s="194"/>
      <c r="JHE172" s="194"/>
      <c r="JHF172" s="194"/>
      <c r="JHG172" s="194"/>
      <c r="JHH172" s="194"/>
      <c r="JHI172" s="194"/>
      <c r="JHJ172" s="194"/>
      <c r="JHK172" s="194"/>
      <c r="JHL172" s="194"/>
      <c r="JHM172" s="194"/>
      <c r="JHN172" s="194"/>
      <c r="JHO172" s="194"/>
      <c r="JHP172" s="194"/>
      <c r="JHQ172" s="194"/>
      <c r="JHR172" s="194"/>
      <c r="JHS172" s="194"/>
      <c r="JHT172" s="194"/>
      <c r="JHU172" s="194"/>
      <c r="JHV172" s="194"/>
      <c r="JHW172" s="194"/>
      <c r="JHX172" s="194"/>
      <c r="JHY172" s="194"/>
      <c r="JHZ172" s="194"/>
      <c r="JIA172" s="194"/>
      <c r="JIB172" s="194"/>
      <c r="JIC172" s="194"/>
      <c r="JID172" s="194"/>
      <c r="JIE172" s="194"/>
      <c r="JIF172" s="194"/>
      <c r="JIG172" s="194"/>
      <c r="JIH172" s="194"/>
      <c r="JII172" s="194"/>
      <c r="JIJ172" s="194"/>
      <c r="JIK172" s="194"/>
      <c r="JIL172" s="194"/>
      <c r="JIM172" s="194"/>
      <c r="JIN172" s="194"/>
      <c r="JIO172" s="194"/>
      <c r="JIP172" s="194"/>
      <c r="JIQ172" s="194"/>
      <c r="JIR172" s="194"/>
      <c r="JIS172" s="194"/>
      <c r="JIT172" s="194"/>
      <c r="JIU172" s="194"/>
      <c r="JIV172" s="194"/>
      <c r="JIW172" s="194"/>
      <c r="JIX172" s="194"/>
      <c r="JIY172" s="194"/>
      <c r="JIZ172" s="194"/>
      <c r="JJA172" s="194"/>
      <c r="JJB172" s="194"/>
      <c r="JJC172" s="194"/>
      <c r="JJD172" s="194"/>
      <c r="JJE172" s="194"/>
      <c r="JJF172" s="194"/>
      <c r="JJG172" s="194"/>
      <c r="JJH172" s="194"/>
      <c r="JJI172" s="194"/>
      <c r="JJJ172" s="194"/>
      <c r="JJK172" s="194"/>
      <c r="JJL172" s="194"/>
      <c r="JJM172" s="194"/>
      <c r="JJN172" s="194"/>
      <c r="JJO172" s="194"/>
      <c r="JJP172" s="194"/>
      <c r="JJQ172" s="194"/>
      <c r="JJR172" s="194"/>
      <c r="JJS172" s="194"/>
      <c r="JJT172" s="194"/>
      <c r="JJU172" s="194"/>
      <c r="JJV172" s="194"/>
      <c r="JJW172" s="194"/>
      <c r="JJX172" s="194"/>
      <c r="JJY172" s="194"/>
      <c r="JJZ172" s="194"/>
      <c r="JKA172" s="194"/>
      <c r="JKB172" s="194"/>
      <c r="JKC172" s="194"/>
      <c r="JKD172" s="194"/>
      <c r="JKE172" s="194"/>
      <c r="JKF172" s="194"/>
      <c r="JKG172" s="194"/>
      <c r="JKH172" s="194"/>
      <c r="JKI172" s="194"/>
      <c r="JKJ172" s="194"/>
      <c r="JKK172" s="194"/>
      <c r="JKL172" s="194"/>
      <c r="JKM172" s="194"/>
      <c r="JKN172" s="194"/>
      <c r="JKO172" s="194"/>
      <c r="JKP172" s="194"/>
      <c r="JKQ172" s="194"/>
      <c r="JKR172" s="194"/>
      <c r="JKS172" s="194"/>
      <c r="JKT172" s="194"/>
      <c r="JKU172" s="194"/>
      <c r="JKV172" s="194"/>
      <c r="JKW172" s="194"/>
      <c r="JKX172" s="194"/>
      <c r="JKY172" s="194"/>
      <c r="JKZ172" s="194"/>
      <c r="JLA172" s="194"/>
      <c r="JLB172" s="194"/>
      <c r="JLC172" s="194"/>
      <c r="JLD172" s="194"/>
      <c r="JLE172" s="194"/>
      <c r="JLF172" s="194"/>
      <c r="JLG172" s="194"/>
      <c r="JLH172" s="194"/>
      <c r="JLI172" s="194"/>
      <c r="JLJ172" s="194"/>
      <c r="JLK172" s="194"/>
      <c r="JLL172" s="194"/>
      <c r="JLM172" s="194"/>
      <c r="JLN172" s="194"/>
      <c r="JLO172" s="194"/>
      <c r="JLP172" s="194"/>
      <c r="JLQ172" s="194"/>
      <c r="JLR172" s="194"/>
      <c r="JLS172" s="194"/>
      <c r="JLT172" s="194"/>
      <c r="JLU172" s="194"/>
      <c r="JLV172" s="194"/>
      <c r="JLW172" s="194"/>
      <c r="JLX172" s="194"/>
      <c r="JLY172" s="194"/>
      <c r="JLZ172" s="194"/>
      <c r="JMA172" s="194"/>
      <c r="JMB172" s="194"/>
      <c r="JMC172" s="194"/>
      <c r="JMD172" s="194"/>
      <c r="JME172" s="194"/>
      <c r="JMF172" s="194"/>
      <c r="JMG172" s="194"/>
      <c r="JMH172" s="194"/>
      <c r="JMI172" s="194"/>
      <c r="JMJ172" s="194"/>
      <c r="JMK172" s="194"/>
      <c r="JML172" s="194"/>
      <c r="JMM172" s="194"/>
      <c r="JMN172" s="194"/>
      <c r="JMO172" s="194"/>
      <c r="JMP172" s="194"/>
      <c r="JMQ172" s="194"/>
      <c r="JMR172" s="194"/>
      <c r="JMS172" s="194"/>
      <c r="JMT172" s="194"/>
      <c r="JMU172" s="194"/>
      <c r="JMV172" s="194"/>
      <c r="JMW172" s="194"/>
      <c r="JMX172" s="194"/>
      <c r="JMY172" s="194"/>
      <c r="JMZ172" s="194"/>
      <c r="JNA172" s="194"/>
      <c r="JNB172" s="194"/>
      <c r="JNC172" s="194"/>
      <c r="JND172" s="194"/>
      <c r="JNE172" s="194"/>
      <c r="JNF172" s="194"/>
      <c r="JNG172" s="194"/>
      <c r="JNH172" s="194"/>
      <c r="JNI172" s="194"/>
      <c r="JNJ172" s="194"/>
      <c r="JNK172" s="194"/>
      <c r="JNL172" s="194"/>
      <c r="JNM172" s="194"/>
      <c r="JNN172" s="194"/>
      <c r="JNO172" s="194"/>
      <c r="JNP172" s="194"/>
      <c r="JNQ172" s="194"/>
      <c r="JNR172" s="194"/>
      <c r="JNS172" s="194"/>
      <c r="JNT172" s="194"/>
      <c r="JNU172" s="194"/>
      <c r="JNV172" s="194"/>
      <c r="JNW172" s="194"/>
      <c r="JNX172" s="194"/>
      <c r="JNY172" s="194"/>
      <c r="JNZ172" s="194"/>
      <c r="JOA172" s="194"/>
      <c r="JOB172" s="194"/>
      <c r="JOC172" s="194"/>
      <c r="JOD172" s="194"/>
      <c r="JOE172" s="194"/>
      <c r="JOF172" s="194"/>
      <c r="JOG172" s="194"/>
      <c r="JOH172" s="194"/>
      <c r="JOI172" s="194"/>
      <c r="JOJ172" s="194"/>
      <c r="JOK172" s="194"/>
      <c r="JOL172" s="194"/>
      <c r="JOM172" s="194"/>
      <c r="JON172" s="194"/>
      <c r="JOO172" s="194"/>
      <c r="JOP172" s="194"/>
      <c r="JOQ172" s="194"/>
      <c r="JOR172" s="194"/>
      <c r="JOS172" s="194"/>
      <c r="JOT172" s="194"/>
      <c r="JOU172" s="194"/>
      <c r="JOV172" s="194"/>
      <c r="JOW172" s="194"/>
      <c r="JOX172" s="194"/>
      <c r="JOY172" s="194"/>
      <c r="JOZ172" s="194"/>
      <c r="JPA172" s="194"/>
      <c r="JPB172" s="194"/>
      <c r="JPC172" s="194"/>
      <c r="JPD172" s="194"/>
      <c r="JPE172" s="194"/>
      <c r="JPF172" s="194"/>
      <c r="JPG172" s="194"/>
      <c r="JPH172" s="194"/>
      <c r="JPI172" s="194"/>
      <c r="JPJ172" s="194"/>
      <c r="JPK172" s="194"/>
      <c r="JPL172" s="194"/>
      <c r="JPM172" s="194"/>
      <c r="JPN172" s="194"/>
      <c r="JPO172" s="194"/>
      <c r="JPP172" s="194"/>
      <c r="JPQ172" s="194"/>
      <c r="JPR172" s="194"/>
      <c r="JPS172" s="194"/>
      <c r="JPT172" s="194"/>
      <c r="JPU172" s="194"/>
      <c r="JPV172" s="194"/>
      <c r="JPW172" s="194"/>
      <c r="JPX172" s="194"/>
      <c r="JPY172" s="194"/>
      <c r="JPZ172" s="194"/>
      <c r="JQA172" s="194"/>
      <c r="JQB172" s="194"/>
      <c r="JQC172" s="194"/>
      <c r="JQD172" s="194"/>
      <c r="JQE172" s="194"/>
      <c r="JQF172" s="194"/>
      <c r="JQG172" s="194"/>
      <c r="JQH172" s="194"/>
      <c r="JQI172" s="194"/>
      <c r="JQJ172" s="194"/>
      <c r="JQK172" s="194"/>
      <c r="JQL172" s="194"/>
      <c r="JQM172" s="194"/>
      <c r="JQN172" s="194"/>
      <c r="JQO172" s="194"/>
      <c r="JQP172" s="194"/>
      <c r="JQQ172" s="194"/>
      <c r="JQR172" s="194"/>
      <c r="JQS172" s="194"/>
      <c r="JQT172" s="194"/>
      <c r="JQU172" s="194"/>
      <c r="JQV172" s="194"/>
      <c r="JQW172" s="194"/>
      <c r="JQX172" s="194"/>
      <c r="JQY172" s="194"/>
      <c r="JQZ172" s="194"/>
      <c r="JRA172" s="194"/>
      <c r="JRB172" s="194"/>
      <c r="JRC172" s="194"/>
      <c r="JRD172" s="194"/>
      <c r="JRE172" s="194"/>
      <c r="JRF172" s="194"/>
      <c r="JRG172" s="194"/>
      <c r="JRH172" s="194"/>
      <c r="JRI172" s="194"/>
      <c r="JRJ172" s="194"/>
      <c r="JRK172" s="194"/>
      <c r="JRL172" s="194"/>
      <c r="JRM172" s="194"/>
      <c r="JRN172" s="194"/>
      <c r="JRO172" s="194"/>
      <c r="JRP172" s="194"/>
      <c r="JRQ172" s="194"/>
      <c r="JRR172" s="194"/>
      <c r="JRS172" s="194"/>
      <c r="JRT172" s="194"/>
      <c r="JRU172" s="194"/>
      <c r="JRV172" s="194"/>
      <c r="JRW172" s="194"/>
      <c r="JRX172" s="194"/>
      <c r="JRY172" s="194"/>
      <c r="JRZ172" s="194"/>
      <c r="JSA172" s="194"/>
      <c r="JSB172" s="194"/>
      <c r="JSC172" s="194"/>
      <c r="JSD172" s="194"/>
      <c r="JSE172" s="194"/>
      <c r="JSF172" s="194"/>
      <c r="JSG172" s="194"/>
      <c r="JSH172" s="194"/>
      <c r="JSI172" s="194"/>
      <c r="JSJ172" s="194"/>
      <c r="JSK172" s="194"/>
      <c r="JSL172" s="194"/>
      <c r="JSM172" s="194"/>
      <c r="JSN172" s="194"/>
      <c r="JSO172" s="194"/>
      <c r="JSP172" s="194"/>
      <c r="JSQ172" s="194"/>
      <c r="JSR172" s="194"/>
      <c r="JSS172" s="194"/>
      <c r="JST172" s="194"/>
      <c r="JSU172" s="194"/>
      <c r="JSV172" s="194"/>
      <c r="JSW172" s="194"/>
      <c r="JSX172" s="194"/>
      <c r="JSY172" s="194"/>
      <c r="JSZ172" s="194"/>
      <c r="JTA172" s="194"/>
      <c r="JTB172" s="194"/>
      <c r="JTC172" s="194"/>
      <c r="JTD172" s="194"/>
      <c r="JTE172" s="194"/>
      <c r="JTF172" s="194"/>
      <c r="JTG172" s="194"/>
      <c r="JTH172" s="194"/>
      <c r="JTI172" s="194"/>
      <c r="JTJ172" s="194"/>
      <c r="JTK172" s="194"/>
      <c r="JTL172" s="194"/>
      <c r="JTM172" s="194"/>
      <c r="JTN172" s="194"/>
      <c r="JTO172" s="194"/>
      <c r="JTP172" s="194"/>
      <c r="JTQ172" s="194"/>
      <c r="JTR172" s="194"/>
      <c r="JTS172" s="194"/>
      <c r="JTT172" s="194"/>
      <c r="JTU172" s="194"/>
      <c r="JTV172" s="194"/>
      <c r="JTW172" s="194"/>
      <c r="JTX172" s="194"/>
      <c r="JTY172" s="194"/>
      <c r="JTZ172" s="194"/>
      <c r="JUA172" s="194"/>
      <c r="JUB172" s="194"/>
      <c r="JUC172" s="194"/>
      <c r="JUD172" s="194"/>
      <c r="JUE172" s="194"/>
      <c r="JUF172" s="194"/>
      <c r="JUG172" s="194"/>
      <c r="JUH172" s="194"/>
      <c r="JUI172" s="194"/>
      <c r="JUJ172" s="194"/>
      <c r="JUK172" s="194"/>
      <c r="JUL172" s="194"/>
      <c r="JUM172" s="194"/>
      <c r="JUN172" s="194"/>
      <c r="JUO172" s="194"/>
      <c r="JUP172" s="194"/>
      <c r="JUQ172" s="194"/>
      <c r="JUR172" s="194"/>
      <c r="JUS172" s="194"/>
      <c r="JUT172" s="194"/>
      <c r="JUU172" s="194"/>
      <c r="JUV172" s="194"/>
      <c r="JUW172" s="194"/>
      <c r="JUX172" s="194"/>
      <c r="JUY172" s="194"/>
      <c r="JUZ172" s="194"/>
      <c r="JVA172" s="194"/>
      <c r="JVB172" s="194"/>
      <c r="JVC172" s="194"/>
      <c r="JVD172" s="194"/>
      <c r="JVE172" s="194"/>
      <c r="JVF172" s="194"/>
      <c r="JVG172" s="194"/>
      <c r="JVH172" s="194"/>
      <c r="JVI172" s="194"/>
      <c r="JVJ172" s="194"/>
      <c r="JVK172" s="194"/>
      <c r="JVL172" s="194"/>
      <c r="JVM172" s="194"/>
      <c r="JVN172" s="194"/>
      <c r="JVO172" s="194"/>
      <c r="JVP172" s="194"/>
      <c r="JVQ172" s="194"/>
      <c r="JVR172" s="194"/>
      <c r="JVS172" s="194"/>
      <c r="JVT172" s="194"/>
      <c r="JVU172" s="194"/>
      <c r="JVV172" s="194"/>
      <c r="JVW172" s="194"/>
      <c r="JVX172" s="194"/>
      <c r="JVY172" s="194"/>
      <c r="JVZ172" s="194"/>
      <c r="JWA172" s="194"/>
      <c r="JWB172" s="194"/>
      <c r="JWC172" s="194"/>
      <c r="JWD172" s="194"/>
      <c r="JWE172" s="194"/>
      <c r="JWF172" s="194"/>
      <c r="JWG172" s="194"/>
      <c r="JWH172" s="194"/>
      <c r="JWI172" s="194"/>
      <c r="JWJ172" s="194"/>
      <c r="JWK172" s="194"/>
      <c r="JWL172" s="194"/>
      <c r="JWM172" s="194"/>
      <c r="JWN172" s="194"/>
      <c r="JWO172" s="194"/>
      <c r="JWP172" s="194"/>
      <c r="JWQ172" s="194"/>
      <c r="JWR172" s="194"/>
      <c r="JWS172" s="194"/>
      <c r="JWT172" s="194"/>
      <c r="JWU172" s="194"/>
      <c r="JWV172" s="194"/>
      <c r="JWW172" s="194"/>
      <c r="JWX172" s="194"/>
      <c r="JWY172" s="194"/>
      <c r="JWZ172" s="194"/>
      <c r="JXA172" s="194"/>
      <c r="JXB172" s="194"/>
      <c r="JXC172" s="194"/>
      <c r="JXD172" s="194"/>
      <c r="JXE172" s="194"/>
      <c r="JXF172" s="194"/>
      <c r="JXG172" s="194"/>
      <c r="JXH172" s="194"/>
      <c r="JXI172" s="194"/>
      <c r="JXJ172" s="194"/>
      <c r="JXK172" s="194"/>
      <c r="JXL172" s="194"/>
      <c r="JXM172" s="194"/>
      <c r="JXN172" s="194"/>
      <c r="JXO172" s="194"/>
      <c r="JXP172" s="194"/>
      <c r="JXQ172" s="194"/>
      <c r="JXR172" s="194"/>
      <c r="JXS172" s="194"/>
      <c r="JXT172" s="194"/>
      <c r="JXU172" s="194"/>
      <c r="JXV172" s="194"/>
      <c r="JXW172" s="194"/>
      <c r="JXX172" s="194"/>
      <c r="JXY172" s="194"/>
      <c r="JXZ172" s="194"/>
      <c r="JYA172" s="194"/>
      <c r="JYB172" s="194"/>
      <c r="JYC172" s="194"/>
      <c r="JYD172" s="194"/>
      <c r="JYE172" s="194"/>
      <c r="JYF172" s="194"/>
      <c r="JYG172" s="194"/>
      <c r="JYH172" s="194"/>
      <c r="JYI172" s="194"/>
      <c r="JYJ172" s="194"/>
      <c r="JYK172" s="194"/>
      <c r="JYL172" s="194"/>
      <c r="JYM172" s="194"/>
      <c r="JYN172" s="194"/>
      <c r="JYO172" s="194"/>
      <c r="JYP172" s="194"/>
      <c r="JYQ172" s="194"/>
      <c r="JYR172" s="194"/>
      <c r="JYS172" s="194"/>
      <c r="JYT172" s="194"/>
      <c r="JYU172" s="194"/>
      <c r="JYV172" s="194"/>
      <c r="JYW172" s="194"/>
      <c r="JYX172" s="194"/>
      <c r="JYY172" s="194"/>
      <c r="JYZ172" s="194"/>
      <c r="JZA172" s="194"/>
      <c r="JZB172" s="194"/>
      <c r="JZC172" s="194"/>
      <c r="JZD172" s="194"/>
      <c r="JZE172" s="194"/>
      <c r="JZF172" s="194"/>
      <c r="JZG172" s="194"/>
      <c r="JZH172" s="194"/>
      <c r="JZI172" s="194"/>
      <c r="JZJ172" s="194"/>
      <c r="JZK172" s="194"/>
      <c r="JZL172" s="194"/>
      <c r="JZM172" s="194"/>
      <c r="JZN172" s="194"/>
      <c r="JZO172" s="194"/>
      <c r="JZP172" s="194"/>
      <c r="JZQ172" s="194"/>
      <c r="JZR172" s="194"/>
      <c r="JZS172" s="194"/>
      <c r="JZT172" s="194"/>
      <c r="JZU172" s="194"/>
      <c r="JZV172" s="194"/>
      <c r="JZW172" s="194"/>
      <c r="JZX172" s="194"/>
      <c r="JZY172" s="194"/>
      <c r="JZZ172" s="194"/>
      <c r="KAA172" s="194"/>
      <c r="KAB172" s="194"/>
      <c r="KAC172" s="194"/>
      <c r="KAD172" s="194"/>
      <c r="KAE172" s="194"/>
      <c r="KAF172" s="194"/>
      <c r="KAG172" s="194"/>
      <c r="KAH172" s="194"/>
      <c r="KAI172" s="194"/>
      <c r="KAJ172" s="194"/>
      <c r="KAK172" s="194"/>
      <c r="KAL172" s="194"/>
      <c r="KAM172" s="194"/>
      <c r="KAN172" s="194"/>
      <c r="KAO172" s="194"/>
      <c r="KAP172" s="194"/>
      <c r="KAQ172" s="194"/>
      <c r="KAR172" s="194"/>
      <c r="KAS172" s="194"/>
      <c r="KAT172" s="194"/>
      <c r="KAU172" s="194"/>
      <c r="KAV172" s="194"/>
      <c r="KAW172" s="194"/>
      <c r="KAX172" s="194"/>
      <c r="KAY172" s="194"/>
      <c r="KAZ172" s="194"/>
      <c r="KBA172" s="194"/>
      <c r="KBB172" s="194"/>
      <c r="KBC172" s="194"/>
      <c r="KBD172" s="194"/>
      <c r="KBE172" s="194"/>
      <c r="KBF172" s="194"/>
      <c r="KBG172" s="194"/>
      <c r="KBH172" s="194"/>
      <c r="KBI172" s="194"/>
      <c r="KBJ172" s="194"/>
      <c r="KBK172" s="194"/>
      <c r="KBL172" s="194"/>
      <c r="KBM172" s="194"/>
      <c r="KBN172" s="194"/>
      <c r="KBO172" s="194"/>
      <c r="KBP172" s="194"/>
      <c r="KBQ172" s="194"/>
      <c r="KBR172" s="194"/>
      <c r="KBS172" s="194"/>
      <c r="KBT172" s="194"/>
      <c r="KBU172" s="194"/>
      <c r="KBV172" s="194"/>
      <c r="KBW172" s="194"/>
      <c r="KBX172" s="194"/>
      <c r="KBY172" s="194"/>
      <c r="KBZ172" s="194"/>
      <c r="KCA172" s="194"/>
      <c r="KCB172" s="194"/>
      <c r="KCC172" s="194"/>
      <c r="KCD172" s="194"/>
      <c r="KCE172" s="194"/>
      <c r="KCF172" s="194"/>
      <c r="KCG172" s="194"/>
      <c r="KCH172" s="194"/>
      <c r="KCI172" s="194"/>
      <c r="KCJ172" s="194"/>
      <c r="KCK172" s="194"/>
      <c r="KCL172" s="194"/>
      <c r="KCM172" s="194"/>
      <c r="KCN172" s="194"/>
      <c r="KCO172" s="194"/>
      <c r="KCP172" s="194"/>
      <c r="KCQ172" s="194"/>
      <c r="KCR172" s="194"/>
      <c r="KCS172" s="194"/>
      <c r="KCT172" s="194"/>
      <c r="KCU172" s="194"/>
      <c r="KCV172" s="194"/>
      <c r="KCW172" s="194"/>
      <c r="KCX172" s="194"/>
      <c r="KCY172" s="194"/>
      <c r="KCZ172" s="194"/>
      <c r="KDA172" s="194"/>
      <c r="KDB172" s="194"/>
      <c r="KDC172" s="194"/>
      <c r="KDD172" s="194"/>
      <c r="KDE172" s="194"/>
      <c r="KDF172" s="194"/>
      <c r="KDG172" s="194"/>
      <c r="KDH172" s="194"/>
      <c r="KDI172" s="194"/>
      <c r="KDJ172" s="194"/>
      <c r="KDK172" s="194"/>
      <c r="KDL172" s="194"/>
      <c r="KDM172" s="194"/>
      <c r="KDN172" s="194"/>
      <c r="KDO172" s="194"/>
      <c r="KDP172" s="194"/>
      <c r="KDQ172" s="194"/>
      <c r="KDR172" s="194"/>
      <c r="KDS172" s="194"/>
      <c r="KDT172" s="194"/>
      <c r="KDU172" s="194"/>
      <c r="KDV172" s="194"/>
      <c r="KDW172" s="194"/>
      <c r="KDX172" s="194"/>
      <c r="KDY172" s="194"/>
      <c r="KDZ172" s="194"/>
      <c r="KEA172" s="194"/>
      <c r="KEB172" s="194"/>
      <c r="KEC172" s="194"/>
      <c r="KED172" s="194"/>
      <c r="KEE172" s="194"/>
      <c r="KEF172" s="194"/>
      <c r="KEG172" s="194"/>
      <c r="KEH172" s="194"/>
      <c r="KEI172" s="194"/>
      <c r="KEJ172" s="194"/>
      <c r="KEK172" s="194"/>
      <c r="KEL172" s="194"/>
      <c r="KEM172" s="194"/>
      <c r="KEN172" s="194"/>
      <c r="KEO172" s="194"/>
      <c r="KEP172" s="194"/>
      <c r="KEQ172" s="194"/>
      <c r="KER172" s="194"/>
      <c r="KES172" s="194"/>
      <c r="KET172" s="194"/>
      <c r="KEU172" s="194"/>
      <c r="KEV172" s="194"/>
      <c r="KEW172" s="194"/>
      <c r="KEX172" s="194"/>
      <c r="KEY172" s="194"/>
      <c r="KEZ172" s="194"/>
      <c r="KFA172" s="194"/>
      <c r="KFB172" s="194"/>
      <c r="KFC172" s="194"/>
      <c r="KFD172" s="194"/>
      <c r="KFE172" s="194"/>
      <c r="KFF172" s="194"/>
      <c r="KFG172" s="194"/>
      <c r="KFH172" s="194"/>
      <c r="KFI172" s="194"/>
      <c r="KFJ172" s="194"/>
      <c r="KFK172" s="194"/>
      <c r="KFL172" s="194"/>
      <c r="KFM172" s="194"/>
      <c r="KFN172" s="194"/>
      <c r="KFO172" s="194"/>
      <c r="KFP172" s="194"/>
      <c r="KFQ172" s="194"/>
      <c r="KFR172" s="194"/>
      <c r="KFS172" s="194"/>
      <c r="KFT172" s="194"/>
      <c r="KFU172" s="194"/>
      <c r="KFV172" s="194"/>
      <c r="KFW172" s="194"/>
      <c r="KFX172" s="194"/>
      <c r="KFY172" s="194"/>
      <c r="KFZ172" s="194"/>
      <c r="KGA172" s="194"/>
      <c r="KGB172" s="194"/>
      <c r="KGC172" s="194"/>
      <c r="KGD172" s="194"/>
      <c r="KGE172" s="194"/>
      <c r="KGF172" s="194"/>
      <c r="KGG172" s="194"/>
      <c r="KGH172" s="194"/>
      <c r="KGI172" s="194"/>
      <c r="KGJ172" s="194"/>
      <c r="KGK172" s="194"/>
      <c r="KGL172" s="194"/>
      <c r="KGM172" s="194"/>
      <c r="KGN172" s="194"/>
      <c r="KGO172" s="194"/>
      <c r="KGP172" s="194"/>
      <c r="KGQ172" s="194"/>
      <c r="KGR172" s="194"/>
      <c r="KGS172" s="194"/>
      <c r="KGT172" s="194"/>
      <c r="KGU172" s="194"/>
      <c r="KGV172" s="194"/>
      <c r="KGW172" s="194"/>
      <c r="KGX172" s="194"/>
      <c r="KGY172" s="194"/>
      <c r="KGZ172" s="194"/>
      <c r="KHA172" s="194"/>
      <c r="KHB172" s="194"/>
      <c r="KHC172" s="194"/>
      <c r="KHD172" s="194"/>
      <c r="KHE172" s="194"/>
      <c r="KHF172" s="194"/>
      <c r="KHG172" s="194"/>
      <c r="KHH172" s="194"/>
      <c r="KHI172" s="194"/>
      <c r="KHJ172" s="194"/>
      <c r="KHK172" s="194"/>
      <c r="KHL172" s="194"/>
      <c r="KHM172" s="194"/>
      <c r="KHN172" s="194"/>
      <c r="KHO172" s="194"/>
      <c r="KHP172" s="194"/>
      <c r="KHQ172" s="194"/>
      <c r="KHR172" s="194"/>
      <c r="KHS172" s="194"/>
      <c r="KHT172" s="194"/>
      <c r="KHU172" s="194"/>
      <c r="KHV172" s="194"/>
      <c r="KHW172" s="194"/>
      <c r="KHX172" s="194"/>
      <c r="KHY172" s="194"/>
      <c r="KHZ172" s="194"/>
      <c r="KIA172" s="194"/>
      <c r="KIB172" s="194"/>
      <c r="KIC172" s="194"/>
      <c r="KID172" s="194"/>
      <c r="KIE172" s="194"/>
      <c r="KIF172" s="194"/>
      <c r="KIG172" s="194"/>
      <c r="KIH172" s="194"/>
      <c r="KII172" s="194"/>
      <c r="KIJ172" s="194"/>
      <c r="KIK172" s="194"/>
      <c r="KIL172" s="194"/>
      <c r="KIM172" s="194"/>
      <c r="KIN172" s="194"/>
      <c r="KIO172" s="194"/>
      <c r="KIP172" s="194"/>
      <c r="KIQ172" s="194"/>
      <c r="KIR172" s="194"/>
      <c r="KIS172" s="194"/>
      <c r="KIT172" s="194"/>
      <c r="KIU172" s="194"/>
      <c r="KIV172" s="194"/>
      <c r="KIW172" s="194"/>
      <c r="KIX172" s="194"/>
      <c r="KIY172" s="194"/>
      <c r="KIZ172" s="194"/>
      <c r="KJA172" s="194"/>
      <c r="KJB172" s="194"/>
      <c r="KJC172" s="194"/>
      <c r="KJD172" s="194"/>
      <c r="KJE172" s="194"/>
      <c r="KJF172" s="194"/>
      <c r="KJG172" s="194"/>
      <c r="KJH172" s="194"/>
      <c r="KJI172" s="194"/>
      <c r="KJJ172" s="194"/>
      <c r="KJK172" s="194"/>
      <c r="KJL172" s="194"/>
      <c r="KJM172" s="194"/>
      <c r="KJN172" s="194"/>
      <c r="KJO172" s="194"/>
      <c r="KJP172" s="194"/>
      <c r="KJQ172" s="194"/>
      <c r="KJR172" s="194"/>
      <c r="KJS172" s="194"/>
      <c r="KJT172" s="194"/>
      <c r="KJU172" s="194"/>
      <c r="KJV172" s="194"/>
      <c r="KJW172" s="194"/>
      <c r="KJX172" s="194"/>
      <c r="KJY172" s="194"/>
      <c r="KJZ172" s="194"/>
      <c r="KKA172" s="194"/>
      <c r="KKB172" s="194"/>
      <c r="KKC172" s="194"/>
      <c r="KKD172" s="194"/>
      <c r="KKE172" s="194"/>
      <c r="KKF172" s="194"/>
      <c r="KKG172" s="194"/>
      <c r="KKH172" s="194"/>
      <c r="KKI172" s="194"/>
      <c r="KKJ172" s="194"/>
      <c r="KKK172" s="194"/>
      <c r="KKL172" s="194"/>
      <c r="KKM172" s="194"/>
      <c r="KKN172" s="194"/>
      <c r="KKO172" s="194"/>
      <c r="KKP172" s="194"/>
      <c r="KKQ172" s="194"/>
      <c r="KKR172" s="194"/>
      <c r="KKS172" s="194"/>
      <c r="KKT172" s="194"/>
      <c r="KKU172" s="194"/>
      <c r="KKV172" s="194"/>
      <c r="KKW172" s="194"/>
      <c r="KKX172" s="194"/>
      <c r="KKY172" s="194"/>
      <c r="KKZ172" s="194"/>
      <c r="KLA172" s="194"/>
      <c r="KLB172" s="194"/>
      <c r="KLC172" s="194"/>
      <c r="KLD172" s="194"/>
      <c r="KLE172" s="194"/>
      <c r="KLF172" s="194"/>
      <c r="KLG172" s="194"/>
      <c r="KLH172" s="194"/>
      <c r="KLI172" s="194"/>
      <c r="KLJ172" s="194"/>
      <c r="KLK172" s="194"/>
      <c r="KLL172" s="194"/>
      <c r="KLM172" s="194"/>
      <c r="KLN172" s="194"/>
      <c r="KLO172" s="194"/>
      <c r="KLP172" s="194"/>
      <c r="KLQ172" s="194"/>
      <c r="KLR172" s="194"/>
      <c r="KLS172" s="194"/>
      <c r="KLT172" s="194"/>
      <c r="KLU172" s="194"/>
      <c r="KLV172" s="194"/>
      <c r="KLW172" s="194"/>
      <c r="KLX172" s="194"/>
      <c r="KLY172" s="194"/>
      <c r="KLZ172" s="194"/>
      <c r="KMA172" s="194"/>
      <c r="KMB172" s="194"/>
      <c r="KMC172" s="194"/>
      <c r="KMD172" s="194"/>
      <c r="KME172" s="194"/>
      <c r="KMF172" s="194"/>
      <c r="KMG172" s="194"/>
      <c r="KMH172" s="194"/>
      <c r="KMI172" s="194"/>
      <c r="KMJ172" s="194"/>
      <c r="KMK172" s="194"/>
      <c r="KML172" s="194"/>
      <c r="KMM172" s="194"/>
      <c r="KMN172" s="194"/>
      <c r="KMO172" s="194"/>
      <c r="KMP172" s="194"/>
      <c r="KMQ172" s="194"/>
      <c r="KMR172" s="194"/>
      <c r="KMS172" s="194"/>
      <c r="KMT172" s="194"/>
      <c r="KMU172" s="194"/>
      <c r="KMV172" s="194"/>
      <c r="KMW172" s="194"/>
      <c r="KMX172" s="194"/>
      <c r="KMY172" s="194"/>
      <c r="KMZ172" s="194"/>
      <c r="KNA172" s="194"/>
      <c r="KNB172" s="194"/>
      <c r="KNC172" s="194"/>
      <c r="KND172" s="194"/>
      <c r="KNE172" s="194"/>
      <c r="KNF172" s="194"/>
      <c r="KNG172" s="194"/>
      <c r="KNH172" s="194"/>
      <c r="KNI172" s="194"/>
      <c r="KNJ172" s="194"/>
      <c r="KNK172" s="194"/>
      <c r="KNL172" s="194"/>
      <c r="KNM172" s="194"/>
      <c r="KNN172" s="194"/>
      <c r="KNO172" s="194"/>
      <c r="KNP172" s="194"/>
      <c r="KNQ172" s="194"/>
      <c r="KNR172" s="194"/>
      <c r="KNS172" s="194"/>
      <c r="KNT172" s="194"/>
      <c r="KNU172" s="194"/>
      <c r="KNV172" s="194"/>
      <c r="KNW172" s="194"/>
      <c r="KNX172" s="194"/>
      <c r="KNY172" s="194"/>
      <c r="KNZ172" s="194"/>
      <c r="KOA172" s="194"/>
      <c r="KOB172" s="194"/>
      <c r="KOC172" s="194"/>
      <c r="KOD172" s="194"/>
      <c r="KOE172" s="194"/>
      <c r="KOF172" s="194"/>
      <c r="KOG172" s="194"/>
      <c r="KOH172" s="194"/>
      <c r="KOI172" s="194"/>
      <c r="KOJ172" s="194"/>
      <c r="KOK172" s="194"/>
      <c r="KOL172" s="194"/>
      <c r="KOM172" s="194"/>
      <c r="KON172" s="194"/>
      <c r="KOO172" s="194"/>
      <c r="KOP172" s="194"/>
      <c r="KOQ172" s="194"/>
      <c r="KOR172" s="194"/>
      <c r="KOS172" s="194"/>
      <c r="KOT172" s="194"/>
      <c r="KOU172" s="194"/>
      <c r="KOV172" s="194"/>
      <c r="KOW172" s="194"/>
      <c r="KOX172" s="194"/>
      <c r="KOY172" s="194"/>
      <c r="KOZ172" s="194"/>
      <c r="KPA172" s="194"/>
      <c r="KPB172" s="194"/>
      <c r="KPC172" s="194"/>
      <c r="KPD172" s="194"/>
      <c r="KPE172" s="194"/>
      <c r="KPF172" s="194"/>
      <c r="KPG172" s="194"/>
      <c r="KPH172" s="194"/>
      <c r="KPI172" s="194"/>
      <c r="KPJ172" s="194"/>
      <c r="KPK172" s="194"/>
      <c r="KPL172" s="194"/>
      <c r="KPM172" s="194"/>
      <c r="KPN172" s="194"/>
      <c r="KPO172" s="194"/>
      <c r="KPP172" s="194"/>
      <c r="KPQ172" s="194"/>
      <c r="KPR172" s="194"/>
      <c r="KPS172" s="194"/>
      <c r="KPT172" s="194"/>
      <c r="KPU172" s="194"/>
      <c r="KPV172" s="194"/>
      <c r="KPW172" s="194"/>
      <c r="KPX172" s="194"/>
      <c r="KPY172" s="194"/>
      <c r="KPZ172" s="194"/>
      <c r="KQA172" s="194"/>
      <c r="KQB172" s="194"/>
      <c r="KQC172" s="194"/>
      <c r="KQD172" s="194"/>
      <c r="KQE172" s="194"/>
      <c r="KQF172" s="194"/>
      <c r="KQG172" s="194"/>
      <c r="KQH172" s="194"/>
      <c r="KQI172" s="194"/>
      <c r="KQJ172" s="194"/>
      <c r="KQK172" s="194"/>
      <c r="KQL172" s="194"/>
      <c r="KQM172" s="194"/>
      <c r="KQN172" s="194"/>
      <c r="KQO172" s="194"/>
      <c r="KQP172" s="194"/>
      <c r="KQQ172" s="194"/>
      <c r="KQR172" s="194"/>
      <c r="KQS172" s="194"/>
      <c r="KQT172" s="194"/>
      <c r="KQU172" s="194"/>
      <c r="KQV172" s="194"/>
      <c r="KQW172" s="194"/>
      <c r="KQX172" s="194"/>
      <c r="KQY172" s="194"/>
      <c r="KQZ172" s="194"/>
      <c r="KRA172" s="194"/>
      <c r="KRB172" s="194"/>
      <c r="KRC172" s="194"/>
      <c r="KRD172" s="194"/>
      <c r="KRE172" s="194"/>
      <c r="KRF172" s="194"/>
      <c r="KRG172" s="194"/>
      <c r="KRH172" s="194"/>
      <c r="KRI172" s="194"/>
      <c r="KRJ172" s="194"/>
      <c r="KRK172" s="194"/>
      <c r="KRL172" s="194"/>
      <c r="KRM172" s="194"/>
      <c r="KRN172" s="194"/>
      <c r="KRO172" s="194"/>
      <c r="KRP172" s="194"/>
      <c r="KRQ172" s="194"/>
      <c r="KRR172" s="194"/>
      <c r="KRS172" s="194"/>
      <c r="KRT172" s="194"/>
      <c r="KRU172" s="194"/>
      <c r="KRV172" s="194"/>
      <c r="KRW172" s="194"/>
      <c r="KRX172" s="194"/>
      <c r="KRY172" s="194"/>
      <c r="KRZ172" s="194"/>
      <c r="KSA172" s="194"/>
      <c r="KSB172" s="194"/>
      <c r="KSC172" s="194"/>
      <c r="KSD172" s="194"/>
      <c r="KSE172" s="194"/>
      <c r="KSF172" s="194"/>
      <c r="KSG172" s="194"/>
      <c r="KSH172" s="194"/>
      <c r="KSI172" s="194"/>
      <c r="KSJ172" s="194"/>
      <c r="KSK172" s="194"/>
      <c r="KSL172" s="194"/>
      <c r="KSM172" s="194"/>
      <c r="KSN172" s="194"/>
      <c r="KSO172" s="194"/>
      <c r="KSP172" s="194"/>
      <c r="KSQ172" s="194"/>
      <c r="KSR172" s="194"/>
      <c r="KSS172" s="194"/>
      <c r="KST172" s="194"/>
      <c r="KSU172" s="194"/>
      <c r="KSV172" s="194"/>
      <c r="KSW172" s="194"/>
      <c r="KSX172" s="194"/>
      <c r="KSY172" s="194"/>
      <c r="KSZ172" s="194"/>
      <c r="KTA172" s="194"/>
      <c r="KTB172" s="194"/>
      <c r="KTC172" s="194"/>
      <c r="KTD172" s="194"/>
      <c r="KTE172" s="194"/>
      <c r="KTF172" s="194"/>
      <c r="KTG172" s="194"/>
      <c r="KTH172" s="194"/>
      <c r="KTI172" s="194"/>
      <c r="KTJ172" s="194"/>
      <c r="KTK172" s="194"/>
      <c r="KTL172" s="194"/>
      <c r="KTM172" s="194"/>
      <c r="KTN172" s="194"/>
      <c r="KTO172" s="194"/>
      <c r="KTP172" s="194"/>
      <c r="KTQ172" s="194"/>
      <c r="KTR172" s="194"/>
      <c r="KTS172" s="194"/>
      <c r="KTT172" s="194"/>
      <c r="KTU172" s="194"/>
      <c r="KTV172" s="194"/>
      <c r="KTW172" s="194"/>
      <c r="KTX172" s="194"/>
      <c r="KTY172" s="194"/>
      <c r="KTZ172" s="194"/>
      <c r="KUA172" s="194"/>
      <c r="KUB172" s="194"/>
      <c r="KUC172" s="194"/>
      <c r="KUD172" s="194"/>
      <c r="KUE172" s="194"/>
      <c r="KUF172" s="194"/>
      <c r="KUG172" s="194"/>
      <c r="KUH172" s="194"/>
      <c r="KUI172" s="194"/>
      <c r="KUJ172" s="194"/>
      <c r="KUK172" s="194"/>
      <c r="KUL172" s="194"/>
      <c r="KUM172" s="194"/>
      <c r="KUN172" s="194"/>
      <c r="KUO172" s="194"/>
      <c r="KUP172" s="194"/>
      <c r="KUQ172" s="194"/>
      <c r="KUR172" s="194"/>
      <c r="KUS172" s="194"/>
      <c r="KUT172" s="194"/>
      <c r="KUU172" s="194"/>
      <c r="KUV172" s="194"/>
      <c r="KUW172" s="194"/>
      <c r="KUX172" s="194"/>
      <c r="KUY172" s="194"/>
      <c r="KUZ172" s="194"/>
      <c r="KVA172" s="194"/>
      <c r="KVB172" s="194"/>
      <c r="KVC172" s="194"/>
      <c r="KVD172" s="194"/>
      <c r="KVE172" s="194"/>
      <c r="KVF172" s="194"/>
      <c r="KVG172" s="194"/>
      <c r="KVH172" s="194"/>
      <c r="KVI172" s="194"/>
      <c r="KVJ172" s="194"/>
      <c r="KVK172" s="194"/>
      <c r="KVL172" s="194"/>
      <c r="KVM172" s="194"/>
      <c r="KVN172" s="194"/>
      <c r="KVO172" s="194"/>
      <c r="KVP172" s="194"/>
      <c r="KVQ172" s="194"/>
      <c r="KVR172" s="194"/>
      <c r="KVS172" s="194"/>
      <c r="KVT172" s="194"/>
      <c r="KVU172" s="194"/>
      <c r="KVV172" s="194"/>
      <c r="KVW172" s="194"/>
      <c r="KVX172" s="194"/>
      <c r="KVY172" s="194"/>
      <c r="KVZ172" s="194"/>
      <c r="KWA172" s="194"/>
      <c r="KWB172" s="194"/>
      <c r="KWC172" s="194"/>
      <c r="KWD172" s="194"/>
      <c r="KWE172" s="194"/>
      <c r="KWF172" s="194"/>
      <c r="KWG172" s="194"/>
      <c r="KWH172" s="194"/>
      <c r="KWI172" s="194"/>
      <c r="KWJ172" s="194"/>
      <c r="KWK172" s="194"/>
      <c r="KWL172" s="194"/>
      <c r="KWM172" s="194"/>
      <c r="KWN172" s="194"/>
      <c r="KWO172" s="194"/>
      <c r="KWP172" s="194"/>
      <c r="KWQ172" s="194"/>
      <c r="KWR172" s="194"/>
      <c r="KWS172" s="194"/>
      <c r="KWT172" s="194"/>
      <c r="KWU172" s="194"/>
      <c r="KWV172" s="194"/>
      <c r="KWW172" s="194"/>
      <c r="KWX172" s="194"/>
      <c r="KWY172" s="194"/>
      <c r="KWZ172" s="194"/>
      <c r="KXA172" s="194"/>
      <c r="KXB172" s="194"/>
      <c r="KXC172" s="194"/>
      <c r="KXD172" s="194"/>
      <c r="KXE172" s="194"/>
      <c r="KXF172" s="194"/>
      <c r="KXG172" s="194"/>
      <c r="KXH172" s="194"/>
      <c r="KXI172" s="194"/>
      <c r="KXJ172" s="194"/>
      <c r="KXK172" s="194"/>
      <c r="KXL172" s="194"/>
      <c r="KXM172" s="194"/>
      <c r="KXN172" s="194"/>
      <c r="KXO172" s="194"/>
      <c r="KXP172" s="194"/>
      <c r="KXQ172" s="194"/>
      <c r="KXR172" s="194"/>
      <c r="KXS172" s="194"/>
      <c r="KXT172" s="194"/>
      <c r="KXU172" s="194"/>
      <c r="KXV172" s="194"/>
      <c r="KXW172" s="194"/>
      <c r="KXX172" s="194"/>
      <c r="KXY172" s="194"/>
      <c r="KXZ172" s="194"/>
      <c r="KYA172" s="194"/>
      <c r="KYB172" s="194"/>
      <c r="KYC172" s="194"/>
      <c r="KYD172" s="194"/>
      <c r="KYE172" s="194"/>
      <c r="KYF172" s="194"/>
      <c r="KYG172" s="194"/>
      <c r="KYH172" s="194"/>
      <c r="KYI172" s="194"/>
      <c r="KYJ172" s="194"/>
      <c r="KYK172" s="194"/>
      <c r="KYL172" s="194"/>
      <c r="KYM172" s="194"/>
      <c r="KYN172" s="194"/>
      <c r="KYO172" s="194"/>
      <c r="KYP172" s="194"/>
      <c r="KYQ172" s="194"/>
      <c r="KYR172" s="194"/>
      <c r="KYS172" s="194"/>
      <c r="KYT172" s="194"/>
      <c r="KYU172" s="194"/>
      <c r="KYV172" s="194"/>
      <c r="KYW172" s="194"/>
      <c r="KYX172" s="194"/>
      <c r="KYY172" s="194"/>
      <c r="KYZ172" s="194"/>
      <c r="KZA172" s="194"/>
      <c r="KZB172" s="194"/>
      <c r="KZC172" s="194"/>
      <c r="KZD172" s="194"/>
      <c r="KZE172" s="194"/>
      <c r="KZF172" s="194"/>
      <c r="KZG172" s="194"/>
      <c r="KZH172" s="194"/>
      <c r="KZI172" s="194"/>
      <c r="KZJ172" s="194"/>
      <c r="KZK172" s="194"/>
      <c r="KZL172" s="194"/>
      <c r="KZM172" s="194"/>
      <c r="KZN172" s="194"/>
      <c r="KZO172" s="194"/>
      <c r="KZP172" s="194"/>
      <c r="KZQ172" s="194"/>
      <c r="KZR172" s="194"/>
      <c r="KZS172" s="194"/>
      <c r="KZT172" s="194"/>
      <c r="KZU172" s="194"/>
      <c r="KZV172" s="194"/>
      <c r="KZW172" s="194"/>
      <c r="KZX172" s="194"/>
      <c r="KZY172" s="194"/>
      <c r="KZZ172" s="194"/>
      <c r="LAA172" s="194"/>
      <c r="LAB172" s="194"/>
      <c r="LAC172" s="194"/>
      <c r="LAD172" s="194"/>
      <c r="LAE172" s="194"/>
      <c r="LAF172" s="194"/>
      <c r="LAG172" s="194"/>
      <c r="LAH172" s="194"/>
      <c r="LAI172" s="194"/>
      <c r="LAJ172" s="194"/>
      <c r="LAK172" s="194"/>
      <c r="LAL172" s="194"/>
      <c r="LAM172" s="194"/>
      <c r="LAN172" s="194"/>
      <c r="LAO172" s="194"/>
      <c r="LAP172" s="194"/>
      <c r="LAQ172" s="194"/>
      <c r="LAR172" s="194"/>
      <c r="LAS172" s="194"/>
      <c r="LAT172" s="194"/>
      <c r="LAU172" s="194"/>
      <c r="LAV172" s="194"/>
      <c r="LAW172" s="194"/>
      <c r="LAX172" s="194"/>
      <c r="LAY172" s="194"/>
      <c r="LAZ172" s="194"/>
      <c r="LBA172" s="194"/>
      <c r="LBB172" s="194"/>
      <c r="LBC172" s="194"/>
      <c r="LBD172" s="194"/>
      <c r="LBE172" s="194"/>
      <c r="LBF172" s="194"/>
      <c r="LBG172" s="194"/>
      <c r="LBH172" s="194"/>
      <c r="LBI172" s="194"/>
      <c r="LBJ172" s="194"/>
      <c r="LBK172" s="194"/>
      <c r="LBL172" s="194"/>
      <c r="LBM172" s="194"/>
      <c r="LBN172" s="194"/>
      <c r="LBO172" s="194"/>
      <c r="LBP172" s="194"/>
      <c r="LBQ172" s="194"/>
      <c r="LBR172" s="194"/>
      <c r="LBS172" s="194"/>
      <c r="LBT172" s="194"/>
      <c r="LBU172" s="194"/>
      <c r="LBV172" s="194"/>
      <c r="LBW172" s="194"/>
      <c r="LBX172" s="194"/>
      <c r="LBY172" s="194"/>
      <c r="LBZ172" s="194"/>
      <c r="LCA172" s="194"/>
      <c r="LCB172" s="194"/>
      <c r="LCC172" s="194"/>
      <c r="LCD172" s="194"/>
      <c r="LCE172" s="194"/>
      <c r="LCF172" s="194"/>
      <c r="LCG172" s="194"/>
      <c r="LCH172" s="194"/>
      <c r="LCI172" s="194"/>
      <c r="LCJ172" s="194"/>
      <c r="LCK172" s="194"/>
      <c r="LCL172" s="194"/>
      <c r="LCM172" s="194"/>
      <c r="LCN172" s="194"/>
      <c r="LCO172" s="194"/>
      <c r="LCP172" s="194"/>
      <c r="LCQ172" s="194"/>
      <c r="LCR172" s="194"/>
      <c r="LCS172" s="194"/>
      <c r="LCT172" s="194"/>
      <c r="LCU172" s="194"/>
      <c r="LCV172" s="194"/>
      <c r="LCW172" s="194"/>
      <c r="LCX172" s="194"/>
      <c r="LCY172" s="194"/>
      <c r="LCZ172" s="194"/>
      <c r="LDA172" s="194"/>
      <c r="LDB172" s="194"/>
      <c r="LDC172" s="194"/>
      <c r="LDD172" s="194"/>
      <c r="LDE172" s="194"/>
      <c r="LDF172" s="194"/>
      <c r="LDG172" s="194"/>
      <c r="LDH172" s="194"/>
      <c r="LDI172" s="194"/>
      <c r="LDJ172" s="194"/>
      <c r="LDK172" s="194"/>
      <c r="LDL172" s="194"/>
      <c r="LDM172" s="194"/>
      <c r="LDN172" s="194"/>
      <c r="LDO172" s="194"/>
      <c r="LDP172" s="194"/>
      <c r="LDQ172" s="194"/>
      <c r="LDR172" s="194"/>
      <c r="LDS172" s="194"/>
      <c r="LDT172" s="194"/>
      <c r="LDU172" s="194"/>
      <c r="LDV172" s="194"/>
      <c r="LDW172" s="194"/>
      <c r="LDX172" s="194"/>
      <c r="LDY172" s="194"/>
      <c r="LDZ172" s="194"/>
      <c r="LEA172" s="194"/>
      <c r="LEB172" s="194"/>
      <c r="LEC172" s="194"/>
      <c r="LED172" s="194"/>
      <c r="LEE172" s="194"/>
      <c r="LEF172" s="194"/>
      <c r="LEG172" s="194"/>
      <c r="LEH172" s="194"/>
      <c r="LEI172" s="194"/>
      <c r="LEJ172" s="194"/>
      <c r="LEK172" s="194"/>
      <c r="LEL172" s="194"/>
      <c r="LEM172" s="194"/>
      <c r="LEN172" s="194"/>
      <c r="LEO172" s="194"/>
      <c r="LEP172" s="194"/>
      <c r="LEQ172" s="194"/>
      <c r="LER172" s="194"/>
      <c r="LES172" s="194"/>
      <c r="LET172" s="194"/>
      <c r="LEU172" s="194"/>
      <c r="LEV172" s="194"/>
      <c r="LEW172" s="194"/>
      <c r="LEX172" s="194"/>
      <c r="LEY172" s="194"/>
      <c r="LEZ172" s="194"/>
      <c r="LFA172" s="194"/>
      <c r="LFB172" s="194"/>
      <c r="LFC172" s="194"/>
      <c r="LFD172" s="194"/>
      <c r="LFE172" s="194"/>
      <c r="LFF172" s="194"/>
      <c r="LFG172" s="194"/>
      <c r="LFH172" s="194"/>
      <c r="LFI172" s="194"/>
      <c r="LFJ172" s="194"/>
      <c r="LFK172" s="194"/>
      <c r="LFL172" s="194"/>
      <c r="LFM172" s="194"/>
      <c r="LFN172" s="194"/>
      <c r="LFO172" s="194"/>
      <c r="LFP172" s="194"/>
      <c r="LFQ172" s="194"/>
      <c r="LFR172" s="194"/>
      <c r="LFS172" s="194"/>
      <c r="LFT172" s="194"/>
      <c r="LFU172" s="194"/>
      <c r="LFV172" s="194"/>
      <c r="LFW172" s="194"/>
      <c r="LFX172" s="194"/>
      <c r="LFY172" s="194"/>
      <c r="LFZ172" s="194"/>
      <c r="LGA172" s="194"/>
      <c r="LGB172" s="194"/>
      <c r="LGC172" s="194"/>
      <c r="LGD172" s="194"/>
      <c r="LGE172" s="194"/>
      <c r="LGF172" s="194"/>
      <c r="LGG172" s="194"/>
      <c r="LGH172" s="194"/>
      <c r="LGI172" s="194"/>
      <c r="LGJ172" s="194"/>
      <c r="LGK172" s="194"/>
      <c r="LGL172" s="194"/>
      <c r="LGM172" s="194"/>
      <c r="LGN172" s="194"/>
      <c r="LGO172" s="194"/>
      <c r="LGP172" s="194"/>
      <c r="LGQ172" s="194"/>
      <c r="LGR172" s="194"/>
      <c r="LGS172" s="194"/>
      <c r="LGT172" s="194"/>
      <c r="LGU172" s="194"/>
      <c r="LGV172" s="194"/>
      <c r="LGW172" s="194"/>
      <c r="LGX172" s="194"/>
      <c r="LGY172" s="194"/>
      <c r="LGZ172" s="194"/>
      <c r="LHA172" s="194"/>
      <c r="LHB172" s="194"/>
      <c r="LHC172" s="194"/>
      <c r="LHD172" s="194"/>
      <c r="LHE172" s="194"/>
      <c r="LHF172" s="194"/>
      <c r="LHG172" s="194"/>
      <c r="LHH172" s="194"/>
      <c r="LHI172" s="194"/>
      <c r="LHJ172" s="194"/>
      <c r="LHK172" s="194"/>
      <c r="LHL172" s="194"/>
      <c r="LHM172" s="194"/>
      <c r="LHN172" s="194"/>
      <c r="LHO172" s="194"/>
      <c r="LHP172" s="194"/>
      <c r="LHQ172" s="194"/>
      <c r="LHR172" s="194"/>
      <c r="LHS172" s="194"/>
      <c r="LHT172" s="194"/>
      <c r="LHU172" s="194"/>
      <c r="LHV172" s="194"/>
      <c r="LHW172" s="194"/>
      <c r="LHX172" s="194"/>
      <c r="LHY172" s="194"/>
      <c r="LHZ172" s="194"/>
      <c r="LIA172" s="194"/>
      <c r="LIB172" s="194"/>
      <c r="LIC172" s="194"/>
      <c r="LID172" s="194"/>
      <c r="LIE172" s="194"/>
      <c r="LIF172" s="194"/>
      <c r="LIG172" s="194"/>
      <c r="LIH172" s="194"/>
      <c r="LII172" s="194"/>
      <c r="LIJ172" s="194"/>
      <c r="LIK172" s="194"/>
      <c r="LIL172" s="194"/>
      <c r="LIM172" s="194"/>
      <c r="LIN172" s="194"/>
      <c r="LIO172" s="194"/>
      <c r="LIP172" s="194"/>
      <c r="LIQ172" s="194"/>
      <c r="LIR172" s="194"/>
      <c r="LIS172" s="194"/>
      <c r="LIT172" s="194"/>
      <c r="LIU172" s="194"/>
      <c r="LIV172" s="194"/>
      <c r="LIW172" s="194"/>
      <c r="LIX172" s="194"/>
      <c r="LIY172" s="194"/>
      <c r="LIZ172" s="194"/>
      <c r="LJA172" s="194"/>
      <c r="LJB172" s="194"/>
      <c r="LJC172" s="194"/>
      <c r="LJD172" s="194"/>
      <c r="LJE172" s="194"/>
      <c r="LJF172" s="194"/>
      <c r="LJG172" s="194"/>
      <c r="LJH172" s="194"/>
      <c r="LJI172" s="194"/>
      <c r="LJJ172" s="194"/>
      <c r="LJK172" s="194"/>
      <c r="LJL172" s="194"/>
      <c r="LJM172" s="194"/>
      <c r="LJN172" s="194"/>
      <c r="LJO172" s="194"/>
      <c r="LJP172" s="194"/>
      <c r="LJQ172" s="194"/>
      <c r="LJR172" s="194"/>
      <c r="LJS172" s="194"/>
      <c r="LJT172" s="194"/>
      <c r="LJU172" s="194"/>
      <c r="LJV172" s="194"/>
      <c r="LJW172" s="194"/>
      <c r="LJX172" s="194"/>
      <c r="LJY172" s="194"/>
      <c r="LJZ172" s="194"/>
      <c r="LKA172" s="194"/>
      <c r="LKB172" s="194"/>
      <c r="LKC172" s="194"/>
      <c r="LKD172" s="194"/>
      <c r="LKE172" s="194"/>
      <c r="LKF172" s="194"/>
      <c r="LKG172" s="194"/>
      <c r="LKH172" s="194"/>
      <c r="LKI172" s="194"/>
      <c r="LKJ172" s="194"/>
      <c r="LKK172" s="194"/>
      <c r="LKL172" s="194"/>
      <c r="LKM172" s="194"/>
      <c r="LKN172" s="194"/>
      <c r="LKO172" s="194"/>
      <c r="LKP172" s="194"/>
      <c r="LKQ172" s="194"/>
      <c r="LKR172" s="194"/>
      <c r="LKS172" s="194"/>
      <c r="LKT172" s="194"/>
      <c r="LKU172" s="194"/>
      <c r="LKV172" s="194"/>
      <c r="LKW172" s="194"/>
      <c r="LKX172" s="194"/>
      <c r="LKY172" s="194"/>
      <c r="LKZ172" s="194"/>
      <c r="LLA172" s="194"/>
      <c r="LLB172" s="194"/>
      <c r="LLC172" s="194"/>
      <c r="LLD172" s="194"/>
      <c r="LLE172" s="194"/>
      <c r="LLF172" s="194"/>
      <c r="LLG172" s="194"/>
      <c r="LLH172" s="194"/>
      <c r="LLI172" s="194"/>
      <c r="LLJ172" s="194"/>
      <c r="LLK172" s="194"/>
      <c r="LLL172" s="194"/>
      <c r="LLM172" s="194"/>
      <c r="LLN172" s="194"/>
      <c r="LLO172" s="194"/>
      <c r="LLP172" s="194"/>
      <c r="LLQ172" s="194"/>
      <c r="LLR172" s="194"/>
      <c r="LLS172" s="194"/>
      <c r="LLT172" s="194"/>
      <c r="LLU172" s="194"/>
      <c r="LLV172" s="194"/>
      <c r="LLW172" s="194"/>
      <c r="LLX172" s="194"/>
      <c r="LLY172" s="194"/>
      <c r="LLZ172" s="194"/>
      <c r="LMA172" s="194"/>
      <c r="LMB172" s="194"/>
      <c r="LMC172" s="194"/>
      <c r="LMD172" s="194"/>
      <c r="LME172" s="194"/>
      <c r="LMF172" s="194"/>
      <c r="LMG172" s="194"/>
      <c r="LMH172" s="194"/>
      <c r="LMI172" s="194"/>
      <c r="LMJ172" s="194"/>
      <c r="LMK172" s="194"/>
      <c r="LML172" s="194"/>
      <c r="LMM172" s="194"/>
      <c r="LMN172" s="194"/>
      <c r="LMO172" s="194"/>
      <c r="LMP172" s="194"/>
      <c r="LMQ172" s="194"/>
      <c r="LMR172" s="194"/>
      <c r="LMS172" s="194"/>
      <c r="LMT172" s="194"/>
      <c r="LMU172" s="194"/>
      <c r="LMV172" s="194"/>
      <c r="LMW172" s="194"/>
      <c r="LMX172" s="194"/>
      <c r="LMY172" s="194"/>
      <c r="LMZ172" s="194"/>
      <c r="LNA172" s="194"/>
      <c r="LNB172" s="194"/>
      <c r="LNC172" s="194"/>
      <c r="LND172" s="194"/>
      <c r="LNE172" s="194"/>
      <c r="LNF172" s="194"/>
      <c r="LNG172" s="194"/>
      <c r="LNH172" s="194"/>
      <c r="LNI172" s="194"/>
      <c r="LNJ172" s="194"/>
      <c r="LNK172" s="194"/>
      <c r="LNL172" s="194"/>
      <c r="LNM172" s="194"/>
      <c r="LNN172" s="194"/>
      <c r="LNO172" s="194"/>
      <c r="LNP172" s="194"/>
      <c r="LNQ172" s="194"/>
      <c r="LNR172" s="194"/>
      <c r="LNS172" s="194"/>
      <c r="LNT172" s="194"/>
      <c r="LNU172" s="194"/>
      <c r="LNV172" s="194"/>
      <c r="LNW172" s="194"/>
      <c r="LNX172" s="194"/>
      <c r="LNY172" s="194"/>
      <c r="LNZ172" s="194"/>
      <c r="LOA172" s="194"/>
      <c r="LOB172" s="194"/>
      <c r="LOC172" s="194"/>
      <c r="LOD172" s="194"/>
      <c r="LOE172" s="194"/>
      <c r="LOF172" s="194"/>
      <c r="LOG172" s="194"/>
      <c r="LOH172" s="194"/>
      <c r="LOI172" s="194"/>
      <c r="LOJ172" s="194"/>
      <c r="LOK172" s="194"/>
      <c r="LOL172" s="194"/>
      <c r="LOM172" s="194"/>
      <c r="LON172" s="194"/>
      <c r="LOO172" s="194"/>
      <c r="LOP172" s="194"/>
      <c r="LOQ172" s="194"/>
      <c r="LOR172" s="194"/>
      <c r="LOS172" s="194"/>
      <c r="LOT172" s="194"/>
      <c r="LOU172" s="194"/>
      <c r="LOV172" s="194"/>
      <c r="LOW172" s="194"/>
      <c r="LOX172" s="194"/>
      <c r="LOY172" s="194"/>
      <c r="LOZ172" s="194"/>
      <c r="LPA172" s="194"/>
      <c r="LPB172" s="194"/>
      <c r="LPC172" s="194"/>
      <c r="LPD172" s="194"/>
      <c r="LPE172" s="194"/>
      <c r="LPF172" s="194"/>
      <c r="LPG172" s="194"/>
      <c r="LPH172" s="194"/>
      <c r="LPI172" s="194"/>
      <c r="LPJ172" s="194"/>
      <c r="LPK172" s="194"/>
      <c r="LPL172" s="194"/>
      <c r="LPM172" s="194"/>
      <c r="LPN172" s="194"/>
      <c r="LPO172" s="194"/>
      <c r="LPP172" s="194"/>
      <c r="LPQ172" s="194"/>
      <c r="LPR172" s="194"/>
      <c r="LPS172" s="194"/>
      <c r="LPT172" s="194"/>
      <c r="LPU172" s="194"/>
      <c r="LPV172" s="194"/>
      <c r="LPW172" s="194"/>
      <c r="LPX172" s="194"/>
      <c r="LPY172" s="194"/>
      <c r="LPZ172" s="194"/>
      <c r="LQA172" s="194"/>
      <c r="LQB172" s="194"/>
      <c r="LQC172" s="194"/>
      <c r="LQD172" s="194"/>
      <c r="LQE172" s="194"/>
      <c r="LQF172" s="194"/>
      <c r="LQG172" s="194"/>
      <c r="LQH172" s="194"/>
      <c r="LQI172" s="194"/>
      <c r="LQJ172" s="194"/>
      <c r="LQK172" s="194"/>
      <c r="LQL172" s="194"/>
      <c r="LQM172" s="194"/>
      <c r="LQN172" s="194"/>
      <c r="LQO172" s="194"/>
      <c r="LQP172" s="194"/>
      <c r="LQQ172" s="194"/>
      <c r="LQR172" s="194"/>
      <c r="LQS172" s="194"/>
      <c r="LQT172" s="194"/>
      <c r="LQU172" s="194"/>
      <c r="LQV172" s="194"/>
      <c r="LQW172" s="194"/>
      <c r="LQX172" s="194"/>
      <c r="LQY172" s="194"/>
      <c r="LQZ172" s="194"/>
      <c r="LRA172" s="194"/>
      <c r="LRB172" s="194"/>
      <c r="LRC172" s="194"/>
      <c r="LRD172" s="194"/>
      <c r="LRE172" s="194"/>
      <c r="LRF172" s="194"/>
      <c r="LRG172" s="194"/>
      <c r="LRH172" s="194"/>
      <c r="LRI172" s="194"/>
      <c r="LRJ172" s="194"/>
      <c r="LRK172" s="194"/>
      <c r="LRL172" s="194"/>
      <c r="LRM172" s="194"/>
      <c r="LRN172" s="194"/>
      <c r="LRO172" s="194"/>
      <c r="LRP172" s="194"/>
      <c r="LRQ172" s="194"/>
      <c r="LRR172" s="194"/>
      <c r="LRS172" s="194"/>
      <c r="LRT172" s="194"/>
      <c r="LRU172" s="194"/>
      <c r="LRV172" s="194"/>
      <c r="LRW172" s="194"/>
      <c r="LRX172" s="194"/>
      <c r="LRY172" s="194"/>
      <c r="LRZ172" s="194"/>
      <c r="LSA172" s="194"/>
      <c r="LSB172" s="194"/>
      <c r="LSC172" s="194"/>
      <c r="LSD172" s="194"/>
      <c r="LSE172" s="194"/>
      <c r="LSF172" s="194"/>
      <c r="LSG172" s="194"/>
      <c r="LSH172" s="194"/>
      <c r="LSI172" s="194"/>
      <c r="LSJ172" s="194"/>
      <c r="LSK172" s="194"/>
      <c r="LSL172" s="194"/>
      <c r="LSM172" s="194"/>
      <c r="LSN172" s="194"/>
      <c r="LSO172" s="194"/>
      <c r="LSP172" s="194"/>
      <c r="LSQ172" s="194"/>
      <c r="LSR172" s="194"/>
      <c r="LSS172" s="194"/>
      <c r="LST172" s="194"/>
      <c r="LSU172" s="194"/>
      <c r="LSV172" s="194"/>
      <c r="LSW172" s="194"/>
      <c r="LSX172" s="194"/>
      <c r="LSY172" s="194"/>
      <c r="LSZ172" s="194"/>
      <c r="LTA172" s="194"/>
      <c r="LTB172" s="194"/>
      <c r="LTC172" s="194"/>
      <c r="LTD172" s="194"/>
      <c r="LTE172" s="194"/>
      <c r="LTF172" s="194"/>
      <c r="LTG172" s="194"/>
      <c r="LTH172" s="194"/>
      <c r="LTI172" s="194"/>
      <c r="LTJ172" s="194"/>
      <c r="LTK172" s="194"/>
      <c r="LTL172" s="194"/>
      <c r="LTM172" s="194"/>
      <c r="LTN172" s="194"/>
      <c r="LTO172" s="194"/>
      <c r="LTP172" s="194"/>
      <c r="LTQ172" s="194"/>
      <c r="LTR172" s="194"/>
      <c r="LTS172" s="194"/>
      <c r="LTT172" s="194"/>
      <c r="LTU172" s="194"/>
      <c r="LTV172" s="194"/>
      <c r="LTW172" s="194"/>
      <c r="LTX172" s="194"/>
      <c r="LTY172" s="194"/>
      <c r="LTZ172" s="194"/>
      <c r="LUA172" s="194"/>
      <c r="LUB172" s="194"/>
      <c r="LUC172" s="194"/>
      <c r="LUD172" s="194"/>
      <c r="LUE172" s="194"/>
      <c r="LUF172" s="194"/>
      <c r="LUG172" s="194"/>
      <c r="LUH172" s="194"/>
      <c r="LUI172" s="194"/>
      <c r="LUJ172" s="194"/>
      <c r="LUK172" s="194"/>
      <c r="LUL172" s="194"/>
      <c r="LUM172" s="194"/>
      <c r="LUN172" s="194"/>
      <c r="LUO172" s="194"/>
      <c r="LUP172" s="194"/>
      <c r="LUQ172" s="194"/>
      <c r="LUR172" s="194"/>
      <c r="LUS172" s="194"/>
      <c r="LUT172" s="194"/>
      <c r="LUU172" s="194"/>
      <c r="LUV172" s="194"/>
      <c r="LUW172" s="194"/>
      <c r="LUX172" s="194"/>
      <c r="LUY172" s="194"/>
      <c r="LUZ172" s="194"/>
      <c r="LVA172" s="194"/>
      <c r="LVB172" s="194"/>
      <c r="LVC172" s="194"/>
      <c r="LVD172" s="194"/>
      <c r="LVE172" s="194"/>
      <c r="LVF172" s="194"/>
      <c r="LVG172" s="194"/>
      <c r="LVH172" s="194"/>
      <c r="LVI172" s="194"/>
      <c r="LVJ172" s="194"/>
      <c r="LVK172" s="194"/>
      <c r="LVL172" s="194"/>
      <c r="LVM172" s="194"/>
      <c r="LVN172" s="194"/>
      <c r="LVO172" s="194"/>
      <c r="LVP172" s="194"/>
      <c r="LVQ172" s="194"/>
      <c r="LVR172" s="194"/>
      <c r="LVS172" s="194"/>
      <c r="LVT172" s="194"/>
      <c r="LVU172" s="194"/>
      <c r="LVV172" s="194"/>
      <c r="LVW172" s="194"/>
      <c r="LVX172" s="194"/>
      <c r="LVY172" s="194"/>
      <c r="LVZ172" s="194"/>
      <c r="LWA172" s="194"/>
      <c r="LWB172" s="194"/>
      <c r="LWC172" s="194"/>
      <c r="LWD172" s="194"/>
      <c r="LWE172" s="194"/>
      <c r="LWF172" s="194"/>
      <c r="LWG172" s="194"/>
      <c r="LWH172" s="194"/>
      <c r="LWI172" s="194"/>
      <c r="LWJ172" s="194"/>
      <c r="LWK172" s="194"/>
      <c r="LWL172" s="194"/>
      <c r="LWM172" s="194"/>
      <c r="LWN172" s="194"/>
      <c r="LWO172" s="194"/>
      <c r="LWP172" s="194"/>
      <c r="LWQ172" s="194"/>
      <c r="LWR172" s="194"/>
      <c r="LWS172" s="194"/>
      <c r="LWT172" s="194"/>
      <c r="LWU172" s="194"/>
      <c r="LWV172" s="194"/>
      <c r="LWW172" s="194"/>
      <c r="LWX172" s="194"/>
      <c r="LWY172" s="194"/>
      <c r="LWZ172" s="194"/>
      <c r="LXA172" s="194"/>
      <c r="LXB172" s="194"/>
      <c r="LXC172" s="194"/>
      <c r="LXD172" s="194"/>
      <c r="LXE172" s="194"/>
      <c r="LXF172" s="194"/>
      <c r="LXG172" s="194"/>
      <c r="LXH172" s="194"/>
      <c r="LXI172" s="194"/>
      <c r="LXJ172" s="194"/>
      <c r="LXK172" s="194"/>
      <c r="LXL172" s="194"/>
      <c r="LXM172" s="194"/>
      <c r="LXN172" s="194"/>
      <c r="LXO172" s="194"/>
      <c r="LXP172" s="194"/>
      <c r="LXQ172" s="194"/>
      <c r="LXR172" s="194"/>
      <c r="LXS172" s="194"/>
      <c r="LXT172" s="194"/>
      <c r="LXU172" s="194"/>
      <c r="LXV172" s="194"/>
      <c r="LXW172" s="194"/>
      <c r="LXX172" s="194"/>
      <c r="LXY172" s="194"/>
      <c r="LXZ172" s="194"/>
      <c r="LYA172" s="194"/>
      <c r="LYB172" s="194"/>
      <c r="LYC172" s="194"/>
      <c r="LYD172" s="194"/>
      <c r="LYE172" s="194"/>
      <c r="LYF172" s="194"/>
      <c r="LYG172" s="194"/>
      <c r="LYH172" s="194"/>
      <c r="LYI172" s="194"/>
      <c r="LYJ172" s="194"/>
      <c r="LYK172" s="194"/>
      <c r="LYL172" s="194"/>
      <c r="LYM172" s="194"/>
      <c r="LYN172" s="194"/>
      <c r="LYO172" s="194"/>
      <c r="LYP172" s="194"/>
      <c r="LYQ172" s="194"/>
      <c r="LYR172" s="194"/>
      <c r="LYS172" s="194"/>
      <c r="LYT172" s="194"/>
      <c r="LYU172" s="194"/>
      <c r="LYV172" s="194"/>
      <c r="LYW172" s="194"/>
      <c r="LYX172" s="194"/>
      <c r="LYY172" s="194"/>
      <c r="LYZ172" s="194"/>
      <c r="LZA172" s="194"/>
      <c r="LZB172" s="194"/>
      <c r="LZC172" s="194"/>
      <c r="LZD172" s="194"/>
      <c r="LZE172" s="194"/>
      <c r="LZF172" s="194"/>
      <c r="LZG172" s="194"/>
      <c r="LZH172" s="194"/>
      <c r="LZI172" s="194"/>
      <c r="LZJ172" s="194"/>
      <c r="LZK172" s="194"/>
      <c r="LZL172" s="194"/>
      <c r="LZM172" s="194"/>
      <c r="LZN172" s="194"/>
      <c r="LZO172" s="194"/>
      <c r="LZP172" s="194"/>
      <c r="LZQ172" s="194"/>
      <c r="LZR172" s="194"/>
      <c r="LZS172" s="194"/>
      <c r="LZT172" s="194"/>
      <c r="LZU172" s="194"/>
      <c r="LZV172" s="194"/>
      <c r="LZW172" s="194"/>
      <c r="LZX172" s="194"/>
      <c r="LZY172" s="194"/>
      <c r="LZZ172" s="194"/>
      <c r="MAA172" s="194"/>
      <c r="MAB172" s="194"/>
      <c r="MAC172" s="194"/>
      <c r="MAD172" s="194"/>
      <c r="MAE172" s="194"/>
      <c r="MAF172" s="194"/>
      <c r="MAG172" s="194"/>
      <c r="MAH172" s="194"/>
      <c r="MAI172" s="194"/>
      <c r="MAJ172" s="194"/>
      <c r="MAK172" s="194"/>
      <c r="MAL172" s="194"/>
      <c r="MAM172" s="194"/>
      <c r="MAN172" s="194"/>
      <c r="MAO172" s="194"/>
      <c r="MAP172" s="194"/>
      <c r="MAQ172" s="194"/>
      <c r="MAR172" s="194"/>
      <c r="MAS172" s="194"/>
      <c r="MAT172" s="194"/>
      <c r="MAU172" s="194"/>
      <c r="MAV172" s="194"/>
      <c r="MAW172" s="194"/>
      <c r="MAX172" s="194"/>
      <c r="MAY172" s="194"/>
      <c r="MAZ172" s="194"/>
      <c r="MBA172" s="194"/>
      <c r="MBB172" s="194"/>
      <c r="MBC172" s="194"/>
      <c r="MBD172" s="194"/>
      <c r="MBE172" s="194"/>
      <c r="MBF172" s="194"/>
      <c r="MBG172" s="194"/>
      <c r="MBH172" s="194"/>
      <c r="MBI172" s="194"/>
      <c r="MBJ172" s="194"/>
      <c r="MBK172" s="194"/>
      <c r="MBL172" s="194"/>
      <c r="MBM172" s="194"/>
      <c r="MBN172" s="194"/>
      <c r="MBO172" s="194"/>
      <c r="MBP172" s="194"/>
      <c r="MBQ172" s="194"/>
      <c r="MBR172" s="194"/>
      <c r="MBS172" s="194"/>
      <c r="MBT172" s="194"/>
      <c r="MBU172" s="194"/>
      <c r="MBV172" s="194"/>
      <c r="MBW172" s="194"/>
      <c r="MBX172" s="194"/>
      <c r="MBY172" s="194"/>
      <c r="MBZ172" s="194"/>
      <c r="MCA172" s="194"/>
      <c r="MCB172" s="194"/>
      <c r="MCC172" s="194"/>
      <c r="MCD172" s="194"/>
      <c r="MCE172" s="194"/>
      <c r="MCF172" s="194"/>
      <c r="MCG172" s="194"/>
      <c r="MCH172" s="194"/>
      <c r="MCI172" s="194"/>
      <c r="MCJ172" s="194"/>
      <c r="MCK172" s="194"/>
      <c r="MCL172" s="194"/>
      <c r="MCM172" s="194"/>
      <c r="MCN172" s="194"/>
      <c r="MCO172" s="194"/>
      <c r="MCP172" s="194"/>
      <c r="MCQ172" s="194"/>
      <c r="MCR172" s="194"/>
      <c r="MCS172" s="194"/>
      <c r="MCT172" s="194"/>
      <c r="MCU172" s="194"/>
      <c r="MCV172" s="194"/>
      <c r="MCW172" s="194"/>
      <c r="MCX172" s="194"/>
      <c r="MCY172" s="194"/>
      <c r="MCZ172" s="194"/>
      <c r="MDA172" s="194"/>
      <c r="MDB172" s="194"/>
      <c r="MDC172" s="194"/>
      <c r="MDD172" s="194"/>
      <c r="MDE172" s="194"/>
      <c r="MDF172" s="194"/>
      <c r="MDG172" s="194"/>
      <c r="MDH172" s="194"/>
      <c r="MDI172" s="194"/>
      <c r="MDJ172" s="194"/>
      <c r="MDK172" s="194"/>
      <c r="MDL172" s="194"/>
      <c r="MDM172" s="194"/>
      <c r="MDN172" s="194"/>
      <c r="MDO172" s="194"/>
      <c r="MDP172" s="194"/>
      <c r="MDQ172" s="194"/>
      <c r="MDR172" s="194"/>
      <c r="MDS172" s="194"/>
      <c r="MDT172" s="194"/>
      <c r="MDU172" s="194"/>
      <c r="MDV172" s="194"/>
      <c r="MDW172" s="194"/>
      <c r="MDX172" s="194"/>
      <c r="MDY172" s="194"/>
      <c r="MDZ172" s="194"/>
      <c r="MEA172" s="194"/>
      <c r="MEB172" s="194"/>
      <c r="MEC172" s="194"/>
      <c r="MED172" s="194"/>
      <c r="MEE172" s="194"/>
      <c r="MEF172" s="194"/>
      <c r="MEG172" s="194"/>
      <c r="MEH172" s="194"/>
      <c r="MEI172" s="194"/>
      <c r="MEJ172" s="194"/>
      <c r="MEK172" s="194"/>
      <c r="MEL172" s="194"/>
      <c r="MEM172" s="194"/>
      <c r="MEN172" s="194"/>
      <c r="MEO172" s="194"/>
      <c r="MEP172" s="194"/>
      <c r="MEQ172" s="194"/>
      <c r="MER172" s="194"/>
      <c r="MES172" s="194"/>
      <c r="MET172" s="194"/>
      <c r="MEU172" s="194"/>
      <c r="MEV172" s="194"/>
      <c r="MEW172" s="194"/>
      <c r="MEX172" s="194"/>
      <c r="MEY172" s="194"/>
      <c r="MEZ172" s="194"/>
      <c r="MFA172" s="194"/>
      <c r="MFB172" s="194"/>
      <c r="MFC172" s="194"/>
      <c r="MFD172" s="194"/>
      <c r="MFE172" s="194"/>
      <c r="MFF172" s="194"/>
      <c r="MFG172" s="194"/>
      <c r="MFH172" s="194"/>
      <c r="MFI172" s="194"/>
      <c r="MFJ172" s="194"/>
      <c r="MFK172" s="194"/>
      <c r="MFL172" s="194"/>
      <c r="MFM172" s="194"/>
      <c r="MFN172" s="194"/>
      <c r="MFO172" s="194"/>
      <c r="MFP172" s="194"/>
      <c r="MFQ172" s="194"/>
      <c r="MFR172" s="194"/>
      <c r="MFS172" s="194"/>
      <c r="MFT172" s="194"/>
      <c r="MFU172" s="194"/>
      <c r="MFV172" s="194"/>
      <c r="MFW172" s="194"/>
      <c r="MFX172" s="194"/>
      <c r="MFY172" s="194"/>
      <c r="MFZ172" s="194"/>
      <c r="MGA172" s="194"/>
      <c r="MGB172" s="194"/>
      <c r="MGC172" s="194"/>
      <c r="MGD172" s="194"/>
      <c r="MGE172" s="194"/>
      <c r="MGF172" s="194"/>
      <c r="MGG172" s="194"/>
      <c r="MGH172" s="194"/>
      <c r="MGI172" s="194"/>
      <c r="MGJ172" s="194"/>
      <c r="MGK172" s="194"/>
      <c r="MGL172" s="194"/>
      <c r="MGM172" s="194"/>
      <c r="MGN172" s="194"/>
      <c r="MGO172" s="194"/>
      <c r="MGP172" s="194"/>
      <c r="MGQ172" s="194"/>
      <c r="MGR172" s="194"/>
      <c r="MGS172" s="194"/>
      <c r="MGT172" s="194"/>
      <c r="MGU172" s="194"/>
      <c r="MGV172" s="194"/>
      <c r="MGW172" s="194"/>
      <c r="MGX172" s="194"/>
      <c r="MGY172" s="194"/>
      <c r="MGZ172" s="194"/>
      <c r="MHA172" s="194"/>
      <c r="MHB172" s="194"/>
      <c r="MHC172" s="194"/>
      <c r="MHD172" s="194"/>
      <c r="MHE172" s="194"/>
      <c r="MHF172" s="194"/>
      <c r="MHG172" s="194"/>
      <c r="MHH172" s="194"/>
      <c r="MHI172" s="194"/>
      <c r="MHJ172" s="194"/>
      <c r="MHK172" s="194"/>
      <c r="MHL172" s="194"/>
      <c r="MHM172" s="194"/>
      <c r="MHN172" s="194"/>
      <c r="MHO172" s="194"/>
      <c r="MHP172" s="194"/>
      <c r="MHQ172" s="194"/>
      <c r="MHR172" s="194"/>
      <c r="MHS172" s="194"/>
      <c r="MHT172" s="194"/>
      <c r="MHU172" s="194"/>
      <c r="MHV172" s="194"/>
      <c r="MHW172" s="194"/>
      <c r="MHX172" s="194"/>
      <c r="MHY172" s="194"/>
      <c r="MHZ172" s="194"/>
      <c r="MIA172" s="194"/>
      <c r="MIB172" s="194"/>
      <c r="MIC172" s="194"/>
      <c r="MID172" s="194"/>
      <c r="MIE172" s="194"/>
      <c r="MIF172" s="194"/>
      <c r="MIG172" s="194"/>
      <c r="MIH172" s="194"/>
      <c r="MII172" s="194"/>
      <c r="MIJ172" s="194"/>
      <c r="MIK172" s="194"/>
      <c r="MIL172" s="194"/>
      <c r="MIM172" s="194"/>
      <c r="MIN172" s="194"/>
      <c r="MIO172" s="194"/>
      <c r="MIP172" s="194"/>
      <c r="MIQ172" s="194"/>
      <c r="MIR172" s="194"/>
      <c r="MIS172" s="194"/>
      <c r="MIT172" s="194"/>
      <c r="MIU172" s="194"/>
      <c r="MIV172" s="194"/>
      <c r="MIW172" s="194"/>
      <c r="MIX172" s="194"/>
      <c r="MIY172" s="194"/>
      <c r="MIZ172" s="194"/>
      <c r="MJA172" s="194"/>
      <c r="MJB172" s="194"/>
      <c r="MJC172" s="194"/>
      <c r="MJD172" s="194"/>
      <c r="MJE172" s="194"/>
      <c r="MJF172" s="194"/>
      <c r="MJG172" s="194"/>
      <c r="MJH172" s="194"/>
      <c r="MJI172" s="194"/>
      <c r="MJJ172" s="194"/>
      <c r="MJK172" s="194"/>
      <c r="MJL172" s="194"/>
      <c r="MJM172" s="194"/>
      <c r="MJN172" s="194"/>
      <c r="MJO172" s="194"/>
      <c r="MJP172" s="194"/>
      <c r="MJQ172" s="194"/>
      <c r="MJR172" s="194"/>
      <c r="MJS172" s="194"/>
      <c r="MJT172" s="194"/>
      <c r="MJU172" s="194"/>
      <c r="MJV172" s="194"/>
      <c r="MJW172" s="194"/>
      <c r="MJX172" s="194"/>
      <c r="MJY172" s="194"/>
      <c r="MJZ172" s="194"/>
      <c r="MKA172" s="194"/>
      <c r="MKB172" s="194"/>
      <c r="MKC172" s="194"/>
      <c r="MKD172" s="194"/>
      <c r="MKE172" s="194"/>
      <c r="MKF172" s="194"/>
      <c r="MKG172" s="194"/>
      <c r="MKH172" s="194"/>
      <c r="MKI172" s="194"/>
      <c r="MKJ172" s="194"/>
      <c r="MKK172" s="194"/>
      <c r="MKL172" s="194"/>
      <c r="MKM172" s="194"/>
      <c r="MKN172" s="194"/>
      <c r="MKO172" s="194"/>
      <c r="MKP172" s="194"/>
      <c r="MKQ172" s="194"/>
      <c r="MKR172" s="194"/>
      <c r="MKS172" s="194"/>
      <c r="MKT172" s="194"/>
      <c r="MKU172" s="194"/>
      <c r="MKV172" s="194"/>
      <c r="MKW172" s="194"/>
      <c r="MKX172" s="194"/>
      <c r="MKY172" s="194"/>
      <c r="MKZ172" s="194"/>
      <c r="MLA172" s="194"/>
      <c r="MLB172" s="194"/>
      <c r="MLC172" s="194"/>
      <c r="MLD172" s="194"/>
      <c r="MLE172" s="194"/>
      <c r="MLF172" s="194"/>
      <c r="MLG172" s="194"/>
      <c r="MLH172" s="194"/>
      <c r="MLI172" s="194"/>
      <c r="MLJ172" s="194"/>
      <c r="MLK172" s="194"/>
      <c r="MLL172" s="194"/>
      <c r="MLM172" s="194"/>
      <c r="MLN172" s="194"/>
      <c r="MLO172" s="194"/>
      <c r="MLP172" s="194"/>
      <c r="MLQ172" s="194"/>
      <c r="MLR172" s="194"/>
      <c r="MLS172" s="194"/>
      <c r="MLT172" s="194"/>
      <c r="MLU172" s="194"/>
      <c r="MLV172" s="194"/>
      <c r="MLW172" s="194"/>
      <c r="MLX172" s="194"/>
      <c r="MLY172" s="194"/>
      <c r="MLZ172" s="194"/>
      <c r="MMA172" s="194"/>
      <c r="MMB172" s="194"/>
      <c r="MMC172" s="194"/>
      <c r="MMD172" s="194"/>
      <c r="MME172" s="194"/>
      <c r="MMF172" s="194"/>
      <c r="MMG172" s="194"/>
      <c r="MMH172" s="194"/>
      <c r="MMI172" s="194"/>
      <c r="MMJ172" s="194"/>
      <c r="MMK172" s="194"/>
      <c r="MML172" s="194"/>
      <c r="MMM172" s="194"/>
      <c r="MMN172" s="194"/>
      <c r="MMO172" s="194"/>
      <c r="MMP172" s="194"/>
      <c r="MMQ172" s="194"/>
      <c r="MMR172" s="194"/>
      <c r="MMS172" s="194"/>
      <c r="MMT172" s="194"/>
      <c r="MMU172" s="194"/>
      <c r="MMV172" s="194"/>
      <c r="MMW172" s="194"/>
      <c r="MMX172" s="194"/>
      <c r="MMY172" s="194"/>
      <c r="MMZ172" s="194"/>
      <c r="MNA172" s="194"/>
      <c r="MNB172" s="194"/>
      <c r="MNC172" s="194"/>
      <c r="MND172" s="194"/>
      <c r="MNE172" s="194"/>
      <c r="MNF172" s="194"/>
      <c r="MNG172" s="194"/>
      <c r="MNH172" s="194"/>
      <c r="MNI172" s="194"/>
      <c r="MNJ172" s="194"/>
      <c r="MNK172" s="194"/>
      <c r="MNL172" s="194"/>
      <c r="MNM172" s="194"/>
      <c r="MNN172" s="194"/>
      <c r="MNO172" s="194"/>
      <c r="MNP172" s="194"/>
      <c r="MNQ172" s="194"/>
      <c r="MNR172" s="194"/>
      <c r="MNS172" s="194"/>
      <c r="MNT172" s="194"/>
      <c r="MNU172" s="194"/>
      <c r="MNV172" s="194"/>
      <c r="MNW172" s="194"/>
      <c r="MNX172" s="194"/>
      <c r="MNY172" s="194"/>
      <c r="MNZ172" s="194"/>
      <c r="MOA172" s="194"/>
      <c r="MOB172" s="194"/>
      <c r="MOC172" s="194"/>
      <c r="MOD172" s="194"/>
      <c r="MOE172" s="194"/>
      <c r="MOF172" s="194"/>
      <c r="MOG172" s="194"/>
      <c r="MOH172" s="194"/>
      <c r="MOI172" s="194"/>
      <c r="MOJ172" s="194"/>
      <c r="MOK172" s="194"/>
      <c r="MOL172" s="194"/>
      <c r="MOM172" s="194"/>
      <c r="MON172" s="194"/>
      <c r="MOO172" s="194"/>
      <c r="MOP172" s="194"/>
      <c r="MOQ172" s="194"/>
      <c r="MOR172" s="194"/>
      <c r="MOS172" s="194"/>
      <c r="MOT172" s="194"/>
      <c r="MOU172" s="194"/>
      <c r="MOV172" s="194"/>
      <c r="MOW172" s="194"/>
      <c r="MOX172" s="194"/>
      <c r="MOY172" s="194"/>
      <c r="MOZ172" s="194"/>
      <c r="MPA172" s="194"/>
      <c r="MPB172" s="194"/>
      <c r="MPC172" s="194"/>
      <c r="MPD172" s="194"/>
      <c r="MPE172" s="194"/>
      <c r="MPF172" s="194"/>
      <c r="MPG172" s="194"/>
      <c r="MPH172" s="194"/>
      <c r="MPI172" s="194"/>
      <c r="MPJ172" s="194"/>
      <c r="MPK172" s="194"/>
      <c r="MPL172" s="194"/>
      <c r="MPM172" s="194"/>
      <c r="MPN172" s="194"/>
      <c r="MPO172" s="194"/>
      <c r="MPP172" s="194"/>
      <c r="MPQ172" s="194"/>
      <c r="MPR172" s="194"/>
      <c r="MPS172" s="194"/>
      <c r="MPT172" s="194"/>
      <c r="MPU172" s="194"/>
      <c r="MPV172" s="194"/>
      <c r="MPW172" s="194"/>
      <c r="MPX172" s="194"/>
      <c r="MPY172" s="194"/>
      <c r="MPZ172" s="194"/>
      <c r="MQA172" s="194"/>
      <c r="MQB172" s="194"/>
      <c r="MQC172" s="194"/>
      <c r="MQD172" s="194"/>
      <c r="MQE172" s="194"/>
      <c r="MQF172" s="194"/>
      <c r="MQG172" s="194"/>
      <c r="MQH172" s="194"/>
      <c r="MQI172" s="194"/>
      <c r="MQJ172" s="194"/>
      <c r="MQK172" s="194"/>
      <c r="MQL172" s="194"/>
      <c r="MQM172" s="194"/>
      <c r="MQN172" s="194"/>
      <c r="MQO172" s="194"/>
      <c r="MQP172" s="194"/>
      <c r="MQQ172" s="194"/>
      <c r="MQR172" s="194"/>
      <c r="MQS172" s="194"/>
      <c r="MQT172" s="194"/>
      <c r="MQU172" s="194"/>
      <c r="MQV172" s="194"/>
      <c r="MQW172" s="194"/>
      <c r="MQX172" s="194"/>
      <c r="MQY172" s="194"/>
      <c r="MQZ172" s="194"/>
      <c r="MRA172" s="194"/>
      <c r="MRB172" s="194"/>
      <c r="MRC172" s="194"/>
      <c r="MRD172" s="194"/>
      <c r="MRE172" s="194"/>
      <c r="MRF172" s="194"/>
      <c r="MRG172" s="194"/>
      <c r="MRH172" s="194"/>
      <c r="MRI172" s="194"/>
      <c r="MRJ172" s="194"/>
      <c r="MRK172" s="194"/>
      <c r="MRL172" s="194"/>
      <c r="MRM172" s="194"/>
      <c r="MRN172" s="194"/>
      <c r="MRO172" s="194"/>
      <c r="MRP172" s="194"/>
      <c r="MRQ172" s="194"/>
      <c r="MRR172" s="194"/>
      <c r="MRS172" s="194"/>
      <c r="MRT172" s="194"/>
      <c r="MRU172" s="194"/>
      <c r="MRV172" s="194"/>
      <c r="MRW172" s="194"/>
      <c r="MRX172" s="194"/>
      <c r="MRY172" s="194"/>
      <c r="MRZ172" s="194"/>
      <c r="MSA172" s="194"/>
      <c r="MSB172" s="194"/>
      <c r="MSC172" s="194"/>
      <c r="MSD172" s="194"/>
      <c r="MSE172" s="194"/>
      <c r="MSF172" s="194"/>
      <c r="MSG172" s="194"/>
      <c r="MSH172" s="194"/>
      <c r="MSI172" s="194"/>
      <c r="MSJ172" s="194"/>
      <c r="MSK172" s="194"/>
      <c r="MSL172" s="194"/>
      <c r="MSM172" s="194"/>
      <c r="MSN172" s="194"/>
      <c r="MSO172" s="194"/>
      <c r="MSP172" s="194"/>
      <c r="MSQ172" s="194"/>
      <c r="MSR172" s="194"/>
      <c r="MSS172" s="194"/>
      <c r="MST172" s="194"/>
      <c r="MSU172" s="194"/>
      <c r="MSV172" s="194"/>
      <c r="MSW172" s="194"/>
      <c r="MSX172" s="194"/>
      <c r="MSY172" s="194"/>
      <c r="MSZ172" s="194"/>
      <c r="MTA172" s="194"/>
      <c r="MTB172" s="194"/>
      <c r="MTC172" s="194"/>
      <c r="MTD172" s="194"/>
      <c r="MTE172" s="194"/>
      <c r="MTF172" s="194"/>
      <c r="MTG172" s="194"/>
      <c r="MTH172" s="194"/>
      <c r="MTI172" s="194"/>
      <c r="MTJ172" s="194"/>
      <c r="MTK172" s="194"/>
      <c r="MTL172" s="194"/>
      <c r="MTM172" s="194"/>
      <c r="MTN172" s="194"/>
      <c r="MTO172" s="194"/>
      <c r="MTP172" s="194"/>
      <c r="MTQ172" s="194"/>
      <c r="MTR172" s="194"/>
      <c r="MTS172" s="194"/>
      <c r="MTT172" s="194"/>
      <c r="MTU172" s="194"/>
      <c r="MTV172" s="194"/>
      <c r="MTW172" s="194"/>
      <c r="MTX172" s="194"/>
      <c r="MTY172" s="194"/>
      <c r="MTZ172" s="194"/>
      <c r="MUA172" s="194"/>
      <c r="MUB172" s="194"/>
      <c r="MUC172" s="194"/>
      <c r="MUD172" s="194"/>
      <c r="MUE172" s="194"/>
      <c r="MUF172" s="194"/>
      <c r="MUG172" s="194"/>
      <c r="MUH172" s="194"/>
      <c r="MUI172" s="194"/>
      <c r="MUJ172" s="194"/>
      <c r="MUK172" s="194"/>
      <c r="MUL172" s="194"/>
      <c r="MUM172" s="194"/>
      <c r="MUN172" s="194"/>
      <c r="MUO172" s="194"/>
      <c r="MUP172" s="194"/>
      <c r="MUQ172" s="194"/>
      <c r="MUR172" s="194"/>
      <c r="MUS172" s="194"/>
      <c r="MUT172" s="194"/>
      <c r="MUU172" s="194"/>
      <c r="MUV172" s="194"/>
      <c r="MUW172" s="194"/>
      <c r="MUX172" s="194"/>
      <c r="MUY172" s="194"/>
      <c r="MUZ172" s="194"/>
      <c r="MVA172" s="194"/>
      <c r="MVB172" s="194"/>
      <c r="MVC172" s="194"/>
      <c r="MVD172" s="194"/>
      <c r="MVE172" s="194"/>
      <c r="MVF172" s="194"/>
      <c r="MVG172" s="194"/>
      <c r="MVH172" s="194"/>
      <c r="MVI172" s="194"/>
      <c r="MVJ172" s="194"/>
      <c r="MVK172" s="194"/>
      <c r="MVL172" s="194"/>
      <c r="MVM172" s="194"/>
      <c r="MVN172" s="194"/>
      <c r="MVO172" s="194"/>
      <c r="MVP172" s="194"/>
      <c r="MVQ172" s="194"/>
      <c r="MVR172" s="194"/>
      <c r="MVS172" s="194"/>
      <c r="MVT172" s="194"/>
      <c r="MVU172" s="194"/>
      <c r="MVV172" s="194"/>
      <c r="MVW172" s="194"/>
      <c r="MVX172" s="194"/>
      <c r="MVY172" s="194"/>
      <c r="MVZ172" s="194"/>
      <c r="MWA172" s="194"/>
      <c r="MWB172" s="194"/>
      <c r="MWC172" s="194"/>
      <c r="MWD172" s="194"/>
      <c r="MWE172" s="194"/>
      <c r="MWF172" s="194"/>
      <c r="MWG172" s="194"/>
      <c r="MWH172" s="194"/>
      <c r="MWI172" s="194"/>
      <c r="MWJ172" s="194"/>
      <c r="MWK172" s="194"/>
      <c r="MWL172" s="194"/>
      <c r="MWM172" s="194"/>
      <c r="MWN172" s="194"/>
      <c r="MWO172" s="194"/>
      <c r="MWP172" s="194"/>
      <c r="MWQ172" s="194"/>
      <c r="MWR172" s="194"/>
      <c r="MWS172" s="194"/>
      <c r="MWT172" s="194"/>
      <c r="MWU172" s="194"/>
      <c r="MWV172" s="194"/>
      <c r="MWW172" s="194"/>
      <c r="MWX172" s="194"/>
      <c r="MWY172" s="194"/>
      <c r="MWZ172" s="194"/>
      <c r="MXA172" s="194"/>
      <c r="MXB172" s="194"/>
      <c r="MXC172" s="194"/>
      <c r="MXD172" s="194"/>
      <c r="MXE172" s="194"/>
      <c r="MXF172" s="194"/>
      <c r="MXG172" s="194"/>
      <c r="MXH172" s="194"/>
      <c r="MXI172" s="194"/>
      <c r="MXJ172" s="194"/>
      <c r="MXK172" s="194"/>
      <c r="MXL172" s="194"/>
      <c r="MXM172" s="194"/>
      <c r="MXN172" s="194"/>
      <c r="MXO172" s="194"/>
      <c r="MXP172" s="194"/>
      <c r="MXQ172" s="194"/>
      <c r="MXR172" s="194"/>
      <c r="MXS172" s="194"/>
      <c r="MXT172" s="194"/>
      <c r="MXU172" s="194"/>
      <c r="MXV172" s="194"/>
      <c r="MXW172" s="194"/>
      <c r="MXX172" s="194"/>
      <c r="MXY172" s="194"/>
      <c r="MXZ172" s="194"/>
      <c r="MYA172" s="194"/>
      <c r="MYB172" s="194"/>
      <c r="MYC172" s="194"/>
      <c r="MYD172" s="194"/>
      <c r="MYE172" s="194"/>
      <c r="MYF172" s="194"/>
      <c r="MYG172" s="194"/>
      <c r="MYH172" s="194"/>
      <c r="MYI172" s="194"/>
      <c r="MYJ172" s="194"/>
      <c r="MYK172" s="194"/>
      <c r="MYL172" s="194"/>
      <c r="MYM172" s="194"/>
      <c r="MYN172" s="194"/>
      <c r="MYO172" s="194"/>
      <c r="MYP172" s="194"/>
      <c r="MYQ172" s="194"/>
      <c r="MYR172" s="194"/>
      <c r="MYS172" s="194"/>
      <c r="MYT172" s="194"/>
      <c r="MYU172" s="194"/>
      <c r="MYV172" s="194"/>
      <c r="MYW172" s="194"/>
      <c r="MYX172" s="194"/>
      <c r="MYY172" s="194"/>
      <c r="MYZ172" s="194"/>
      <c r="MZA172" s="194"/>
      <c r="MZB172" s="194"/>
      <c r="MZC172" s="194"/>
      <c r="MZD172" s="194"/>
      <c r="MZE172" s="194"/>
      <c r="MZF172" s="194"/>
      <c r="MZG172" s="194"/>
      <c r="MZH172" s="194"/>
      <c r="MZI172" s="194"/>
      <c r="MZJ172" s="194"/>
      <c r="MZK172" s="194"/>
      <c r="MZL172" s="194"/>
      <c r="MZM172" s="194"/>
      <c r="MZN172" s="194"/>
      <c r="MZO172" s="194"/>
      <c r="MZP172" s="194"/>
      <c r="MZQ172" s="194"/>
      <c r="MZR172" s="194"/>
      <c r="MZS172" s="194"/>
      <c r="MZT172" s="194"/>
      <c r="MZU172" s="194"/>
      <c r="MZV172" s="194"/>
      <c r="MZW172" s="194"/>
      <c r="MZX172" s="194"/>
      <c r="MZY172" s="194"/>
      <c r="MZZ172" s="194"/>
      <c r="NAA172" s="194"/>
      <c r="NAB172" s="194"/>
      <c r="NAC172" s="194"/>
      <c r="NAD172" s="194"/>
      <c r="NAE172" s="194"/>
      <c r="NAF172" s="194"/>
      <c r="NAG172" s="194"/>
      <c r="NAH172" s="194"/>
      <c r="NAI172" s="194"/>
      <c r="NAJ172" s="194"/>
      <c r="NAK172" s="194"/>
      <c r="NAL172" s="194"/>
      <c r="NAM172" s="194"/>
      <c r="NAN172" s="194"/>
      <c r="NAO172" s="194"/>
      <c r="NAP172" s="194"/>
      <c r="NAQ172" s="194"/>
      <c r="NAR172" s="194"/>
      <c r="NAS172" s="194"/>
      <c r="NAT172" s="194"/>
      <c r="NAU172" s="194"/>
      <c r="NAV172" s="194"/>
      <c r="NAW172" s="194"/>
      <c r="NAX172" s="194"/>
      <c r="NAY172" s="194"/>
      <c r="NAZ172" s="194"/>
      <c r="NBA172" s="194"/>
      <c r="NBB172" s="194"/>
      <c r="NBC172" s="194"/>
      <c r="NBD172" s="194"/>
      <c r="NBE172" s="194"/>
      <c r="NBF172" s="194"/>
      <c r="NBG172" s="194"/>
      <c r="NBH172" s="194"/>
      <c r="NBI172" s="194"/>
      <c r="NBJ172" s="194"/>
      <c r="NBK172" s="194"/>
      <c r="NBL172" s="194"/>
      <c r="NBM172" s="194"/>
      <c r="NBN172" s="194"/>
      <c r="NBO172" s="194"/>
      <c r="NBP172" s="194"/>
      <c r="NBQ172" s="194"/>
      <c r="NBR172" s="194"/>
      <c r="NBS172" s="194"/>
      <c r="NBT172" s="194"/>
      <c r="NBU172" s="194"/>
      <c r="NBV172" s="194"/>
      <c r="NBW172" s="194"/>
      <c r="NBX172" s="194"/>
      <c r="NBY172" s="194"/>
      <c r="NBZ172" s="194"/>
      <c r="NCA172" s="194"/>
      <c r="NCB172" s="194"/>
      <c r="NCC172" s="194"/>
      <c r="NCD172" s="194"/>
      <c r="NCE172" s="194"/>
      <c r="NCF172" s="194"/>
      <c r="NCG172" s="194"/>
      <c r="NCH172" s="194"/>
      <c r="NCI172" s="194"/>
      <c r="NCJ172" s="194"/>
      <c r="NCK172" s="194"/>
      <c r="NCL172" s="194"/>
      <c r="NCM172" s="194"/>
      <c r="NCN172" s="194"/>
      <c r="NCO172" s="194"/>
      <c r="NCP172" s="194"/>
      <c r="NCQ172" s="194"/>
      <c r="NCR172" s="194"/>
      <c r="NCS172" s="194"/>
      <c r="NCT172" s="194"/>
      <c r="NCU172" s="194"/>
      <c r="NCV172" s="194"/>
      <c r="NCW172" s="194"/>
      <c r="NCX172" s="194"/>
      <c r="NCY172" s="194"/>
      <c r="NCZ172" s="194"/>
      <c r="NDA172" s="194"/>
      <c r="NDB172" s="194"/>
      <c r="NDC172" s="194"/>
      <c r="NDD172" s="194"/>
      <c r="NDE172" s="194"/>
      <c r="NDF172" s="194"/>
      <c r="NDG172" s="194"/>
      <c r="NDH172" s="194"/>
      <c r="NDI172" s="194"/>
      <c r="NDJ172" s="194"/>
      <c r="NDK172" s="194"/>
      <c r="NDL172" s="194"/>
      <c r="NDM172" s="194"/>
      <c r="NDN172" s="194"/>
      <c r="NDO172" s="194"/>
      <c r="NDP172" s="194"/>
      <c r="NDQ172" s="194"/>
      <c r="NDR172" s="194"/>
      <c r="NDS172" s="194"/>
      <c r="NDT172" s="194"/>
      <c r="NDU172" s="194"/>
      <c r="NDV172" s="194"/>
      <c r="NDW172" s="194"/>
      <c r="NDX172" s="194"/>
      <c r="NDY172" s="194"/>
      <c r="NDZ172" s="194"/>
      <c r="NEA172" s="194"/>
      <c r="NEB172" s="194"/>
      <c r="NEC172" s="194"/>
      <c r="NED172" s="194"/>
      <c r="NEE172" s="194"/>
      <c r="NEF172" s="194"/>
      <c r="NEG172" s="194"/>
      <c r="NEH172" s="194"/>
      <c r="NEI172" s="194"/>
      <c r="NEJ172" s="194"/>
      <c r="NEK172" s="194"/>
      <c r="NEL172" s="194"/>
      <c r="NEM172" s="194"/>
      <c r="NEN172" s="194"/>
      <c r="NEO172" s="194"/>
      <c r="NEP172" s="194"/>
      <c r="NEQ172" s="194"/>
      <c r="NER172" s="194"/>
      <c r="NES172" s="194"/>
      <c r="NET172" s="194"/>
      <c r="NEU172" s="194"/>
      <c r="NEV172" s="194"/>
      <c r="NEW172" s="194"/>
      <c r="NEX172" s="194"/>
      <c r="NEY172" s="194"/>
      <c r="NEZ172" s="194"/>
      <c r="NFA172" s="194"/>
      <c r="NFB172" s="194"/>
      <c r="NFC172" s="194"/>
      <c r="NFD172" s="194"/>
      <c r="NFE172" s="194"/>
      <c r="NFF172" s="194"/>
      <c r="NFG172" s="194"/>
      <c r="NFH172" s="194"/>
      <c r="NFI172" s="194"/>
      <c r="NFJ172" s="194"/>
      <c r="NFK172" s="194"/>
      <c r="NFL172" s="194"/>
      <c r="NFM172" s="194"/>
      <c r="NFN172" s="194"/>
      <c r="NFO172" s="194"/>
      <c r="NFP172" s="194"/>
      <c r="NFQ172" s="194"/>
      <c r="NFR172" s="194"/>
      <c r="NFS172" s="194"/>
      <c r="NFT172" s="194"/>
      <c r="NFU172" s="194"/>
      <c r="NFV172" s="194"/>
      <c r="NFW172" s="194"/>
      <c r="NFX172" s="194"/>
      <c r="NFY172" s="194"/>
      <c r="NFZ172" s="194"/>
      <c r="NGA172" s="194"/>
      <c r="NGB172" s="194"/>
      <c r="NGC172" s="194"/>
      <c r="NGD172" s="194"/>
      <c r="NGE172" s="194"/>
      <c r="NGF172" s="194"/>
      <c r="NGG172" s="194"/>
      <c r="NGH172" s="194"/>
      <c r="NGI172" s="194"/>
      <c r="NGJ172" s="194"/>
      <c r="NGK172" s="194"/>
      <c r="NGL172" s="194"/>
      <c r="NGM172" s="194"/>
      <c r="NGN172" s="194"/>
      <c r="NGO172" s="194"/>
      <c r="NGP172" s="194"/>
      <c r="NGQ172" s="194"/>
      <c r="NGR172" s="194"/>
      <c r="NGS172" s="194"/>
      <c r="NGT172" s="194"/>
      <c r="NGU172" s="194"/>
      <c r="NGV172" s="194"/>
      <c r="NGW172" s="194"/>
      <c r="NGX172" s="194"/>
      <c r="NGY172" s="194"/>
      <c r="NGZ172" s="194"/>
      <c r="NHA172" s="194"/>
      <c r="NHB172" s="194"/>
      <c r="NHC172" s="194"/>
      <c r="NHD172" s="194"/>
      <c r="NHE172" s="194"/>
      <c r="NHF172" s="194"/>
      <c r="NHG172" s="194"/>
      <c r="NHH172" s="194"/>
      <c r="NHI172" s="194"/>
      <c r="NHJ172" s="194"/>
      <c r="NHK172" s="194"/>
      <c r="NHL172" s="194"/>
      <c r="NHM172" s="194"/>
      <c r="NHN172" s="194"/>
      <c r="NHO172" s="194"/>
      <c r="NHP172" s="194"/>
      <c r="NHQ172" s="194"/>
      <c r="NHR172" s="194"/>
      <c r="NHS172" s="194"/>
      <c r="NHT172" s="194"/>
      <c r="NHU172" s="194"/>
      <c r="NHV172" s="194"/>
      <c r="NHW172" s="194"/>
      <c r="NHX172" s="194"/>
      <c r="NHY172" s="194"/>
      <c r="NHZ172" s="194"/>
      <c r="NIA172" s="194"/>
      <c r="NIB172" s="194"/>
      <c r="NIC172" s="194"/>
      <c r="NID172" s="194"/>
      <c r="NIE172" s="194"/>
      <c r="NIF172" s="194"/>
      <c r="NIG172" s="194"/>
      <c r="NIH172" s="194"/>
      <c r="NII172" s="194"/>
      <c r="NIJ172" s="194"/>
      <c r="NIK172" s="194"/>
      <c r="NIL172" s="194"/>
      <c r="NIM172" s="194"/>
      <c r="NIN172" s="194"/>
      <c r="NIO172" s="194"/>
      <c r="NIP172" s="194"/>
      <c r="NIQ172" s="194"/>
      <c r="NIR172" s="194"/>
      <c r="NIS172" s="194"/>
      <c r="NIT172" s="194"/>
      <c r="NIU172" s="194"/>
      <c r="NIV172" s="194"/>
      <c r="NIW172" s="194"/>
      <c r="NIX172" s="194"/>
      <c r="NIY172" s="194"/>
      <c r="NIZ172" s="194"/>
      <c r="NJA172" s="194"/>
      <c r="NJB172" s="194"/>
      <c r="NJC172" s="194"/>
      <c r="NJD172" s="194"/>
      <c r="NJE172" s="194"/>
      <c r="NJF172" s="194"/>
      <c r="NJG172" s="194"/>
      <c r="NJH172" s="194"/>
      <c r="NJI172" s="194"/>
      <c r="NJJ172" s="194"/>
      <c r="NJK172" s="194"/>
      <c r="NJL172" s="194"/>
      <c r="NJM172" s="194"/>
      <c r="NJN172" s="194"/>
      <c r="NJO172" s="194"/>
      <c r="NJP172" s="194"/>
      <c r="NJQ172" s="194"/>
      <c r="NJR172" s="194"/>
      <c r="NJS172" s="194"/>
      <c r="NJT172" s="194"/>
      <c r="NJU172" s="194"/>
      <c r="NJV172" s="194"/>
      <c r="NJW172" s="194"/>
      <c r="NJX172" s="194"/>
      <c r="NJY172" s="194"/>
      <c r="NJZ172" s="194"/>
      <c r="NKA172" s="194"/>
      <c r="NKB172" s="194"/>
      <c r="NKC172" s="194"/>
      <c r="NKD172" s="194"/>
      <c r="NKE172" s="194"/>
      <c r="NKF172" s="194"/>
      <c r="NKG172" s="194"/>
      <c r="NKH172" s="194"/>
      <c r="NKI172" s="194"/>
      <c r="NKJ172" s="194"/>
      <c r="NKK172" s="194"/>
      <c r="NKL172" s="194"/>
      <c r="NKM172" s="194"/>
      <c r="NKN172" s="194"/>
      <c r="NKO172" s="194"/>
      <c r="NKP172" s="194"/>
      <c r="NKQ172" s="194"/>
      <c r="NKR172" s="194"/>
      <c r="NKS172" s="194"/>
      <c r="NKT172" s="194"/>
      <c r="NKU172" s="194"/>
      <c r="NKV172" s="194"/>
      <c r="NKW172" s="194"/>
      <c r="NKX172" s="194"/>
      <c r="NKY172" s="194"/>
      <c r="NKZ172" s="194"/>
      <c r="NLA172" s="194"/>
      <c r="NLB172" s="194"/>
      <c r="NLC172" s="194"/>
      <c r="NLD172" s="194"/>
      <c r="NLE172" s="194"/>
      <c r="NLF172" s="194"/>
      <c r="NLG172" s="194"/>
      <c r="NLH172" s="194"/>
      <c r="NLI172" s="194"/>
      <c r="NLJ172" s="194"/>
      <c r="NLK172" s="194"/>
      <c r="NLL172" s="194"/>
      <c r="NLM172" s="194"/>
      <c r="NLN172" s="194"/>
      <c r="NLO172" s="194"/>
      <c r="NLP172" s="194"/>
      <c r="NLQ172" s="194"/>
      <c r="NLR172" s="194"/>
      <c r="NLS172" s="194"/>
      <c r="NLT172" s="194"/>
      <c r="NLU172" s="194"/>
      <c r="NLV172" s="194"/>
      <c r="NLW172" s="194"/>
      <c r="NLX172" s="194"/>
      <c r="NLY172" s="194"/>
      <c r="NLZ172" s="194"/>
      <c r="NMA172" s="194"/>
      <c r="NMB172" s="194"/>
      <c r="NMC172" s="194"/>
      <c r="NMD172" s="194"/>
      <c r="NME172" s="194"/>
      <c r="NMF172" s="194"/>
      <c r="NMG172" s="194"/>
      <c r="NMH172" s="194"/>
      <c r="NMI172" s="194"/>
      <c r="NMJ172" s="194"/>
      <c r="NMK172" s="194"/>
      <c r="NML172" s="194"/>
      <c r="NMM172" s="194"/>
      <c r="NMN172" s="194"/>
      <c r="NMO172" s="194"/>
      <c r="NMP172" s="194"/>
      <c r="NMQ172" s="194"/>
      <c r="NMR172" s="194"/>
      <c r="NMS172" s="194"/>
      <c r="NMT172" s="194"/>
      <c r="NMU172" s="194"/>
      <c r="NMV172" s="194"/>
      <c r="NMW172" s="194"/>
      <c r="NMX172" s="194"/>
      <c r="NMY172" s="194"/>
      <c r="NMZ172" s="194"/>
      <c r="NNA172" s="194"/>
      <c r="NNB172" s="194"/>
      <c r="NNC172" s="194"/>
      <c r="NND172" s="194"/>
      <c r="NNE172" s="194"/>
      <c r="NNF172" s="194"/>
      <c r="NNG172" s="194"/>
      <c r="NNH172" s="194"/>
      <c r="NNI172" s="194"/>
      <c r="NNJ172" s="194"/>
      <c r="NNK172" s="194"/>
      <c r="NNL172" s="194"/>
      <c r="NNM172" s="194"/>
      <c r="NNN172" s="194"/>
      <c r="NNO172" s="194"/>
      <c r="NNP172" s="194"/>
      <c r="NNQ172" s="194"/>
      <c r="NNR172" s="194"/>
      <c r="NNS172" s="194"/>
      <c r="NNT172" s="194"/>
      <c r="NNU172" s="194"/>
      <c r="NNV172" s="194"/>
      <c r="NNW172" s="194"/>
      <c r="NNX172" s="194"/>
      <c r="NNY172" s="194"/>
      <c r="NNZ172" s="194"/>
      <c r="NOA172" s="194"/>
      <c r="NOB172" s="194"/>
      <c r="NOC172" s="194"/>
      <c r="NOD172" s="194"/>
      <c r="NOE172" s="194"/>
      <c r="NOF172" s="194"/>
      <c r="NOG172" s="194"/>
      <c r="NOH172" s="194"/>
      <c r="NOI172" s="194"/>
      <c r="NOJ172" s="194"/>
      <c r="NOK172" s="194"/>
      <c r="NOL172" s="194"/>
      <c r="NOM172" s="194"/>
      <c r="NON172" s="194"/>
      <c r="NOO172" s="194"/>
      <c r="NOP172" s="194"/>
      <c r="NOQ172" s="194"/>
      <c r="NOR172" s="194"/>
      <c r="NOS172" s="194"/>
      <c r="NOT172" s="194"/>
      <c r="NOU172" s="194"/>
      <c r="NOV172" s="194"/>
      <c r="NOW172" s="194"/>
      <c r="NOX172" s="194"/>
      <c r="NOY172" s="194"/>
      <c r="NOZ172" s="194"/>
      <c r="NPA172" s="194"/>
      <c r="NPB172" s="194"/>
      <c r="NPC172" s="194"/>
      <c r="NPD172" s="194"/>
      <c r="NPE172" s="194"/>
      <c r="NPF172" s="194"/>
      <c r="NPG172" s="194"/>
      <c r="NPH172" s="194"/>
      <c r="NPI172" s="194"/>
      <c r="NPJ172" s="194"/>
      <c r="NPK172" s="194"/>
      <c r="NPL172" s="194"/>
      <c r="NPM172" s="194"/>
      <c r="NPN172" s="194"/>
      <c r="NPO172" s="194"/>
      <c r="NPP172" s="194"/>
      <c r="NPQ172" s="194"/>
      <c r="NPR172" s="194"/>
      <c r="NPS172" s="194"/>
      <c r="NPT172" s="194"/>
      <c r="NPU172" s="194"/>
      <c r="NPV172" s="194"/>
      <c r="NPW172" s="194"/>
      <c r="NPX172" s="194"/>
      <c r="NPY172" s="194"/>
      <c r="NPZ172" s="194"/>
      <c r="NQA172" s="194"/>
      <c r="NQB172" s="194"/>
      <c r="NQC172" s="194"/>
      <c r="NQD172" s="194"/>
      <c r="NQE172" s="194"/>
      <c r="NQF172" s="194"/>
      <c r="NQG172" s="194"/>
      <c r="NQH172" s="194"/>
      <c r="NQI172" s="194"/>
      <c r="NQJ172" s="194"/>
      <c r="NQK172" s="194"/>
      <c r="NQL172" s="194"/>
      <c r="NQM172" s="194"/>
      <c r="NQN172" s="194"/>
      <c r="NQO172" s="194"/>
      <c r="NQP172" s="194"/>
      <c r="NQQ172" s="194"/>
      <c r="NQR172" s="194"/>
      <c r="NQS172" s="194"/>
      <c r="NQT172" s="194"/>
      <c r="NQU172" s="194"/>
      <c r="NQV172" s="194"/>
      <c r="NQW172" s="194"/>
      <c r="NQX172" s="194"/>
      <c r="NQY172" s="194"/>
      <c r="NQZ172" s="194"/>
      <c r="NRA172" s="194"/>
      <c r="NRB172" s="194"/>
      <c r="NRC172" s="194"/>
      <c r="NRD172" s="194"/>
      <c r="NRE172" s="194"/>
      <c r="NRF172" s="194"/>
      <c r="NRG172" s="194"/>
      <c r="NRH172" s="194"/>
      <c r="NRI172" s="194"/>
      <c r="NRJ172" s="194"/>
      <c r="NRK172" s="194"/>
      <c r="NRL172" s="194"/>
      <c r="NRM172" s="194"/>
      <c r="NRN172" s="194"/>
      <c r="NRO172" s="194"/>
      <c r="NRP172" s="194"/>
      <c r="NRQ172" s="194"/>
      <c r="NRR172" s="194"/>
      <c r="NRS172" s="194"/>
      <c r="NRT172" s="194"/>
      <c r="NRU172" s="194"/>
      <c r="NRV172" s="194"/>
      <c r="NRW172" s="194"/>
      <c r="NRX172" s="194"/>
      <c r="NRY172" s="194"/>
      <c r="NRZ172" s="194"/>
      <c r="NSA172" s="194"/>
      <c r="NSB172" s="194"/>
      <c r="NSC172" s="194"/>
      <c r="NSD172" s="194"/>
      <c r="NSE172" s="194"/>
      <c r="NSF172" s="194"/>
      <c r="NSG172" s="194"/>
      <c r="NSH172" s="194"/>
      <c r="NSI172" s="194"/>
      <c r="NSJ172" s="194"/>
      <c r="NSK172" s="194"/>
      <c r="NSL172" s="194"/>
      <c r="NSM172" s="194"/>
      <c r="NSN172" s="194"/>
      <c r="NSO172" s="194"/>
      <c r="NSP172" s="194"/>
      <c r="NSQ172" s="194"/>
      <c r="NSR172" s="194"/>
      <c r="NSS172" s="194"/>
      <c r="NST172" s="194"/>
      <c r="NSU172" s="194"/>
      <c r="NSV172" s="194"/>
      <c r="NSW172" s="194"/>
      <c r="NSX172" s="194"/>
      <c r="NSY172" s="194"/>
      <c r="NSZ172" s="194"/>
      <c r="NTA172" s="194"/>
      <c r="NTB172" s="194"/>
      <c r="NTC172" s="194"/>
      <c r="NTD172" s="194"/>
      <c r="NTE172" s="194"/>
      <c r="NTF172" s="194"/>
      <c r="NTG172" s="194"/>
      <c r="NTH172" s="194"/>
      <c r="NTI172" s="194"/>
      <c r="NTJ172" s="194"/>
      <c r="NTK172" s="194"/>
      <c r="NTL172" s="194"/>
      <c r="NTM172" s="194"/>
      <c r="NTN172" s="194"/>
      <c r="NTO172" s="194"/>
      <c r="NTP172" s="194"/>
      <c r="NTQ172" s="194"/>
      <c r="NTR172" s="194"/>
      <c r="NTS172" s="194"/>
      <c r="NTT172" s="194"/>
      <c r="NTU172" s="194"/>
      <c r="NTV172" s="194"/>
      <c r="NTW172" s="194"/>
      <c r="NTX172" s="194"/>
      <c r="NTY172" s="194"/>
      <c r="NTZ172" s="194"/>
      <c r="NUA172" s="194"/>
      <c r="NUB172" s="194"/>
      <c r="NUC172" s="194"/>
      <c r="NUD172" s="194"/>
      <c r="NUE172" s="194"/>
      <c r="NUF172" s="194"/>
      <c r="NUG172" s="194"/>
      <c r="NUH172" s="194"/>
      <c r="NUI172" s="194"/>
      <c r="NUJ172" s="194"/>
      <c r="NUK172" s="194"/>
      <c r="NUL172" s="194"/>
      <c r="NUM172" s="194"/>
      <c r="NUN172" s="194"/>
      <c r="NUO172" s="194"/>
      <c r="NUP172" s="194"/>
      <c r="NUQ172" s="194"/>
      <c r="NUR172" s="194"/>
      <c r="NUS172" s="194"/>
      <c r="NUT172" s="194"/>
      <c r="NUU172" s="194"/>
      <c r="NUV172" s="194"/>
      <c r="NUW172" s="194"/>
      <c r="NUX172" s="194"/>
      <c r="NUY172" s="194"/>
      <c r="NUZ172" s="194"/>
      <c r="NVA172" s="194"/>
      <c r="NVB172" s="194"/>
      <c r="NVC172" s="194"/>
      <c r="NVD172" s="194"/>
      <c r="NVE172" s="194"/>
      <c r="NVF172" s="194"/>
      <c r="NVG172" s="194"/>
      <c r="NVH172" s="194"/>
      <c r="NVI172" s="194"/>
      <c r="NVJ172" s="194"/>
      <c r="NVK172" s="194"/>
      <c r="NVL172" s="194"/>
      <c r="NVM172" s="194"/>
      <c r="NVN172" s="194"/>
      <c r="NVO172" s="194"/>
      <c r="NVP172" s="194"/>
      <c r="NVQ172" s="194"/>
      <c r="NVR172" s="194"/>
      <c r="NVS172" s="194"/>
      <c r="NVT172" s="194"/>
      <c r="NVU172" s="194"/>
      <c r="NVV172" s="194"/>
      <c r="NVW172" s="194"/>
      <c r="NVX172" s="194"/>
      <c r="NVY172" s="194"/>
      <c r="NVZ172" s="194"/>
      <c r="NWA172" s="194"/>
      <c r="NWB172" s="194"/>
      <c r="NWC172" s="194"/>
      <c r="NWD172" s="194"/>
      <c r="NWE172" s="194"/>
      <c r="NWF172" s="194"/>
      <c r="NWG172" s="194"/>
      <c r="NWH172" s="194"/>
      <c r="NWI172" s="194"/>
      <c r="NWJ172" s="194"/>
      <c r="NWK172" s="194"/>
      <c r="NWL172" s="194"/>
      <c r="NWM172" s="194"/>
      <c r="NWN172" s="194"/>
      <c r="NWO172" s="194"/>
      <c r="NWP172" s="194"/>
      <c r="NWQ172" s="194"/>
      <c r="NWR172" s="194"/>
      <c r="NWS172" s="194"/>
      <c r="NWT172" s="194"/>
      <c r="NWU172" s="194"/>
      <c r="NWV172" s="194"/>
      <c r="NWW172" s="194"/>
      <c r="NWX172" s="194"/>
      <c r="NWY172" s="194"/>
      <c r="NWZ172" s="194"/>
      <c r="NXA172" s="194"/>
      <c r="NXB172" s="194"/>
      <c r="NXC172" s="194"/>
      <c r="NXD172" s="194"/>
      <c r="NXE172" s="194"/>
      <c r="NXF172" s="194"/>
      <c r="NXG172" s="194"/>
      <c r="NXH172" s="194"/>
      <c r="NXI172" s="194"/>
      <c r="NXJ172" s="194"/>
      <c r="NXK172" s="194"/>
      <c r="NXL172" s="194"/>
      <c r="NXM172" s="194"/>
      <c r="NXN172" s="194"/>
      <c r="NXO172" s="194"/>
      <c r="NXP172" s="194"/>
      <c r="NXQ172" s="194"/>
      <c r="NXR172" s="194"/>
      <c r="NXS172" s="194"/>
      <c r="NXT172" s="194"/>
      <c r="NXU172" s="194"/>
      <c r="NXV172" s="194"/>
      <c r="NXW172" s="194"/>
      <c r="NXX172" s="194"/>
      <c r="NXY172" s="194"/>
      <c r="NXZ172" s="194"/>
      <c r="NYA172" s="194"/>
      <c r="NYB172" s="194"/>
      <c r="NYC172" s="194"/>
      <c r="NYD172" s="194"/>
      <c r="NYE172" s="194"/>
      <c r="NYF172" s="194"/>
      <c r="NYG172" s="194"/>
      <c r="NYH172" s="194"/>
      <c r="NYI172" s="194"/>
      <c r="NYJ172" s="194"/>
      <c r="NYK172" s="194"/>
      <c r="NYL172" s="194"/>
      <c r="NYM172" s="194"/>
      <c r="NYN172" s="194"/>
      <c r="NYO172" s="194"/>
      <c r="NYP172" s="194"/>
      <c r="NYQ172" s="194"/>
      <c r="NYR172" s="194"/>
      <c r="NYS172" s="194"/>
      <c r="NYT172" s="194"/>
      <c r="NYU172" s="194"/>
      <c r="NYV172" s="194"/>
      <c r="NYW172" s="194"/>
      <c r="NYX172" s="194"/>
      <c r="NYY172" s="194"/>
      <c r="NYZ172" s="194"/>
      <c r="NZA172" s="194"/>
      <c r="NZB172" s="194"/>
      <c r="NZC172" s="194"/>
      <c r="NZD172" s="194"/>
      <c r="NZE172" s="194"/>
      <c r="NZF172" s="194"/>
      <c r="NZG172" s="194"/>
      <c r="NZH172" s="194"/>
      <c r="NZI172" s="194"/>
      <c r="NZJ172" s="194"/>
      <c r="NZK172" s="194"/>
      <c r="NZL172" s="194"/>
      <c r="NZM172" s="194"/>
      <c r="NZN172" s="194"/>
      <c r="NZO172" s="194"/>
      <c r="NZP172" s="194"/>
      <c r="NZQ172" s="194"/>
      <c r="NZR172" s="194"/>
      <c r="NZS172" s="194"/>
      <c r="NZT172" s="194"/>
      <c r="NZU172" s="194"/>
      <c r="NZV172" s="194"/>
      <c r="NZW172" s="194"/>
      <c r="NZX172" s="194"/>
      <c r="NZY172" s="194"/>
      <c r="NZZ172" s="194"/>
      <c r="OAA172" s="194"/>
      <c r="OAB172" s="194"/>
      <c r="OAC172" s="194"/>
      <c r="OAD172" s="194"/>
      <c r="OAE172" s="194"/>
      <c r="OAF172" s="194"/>
      <c r="OAG172" s="194"/>
      <c r="OAH172" s="194"/>
      <c r="OAI172" s="194"/>
      <c r="OAJ172" s="194"/>
      <c r="OAK172" s="194"/>
      <c r="OAL172" s="194"/>
      <c r="OAM172" s="194"/>
      <c r="OAN172" s="194"/>
      <c r="OAO172" s="194"/>
      <c r="OAP172" s="194"/>
      <c r="OAQ172" s="194"/>
      <c r="OAR172" s="194"/>
      <c r="OAS172" s="194"/>
      <c r="OAT172" s="194"/>
      <c r="OAU172" s="194"/>
      <c r="OAV172" s="194"/>
      <c r="OAW172" s="194"/>
      <c r="OAX172" s="194"/>
      <c r="OAY172" s="194"/>
      <c r="OAZ172" s="194"/>
      <c r="OBA172" s="194"/>
      <c r="OBB172" s="194"/>
      <c r="OBC172" s="194"/>
      <c r="OBD172" s="194"/>
      <c r="OBE172" s="194"/>
      <c r="OBF172" s="194"/>
      <c r="OBG172" s="194"/>
      <c r="OBH172" s="194"/>
      <c r="OBI172" s="194"/>
      <c r="OBJ172" s="194"/>
      <c r="OBK172" s="194"/>
      <c r="OBL172" s="194"/>
      <c r="OBM172" s="194"/>
      <c r="OBN172" s="194"/>
      <c r="OBO172" s="194"/>
      <c r="OBP172" s="194"/>
      <c r="OBQ172" s="194"/>
      <c r="OBR172" s="194"/>
      <c r="OBS172" s="194"/>
      <c r="OBT172" s="194"/>
      <c r="OBU172" s="194"/>
      <c r="OBV172" s="194"/>
      <c r="OBW172" s="194"/>
      <c r="OBX172" s="194"/>
      <c r="OBY172" s="194"/>
      <c r="OBZ172" s="194"/>
      <c r="OCA172" s="194"/>
      <c r="OCB172" s="194"/>
      <c r="OCC172" s="194"/>
      <c r="OCD172" s="194"/>
      <c r="OCE172" s="194"/>
      <c r="OCF172" s="194"/>
      <c r="OCG172" s="194"/>
      <c r="OCH172" s="194"/>
      <c r="OCI172" s="194"/>
      <c r="OCJ172" s="194"/>
      <c r="OCK172" s="194"/>
      <c r="OCL172" s="194"/>
      <c r="OCM172" s="194"/>
      <c r="OCN172" s="194"/>
      <c r="OCO172" s="194"/>
      <c r="OCP172" s="194"/>
      <c r="OCQ172" s="194"/>
      <c r="OCR172" s="194"/>
      <c r="OCS172" s="194"/>
      <c r="OCT172" s="194"/>
      <c r="OCU172" s="194"/>
      <c r="OCV172" s="194"/>
      <c r="OCW172" s="194"/>
      <c r="OCX172" s="194"/>
      <c r="OCY172" s="194"/>
      <c r="OCZ172" s="194"/>
      <c r="ODA172" s="194"/>
      <c r="ODB172" s="194"/>
      <c r="ODC172" s="194"/>
      <c r="ODD172" s="194"/>
      <c r="ODE172" s="194"/>
      <c r="ODF172" s="194"/>
      <c r="ODG172" s="194"/>
      <c r="ODH172" s="194"/>
      <c r="ODI172" s="194"/>
      <c r="ODJ172" s="194"/>
      <c r="ODK172" s="194"/>
      <c r="ODL172" s="194"/>
      <c r="ODM172" s="194"/>
      <c r="ODN172" s="194"/>
      <c r="ODO172" s="194"/>
      <c r="ODP172" s="194"/>
      <c r="ODQ172" s="194"/>
      <c r="ODR172" s="194"/>
      <c r="ODS172" s="194"/>
      <c r="ODT172" s="194"/>
      <c r="ODU172" s="194"/>
      <c r="ODV172" s="194"/>
      <c r="ODW172" s="194"/>
      <c r="ODX172" s="194"/>
      <c r="ODY172" s="194"/>
      <c r="ODZ172" s="194"/>
      <c r="OEA172" s="194"/>
      <c r="OEB172" s="194"/>
      <c r="OEC172" s="194"/>
      <c r="OED172" s="194"/>
      <c r="OEE172" s="194"/>
      <c r="OEF172" s="194"/>
      <c r="OEG172" s="194"/>
      <c r="OEH172" s="194"/>
      <c r="OEI172" s="194"/>
      <c r="OEJ172" s="194"/>
      <c r="OEK172" s="194"/>
      <c r="OEL172" s="194"/>
      <c r="OEM172" s="194"/>
      <c r="OEN172" s="194"/>
      <c r="OEO172" s="194"/>
      <c r="OEP172" s="194"/>
      <c r="OEQ172" s="194"/>
      <c r="OER172" s="194"/>
      <c r="OES172" s="194"/>
      <c r="OET172" s="194"/>
      <c r="OEU172" s="194"/>
      <c r="OEV172" s="194"/>
      <c r="OEW172" s="194"/>
      <c r="OEX172" s="194"/>
      <c r="OEY172" s="194"/>
      <c r="OEZ172" s="194"/>
      <c r="OFA172" s="194"/>
      <c r="OFB172" s="194"/>
      <c r="OFC172" s="194"/>
      <c r="OFD172" s="194"/>
      <c r="OFE172" s="194"/>
      <c r="OFF172" s="194"/>
      <c r="OFG172" s="194"/>
      <c r="OFH172" s="194"/>
      <c r="OFI172" s="194"/>
      <c r="OFJ172" s="194"/>
      <c r="OFK172" s="194"/>
      <c r="OFL172" s="194"/>
      <c r="OFM172" s="194"/>
      <c r="OFN172" s="194"/>
      <c r="OFO172" s="194"/>
      <c r="OFP172" s="194"/>
      <c r="OFQ172" s="194"/>
      <c r="OFR172" s="194"/>
      <c r="OFS172" s="194"/>
      <c r="OFT172" s="194"/>
      <c r="OFU172" s="194"/>
      <c r="OFV172" s="194"/>
      <c r="OFW172" s="194"/>
      <c r="OFX172" s="194"/>
      <c r="OFY172" s="194"/>
      <c r="OFZ172" s="194"/>
      <c r="OGA172" s="194"/>
      <c r="OGB172" s="194"/>
      <c r="OGC172" s="194"/>
      <c r="OGD172" s="194"/>
      <c r="OGE172" s="194"/>
      <c r="OGF172" s="194"/>
      <c r="OGG172" s="194"/>
      <c r="OGH172" s="194"/>
      <c r="OGI172" s="194"/>
      <c r="OGJ172" s="194"/>
      <c r="OGK172" s="194"/>
      <c r="OGL172" s="194"/>
      <c r="OGM172" s="194"/>
      <c r="OGN172" s="194"/>
      <c r="OGO172" s="194"/>
      <c r="OGP172" s="194"/>
      <c r="OGQ172" s="194"/>
      <c r="OGR172" s="194"/>
      <c r="OGS172" s="194"/>
      <c r="OGT172" s="194"/>
      <c r="OGU172" s="194"/>
      <c r="OGV172" s="194"/>
      <c r="OGW172" s="194"/>
      <c r="OGX172" s="194"/>
      <c r="OGY172" s="194"/>
      <c r="OGZ172" s="194"/>
      <c r="OHA172" s="194"/>
      <c r="OHB172" s="194"/>
      <c r="OHC172" s="194"/>
      <c r="OHD172" s="194"/>
      <c r="OHE172" s="194"/>
      <c r="OHF172" s="194"/>
      <c r="OHG172" s="194"/>
      <c r="OHH172" s="194"/>
      <c r="OHI172" s="194"/>
      <c r="OHJ172" s="194"/>
      <c r="OHK172" s="194"/>
      <c r="OHL172" s="194"/>
      <c r="OHM172" s="194"/>
      <c r="OHN172" s="194"/>
      <c r="OHO172" s="194"/>
      <c r="OHP172" s="194"/>
      <c r="OHQ172" s="194"/>
      <c r="OHR172" s="194"/>
      <c r="OHS172" s="194"/>
      <c r="OHT172" s="194"/>
      <c r="OHU172" s="194"/>
      <c r="OHV172" s="194"/>
      <c r="OHW172" s="194"/>
      <c r="OHX172" s="194"/>
      <c r="OHY172" s="194"/>
      <c r="OHZ172" s="194"/>
      <c r="OIA172" s="194"/>
      <c r="OIB172" s="194"/>
      <c r="OIC172" s="194"/>
      <c r="OID172" s="194"/>
      <c r="OIE172" s="194"/>
      <c r="OIF172" s="194"/>
      <c r="OIG172" s="194"/>
      <c r="OIH172" s="194"/>
      <c r="OII172" s="194"/>
      <c r="OIJ172" s="194"/>
      <c r="OIK172" s="194"/>
      <c r="OIL172" s="194"/>
      <c r="OIM172" s="194"/>
      <c r="OIN172" s="194"/>
      <c r="OIO172" s="194"/>
      <c r="OIP172" s="194"/>
      <c r="OIQ172" s="194"/>
      <c r="OIR172" s="194"/>
      <c r="OIS172" s="194"/>
      <c r="OIT172" s="194"/>
      <c r="OIU172" s="194"/>
      <c r="OIV172" s="194"/>
      <c r="OIW172" s="194"/>
      <c r="OIX172" s="194"/>
      <c r="OIY172" s="194"/>
      <c r="OIZ172" s="194"/>
      <c r="OJA172" s="194"/>
      <c r="OJB172" s="194"/>
      <c r="OJC172" s="194"/>
      <c r="OJD172" s="194"/>
      <c r="OJE172" s="194"/>
      <c r="OJF172" s="194"/>
      <c r="OJG172" s="194"/>
      <c r="OJH172" s="194"/>
      <c r="OJI172" s="194"/>
      <c r="OJJ172" s="194"/>
      <c r="OJK172" s="194"/>
      <c r="OJL172" s="194"/>
      <c r="OJM172" s="194"/>
      <c r="OJN172" s="194"/>
      <c r="OJO172" s="194"/>
      <c r="OJP172" s="194"/>
      <c r="OJQ172" s="194"/>
      <c r="OJR172" s="194"/>
      <c r="OJS172" s="194"/>
      <c r="OJT172" s="194"/>
      <c r="OJU172" s="194"/>
      <c r="OJV172" s="194"/>
      <c r="OJW172" s="194"/>
      <c r="OJX172" s="194"/>
      <c r="OJY172" s="194"/>
      <c r="OJZ172" s="194"/>
      <c r="OKA172" s="194"/>
      <c r="OKB172" s="194"/>
      <c r="OKC172" s="194"/>
      <c r="OKD172" s="194"/>
      <c r="OKE172" s="194"/>
      <c r="OKF172" s="194"/>
      <c r="OKG172" s="194"/>
      <c r="OKH172" s="194"/>
      <c r="OKI172" s="194"/>
      <c r="OKJ172" s="194"/>
      <c r="OKK172" s="194"/>
      <c r="OKL172" s="194"/>
      <c r="OKM172" s="194"/>
      <c r="OKN172" s="194"/>
      <c r="OKO172" s="194"/>
      <c r="OKP172" s="194"/>
      <c r="OKQ172" s="194"/>
      <c r="OKR172" s="194"/>
      <c r="OKS172" s="194"/>
      <c r="OKT172" s="194"/>
      <c r="OKU172" s="194"/>
      <c r="OKV172" s="194"/>
      <c r="OKW172" s="194"/>
      <c r="OKX172" s="194"/>
      <c r="OKY172" s="194"/>
      <c r="OKZ172" s="194"/>
      <c r="OLA172" s="194"/>
      <c r="OLB172" s="194"/>
      <c r="OLC172" s="194"/>
      <c r="OLD172" s="194"/>
      <c r="OLE172" s="194"/>
      <c r="OLF172" s="194"/>
      <c r="OLG172" s="194"/>
      <c r="OLH172" s="194"/>
      <c r="OLI172" s="194"/>
      <c r="OLJ172" s="194"/>
      <c r="OLK172" s="194"/>
      <c r="OLL172" s="194"/>
      <c r="OLM172" s="194"/>
      <c r="OLN172" s="194"/>
      <c r="OLO172" s="194"/>
      <c r="OLP172" s="194"/>
      <c r="OLQ172" s="194"/>
      <c r="OLR172" s="194"/>
      <c r="OLS172" s="194"/>
      <c r="OLT172" s="194"/>
      <c r="OLU172" s="194"/>
      <c r="OLV172" s="194"/>
      <c r="OLW172" s="194"/>
      <c r="OLX172" s="194"/>
      <c r="OLY172" s="194"/>
      <c r="OLZ172" s="194"/>
      <c r="OMA172" s="194"/>
      <c r="OMB172" s="194"/>
      <c r="OMC172" s="194"/>
      <c r="OMD172" s="194"/>
      <c r="OME172" s="194"/>
      <c r="OMF172" s="194"/>
      <c r="OMG172" s="194"/>
      <c r="OMH172" s="194"/>
      <c r="OMI172" s="194"/>
      <c r="OMJ172" s="194"/>
      <c r="OMK172" s="194"/>
      <c r="OML172" s="194"/>
      <c r="OMM172" s="194"/>
      <c r="OMN172" s="194"/>
      <c r="OMO172" s="194"/>
      <c r="OMP172" s="194"/>
      <c r="OMQ172" s="194"/>
      <c r="OMR172" s="194"/>
      <c r="OMS172" s="194"/>
      <c r="OMT172" s="194"/>
      <c r="OMU172" s="194"/>
      <c r="OMV172" s="194"/>
      <c r="OMW172" s="194"/>
      <c r="OMX172" s="194"/>
      <c r="OMY172" s="194"/>
      <c r="OMZ172" s="194"/>
      <c r="ONA172" s="194"/>
      <c r="ONB172" s="194"/>
      <c r="ONC172" s="194"/>
      <c r="OND172" s="194"/>
      <c r="ONE172" s="194"/>
      <c r="ONF172" s="194"/>
      <c r="ONG172" s="194"/>
      <c r="ONH172" s="194"/>
      <c r="ONI172" s="194"/>
      <c r="ONJ172" s="194"/>
      <c r="ONK172" s="194"/>
      <c r="ONL172" s="194"/>
      <c r="ONM172" s="194"/>
      <c r="ONN172" s="194"/>
      <c r="ONO172" s="194"/>
      <c r="ONP172" s="194"/>
      <c r="ONQ172" s="194"/>
      <c r="ONR172" s="194"/>
      <c r="ONS172" s="194"/>
      <c r="ONT172" s="194"/>
      <c r="ONU172" s="194"/>
      <c r="ONV172" s="194"/>
      <c r="ONW172" s="194"/>
      <c r="ONX172" s="194"/>
      <c r="ONY172" s="194"/>
      <c r="ONZ172" s="194"/>
      <c r="OOA172" s="194"/>
      <c r="OOB172" s="194"/>
      <c r="OOC172" s="194"/>
      <c r="OOD172" s="194"/>
      <c r="OOE172" s="194"/>
      <c r="OOF172" s="194"/>
      <c r="OOG172" s="194"/>
      <c r="OOH172" s="194"/>
      <c r="OOI172" s="194"/>
      <c r="OOJ172" s="194"/>
      <c r="OOK172" s="194"/>
      <c r="OOL172" s="194"/>
      <c r="OOM172" s="194"/>
      <c r="OON172" s="194"/>
      <c r="OOO172" s="194"/>
      <c r="OOP172" s="194"/>
      <c r="OOQ172" s="194"/>
      <c r="OOR172" s="194"/>
      <c r="OOS172" s="194"/>
      <c r="OOT172" s="194"/>
      <c r="OOU172" s="194"/>
      <c r="OOV172" s="194"/>
      <c r="OOW172" s="194"/>
      <c r="OOX172" s="194"/>
      <c r="OOY172" s="194"/>
      <c r="OOZ172" s="194"/>
      <c r="OPA172" s="194"/>
      <c r="OPB172" s="194"/>
      <c r="OPC172" s="194"/>
      <c r="OPD172" s="194"/>
      <c r="OPE172" s="194"/>
      <c r="OPF172" s="194"/>
      <c r="OPG172" s="194"/>
      <c r="OPH172" s="194"/>
      <c r="OPI172" s="194"/>
      <c r="OPJ172" s="194"/>
      <c r="OPK172" s="194"/>
      <c r="OPL172" s="194"/>
      <c r="OPM172" s="194"/>
      <c r="OPN172" s="194"/>
      <c r="OPO172" s="194"/>
      <c r="OPP172" s="194"/>
      <c r="OPQ172" s="194"/>
      <c r="OPR172" s="194"/>
      <c r="OPS172" s="194"/>
      <c r="OPT172" s="194"/>
      <c r="OPU172" s="194"/>
      <c r="OPV172" s="194"/>
      <c r="OPW172" s="194"/>
      <c r="OPX172" s="194"/>
      <c r="OPY172" s="194"/>
      <c r="OPZ172" s="194"/>
      <c r="OQA172" s="194"/>
      <c r="OQB172" s="194"/>
      <c r="OQC172" s="194"/>
      <c r="OQD172" s="194"/>
      <c r="OQE172" s="194"/>
      <c r="OQF172" s="194"/>
      <c r="OQG172" s="194"/>
      <c r="OQH172" s="194"/>
      <c r="OQI172" s="194"/>
      <c r="OQJ172" s="194"/>
      <c r="OQK172" s="194"/>
      <c r="OQL172" s="194"/>
      <c r="OQM172" s="194"/>
      <c r="OQN172" s="194"/>
      <c r="OQO172" s="194"/>
      <c r="OQP172" s="194"/>
      <c r="OQQ172" s="194"/>
      <c r="OQR172" s="194"/>
      <c r="OQS172" s="194"/>
      <c r="OQT172" s="194"/>
      <c r="OQU172" s="194"/>
      <c r="OQV172" s="194"/>
      <c r="OQW172" s="194"/>
      <c r="OQX172" s="194"/>
      <c r="OQY172" s="194"/>
      <c r="OQZ172" s="194"/>
      <c r="ORA172" s="194"/>
      <c r="ORB172" s="194"/>
      <c r="ORC172" s="194"/>
      <c r="ORD172" s="194"/>
      <c r="ORE172" s="194"/>
      <c r="ORF172" s="194"/>
      <c r="ORG172" s="194"/>
      <c r="ORH172" s="194"/>
      <c r="ORI172" s="194"/>
      <c r="ORJ172" s="194"/>
      <c r="ORK172" s="194"/>
      <c r="ORL172" s="194"/>
      <c r="ORM172" s="194"/>
      <c r="ORN172" s="194"/>
      <c r="ORO172" s="194"/>
      <c r="ORP172" s="194"/>
      <c r="ORQ172" s="194"/>
      <c r="ORR172" s="194"/>
      <c r="ORS172" s="194"/>
      <c r="ORT172" s="194"/>
      <c r="ORU172" s="194"/>
      <c r="ORV172" s="194"/>
      <c r="ORW172" s="194"/>
      <c r="ORX172" s="194"/>
      <c r="ORY172" s="194"/>
      <c r="ORZ172" s="194"/>
      <c r="OSA172" s="194"/>
      <c r="OSB172" s="194"/>
      <c r="OSC172" s="194"/>
      <c r="OSD172" s="194"/>
      <c r="OSE172" s="194"/>
      <c r="OSF172" s="194"/>
      <c r="OSG172" s="194"/>
      <c r="OSH172" s="194"/>
      <c r="OSI172" s="194"/>
      <c r="OSJ172" s="194"/>
      <c r="OSK172" s="194"/>
      <c r="OSL172" s="194"/>
      <c r="OSM172" s="194"/>
      <c r="OSN172" s="194"/>
      <c r="OSO172" s="194"/>
      <c r="OSP172" s="194"/>
      <c r="OSQ172" s="194"/>
      <c r="OSR172" s="194"/>
      <c r="OSS172" s="194"/>
      <c r="OST172" s="194"/>
      <c r="OSU172" s="194"/>
      <c r="OSV172" s="194"/>
      <c r="OSW172" s="194"/>
      <c r="OSX172" s="194"/>
      <c r="OSY172" s="194"/>
      <c r="OSZ172" s="194"/>
      <c r="OTA172" s="194"/>
      <c r="OTB172" s="194"/>
      <c r="OTC172" s="194"/>
      <c r="OTD172" s="194"/>
      <c r="OTE172" s="194"/>
      <c r="OTF172" s="194"/>
      <c r="OTG172" s="194"/>
      <c r="OTH172" s="194"/>
      <c r="OTI172" s="194"/>
      <c r="OTJ172" s="194"/>
      <c r="OTK172" s="194"/>
      <c r="OTL172" s="194"/>
      <c r="OTM172" s="194"/>
      <c r="OTN172" s="194"/>
      <c r="OTO172" s="194"/>
      <c r="OTP172" s="194"/>
      <c r="OTQ172" s="194"/>
      <c r="OTR172" s="194"/>
      <c r="OTS172" s="194"/>
      <c r="OTT172" s="194"/>
      <c r="OTU172" s="194"/>
      <c r="OTV172" s="194"/>
      <c r="OTW172" s="194"/>
      <c r="OTX172" s="194"/>
      <c r="OTY172" s="194"/>
      <c r="OTZ172" s="194"/>
      <c r="OUA172" s="194"/>
      <c r="OUB172" s="194"/>
      <c r="OUC172" s="194"/>
      <c r="OUD172" s="194"/>
      <c r="OUE172" s="194"/>
      <c r="OUF172" s="194"/>
      <c r="OUG172" s="194"/>
      <c r="OUH172" s="194"/>
      <c r="OUI172" s="194"/>
      <c r="OUJ172" s="194"/>
      <c r="OUK172" s="194"/>
      <c r="OUL172" s="194"/>
      <c r="OUM172" s="194"/>
      <c r="OUN172" s="194"/>
      <c r="OUO172" s="194"/>
      <c r="OUP172" s="194"/>
      <c r="OUQ172" s="194"/>
      <c r="OUR172" s="194"/>
      <c r="OUS172" s="194"/>
      <c r="OUT172" s="194"/>
      <c r="OUU172" s="194"/>
      <c r="OUV172" s="194"/>
      <c r="OUW172" s="194"/>
      <c r="OUX172" s="194"/>
      <c r="OUY172" s="194"/>
      <c r="OUZ172" s="194"/>
      <c r="OVA172" s="194"/>
      <c r="OVB172" s="194"/>
      <c r="OVC172" s="194"/>
      <c r="OVD172" s="194"/>
      <c r="OVE172" s="194"/>
      <c r="OVF172" s="194"/>
      <c r="OVG172" s="194"/>
      <c r="OVH172" s="194"/>
      <c r="OVI172" s="194"/>
      <c r="OVJ172" s="194"/>
      <c r="OVK172" s="194"/>
      <c r="OVL172" s="194"/>
      <c r="OVM172" s="194"/>
      <c r="OVN172" s="194"/>
      <c r="OVO172" s="194"/>
      <c r="OVP172" s="194"/>
      <c r="OVQ172" s="194"/>
      <c r="OVR172" s="194"/>
      <c r="OVS172" s="194"/>
      <c r="OVT172" s="194"/>
      <c r="OVU172" s="194"/>
      <c r="OVV172" s="194"/>
      <c r="OVW172" s="194"/>
      <c r="OVX172" s="194"/>
      <c r="OVY172" s="194"/>
      <c r="OVZ172" s="194"/>
      <c r="OWA172" s="194"/>
      <c r="OWB172" s="194"/>
      <c r="OWC172" s="194"/>
      <c r="OWD172" s="194"/>
      <c r="OWE172" s="194"/>
      <c r="OWF172" s="194"/>
      <c r="OWG172" s="194"/>
      <c r="OWH172" s="194"/>
      <c r="OWI172" s="194"/>
      <c r="OWJ172" s="194"/>
      <c r="OWK172" s="194"/>
      <c r="OWL172" s="194"/>
      <c r="OWM172" s="194"/>
      <c r="OWN172" s="194"/>
      <c r="OWO172" s="194"/>
      <c r="OWP172" s="194"/>
      <c r="OWQ172" s="194"/>
      <c r="OWR172" s="194"/>
      <c r="OWS172" s="194"/>
      <c r="OWT172" s="194"/>
      <c r="OWU172" s="194"/>
      <c r="OWV172" s="194"/>
      <c r="OWW172" s="194"/>
      <c r="OWX172" s="194"/>
      <c r="OWY172" s="194"/>
      <c r="OWZ172" s="194"/>
      <c r="OXA172" s="194"/>
      <c r="OXB172" s="194"/>
      <c r="OXC172" s="194"/>
      <c r="OXD172" s="194"/>
      <c r="OXE172" s="194"/>
      <c r="OXF172" s="194"/>
      <c r="OXG172" s="194"/>
      <c r="OXH172" s="194"/>
      <c r="OXI172" s="194"/>
      <c r="OXJ172" s="194"/>
      <c r="OXK172" s="194"/>
      <c r="OXL172" s="194"/>
      <c r="OXM172" s="194"/>
      <c r="OXN172" s="194"/>
      <c r="OXO172" s="194"/>
      <c r="OXP172" s="194"/>
      <c r="OXQ172" s="194"/>
      <c r="OXR172" s="194"/>
      <c r="OXS172" s="194"/>
      <c r="OXT172" s="194"/>
      <c r="OXU172" s="194"/>
      <c r="OXV172" s="194"/>
      <c r="OXW172" s="194"/>
      <c r="OXX172" s="194"/>
      <c r="OXY172" s="194"/>
      <c r="OXZ172" s="194"/>
      <c r="OYA172" s="194"/>
      <c r="OYB172" s="194"/>
      <c r="OYC172" s="194"/>
      <c r="OYD172" s="194"/>
      <c r="OYE172" s="194"/>
      <c r="OYF172" s="194"/>
      <c r="OYG172" s="194"/>
      <c r="OYH172" s="194"/>
      <c r="OYI172" s="194"/>
      <c r="OYJ172" s="194"/>
      <c r="OYK172" s="194"/>
      <c r="OYL172" s="194"/>
      <c r="OYM172" s="194"/>
      <c r="OYN172" s="194"/>
      <c r="OYO172" s="194"/>
      <c r="OYP172" s="194"/>
      <c r="OYQ172" s="194"/>
      <c r="OYR172" s="194"/>
      <c r="OYS172" s="194"/>
      <c r="OYT172" s="194"/>
      <c r="OYU172" s="194"/>
      <c r="OYV172" s="194"/>
      <c r="OYW172" s="194"/>
      <c r="OYX172" s="194"/>
      <c r="OYY172" s="194"/>
      <c r="OYZ172" s="194"/>
      <c r="OZA172" s="194"/>
      <c r="OZB172" s="194"/>
      <c r="OZC172" s="194"/>
      <c r="OZD172" s="194"/>
      <c r="OZE172" s="194"/>
      <c r="OZF172" s="194"/>
      <c r="OZG172" s="194"/>
      <c r="OZH172" s="194"/>
      <c r="OZI172" s="194"/>
      <c r="OZJ172" s="194"/>
      <c r="OZK172" s="194"/>
      <c r="OZL172" s="194"/>
      <c r="OZM172" s="194"/>
      <c r="OZN172" s="194"/>
      <c r="OZO172" s="194"/>
      <c r="OZP172" s="194"/>
      <c r="OZQ172" s="194"/>
      <c r="OZR172" s="194"/>
      <c r="OZS172" s="194"/>
      <c r="OZT172" s="194"/>
      <c r="OZU172" s="194"/>
      <c r="OZV172" s="194"/>
      <c r="OZW172" s="194"/>
      <c r="OZX172" s="194"/>
      <c r="OZY172" s="194"/>
      <c r="OZZ172" s="194"/>
      <c r="PAA172" s="194"/>
      <c r="PAB172" s="194"/>
      <c r="PAC172" s="194"/>
      <c r="PAD172" s="194"/>
      <c r="PAE172" s="194"/>
      <c r="PAF172" s="194"/>
      <c r="PAG172" s="194"/>
      <c r="PAH172" s="194"/>
      <c r="PAI172" s="194"/>
      <c r="PAJ172" s="194"/>
      <c r="PAK172" s="194"/>
      <c r="PAL172" s="194"/>
      <c r="PAM172" s="194"/>
      <c r="PAN172" s="194"/>
      <c r="PAO172" s="194"/>
      <c r="PAP172" s="194"/>
      <c r="PAQ172" s="194"/>
      <c r="PAR172" s="194"/>
      <c r="PAS172" s="194"/>
      <c r="PAT172" s="194"/>
      <c r="PAU172" s="194"/>
      <c r="PAV172" s="194"/>
      <c r="PAW172" s="194"/>
      <c r="PAX172" s="194"/>
      <c r="PAY172" s="194"/>
      <c r="PAZ172" s="194"/>
      <c r="PBA172" s="194"/>
      <c r="PBB172" s="194"/>
      <c r="PBC172" s="194"/>
      <c r="PBD172" s="194"/>
      <c r="PBE172" s="194"/>
      <c r="PBF172" s="194"/>
      <c r="PBG172" s="194"/>
      <c r="PBH172" s="194"/>
      <c r="PBI172" s="194"/>
      <c r="PBJ172" s="194"/>
      <c r="PBK172" s="194"/>
      <c r="PBL172" s="194"/>
      <c r="PBM172" s="194"/>
      <c r="PBN172" s="194"/>
      <c r="PBO172" s="194"/>
      <c r="PBP172" s="194"/>
      <c r="PBQ172" s="194"/>
      <c r="PBR172" s="194"/>
      <c r="PBS172" s="194"/>
      <c r="PBT172" s="194"/>
      <c r="PBU172" s="194"/>
      <c r="PBV172" s="194"/>
      <c r="PBW172" s="194"/>
      <c r="PBX172" s="194"/>
      <c r="PBY172" s="194"/>
      <c r="PBZ172" s="194"/>
      <c r="PCA172" s="194"/>
      <c r="PCB172" s="194"/>
      <c r="PCC172" s="194"/>
      <c r="PCD172" s="194"/>
      <c r="PCE172" s="194"/>
      <c r="PCF172" s="194"/>
      <c r="PCG172" s="194"/>
      <c r="PCH172" s="194"/>
      <c r="PCI172" s="194"/>
      <c r="PCJ172" s="194"/>
      <c r="PCK172" s="194"/>
      <c r="PCL172" s="194"/>
      <c r="PCM172" s="194"/>
      <c r="PCN172" s="194"/>
      <c r="PCO172" s="194"/>
      <c r="PCP172" s="194"/>
      <c r="PCQ172" s="194"/>
      <c r="PCR172" s="194"/>
      <c r="PCS172" s="194"/>
      <c r="PCT172" s="194"/>
      <c r="PCU172" s="194"/>
      <c r="PCV172" s="194"/>
      <c r="PCW172" s="194"/>
      <c r="PCX172" s="194"/>
      <c r="PCY172" s="194"/>
      <c r="PCZ172" s="194"/>
      <c r="PDA172" s="194"/>
      <c r="PDB172" s="194"/>
      <c r="PDC172" s="194"/>
      <c r="PDD172" s="194"/>
      <c r="PDE172" s="194"/>
      <c r="PDF172" s="194"/>
      <c r="PDG172" s="194"/>
      <c r="PDH172" s="194"/>
      <c r="PDI172" s="194"/>
      <c r="PDJ172" s="194"/>
      <c r="PDK172" s="194"/>
      <c r="PDL172" s="194"/>
      <c r="PDM172" s="194"/>
      <c r="PDN172" s="194"/>
      <c r="PDO172" s="194"/>
      <c r="PDP172" s="194"/>
      <c r="PDQ172" s="194"/>
      <c r="PDR172" s="194"/>
      <c r="PDS172" s="194"/>
      <c r="PDT172" s="194"/>
      <c r="PDU172" s="194"/>
      <c r="PDV172" s="194"/>
      <c r="PDW172" s="194"/>
      <c r="PDX172" s="194"/>
      <c r="PDY172" s="194"/>
      <c r="PDZ172" s="194"/>
      <c r="PEA172" s="194"/>
      <c r="PEB172" s="194"/>
      <c r="PEC172" s="194"/>
      <c r="PED172" s="194"/>
      <c r="PEE172" s="194"/>
      <c r="PEF172" s="194"/>
      <c r="PEG172" s="194"/>
      <c r="PEH172" s="194"/>
      <c r="PEI172" s="194"/>
      <c r="PEJ172" s="194"/>
      <c r="PEK172" s="194"/>
      <c r="PEL172" s="194"/>
      <c r="PEM172" s="194"/>
      <c r="PEN172" s="194"/>
      <c r="PEO172" s="194"/>
      <c r="PEP172" s="194"/>
      <c r="PEQ172" s="194"/>
      <c r="PER172" s="194"/>
      <c r="PES172" s="194"/>
      <c r="PET172" s="194"/>
      <c r="PEU172" s="194"/>
      <c r="PEV172" s="194"/>
      <c r="PEW172" s="194"/>
      <c r="PEX172" s="194"/>
      <c r="PEY172" s="194"/>
      <c r="PEZ172" s="194"/>
      <c r="PFA172" s="194"/>
      <c r="PFB172" s="194"/>
      <c r="PFC172" s="194"/>
      <c r="PFD172" s="194"/>
      <c r="PFE172" s="194"/>
      <c r="PFF172" s="194"/>
      <c r="PFG172" s="194"/>
      <c r="PFH172" s="194"/>
      <c r="PFI172" s="194"/>
      <c r="PFJ172" s="194"/>
      <c r="PFK172" s="194"/>
      <c r="PFL172" s="194"/>
      <c r="PFM172" s="194"/>
      <c r="PFN172" s="194"/>
      <c r="PFO172" s="194"/>
      <c r="PFP172" s="194"/>
      <c r="PFQ172" s="194"/>
      <c r="PFR172" s="194"/>
      <c r="PFS172" s="194"/>
      <c r="PFT172" s="194"/>
      <c r="PFU172" s="194"/>
      <c r="PFV172" s="194"/>
      <c r="PFW172" s="194"/>
      <c r="PFX172" s="194"/>
      <c r="PFY172" s="194"/>
      <c r="PFZ172" s="194"/>
      <c r="PGA172" s="194"/>
      <c r="PGB172" s="194"/>
      <c r="PGC172" s="194"/>
      <c r="PGD172" s="194"/>
      <c r="PGE172" s="194"/>
      <c r="PGF172" s="194"/>
      <c r="PGG172" s="194"/>
      <c r="PGH172" s="194"/>
      <c r="PGI172" s="194"/>
      <c r="PGJ172" s="194"/>
      <c r="PGK172" s="194"/>
      <c r="PGL172" s="194"/>
      <c r="PGM172" s="194"/>
      <c r="PGN172" s="194"/>
      <c r="PGO172" s="194"/>
      <c r="PGP172" s="194"/>
      <c r="PGQ172" s="194"/>
      <c r="PGR172" s="194"/>
      <c r="PGS172" s="194"/>
      <c r="PGT172" s="194"/>
      <c r="PGU172" s="194"/>
      <c r="PGV172" s="194"/>
      <c r="PGW172" s="194"/>
      <c r="PGX172" s="194"/>
      <c r="PGY172" s="194"/>
      <c r="PGZ172" s="194"/>
      <c r="PHA172" s="194"/>
      <c r="PHB172" s="194"/>
      <c r="PHC172" s="194"/>
      <c r="PHD172" s="194"/>
      <c r="PHE172" s="194"/>
      <c r="PHF172" s="194"/>
      <c r="PHG172" s="194"/>
      <c r="PHH172" s="194"/>
      <c r="PHI172" s="194"/>
      <c r="PHJ172" s="194"/>
      <c r="PHK172" s="194"/>
      <c r="PHL172" s="194"/>
      <c r="PHM172" s="194"/>
      <c r="PHN172" s="194"/>
      <c r="PHO172" s="194"/>
      <c r="PHP172" s="194"/>
      <c r="PHQ172" s="194"/>
      <c r="PHR172" s="194"/>
      <c r="PHS172" s="194"/>
      <c r="PHT172" s="194"/>
      <c r="PHU172" s="194"/>
      <c r="PHV172" s="194"/>
      <c r="PHW172" s="194"/>
      <c r="PHX172" s="194"/>
      <c r="PHY172" s="194"/>
      <c r="PHZ172" s="194"/>
      <c r="PIA172" s="194"/>
      <c r="PIB172" s="194"/>
      <c r="PIC172" s="194"/>
      <c r="PID172" s="194"/>
      <c r="PIE172" s="194"/>
      <c r="PIF172" s="194"/>
      <c r="PIG172" s="194"/>
      <c r="PIH172" s="194"/>
      <c r="PII172" s="194"/>
      <c r="PIJ172" s="194"/>
      <c r="PIK172" s="194"/>
      <c r="PIL172" s="194"/>
      <c r="PIM172" s="194"/>
      <c r="PIN172" s="194"/>
      <c r="PIO172" s="194"/>
      <c r="PIP172" s="194"/>
      <c r="PIQ172" s="194"/>
      <c r="PIR172" s="194"/>
      <c r="PIS172" s="194"/>
      <c r="PIT172" s="194"/>
      <c r="PIU172" s="194"/>
      <c r="PIV172" s="194"/>
      <c r="PIW172" s="194"/>
      <c r="PIX172" s="194"/>
      <c r="PIY172" s="194"/>
      <c r="PIZ172" s="194"/>
      <c r="PJA172" s="194"/>
      <c r="PJB172" s="194"/>
      <c r="PJC172" s="194"/>
      <c r="PJD172" s="194"/>
      <c r="PJE172" s="194"/>
      <c r="PJF172" s="194"/>
      <c r="PJG172" s="194"/>
      <c r="PJH172" s="194"/>
      <c r="PJI172" s="194"/>
      <c r="PJJ172" s="194"/>
      <c r="PJK172" s="194"/>
      <c r="PJL172" s="194"/>
      <c r="PJM172" s="194"/>
      <c r="PJN172" s="194"/>
      <c r="PJO172" s="194"/>
      <c r="PJP172" s="194"/>
      <c r="PJQ172" s="194"/>
      <c r="PJR172" s="194"/>
      <c r="PJS172" s="194"/>
      <c r="PJT172" s="194"/>
      <c r="PJU172" s="194"/>
      <c r="PJV172" s="194"/>
      <c r="PJW172" s="194"/>
      <c r="PJX172" s="194"/>
      <c r="PJY172" s="194"/>
      <c r="PJZ172" s="194"/>
      <c r="PKA172" s="194"/>
      <c r="PKB172" s="194"/>
      <c r="PKC172" s="194"/>
      <c r="PKD172" s="194"/>
      <c r="PKE172" s="194"/>
      <c r="PKF172" s="194"/>
      <c r="PKG172" s="194"/>
      <c r="PKH172" s="194"/>
      <c r="PKI172" s="194"/>
      <c r="PKJ172" s="194"/>
      <c r="PKK172" s="194"/>
      <c r="PKL172" s="194"/>
      <c r="PKM172" s="194"/>
      <c r="PKN172" s="194"/>
      <c r="PKO172" s="194"/>
      <c r="PKP172" s="194"/>
      <c r="PKQ172" s="194"/>
      <c r="PKR172" s="194"/>
      <c r="PKS172" s="194"/>
      <c r="PKT172" s="194"/>
      <c r="PKU172" s="194"/>
      <c r="PKV172" s="194"/>
      <c r="PKW172" s="194"/>
      <c r="PKX172" s="194"/>
      <c r="PKY172" s="194"/>
      <c r="PKZ172" s="194"/>
      <c r="PLA172" s="194"/>
      <c r="PLB172" s="194"/>
      <c r="PLC172" s="194"/>
      <c r="PLD172" s="194"/>
      <c r="PLE172" s="194"/>
      <c r="PLF172" s="194"/>
      <c r="PLG172" s="194"/>
      <c r="PLH172" s="194"/>
      <c r="PLI172" s="194"/>
      <c r="PLJ172" s="194"/>
      <c r="PLK172" s="194"/>
      <c r="PLL172" s="194"/>
      <c r="PLM172" s="194"/>
      <c r="PLN172" s="194"/>
      <c r="PLO172" s="194"/>
      <c r="PLP172" s="194"/>
      <c r="PLQ172" s="194"/>
      <c r="PLR172" s="194"/>
      <c r="PLS172" s="194"/>
      <c r="PLT172" s="194"/>
      <c r="PLU172" s="194"/>
      <c r="PLV172" s="194"/>
      <c r="PLW172" s="194"/>
      <c r="PLX172" s="194"/>
      <c r="PLY172" s="194"/>
      <c r="PLZ172" s="194"/>
      <c r="PMA172" s="194"/>
      <c r="PMB172" s="194"/>
      <c r="PMC172" s="194"/>
      <c r="PMD172" s="194"/>
      <c r="PME172" s="194"/>
      <c r="PMF172" s="194"/>
      <c r="PMG172" s="194"/>
      <c r="PMH172" s="194"/>
      <c r="PMI172" s="194"/>
      <c r="PMJ172" s="194"/>
      <c r="PMK172" s="194"/>
      <c r="PML172" s="194"/>
      <c r="PMM172" s="194"/>
      <c r="PMN172" s="194"/>
      <c r="PMO172" s="194"/>
      <c r="PMP172" s="194"/>
      <c r="PMQ172" s="194"/>
      <c r="PMR172" s="194"/>
      <c r="PMS172" s="194"/>
      <c r="PMT172" s="194"/>
      <c r="PMU172" s="194"/>
      <c r="PMV172" s="194"/>
      <c r="PMW172" s="194"/>
      <c r="PMX172" s="194"/>
      <c r="PMY172" s="194"/>
      <c r="PMZ172" s="194"/>
      <c r="PNA172" s="194"/>
      <c r="PNB172" s="194"/>
      <c r="PNC172" s="194"/>
      <c r="PND172" s="194"/>
      <c r="PNE172" s="194"/>
      <c r="PNF172" s="194"/>
      <c r="PNG172" s="194"/>
      <c r="PNH172" s="194"/>
      <c r="PNI172" s="194"/>
      <c r="PNJ172" s="194"/>
      <c r="PNK172" s="194"/>
      <c r="PNL172" s="194"/>
      <c r="PNM172" s="194"/>
      <c r="PNN172" s="194"/>
      <c r="PNO172" s="194"/>
      <c r="PNP172" s="194"/>
      <c r="PNQ172" s="194"/>
      <c r="PNR172" s="194"/>
      <c r="PNS172" s="194"/>
      <c r="PNT172" s="194"/>
      <c r="PNU172" s="194"/>
      <c r="PNV172" s="194"/>
      <c r="PNW172" s="194"/>
      <c r="PNX172" s="194"/>
      <c r="PNY172" s="194"/>
      <c r="PNZ172" s="194"/>
      <c r="POA172" s="194"/>
      <c r="POB172" s="194"/>
      <c r="POC172" s="194"/>
      <c r="POD172" s="194"/>
      <c r="POE172" s="194"/>
      <c r="POF172" s="194"/>
      <c r="POG172" s="194"/>
      <c r="POH172" s="194"/>
      <c r="POI172" s="194"/>
      <c r="POJ172" s="194"/>
      <c r="POK172" s="194"/>
      <c r="POL172" s="194"/>
      <c r="POM172" s="194"/>
      <c r="PON172" s="194"/>
      <c r="POO172" s="194"/>
      <c r="POP172" s="194"/>
      <c r="POQ172" s="194"/>
      <c r="POR172" s="194"/>
      <c r="POS172" s="194"/>
      <c r="POT172" s="194"/>
      <c r="POU172" s="194"/>
      <c r="POV172" s="194"/>
      <c r="POW172" s="194"/>
      <c r="POX172" s="194"/>
      <c r="POY172" s="194"/>
      <c r="POZ172" s="194"/>
      <c r="PPA172" s="194"/>
      <c r="PPB172" s="194"/>
      <c r="PPC172" s="194"/>
      <c r="PPD172" s="194"/>
      <c r="PPE172" s="194"/>
      <c r="PPF172" s="194"/>
      <c r="PPG172" s="194"/>
      <c r="PPH172" s="194"/>
      <c r="PPI172" s="194"/>
      <c r="PPJ172" s="194"/>
      <c r="PPK172" s="194"/>
      <c r="PPL172" s="194"/>
      <c r="PPM172" s="194"/>
      <c r="PPN172" s="194"/>
      <c r="PPO172" s="194"/>
      <c r="PPP172" s="194"/>
      <c r="PPQ172" s="194"/>
      <c r="PPR172" s="194"/>
      <c r="PPS172" s="194"/>
      <c r="PPT172" s="194"/>
      <c r="PPU172" s="194"/>
      <c r="PPV172" s="194"/>
      <c r="PPW172" s="194"/>
      <c r="PPX172" s="194"/>
      <c r="PPY172" s="194"/>
      <c r="PPZ172" s="194"/>
      <c r="PQA172" s="194"/>
      <c r="PQB172" s="194"/>
      <c r="PQC172" s="194"/>
      <c r="PQD172" s="194"/>
      <c r="PQE172" s="194"/>
      <c r="PQF172" s="194"/>
      <c r="PQG172" s="194"/>
      <c r="PQH172" s="194"/>
      <c r="PQI172" s="194"/>
      <c r="PQJ172" s="194"/>
      <c r="PQK172" s="194"/>
      <c r="PQL172" s="194"/>
      <c r="PQM172" s="194"/>
      <c r="PQN172" s="194"/>
      <c r="PQO172" s="194"/>
      <c r="PQP172" s="194"/>
      <c r="PQQ172" s="194"/>
      <c r="PQR172" s="194"/>
      <c r="PQS172" s="194"/>
      <c r="PQT172" s="194"/>
      <c r="PQU172" s="194"/>
      <c r="PQV172" s="194"/>
      <c r="PQW172" s="194"/>
      <c r="PQX172" s="194"/>
      <c r="PQY172" s="194"/>
      <c r="PQZ172" s="194"/>
      <c r="PRA172" s="194"/>
      <c r="PRB172" s="194"/>
      <c r="PRC172" s="194"/>
      <c r="PRD172" s="194"/>
      <c r="PRE172" s="194"/>
      <c r="PRF172" s="194"/>
      <c r="PRG172" s="194"/>
      <c r="PRH172" s="194"/>
      <c r="PRI172" s="194"/>
      <c r="PRJ172" s="194"/>
      <c r="PRK172" s="194"/>
      <c r="PRL172" s="194"/>
      <c r="PRM172" s="194"/>
      <c r="PRN172" s="194"/>
      <c r="PRO172" s="194"/>
      <c r="PRP172" s="194"/>
      <c r="PRQ172" s="194"/>
      <c r="PRR172" s="194"/>
      <c r="PRS172" s="194"/>
      <c r="PRT172" s="194"/>
      <c r="PRU172" s="194"/>
      <c r="PRV172" s="194"/>
      <c r="PRW172" s="194"/>
      <c r="PRX172" s="194"/>
      <c r="PRY172" s="194"/>
      <c r="PRZ172" s="194"/>
      <c r="PSA172" s="194"/>
      <c r="PSB172" s="194"/>
      <c r="PSC172" s="194"/>
      <c r="PSD172" s="194"/>
      <c r="PSE172" s="194"/>
      <c r="PSF172" s="194"/>
      <c r="PSG172" s="194"/>
      <c r="PSH172" s="194"/>
      <c r="PSI172" s="194"/>
      <c r="PSJ172" s="194"/>
      <c r="PSK172" s="194"/>
      <c r="PSL172" s="194"/>
      <c r="PSM172" s="194"/>
      <c r="PSN172" s="194"/>
      <c r="PSO172" s="194"/>
      <c r="PSP172" s="194"/>
      <c r="PSQ172" s="194"/>
      <c r="PSR172" s="194"/>
      <c r="PSS172" s="194"/>
      <c r="PST172" s="194"/>
      <c r="PSU172" s="194"/>
      <c r="PSV172" s="194"/>
      <c r="PSW172" s="194"/>
      <c r="PSX172" s="194"/>
      <c r="PSY172" s="194"/>
      <c r="PSZ172" s="194"/>
      <c r="PTA172" s="194"/>
      <c r="PTB172" s="194"/>
      <c r="PTC172" s="194"/>
      <c r="PTD172" s="194"/>
      <c r="PTE172" s="194"/>
      <c r="PTF172" s="194"/>
      <c r="PTG172" s="194"/>
      <c r="PTH172" s="194"/>
      <c r="PTI172" s="194"/>
      <c r="PTJ172" s="194"/>
      <c r="PTK172" s="194"/>
      <c r="PTL172" s="194"/>
      <c r="PTM172" s="194"/>
      <c r="PTN172" s="194"/>
      <c r="PTO172" s="194"/>
      <c r="PTP172" s="194"/>
      <c r="PTQ172" s="194"/>
      <c r="PTR172" s="194"/>
      <c r="PTS172" s="194"/>
      <c r="PTT172" s="194"/>
      <c r="PTU172" s="194"/>
      <c r="PTV172" s="194"/>
      <c r="PTW172" s="194"/>
      <c r="PTX172" s="194"/>
      <c r="PTY172" s="194"/>
      <c r="PTZ172" s="194"/>
      <c r="PUA172" s="194"/>
      <c r="PUB172" s="194"/>
      <c r="PUC172" s="194"/>
      <c r="PUD172" s="194"/>
      <c r="PUE172" s="194"/>
      <c r="PUF172" s="194"/>
      <c r="PUG172" s="194"/>
      <c r="PUH172" s="194"/>
      <c r="PUI172" s="194"/>
      <c r="PUJ172" s="194"/>
      <c r="PUK172" s="194"/>
      <c r="PUL172" s="194"/>
      <c r="PUM172" s="194"/>
      <c r="PUN172" s="194"/>
      <c r="PUO172" s="194"/>
      <c r="PUP172" s="194"/>
      <c r="PUQ172" s="194"/>
      <c r="PUR172" s="194"/>
      <c r="PUS172" s="194"/>
      <c r="PUT172" s="194"/>
      <c r="PUU172" s="194"/>
      <c r="PUV172" s="194"/>
      <c r="PUW172" s="194"/>
      <c r="PUX172" s="194"/>
      <c r="PUY172" s="194"/>
      <c r="PUZ172" s="194"/>
      <c r="PVA172" s="194"/>
      <c r="PVB172" s="194"/>
      <c r="PVC172" s="194"/>
      <c r="PVD172" s="194"/>
      <c r="PVE172" s="194"/>
      <c r="PVF172" s="194"/>
      <c r="PVG172" s="194"/>
      <c r="PVH172" s="194"/>
      <c r="PVI172" s="194"/>
      <c r="PVJ172" s="194"/>
      <c r="PVK172" s="194"/>
      <c r="PVL172" s="194"/>
      <c r="PVM172" s="194"/>
      <c r="PVN172" s="194"/>
      <c r="PVO172" s="194"/>
      <c r="PVP172" s="194"/>
      <c r="PVQ172" s="194"/>
      <c r="PVR172" s="194"/>
      <c r="PVS172" s="194"/>
      <c r="PVT172" s="194"/>
      <c r="PVU172" s="194"/>
      <c r="PVV172" s="194"/>
      <c r="PVW172" s="194"/>
      <c r="PVX172" s="194"/>
      <c r="PVY172" s="194"/>
      <c r="PVZ172" s="194"/>
      <c r="PWA172" s="194"/>
      <c r="PWB172" s="194"/>
      <c r="PWC172" s="194"/>
      <c r="PWD172" s="194"/>
      <c r="PWE172" s="194"/>
      <c r="PWF172" s="194"/>
      <c r="PWG172" s="194"/>
      <c r="PWH172" s="194"/>
      <c r="PWI172" s="194"/>
      <c r="PWJ172" s="194"/>
      <c r="PWK172" s="194"/>
      <c r="PWL172" s="194"/>
      <c r="PWM172" s="194"/>
      <c r="PWN172" s="194"/>
      <c r="PWO172" s="194"/>
      <c r="PWP172" s="194"/>
      <c r="PWQ172" s="194"/>
      <c r="PWR172" s="194"/>
      <c r="PWS172" s="194"/>
      <c r="PWT172" s="194"/>
      <c r="PWU172" s="194"/>
      <c r="PWV172" s="194"/>
      <c r="PWW172" s="194"/>
      <c r="PWX172" s="194"/>
      <c r="PWY172" s="194"/>
      <c r="PWZ172" s="194"/>
      <c r="PXA172" s="194"/>
      <c r="PXB172" s="194"/>
      <c r="PXC172" s="194"/>
      <c r="PXD172" s="194"/>
      <c r="PXE172" s="194"/>
      <c r="PXF172" s="194"/>
      <c r="PXG172" s="194"/>
      <c r="PXH172" s="194"/>
      <c r="PXI172" s="194"/>
      <c r="PXJ172" s="194"/>
      <c r="PXK172" s="194"/>
      <c r="PXL172" s="194"/>
      <c r="PXM172" s="194"/>
      <c r="PXN172" s="194"/>
      <c r="PXO172" s="194"/>
      <c r="PXP172" s="194"/>
      <c r="PXQ172" s="194"/>
      <c r="PXR172" s="194"/>
      <c r="PXS172" s="194"/>
      <c r="PXT172" s="194"/>
      <c r="PXU172" s="194"/>
      <c r="PXV172" s="194"/>
      <c r="PXW172" s="194"/>
      <c r="PXX172" s="194"/>
      <c r="PXY172" s="194"/>
      <c r="PXZ172" s="194"/>
      <c r="PYA172" s="194"/>
      <c r="PYB172" s="194"/>
      <c r="PYC172" s="194"/>
      <c r="PYD172" s="194"/>
      <c r="PYE172" s="194"/>
      <c r="PYF172" s="194"/>
      <c r="PYG172" s="194"/>
      <c r="PYH172" s="194"/>
      <c r="PYI172" s="194"/>
      <c r="PYJ172" s="194"/>
      <c r="PYK172" s="194"/>
      <c r="PYL172" s="194"/>
      <c r="PYM172" s="194"/>
      <c r="PYN172" s="194"/>
      <c r="PYO172" s="194"/>
      <c r="PYP172" s="194"/>
      <c r="PYQ172" s="194"/>
      <c r="PYR172" s="194"/>
      <c r="PYS172" s="194"/>
      <c r="PYT172" s="194"/>
      <c r="PYU172" s="194"/>
      <c r="PYV172" s="194"/>
      <c r="PYW172" s="194"/>
      <c r="PYX172" s="194"/>
      <c r="PYY172" s="194"/>
      <c r="PYZ172" s="194"/>
      <c r="PZA172" s="194"/>
      <c r="PZB172" s="194"/>
      <c r="PZC172" s="194"/>
      <c r="PZD172" s="194"/>
      <c r="PZE172" s="194"/>
      <c r="PZF172" s="194"/>
      <c r="PZG172" s="194"/>
      <c r="PZH172" s="194"/>
      <c r="PZI172" s="194"/>
      <c r="PZJ172" s="194"/>
      <c r="PZK172" s="194"/>
      <c r="PZL172" s="194"/>
      <c r="PZM172" s="194"/>
      <c r="PZN172" s="194"/>
      <c r="PZO172" s="194"/>
      <c r="PZP172" s="194"/>
      <c r="PZQ172" s="194"/>
      <c r="PZR172" s="194"/>
      <c r="PZS172" s="194"/>
      <c r="PZT172" s="194"/>
      <c r="PZU172" s="194"/>
      <c r="PZV172" s="194"/>
      <c r="PZW172" s="194"/>
      <c r="PZX172" s="194"/>
      <c r="PZY172" s="194"/>
      <c r="PZZ172" s="194"/>
      <c r="QAA172" s="194"/>
      <c r="QAB172" s="194"/>
      <c r="QAC172" s="194"/>
      <c r="QAD172" s="194"/>
      <c r="QAE172" s="194"/>
      <c r="QAF172" s="194"/>
      <c r="QAG172" s="194"/>
      <c r="QAH172" s="194"/>
      <c r="QAI172" s="194"/>
      <c r="QAJ172" s="194"/>
      <c r="QAK172" s="194"/>
      <c r="QAL172" s="194"/>
      <c r="QAM172" s="194"/>
      <c r="QAN172" s="194"/>
      <c r="QAO172" s="194"/>
      <c r="QAP172" s="194"/>
      <c r="QAQ172" s="194"/>
      <c r="QAR172" s="194"/>
      <c r="QAS172" s="194"/>
      <c r="QAT172" s="194"/>
      <c r="QAU172" s="194"/>
      <c r="QAV172" s="194"/>
      <c r="QAW172" s="194"/>
      <c r="QAX172" s="194"/>
      <c r="QAY172" s="194"/>
      <c r="QAZ172" s="194"/>
      <c r="QBA172" s="194"/>
      <c r="QBB172" s="194"/>
      <c r="QBC172" s="194"/>
      <c r="QBD172" s="194"/>
      <c r="QBE172" s="194"/>
      <c r="QBF172" s="194"/>
      <c r="QBG172" s="194"/>
      <c r="QBH172" s="194"/>
      <c r="QBI172" s="194"/>
      <c r="QBJ172" s="194"/>
      <c r="QBK172" s="194"/>
      <c r="QBL172" s="194"/>
      <c r="QBM172" s="194"/>
      <c r="QBN172" s="194"/>
      <c r="QBO172" s="194"/>
      <c r="QBP172" s="194"/>
      <c r="QBQ172" s="194"/>
      <c r="QBR172" s="194"/>
      <c r="QBS172" s="194"/>
      <c r="QBT172" s="194"/>
      <c r="QBU172" s="194"/>
      <c r="QBV172" s="194"/>
      <c r="QBW172" s="194"/>
      <c r="QBX172" s="194"/>
      <c r="QBY172" s="194"/>
      <c r="QBZ172" s="194"/>
      <c r="QCA172" s="194"/>
      <c r="QCB172" s="194"/>
      <c r="QCC172" s="194"/>
      <c r="QCD172" s="194"/>
      <c r="QCE172" s="194"/>
      <c r="QCF172" s="194"/>
      <c r="QCG172" s="194"/>
      <c r="QCH172" s="194"/>
      <c r="QCI172" s="194"/>
      <c r="QCJ172" s="194"/>
      <c r="QCK172" s="194"/>
      <c r="QCL172" s="194"/>
      <c r="QCM172" s="194"/>
      <c r="QCN172" s="194"/>
      <c r="QCO172" s="194"/>
      <c r="QCP172" s="194"/>
      <c r="QCQ172" s="194"/>
      <c r="QCR172" s="194"/>
      <c r="QCS172" s="194"/>
      <c r="QCT172" s="194"/>
      <c r="QCU172" s="194"/>
      <c r="QCV172" s="194"/>
      <c r="QCW172" s="194"/>
      <c r="QCX172" s="194"/>
      <c r="QCY172" s="194"/>
      <c r="QCZ172" s="194"/>
      <c r="QDA172" s="194"/>
      <c r="QDB172" s="194"/>
      <c r="QDC172" s="194"/>
      <c r="QDD172" s="194"/>
      <c r="QDE172" s="194"/>
      <c r="QDF172" s="194"/>
      <c r="QDG172" s="194"/>
      <c r="QDH172" s="194"/>
      <c r="QDI172" s="194"/>
      <c r="QDJ172" s="194"/>
      <c r="QDK172" s="194"/>
      <c r="QDL172" s="194"/>
      <c r="QDM172" s="194"/>
      <c r="QDN172" s="194"/>
      <c r="QDO172" s="194"/>
      <c r="QDP172" s="194"/>
      <c r="QDQ172" s="194"/>
      <c r="QDR172" s="194"/>
      <c r="QDS172" s="194"/>
      <c r="QDT172" s="194"/>
      <c r="QDU172" s="194"/>
      <c r="QDV172" s="194"/>
      <c r="QDW172" s="194"/>
      <c r="QDX172" s="194"/>
      <c r="QDY172" s="194"/>
      <c r="QDZ172" s="194"/>
      <c r="QEA172" s="194"/>
      <c r="QEB172" s="194"/>
      <c r="QEC172" s="194"/>
      <c r="QED172" s="194"/>
      <c r="QEE172" s="194"/>
      <c r="QEF172" s="194"/>
      <c r="QEG172" s="194"/>
      <c r="QEH172" s="194"/>
      <c r="QEI172" s="194"/>
      <c r="QEJ172" s="194"/>
      <c r="QEK172" s="194"/>
      <c r="QEL172" s="194"/>
      <c r="QEM172" s="194"/>
      <c r="QEN172" s="194"/>
      <c r="QEO172" s="194"/>
      <c r="QEP172" s="194"/>
      <c r="QEQ172" s="194"/>
      <c r="QER172" s="194"/>
      <c r="QES172" s="194"/>
      <c r="QET172" s="194"/>
      <c r="QEU172" s="194"/>
      <c r="QEV172" s="194"/>
      <c r="QEW172" s="194"/>
      <c r="QEX172" s="194"/>
      <c r="QEY172" s="194"/>
      <c r="QEZ172" s="194"/>
      <c r="QFA172" s="194"/>
      <c r="QFB172" s="194"/>
      <c r="QFC172" s="194"/>
      <c r="QFD172" s="194"/>
      <c r="QFE172" s="194"/>
      <c r="QFF172" s="194"/>
      <c r="QFG172" s="194"/>
      <c r="QFH172" s="194"/>
      <c r="QFI172" s="194"/>
      <c r="QFJ172" s="194"/>
      <c r="QFK172" s="194"/>
      <c r="QFL172" s="194"/>
      <c r="QFM172" s="194"/>
      <c r="QFN172" s="194"/>
      <c r="QFO172" s="194"/>
      <c r="QFP172" s="194"/>
      <c r="QFQ172" s="194"/>
      <c r="QFR172" s="194"/>
      <c r="QFS172" s="194"/>
      <c r="QFT172" s="194"/>
      <c r="QFU172" s="194"/>
      <c r="QFV172" s="194"/>
      <c r="QFW172" s="194"/>
      <c r="QFX172" s="194"/>
      <c r="QFY172" s="194"/>
      <c r="QFZ172" s="194"/>
      <c r="QGA172" s="194"/>
      <c r="QGB172" s="194"/>
      <c r="QGC172" s="194"/>
      <c r="QGD172" s="194"/>
      <c r="QGE172" s="194"/>
      <c r="QGF172" s="194"/>
      <c r="QGG172" s="194"/>
      <c r="QGH172" s="194"/>
      <c r="QGI172" s="194"/>
      <c r="QGJ172" s="194"/>
      <c r="QGK172" s="194"/>
      <c r="QGL172" s="194"/>
      <c r="QGM172" s="194"/>
      <c r="QGN172" s="194"/>
      <c r="QGO172" s="194"/>
      <c r="QGP172" s="194"/>
      <c r="QGQ172" s="194"/>
      <c r="QGR172" s="194"/>
      <c r="QGS172" s="194"/>
      <c r="QGT172" s="194"/>
      <c r="QGU172" s="194"/>
      <c r="QGV172" s="194"/>
      <c r="QGW172" s="194"/>
      <c r="QGX172" s="194"/>
      <c r="QGY172" s="194"/>
      <c r="QGZ172" s="194"/>
      <c r="QHA172" s="194"/>
      <c r="QHB172" s="194"/>
      <c r="QHC172" s="194"/>
      <c r="QHD172" s="194"/>
      <c r="QHE172" s="194"/>
      <c r="QHF172" s="194"/>
      <c r="QHG172" s="194"/>
      <c r="QHH172" s="194"/>
      <c r="QHI172" s="194"/>
      <c r="QHJ172" s="194"/>
      <c r="QHK172" s="194"/>
      <c r="QHL172" s="194"/>
      <c r="QHM172" s="194"/>
      <c r="QHN172" s="194"/>
      <c r="QHO172" s="194"/>
      <c r="QHP172" s="194"/>
      <c r="QHQ172" s="194"/>
      <c r="QHR172" s="194"/>
      <c r="QHS172" s="194"/>
      <c r="QHT172" s="194"/>
      <c r="QHU172" s="194"/>
      <c r="QHV172" s="194"/>
      <c r="QHW172" s="194"/>
      <c r="QHX172" s="194"/>
      <c r="QHY172" s="194"/>
      <c r="QHZ172" s="194"/>
      <c r="QIA172" s="194"/>
      <c r="QIB172" s="194"/>
      <c r="QIC172" s="194"/>
      <c r="QID172" s="194"/>
      <c r="QIE172" s="194"/>
      <c r="QIF172" s="194"/>
      <c r="QIG172" s="194"/>
      <c r="QIH172" s="194"/>
      <c r="QII172" s="194"/>
      <c r="QIJ172" s="194"/>
      <c r="QIK172" s="194"/>
      <c r="QIL172" s="194"/>
      <c r="QIM172" s="194"/>
      <c r="QIN172" s="194"/>
      <c r="QIO172" s="194"/>
      <c r="QIP172" s="194"/>
      <c r="QIQ172" s="194"/>
      <c r="QIR172" s="194"/>
      <c r="QIS172" s="194"/>
      <c r="QIT172" s="194"/>
      <c r="QIU172" s="194"/>
      <c r="QIV172" s="194"/>
      <c r="QIW172" s="194"/>
      <c r="QIX172" s="194"/>
      <c r="QIY172" s="194"/>
      <c r="QIZ172" s="194"/>
      <c r="QJA172" s="194"/>
      <c r="QJB172" s="194"/>
      <c r="QJC172" s="194"/>
      <c r="QJD172" s="194"/>
      <c r="QJE172" s="194"/>
      <c r="QJF172" s="194"/>
      <c r="QJG172" s="194"/>
      <c r="QJH172" s="194"/>
      <c r="QJI172" s="194"/>
      <c r="QJJ172" s="194"/>
      <c r="QJK172" s="194"/>
      <c r="QJL172" s="194"/>
      <c r="QJM172" s="194"/>
      <c r="QJN172" s="194"/>
      <c r="QJO172" s="194"/>
      <c r="QJP172" s="194"/>
      <c r="QJQ172" s="194"/>
      <c r="QJR172" s="194"/>
      <c r="QJS172" s="194"/>
      <c r="QJT172" s="194"/>
      <c r="QJU172" s="194"/>
      <c r="QJV172" s="194"/>
      <c r="QJW172" s="194"/>
      <c r="QJX172" s="194"/>
      <c r="QJY172" s="194"/>
      <c r="QJZ172" s="194"/>
      <c r="QKA172" s="194"/>
      <c r="QKB172" s="194"/>
      <c r="QKC172" s="194"/>
      <c r="QKD172" s="194"/>
      <c r="QKE172" s="194"/>
      <c r="QKF172" s="194"/>
      <c r="QKG172" s="194"/>
      <c r="QKH172" s="194"/>
      <c r="QKI172" s="194"/>
      <c r="QKJ172" s="194"/>
      <c r="QKK172" s="194"/>
      <c r="QKL172" s="194"/>
      <c r="QKM172" s="194"/>
      <c r="QKN172" s="194"/>
      <c r="QKO172" s="194"/>
      <c r="QKP172" s="194"/>
      <c r="QKQ172" s="194"/>
      <c r="QKR172" s="194"/>
      <c r="QKS172" s="194"/>
      <c r="QKT172" s="194"/>
      <c r="QKU172" s="194"/>
      <c r="QKV172" s="194"/>
      <c r="QKW172" s="194"/>
      <c r="QKX172" s="194"/>
      <c r="QKY172" s="194"/>
      <c r="QKZ172" s="194"/>
      <c r="QLA172" s="194"/>
      <c r="QLB172" s="194"/>
      <c r="QLC172" s="194"/>
      <c r="QLD172" s="194"/>
      <c r="QLE172" s="194"/>
      <c r="QLF172" s="194"/>
      <c r="QLG172" s="194"/>
      <c r="QLH172" s="194"/>
      <c r="QLI172" s="194"/>
      <c r="QLJ172" s="194"/>
      <c r="QLK172" s="194"/>
      <c r="QLL172" s="194"/>
      <c r="QLM172" s="194"/>
      <c r="QLN172" s="194"/>
      <c r="QLO172" s="194"/>
      <c r="QLP172" s="194"/>
      <c r="QLQ172" s="194"/>
      <c r="QLR172" s="194"/>
      <c r="QLS172" s="194"/>
      <c r="QLT172" s="194"/>
      <c r="QLU172" s="194"/>
      <c r="QLV172" s="194"/>
      <c r="QLW172" s="194"/>
      <c r="QLX172" s="194"/>
      <c r="QLY172" s="194"/>
      <c r="QLZ172" s="194"/>
      <c r="QMA172" s="194"/>
      <c r="QMB172" s="194"/>
      <c r="QMC172" s="194"/>
      <c r="QMD172" s="194"/>
      <c r="QME172" s="194"/>
      <c r="QMF172" s="194"/>
      <c r="QMG172" s="194"/>
      <c r="QMH172" s="194"/>
      <c r="QMI172" s="194"/>
      <c r="QMJ172" s="194"/>
      <c r="QMK172" s="194"/>
      <c r="QML172" s="194"/>
      <c r="QMM172" s="194"/>
      <c r="QMN172" s="194"/>
      <c r="QMO172" s="194"/>
      <c r="QMP172" s="194"/>
      <c r="QMQ172" s="194"/>
      <c r="QMR172" s="194"/>
      <c r="QMS172" s="194"/>
      <c r="QMT172" s="194"/>
      <c r="QMU172" s="194"/>
      <c r="QMV172" s="194"/>
      <c r="QMW172" s="194"/>
      <c r="QMX172" s="194"/>
      <c r="QMY172" s="194"/>
      <c r="QMZ172" s="194"/>
      <c r="QNA172" s="194"/>
      <c r="QNB172" s="194"/>
      <c r="QNC172" s="194"/>
      <c r="QND172" s="194"/>
      <c r="QNE172" s="194"/>
      <c r="QNF172" s="194"/>
      <c r="QNG172" s="194"/>
      <c r="QNH172" s="194"/>
      <c r="QNI172" s="194"/>
      <c r="QNJ172" s="194"/>
      <c r="QNK172" s="194"/>
      <c r="QNL172" s="194"/>
      <c r="QNM172" s="194"/>
      <c r="QNN172" s="194"/>
      <c r="QNO172" s="194"/>
      <c r="QNP172" s="194"/>
      <c r="QNQ172" s="194"/>
      <c r="QNR172" s="194"/>
      <c r="QNS172" s="194"/>
      <c r="QNT172" s="194"/>
      <c r="QNU172" s="194"/>
      <c r="QNV172" s="194"/>
      <c r="QNW172" s="194"/>
      <c r="QNX172" s="194"/>
      <c r="QNY172" s="194"/>
      <c r="QNZ172" s="194"/>
      <c r="QOA172" s="194"/>
      <c r="QOB172" s="194"/>
      <c r="QOC172" s="194"/>
      <c r="QOD172" s="194"/>
      <c r="QOE172" s="194"/>
      <c r="QOF172" s="194"/>
      <c r="QOG172" s="194"/>
      <c r="QOH172" s="194"/>
      <c r="QOI172" s="194"/>
      <c r="QOJ172" s="194"/>
      <c r="QOK172" s="194"/>
      <c r="QOL172" s="194"/>
      <c r="QOM172" s="194"/>
      <c r="QON172" s="194"/>
      <c r="QOO172" s="194"/>
      <c r="QOP172" s="194"/>
      <c r="QOQ172" s="194"/>
      <c r="QOR172" s="194"/>
      <c r="QOS172" s="194"/>
      <c r="QOT172" s="194"/>
      <c r="QOU172" s="194"/>
      <c r="QOV172" s="194"/>
      <c r="QOW172" s="194"/>
      <c r="QOX172" s="194"/>
      <c r="QOY172" s="194"/>
      <c r="QOZ172" s="194"/>
      <c r="QPA172" s="194"/>
      <c r="QPB172" s="194"/>
      <c r="QPC172" s="194"/>
      <c r="QPD172" s="194"/>
      <c r="QPE172" s="194"/>
      <c r="QPF172" s="194"/>
      <c r="QPG172" s="194"/>
      <c r="QPH172" s="194"/>
      <c r="QPI172" s="194"/>
      <c r="QPJ172" s="194"/>
      <c r="QPK172" s="194"/>
      <c r="QPL172" s="194"/>
      <c r="QPM172" s="194"/>
      <c r="QPN172" s="194"/>
      <c r="QPO172" s="194"/>
      <c r="QPP172" s="194"/>
      <c r="QPQ172" s="194"/>
      <c r="QPR172" s="194"/>
      <c r="QPS172" s="194"/>
      <c r="QPT172" s="194"/>
      <c r="QPU172" s="194"/>
      <c r="QPV172" s="194"/>
      <c r="QPW172" s="194"/>
      <c r="QPX172" s="194"/>
      <c r="QPY172" s="194"/>
      <c r="QPZ172" s="194"/>
      <c r="QQA172" s="194"/>
      <c r="QQB172" s="194"/>
      <c r="QQC172" s="194"/>
      <c r="QQD172" s="194"/>
      <c r="QQE172" s="194"/>
      <c r="QQF172" s="194"/>
      <c r="QQG172" s="194"/>
      <c r="QQH172" s="194"/>
      <c r="QQI172" s="194"/>
      <c r="QQJ172" s="194"/>
      <c r="QQK172" s="194"/>
      <c r="QQL172" s="194"/>
      <c r="QQM172" s="194"/>
      <c r="QQN172" s="194"/>
      <c r="QQO172" s="194"/>
      <c r="QQP172" s="194"/>
      <c r="QQQ172" s="194"/>
      <c r="QQR172" s="194"/>
      <c r="QQS172" s="194"/>
      <c r="QQT172" s="194"/>
      <c r="QQU172" s="194"/>
      <c r="QQV172" s="194"/>
      <c r="QQW172" s="194"/>
      <c r="QQX172" s="194"/>
      <c r="QQY172" s="194"/>
      <c r="QQZ172" s="194"/>
      <c r="QRA172" s="194"/>
      <c r="QRB172" s="194"/>
      <c r="QRC172" s="194"/>
      <c r="QRD172" s="194"/>
      <c r="QRE172" s="194"/>
      <c r="QRF172" s="194"/>
      <c r="QRG172" s="194"/>
      <c r="QRH172" s="194"/>
      <c r="QRI172" s="194"/>
      <c r="QRJ172" s="194"/>
      <c r="QRK172" s="194"/>
      <c r="QRL172" s="194"/>
      <c r="QRM172" s="194"/>
      <c r="QRN172" s="194"/>
      <c r="QRO172" s="194"/>
      <c r="QRP172" s="194"/>
      <c r="QRQ172" s="194"/>
      <c r="QRR172" s="194"/>
      <c r="QRS172" s="194"/>
      <c r="QRT172" s="194"/>
      <c r="QRU172" s="194"/>
      <c r="QRV172" s="194"/>
      <c r="QRW172" s="194"/>
      <c r="QRX172" s="194"/>
      <c r="QRY172" s="194"/>
      <c r="QRZ172" s="194"/>
      <c r="QSA172" s="194"/>
      <c r="QSB172" s="194"/>
      <c r="QSC172" s="194"/>
      <c r="QSD172" s="194"/>
      <c r="QSE172" s="194"/>
      <c r="QSF172" s="194"/>
      <c r="QSG172" s="194"/>
      <c r="QSH172" s="194"/>
      <c r="QSI172" s="194"/>
      <c r="QSJ172" s="194"/>
      <c r="QSK172" s="194"/>
      <c r="QSL172" s="194"/>
      <c r="QSM172" s="194"/>
      <c r="QSN172" s="194"/>
      <c r="QSO172" s="194"/>
      <c r="QSP172" s="194"/>
      <c r="QSQ172" s="194"/>
      <c r="QSR172" s="194"/>
      <c r="QSS172" s="194"/>
      <c r="QST172" s="194"/>
      <c r="QSU172" s="194"/>
      <c r="QSV172" s="194"/>
      <c r="QSW172" s="194"/>
      <c r="QSX172" s="194"/>
      <c r="QSY172" s="194"/>
      <c r="QSZ172" s="194"/>
      <c r="QTA172" s="194"/>
      <c r="QTB172" s="194"/>
      <c r="QTC172" s="194"/>
      <c r="QTD172" s="194"/>
      <c r="QTE172" s="194"/>
      <c r="QTF172" s="194"/>
      <c r="QTG172" s="194"/>
      <c r="QTH172" s="194"/>
      <c r="QTI172" s="194"/>
      <c r="QTJ172" s="194"/>
      <c r="QTK172" s="194"/>
      <c r="QTL172" s="194"/>
      <c r="QTM172" s="194"/>
      <c r="QTN172" s="194"/>
      <c r="QTO172" s="194"/>
      <c r="QTP172" s="194"/>
      <c r="QTQ172" s="194"/>
      <c r="QTR172" s="194"/>
      <c r="QTS172" s="194"/>
      <c r="QTT172" s="194"/>
      <c r="QTU172" s="194"/>
      <c r="QTV172" s="194"/>
      <c r="QTW172" s="194"/>
      <c r="QTX172" s="194"/>
      <c r="QTY172" s="194"/>
      <c r="QTZ172" s="194"/>
      <c r="QUA172" s="194"/>
      <c r="QUB172" s="194"/>
      <c r="QUC172" s="194"/>
      <c r="QUD172" s="194"/>
      <c r="QUE172" s="194"/>
      <c r="QUF172" s="194"/>
      <c r="QUG172" s="194"/>
      <c r="QUH172" s="194"/>
      <c r="QUI172" s="194"/>
      <c r="QUJ172" s="194"/>
      <c r="QUK172" s="194"/>
      <c r="QUL172" s="194"/>
      <c r="QUM172" s="194"/>
      <c r="QUN172" s="194"/>
      <c r="QUO172" s="194"/>
      <c r="QUP172" s="194"/>
      <c r="QUQ172" s="194"/>
      <c r="QUR172" s="194"/>
      <c r="QUS172" s="194"/>
      <c r="QUT172" s="194"/>
      <c r="QUU172" s="194"/>
      <c r="QUV172" s="194"/>
      <c r="QUW172" s="194"/>
      <c r="QUX172" s="194"/>
      <c r="QUY172" s="194"/>
      <c r="QUZ172" s="194"/>
      <c r="QVA172" s="194"/>
      <c r="QVB172" s="194"/>
      <c r="QVC172" s="194"/>
      <c r="QVD172" s="194"/>
      <c r="QVE172" s="194"/>
      <c r="QVF172" s="194"/>
      <c r="QVG172" s="194"/>
      <c r="QVH172" s="194"/>
      <c r="QVI172" s="194"/>
      <c r="QVJ172" s="194"/>
      <c r="QVK172" s="194"/>
      <c r="QVL172" s="194"/>
      <c r="QVM172" s="194"/>
      <c r="QVN172" s="194"/>
      <c r="QVO172" s="194"/>
      <c r="QVP172" s="194"/>
      <c r="QVQ172" s="194"/>
      <c r="QVR172" s="194"/>
      <c r="QVS172" s="194"/>
      <c r="QVT172" s="194"/>
      <c r="QVU172" s="194"/>
      <c r="QVV172" s="194"/>
      <c r="QVW172" s="194"/>
      <c r="QVX172" s="194"/>
      <c r="QVY172" s="194"/>
      <c r="QVZ172" s="194"/>
      <c r="QWA172" s="194"/>
      <c r="QWB172" s="194"/>
      <c r="QWC172" s="194"/>
      <c r="QWD172" s="194"/>
      <c r="QWE172" s="194"/>
      <c r="QWF172" s="194"/>
      <c r="QWG172" s="194"/>
      <c r="QWH172" s="194"/>
      <c r="QWI172" s="194"/>
      <c r="QWJ172" s="194"/>
      <c r="QWK172" s="194"/>
      <c r="QWL172" s="194"/>
      <c r="QWM172" s="194"/>
      <c r="QWN172" s="194"/>
      <c r="QWO172" s="194"/>
      <c r="QWP172" s="194"/>
      <c r="QWQ172" s="194"/>
      <c r="QWR172" s="194"/>
      <c r="QWS172" s="194"/>
      <c r="QWT172" s="194"/>
      <c r="QWU172" s="194"/>
      <c r="QWV172" s="194"/>
      <c r="QWW172" s="194"/>
      <c r="QWX172" s="194"/>
      <c r="QWY172" s="194"/>
      <c r="QWZ172" s="194"/>
      <c r="QXA172" s="194"/>
      <c r="QXB172" s="194"/>
      <c r="QXC172" s="194"/>
      <c r="QXD172" s="194"/>
      <c r="QXE172" s="194"/>
      <c r="QXF172" s="194"/>
      <c r="QXG172" s="194"/>
      <c r="QXH172" s="194"/>
      <c r="QXI172" s="194"/>
      <c r="QXJ172" s="194"/>
      <c r="QXK172" s="194"/>
      <c r="QXL172" s="194"/>
      <c r="QXM172" s="194"/>
      <c r="QXN172" s="194"/>
      <c r="QXO172" s="194"/>
      <c r="QXP172" s="194"/>
      <c r="QXQ172" s="194"/>
      <c r="QXR172" s="194"/>
      <c r="QXS172" s="194"/>
      <c r="QXT172" s="194"/>
      <c r="QXU172" s="194"/>
      <c r="QXV172" s="194"/>
      <c r="QXW172" s="194"/>
      <c r="QXX172" s="194"/>
      <c r="QXY172" s="194"/>
      <c r="QXZ172" s="194"/>
      <c r="QYA172" s="194"/>
      <c r="QYB172" s="194"/>
      <c r="QYC172" s="194"/>
      <c r="QYD172" s="194"/>
      <c r="QYE172" s="194"/>
      <c r="QYF172" s="194"/>
      <c r="QYG172" s="194"/>
      <c r="QYH172" s="194"/>
      <c r="QYI172" s="194"/>
      <c r="QYJ172" s="194"/>
      <c r="QYK172" s="194"/>
      <c r="QYL172" s="194"/>
      <c r="QYM172" s="194"/>
      <c r="QYN172" s="194"/>
      <c r="QYO172" s="194"/>
      <c r="QYP172" s="194"/>
      <c r="QYQ172" s="194"/>
      <c r="QYR172" s="194"/>
      <c r="QYS172" s="194"/>
      <c r="QYT172" s="194"/>
      <c r="QYU172" s="194"/>
      <c r="QYV172" s="194"/>
      <c r="QYW172" s="194"/>
      <c r="QYX172" s="194"/>
      <c r="QYY172" s="194"/>
      <c r="QYZ172" s="194"/>
      <c r="QZA172" s="194"/>
      <c r="QZB172" s="194"/>
      <c r="QZC172" s="194"/>
      <c r="QZD172" s="194"/>
      <c r="QZE172" s="194"/>
      <c r="QZF172" s="194"/>
      <c r="QZG172" s="194"/>
      <c r="QZH172" s="194"/>
      <c r="QZI172" s="194"/>
      <c r="QZJ172" s="194"/>
      <c r="QZK172" s="194"/>
      <c r="QZL172" s="194"/>
      <c r="QZM172" s="194"/>
      <c r="QZN172" s="194"/>
      <c r="QZO172" s="194"/>
      <c r="QZP172" s="194"/>
      <c r="QZQ172" s="194"/>
      <c r="QZR172" s="194"/>
      <c r="QZS172" s="194"/>
      <c r="QZT172" s="194"/>
      <c r="QZU172" s="194"/>
      <c r="QZV172" s="194"/>
      <c r="QZW172" s="194"/>
      <c r="QZX172" s="194"/>
      <c r="QZY172" s="194"/>
      <c r="QZZ172" s="194"/>
      <c r="RAA172" s="194"/>
      <c r="RAB172" s="194"/>
      <c r="RAC172" s="194"/>
      <c r="RAD172" s="194"/>
      <c r="RAE172" s="194"/>
      <c r="RAF172" s="194"/>
      <c r="RAG172" s="194"/>
      <c r="RAH172" s="194"/>
      <c r="RAI172" s="194"/>
      <c r="RAJ172" s="194"/>
      <c r="RAK172" s="194"/>
      <c r="RAL172" s="194"/>
      <c r="RAM172" s="194"/>
      <c r="RAN172" s="194"/>
      <c r="RAO172" s="194"/>
      <c r="RAP172" s="194"/>
      <c r="RAQ172" s="194"/>
      <c r="RAR172" s="194"/>
      <c r="RAS172" s="194"/>
      <c r="RAT172" s="194"/>
      <c r="RAU172" s="194"/>
      <c r="RAV172" s="194"/>
      <c r="RAW172" s="194"/>
      <c r="RAX172" s="194"/>
      <c r="RAY172" s="194"/>
      <c r="RAZ172" s="194"/>
      <c r="RBA172" s="194"/>
      <c r="RBB172" s="194"/>
      <c r="RBC172" s="194"/>
      <c r="RBD172" s="194"/>
      <c r="RBE172" s="194"/>
      <c r="RBF172" s="194"/>
      <c r="RBG172" s="194"/>
      <c r="RBH172" s="194"/>
      <c r="RBI172" s="194"/>
      <c r="RBJ172" s="194"/>
      <c r="RBK172" s="194"/>
      <c r="RBL172" s="194"/>
      <c r="RBM172" s="194"/>
      <c r="RBN172" s="194"/>
      <c r="RBO172" s="194"/>
      <c r="RBP172" s="194"/>
      <c r="RBQ172" s="194"/>
      <c r="RBR172" s="194"/>
      <c r="RBS172" s="194"/>
      <c r="RBT172" s="194"/>
      <c r="RBU172" s="194"/>
      <c r="RBV172" s="194"/>
      <c r="RBW172" s="194"/>
      <c r="RBX172" s="194"/>
      <c r="RBY172" s="194"/>
      <c r="RBZ172" s="194"/>
      <c r="RCA172" s="194"/>
      <c r="RCB172" s="194"/>
      <c r="RCC172" s="194"/>
      <c r="RCD172" s="194"/>
      <c r="RCE172" s="194"/>
      <c r="RCF172" s="194"/>
      <c r="RCG172" s="194"/>
      <c r="RCH172" s="194"/>
      <c r="RCI172" s="194"/>
      <c r="RCJ172" s="194"/>
      <c r="RCK172" s="194"/>
      <c r="RCL172" s="194"/>
      <c r="RCM172" s="194"/>
      <c r="RCN172" s="194"/>
      <c r="RCO172" s="194"/>
      <c r="RCP172" s="194"/>
      <c r="RCQ172" s="194"/>
      <c r="RCR172" s="194"/>
      <c r="RCS172" s="194"/>
      <c r="RCT172" s="194"/>
      <c r="RCU172" s="194"/>
      <c r="RCV172" s="194"/>
      <c r="RCW172" s="194"/>
      <c r="RCX172" s="194"/>
      <c r="RCY172" s="194"/>
      <c r="RCZ172" s="194"/>
      <c r="RDA172" s="194"/>
      <c r="RDB172" s="194"/>
      <c r="RDC172" s="194"/>
      <c r="RDD172" s="194"/>
      <c r="RDE172" s="194"/>
      <c r="RDF172" s="194"/>
      <c r="RDG172" s="194"/>
      <c r="RDH172" s="194"/>
      <c r="RDI172" s="194"/>
      <c r="RDJ172" s="194"/>
      <c r="RDK172" s="194"/>
      <c r="RDL172" s="194"/>
      <c r="RDM172" s="194"/>
      <c r="RDN172" s="194"/>
      <c r="RDO172" s="194"/>
      <c r="RDP172" s="194"/>
      <c r="RDQ172" s="194"/>
      <c r="RDR172" s="194"/>
      <c r="RDS172" s="194"/>
      <c r="RDT172" s="194"/>
      <c r="RDU172" s="194"/>
      <c r="RDV172" s="194"/>
      <c r="RDW172" s="194"/>
      <c r="RDX172" s="194"/>
      <c r="RDY172" s="194"/>
      <c r="RDZ172" s="194"/>
      <c r="REA172" s="194"/>
      <c r="REB172" s="194"/>
      <c r="REC172" s="194"/>
      <c r="RED172" s="194"/>
      <c r="REE172" s="194"/>
      <c r="REF172" s="194"/>
      <c r="REG172" s="194"/>
      <c r="REH172" s="194"/>
      <c r="REI172" s="194"/>
      <c r="REJ172" s="194"/>
      <c r="REK172" s="194"/>
      <c r="REL172" s="194"/>
      <c r="REM172" s="194"/>
      <c r="REN172" s="194"/>
      <c r="REO172" s="194"/>
      <c r="REP172" s="194"/>
      <c r="REQ172" s="194"/>
      <c r="RER172" s="194"/>
      <c r="RES172" s="194"/>
      <c r="RET172" s="194"/>
      <c r="REU172" s="194"/>
      <c r="REV172" s="194"/>
      <c r="REW172" s="194"/>
      <c r="REX172" s="194"/>
      <c r="REY172" s="194"/>
      <c r="REZ172" s="194"/>
      <c r="RFA172" s="194"/>
      <c r="RFB172" s="194"/>
      <c r="RFC172" s="194"/>
      <c r="RFD172" s="194"/>
      <c r="RFE172" s="194"/>
      <c r="RFF172" s="194"/>
      <c r="RFG172" s="194"/>
      <c r="RFH172" s="194"/>
      <c r="RFI172" s="194"/>
      <c r="RFJ172" s="194"/>
      <c r="RFK172" s="194"/>
      <c r="RFL172" s="194"/>
      <c r="RFM172" s="194"/>
      <c r="RFN172" s="194"/>
      <c r="RFO172" s="194"/>
      <c r="RFP172" s="194"/>
      <c r="RFQ172" s="194"/>
      <c r="RFR172" s="194"/>
      <c r="RFS172" s="194"/>
      <c r="RFT172" s="194"/>
      <c r="RFU172" s="194"/>
      <c r="RFV172" s="194"/>
      <c r="RFW172" s="194"/>
      <c r="RFX172" s="194"/>
      <c r="RFY172" s="194"/>
      <c r="RFZ172" s="194"/>
      <c r="RGA172" s="194"/>
      <c r="RGB172" s="194"/>
      <c r="RGC172" s="194"/>
      <c r="RGD172" s="194"/>
      <c r="RGE172" s="194"/>
      <c r="RGF172" s="194"/>
      <c r="RGG172" s="194"/>
      <c r="RGH172" s="194"/>
      <c r="RGI172" s="194"/>
      <c r="RGJ172" s="194"/>
      <c r="RGK172" s="194"/>
      <c r="RGL172" s="194"/>
      <c r="RGM172" s="194"/>
      <c r="RGN172" s="194"/>
      <c r="RGO172" s="194"/>
      <c r="RGP172" s="194"/>
      <c r="RGQ172" s="194"/>
      <c r="RGR172" s="194"/>
      <c r="RGS172" s="194"/>
      <c r="RGT172" s="194"/>
      <c r="RGU172" s="194"/>
      <c r="RGV172" s="194"/>
      <c r="RGW172" s="194"/>
      <c r="RGX172" s="194"/>
      <c r="RGY172" s="194"/>
      <c r="RGZ172" s="194"/>
      <c r="RHA172" s="194"/>
      <c r="RHB172" s="194"/>
      <c r="RHC172" s="194"/>
      <c r="RHD172" s="194"/>
      <c r="RHE172" s="194"/>
      <c r="RHF172" s="194"/>
      <c r="RHG172" s="194"/>
      <c r="RHH172" s="194"/>
      <c r="RHI172" s="194"/>
      <c r="RHJ172" s="194"/>
      <c r="RHK172" s="194"/>
      <c r="RHL172" s="194"/>
      <c r="RHM172" s="194"/>
      <c r="RHN172" s="194"/>
      <c r="RHO172" s="194"/>
      <c r="RHP172" s="194"/>
      <c r="RHQ172" s="194"/>
      <c r="RHR172" s="194"/>
      <c r="RHS172" s="194"/>
      <c r="RHT172" s="194"/>
      <c r="RHU172" s="194"/>
      <c r="RHV172" s="194"/>
      <c r="RHW172" s="194"/>
      <c r="RHX172" s="194"/>
      <c r="RHY172" s="194"/>
      <c r="RHZ172" s="194"/>
      <c r="RIA172" s="194"/>
      <c r="RIB172" s="194"/>
      <c r="RIC172" s="194"/>
      <c r="RID172" s="194"/>
      <c r="RIE172" s="194"/>
      <c r="RIF172" s="194"/>
      <c r="RIG172" s="194"/>
      <c r="RIH172" s="194"/>
      <c r="RII172" s="194"/>
      <c r="RIJ172" s="194"/>
      <c r="RIK172" s="194"/>
      <c r="RIL172" s="194"/>
      <c r="RIM172" s="194"/>
      <c r="RIN172" s="194"/>
      <c r="RIO172" s="194"/>
      <c r="RIP172" s="194"/>
      <c r="RIQ172" s="194"/>
      <c r="RIR172" s="194"/>
      <c r="RIS172" s="194"/>
      <c r="RIT172" s="194"/>
      <c r="RIU172" s="194"/>
      <c r="RIV172" s="194"/>
      <c r="RIW172" s="194"/>
      <c r="RIX172" s="194"/>
      <c r="RIY172" s="194"/>
      <c r="RIZ172" s="194"/>
      <c r="RJA172" s="194"/>
      <c r="RJB172" s="194"/>
      <c r="RJC172" s="194"/>
      <c r="RJD172" s="194"/>
      <c r="RJE172" s="194"/>
      <c r="RJF172" s="194"/>
      <c r="RJG172" s="194"/>
      <c r="RJH172" s="194"/>
      <c r="RJI172" s="194"/>
      <c r="RJJ172" s="194"/>
      <c r="RJK172" s="194"/>
      <c r="RJL172" s="194"/>
      <c r="RJM172" s="194"/>
      <c r="RJN172" s="194"/>
      <c r="RJO172" s="194"/>
      <c r="RJP172" s="194"/>
      <c r="RJQ172" s="194"/>
      <c r="RJR172" s="194"/>
      <c r="RJS172" s="194"/>
      <c r="RJT172" s="194"/>
      <c r="RJU172" s="194"/>
      <c r="RJV172" s="194"/>
      <c r="RJW172" s="194"/>
      <c r="RJX172" s="194"/>
      <c r="RJY172" s="194"/>
      <c r="RJZ172" s="194"/>
      <c r="RKA172" s="194"/>
      <c r="RKB172" s="194"/>
      <c r="RKC172" s="194"/>
      <c r="RKD172" s="194"/>
      <c r="RKE172" s="194"/>
      <c r="RKF172" s="194"/>
      <c r="RKG172" s="194"/>
      <c r="RKH172" s="194"/>
      <c r="RKI172" s="194"/>
      <c r="RKJ172" s="194"/>
      <c r="RKK172" s="194"/>
      <c r="RKL172" s="194"/>
      <c r="RKM172" s="194"/>
      <c r="RKN172" s="194"/>
      <c r="RKO172" s="194"/>
      <c r="RKP172" s="194"/>
      <c r="RKQ172" s="194"/>
      <c r="RKR172" s="194"/>
      <c r="RKS172" s="194"/>
      <c r="RKT172" s="194"/>
      <c r="RKU172" s="194"/>
      <c r="RKV172" s="194"/>
      <c r="RKW172" s="194"/>
      <c r="RKX172" s="194"/>
      <c r="RKY172" s="194"/>
      <c r="RKZ172" s="194"/>
      <c r="RLA172" s="194"/>
      <c r="RLB172" s="194"/>
      <c r="RLC172" s="194"/>
      <c r="RLD172" s="194"/>
      <c r="RLE172" s="194"/>
      <c r="RLF172" s="194"/>
      <c r="RLG172" s="194"/>
      <c r="RLH172" s="194"/>
      <c r="RLI172" s="194"/>
      <c r="RLJ172" s="194"/>
      <c r="RLK172" s="194"/>
      <c r="RLL172" s="194"/>
      <c r="RLM172" s="194"/>
      <c r="RLN172" s="194"/>
      <c r="RLO172" s="194"/>
      <c r="RLP172" s="194"/>
      <c r="RLQ172" s="194"/>
      <c r="RLR172" s="194"/>
      <c r="RLS172" s="194"/>
      <c r="RLT172" s="194"/>
      <c r="RLU172" s="194"/>
      <c r="RLV172" s="194"/>
      <c r="RLW172" s="194"/>
      <c r="RLX172" s="194"/>
      <c r="RLY172" s="194"/>
      <c r="RLZ172" s="194"/>
      <c r="RMA172" s="194"/>
      <c r="RMB172" s="194"/>
      <c r="RMC172" s="194"/>
      <c r="RMD172" s="194"/>
      <c r="RME172" s="194"/>
      <c r="RMF172" s="194"/>
      <c r="RMG172" s="194"/>
      <c r="RMH172" s="194"/>
      <c r="RMI172" s="194"/>
      <c r="RMJ172" s="194"/>
      <c r="RMK172" s="194"/>
      <c r="RML172" s="194"/>
      <c r="RMM172" s="194"/>
      <c r="RMN172" s="194"/>
      <c r="RMO172" s="194"/>
      <c r="RMP172" s="194"/>
      <c r="RMQ172" s="194"/>
      <c r="RMR172" s="194"/>
      <c r="RMS172" s="194"/>
      <c r="RMT172" s="194"/>
      <c r="RMU172" s="194"/>
      <c r="RMV172" s="194"/>
      <c r="RMW172" s="194"/>
      <c r="RMX172" s="194"/>
      <c r="RMY172" s="194"/>
      <c r="RMZ172" s="194"/>
      <c r="RNA172" s="194"/>
      <c r="RNB172" s="194"/>
      <c r="RNC172" s="194"/>
      <c r="RND172" s="194"/>
      <c r="RNE172" s="194"/>
      <c r="RNF172" s="194"/>
      <c r="RNG172" s="194"/>
      <c r="RNH172" s="194"/>
      <c r="RNI172" s="194"/>
      <c r="RNJ172" s="194"/>
      <c r="RNK172" s="194"/>
      <c r="RNL172" s="194"/>
      <c r="RNM172" s="194"/>
      <c r="RNN172" s="194"/>
      <c r="RNO172" s="194"/>
      <c r="RNP172" s="194"/>
      <c r="RNQ172" s="194"/>
      <c r="RNR172" s="194"/>
      <c r="RNS172" s="194"/>
      <c r="RNT172" s="194"/>
      <c r="RNU172" s="194"/>
      <c r="RNV172" s="194"/>
      <c r="RNW172" s="194"/>
      <c r="RNX172" s="194"/>
      <c r="RNY172" s="194"/>
      <c r="RNZ172" s="194"/>
      <c r="ROA172" s="194"/>
      <c r="ROB172" s="194"/>
      <c r="ROC172" s="194"/>
      <c r="ROD172" s="194"/>
      <c r="ROE172" s="194"/>
      <c r="ROF172" s="194"/>
      <c r="ROG172" s="194"/>
      <c r="ROH172" s="194"/>
      <c r="ROI172" s="194"/>
      <c r="ROJ172" s="194"/>
      <c r="ROK172" s="194"/>
      <c r="ROL172" s="194"/>
      <c r="ROM172" s="194"/>
      <c r="RON172" s="194"/>
      <c r="ROO172" s="194"/>
      <c r="ROP172" s="194"/>
      <c r="ROQ172" s="194"/>
      <c r="ROR172" s="194"/>
      <c r="ROS172" s="194"/>
      <c r="ROT172" s="194"/>
      <c r="ROU172" s="194"/>
      <c r="ROV172" s="194"/>
      <c r="ROW172" s="194"/>
      <c r="ROX172" s="194"/>
      <c r="ROY172" s="194"/>
      <c r="ROZ172" s="194"/>
      <c r="RPA172" s="194"/>
      <c r="RPB172" s="194"/>
      <c r="RPC172" s="194"/>
      <c r="RPD172" s="194"/>
      <c r="RPE172" s="194"/>
      <c r="RPF172" s="194"/>
      <c r="RPG172" s="194"/>
      <c r="RPH172" s="194"/>
      <c r="RPI172" s="194"/>
      <c r="RPJ172" s="194"/>
      <c r="RPK172" s="194"/>
      <c r="RPL172" s="194"/>
      <c r="RPM172" s="194"/>
      <c r="RPN172" s="194"/>
      <c r="RPO172" s="194"/>
      <c r="RPP172" s="194"/>
      <c r="RPQ172" s="194"/>
      <c r="RPR172" s="194"/>
      <c r="RPS172" s="194"/>
      <c r="RPT172" s="194"/>
      <c r="RPU172" s="194"/>
      <c r="RPV172" s="194"/>
      <c r="RPW172" s="194"/>
      <c r="RPX172" s="194"/>
      <c r="RPY172" s="194"/>
      <c r="RPZ172" s="194"/>
      <c r="RQA172" s="194"/>
      <c r="RQB172" s="194"/>
      <c r="RQC172" s="194"/>
      <c r="RQD172" s="194"/>
      <c r="RQE172" s="194"/>
      <c r="RQF172" s="194"/>
      <c r="RQG172" s="194"/>
      <c r="RQH172" s="194"/>
      <c r="RQI172" s="194"/>
      <c r="RQJ172" s="194"/>
      <c r="RQK172" s="194"/>
      <c r="RQL172" s="194"/>
      <c r="RQM172" s="194"/>
      <c r="RQN172" s="194"/>
      <c r="RQO172" s="194"/>
      <c r="RQP172" s="194"/>
      <c r="RQQ172" s="194"/>
      <c r="RQR172" s="194"/>
      <c r="RQS172" s="194"/>
      <c r="RQT172" s="194"/>
      <c r="RQU172" s="194"/>
      <c r="RQV172" s="194"/>
      <c r="RQW172" s="194"/>
      <c r="RQX172" s="194"/>
      <c r="RQY172" s="194"/>
      <c r="RQZ172" s="194"/>
      <c r="RRA172" s="194"/>
      <c r="RRB172" s="194"/>
      <c r="RRC172" s="194"/>
      <c r="RRD172" s="194"/>
      <c r="RRE172" s="194"/>
      <c r="RRF172" s="194"/>
      <c r="RRG172" s="194"/>
      <c r="RRH172" s="194"/>
      <c r="RRI172" s="194"/>
      <c r="RRJ172" s="194"/>
      <c r="RRK172" s="194"/>
      <c r="RRL172" s="194"/>
      <c r="RRM172" s="194"/>
      <c r="RRN172" s="194"/>
      <c r="RRO172" s="194"/>
      <c r="RRP172" s="194"/>
      <c r="RRQ172" s="194"/>
      <c r="RRR172" s="194"/>
      <c r="RRS172" s="194"/>
      <c r="RRT172" s="194"/>
      <c r="RRU172" s="194"/>
      <c r="RRV172" s="194"/>
      <c r="RRW172" s="194"/>
      <c r="RRX172" s="194"/>
      <c r="RRY172" s="194"/>
      <c r="RRZ172" s="194"/>
      <c r="RSA172" s="194"/>
      <c r="RSB172" s="194"/>
      <c r="RSC172" s="194"/>
      <c r="RSD172" s="194"/>
      <c r="RSE172" s="194"/>
      <c r="RSF172" s="194"/>
      <c r="RSG172" s="194"/>
      <c r="RSH172" s="194"/>
      <c r="RSI172" s="194"/>
      <c r="RSJ172" s="194"/>
      <c r="RSK172" s="194"/>
      <c r="RSL172" s="194"/>
      <c r="RSM172" s="194"/>
      <c r="RSN172" s="194"/>
      <c r="RSO172" s="194"/>
      <c r="RSP172" s="194"/>
      <c r="RSQ172" s="194"/>
      <c r="RSR172" s="194"/>
      <c r="RSS172" s="194"/>
      <c r="RST172" s="194"/>
      <c r="RSU172" s="194"/>
      <c r="RSV172" s="194"/>
      <c r="RSW172" s="194"/>
      <c r="RSX172" s="194"/>
      <c r="RSY172" s="194"/>
      <c r="RSZ172" s="194"/>
      <c r="RTA172" s="194"/>
      <c r="RTB172" s="194"/>
      <c r="RTC172" s="194"/>
      <c r="RTD172" s="194"/>
      <c r="RTE172" s="194"/>
      <c r="RTF172" s="194"/>
      <c r="RTG172" s="194"/>
      <c r="RTH172" s="194"/>
      <c r="RTI172" s="194"/>
      <c r="RTJ172" s="194"/>
      <c r="RTK172" s="194"/>
      <c r="RTL172" s="194"/>
      <c r="RTM172" s="194"/>
      <c r="RTN172" s="194"/>
      <c r="RTO172" s="194"/>
      <c r="RTP172" s="194"/>
      <c r="RTQ172" s="194"/>
      <c r="RTR172" s="194"/>
      <c r="RTS172" s="194"/>
      <c r="RTT172" s="194"/>
      <c r="RTU172" s="194"/>
      <c r="RTV172" s="194"/>
      <c r="RTW172" s="194"/>
      <c r="RTX172" s="194"/>
      <c r="RTY172" s="194"/>
      <c r="RTZ172" s="194"/>
      <c r="RUA172" s="194"/>
      <c r="RUB172" s="194"/>
      <c r="RUC172" s="194"/>
      <c r="RUD172" s="194"/>
      <c r="RUE172" s="194"/>
      <c r="RUF172" s="194"/>
      <c r="RUG172" s="194"/>
      <c r="RUH172" s="194"/>
      <c r="RUI172" s="194"/>
      <c r="RUJ172" s="194"/>
      <c r="RUK172" s="194"/>
      <c r="RUL172" s="194"/>
      <c r="RUM172" s="194"/>
      <c r="RUN172" s="194"/>
      <c r="RUO172" s="194"/>
      <c r="RUP172" s="194"/>
      <c r="RUQ172" s="194"/>
      <c r="RUR172" s="194"/>
      <c r="RUS172" s="194"/>
      <c r="RUT172" s="194"/>
      <c r="RUU172" s="194"/>
      <c r="RUV172" s="194"/>
      <c r="RUW172" s="194"/>
      <c r="RUX172" s="194"/>
      <c r="RUY172" s="194"/>
      <c r="RUZ172" s="194"/>
      <c r="RVA172" s="194"/>
      <c r="RVB172" s="194"/>
      <c r="RVC172" s="194"/>
      <c r="RVD172" s="194"/>
      <c r="RVE172" s="194"/>
      <c r="RVF172" s="194"/>
      <c r="RVG172" s="194"/>
      <c r="RVH172" s="194"/>
      <c r="RVI172" s="194"/>
      <c r="RVJ172" s="194"/>
      <c r="RVK172" s="194"/>
      <c r="RVL172" s="194"/>
      <c r="RVM172" s="194"/>
      <c r="RVN172" s="194"/>
      <c r="RVO172" s="194"/>
      <c r="RVP172" s="194"/>
      <c r="RVQ172" s="194"/>
      <c r="RVR172" s="194"/>
      <c r="RVS172" s="194"/>
      <c r="RVT172" s="194"/>
      <c r="RVU172" s="194"/>
      <c r="RVV172" s="194"/>
      <c r="RVW172" s="194"/>
      <c r="RVX172" s="194"/>
      <c r="RVY172" s="194"/>
      <c r="RVZ172" s="194"/>
      <c r="RWA172" s="194"/>
      <c r="RWB172" s="194"/>
      <c r="RWC172" s="194"/>
      <c r="RWD172" s="194"/>
      <c r="RWE172" s="194"/>
      <c r="RWF172" s="194"/>
      <c r="RWG172" s="194"/>
      <c r="RWH172" s="194"/>
      <c r="RWI172" s="194"/>
      <c r="RWJ172" s="194"/>
      <c r="RWK172" s="194"/>
      <c r="RWL172" s="194"/>
      <c r="RWM172" s="194"/>
      <c r="RWN172" s="194"/>
      <c r="RWO172" s="194"/>
      <c r="RWP172" s="194"/>
      <c r="RWQ172" s="194"/>
      <c r="RWR172" s="194"/>
      <c r="RWS172" s="194"/>
      <c r="RWT172" s="194"/>
      <c r="RWU172" s="194"/>
      <c r="RWV172" s="194"/>
      <c r="RWW172" s="194"/>
      <c r="RWX172" s="194"/>
      <c r="RWY172" s="194"/>
      <c r="RWZ172" s="194"/>
      <c r="RXA172" s="194"/>
      <c r="RXB172" s="194"/>
      <c r="RXC172" s="194"/>
      <c r="RXD172" s="194"/>
      <c r="RXE172" s="194"/>
      <c r="RXF172" s="194"/>
      <c r="RXG172" s="194"/>
      <c r="RXH172" s="194"/>
      <c r="RXI172" s="194"/>
      <c r="RXJ172" s="194"/>
      <c r="RXK172" s="194"/>
      <c r="RXL172" s="194"/>
      <c r="RXM172" s="194"/>
      <c r="RXN172" s="194"/>
      <c r="RXO172" s="194"/>
      <c r="RXP172" s="194"/>
      <c r="RXQ172" s="194"/>
      <c r="RXR172" s="194"/>
      <c r="RXS172" s="194"/>
      <c r="RXT172" s="194"/>
      <c r="RXU172" s="194"/>
      <c r="RXV172" s="194"/>
      <c r="RXW172" s="194"/>
      <c r="RXX172" s="194"/>
      <c r="RXY172" s="194"/>
      <c r="RXZ172" s="194"/>
      <c r="RYA172" s="194"/>
      <c r="RYB172" s="194"/>
      <c r="RYC172" s="194"/>
      <c r="RYD172" s="194"/>
      <c r="RYE172" s="194"/>
      <c r="RYF172" s="194"/>
      <c r="RYG172" s="194"/>
      <c r="RYH172" s="194"/>
      <c r="RYI172" s="194"/>
      <c r="RYJ172" s="194"/>
      <c r="RYK172" s="194"/>
      <c r="RYL172" s="194"/>
      <c r="RYM172" s="194"/>
      <c r="RYN172" s="194"/>
      <c r="RYO172" s="194"/>
      <c r="RYP172" s="194"/>
      <c r="RYQ172" s="194"/>
      <c r="RYR172" s="194"/>
      <c r="RYS172" s="194"/>
      <c r="RYT172" s="194"/>
      <c r="RYU172" s="194"/>
      <c r="RYV172" s="194"/>
      <c r="RYW172" s="194"/>
      <c r="RYX172" s="194"/>
      <c r="RYY172" s="194"/>
      <c r="RYZ172" s="194"/>
      <c r="RZA172" s="194"/>
      <c r="RZB172" s="194"/>
      <c r="RZC172" s="194"/>
      <c r="RZD172" s="194"/>
      <c r="RZE172" s="194"/>
      <c r="RZF172" s="194"/>
      <c r="RZG172" s="194"/>
      <c r="RZH172" s="194"/>
      <c r="RZI172" s="194"/>
      <c r="RZJ172" s="194"/>
      <c r="RZK172" s="194"/>
      <c r="RZL172" s="194"/>
      <c r="RZM172" s="194"/>
      <c r="RZN172" s="194"/>
      <c r="RZO172" s="194"/>
      <c r="RZP172" s="194"/>
      <c r="RZQ172" s="194"/>
      <c r="RZR172" s="194"/>
      <c r="RZS172" s="194"/>
      <c r="RZT172" s="194"/>
      <c r="RZU172" s="194"/>
      <c r="RZV172" s="194"/>
      <c r="RZW172" s="194"/>
      <c r="RZX172" s="194"/>
      <c r="RZY172" s="194"/>
      <c r="RZZ172" s="194"/>
      <c r="SAA172" s="194"/>
      <c r="SAB172" s="194"/>
      <c r="SAC172" s="194"/>
      <c r="SAD172" s="194"/>
      <c r="SAE172" s="194"/>
      <c r="SAF172" s="194"/>
      <c r="SAG172" s="194"/>
      <c r="SAH172" s="194"/>
      <c r="SAI172" s="194"/>
      <c r="SAJ172" s="194"/>
      <c r="SAK172" s="194"/>
      <c r="SAL172" s="194"/>
      <c r="SAM172" s="194"/>
      <c r="SAN172" s="194"/>
      <c r="SAO172" s="194"/>
      <c r="SAP172" s="194"/>
      <c r="SAQ172" s="194"/>
      <c r="SAR172" s="194"/>
      <c r="SAS172" s="194"/>
      <c r="SAT172" s="194"/>
      <c r="SAU172" s="194"/>
      <c r="SAV172" s="194"/>
      <c r="SAW172" s="194"/>
      <c r="SAX172" s="194"/>
      <c r="SAY172" s="194"/>
      <c r="SAZ172" s="194"/>
      <c r="SBA172" s="194"/>
      <c r="SBB172" s="194"/>
      <c r="SBC172" s="194"/>
      <c r="SBD172" s="194"/>
      <c r="SBE172" s="194"/>
      <c r="SBF172" s="194"/>
      <c r="SBG172" s="194"/>
      <c r="SBH172" s="194"/>
      <c r="SBI172" s="194"/>
      <c r="SBJ172" s="194"/>
      <c r="SBK172" s="194"/>
      <c r="SBL172" s="194"/>
      <c r="SBM172" s="194"/>
      <c r="SBN172" s="194"/>
      <c r="SBO172" s="194"/>
      <c r="SBP172" s="194"/>
      <c r="SBQ172" s="194"/>
      <c r="SBR172" s="194"/>
      <c r="SBS172" s="194"/>
      <c r="SBT172" s="194"/>
      <c r="SBU172" s="194"/>
      <c r="SBV172" s="194"/>
      <c r="SBW172" s="194"/>
      <c r="SBX172" s="194"/>
      <c r="SBY172" s="194"/>
      <c r="SBZ172" s="194"/>
      <c r="SCA172" s="194"/>
      <c r="SCB172" s="194"/>
      <c r="SCC172" s="194"/>
      <c r="SCD172" s="194"/>
      <c r="SCE172" s="194"/>
      <c r="SCF172" s="194"/>
      <c r="SCG172" s="194"/>
      <c r="SCH172" s="194"/>
      <c r="SCI172" s="194"/>
      <c r="SCJ172" s="194"/>
      <c r="SCK172" s="194"/>
      <c r="SCL172" s="194"/>
      <c r="SCM172" s="194"/>
      <c r="SCN172" s="194"/>
      <c r="SCO172" s="194"/>
      <c r="SCP172" s="194"/>
      <c r="SCQ172" s="194"/>
      <c r="SCR172" s="194"/>
      <c r="SCS172" s="194"/>
      <c r="SCT172" s="194"/>
      <c r="SCU172" s="194"/>
      <c r="SCV172" s="194"/>
      <c r="SCW172" s="194"/>
      <c r="SCX172" s="194"/>
      <c r="SCY172" s="194"/>
      <c r="SCZ172" s="194"/>
      <c r="SDA172" s="194"/>
      <c r="SDB172" s="194"/>
      <c r="SDC172" s="194"/>
      <c r="SDD172" s="194"/>
      <c r="SDE172" s="194"/>
      <c r="SDF172" s="194"/>
      <c r="SDG172" s="194"/>
      <c r="SDH172" s="194"/>
      <c r="SDI172" s="194"/>
      <c r="SDJ172" s="194"/>
      <c r="SDK172" s="194"/>
      <c r="SDL172" s="194"/>
      <c r="SDM172" s="194"/>
      <c r="SDN172" s="194"/>
      <c r="SDO172" s="194"/>
      <c r="SDP172" s="194"/>
      <c r="SDQ172" s="194"/>
      <c r="SDR172" s="194"/>
      <c r="SDS172" s="194"/>
      <c r="SDT172" s="194"/>
      <c r="SDU172" s="194"/>
      <c r="SDV172" s="194"/>
      <c r="SDW172" s="194"/>
      <c r="SDX172" s="194"/>
      <c r="SDY172" s="194"/>
      <c r="SDZ172" s="194"/>
      <c r="SEA172" s="194"/>
      <c r="SEB172" s="194"/>
      <c r="SEC172" s="194"/>
      <c r="SED172" s="194"/>
      <c r="SEE172" s="194"/>
      <c r="SEF172" s="194"/>
      <c r="SEG172" s="194"/>
      <c r="SEH172" s="194"/>
      <c r="SEI172" s="194"/>
      <c r="SEJ172" s="194"/>
      <c r="SEK172" s="194"/>
      <c r="SEL172" s="194"/>
      <c r="SEM172" s="194"/>
      <c r="SEN172" s="194"/>
      <c r="SEO172" s="194"/>
      <c r="SEP172" s="194"/>
      <c r="SEQ172" s="194"/>
      <c r="SER172" s="194"/>
      <c r="SES172" s="194"/>
      <c r="SET172" s="194"/>
      <c r="SEU172" s="194"/>
      <c r="SEV172" s="194"/>
      <c r="SEW172" s="194"/>
      <c r="SEX172" s="194"/>
      <c r="SEY172" s="194"/>
      <c r="SEZ172" s="194"/>
      <c r="SFA172" s="194"/>
      <c r="SFB172" s="194"/>
      <c r="SFC172" s="194"/>
      <c r="SFD172" s="194"/>
      <c r="SFE172" s="194"/>
      <c r="SFF172" s="194"/>
      <c r="SFG172" s="194"/>
      <c r="SFH172" s="194"/>
      <c r="SFI172" s="194"/>
      <c r="SFJ172" s="194"/>
      <c r="SFK172" s="194"/>
      <c r="SFL172" s="194"/>
      <c r="SFM172" s="194"/>
      <c r="SFN172" s="194"/>
      <c r="SFO172" s="194"/>
      <c r="SFP172" s="194"/>
      <c r="SFQ172" s="194"/>
      <c r="SFR172" s="194"/>
      <c r="SFS172" s="194"/>
      <c r="SFT172" s="194"/>
      <c r="SFU172" s="194"/>
      <c r="SFV172" s="194"/>
      <c r="SFW172" s="194"/>
      <c r="SFX172" s="194"/>
      <c r="SFY172" s="194"/>
      <c r="SFZ172" s="194"/>
      <c r="SGA172" s="194"/>
      <c r="SGB172" s="194"/>
      <c r="SGC172" s="194"/>
      <c r="SGD172" s="194"/>
      <c r="SGE172" s="194"/>
      <c r="SGF172" s="194"/>
      <c r="SGG172" s="194"/>
      <c r="SGH172" s="194"/>
      <c r="SGI172" s="194"/>
      <c r="SGJ172" s="194"/>
      <c r="SGK172" s="194"/>
      <c r="SGL172" s="194"/>
      <c r="SGM172" s="194"/>
      <c r="SGN172" s="194"/>
      <c r="SGO172" s="194"/>
      <c r="SGP172" s="194"/>
      <c r="SGQ172" s="194"/>
      <c r="SGR172" s="194"/>
      <c r="SGS172" s="194"/>
      <c r="SGT172" s="194"/>
      <c r="SGU172" s="194"/>
      <c r="SGV172" s="194"/>
      <c r="SGW172" s="194"/>
      <c r="SGX172" s="194"/>
      <c r="SGY172" s="194"/>
      <c r="SGZ172" s="194"/>
      <c r="SHA172" s="194"/>
      <c r="SHB172" s="194"/>
      <c r="SHC172" s="194"/>
      <c r="SHD172" s="194"/>
      <c r="SHE172" s="194"/>
      <c r="SHF172" s="194"/>
      <c r="SHG172" s="194"/>
      <c r="SHH172" s="194"/>
      <c r="SHI172" s="194"/>
      <c r="SHJ172" s="194"/>
      <c r="SHK172" s="194"/>
      <c r="SHL172" s="194"/>
      <c r="SHM172" s="194"/>
      <c r="SHN172" s="194"/>
      <c r="SHO172" s="194"/>
      <c r="SHP172" s="194"/>
      <c r="SHQ172" s="194"/>
      <c r="SHR172" s="194"/>
      <c r="SHS172" s="194"/>
      <c r="SHT172" s="194"/>
      <c r="SHU172" s="194"/>
      <c r="SHV172" s="194"/>
      <c r="SHW172" s="194"/>
      <c r="SHX172" s="194"/>
      <c r="SHY172" s="194"/>
      <c r="SHZ172" s="194"/>
      <c r="SIA172" s="194"/>
      <c r="SIB172" s="194"/>
      <c r="SIC172" s="194"/>
      <c r="SID172" s="194"/>
      <c r="SIE172" s="194"/>
      <c r="SIF172" s="194"/>
      <c r="SIG172" s="194"/>
      <c r="SIH172" s="194"/>
      <c r="SII172" s="194"/>
      <c r="SIJ172" s="194"/>
      <c r="SIK172" s="194"/>
      <c r="SIL172" s="194"/>
      <c r="SIM172" s="194"/>
      <c r="SIN172" s="194"/>
      <c r="SIO172" s="194"/>
      <c r="SIP172" s="194"/>
      <c r="SIQ172" s="194"/>
      <c r="SIR172" s="194"/>
      <c r="SIS172" s="194"/>
      <c r="SIT172" s="194"/>
      <c r="SIU172" s="194"/>
      <c r="SIV172" s="194"/>
      <c r="SIW172" s="194"/>
      <c r="SIX172" s="194"/>
      <c r="SIY172" s="194"/>
      <c r="SIZ172" s="194"/>
      <c r="SJA172" s="194"/>
      <c r="SJB172" s="194"/>
      <c r="SJC172" s="194"/>
      <c r="SJD172" s="194"/>
      <c r="SJE172" s="194"/>
      <c r="SJF172" s="194"/>
      <c r="SJG172" s="194"/>
      <c r="SJH172" s="194"/>
      <c r="SJI172" s="194"/>
      <c r="SJJ172" s="194"/>
      <c r="SJK172" s="194"/>
      <c r="SJL172" s="194"/>
      <c r="SJM172" s="194"/>
      <c r="SJN172" s="194"/>
      <c r="SJO172" s="194"/>
      <c r="SJP172" s="194"/>
      <c r="SJQ172" s="194"/>
      <c r="SJR172" s="194"/>
      <c r="SJS172" s="194"/>
      <c r="SJT172" s="194"/>
      <c r="SJU172" s="194"/>
      <c r="SJV172" s="194"/>
      <c r="SJW172" s="194"/>
      <c r="SJX172" s="194"/>
      <c r="SJY172" s="194"/>
      <c r="SJZ172" s="194"/>
      <c r="SKA172" s="194"/>
      <c r="SKB172" s="194"/>
      <c r="SKC172" s="194"/>
      <c r="SKD172" s="194"/>
      <c r="SKE172" s="194"/>
      <c r="SKF172" s="194"/>
      <c r="SKG172" s="194"/>
      <c r="SKH172" s="194"/>
      <c r="SKI172" s="194"/>
      <c r="SKJ172" s="194"/>
      <c r="SKK172" s="194"/>
      <c r="SKL172" s="194"/>
      <c r="SKM172" s="194"/>
      <c r="SKN172" s="194"/>
      <c r="SKO172" s="194"/>
      <c r="SKP172" s="194"/>
      <c r="SKQ172" s="194"/>
      <c r="SKR172" s="194"/>
      <c r="SKS172" s="194"/>
      <c r="SKT172" s="194"/>
      <c r="SKU172" s="194"/>
      <c r="SKV172" s="194"/>
      <c r="SKW172" s="194"/>
      <c r="SKX172" s="194"/>
      <c r="SKY172" s="194"/>
      <c r="SKZ172" s="194"/>
      <c r="SLA172" s="194"/>
      <c r="SLB172" s="194"/>
      <c r="SLC172" s="194"/>
      <c r="SLD172" s="194"/>
      <c r="SLE172" s="194"/>
      <c r="SLF172" s="194"/>
      <c r="SLG172" s="194"/>
      <c r="SLH172" s="194"/>
      <c r="SLI172" s="194"/>
      <c r="SLJ172" s="194"/>
      <c r="SLK172" s="194"/>
      <c r="SLL172" s="194"/>
      <c r="SLM172" s="194"/>
      <c r="SLN172" s="194"/>
      <c r="SLO172" s="194"/>
      <c r="SLP172" s="194"/>
      <c r="SLQ172" s="194"/>
      <c r="SLR172" s="194"/>
      <c r="SLS172" s="194"/>
      <c r="SLT172" s="194"/>
      <c r="SLU172" s="194"/>
      <c r="SLV172" s="194"/>
      <c r="SLW172" s="194"/>
      <c r="SLX172" s="194"/>
      <c r="SLY172" s="194"/>
      <c r="SLZ172" s="194"/>
      <c r="SMA172" s="194"/>
      <c r="SMB172" s="194"/>
      <c r="SMC172" s="194"/>
      <c r="SMD172" s="194"/>
      <c r="SME172" s="194"/>
      <c r="SMF172" s="194"/>
      <c r="SMG172" s="194"/>
      <c r="SMH172" s="194"/>
      <c r="SMI172" s="194"/>
      <c r="SMJ172" s="194"/>
      <c r="SMK172" s="194"/>
      <c r="SML172" s="194"/>
      <c r="SMM172" s="194"/>
      <c r="SMN172" s="194"/>
      <c r="SMO172" s="194"/>
      <c r="SMP172" s="194"/>
      <c r="SMQ172" s="194"/>
      <c r="SMR172" s="194"/>
      <c r="SMS172" s="194"/>
      <c r="SMT172" s="194"/>
      <c r="SMU172" s="194"/>
      <c r="SMV172" s="194"/>
      <c r="SMW172" s="194"/>
      <c r="SMX172" s="194"/>
      <c r="SMY172" s="194"/>
      <c r="SMZ172" s="194"/>
      <c r="SNA172" s="194"/>
      <c r="SNB172" s="194"/>
      <c r="SNC172" s="194"/>
      <c r="SND172" s="194"/>
      <c r="SNE172" s="194"/>
      <c r="SNF172" s="194"/>
      <c r="SNG172" s="194"/>
      <c r="SNH172" s="194"/>
      <c r="SNI172" s="194"/>
      <c r="SNJ172" s="194"/>
      <c r="SNK172" s="194"/>
      <c r="SNL172" s="194"/>
      <c r="SNM172" s="194"/>
      <c r="SNN172" s="194"/>
      <c r="SNO172" s="194"/>
      <c r="SNP172" s="194"/>
      <c r="SNQ172" s="194"/>
      <c r="SNR172" s="194"/>
      <c r="SNS172" s="194"/>
      <c r="SNT172" s="194"/>
      <c r="SNU172" s="194"/>
      <c r="SNV172" s="194"/>
      <c r="SNW172" s="194"/>
      <c r="SNX172" s="194"/>
      <c r="SNY172" s="194"/>
      <c r="SNZ172" s="194"/>
      <c r="SOA172" s="194"/>
      <c r="SOB172" s="194"/>
      <c r="SOC172" s="194"/>
      <c r="SOD172" s="194"/>
      <c r="SOE172" s="194"/>
      <c r="SOF172" s="194"/>
      <c r="SOG172" s="194"/>
      <c r="SOH172" s="194"/>
      <c r="SOI172" s="194"/>
      <c r="SOJ172" s="194"/>
      <c r="SOK172" s="194"/>
      <c r="SOL172" s="194"/>
      <c r="SOM172" s="194"/>
      <c r="SON172" s="194"/>
      <c r="SOO172" s="194"/>
      <c r="SOP172" s="194"/>
      <c r="SOQ172" s="194"/>
      <c r="SOR172" s="194"/>
      <c r="SOS172" s="194"/>
      <c r="SOT172" s="194"/>
      <c r="SOU172" s="194"/>
      <c r="SOV172" s="194"/>
      <c r="SOW172" s="194"/>
      <c r="SOX172" s="194"/>
      <c r="SOY172" s="194"/>
      <c r="SOZ172" s="194"/>
      <c r="SPA172" s="194"/>
      <c r="SPB172" s="194"/>
      <c r="SPC172" s="194"/>
      <c r="SPD172" s="194"/>
      <c r="SPE172" s="194"/>
      <c r="SPF172" s="194"/>
      <c r="SPG172" s="194"/>
      <c r="SPH172" s="194"/>
      <c r="SPI172" s="194"/>
      <c r="SPJ172" s="194"/>
      <c r="SPK172" s="194"/>
      <c r="SPL172" s="194"/>
      <c r="SPM172" s="194"/>
      <c r="SPN172" s="194"/>
      <c r="SPO172" s="194"/>
      <c r="SPP172" s="194"/>
      <c r="SPQ172" s="194"/>
      <c r="SPR172" s="194"/>
      <c r="SPS172" s="194"/>
      <c r="SPT172" s="194"/>
      <c r="SPU172" s="194"/>
      <c r="SPV172" s="194"/>
      <c r="SPW172" s="194"/>
      <c r="SPX172" s="194"/>
      <c r="SPY172" s="194"/>
      <c r="SPZ172" s="194"/>
      <c r="SQA172" s="194"/>
      <c r="SQB172" s="194"/>
      <c r="SQC172" s="194"/>
      <c r="SQD172" s="194"/>
      <c r="SQE172" s="194"/>
      <c r="SQF172" s="194"/>
      <c r="SQG172" s="194"/>
      <c r="SQH172" s="194"/>
      <c r="SQI172" s="194"/>
      <c r="SQJ172" s="194"/>
      <c r="SQK172" s="194"/>
      <c r="SQL172" s="194"/>
      <c r="SQM172" s="194"/>
      <c r="SQN172" s="194"/>
      <c r="SQO172" s="194"/>
      <c r="SQP172" s="194"/>
      <c r="SQQ172" s="194"/>
      <c r="SQR172" s="194"/>
      <c r="SQS172" s="194"/>
      <c r="SQT172" s="194"/>
      <c r="SQU172" s="194"/>
      <c r="SQV172" s="194"/>
      <c r="SQW172" s="194"/>
      <c r="SQX172" s="194"/>
      <c r="SQY172" s="194"/>
      <c r="SQZ172" s="194"/>
      <c r="SRA172" s="194"/>
      <c r="SRB172" s="194"/>
      <c r="SRC172" s="194"/>
      <c r="SRD172" s="194"/>
      <c r="SRE172" s="194"/>
      <c r="SRF172" s="194"/>
      <c r="SRG172" s="194"/>
      <c r="SRH172" s="194"/>
      <c r="SRI172" s="194"/>
      <c r="SRJ172" s="194"/>
      <c r="SRK172" s="194"/>
      <c r="SRL172" s="194"/>
      <c r="SRM172" s="194"/>
      <c r="SRN172" s="194"/>
      <c r="SRO172" s="194"/>
      <c r="SRP172" s="194"/>
      <c r="SRQ172" s="194"/>
      <c r="SRR172" s="194"/>
      <c r="SRS172" s="194"/>
      <c r="SRT172" s="194"/>
      <c r="SRU172" s="194"/>
      <c r="SRV172" s="194"/>
      <c r="SRW172" s="194"/>
      <c r="SRX172" s="194"/>
      <c r="SRY172" s="194"/>
      <c r="SRZ172" s="194"/>
      <c r="SSA172" s="194"/>
      <c r="SSB172" s="194"/>
      <c r="SSC172" s="194"/>
      <c r="SSD172" s="194"/>
      <c r="SSE172" s="194"/>
      <c r="SSF172" s="194"/>
      <c r="SSG172" s="194"/>
      <c r="SSH172" s="194"/>
      <c r="SSI172" s="194"/>
      <c r="SSJ172" s="194"/>
      <c r="SSK172" s="194"/>
      <c r="SSL172" s="194"/>
      <c r="SSM172" s="194"/>
      <c r="SSN172" s="194"/>
      <c r="SSO172" s="194"/>
      <c r="SSP172" s="194"/>
      <c r="SSQ172" s="194"/>
      <c r="SSR172" s="194"/>
      <c r="SSS172" s="194"/>
      <c r="SST172" s="194"/>
      <c r="SSU172" s="194"/>
      <c r="SSV172" s="194"/>
      <c r="SSW172" s="194"/>
      <c r="SSX172" s="194"/>
      <c r="SSY172" s="194"/>
      <c r="SSZ172" s="194"/>
      <c r="STA172" s="194"/>
      <c r="STB172" s="194"/>
      <c r="STC172" s="194"/>
      <c r="STD172" s="194"/>
      <c r="STE172" s="194"/>
      <c r="STF172" s="194"/>
      <c r="STG172" s="194"/>
      <c r="STH172" s="194"/>
      <c r="STI172" s="194"/>
      <c r="STJ172" s="194"/>
      <c r="STK172" s="194"/>
      <c r="STL172" s="194"/>
      <c r="STM172" s="194"/>
      <c r="STN172" s="194"/>
      <c r="STO172" s="194"/>
      <c r="STP172" s="194"/>
      <c r="STQ172" s="194"/>
      <c r="STR172" s="194"/>
      <c r="STS172" s="194"/>
      <c r="STT172" s="194"/>
      <c r="STU172" s="194"/>
      <c r="STV172" s="194"/>
      <c r="STW172" s="194"/>
      <c r="STX172" s="194"/>
      <c r="STY172" s="194"/>
      <c r="STZ172" s="194"/>
      <c r="SUA172" s="194"/>
      <c r="SUB172" s="194"/>
      <c r="SUC172" s="194"/>
      <c r="SUD172" s="194"/>
      <c r="SUE172" s="194"/>
      <c r="SUF172" s="194"/>
      <c r="SUG172" s="194"/>
      <c r="SUH172" s="194"/>
      <c r="SUI172" s="194"/>
      <c r="SUJ172" s="194"/>
      <c r="SUK172" s="194"/>
      <c r="SUL172" s="194"/>
      <c r="SUM172" s="194"/>
      <c r="SUN172" s="194"/>
      <c r="SUO172" s="194"/>
      <c r="SUP172" s="194"/>
      <c r="SUQ172" s="194"/>
      <c r="SUR172" s="194"/>
      <c r="SUS172" s="194"/>
      <c r="SUT172" s="194"/>
      <c r="SUU172" s="194"/>
      <c r="SUV172" s="194"/>
      <c r="SUW172" s="194"/>
      <c r="SUX172" s="194"/>
      <c r="SUY172" s="194"/>
      <c r="SUZ172" s="194"/>
      <c r="SVA172" s="194"/>
      <c r="SVB172" s="194"/>
      <c r="SVC172" s="194"/>
      <c r="SVD172" s="194"/>
      <c r="SVE172" s="194"/>
      <c r="SVF172" s="194"/>
      <c r="SVG172" s="194"/>
      <c r="SVH172" s="194"/>
      <c r="SVI172" s="194"/>
      <c r="SVJ172" s="194"/>
      <c r="SVK172" s="194"/>
      <c r="SVL172" s="194"/>
      <c r="SVM172" s="194"/>
      <c r="SVN172" s="194"/>
      <c r="SVO172" s="194"/>
      <c r="SVP172" s="194"/>
      <c r="SVQ172" s="194"/>
      <c r="SVR172" s="194"/>
      <c r="SVS172" s="194"/>
      <c r="SVT172" s="194"/>
      <c r="SVU172" s="194"/>
      <c r="SVV172" s="194"/>
      <c r="SVW172" s="194"/>
      <c r="SVX172" s="194"/>
      <c r="SVY172" s="194"/>
      <c r="SVZ172" s="194"/>
      <c r="SWA172" s="194"/>
      <c r="SWB172" s="194"/>
      <c r="SWC172" s="194"/>
      <c r="SWD172" s="194"/>
      <c r="SWE172" s="194"/>
      <c r="SWF172" s="194"/>
      <c r="SWG172" s="194"/>
      <c r="SWH172" s="194"/>
      <c r="SWI172" s="194"/>
      <c r="SWJ172" s="194"/>
      <c r="SWK172" s="194"/>
      <c r="SWL172" s="194"/>
      <c r="SWM172" s="194"/>
      <c r="SWN172" s="194"/>
      <c r="SWO172" s="194"/>
      <c r="SWP172" s="194"/>
      <c r="SWQ172" s="194"/>
      <c r="SWR172" s="194"/>
      <c r="SWS172" s="194"/>
      <c r="SWT172" s="194"/>
      <c r="SWU172" s="194"/>
      <c r="SWV172" s="194"/>
      <c r="SWW172" s="194"/>
      <c r="SWX172" s="194"/>
      <c r="SWY172" s="194"/>
      <c r="SWZ172" s="194"/>
      <c r="SXA172" s="194"/>
      <c r="SXB172" s="194"/>
      <c r="SXC172" s="194"/>
      <c r="SXD172" s="194"/>
      <c r="SXE172" s="194"/>
      <c r="SXF172" s="194"/>
      <c r="SXG172" s="194"/>
      <c r="SXH172" s="194"/>
      <c r="SXI172" s="194"/>
      <c r="SXJ172" s="194"/>
      <c r="SXK172" s="194"/>
      <c r="SXL172" s="194"/>
      <c r="SXM172" s="194"/>
      <c r="SXN172" s="194"/>
      <c r="SXO172" s="194"/>
      <c r="SXP172" s="194"/>
      <c r="SXQ172" s="194"/>
      <c r="SXR172" s="194"/>
      <c r="SXS172" s="194"/>
      <c r="SXT172" s="194"/>
      <c r="SXU172" s="194"/>
      <c r="SXV172" s="194"/>
      <c r="SXW172" s="194"/>
      <c r="SXX172" s="194"/>
      <c r="SXY172" s="194"/>
      <c r="SXZ172" s="194"/>
      <c r="SYA172" s="194"/>
      <c r="SYB172" s="194"/>
      <c r="SYC172" s="194"/>
      <c r="SYD172" s="194"/>
      <c r="SYE172" s="194"/>
      <c r="SYF172" s="194"/>
      <c r="SYG172" s="194"/>
      <c r="SYH172" s="194"/>
      <c r="SYI172" s="194"/>
      <c r="SYJ172" s="194"/>
      <c r="SYK172" s="194"/>
      <c r="SYL172" s="194"/>
      <c r="SYM172" s="194"/>
      <c r="SYN172" s="194"/>
      <c r="SYO172" s="194"/>
      <c r="SYP172" s="194"/>
      <c r="SYQ172" s="194"/>
      <c r="SYR172" s="194"/>
      <c r="SYS172" s="194"/>
      <c r="SYT172" s="194"/>
      <c r="SYU172" s="194"/>
      <c r="SYV172" s="194"/>
      <c r="SYW172" s="194"/>
      <c r="SYX172" s="194"/>
      <c r="SYY172" s="194"/>
      <c r="SYZ172" s="194"/>
      <c r="SZA172" s="194"/>
      <c r="SZB172" s="194"/>
      <c r="SZC172" s="194"/>
      <c r="SZD172" s="194"/>
      <c r="SZE172" s="194"/>
      <c r="SZF172" s="194"/>
      <c r="SZG172" s="194"/>
      <c r="SZH172" s="194"/>
      <c r="SZI172" s="194"/>
      <c r="SZJ172" s="194"/>
      <c r="SZK172" s="194"/>
      <c r="SZL172" s="194"/>
      <c r="SZM172" s="194"/>
      <c r="SZN172" s="194"/>
      <c r="SZO172" s="194"/>
      <c r="SZP172" s="194"/>
      <c r="SZQ172" s="194"/>
      <c r="SZR172" s="194"/>
      <c r="SZS172" s="194"/>
      <c r="SZT172" s="194"/>
      <c r="SZU172" s="194"/>
      <c r="SZV172" s="194"/>
      <c r="SZW172" s="194"/>
      <c r="SZX172" s="194"/>
      <c r="SZY172" s="194"/>
      <c r="SZZ172" s="194"/>
      <c r="TAA172" s="194"/>
      <c r="TAB172" s="194"/>
      <c r="TAC172" s="194"/>
      <c r="TAD172" s="194"/>
      <c r="TAE172" s="194"/>
      <c r="TAF172" s="194"/>
      <c r="TAG172" s="194"/>
      <c r="TAH172" s="194"/>
      <c r="TAI172" s="194"/>
      <c r="TAJ172" s="194"/>
      <c r="TAK172" s="194"/>
      <c r="TAL172" s="194"/>
      <c r="TAM172" s="194"/>
      <c r="TAN172" s="194"/>
      <c r="TAO172" s="194"/>
      <c r="TAP172" s="194"/>
      <c r="TAQ172" s="194"/>
      <c r="TAR172" s="194"/>
      <c r="TAS172" s="194"/>
      <c r="TAT172" s="194"/>
      <c r="TAU172" s="194"/>
      <c r="TAV172" s="194"/>
      <c r="TAW172" s="194"/>
      <c r="TAX172" s="194"/>
      <c r="TAY172" s="194"/>
      <c r="TAZ172" s="194"/>
      <c r="TBA172" s="194"/>
      <c r="TBB172" s="194"/>
      <c r="TBC172" s="194"/>
      <c r="TBD172" s="194"/>
      <c r="TBE172" s="194"/>
      <c r="TBF172" s="194"/>
      <c r="TBG172" s="194"/>
      <c r="TBH172" s="194"/>
      <c r="TBI172" s="194"/>
      <c r="TBJ172" s="194"/>
      <c r="TBK172" s="194"/>
      <c r="TBL172" s="194"/>
      <c r="TBM172" s="194"/>
      <c r="TBN172" s="194"/>
      <c r="TBO172" s="194"/>
      <c r="TBP172" s="194"/>
      <c r="TBQ172" s="194"/>
      <c r="TBR172" s="194"/>
      <c r="TBS172" s="194"/>
      <c r="TBT172" s="194"/>
      <c r="TBU172" s="194"/>
      <c r="TBV172" s="194"/>
      <c r="TBW172" s="194"/>
      <c r="TBX172" s="194"/>
      <c r="TBY172" s="194"/>
      <c r="TBZ172" s="194"/>
      <c r="TCA172" s="194"/>
      <c r="TCB172" s="194"/>
      <c r="TCC172" s="194"/>
      <c r="TCD172" s="194"/>
      <c r="TCE172" s="194"/>
      <c r="TCF172" s="194"/>
      <c r="TCG172" s="194"/>
      <c r="TCH172" s="194"/>
      <c r="TCI172" s="194"/>
      <c r="TCJ172" s="194"/>
      <c r="TCK172" s="194"/>
      <c r="TCL172" s="194"/>
      <c r="TCM172" s="194"/>
      <c r="TCN172" s="194"/>
      <c r="TCO172" s="194"/>
      <c r="TCP172" s="194"/>
      <c r="TCQ172" s="194"/>
      <c r="TCR172" s="194"/>
      <c r="TCS172" s="194"/>
      <c r="TCT172" s="194"/>
      <c r="TCU172" s="194"/>
      <c r="TCV172" s="194"/>
      <c r="TCW172" s="194"/>
      <c r="TCX172" s="194"/>
      <c r="TCY172" s="194"/>
      <c r="TCZ172" s="194"/>
      <c r="TDA172" s="194"/>
      <c r="TDB172" s="194"/>
      <c r="TDC172" s="194"/>
      <c r="TDD172" s="194"/>
      <c r="TDE172" s="194"/>
      <c r="TDF172" s="194"/>
      <c r="TDG172" s="194"/>
      <c r="TDH172" s="194"/>
      <c r="TDI172" s="194"/>
      <c r="TDJ172" s="194"/>
      <c r="TDK172" s="194"/>
      <c r="TDL172" s="194"/>
      <c r="TDM172" s="194"/>
      <c r="TDN172" s="194"/>
      <c r="TDO172" s="194"/>
      <c r="TDP172" s="194"/>
      <c r="TDQ172" s="194"/>
      <c r="TDR172" s="194"/>
      <c r="TDS172" s="194"/>
      <c r="TDT172" s="194"/>
      <c r="TDU172" s="194"/>
      <c r="TDV172" s="194"/>
      <c r="TDW172" s="194"/>
      <c r="TDX172" s="194"/>
      <c r="TDY172" s="194"/>
      <c r="TDZ172" s="194"/>
      <c r="TEA172" s="194"/>
      <c r="TEB172" s="194"/>
      <c r="TEC172" s="194"/>
      <c r="TED172" s="194"/>
      <c r="TEE172" s="194"/>
      <c r="TEF172" s="194"/>
      <c r="TEG172" s="194"/>
      <c r="TEH172" s="194"/>
      <c r="TEI172" s="194"/>
      <c r="TEJ172" s="194"/>
      <c r="TEK172" s="194"/>
      <c r="TEL172" s="194"/>
      <c r="TEM172" s="194"/>
      <c r="TEN172" s="194"/>
      <c r="TEO172" s="194"/>
      <c r="TEP172" s="194"/>
      <c r="TEQ172" s="194"/>
      <c r="TER172" s="194"/>
      <c r="TES172" s="194"/>
      <c r="TET172" s="194"/>
      <c r="TEU172" s="194"/>
      <c r="TEV172" s="194"/>
      <c r="TEW172" s="194"/>
      <c r="TEX172" s="194"/>
      <c r="TEY172" s="194"/>
      <c r="TEZ172" s="194"/>
      <c r="TFA172" s="194"/>
      <c r="TFB172" s="194"/>
      <c r="TFC172" s="194"/>
      <c r="TFD172" s="194"/>
      <c r="TFE172" s="194"/>
      <c r="TFF172" s="194"/>
      <c r="TFG172" s="194"/>
      <c r="TFH172" s="194"/>
      <c r="TFI172" s="194"/>
      <c r="TFJ172" s="194"/>
      <c r="TFK172" s="194"/>
      <c r="TFL172" s="194"/>
      <c r="TFM172" s="194"/>
      <c r="TFN172" s="194"/>
      <c r="TFO172" s="194"/>
      <c r="TFP172" s="194"/>
      <c r="TFQ172" s="194"/>
      <c r="TFR172" s="194"/>
      <c r="TFS172" s="194"/>
      <c r="TFT172" s="194"/>
      <c r="TFU172" s="194"/>
      <c r="TFV172" s="194"/>
      <c r="TFW172" s="194"/>
      <c r="TFX172" s="194"/>
      <c r="TFY172" s="194"/>
      <c r="TFZ172" s="194"/>
      <c r="TGA172" s="194"/>
      <c r="TGB172" s="194"/>
      <c r="TGC172" s="194"/>
      <c r="TGD172" s="194"/>
      <c r="TGE172" s="194"/>
      <c r="TGF172" s="194"/>
      <c r="TGG172" s="194"/>
      <c r="TGH172" s="194"/>
      <c r="TGI172" s="194"/>
      <c r="TGJ172" s="194"/>
      <c r="TGK172" s="194"/>
      <c r="TGL172" s="194"/>
      <c r="TGM172" s="194"/>
      <c r="TGN172" s="194"/>
      <c r="TGO172" s="194"/>
      <c r="TGP172" s="194"/>
      <c r="TGQ172" s="194"/>
      <c r="TGR172" s="194"/>
      <c r="TGS172" s="194"/>
      <c r="TGT172" s="194"/>
      <c r="TGU172" s="194"/>
      <c r="TGV172" s="194"/>
      <c r="TGW172" s="194"/>
      <c r="TGX172" s="194"/>
      <c r="TGY172" s="194"/>
      <c r="TGZ172" s="194"/>
      <c r="THA172" s="194"/>
      <c r="THB172" s="194"/>
      <c r="THC172" s="194"/>
      <c r="THD172" s="194"/>
      <c r="THE172" s="194"/>
      <c r="THF172" s="194"/>
      <c r="THG172" s="194"/>
      <c r="THH172" s="194"/>
      <c r="THI172" s="194"/>
      <c r="THJ172" s="194"/>
      <c r="THK172" s="194"/>
      <c r="THL172" s="194"/>
      <c r="THM172" s="194"/>
      <c r="THN172" s="194"/>
      <c r="THO172" s="194"/>
      <c r="THP172" s="194"/>
      <c r="THQ172" s="194"/>
      <c r="THR172" s="194"/>
      <c r="THS172" s="194"/>
      <c r="THT172" s="194"/>
      <c r="THU172" s="194"/>
      <c r="THV172" s="194"/>
      <c r="THW172" s="194"/>
      <c r="THX172" s="194"/>
      <c r="THY172" s="194"/>
      <c r="THZ172" s="194"/>
      <c r="TIA172" s="194"/>
      <c r="TIB172" s="194"/>
      <c r="TIC172" s="194"/>
      <c r="TID172" s="194"/>
      <c r="TIE172" s="194"/>
      <c r="TIF172" s="194"/>
      <c r="TIG172" s="194"/>
      <c r="TIH172" s="194"/>
      <c r="TII172" s="194"/>
      <c r="TIJ172" s="194"/>
      <c r="TIK172" s="194"/>
      <c r="TIL172" s="194"/>
      <c r="TIM172" s="194"/>
      <c r="TIN172" s="194"/>
      <c r="TIO172" s="194"/>
      <c r="TIP172" s="194"/>
      <c r="TIQ172" s="194"/>
      <c r="TIR172" s="194"/>
      <c r="TIS172" s="194"/>
      <c r="TIT172" s="194"/>
      <c r="TIU172" s="194"/>
      <c r="TIV172" s="194"/>
      <c r="TIW172" s="194"/>
      <c r="TIX172" s="194"/>
      <c r="TIY172" s="194"/>
      <c r="TIZ172" s="194"/>
      <c r="TJA172" s="194"/>
      <c r="TJB172" s="194"/>
      <c r="TJC172" s="194"/>
      <c r="TJD172" s="194"/>
      <c r="TJE172" s="194"/>
      <c r="TJF172" s="194"/>
      <c r="TJG172" s="194"/>
      <c r="TJH172" s="194"/>
      <c r="TJI172" s="194"/>
      <c r="TJJ172" s="194"/>
      <c r="TJK172" s="194"/>
      <c r="TJL172" s="194"/>
      <c r="TJM172" s="194"/>
      <c r="TJN172" s="194"/>
      <c r="TJO172" s="194"/>
      <c r="TJP172" s="194"/>
      <c r="TJQ172" s="194"/>
      <c r="TJR172" s="194"/>
      <c r="TJS172" s="194"/>
      <c r="TJT172" s="194"/>
      <c r="TJU172" s="194"/>
      <c r="TJV172" s="194"/>
      <c r="TJW172" s="194"/>
      <c r="TJX172" s="194"/>
      <c r="TJY172" s="194"/>
      <c r="TJZ172" s="194"/>
      <c r="TKA172" s="194"/>
      <c r="TKB172" s="194"/>
      <c r="TKC172" s="194"/>
      <c r="TKD172" s="194"/>
      <c r="TKE172" s="194"/>
      <c r="TKF172" s="194"/>
      <c r="TKG172" s="194"/>
      <c r="TKH172" s="194"/>
      <c r="TKI172" s="194"/>
      <c r="TKJ172" s="194"/>
      <c r="TKK172" s="194"/>
      <c r="TKL172" s="194"/>
      <c r="TKM172" s="194"/>
      <c r="TKN172" s="194"/>
      <c r="TKO172" s="194"/>
      <c r="TKP172" s="194"/>
      <c r="TKQ172" s="194"/>
      <c r="TKR172" s="194"/>
      <c r="TKS172" s="194"/>
      <c r="TKT172" s="194"/>
      <c r="TKU172" s="194"/>
      <c r="TKV172" s="194"/>
      <c r="TKW172" s="194"/>
      <c r="TKX172" s="194"/>
      <c r="TKY172" s="194"/>
      <c r="TKZ172" s="194"/>
      <c r="TLA172" s="194"/>
      <c r="TLB172" s="194"/>
      <c r="TLC172" s="194"/>
      <c r="TLD172" s="194"/>
      <c r="TLE172" s="194"/>
      <c r="TLF172" s="194"/>
      <c r="TLG172" s="194"/>
      <c r="TLH172" s="194"/>
      <c r="TLI172" s="194"/>
      <c r="TLJ172" s="194"/>
      <c r="TLK172" s="194"/>
      <c r="TLL172" s="194"/>
      <c r="TLM172" s="194"/>
      <c r="TLN172" s="194"/>
      <c r="TLO172" s="194"/>
      <c r="TLP172" s="194"/>
      <c r="TLQ172" s="194"/>
      <c r="TLR172" s="194"/>
      <c r="TLS172" s="194"/>
      <c r="TLT172" s="194"/>
      <c r="TLU172" s="194"/>
      <c r="TLV172" s="194"/>
      <c r="TLW172" s="194"/>
      <c r="TLX172" s="194"/>
      <c r="TLY172" s="194"/>
      <c r="TLZ172" s="194"/>
      <c r="TMA172" s="194"/>
      <c r="TMB172" s="194"/>
      <c r="TMC172" s="194"/>
      <c r="TMD172" s="194"/>
      <c r="TME172" s="194"/>
      <c r="TMF172" s="194"/>
      <c r="TMG172" s="194"/>
      <c r="TMH172" s="194"/>
      <c r="TMI172" s="194"/>
      <c r="TMJ172" s="194"/>
      <c r="TMK172" s="194"/>
      <c r="TML172" s="194"/>
      <c r="TMM172" s="194"/>
      <c r="TMN172" s="194"/>
      <c r="TMO172" s="194"/>
      <c r="TMP172" s="194"/>
      <c r="TMQ172" s="194"/>
      <c r="TMR172" s="194"/>
      <c r="TMS172" s="194"/>
      <c r="TMT172" s="194"/>
      <c r="TMU172" s="194"/>
      <c r="TMV172" s="194"/>
      <c r="TMW172" s="194"/>
      <c r="TMX172" s="194"/>
      <c r="TMY172" s="194"/>
      <c r="TMZ172" s="194"/>
      <c r="TNA172" s="194"/>
      <c r="TNB172" s="194"/>
      <c r="TNC172" s="194"/>
      <c r="TND172" s="194"/>
      <c r="TNE172" s="194"/>
      <c r="TNF172" s="194"/>
      <c r="TNG172" s="194"/>
      <c r="TNH172" s="194"/>
      <c r="TNI172" s="194"/>
      <c r="TNJ172" s="194"/>
      <c r="TNK172" s="194"/>
      <c r="TNL172" s="194"/>
      <c r="TNM172" s="194"/>
      <c r="TNN172" s="194"/>
      <c r="TNO172" s="194"/>
      <c r="TNP172" s="194"/>
      <c r="TNQ172" s="194"/>
      <c r="TNR172" s="194"/>
      <c r="TNS172" s="194"/>
      <c r="TNT172" s="194"/>
      <c r="TNU172" s="194"/>
      <c r="TNV172" s="194"/>
      <c r="TNW172" s="194"/>
      <c r="TNX172" s="194"/>
      <c r="TNY172" s="194"/>
      <c r="TNZ172" s="194"/>
      <c r="TOA172" s="194"/>
      <c r="TOB172" s="194"/>
      <c r="TOC172" s="194"/>
      <c r="TOD172" s="194"/>
      <c r="TOE172" s="194"/>
      <c r="TOF172" s="194"/>
      <c r="TOG172" s="194"/>
      <c r="TOH172" s="194"/>
      <c r="TOI172" s="194"/>
      <c r="TOJ172" s="194"/>
      <c r="TOK172" s="194"/>
      <c r="TOL172" s="194"/>
      <c r="TOM172" s="194"/>
      <c r="TON172" s="194"/>
      <c r="TOO172" s="194"/>
      <c r="TOP172" s="194"/>
      <c r="TOQ172" s="194"/>
      <c r="TOR172" s="194"/>
      <c r="TOS172" s="194"/>
      <c r="TOT172" s="194"/>
      <c r="TOU172" s="194"/>
      <c r="TOV172" s="194"/>
      <c r="TOW172" s="194"/>
      <c r="TOX172" s="194"/>
      <c r="TOY172" s="194"/>
      <c r="TOZ172" s="194"/>
      <c r="TPA172" s="194"/>
      <c r="TPB172" s="194"/>
      <c r="TPC172" s="194"/>
      <c r="TPD172" s="194"/>
      <c r="TPE172" s="194"/>
      <c r="TPF172" s="194"/>
      <c r="TPG172" s="194"/>
      <c r="TPH172" s="194"/>
      <c r="TPI172" s="194"/>
      <c r="TPJ172" s="194"/>
      <c r="TPK172" s="194"/>
      <c r="TPL172" s="194"/>
      <c r="TPM172" s="194"/>
      <c r="TPN172" s="194"/>
      <c r="TPO172" s="194"/>
      <c r="TPP172" s="194"/>
      <c r="TPQ172" s="194"/>
      <c r="TPR172" s="194"/>
      <c r="TPS172" s="194"/>
      <c r="TPT172" s="194"/>
      <c r="TPU172" s="194"/>
      <c r="TPV172" s="194"/>
      <c r="TPW172" s="194"/>
      <c r="TPX172" s="194"/>
      <c r="TPY172" s="194"/>
      <c r="TPZ172" s="194"/>
      <c r="TQA172" s="194"/>
      <c r="TQB172" s="194"/>
      <c r="TQC172" s="194"/>
      <c r="TQD172" s="194"/>
      <c r="TQE172" s="194"/>
      <c r="TQF172" s="194"/>
      <c r="TQG172" s="194"/>
      <c r="TQH172" s="194"/>
      <c r="TQI172" s="194"/>
      <c r="TQJ172" s="194"/>
      <c r="TQK172" s="194"/>
      <c r="TQL172" s="194"/>
      <c r="TQM172" s="194"/>
      <c r="TQN172" s="194"/>
      <c r="TQO172" s="194"/>
      <c r="TQP172" s="194"/>
      <c r="TQQ172" s="194"/>
      <c r="TQR172" s="194"/>
      <c r="TQS172" s="194"/>
      <c r="TQT172" s="194"/>
      <c r="TQU172" s="194"/>
      <c r="TQV172" s="194"/>
      <c r="TQW172" s="194"/>
      <c r="TQX172" s="194"/>
      <c r="TQY172" s="194"/>
      <c r="TQZ172" s="194"/>
      <c r="TRA172" s="194"/>
      <c r="TRB172" s="194"/>
      <c r="TRC172" s="194"/>
      <c r="TRD172" s="194"/>
      <c r="TRE172" s="194"/>
      <c r="TRF172" s="194"/>
      <c r="TRG172" s="194"/>
      <c r="TRH172" s="194"/>
      <c r="TRI172" s="194"/>
      <c r="TRJ172" s="194"/>
      <c r="TRK172" s="194"/>
      <c r="TRL172" s="194"/>
      <c r="TRM172" s="194"/>
      <c r="TRN172" s="194"/>
      <c r="TRO172" s="194"/>
      <c r="TRP172" s="194"/>
      <c r="TRQ172" s="194"/>
      <c r="TRR172" s="194"/>
      <c r="TRS172" s="194"/>
      <c r="TRT172" s="194"/>
      <c r="TRU172" s="194"/>
      <c r="TRV172" s="194"/>
      <c r="TRW172" s="194"/>
      <c r="TRX172" s="194"/>
      <c r="TRY172" s="194"/>
      <c r="TRZ172" s="194"/>
      <c r="TSA172" s="194"/>
      <c r="TSB172" s="194"/>
      <c r="TSC172" s="194"/>
      <c r="TSD172" s="194"/>
      <c r="TSE172" s="194"/>
      <c r="TSF172" s="194"/>
      <c r="TSG172" s="194"/>
      <c r="TSH172" s="194"/>
      <c r="TSI172" s="194"/>
      <c r="TSJ172" s="194"/>
      <c r="TSK172" s="194"/>
      <c r="TSL172" s="194"/>
      <c r="TSM172" s="194"/>
      <c r="TSN172" s="194"/>
      <c r="TSO172" s="194"/>
      <c r="TSP172" s="194"/>
      <c r="TSQ172" s="194"/>
      <c r="TSR172" s="194"/>
      <c r="TSS172" s="194"/>
      <c r="TST172" s="194"/>
      <c r="TSU172" s="194"/>
      <c r="TSV172" s="194"/>
      <c r="TSW172" s="194"/>
      <c r="TSX172" s="194"/>
      <c r="TSY172" s="194"/>
      <c r="TSZ172" s="194"/>
      <c r="TTA172" s="194"/>
      <c r="TTB172" s="194"/>
      <c r="TTC172" s="194"/>
      <c r="TTD172" s="194"/>
      <c r="TTE172" s="194"/>
      <c r="TTF172" s="194"/>
      <c r="TTG172" s="194"/>
      <c r="TTH172" s="194"/>
      <c r="TTI172" s="194"/>
      <c r="TTJ172" s="194"/>
      <c r="TTK172" s="194"/>
      <c r="TTL172" s="194"/>
      <c r="TTM172" s="194"/>
      <c r="TTN172" s="194"/>
      <c r="TTO172" s="194"/>
      <c r="TTP172" s="194"/>
      <c r="TTQ172" s="194"/>
      <c r="TTR172" s="194"/>
      <c r="TTS172" s="194"/>
      <c r="TTT172" s="194"/>
      <c r="TTU172" s="194"/>
      <c r="TTV172" s="194"/>
      <c r="TTW172" s="194"/>
      <c r="TTX172" s="194"/>
      <c r="TTY172" s="194"/>
      <c r="TTZ172" s="194"/>
      <c r="TUA172" s="194"/>
      <c r="TUB172" s="194"/>
      <c r="TUC172" s="194"/>
      <c r="TUD172" s="194"/>
      <c r="TUE172" s="194"/>
      <c r="TUF172" s="194"/>
      <c r="TUG172" s="194"/>
      <c r="TUH172" s="194"/>
      <c r="TUI172" s="194"/>
      <c r="TUJ172" s="194"/>
      <c r="TUK172" s="194"/>
      <c r="TUL172" s="194"/>
      <c r="TUM172" s="194"/>
      <c r="TUN172" s="194"/>
      <c r="TUO172" s="194"/>
      <c r="TUP172" s="194"/>
      <c r="TUQ172" s="194"/>
      <c r="TUR172" s="194"/>
      <c r="TUS172" s="194"/>
      <c r="TUT172" s="194"/>
      <c r="TUU172" s="194"/>
      <c r="TUV172" s="194"/>
      <c r="TUW172" s="194"/>
      <c r="TUX172" s="194"/>
      <c r="TUY172" s="194"/>
      <c r="TUZ172" s="194"/>
      <c r="TVA172" s="194"/>
      <c r="TVB172" s="194"/>
      <c r="TVC172" s="194"/>
      <c r="TVD172" s="194"/>
      <c r="TVE172" s="194"/>
      <c r="TVF172" s="194"/>
      <c r="TVG172" s="194"/>
      <c r="TVH172" s="194"/>
      <c r="TVI172" s="194"/>
      <c r="TVJ172" s="194"/>
      <c r="TVK172" s="194"/>
      <c r="TVL172" s="194"/>
      <c r="TVM172" s="194"/>
      <c r="TVN172" s="194"/>
      <c r="TVO172" s="194"/>
      <c r="TVP172" s="194"/>
      <c r="TVQ172" s="194"/>
      <c r="TVR172" s="194"/>
      <c r="TVS172" s="194"/>
      <c r="TVT172" s="194"/>
      <c r="TVU172" s="194"/>
      <c r="TVV172" s="194"/>
      <c r="TVW172" s="194"/>
      <c r="TVX172" s="194"/>
      <c r="TVY172" s="194"/>
      <c r="TVZ172" s="194"/>
      <c r="TWA172" s="194"/>
      <c r="TWB172" s="194"/>
      <c r="TWC172" s="194"/>
      <c r="TWD172" s="194"/>
      <c r="TWE172" s="194"/>
      <c r="TWF172" s="194"/>
      <c r="TWG172" s="194"/>
      <c r="TWH172" s="194"/>
      <c r="TWI172" s="194"/>
      <c r="TWJ172" s="194"/>
      <c r="TWK172" s="194"/>
      <c r="TWL172" s="194"/>
      <c r="TWM172" s="194"/>
      <c r="TWN172" s="194"/>
      <c r="TWO172" s="194"/>
      <c r="TWP172" s="194"/>
      <c r="TWQ172" s="194"/>
      <c r="TWR172" s="194"/>
      <c r="TWS172" s="194"/>
      <c r="TWT172" s="194"/>
      <c r="TWU172" s="194"/>
      <c r="TWV172" s="194"/>
      <c r="TWW172" s="194"/>
      <c r="TWX172" s="194"/>
      <c r="TWY172" s="194"/>
      <c r="TWZ172" s="194"/>
      <c r="TXA172" s="194"/>
      <c r="TXB172" s="194"/>
      <c r="TXC172" s="194"/>
      <c r="TXD172" s="194"/>
      <c r="TXE172" s="194"/>
      <c r="TXF172" s="194"/>
      <c r="TXG172" s="194"/>
      <c r="TXH172" s="194"/>
      <c r="TXI172" s="194"/>
      <c r="TXJ172" s="194"/>
      <c r="TXK172" s="194"/>
      <c r="TXL172" s="194"/>
      <c r="TXM172" s="194"/>
      <c r="TXN172" s="194"/>
      <c r="TXO172" s="194"/>
      <c r="TXP172" s="194"/>
      <c r="TXQ172" s="194"/>
      <c r="TXR172" s="194"/>
      <c r="TXS172" s="194"/>
      <c r="TXT172" s="194"/>
      <c r="TXU172" s="194"/>
      <c r="TXV172" s="194"/>
      <c r="TXW172" s="194"/>
      <c r="TXX172" s="194"/>
      <c r="TXY172" s="194"/>
      <c r="TXZ172" s="194"/>
      <c r="TYA172" s="194"/>
      <c r="TYB172" s="194"/>
      <c r="TYC172" s="194"/>
      <c r="TYD172" s="194"/>
      <c r="TYE172" s="194"/>
      <c r="TYF172" s="194"/>
      <c r="TYG172" s="194"/>
      <c r="TYH172" s="194"/>
      <c r="TYI172" s="194"/>
      <c r="TYJ172" s="194"/>
      <c r="TYK172" s="194"/>
      <c r="TYL172" s="194"/>
      <c r="TYM172" s="194"/>
      <c r="TYN172" s="194"/>
      <c r="TYO172" s="194"/>
      <c r="TYP172" s="194"/>
      <c r="TYQ172" s="194"/>
      <c r="TYR172" s="194"/>
      <c r="TYS172" s="194"/>
      <c r="TYT172" s="194"/>
      <c r="TYU172" s="194"/>
      <c r="TYV172" s="194"/>
      <c r="TYW172" s="194"/>
      <c r="TYX172" s="194"/>
      <c r="TYY172" s="194"/>
      <c r="TYZ172" s="194"/>
      <c r="TZA172" s="194"/>
      <c r="TZB172" s="194"/>
      <c r="TZC172" s="194"/>
      <c r="TZD172" s="194"/>
      <c r="TZE172" s="194"/>
      <c r="TZF172" s="194"/>
      <c r="TZG172" s="194"/>
      <c r="TZH172" s="194"/>
      <c r="TZI172" s="194"/>
      <c r="TZJ172" s="194"/>
      <c r="TZK172" s="194"/>
      <c r="TZL172" s="194"/>
      <c r="TZM172" s="194"/>
      <c r="TZN172" s="194"/>
      <c r="TZO172" s="194"/>
      <c r="TZP172" s="194"/>
      <c r="TZQ172" s="194"/>
      <c r="TZR172" s="194"/>
      <c r="TZS172" s="194"/>
      <c r="TZT172" s="194"/>
      <c r="TZU172" s="194"/>
      <c r="TZV172" s="194"/>
      <c r="TZW172" s="194"/>
      <c r="TZX172" s="194"/>
      <c r="TZY172" s="194"/>
      <c r="TZZ172" s="194"/>
      <c r="UAA172" s="194"/>
      <c r="UAB172" s="194"/>
      <c r="UAC172" s="194"/>
      <c r="UAD172" s="194"/>
      <c r="UAE172" s="194"/>
      <c r="UAF172" s="194"/>
      <c r="UAG172" s="194"/>
      <c r="UAH172" s="194"/>
      <c r="UAI172" s="194"/>
      <c r="UAJ172" s="194"/>
      <c r="UAK172" s="194"/>
      <c r="UAL172" s="194"/>
      <c r="UAM172" s="194"/>
      <c r="UAN172" s="194"/>
      <c r="UAO172" s="194"/>
      <c r="UAP172" s="194"/>
      <c r="UAQ172" s="194"/>
      <c r="UAR172" s="194"/>
      <c r="UAS172" s="194"/>
      <c r="UAT172" s="194"/>
      <c r="UAU172" s="194"/>
      <c r="UAV172" s="194"/>
      <c r="UAW172" s="194"/>
      <c r="UAX172" s="194"/>
      <c r="UAY172" s="194"/>
      <c r="UAZ172" s="194"/>
      <c r="UBA172" s="194"/>
      <c r="UBB172" s="194"/>
      <c r="UBC172" s="194"/>
      <c r="UBD172" s="194"/>
      <c r="UBE172" s="194"/>
      <c r="UBF172" s="194"/>
      <c r="UBG172" s="194"/>
      <c r="UBH172" s="194"/>
      <c r="UBI172" s="194"/>
      <c r="UBJ172" s="194"/>
      <c r="UBK172" s="194"/>
      <c r="UBL172" s="194"/>
      <c r="UBM172" s="194"/>
      <c r="UBN172" s="194"/>
      <c r="UBO172" s="194"/>
      <c r="UBP172" s="194"/>
      <c r="UBQ172" s="194"/>
      <c r="UBR172" s="194"/>
      <c r="UBS172" s="194"/>
      <c r="UBT172" s="194"/>
      <c r="UBU172" s="194"/>
      <c r="UBV172" s="194"/>
      <c r="UBW172" s="194"/>
      <c r="UBX172" s="194"/>
      <c r="UBY172" s="194"/>
      <c r="UBZ172" s="194"/>
      <c r="UCA172" s="194"/>
      <c r="UCB172" s="194"/>
      <c r="UCC172" s="194"/>
      <c r="UCD172" s="194"/>
      <c r="UCE172" s="194"/>
      <c r="UCF172" s="194"/>
      <c r="UCG172" s="194"/>
      <c r="UCH172" s="194"/>
      <c r="UCI172" s="194"/>
      <c r="UCJ172" s="194"/>
      <c r="UCK172" s="194"/>
      <c r="UCL172" s="194"/>
      <c r="UCM172" s="194"/>
      <c r="UCN172" s="194"/>
      <c r="UCO172" s="194"/>
      <c r="UCP172" s="194"/>
      <c r="UCQ172" s="194"/>
      <c r="UCR172" s="194"/>
      <c r="UCS172" s="194"/>
      <c r="UCT172" s="194"/>
      <c r="UCU172" s="194"/>
      <c r="UCV172" s="194"/>
      <c r="UCW172" s="194"/>
      <c r="UCX172" s="194"/>
      <c r="UCY172" s="194"/>
      <c r="UCZ172" s="194"/>
      <c r="UDA172" s="194"/>
      <c r="UDB172" s="194"/>
      <c r="UDC172" s="194"/>
      <c r="UDD172" s="194"/>
      <c r="UDE172" s="194"/>
      <c r="UDF172" s="194"/>
      <c r="UDG172" s="194"/>
      <c r="UDH172" s="194"/>
      <c r="UDI172" s="194"/>
      <c r="UDJ172" s="194"/>
      <c r="UDK172" s="194"/>
      <c r="UDL172" s="194"/>
      <c r="UDM172" s="194"/>
      <c r="UDN172" s="194"/>
      <c r="UDO172" s="194"/>
      <c r="UDP172" s="194"/>
      <c r="UDQ172" s="194"/>
      <c r="UDR172" s="194"/>
      <c r="UDS172" s="194"/>
      <c r="UDT172" s="194"/>
      <c r="UDU172" s="194"/>
      <c r="UDV172" s="194"/>
      <c r="UDW172" s="194"/>
      <c r="UDX172" s="194"/>
      <c r="UDY172" s="194"/>
      <c r="UDZ172" s="194"/>
      <c r="UEA172" s="194"/>
      <c r="UEB172" s="194"/>
      <c r="UEC172" s="194"/>
      <c r="UED172" s="194"/>
      <c r="UEE172" s="194"/>
      <c r="UEF172" s="194"/>
      <c r="UEG172" s="194"/>
      <c r="UEH172" s="194"/>
      <c r="UEI172" s="194"/>
      <c r="UEJ172" s="194"/>
      <c r="UEK172" s="194"/>
      <c r="UEL172" s="194"/>
      <c r="UEM172" s="194"/>
      <c r="UEN172" s="194"/>
      <c r="UEO172" s="194"/>
      <c r="UEP172" s="194"/>
      <c r="UEQ172" s="194"/>
      <c r="UER172" s="194"/>
      <c r="UES172" s="194"/>
      <c r="UET172" s="194"/>
      <c r="UEU172" s="194"/>
      <c r="UEV172" s="194"/>
      <c r="UEW172" s="194"/>
      <c r="UEX172" s="194"/>
      <c r="UEY172" s="194"/>
      <c r="UEZ172" s="194"/>
      <c r="UFA172" s="194"/>
      <c r="UFB172" s="194"/>
      <c r="UFC172" s="194"/>
      <c r="UFD172" s="194"/>
      <c r="UFE172" s="194"/>
      <c r="UFF172" s="194"/>
      <c r="UFG172" s="194"/>
      <c r="UFH172" s="194"/>
      <c r="UFI172" s="194"/>
      <c r="UFJ172" s="194"/>
      <c r="UFK172" s="194"/>
      <c r="UFL172" s="194"/>
      <c r="UFM172" s="194"/>
      <c r="UFN172" s="194"/>
      <c r="UFO172" s="194"/>
      <c r="UFP172" s="194"/>
      <c r="UFQ172" s="194"/>
      <c r="UFR172" s="194"/>
      <c r="UFS172" s="194"/>
      <c r="UFT172" s="194"/>
      <c r="UFU172" s="194"/>
      <c r="UFV172" s="194"/>
      <c r="UFW172" s="194"/>
      <c r="UFX172" s="194"/>
      <c r="UFY172" s="194"/>
      <c r="UFZ172" s="194"/>
      <c r="UGA172" s="194"/>
      <c r="UGB172" s="194"/>
      <c r="UGC172" s="194"/>
      <c r="UGD172" s="194"/>
      <c r="UGE172" s="194"/>
      <c r="UGF172" s="194"/>
      <c r="UGG172" s="194"/>
      <c r="UGH172" s="194"/>
      <c r="UGI172" s="194"/>
      <c r="UGJ172" s="194"/>
      <c r="UGK172" s="194"/>
      <c r="UGL172" s="194"/>
      <c r="UGM172" s="194"/>
      <c r="UGN172" s="194"/>
      <c r="UGO172" s="194"/>
      <c r="UGP172" s="194"/>
      <c r="UGQ172" s="194"/>
      <c r="UGR172" s="194"/>
      <c r="UGS172" s="194"/>
      <c r="UGT172" s="194"/>
      <c r="UGU172" s="194"/>
      <c r="UGV172" s="194"/>
      <c r="UGW172" s="194"/>
      <c r="UGX172" s="194"/>
      <c r="UGY172" s="194"/>
      <c r="UGZ172" s="194"/>
      <c r="UHA172" s="194"/>
      <c r="UHB172" s="194"/>
      <c r="UHC172" s="194"/>
      <c r="UHD172" s="194"/>
      <c r="UHE172" s="194"/>
      <c r="UHF172" s="194"/>
      <c r="UHG172" s="194"/>
      <c r="UHH172" s="194"/>
      <c r="UHI172" s="194"/>
      <c r="UHJ172" s="194"/>
      <c r="UHK172" s="194"/>
      <c r="UHL172" s="194"/>
      <c r="UHM172" s="194"/>
      <c r="UHN172" s="194"/>
      <c r="UHO172" s="194"/>
      <c r="UHP172" s="194"/>
      <c r="UHQ172" s="194"/>
      <c r="UHR172" s="194"/>
      <c r="UHS172" s="194"/>
      <c r="UHT172" s="194"/>
      <c r="UHU172" s="194"/>
      <c r="UHV172" s="194"/>
      <c r="UHW172" s="194"/>
      <c r="UHX172" s="194"/>
      <c r="UHY172" s="194"/>
      <c r="UHZ172" s="194"/>
      <c r="UIA172" s="194"/>
      <c r="UIB172" s="194"/>
      <c r="UIC172" s="194"/>
      <c r="UID172" s="194"/>
      <c r="UIE172" s="194"/>
      <c r="UIF172" s="194"/>
      <c r="UIG172" s="194"/>
      <c r="UIH172" s="194"/>
      <c r="UII172" s="194"/>
      <c r="UIJ172" s="194"/>
      <c r="UIK172" s="194"/>
      <c r="UIL172" s="194"/>
      <c r="UIM172" s="194"/>
      <c r="UIN172" s="194"/>
      <c r="UIO172" s="194"/>
      <c r="UIP172" s="194"/>
      <c r="UIQ172" s="194"/>
      <c r="UIR172" s="194"/>
      <c r="UIS172" s="194"/>
      <c r="UIT172" s="194"/>
      <c r="UIU172" s="194"/>
      <c r="UIV172" s="194"/>
      <c r="UIW172" s="194"/>
      <c r="UIX172" s="194"/>
      <c r="UIY172" s="194"/>
      <c r="UIZ172" s="194"/>
      <c r="UJA172" s="194"/>
      <c r="UJB172" s="194"/>
      <c r="UJC172" s="194"/>
      <c r="UJD172" s="194"/>
      <c r="UJE172" s="194"/>
      <c r="UJF172" s="194"/>
      <c r="UJG172" s="194"/>
      <c r="UJH172" s="194"/>
      <c r="UJI172" s="194"/>
      <c r="UJJ172" s="194"/>
      <c r="UJK172" s="194"/>
      <c r="UJL172" s="194"/>
      <c r="UJM172" s="194"/>
      <c r="UJN172" s="194"/>
      <c r="UJO172" s="194"/>
      <c r="UJP172" s="194"/>
      <c r="UJQ172" s="194"/>
      <c r="UJR172" s="194"/>
      <c r="UJS172" s="194"/>
      <c r="UJT172" s="194"/>
      <c r="UJU172" s="194"/>
      <c r="UJV172" s="194"/>
      <c r="UJW172" s="194"/>
      <c r="UJX172" s="194"/>
      <c r="UJY172" s="194"/>
      <c r="UJZ172" s="194"/>
      <c r="UKA172" s="194"/>
      <c r="UKB172" s="194"/>
      <c r="UKC172" s="194"/>
      <c r="UKD172" s="194"/>
      <c r="UKE172" s="194"/>
      <c r="UKF172" s="194"/>
      <c r="UKG172" s="194"/>
      <c r="UKH172" s="194"/>
      <c r="UKI172" s="194"/>
      <c r="UKJ172" s="194"/>
      <c r="UKK172" s="194"/>
      <c r="UKL172" s="194"/>
      <c r="UKM172" s="194"/>
      <c r="UKN172" s="194"/>
      <c r="UKO172" s="194"/>
      <c r="UKP172" s="194"/>
      <c r="UKQ172" s="194"/>
      <c r="UKR172" s="194"/>
      <c r="UKS172" s="194"/>
      <c r="UKT172" s="194"/>
      <c r="UKU172" s="194"/>
      <c r="UKV172" s="194"/>
      <c r="UKW172" s="194"/>
      <c r="UKX172" s="194"/>
      <c r="UKY172" s="194"/>
      <c r="UKZ172" s="194"/>
      <c r="ULA172" s="194"/>
      <c r="ULB172" s="194"/>
      <c r="ULC172" s="194"/>
      <c r="ULD172" s="194"/>
      <c r="ULE172" s="194"/>
      <c r="ULF172" s="194"/>
      <c r="ULG172" s="194"/>
      <c r="ULH172" s="194"/>
      <c r="ULI172" s="194"/>
      <c r="ULJ172" s="194"/>
      <c r="ULK172" s="194"/>
      <c r="ULL172" s="194"/>
      <c r="ULM172" s="194"/>
      <c r="ULN172" s="194"/>
      <c r="ULO172" s="194"/>
      <c r="ULP172" s="194"/>
      <c r="ULQ172" s="194"/>
      <c r="ULR172" s="194"/>
      <c r="ULS172" s="194"/>
      <c r="ULT172" s="194"/>
      <c r="ULU172" s="194"/>
      <c r="ULV172" s="194"/>
      <c r="ULW172" s="194"/>
      <c r="ULX172" s="194"/>
      <c r="ULY172" s="194"/>
      <c r="ULZ172" s="194"/>
      <c r="UMA172" s="194"/>
      <c r="UMB172" s="194"/>
      <c r="UMC172" s="194"/>
      <c r="UMD172" s="194"/>
      <c r="UME172" s="194"/>
      <c r="UMF172" s="194"/>
      <c r="UMG172" s="194"/>
      <c r="UMH172" s="194"/>
      <c r="UMI172" s="194"/>
      <c r="UMJ172" s="194"/>
      <c r="UMK172" s="194"/>
      <c r="UML172" s="194"/>
      <c r="UMM172" s="194"/>
      <c r="UMN172" s="194"/>
      <c r="UMO172" s="194"/>
      <c r="UMP172" s="194"/>
      <c r="UMQ172" s="194"/>
      <c r="UMR172" s="194"/>
      <c r="UMS172" s="194"/>
      <c r="UMT172" s="194"/>
      <c r="UMU172" s="194"/>
      <c r="UMV172" s="194"/>
      <c r="UMW172" s="194"/>
      <c r="UMX172" s="194"/>
      <c r="UMY172" s="194"/>
      <c r="UMZ172" s="194"/>
      <c r="UNA172" s="194"/>
      <c r="UNB172" s="194"/>
      <c r="UNC172" s="194"/>
      <c r="UND172" s="194"/>
      <c r="UNE172" s="194"/>
      <c r="UNF172" s="194"/>
      <c r="UNG172" s="194"/>
      <c r="UNH172" s="194"/>
      <c r="UNI172" s="194"/>
      <c r="UNJ172" s="194"/>
      <c r="UNK172" s="194"/>
      <c r="UNL172" s="194"/>
      <c r="UNM172" s="194"/>
      <c r="UNN172" s="194"/>
      <c r="UNO172" s="194"/>
      <c r="UNP172" s="194"/>
      <c r="UNQ172" s="194"/>
      <c r="UNR172" s="194"/>
      <c r="UNS172" s="194"/>
      <c r="UNT172" s="194"/>
      <c r="UNU172" s="194"/>
      <c r="UNV172" s="194"/>
      <c r="UNW172" s="194"/>
      <c r="UNX172" s="194"/>
      <c r="UNY172" s="194"/>
      <c r="UNZ172" s="194"/>
      <c r="UOA172" s="194"/>
      <c r="UOB172" s="194"/>
      <c r="UOC172" s="194"/>
      <c r="UOD172" s="194"/>
      <c r="UOE172" s="194"/>
      <c r="UOF172" s="194"/>
      <c r="UOG172" s="194"/>
      <c r="UOH172" s="194"/>
      <c r="UOI172" s="194"/>
      <c r="UOJ172" s="194"/>
      <c r="UOK172" s="194"/>
      <c r="UOL172" s="194"/>
      <c r="UOM172" s="194"/>
      <c r="UON172" s="194"/>
      <c r="UOO172" s="194"/>
      <c r="UOP172" s="194"/>
      <c r="UOQ172" s="194"/>
      <c r="UOR172" s="194"/>
      <c r="UOS172" s="194"/>
      <c r="UOT172" s="194"/>
      <c r="UOU172" s="194"/>
      <c r="UOV172" s="194"/>
      <c r="UOW172" s="194"/>
      <c r="UOX172" s="194"/>
      <c r="UOY172" s="194"/>
      <c r="UOZ172" s="194"/>
      <c r="UPA172" s="194"/>
      <c r="UPB172" s="194"/>
      <c r="UPC172" s="194"/>
      <c r="UPD172" s="194"/>
      <c r="UPE172" s="194"/>
      <c r="UPF172" s="194"/>
      <c r="UPG172" s="194"/>
      <c r="UPH172" s="194"/>
      <c r="UPI172" s="194"/>
      <c r="UPJ172" s="194"/>
      <c r="UPK172" s="194"/>
      <c r="UPL172" s="194"/>
      <c r="UPM172" s="194"/>
      <c r="UPN172" s="194"/>
      <c r="UPO172" s="194"/>
      <c r="UPP172" s="194"/>
      <c r="UPQ172" s="194"/>
      <c r="UPR172" s="194"/>
      <c r="UPS172" s="194"/>
      <c r="UPT172" s="194"/>
      <c r="UPU172" s="194"/>
      <c r="UPV172" s="194"/>
      <c r="UPW172" s="194"/>
      <c r="UPX172" s="194"/>
      <c r="UPY172" s="194"/>
      <c r="UPZ172" s="194"/>
      <c r="UQA172" s="194"/>
      <c r="UQB172" s="194"/>
      <c r="UQC172" s="194"/>
      <c r="UQD172" s="194"/>
      <c r="UQE172" s="194"/>
      <c r="UQF172" s="194"/>
      <c r="UQG172" s="194"/>
      <c r="UQH172" s="194"/>
      <c r="UQI172" s="194"/>
      <c r="UQJ172" s="194"/>
      <c r="UQK172" s="194"/>
      <c r="UQL172" s="194"/>
      <c r="UQM172" s="194"/>
      <c r="UQN172" s="194"/>
      <c r="UQO172" s="194"/>
      <c r="UQP172" s="194"/>
      <c r="UQQ172" s="194"/>
      <c r="UQR172" s="194"/>
      <c r="UQS172" s="194"/>
      <c r="UQT172" s="194"/>
      <c r="UQU172" s="194"/>
      <c r="UQV172" s="194"/>
      <c r="UQW172" s="194"/>
      <c r="UQX172" s="194"/>
      <c r="UQY172" s="194"/>
      <c r="UQZ172" s="194"/>
      <c r="URA172" s="194"/>
      <c r="URB172" s="194"/>
      <c r="URC172" s="194"/>
      <c r="URD172" s="194"/>
      <c r="URE172" s="194"/>
      <c r="URF172" s="194"/>
      <c r="URG172" s="194"/>
      <c r="URH172" s="194"/>
      <c r="URI172" s="194"/>
      <c r="URJ172" s="194"/>
      <c r="URK172" s="194"/>
      <c r="URL172" s="194"/>
      <c r="URM172" s="194"/>
      <c r="URN172" s="194"/>
      <c r="URO172" s="194"/>
      <c r="URP172" s="194"/>
      <c r="URQ172" s="194"/>
      <c r="URR172" s="194"/>
      <c r="URS172" s="194"/>
      <c r="URT172" s="194"/>
      <c r="URU172" s="194"/>
      <c r="URV172" s="194"/>
      <c r="URW172" s="194"/>
      <c r="URX172" s="194"/>
      <c r="URY172" s="194"/>
      <c r="URZ172" s="194"/>
      <c r="USA172" s="194"/>
      <c r="USB172" s="194"/>
      <c r="USC172" s="194"/>
      <c r="USD172" s="194"/>
      <c r="USE172" s="194"/>
      <c r="USF172" s="194"/>
      <c r="USG172" s="194"/>
      <c r="USH172" s="194"/>
      <c r="USI172" s="194"/>
      <c r="USJ172" s="194"/>
      <c r="USK172" s="194"/>
      <c r="USL172" s="194"/>
      <c r="USM172" s="194"/>
      <c r="USN172" s="194"/>
      <c r="USO172" s="194"/>
      <c r="USP172" s="194"/>
      <c r="USQ172" s="194"/>
      <c r="USR172" s="194"/>
      <c r="USS172" s="194"/>
      <c r="UST172" s="194"/>
      <c r="USU172" s="194"/>
      <c r="USV172" s="194"/>
      <c r="USW172" s="194"/>
      <c r="USX172" s="194"/>
      <c r="USY172" s="194"/>
      <c r="USZ172" s="194"/>
      <c r="UTA172" s="194"/>
      <c r="UTB172" s="194"/>
      <c r="UTC172" s="194"/>
      <c r="UTD172" s="194"/>
      <c r="UTE172" s="194"/>
      <c r="UTF172" s="194"/>
      <c r="UTG172" s="194"/>
      <c r="UTH172" s="194"/>
      <c r="UTI172" s="194"/>
      <c r="UTJ172" s="194"/>
      <c r="UTK172" s="194"/>
      <c r="UTL172" s="194"/>
      <c r="UTM172" s="194"/>
      <c r="UTN172" s="194"/>
      <c r="UTO172" s="194"/>
      <c r="UTP172" s="194"/>
      <c r="UTQ172" s="194"/>
      <c r="UTR172" s="194"/>
      <c r="UTS172" s="194"/>
      <c r="UTT172" s="194"/>
      <c r="UTU172" s="194"/>
      <c r="UTV172" s="194"/>
      <c r="UTW172" s="194"/>
      <c r="UTX172" s="194"/>
      <c r="UTY172" s="194"/>
      <c r="UTZ172" s="194"/>
      <c r="UUA172" s="194"/>
      <c r="UUB172" s="194"/>
      <c r="UUC172" s="194"/>
      <c r="UUD172" s="194"/>
      <c r="UUE172" s="194"/>
      <c r="UUF172" s="194"/>
      <c r="UUG172" s="194"/>
      <c r="UUH172" s="194"/>
      <c r="UUI172" s="194"/>
      <c r="UUJ172" s="194"/>
      <c r="UUK172" s="194"/>
      <c r="UUL172" s="194"/>
      <c r="UUM172" s="194"/>
      <c r="UUN172" s="194"/>
      <c r="UUO172" s="194"/>
      <c r="UUP172" s="194"/>
      <c r="UUQ172" s="194"/>
      <c r="UUR172" s="194"/>
      <c r="UUS172" s="194"/>
      <c r="UUT172" s="194"/>
      <c r="UUU172" s="194"/>
      <c r="UUV172" s="194"/>
      <c r="UUW172" s="194"/>
      <c r="UUX172" s="194"/>
      <c r="UUY172" s="194"/>
      <c r="UUZ172" s="194"/>
      <c r="UVA172" s="194"/>
      <c r="UVB172" s="194"/>
      <c r="UVC172" s="194"/>
      <c r="UVD172" s="194"/>
      <c r="UVE172" s="194"/>
      <c r="UVF172" s="194"/>
      <c r="UVG172" s="194"/>
      <c r="UVH172" s="194"/>
      <c r="UVI172" s="194"/>
      <c r="UVJ172" s="194"/>
      <c r="UVK172" s="194"/>
      <c r="UVL172" s="194"/>
      <c r="UVM172" s="194"/>
      <c r="UVN172" s="194"/>
      <c r="UVO172" s="194"/>
      <c r="UVP172" s="194"/>
      <c r="UVQ172" s="194"/>
      <c r="UVR172" s="194"/>
      <c r="UVS172" s="194"/>
      <c r="UVT172" s="194"/>
      <c r="UVU172" s="194"/>
      <c r="UVV172" s="194"/>
      <c r="UVW172" s="194"/>
      <c r="UVX172" s="194"/>
      <c r="UVY172" s="194"/>
      <c r="UVZ172" s="194"/>
      <c r="UWA172" s="194"/>
      <c r="UWB172" s="194"/>
      <c r="UWC172" s="194"/>
      <c r="UWD172" s="194"/>
      <c r="UWE172" s="194"/>
      <c r="UWF172" s="194"/>
      <c r="UWG172" s="194"/>
      <c r="UWH172" s="194"/>
      <c r="UWI172" s="194"/>
      <c r="UWJ172" s="194"/>
      <c r="UWK172" s="194"/>
      <c r="UWL172" s="194"/>
      <c r="UWM172" s="194"/>
      <c r="UWN172" s="194"/>
      <c r="UWO172" s="194"/>
      <c r="UWP172" s="194"/>
      <c r="UWQ172" s="194"/>
      <c r="UWR172" s="194"/>
      <c r="UWS172" s="194"/>
      <c r="UWT172" s="194"/>
      <c r="UWU172" s="194"/>
      <c r="UWV172" s="194"/>
      <c r="UWW172" s="194"/>
      <c r="UWX172" s="194"/>
      <c r="UWY172" s="194"/>
      <c r="UWZ172" s="194"/>
      <c r="UXA172" s="194"/>
      <c r="UXB172" s="194"/>
      <c r="UXC172" s="194"/>
      <c r="UXD172" s="194"/>
      <c r="UXE172" s="194"/>
      <c r="UXF172" s="194"/>
      <c r="UXG172" s="194"/>
      <c r="UXH172" s="194"/>
      <c r="UXI172" s="194"/>
      <c r="UXJ172" s="194"/>
      <c r="UXK172" s="194"/>
      <c r="UXL172" s="194"/>
      <c r="UXM172" s="194"/>
      <c r="UXN172" s="194"/>
      <c r="UXO172" s="194"/>
      <c r="UXP172" s="194"/>
      <c r="UXQ172" s="194"/>
      <c r="UXR172" s="194"/>
      <c r="UXS172" s="194"/>
      <c r="UXT172" s="194"/>
      <c r="UXU172" s="194"/>
      <c r="UXV172" s="194"/>
      <c r="UXW172" s="194"/>
      <c r="UXX172" s="194"/>
      <c r="UXY172" s="194"/>
      <c r="UXZ172" s="194"/>
      <c r="UYA172" s="194"/>
      <c r="UYB172" s="194"/>
      <c r="UYC172" s="194"/>
      <c r="UYD172" s="194"/>
      <c r="UYE172" s="194"/>
      <c r="UYF172" s="194"/>
      <c r="UYG172" s="194"/>
      <c r="UYH172" s="194"/>
      <c r="UYI172" s="194"/>
      <c r="UYJ172" s="194"/>
      <c r="UYK172" s="194"/>
      <c r="UYL172" s="194"/>
      <c r="UYM172" s="194"/>
      <c r="UYN172" s="194"/>
      <c r="UYO172" s="194"/>
      <c r="UYP172" s="194"/>
      <c r="UYQ172" s="194"/>
      <c r="UYR172" s="194"/>
      <c r="UYS172" s="194"/>
      <c r="UYT172" s="194"/>
      <c r="UYU172" s="194"/>
      <c r="UYV172" s="194"/>
      <c r="UYW172" s="194"/>
      <c r="UYX172" s="194"/>
      <c r="UYY172" s="194"/>
      <c r="UYZ172" s="194"/>
      <c r="UZA172" s="194"/>
      <c r="UZB172" s="194"/>
      <c r="UZC172" s="194"/>
      <c r="UZD172" s="194"/>
      <c r="UZE172" s="194"/>
      <c r="UZF172" s="194"/>
      <c r="UZG172" s="194"/>
      <c r="UZH172" s="194"/>
      <c r="UZI172" s="194"/>
      <c r="UZJ172" s="194"/>
      <c r="UZK172" s="194"/>
      <c r="UZL172" s="194"/>
      <c r="UZM172" s="194"/>
      <c r="UZN172" s="194"/>
      <c r="UZO172" s="194"/>
      <c r="UZP172" s="194"/>
      <c r="UZQ172" s="194"/>
      <c r="UZR172" s="194"/>
      <c r="UZS172" s="194"/>
      <c r="UZT172" s="194"/>
      <c r="UZU172" s="194"/>
      <c r="UZV172" s="194"/>
      <c r="UZW172" s="194"/>
      <c r="UZX172" s="194"/>
      <c r="UZY172" s="194"/>
      <c r="UZZ172" s="194"/>
      <c r="VAA172" s="194"/>
      <c r="VAB172" s="194"/>
      <c r="VAC172" s="194"/>
      <c r="VAD172" s="194"/>
      <c r="VAE172" s="194"/>
      <c r="VAF172" s="194"/>
      <c r="VAG172" s="194"/>
      <c r="VAH172" s="194"/>
      <c r="VAI172" s="194"/>
      <c r="VAJ172" s="194"/>
      <c r="VAK172" s="194"/>
      <c r="VAL172" s="194"/>
      <c r="VAM172" s="194"/>
      <c r="VAN172" s="194"/>
      <c r="VAO172" s="194"/>
      <c r="VAP172" s="194"/>
      <c r="VAQ172" s="194"/>
      <c r="VAR172" s="194"/>
      <c r="VAS172" s="194"/>
      <c r="VAT172" s="194"/>
      <c r="VAU172" s="194"/>
      <c r="VAV172" s="194"/>
      <c r="VAW172" s="194"/>
      <c r="VAX172" s="194"/>
      <c r="VAY172" s="194"/>
      <c r="VAZ172" s="194"/>
      <c r="VBA172" s="194"/>
      <c r="VBB172" s="194"/>
      <c r="VBC172" s="194"/>
      <c r="VBD172" s="194"/>
      <c r="VBE172" s="194"/>
      <c r="VBF172" s="194"/>
      <c r="VBG172" s="194"/>
      <c r="VBH172" s="194"/>
      <c r="VBI172" s="194"/>
      <c r="VBJ172" s="194"/>
      <c r="VBK172" s="194"/>
      <c r="VBL172" s="194"/>
      <c r="VBM172" s="194"/>
      <c r="VBN172" s="194"/>
      <c r="VBO172" s="194"/>
      <c r="VBP172" s="194"/>
      <c r="VBQ172" s="194"/>
      <c r="VBR172" s="194"/>
      <c r="VBS172" s="194"/>
      <c r="VBT172" s="194"/>
      <c r="VBU172" s="194"/>
      <c r="VBV172" s="194"/>
      <c r="VBW172" s="194"/>
      <c r="VBX172" s="194"/>
      <c r="VBY172" s="194"/>
      <c r="VBZ172" s="194"/>
      <c r="VCA172" s="194"/>
      <c r="VCB172" s="194"/>
      <c r="VCC172" s="194"/>
      <c r="VCD172" s="194"/>
      <c r="VCE172" s="194"/>
      <c r="VCF172" s="194"/>
      <c r="VCG172" s="194"/>
      <c r="VCH172" s="194"/>
      <c r="VCI172" s="194"/>
      <c r="VCJ172" s="194"/>
      <c r="VCK172" s="194"/>
      <c r="VCL172" s="194"/>
      <c r="VCM172" s="194"/>
      <c r="VCN172" s="194"/>
      <c r="VCO172" s="194"/>
      <c r="VCP172" s="194"/>
      <c r="VCQ172" s="194"/>
      <c r="VCR172" s="194"/>
      <c r="VCS172" s="194"/>
      <c r="VCT172" s="194"/>
      <c r="VCU172" s="194"/>
      <c r="VCV172" s="194"/>
      <c r="VCW172" s="194"/>
      <c r="VCX172" s="194"/>
      <c r="VCY172" s="194"/>
      <c r="VCZ172" s="194"/>
      <c r="VDA172" s="194"/>
      <c r="VDB172" s="194"/>
      <c r="VDC172" s="194"/>
      <c r="VDD172" s="194"/>
      <c r="VDE172" s="194"/>
      <c r="VDF172" s="194"/>
      <c r="VDG172" s="194"/>
      <c r="VDH172" s="194"/>
      <c r="VDI172" s="194"/>
      <c r="VDJ172" s="194"/>
      <c r="VDK172" s="194"/>
      <c r="VDL172" s="194"/>
      <c r="VDM172" s="194"/>
      <c r="VDN172" s="194"/>
      <c r="VDO172" s="194"/>
      <c r="VDP172" s="194"/>
      <c r="VDQ172" s="194"/>
      <c r="VDR172" s="194"/>
      <c r="VDS172" s="194"/>
      <c r="VDT172" s="194"/>
      <c r="VDU172" s="194"/>
      <c r="VDV172" s="194"/>
      <c r="VDW172" s="194"/>
      <c r="VDX172" s="194"/>
      <c r="VDY172" s="194"/>
      <c r="VDZ172" s="194"/>
      <c r="VEA172" s="194"/>
      <c r="VEB172" s="194"/>
      <c r="VEC172" s="194"/>
      <c r="VED172" s="194"/>
      <c r="VEE172" s="194"/>
      <c r="VEF172" s="194"/>
      <c r="VEG172" s="194"/>
      <c r="VEH172" s="194"/>
      <c r="VEI172" s="194"/>
      <c r="VEJ172" s="194"/>
      <c r="VEK172" s="194"/>
      <c r="VEL172" s="194"/>
      <c r="VEM172" s="194"/>
      <c r="VEN172" s="194"/>
      <c r="VEO172" s="194"/>
      <c r="VEP172" s="194"/>
      <c r="VEQ172" s="194"/>
      <c r="VER172" s="194"/>
      <c r="VES172" s="194"/>
      <c r="VET172" s="194"/>
      <c r="VEU172" s="194"/>
      <c r="VEV172" s="194"/>
      <c r="VEW172" s="194"/>
      <c r="VEX172" s="194"/>
      <c r="VEY172" s="194"/>
      <c r="VEZ172" s="194"/>
      <c r="VFA172" s="194"/>
      <c r="VFB172" s="194"/>
      <c r="VFC172" s="194"/>
      <c r="VFD172" s="194"/>
      <c r="VFE172" s="194"/>
      <c r="VFF172" s="194"/>
      <c r="VFG172" s="194"/>
      <c r="VFH172" s="194"/>
      <c r="VFI172" s="194"/>
      <c r="VFJ172" s="194"/>
      <c r="VFK172" s="194"/>
      <c r="VFL172" s="194"/>
      <c r="VFM172" s="194"/>
      <c r="VFN172" s="194"/>
      <c r="VFO172" s="194"/>
      <c r="VFP172" s="194"/>
      <c r="VFQ172" s="194"/>
      <c r="VFR172" s="194"/>
      <c r="VFS172" s="194"/>
      <c r="VFT172" s="194"/>
      <c r="VFU172" s="194"/>
      <c r="VFV172" s="194"/>
      <c r="VFW172" s="194"/>
      <c r="VFX172" s="194"/>
      <c r="VFY172" s="194"/>
      <c r="VFZ172" s="194"/>
      <c r="VGA172" s="194"/>
      <c r="VGB172" s="194"/>
      <c r="VGC172" s="194"/>
      <c r="VGD172" s="194"/>
      <c r="VGE172" s="194"/>
      <c r="VGF172" s="194"/>
      <c r="VGG172" s="194"/>
      <c r="VGH172" s="194"/>
      <c r="VGI172" s="194"/>
      <c r="VGJ172" s="194"/>
      <c r="VGK172" s="194"/>
      <c r="VGL172" s="194"/>
      <c r="VGM172" s="194"/>
      <c r="VGN172" s="194"/>
      <c r="VGO172" s="194"/>
      <c r="VGP172" s="194"/>
      <c r="VGQ172" s="194"/>
      <c r="VGR172" s="194"/>
      <c r="VGS172" s="194"/>
      <c r="VGT172" s="194"/>
      <c r="VGU172" s="194"/>
      <c r="VGV172" s="194"/>
      <c r="VGW172" s="194"/>
      <c r="VGX172" s="194"/>
      <c r="VGY172" s="194"/>
      <c r="VGZ172" s="194"/>
      <c r="VHA172" s="194"/>
      <c r="VHB172" s="194"/>
      <c r="VHC172" s="194"/>
      <c r="VHD172" s="194"/>
      <c r="VHE172" s="194"/>
      <c r="VHF172" s="194"/>
      <c r="VHG172" s="194"/>
      <c r="VHH172" s="194"/>
      <c r="VHI172" s="194"/>
      <c r="VHJ172" s="194"/>
      <c r="VHK172" s="194"/>
      <c r="VHL172" s="194"/>
      <c r="VHM172" s="194"/>
      <c r="VHN172" s="194"/>
      <c r="VHO172" s="194"/>
      <c r="VHP172" s="194"/>
      <c r="VHQ172" s="194"/>
      <c r="VHR172" s="194"/>
      <c r="VHS172" s="194"/>
      <c r="VHT172" s="194"/>
      <c r="VHU172" s="194"/>
      <c r="VHV172" s="194"/>
      <c r="VHW172" s="194"/>
      <c r="VHX172" s="194"/>
      <c r="VHY172" s="194"/>
      <c r="VHZ172" s="194"/>
      <c r="VIA172" s="194"/>
      <c r="VIB172" s="194"/>
      <c r="VIC172" s="194"/>
      <c r="VID172" s="194"/>
      <c r="VIE172" s="194"/>
      <c r="VIF172" s="194"/>
      <c r="VIG172" s="194"/>
      <c r="VIH172" s="194"/>
      <c r="VII172" s="194"/>
      <c r="VIJ172" s="194"/>
      <c r="VIK172" s="194"/>
      <c r="VIL172" s="194"/>
      <c r="VIM172" s="194"/>
      <c r="VIN172" s="194"/>
      <c r="VIO172" s="194"/>
      <c r="VIP172" s="194"/>
      <c r="VIQ172" s="194"/>
      <c r="VIR172" s="194"/>
      <c r="VIS172" s="194"/>
      <c r="VIT172" s="194"/>
      <c r="VIU172" s="194"/>
      <c r="VIV172" s="194"/>
      <c r="VIW172" s="194"/>
      <c r="VIX172" s="194"/>
      <c r="VIY172" s="194"/>
      <c r="VIZ172" s="194"/>
      <c r="VJA172" s="194"/>
      <c r="VJB172" s="194"/>
      <c r="VJC172" s="194"/>
      <c r="VJD172" s="194"/>
      <c r="VJE172" s="194"/>
      <c r="VJF172" s="194"/>
      <c r="VJG172" s="194"/>
      <c r="VJH172" s="194"/>
      <c r="VJI172" s="194"/>
      <c r="VJJ172" s="194"/>
      <c r="VJK172" s="194"/>
      <c r="VJL172" s="194"/>
      <c r="VJM172" s="194"/>
      <c r="VJN172" s="194"/>
      <c r="VJO172" s="194"/>
      <c r="VJP172" s="194"/>
      <c r="VJQ172" s="194"/>
      <c r="VJR172" s="194"/>
      <c r="VJS172" s="194"/>
      <c r="VJT172" s="194"/>
      <c r="VJU172" s="194"/>
      <c r="VJV172" s="194"/>
      <c r="VJW172" s="194"/>
      <c r="VJX172" s="194"/>
      <c r="VJY172" s="194"/>
      <c r="VJZ172" s="194"/>
      <c r="VKA172" s="194"/>
      <c r="VKB172" s="194"/>
      <c r="VKC172" s="194"/>
      <c r="VKD172" s="194"/>
      <c r="VKE172" s="194"/>
      <c r="VKF172" s="194"/>
      <c r="VKG172" s="194"/>
      <c r="VKH172" s="194"/>
      <c r="VKI172" s="194"/>
      <c r="VKJ172" s="194"/>
      <c r="VKK172" s="194"/>
      <c r="VKL172" s="194"/>
      <c r="VKM172" s="194"/>
      <c r="VKN172" s="194"/>
      <c r="VKO172" s="194"/>
      <c r="VKP172" s="194"/>
      <c r="VKQ172" s="194"/>
      <c r="VKR172" s="194"/>
      <c r="VKS172" s="194"/>
      <c r="VKT172" s="194"/>
      <c r="VKU172" s="194"/>
      <c r="VKV172" s="194"/>
      <c r="VKW172" s="194"/>
      <c r="VKX172" s="194"/>
      <c r="VKY172" s="194"/>
      <c r="VKZ172" s="194"/>
      <c r="VLA172" s="194"/>
      <c r="VLB172" s="194"/>
      <c r="VLC172" s="194"/>
      <c r="VLD172" s="194"/>
      <c r="VLE172" s="194"/>
      <c r="VLF172" s="194"/>
      <c r="VLG172" s="194"/>
      <c r="VLH172" s="194"/>
      <c r="VLI172" s="194"/>
      <c r="VLJ172" s="194"/>
      <c r="VLK172" s="194"/>
      <c r="VLL172" s="194"/>
      <c r="VLM172" s="194"/>
      <c r="VLN172" s="194"/>
      <c r="VLO172" s="194"/>
      <c r="VLP172" s="194"/>
      <c r="VLQ172" s="194"/>
      <c r="VLR172" s="194"/>
      <c r="VLS172" s="194"/>
      <c r="VLT172" s="194"/>
      <c r="VLU172" s="194"/>
      <c r="VLV172" s="194"/>
      <c r="VLW172" s="194"/>
      <c r="VLX172" s="194"/>
      <c r="VLY172" s="194"/>
      <c r="VLZ172" s="194"/>
      <c r="VMA172" s="194"/>
      <c r="VMB172" s="194"/>
      <c r="VMC172" s="194"/>
      <c r="VMD172" s="194"/>
      <c r="VME172" s="194"/>
      <c r="VMF172" s="194"/>
      <c r="VMG172" s="194"/>
      <c r="VMH172" s="194"/>
      <c r="VMI172" s="194"/>
      <c r="VMJ172" s="194"/>
      <c r="VMK172" s="194"/>
      <c r="VML172" s="194"/>
      <c r="VMM172" s="194"/>
      <c r="VMN172" s="194"/>
      <c r="VMO172" s="194"/>
      <c r="VMP172" s="194"/>
      <c r="VMQ172" s="194"/>
      <c r="VMR172" s="194"/>
      <c r="VMS172" s="194"/>
      <c r="VMT172" s="194"/>
      <c r="VMU172" s="194"/>
      <c r="VMV172" s="194"/>
      <c r="VMW172" s="194"/>
      <c r="VMX172" s="194"/>
      <c r="VMY172" s="194"/>
      <c r="VMZ172" s="194"/>
      <c r="VNA172" s="194"/>
      <c r="VNB172" s="194"/>
      <c r="VNC172" s="194"/>
      <c r="VND172" s="194"/>
      <c r="VNE172" s="194"/>
      <c r="VNF172" s="194"/>
      <c r="VNG172" s="194"/>
      <c r="VNH172" s="194"/>
      <c r="VNI172" s="194"/>
      <c r="VNJ172" s="194"/>
      <c r="VNK172" s="194"/>
      <c r="VNL172" s="194"/>
      <c r="VNM172" s="194"/>
      <c r="VNN172" s="194"/>
      <c r="VNO172" s="194"/>
      <c r="VNP172" s="194"/>
      <c r="VNQ172" s="194"/>
      <c r="VNR172" s="194"/>
      <c r="VNS172" s="194"/>
      <c r="VNT172" s="194"/>
      <c r="VNU172" s="194"/>
      <c r="VNV172" s="194"/>
      <c r="VNW172" s="194"/>
      <c r="VNX172" s="194"/>
      <c r="VNY172" s="194"/>
      <c r="VNZ172" s="194"/>
      <c r="VOA172" s="194"/>
      <c r="VOB172" s="194"/>
      <c r="VOC172" s="194"/>
      <c r="VOD172" s="194"/>
      <c r="VOE172" s="194"/>
      <c r="VOF172" s="194"/>
      <c r="VOG172" s="194"/>
      <c r="VOH172" s="194"/>
      <c r="VOI172" s="194"/>
      <c r="VOJ172" s="194"/>
      <c r="VOK172" s="194"/>
      <c r="VOL172" s="194"/>
      <c r="VOM172" s="194"/>
      <c r="VON172" s="194"/>
      <c r="VOO172" s="194"/>
      <c r="VOP172" s="194"/>
      <c r="VOQ172" s="194"/>
      <c r="VOR172" s="194"/>
      <c r="VOS172" s="194"/>
      <c r="VOT172" s="194"/>
      <c r="VOU172" s="194"/>
      <c r="VOV172" s="194"/>
      <c r="VOW172" s="194"/>
      <c r="VOX172" s="194"/>
      <c r="VOY172" s="194"/>
      <c r="VOZ172" s="194"/>
      <c r="VPA172" s="194"/>
      <c r="VPB172" s="194"/>
      <c r="VPC172" s="194"/>
      <c r="VPD172" s="194"/>
      <c r="VPE172" s="194"/>
      <c r="VPF172" s="194"/>
      <c r="VPG172" s="194"/>
      <c r="VPH172" s="194"/>
      <c r="VPI172" s="194"/>
      <c r="VPJ172" s="194"/>
      <c r="VPK172" s="194"/>
      <c r="VPL172" s="194"/>
      <c r="VPM172" s="194"/>
      <c r="VPN172" s="194"/>
      <c r="VPO172" s="194"/>
      <c r="VPP172" s="194"/>
      <c r="VPQ172" s="194"/>
      <c r="VPR172" s="194"/>
      <c r="VPS172" s="194"/>
      <c r="VPT172" s="194"/>
      <c r="VPU172" s="194"/>
      <c r="VPV172" s="194"/>
      <c r="VPW172" s="194"/>
      <c r="VPX172" s="194"/>
      <c r="VPY172" s="194"/>
      <c r="VPZ172" s="194"/>
      <c r="VQA172" s="194"/>
      <c r="VQB172" s="194"/>
      <c r="VQC172" s="194"/>
      <c r="VQD172" s="194"/>
      <c r="VQE172" s="194"/>
      <c r="VQF172" s="194"/>
      <c r="VQG172" s="194"/>
      <c r="VQH172" s="194"/>
      <c r="VQI172" s="194"/>
      <c r="VQJ172" s="194"/>
      <c r="VQK172" s="194"/>
      <c r="VQL172" s="194"/>
      <c r="VQM172" s="194"/>
      <c r="VQN172" s="194"/>
      <c r="VQO172" s="194"/>
      <c r="VQP172" s="194"/>
      <c r="VQQ172" s="194"/>
      <c r="VQR172" s="194"/>
      <c r="VQS172" s="194"/>
      <c r="VQT172" s="194"/>
      <c r="VQU172" s="194"/>
      <c r="VQV172" s="194"/>
      <c r="VQW172" s="194"/>
      <c r="VQX172" s="194"/>
      <c r="VQY172" s="194"/>
      <c r="VQZ172" s="194"/>
      <c r="VRA172" s="194"/>
      <c r="VRB172" s="194"/>
      <c r="VRC172" s="194"/>
      <c r="VRD172" s="194"/>
      <c r="VRE172" s="194"/>
      <c r="VRF172" s="194"/>
      <c r="VRG172" s="194"/>
      <c r="VRH172" s="194"/>
      <c r="VRI172" s="194"/>
      <c r="VRJ172" s="194"/>
      <c r="VRK172" s="194"/>
      <c r="VRL172" s="194"/>
      <c r="VRM172" s="194"/>
      <c r="VRN172" s="194"/>
      <c r="VRO172" s="194"/>
      <c r="VRP172" s="194"/>
      <c r="VRQ172" s="194"/>
      <c r="VRR172" s="194"/>
      <c r="VRS172" s="194"/>
      <c r="VRT172" s="194"/>
      <c r="VRU172" s="194"/>
      <c r="VRV172" s="194"/>
      <c r="VRW172" s="194"/>
      <c r="VRX172" s="194"/>
      <c r="VRY172" s="194"/>
      <c r="VRZ172" s="194"/>
      <c r="VSA172" s="194"/>
      <c r="VSB172" s="194"/>
      <c r="VSC172" s="194"/>
      <c r="VSD172" s="194"/>
      <c r="VSE172" s="194"/>
      <c r="VSF172" s="194"/>
      <c r="VSG172" s="194"/>
      <c r="VSH172" s="194"/>
      <c r="VSI172" s="194"/>
      <c r="VSJ172" s="194"/>
      <c r="VSK172" s="194"/>
      <c r="VSL172" s="194"/>
      <c r="VSM172" s="194"/>
      <c r="VSN172" s="194"/>
      <c r="VSO172" s="194"/>
      <c r="VSP172" s="194"/>
      <c r="VSQ172" s="194"/>
      <c r="VSR172" s="194"/>
      <c r="VSS172" s="194"/>
      <c r="VST172" s="194"/>
      <c r="VSU172" s="194"/>
      <c r="VSV172" s="194"/>
      <c r="VSW172" s="194"/>
      <c r="VSX172" s="194"/>
      <c r="VSY172" s="194"/>
      <c r="VSZ172" s="194"/>
      <c r="VTA172" s="194"/>
      <c r="VTB172" s="194"/>
      <c r="VTC172" s="194"/>
      <c r="VTD172" s="194"/>
      <c r="VTE172" s="194"/>
      <c r="VTF172" s="194"/>
      <c r="VTG172" s="194"/>
      <c r="VTH172" s="194"/>
      <c r="VTI172" s="194"/>
      <c r="VTJ172" s="194"/>
      <c r="VTK172" s="194"/>
      <c r="VTL172" s="194"/>
      <c r="VTM172" s="194"/>
      <c r="VTN172" s="194"/>
      <c r="VTO172" s="194"/>
      <c r="VTP172" s="194"/>
      <c r="VTQ172" s="194"/>
      <c r="VTR172" s="194"/>
      <c r="VTS172" s="194"/>
      <c r="VTT172" s="194"/>
      <c r="VTU172" s="194"/>
      <c r="VTV172" s="194"/>
      <c r="VTW172" s="194"/>
      <c r="VTX172" s="194"/>
      <c r="VTY172" s="194"/>
      <c r="VTZ172" s="194"/>
      <c r="VUA172" s="194"/>
      <c r="VUB172" s="194"/>
      <c r="VUC172" s="194"/>
      <c r="VUD172" s="194"/>
      <c r="VUE172" s="194"/>
      <c r="VUF172" s="194"/>
      <c r="VUG172" s="194"/>
      <c r="VUH172" s="194"/>
      <c r="VUI172" s="194"/>
      <c r="VUJ172" s="194"/>
      <c r="VUK172" s="194"/>
      <c r="VUL172" s="194"/>
      <c r="VUM172" s="194"/>
      <c r="VUN172" s="194"/>
      <c r="VUO172" s="194"/>
      <c r="VUP172" s="194"/>
      <c r="VUQ172" s="194"/>
      <c r="VUR172" s="194"/>
      <c r="VUS172" s="194"/>
      <c r="VUT172" s="194"/>
      <c r="VUU172" s="194"/>
      <c r="VUV172" s="194"/>
      <c r="VUW172" s="194"/>
      <c r="VUX172" s="194"/>
      <c r="VUY172" s="194"/>
      <c r="VUZ172" s="194"/>
      <c r="VVA172" s="194"/>
      <c r="VVB172" s="194"/>
      <c r="VVC172" s="194"/>
      <c r="VVD172" s="194"/>
      <c r="VVE172" s="194"/>
      <c r="VVF172" s="194"/>
      <c r="VVG172" s="194"/>
      <c r="VVH172" s="194"/>
      <c r="VVI172" s="194"/>
      <c r="VVJ172" s="194"/>
      <c r="VVK172" s="194"/>
      <c r="VVL172" s="194"/>
      <c r="VVM172" s="194"/>
      <c r="VVN172" s="194"/>
      <c r="VVO172" s="194"/>
      <c r="VVP172" s="194"/>
      <c r="VVQ172" s="194"/>
      <c r="VVR172" s="194"/>
      <c r="VVS172" s="194"/>
      <c r="VVT172" s="194"/>
      <c r="VVU172" s="194"/>
      <c r="VVV172" s="194"/>
      <c r="VVW172" s="194"/>
      <c r="VVX172" s="194"/>
      <c r="VVY172" s="194"/>
      <c r="VVZ172" s="194"/>
      <c r="VWA172" s="194"/>
      <c r="VWB172" s="194"/>
      <c r="VWC172" s="194"/>
      <c r="VWD172" s="194"/>
      <c r="VWE172" s="194"/>
      <c r="VWF172" s="194"/>
      <c r="VWG172" s="194"/>
      <c r="VWH172" s="194"/>
      <c r="VWI172" s="194"/>
      <c r="VWJ172" s="194"/>
      <c r="VWK172" s="194"/>
      <c r="VWL172" s="194"/>
      <c r="VWM172" s="194"/>
      <c r="VWN172" s="194"/>
      <c r="VWO172" s="194"/>
      <c r="VWP172" s="194"/>
      <c r="VWQ172" s="194"/>
      <c r="VWR172" s="194"/>
      <c r="VWS172" s="194"/>
      <c r="VWT172" s="194"/>
      <c r="VWU172" s="194"/>
      <c r="VWV172" s="194"/>
      <c r="VWW172" s="194"/>
      <c r="VWX172" s="194"/>
      <c r="VWY172" s="194"/>
      <c r="VWZ172" s="194"/>
      <c r="VXA172" s="194"/>
      <c r="VXB172" s="194"/>
      <c r="VXC172" s="194"/>
      <c r="VXD172" s="194"/>
      <c r="VXE172" s="194"/>
      <c r="VXF172" s="194"/>
      <c r="VXG172" s="194"/>
      <c r="VXH172" s="194"/>
      <c r="VXI172" s="194"/>
      <c r="VXJ172" s="194"/>
      <c r="VXK172" s="194"/>
      <c r="VXL172" s="194"/>
      <c r="VXM172" s="194"/>
      <c r="VXN172" s="194"/>
      <c r="VXO172" s="194"/>
      <c r="VXP172" s="194"/>
      <c r="VXQ172" s="194"/>
      <c r="VXR172" s="194"/>
      <c r="VXS172" s="194"/>
      <c r="VXT172" s="194"/>
      <c r="VXU172" s="194"/>
      <c r="VXV172" s="194"/>
      <c r="VXW172" s="194"/>
      <c r="VXX172" s="194"/>
      <c r="VXY172" s="194"/>
      <c r="VXZ172" s="194"/>
      <c r="VYA172" s="194"/>
      <c r="VYB172" s="194"/>
      <c r="VYC172" s="194"/>
      <c r="VYD172" s="194"/>
      <c r="VYE172" s="194"/>
      <c r="VYF172" s="194"/>
      <c r="VYG172" s="194"/>
      <c r="VYH172" s="194"/>
      <c r="VYI172" s="194"/>
      <c r="VYJ172" s="194"/>
      <c r="VYK172" s="194"/>
      <c r="VYL172" s="194"/>
      <c r="VYM172" s="194"/>
      <c r="VYN172" s="194"/>
      <c r="VYO172" s="194"/>
      <c r="VYP172" s="194"/>
      <c r="VYQ172" s="194"/>
      <c r="VYR172" s="194"/>
      <c r="VYS172" s="194"/>
      <c r="VYT172" s="194"/>
      <c r="VYU172" s="194"/>
      <c r="VYV172" s="194"/>
      <c r="VYW172" s="194"/>
      <c r="VYX172" s="194"/>
      <c r="VYY172" s="194"/>
      <c r="VYZ172" s="194"/>
      <c r="VZA172" s="194"/>
      <c r="VZB172" s="194"/>
      <c r="VZC172" s="194"/>
      <c r="VZD172" s="194"/>
      <c r="VZE172" s="194"/>
      <c r="VZF172" s="194"/>
      <c r="VZG172" s="194"/>
      <c r="VZH172" s="194"/>
      <c r="VZI172" s="194"/>
      <c r="VZJ172" s="194"/>
      <c r="VZK172" s="194"/>
      <c r="VZL172" s="194"/>
      <c r="VZM172" s="194"/>
      <c r="VZN172" s="194"/>
      <c r="VZO172" s="194"/>
      <c r="VZP172" s="194"/>
      <c r="VZQ172" s="194"/>
      <c r="VZR172" s="194"/>
      <c r="VZS172" s="194"/>
      <c r="VZT172" s="194"/>
      <c r="VZU172" s="194"/>
      <c r="VZV172" s="194"/>
      <c r="VZW172" s="194"/>
      <c r="VZX172" s="194"/>
      <c r="VZY172" s="194"/>
      <c r="VZZ172" s="194"/>
      <c r="WAA172" s="194"/>
      <c r="WAB172" s="194"/>
      <c r="WAC172" s="194"/>
      <c r="WAD172" s="194"/>
      <c r="WAE172" s="194"/>
      <c r="WAF172" s="194"/>
      <c r="WAG172" s="194"/>
      <c r="WAH172" s="194"/>
      <c r="WAI172" s="194"/>
      <c r="WAJ172" s="194"/>
      <c r="WAK172" s="194"/>
      <c r="WAL172" s="194"/>
      <c r="WAM172" s="194"/>
      <c r="WAN172" s="194"/>
      <c r="WAO172" s="194"/>
      <c r="WAP172" s="194"/>
      <c r="WAQ172" s="194"/>
      <c r="WAR172" s="194"/>
      <c r="WAS172" s="194"/>
      <c r="WAT172" s="194"/>
      <c r="WAU172" s="194"/>
      <c r="WAV172" s="194"/>
      <c r="WAW172" s="194"/>
      <c r="WAX172" s="194"/>
      <c r="WAY172" s="194"/>
      <c r="WAZ172" s="194"/>
      <c r="WBA172" s="194"/>
      <c r="WBB172" s="194"/>
      <c r="WBC172" s="194"/>
      <c r="WBD172" s="194"/>
      <c r="WBE172" s="194"/>
      <c r="WBF172" s="194"/>
      <c r="WBG172" s="194"/>
      <c r="WBH172" s="194"/>
      <c r="WBI172" s="194"/>
      <c r="WBJ172" s="194"/>
      <c r="WBK172" s="194"/>
      <c r="WBL172" s="194"/>
      <c r="WBM172" s="194"/>
      <c r="WBN172" s="194"/>
      <c r="WBO172" s="194"/>
      <c r="WBP172" s="194"/>
      <c r="WBQ172" s="194"/>
      <c r="WBR172" s="194"/>
      <c r="WBS172" s="194"/>
      <c r="WBT172" s="194"/>
      <c r="WBU172" s="194"/>
      <c r="WBV172" s="194"/>
      <c r="WBW172" s="194"/>
      <c r="WBX172" s="194"/>
      <c r="WBY172" s="194"/>
      <c r="WBZ172" s="194"/>
      <c r="WCA172" s="194"/>
      <c r="WCB172" s="194"/>
      <c r="WCC172" s="194"/>
      <c r="WCD172" s="194"/>
      <c r="WCE172" s="194"/>
      <c r="WCF172" s="194"/>
      <c r="WCG172" s="194"/>
      <c r="WCH172" s="194"/>
      <c r="WCI172" s="194"/>
      <c r="WCJ172" s="194"/>
      <c r="WCK172" s="194"/>
      <c r="WCL172" s="194"/>
      <c r="WCM172" s="194"/>
      <c r="WCN172" s="194"/>
      <c r="WCO172" s="194"/>
      <c r="WCP172" s="194"/>
      <c r="WCQ172" s="194"/>
      <c r="WCR172" s="194"/>
      <c r="WCS172" s="194"/>
      <c r="WCT172" s="194"/>
      <c r="WCU172" s="194"/>
      <c r="WCV172" s="194"/>
      <c r="WCW172" s="194"/>
      <c r="WCX172" s="194"/>
      <c r="WCY172" s="194"/>
      <c r="WCZ172" s="194"/>
      <c r="WDA172" s="194"/>
      <c r="WDB172" s="194"/>
      <c r="WDC172" s="194"/>
      <c r="WDD172" s="194"/>
      <c r="WDE172" s="194"/>
      <c r="WDF172" s="194"/>
      <c r="WDG172" s="194"/>
      <c r="WDH172" s="194"/>
      <c r="WDI172" s="194"/>
      <c r="WDJ172" s="194"/>
      <c r="WDK172" s="194"/>
      <c r="WDL172" s="194"/>
      <c r="WDM172" s="194"/>
      <c r="WDN172" s="194"/>
      <c r="WDO172" s="194"/>
      <c r="WDP172" s="194"/>
      <c r="WDQ172" s="194"/>
      <c r="WDR172" s="194"/>
      <c r="WDS172" s="194"/>
      <c r="WDT172" s="194"/>
      <c r="WDU172" s="194"/>
      <c r="WDV172" s="194"/>
      <c r="WDW172" s="194"/>
      <c r="WDX172" s="194"/>
      <c r="WDY172" s="194"/>
      <c r="WDZ172" s="194"/>
      <c r="WEA172" s="194"/>
      <c r="WEB172" s="194"/>
      <c r="WEC172" s="194"/>
      <c r="WED172" s="194"/>
      <c r="WEE172" s="194"/>
      <c r="WEF172" s="194"/>
      <c r="WEG172" s="194"/>
      <c r="WEH172" s="194"/>
      <c r="WEI172" s="194"/>
      <c r="WEJ172" s="194"/>
      <c r="WEK172" s="194"/>
      <c r="WEL172" s="194"/>
      <c r="WEM172" s="194"/>
      <c r="WEN172" s="194"/>
      <c r="WEO172" s="194"/>
      <c r="WEP172" s="194"/>
      <c r="WEQ172" s="194"/>
      <c r="WER172" s="194"/>
      <c r="WES172" s="194"/>
      <c r="WET172" s="194"/>
      <c r="WEU172" s="194"/>
      <c r="WEV172" s="194"/>
      <c r="WEW172" s="194"/>
      <c r="WEX172" s="194"/>
      <c r="WEY172" s="194"/>
      <c r="WEZ172" s="194"/>
      <c r="WFA172" s="194"/>
      <c r="WFB172" s="194"/>
      <c r="WFC172" s="194"/>
      <c r="WFD172" s="194"/>
      <c r="WFE172" s="194"/>
      <c r="WFF172" s="194"/>
      <c r="WFG172" s="194"/>
      <c r="WFH172" s="194"/>
      <c r="WFI172" s="194"/>
      <c r="WFJ172" s="194"/>
      <c r="WFK172" s="194"/>
      <c r="WFL172" s="194"/>
      <c r="WFM172" s="194"/>
      <c r="WFN172" s="194"/>
      <c r="WFO172" s="194"/>
      <c r="WFP172" s="194"/>
      <c r="WFQ172" s="194"/>
      <c r="WFR172" s="194"/>
      <c r="WFS172" s="194"/>
      <c r="WFT172" s="194"/>
      <c r="WFU172" s="194"/>
      <c r="WFV172" s="194"/>
      <c r="WFW172" s="194"/>
      <c r="WFX172" s="194"/>
      <c r="WFY172" s="194"/>
      <c r="WFZ172" s="194"/>
      <c r="WGA172" s="194"/>
      <c r="WGB172" s="194"/>
      <c r="WGC172" s="194"/>
      <c r="WGD172" s="194"/>
      <c r="WGE172" s="194"/>
      <c r="WGF172" s="194"/>
      <c r="WGG172" s="194"/>
      <c r="WGH172" s="194"/>
      <c r="WGI172" s="194"/>
      <c r="WGJ172" s="194"/>
      <c r="WGK172" s="194"/>
      <c r="WGL172" s="194"/>
      <c r="WGM172" s="194"/>
      <c r="WGN172" s="194"/>
      <c r="WGO172" s="194"/>
      <c r="WGP172" s="194"/>
      <c r="WGQ172" s="194"/>
      <c r="WGR172" s="194"/>
      <c r="WGS172" s="194"/>
      <c r="WGT172" s="194"/>
      <c r="WGU172" s="194"/>
      <c r="WGV172" s="194"/>
      <c r="WGW172" s="194"/>
      <c r="WGX172" s="194"/>
      <c r="WGY172" s="194"/>
      <c r="WGZ172" s="194"/>
      <c r="WHA172" s="194"/>
      <c r="WHB172" s="194"/>
      <c r="WHC172" s="194"/>
      <c r="WHD172" s="194"/>
      <c r="WHE172" s="194"/>
      <c r="WHF172" s="194"/>
      <c r="WHG172" s="194"/>
      <c r="WHH172" s="194"/>
      <c r="WHI172" s="194"/>
      <c r="WHJ172" s="194"/>
      <c r="WHK172" s="194"/>
      <c r="WHL172" s="194"/>
      <c r="WHM172" s="194"/>
      <c r="WHN172" s="194"/>
      <c r="WHO172" s="194"/>
      <c r="WHP172" s="194"/>
      <c r="WHQ172" s="194"/>
      <c r="WHR172" s="194"/>
      <c r="WHS172" s="194"/>
      <c r="WHT172" s="194"/>
      <c r="WHU172" s="194"/>
      <c r="WHV172" s="194"/>
      <c r="WHW172" s="194"/>
      <c r="WHX172" s="194"/>
      <c r="WHY172" s="194"/>
      <c r="WHZ172" s="194"/>
      <c r="WIA172" s="194"/>
      <c r="WIB172" s="194"/>
      <c r="WIC172" s="194"/>
      <c r="WID172" s="194"/>
      <c r="WIE172" s="194"/>
      <c r="WIF172" s="194"/>
      <c r="WIG172" s="194"/>
      <c r="WIH172" s="194"/>
      <c r="WII172" s="194"/>
      <c r="WIJ172" s="194"/>
      <c r="WIK172" s="194"/>
      <c r="WIL172" s="194"/>
      <c r="WIM172" s="194"/>
      <c r="WIN172" s="194"/>
      <c r="WIO172" s="194"/>
      <c r="WIP172" s="194"/>
      <c r="WIQ172" s="194"/>
      <c r="WIR172" s="194"/>
      <c r="WIS172" s="194"/>
      <c r="WIT172" s="194"/>
      <c r="WIU172" s="194"/>
      <c r="WIV172" s="194"/>
      <c r="WIW172" s="194"/>
      <c r="WIX172" s="194"/>
      <c r="WIY172" s="194"/>
      <c r="WIZ172" s="194"/>
      <c r="WJA172" s="194"/>
      <c r="WJB172" s="194"/>
      <c r="WJC172" s="194"/>
      <c r="WJD172" s="194"/>
      <c r="WJE172" s="194"/>
      <c r="WJF172" s="194"/>
      <c r="WJG172" s="194"/>
      <c r="WJH172" s="194"/>
      <c r="WJI172" s="194"/>
      <c r="WJJ172" s="194"/>
      <c r="WJK172" s="194"/>
      <c r="WJL172" s="194"/>
      <c r="WJM172" s="194"/>
      <c r="WJN172" s="194"/>
      <c r="WJO172" s="194"/>
      <c r="WJP172" s="194"/>
      <c r="WJQ172" s="194"/>
      <c r="WJR172" s="194"/>
      <c r="WJS172" s="194"/>
      <c r="WJT172" s="194"/>
      <c r="WJU172" s="194"/>
      <c r="WJV172" s="194"/>
      <c r="WJW172" s="194"/>
      <c r="WJX172" s="194"/>
      <c r="WJY172" s="194"/>
      <c r="WJZ172" s="194"/>
      <c r="WKA172" s="194"/>
      <c r="WKB172" s="194"/>
      <c r="WKC172" s="194"/>
      <c r="WKD172" s="194"/>
      <c r="WKE172" s="194"/>
      <c r="WKF172" s="194"/>
      <c r="WKG172" s="194"/>
      <c r="WKH172" s="194"/>
      <c r="WKI172" s="194"/>
      <c r="WKJ172" s="194"/>
      <c r="WKK172" s="194"/>
      <c r="WKL172" s="194"/>
      <c r="WKM172" s="194"/>
      <c r="WKN172" s="194"/>
      <c r="WKO172" s="194"/>
      <c r="WKP172" s="194"/>
      <c r="WKQ172" s="194"/>
      <c r="WKR172" s="194"/>
      <c r="WKS172" s="194"/>
      <c r="WKT172" s="194"/>
      <c r="WKU172" s="194"/>
      <c r="WKV172" s="194"/>
      <c r="WKW172" s="194"/>
      <c r="WKX172" s="194"/>
      <c r="WKY172" s="194"/>
      <c r="WKZ172" s="194"/>
      <c r="WLA172" s="194"/>
      <c r="WLB172" s="194"/>
      <c r="WLC172" s="194"/>
      <c r="WLD172" s="194"/>
      <c r="WLE172" s="194"/>
      <c r="WLF172" s="194"/>
      <c r="WLG172" s="194"/>
      <c r="WLH172" s="194"/>
      <c r="WLI172" s="194"/>
      <c r="WLJ172" s="194"/>
      <c r="WLK172" s="194"/>
      <c r="WLL172" s="194"/>
      <c r="WLM172" s="194"/>
      <c r="WLN172" s="194"/>
      <c r="WLO172" s="194"/>
      <c r="WLP172" s="194"/>
      <c r="WLQ172" s="194"/>
      <c r="WLR172" s="194"/>
      <c r="WLS172" s="194"/>
      <c r="WLT172" s="194"/>
      <c r="WLU172" s="194"/>
      <c r="WLV172" s="194"/>
      <c r="WLW172" s="194"/>
      <c r="WLX172" s="194"/>
      <c r="WLY172" s="194"/>
      <c r="WLZ172" s="194"/>
      <c r="WMA172" s="194"/>
      <c r="WMB172" s="194"/>
      <c r="WMC172" s="194"/>
      <c r="WMD172" s="194"/>
      <c r="WME172" s="194"/>
      <c r="WMF172" s="194"/>
      <c r="WMG172" s="194"/>
      <c r="WMH172" s="194"/>
      <c r="WMI172" s="194"/>
      <c r="WMJ172" s="194"/>
      <c r="WMK172" s="194"/>
      <c r="WML172" s="194"/>
      <c r="WMM172" s="194"/>
      <c r="WMN172" s="194"/>
      <c r="WMO172" s="194"/>
      <c r="WMP172" s="194"/>
      <c r="WMQ172" s="194"/>
      <c r="WMR172" s="194"/>
      <c r="WMS172" s="194"/>
      <c r="WMT172" s="194"/>
      <c r="WMU172" s="194"/>
      <c r="WMV172" s="194"/>
      <c r="WMW172" s="194"/>
      <c r="WMX172" s="194"/>
      <c r="WMY172" s="194"/>
      <c r="WMZ172" s="194"/>
      <c r="WNA172" s="194"/>
      <c r="WNB172" s="194"/>
      <c r="WNC172" s="194"/>
      <c r="WND172" s="194"/>
      <c r="WNE172" s="194"/>
      <c r="WNF172" s="194"/>
      <c r="WNG172" s="194"/>
      <c r="WNH172" s="194"/>
      <c r="WNI172" s="194"/>
      <c r="WNJ172" s="194"/>
      <c r="WNK172" s="194"/>
      <c r="WNL172" s="194"/>
      <c r="WNM172" s="194"/>
      <c r="WNN172" s="194"/>
      <c r="WNO172" s="194"/>
      <c r="WNP172" s="194"/>
      <c r="WNQ172" s="194"/>
      <c r="WNR172" s="194"/>
      <c r="WNS172" s="194"/>
      <c r="WNT172" s="194"/>
      <c r="WNU172" s="194"/>
      <c r="WNV172" s="194"/>
      <c r="WNW172" s="194"/>
      <c r="WNX172" s="194"/>
      <c r="WNY172" s="194"/>
      <c r="WNZ172" s="194"/>
      <c r="WOA172" s="194"/>
      <c r="WOB172" s="194"/>
      <c r="WOC172" s="194"/>
      <c r="WOD172" s="194"/>
      <c r="WOE172" s="194"/>
      <c r="WOF172" s="194"/>
      <c r="WOG172" s="194"/>
      <c r="WOH172" s="194"/>
      <c r="WOI172" s="194"/>
      <c r="WOJ172" s="194"/>
      <c r="WOK172" s="194"/>
      <c r="WOL172" s="194"/>
      <c r="WOM172" s="194"/>
      <c r="WON172" s="194"/>
      <c r="WOO172" s="194"/>
      <c r="WOP172" s="194"/>
      <c r="WOQ172" s="194"/>
      <c r="WOR172" s="194"/>
      <c r="WOS172" s="194"/>
      <c r="WOT172" s="194"/>
      <c r="WOU172" s="194"/>
      <c r="WOV172" s="194"/>
      <c r="WOW172" s="194"/>
      <c r="WOX172" s="194"/>
      <c r="WOY172" s="194"/>
      <c r="WOZ172" s="194"/>
      <c r="WPA172" s="194"/>
      <c r="WPB172" s="194"/>
      <c r="WPC172" s="194"/>
      <c r="WPD172" s="194"/>
      <c r="WPE172" s="194"/>
      <c r="WPF172" s="194"/>
      <c r="WPG172" s="194"/>
      <c r="WPH172" s="194"/>
      <c r="WPI172" s="194"/>
      <c r="WPJ172" s="194"/>
      <c r="WPK172" s="194"/>
      <c r="WPL172" s="194"/>
      <c r="WPM172" s="194"/>
      <c r="WPN172" s="194"/>
      <c r="WPO172" s="194"/>
      <c r="WPP172" s="194"/>
      <c r="WPQ172" s="194"/>
      <c r="WPR172" s="194"/>
      <c r="WPS172" s="194"/>
      <c r="WPT172" s="194"/>
      <c r="WPU172" s="194"/>
      <c r="WPV172" s="194"/>
      <c r="WPW172" s="194"/>
      <c r="WPX172" s="194"/>
      <c r="WPY172" s="194"/>
      <c r="WPZ172" s="194"/>
      <c r="WQA172" s="194"/>
      <c r="WQB172" s="194"/>
      <c r="WQC172" s="194"/>
      <c r="WQD172" s="194"/>
      <c r="WQE172" s="194"/>
      <c r="WQF172" s="194"/>
      <c r="WQG172" s="194"/>
      <c r="WQH172" s="194"/>
      <c r="WQI172" s="194"/>
      <c r="WQJ172" s="194"/>
      <c r="WQK172" s="194"/>
      <c r="WQL172" s="194"/>
      <c r="WQM172" s="194"/>
      <c r="WQN172" s="194"/>
      <c r="WQO172" s="194"/>
      <c r="WQP172" s="194"/>
      <c r="WQQ172" s="194"/>
      <c r="WQR172" s="194"/>
      <c r="WQS172" s="194"/>
      <c r="WQT172" s="194"/>
      <c r="WQU172" s="194"/>
      <c r="WQV172" s="194"/>
      <c r="WQW172" s="194"/>
      <c r="WQX172" s="194"/>
      <c r="WQY172" s="194"/>
      <c r="WQZ172" s="194"/>
      <c r="WRA172" s="194"/>
      <c r="WRB172" s="194"/>
      <c r="WRC172" s="194"/>
      <c r="WRD172" s="194"/>
      <c r="WRE172" s="194"/>
      <c r="WRF172" s="194"/>
      <c r="WRG172" s="194"/>
      <c r="WRH172" s="194"/>
      <c r="WRI172" s="194"/>
      <c r="WRJ172" s="194"/>
      <c r="WRK172" s="194"/>
      <c r="WRL172" s="194"/>
      <c r="WRM172" s="194"/>
      <c r="WRN172" s="194"/>
      <c r="WRO172" s="194"/>
      <c r="WRP172" s="194"/>
      <c r="WRQ172" s="194"/>
      <c r="WRR172" s="194"/>
      <c r="WRS172" s="194"/>
      <c r="WRT172" s="194"/>
      <c r="WRU172" s="194"/>
      <c r="WRV172" s="194"/>
      <c r="WRW172" s="194"/>
      <c r="WRX172" s="194"/>
      <c r="WRY172" s="194"/>
      <c r="WRZ172" s="194"/>
      <c r="WSA172" s="194"/>
      <c r="WSB172" s="194"/>
      <c r="WSC172" s="194"/>
      <c r="WSD172" s="194"/>
      <c r="WSE172" s="194"/>
      <c r="WSF172" s="194"/>
      <c r="WSG172" s="194"/>
      <c r="WSH172" s="194"/>
      <c r="WSI172" s="194"/>
      <c r="WSJ172" s="194"/>
      <c r="WSK172" s="194"/>
      <c r="WSL172" s="194"/>
      <c r="WSM172" s="194"/>
      <c r="WSN172" s="194"/>
      <c r="WSO172" s="194"/>
      <c r="WSP172" s="194"/>
      <c r="WSQ172" s="194"/>
      <c r="WSR172" s="194"/>
      <c r="WSS172" s="194"/>
      <c r="WST172" s="194"/>
      <c r="WSU172" s="194"/>
      <c r="WSV172" s="194"/>
      <c r="WSW172" s="194"/>
      <c r="WSX172" s="194"/>
      <c r="WSY172" s="194"/>
      <c r="WSZ172" s="194"/>
      <c r="WTA172" s="194"/>
      <c r="WTB172" s="194"/>
      <c r="WTC172" s="194"/>
      <c r="WTD172" s="194"/>
      <c r="WTE172" s="194"/>
      <c r="WTF172" s="194"/>
      <c r="WTG172" s="194"/>
      <c r="WTH172" s="194"/>
      <c r="WTI172" s="194"/>
      <c r="WTJ172" s="194"/>
      <c r="WTK172" s="194"/>
      <c r="WTL172" s="194"/>
      <c r="WTM172" s="194"/>
      <c r="WTN172" s="194"/>
      <c r="WTO172" s="194"/>
      <c r="WTP172" s="194"/>
      <c r="WTQ172" s="194"/>
      <c r="WTR172" s="194"/>
      <c r="WTS172" s="194"/>
      <c r="WTT172" s="194"/>
      <c r="WTU172" s="194"/>
      <c r="WTV172" s="194"/>
      <c r="WTW172" s="194"/>
      <c r="WTX172" s="194"/>
      <c r="WTY172" s="194"/>
      <c r="WTZ172" s="194"/>
      <c r="WUA172" s="194"/>
      <c r="WUB172" s="194"/>
      <c r="WUC172" s="194"/>
      <c r="WUD172" s="194"/>
      <c r="WUE172" s="194"/>
      <c r="WUF172" s="194"/>
      <c r="WUG172" s="194"/>
      <c r="WUH172" s="194"/>
      <c r="WUI172" s="194"/>
      <c r="WUJ172" s="194"/>
      <c r="WUK172" s="194"/>
      <c r="WUL172" s="194"/>
      <c r="WUM172" s="194"/>
      <c r="WUN172" s="194"/>
      <c r="WUO172" s="194"/>
      <c r="WUP172" s="194"/>
      <c r="WUQ172" s="194"/>
      <c r="WUR172" s="194"/>
      <c r="WUS172" s="194"/>
      <c r="WUT172" s="194"/>
      <c r="WUU172" s="194"/>
      <c r="WUV172" s="194"/>
      <c r="WUW172" s="194"/>
      <c r="WUX172" s="194"/>
      <c r="WUY172" s="194"/>
      <c r="WUZ172" s="194"/>
      <c r="WVA172" s="194"/>
      <c r="WVB172" s="194"/>
      <c r="WVC172" s="194"/>
      <c r="WVD172" s="194"/>
      <c r="WVE172" s="194"/>
      <c r="WVF172" s="194"/>
      <c r="WVG172" s="194"/>
      <c r="WVH172" s="194"/>
      <c r="WVI172" s="194"/>
      <c r="WVJ172" s="194"/>
      <c r="WVK172" s="194"/>
      <c r="WVL172" s="194"/>
      <c r="WVM172" s="194"/>
      <c r="WVN172" s="194"/>
      <c r="WVO172" s="194"/>
      <c r="WVP172" s="194"/>
      <c r="WVQ172" s="194"/>
      <c r="WVR172" s="194"/>
      <c r="WVS172" s="194"/>
      <c r="WVT172" s="194"/>
      <c r="WVU172" s="194"/>
      <c r="WVV172" s="194"/>
      <c r="WVW172" s="194"/>
      <c r="WVX172" s="194"/>
      <c r="WVY172" s="194"/>
      <c r="WVZ172" s="194"/>
      <c r="WWA172" s="194"/>
      <c r="WWB172" s="194"/>
      <c r="WWC172" s="194"/>
      <c r="WWD172" s="194"/>
      <c r="WWE172" s="194"/>
      <c r="WWF172" s="194"/>
      <c r="WWG172" s="194"/>
      <c r="WWH172" s="194"/>
      <c r="WWI172" s="194"/>
      <c r="WWJ172" s="194"/>
      <c r="WWK172" s="194"/>
      <c r="WWL172" s="194"/>
      <c r="WWM172" s="194"/>
      <c r="WWN172" s="194"/>
      <c r="WWO172" s="194"/>
      <c r="WWP172" s="194"/>
      <c r="WWQ172" s="194"/>
      <c r="WWR172" s="194"/>
      <c r="WWS172" s="194"/>
      <c r="WWT172" s="194"/>
      <c r="WWU172" s="194"/>
      <c r="WWV172" s="194"/>
      <c r="WWW172" s="194"/>
      <c r="WWX172" s="194"/>
      <c r="WWY172" s="194"/>
      <c r="WWZ172" s="194"/>
      <c r="WXA172" s="194"/>
      <c r="WXB172" s="194"/>
      <c r="WXC172" s="194"/>
      <c r="WXD172" s="194"/>
      <c r="WXE172" s="194"/>
      <c r="WXF172" s="194"/>
      <c r="WXG172" s="194"/>
      <c r="WXH172" s="194"/>
      <c r="WXI172" s="194"/>
      <c r="WXJ172" s="194"/>
      <c r="WXK172" s="194"/>
      <c r="WXL172" s="194"/>
      <c r="WXM172" s="194"/>
      <c r="WXN172" s="194"/>
      <c r="WXO172" s="194"/>
      <c r="WXP172" s="194"/>
      <c r="WXQ172" s="194"/>
      <c r="WXR172" s="194"/>
      <c r="WXS172" s="194"/>
      <c r="WXT172" s="194"/>
      <c r="WXU172" s="194"/>
      <c r="WXV172" s="194"/>
      <c r="WXW172" s="194"/>
      <c r="WXX172" s="194"/>
      <c r="WXY172" s="194"/>
      <c r="WXZ172" s="194"/>
      <c r="WYA172" s="194"/>
      <c r="WYB172" s="194"/>
      <c r="WYC172" s="194"/>
      <c r="WYD172" s="194"/>
      <c r="WYE172" s="194"/>
      <c r="WYF172" s="194"/>
      <c r="WYG172" s="194"/>
      <c r="WYH172" s="194"/>
      <c r="WYI172" s="194"/>
      <c r="WYJ172" s="194"/>
      <c r="WYK172" s="194"/>
      <c r="WYL172" s="194"/>
      <c r="WYM172" s="194"/>
      <c r="WYN172" s="194"/>
      <c r="WYO172" s="194"/>
      <c r="WYP172" s="194"/>
      <c r="WYQ172" s="194"/>
      <c r="WYR172" s="194"/>
      <c r="WYS172" s="194"/>
      <c r="WYT172" s="194"/>
      <c r="WYU172" s="194"/>
      <c r="WYV172" s="194"/>
      <c r="WYW172" s="194"/>
      <c r="WYX172" s="194"/>
      <c r="WYY172" s="194"/>
      <c r="WYZ172" s="194"/>
      <c r="WZA172" s="194"/>
      <c r="WZB172" s="194"/>
      <c r="WZC172" s="194"/>
      <c r="WZD172" s="194"/>
      <c r="WZE172" s="194"/>
      <c r="WZF172" s="194"/>
      <c r="WZG172" s="194"/>
      <c r="WZH172" s="194"/>
      <c r="WZI172" s="194"/>
      <c r="WZJ172" s="194"/>
      <c r="WZK172" s="194"/>
      <c r="WZL172" s="194"/>
      <c r="WZM172" s="194"/>
      <c r="WZN172" s="194"/>
      <c r="WZO172" s="194"/>
      <c r="WZP172" s="194"/>
      <c r="WZQ172" s="194"/>
      <c r="WZR172" s="194"/>
      <c r="WZS172" s="194"/>
      <c r="WZT172" s="194"/>
      <c r="WZU172" s="194"/>
      <c r="WZV172" s="194"/>
      <c r="WZW172" s="194"/>
      <c r="WZX172" s="194"/>
      <c r="WZY172" s="194"/>
      <c r="WZZ172" s="194"/>
      <c r="XAA172" s="194"/>
      <c r="XAB172" s="194"/>
      <c r="XAC172" s="194"/>
      <c r="XAD172" s="194"/>
      <c r="XAE172" s="194"/>
      <c r="XAF172" s="194"/>
      <c r="XAG172" s="194"/>
      <c r="XAH172" s="194"/>
      <c r="XAI172" s="194"/>
      <c r="XAJ172" s="194"/>
      <c r="XAK172" s="194"/>
      <c r="XAL172" s="194"/>
      <c r="XAM172" s="194"/>
      <c r="XAN172" s="194"/>
      <c r="XAO172" s="194"/>
      <c r="XAP172" s="194"/>
      <c r="XAQ172" s="194"/>
      <c r="XAR172" s="194"/>
      <c r="XAS172" s="194"/>
      <c r="XAT172" s="194"/>
      <c r="XAU172" s="194"/>
      <c r="XAV172" s="194"/>
      <c r="XAW172" s="194"/>
      <c r="XAX172" s="194"/>
      <c r="XAY172" s="194"/>
      <c r="XAZ172" s="194"/>
      <c r="XBA172" s="194"/>
      <c r="XBB172" s="194"/>
      <c r="XBC172" s="194"/>
      <c r="XBD172" s="194"/>
      <c r="XBE172" s="194"/>
      <c r="XBF172" s="194"/>
      <c r="XBG172" s="194"/>
      <c r="XBH172" s="194"/>
      <c r="XBI172" s="194"/>
      <c r="XBJ172" s="194"/>
      <c r="XBK172" s="194"/>
      <c r="XBL172" s="194"/>
      <c r="XBM172" s="194"/>
      <c r="XBN172" s="194"/>
      <c r="XBO172" s="194"/>
      <c r="XBP172" s="194"/>
      <c r="XBQ172" s="194"/>
      <c r="XBR172" s="194"/>
      <c r="XBS172" s="194"/>
      <c r="XBT172" s="194"/>
      <c r="XBU172" s="194"/>
      <c r="XBV172" s="194"/>
      <c r="XBW172" s="194"/>
      <c r="XBX172" s="194"/>
      <c r="XBY172" s="194"/>
      <c r="XBZ172" s="194"/>
      <c r="XCA172" s="194"/>
      <c r="XCB172" s="194"/>
      <c r="XCC172" s="194"/>
      <c r="XCD172" s="194"/>
      <c r="XCE172" s="194"/>
      <c r="XCF172" s="194"/>
      <c r="XCG172" s="194"/>
      <c r="XCH172" s="194"/>
      <c r="XCI172" s="194"/>
      <c r="XCJ172" s="194"/>
      <c r="XCK172" s="194"/>
      <c r="XCL172" s="194"/>
      <c r="XCM172" s="194"/>
      <c r="XCN172" s="194"/>
      <c r="XCO172" s="194"/>
      <c r="XCP172" s="194"/>
      <c r="XCQ172" s="194"/>
      <c r="XCR172" s="194"/>
      <c r="XCS172" s="194"/>
      <c r="XCT172" s="194"/>
      <c r="XCU172" s="194"/>
      <c r="XCV172" s="194"/>
      <c r="XCW172" s="194"/>
      <c r="XCX172" s="194"/>
      <c r="XCY172" s="194"/>
      <c r="XCZ172" s="194"/>
      <c r="XDA172" s="194"/>
      <c r="XDB172" s="194"/>
      <c r="XDC172" s="194"/>
      <c r="XDD172" s="194"/>
      <c r="XDE172" s="194"/>
      <c r="XDF172" s="194"/>
      <c r="XDG172" s="194"/>
      <c r="XDH172" s="194"/>
      <c r="XDI172" s="194"/>
      <c r="XDJ172" s="194"/>
      <c r="XDK172" s="194"/>
      <c r="XDL172" s="194"/>
      <c r="XDM172" s="194"/>
      <c r="XDN172" s="194"/>
      <c r="XDO172" s="194"/>
      <c r="XDP172" s="194"/>
      <c r="XDQ172" s="194"/>
      <c r="XDR172" s="194"/>
      <c r="XDS172" s="194"/>
      <c r="XDT172" s="194"/>
      <c r="XDU172" s="194"/>
      <c r="XDV172" s="194"/>
      <c r="XDW172" s="194"/>
      <c r="XDX172" s="194"/>
      <c r="XDY172" s="194"/>
      <c r="XDZ172" s="194"/>
      <c r="XEA172" s="194"/>
      <c r="XEB172" s="194"/>
      <c r="XEC172" s="194"/>
      <c r="XED172" s="194"/>
      <c r="XEE172" s="194"/>
      <c r="XEF172" s="194"/>
      <c r="XEG172" s="194"/>
      <c r="XEH172" s="194"/>
      <c r="XEI172" s="194"/>
      <c r="XEJ172" s="194"/>
      <c r="XEK172" s="194"/>
      <c r="XEL172" s="194"/>
      <c r="XEM172" s="194"/>
      <c r="XEN172" s="194"/>
      <c r="XEO172" s="194"/>
      <c r="XEP172" s="194"/>
      <c r="XEQ172" s="194"/>
      <c r="XER172" s="194"/>
      <c r="XES172" s="194"/>
      <c r="XET172" s="194"/>
      <c r="XEU172" s="194"/>
      <c r="XEV172" s="194"/>
      <c r="XEW172" s="194"/>
      <c r="XEX172" s="194"/>
    </row>
    <row r="173" spans="1:16378" s="194" customFormat="1" ht="22.5" customHeight="1">
      <c r="A173" s="196" t="s">
        <v>210</v>
      </c>
      <c r="B173" s="147">
        <v>175</v>
      </c>
      <c r="C173" s="147">
        <v>114</v>
      </c>
      <c r="D173" s="147">
        <v>114</v>
      </c>
      <c r="E173" s="148">
        <f t="shared" si="45"/>
        <v>100</v>
      </c>
      <c r="F173" s="37">
        <f t="shared" ref="F173:F177" si="47">(D173-G173)/G173*100</f>
        <v>65.217391304347828</v>
      </c>
      <c r="G173" s="147">
        <v>69</v>
      </c>
    </row>
    <row r="174" spans="1:16378" s="194" customFormat="1" ht="22.5" customHeight="1">
      <c r="A174" s="196" t="s">
        <v>211</v>
      </c>
      <c r="B174" s="147">
        <v>2237</v>
      </c>
      <c r="C174" s="147">
        <v>2256</v>
      </c>
      <c r="D174" s="147">
        <v>2256</v>
      </c>
      <c r="E174" s="148">
        <f t="shared" si="45"/>
        <v>100</v>
      </c>
      <c r="F174" s="37">
        <f t="shared" si="47"/>
        <v>-20.869870220975095</v>
      </c>
      <c r="G174" s="147">
        <v>2851</v>
      </c>
    </row>
    <row r="175" spans="1:16378" s="194" customFormat="1" ht="32.25" customHeight="1">
      <c r="A175" s="196" t="s">
        <v>212</v>
      </c>
      <c r="B175" s="147">
        <v>2237</v>
      </c>
      <c r="C175" s="147">
        <v>2256</v>
      </c>
      <c r="D175" s="147">
        <v>2256</v>
      </c>
      <c r="E175" s="148">
        <f t="shared" si="45"/>
        <v>100</v>
      </c>
      <c r="F175" s="37">
        <f t="shared" si="47"/>
        <v>-20.869870220975095</v>
      </c>
      <c r="G175" s="147">
        <v>2851</v>
      </c>
    </row>
    <row r="176" spans="1:16378" s="194" customFormat="1" ht="22.5" customHeight="1">
      <c r="A176" s="196" t="s">
        <v>444</v>
      </c>
      <c r="B176" s="147">
        <v>5</v>
      </c>
      <c r="C176" s="147">
        <v>18</v>
      </c>
      <c r="D176" s="147">
        <v>18</v>
      </c>
      <c r="E176" s="148">
        <f t="shared" si="45"/>
        <v>100</v>
      </c>
      <c r="F176" s="37">
        <f t="shared" si="47"/>
        <v>125</v>
      </c>
      <c r="G176" s="147">
        <v>8</v>
      </c>
    </row>
    <row r="177" spans="1:250" s="194" customFormat="1" ht="22.5" customHeight="1">
      <c r="A177" s="196" t="s">
        <v>445</v>
      </c>
      <c r="B177" s="147">
        <v>5</v>
      </c>
      <c r="C177" s="147">
        <v>2</v>
      </c>
      <c r="D177" s="147">
        <v>2</v>
      </c>
      <c r="E177" s="148">
        <f t="shared" si="45"/>
        <v>100</v>
      </c>
      <c r="F177" s="37">
        <f t="shared" si="47"/>
        <v>-75</v>
      </c>
      <c r="G177" s="147">
        <v>8</v>
      </c>
    </row>
    <row r="178" spans="1:250" s="194" customFormat="1" ht="22.5" customHeight="1">
      <c r="A178" s="196" t="s">
        <v>446</v>
      </c>
      <c r="B178" s="147"/>
      <c r="C178" s="147">
        <v>16</v>
      </c>
      <c r="D178" s="147">
        <v>16</v>
      </c>
      <c r="E178" s="148">
        <f t="shared" si="45"/>
        <v>100</v>
      </c>
      <c r="F178" s="37">
        <v>0</v>
      </c>
      <c r="G178" s="147"/>
    </row>
    <row r="179" spans="1:250" s="194" customFormat="1" ht="22.5" customHeight="1">
      <c r="A179" s="196" t="s">
        <v>213</v>
      </c>
      <c r="B179" s="147">
        <v>878</v>
      </c>
      <c r="C179" s="147">
        <v>796</v>
      </c>
      <c r="D179" s="147">
        <v>796</v>
      </c>
      <c r="E179" s="148">
        <f t="shared" si="45"/>
        <v>100</v>
      </c>
      <c r="F179" s="37">
        <f t="shared" ref="F179:F189" si="48">(D179-G179)/G179*100</f>
        <v>43.423423423423422</v>
      </c>
      <c r="G179" s="147">
        <v>555</v>
      </c>
    </row>
    <row r="180" spans="1:250" s="120" customFormat="1" ht="22.5" customHeight="1">
      <c r="A180" s="40" t="s">
        <v>214</v>
      </c>
      <c r="B180" s="145">
        <f>SUM(B181,B184,B187,B192,B196,B199,B201,B203,B205,B207)</f>
        <v>10037</v>
      </c>
      <c r="C180" s="145">
        <f t="shared" ref="C180:D180" si="49">SUM(C181,C184,C187,C192,C196,C199,C201,C203,C205,C207)</f>
        <v>12314</v>
      </c>
      <c r="D180" s="145">
        <f t="shared" si="49"/>
        <v>12314</v>
      </c>
      <c r="E180" s="155">
        <f t="shared" si="45"/>
        <v>100</v>
      </c>
      <c r="F180" s="34">
        <f t="shared" si="48"/>
        <v>-0.21069692058346842</v>
      </c>
      <c r="G180" s="145">
        <v>12340</v>
      </c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F180" s="39"/>
      <c r="AG180" s="39"/>
      <c r="AH180" s="39"/>
      <c r="AI180" s="3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39"/>
      <c r="CC180" s="39"/>
      <c r="CD180" s="39"/>
      <c r="CE180" s="39"/>
      <c r="CF180" s="39"/>
      <c r="CG180" s="39"/>
      <c r="CH180" s="39"/>
      <c r="CI180" s="39"/>
      <c r="CJ180" s="39"/>
      <c r="CK180" s="39"/>
      <c r="CL180" s="39"/>
      <c r="CM180" s="39"/>
      <c r="CN180" s="39"/>
      <c r="CO180" s="39"/>
      <c r="CP180" s="39"/>
      <c r="CQ180" s="39"/>
      <c r="CR180" s="39"/>
      <c r="CS180" s="39"/>
      <c r="CT180" s="39"/>
      <c r="CU180" s="39"/>
      <c r="CV180" s="39"/>
      <c r="CW180" s="39"/>
      <c r="CX180" s="39"/>
      <c r="CY180" s="39"/>
      <c r="CZ180" s="39"/>
      <c r="DA180" s="39"/>
      <c r="DB180" s="39"/>
      <c r="DC180" s="39"/>
      <c r="DD180" s="39"/>
      <c r="DE180" s="39"/>
      <c r="DF180" s="39"/>
      <c r="DG180" s="39"/>
      <c r="DH180" s="39"/>
      <c r="DI180" s="39"/>
      <c r="DJ180" s="39"/>
      <c r="DK180" s="39"/>
      <c r="DL180" s="39"/>
      <c r="DM180" s="39"/>
      <c r="DN180" s="39"/>
      <c r="DO180" s="39"/>
      <c r="DP180" s="39"/>
      <c r="DQ180" s="39"/>
      <c r="DR180" s="39"/>
      <c r="DS180" s="39"/>
      <c r="DT180" s="39"/>
      <c r="DU180" s="39"/>
      <c r="DV180" s="39"/>
      <c r="DW180" s="39"/>
      <c r="DX180" s="39"/>
      <c r="DY180" s="39"/>
      <c r="DZ180" s="39"/>
      <c r="EA180" s="39"/>
      <c r="EB180" s="39"/>
      <c r="EC180" s="39"/>
      <c r="ED180" s="39"/>
      <c r="EE180" s="39"/>
      <c r="EF180" s="39"/>
      <c r="EG180" s="39"/>
      <c r="EH180" s="39"/>
      <c r="EI180" s="39"/>
      <c r="EJ180" s="39"/>
      <c r="EK180" s="39"/>
      <c r="EL180" s="39"/>
      <c r="EM180" s="39"/>
      <c r="EN180" s="39"/>
      <c r="EO180" s="39"/>
      <c r="EP180" s="39"/>
      <c r="EQ180" s="39"/>
      <c r="ER180" s="39"/>
      <c r="ES180" s="39"/>
      <c r="ET180" s="39"/>
      <c r="EU180" s="39"/>
      <c r="EV180" s="39"/>
      <c r="EW180" s="39"/>
      <c r="EX180" s="39"/>
      <c r="EY180" s="39"/>
      <c r="EZ180" s="39"/>
      <c r="FA180" s="39"/>
      <c r="FB180" s="39"/>
      <c r="FC180" s="39"/>
      <c r="FD180" s="39"/>
      <c r="FE180" s="39"/>
      <c r="FF180" s="39"/>
      <c r="FG180" s="39"/>
      <c r="FH180" s="39"/>
      <c r="FI180" s="39"/>
      <c r="FJ180" s="39"/>
      <c r="FK180" s="39"/>
      <c r="FL180" s="39"/>
      <c r="FM180" s="39"/>
      <c r="FN180" s="39"/>
      <c r="FO180" s="39"/>
      <c r="FP180" s="39"/>
      <c r="FQ180" s="39"/>
      <c r="FR180" s="39"/>
      <c r="FS180" s="39"/>
      <c r="FT180" s="39"/>
      <c r="FU180" s="39"/>
      <c r="FV180" s="39"/>
      <c r="FW180" s="39"/>
      <c r="FX180" s="39"/>
      <c r="FY180" s="39"/>
      <c r="FZ180" s="39"/>
      <c r="GA180" s="39"/>
      <c r="GB180" s="39"/>
      <c r="GC180" s="39"/>
      <c r="GD180" s="39"/>
      <c r="GE180" s="39"/>
      <c r="GF180" s="39"/>
      <c r="GG180" s="39"/>
      <c r="GH180" s="39"/>
      <c r="GI180" s="39"/>
      <c r="GJ180" s="39"/>
      <c r="GK180" s="39"/>
      <c r="GL180" s="39"/>
      <c r="GM180" s="39"/>
      <c r="GN180" s="39"/>
      <c r="GO180" s="39"/>
      <c r="GP180" s="39"/>
      <c r="GQ180" s="39"/>
      <c r="GR180" s="39"/>
      <c r="GS180" s="39"/>
      <c r="GT180" s="39"/>
      <c r="GU180" s="39"/>
      <c r="GV180" s="39"/>
      <c r="GW180" s="39"/>
      <c r="GX180" s="39"/>
      <c r="GY180" s="39"/>
      <c r="GZ180" s="39"/>
      <c r="HA180" s="39"/>
      <c r="HB180" s="39"/>
      <c r="HC180" s="39"/>
      <c r="HD180" s="39"/>
      <c r="HE180" s="39"/>
      <c r="HF180" s="39"/>
      <c r="HG180" s="39"/>
      <c r="HH180" s="39"/>
      <c r="HI180" s="39"/>
      <c r="HJ180" s="39"/>
      <c r="HK180" s="39"/>
      <c r="HL180" s="39"/>
      <c r="HM180" s="39"/>
      <c r="HN180" s="39"/>
      <c r="HO180" s="39"/>
      <c r="HP180" s="39"/>
      <c r="HQ180" s="39"/>
      <c r="HR180" s="39"/>
      <c r="HS180" s="39"/>
      <c r="HT180" s="39"/>
      <c r="HU180" s="39"/>
      <c r="HV180" s="39"/>
      <c r="HW180" s="39"/>
      <c r="HX180" s="39"/>
      <c r="HY180" s="39"/>
      <c r="HZ180" s="39"/>
      <c r="IA180" s="39"/>
      <c r="IB180" s="39"/>
      <c r="IC180" s="39"/>
      <c r="ID180" s="39"/>
      <c r="IE180" s="39"/>
      <c r="IF180" s="39"/>
      <c r="IG180" s="39"/>
      <c r="IH180" s="39"/>
      <c r="II180" s="39"/>
      <c r="IJ180" s="39"/>
      <c r="IK180" s="39"/>
      <c r="IL180" s="39"/>
      <c r="IM180" s="39"/>
      <c r="IN180" s="39"/>
      <c r="IO180" s="39"/>
      <c r="IP180" s="39"/>
    </row>
    <row r="181" spans="1:250" s="194" customFormat="1" ht="22.5" customHeight="1">
      <c r="A181" s="196" t="s">
        <v>447</v>
      </c>
      <c r="B181" s="147">
        <v>149</v>
      </c>
      <c r="C181" s="147">
        <v>137</v>
      </c>
      <c r="D181" s="147">
        <v>137</v>
      </c>
      <c r="E181" s="148">
        <f t="shared" si="45"/>
        <v>100</v>
      </c>
      <c r="F181" s="37">
        <f t="shared" si="48"/>
        <v>-13.836477987421384</v>
      </c>
      <c r="G181" s="147">
        <v>159</v>
      </c>
    </row>
    <row r="182" spans="1:250" s="194" customFormat="1" ht="22.5" customHeight="1">
      <c r="A182" s="196" t="s">
        <v>78</v>
      </c>
      <c r="B182" s="147">
        <v>55</v>
      </c>
      <c r="C182" s="147">
        <v>59</v>
      </c>
      <c r="D182" s="147">
        <v>59</v>
      </c>
      <c r="E182" s="148">
        <f t="shared" si="45"/>
        <v>100</v>
      </c>
      <c r="F182" s="37">
        <f t="shared" si="48"/>
        <v>110.71428571428572</v>
      </c>
      <c r="G182" s="147">
        <v>28</v>
      </c>
    </row>
    <row r="183" spans="1:250" s="194" customFormat="1" ht="22.5" customHeight="1">
      <c r="A183" s="196" t="s">
        <v>215</v>
      </c>
      <c r="B183" s="147">
        <v>94</v>
      </c>
      <c r="C183" s="147">
        <v>78</v>
      </c>
      <c r="D183" s="147">
        <v>78</v>
      </c>
      <c r="E183" s="148">
        <f t="shared" si="45"/>
        <v>100</v>
      </c>
      <c r="F183" s="37">
        <f t="shared" si="48"/>
        <v>-40.458015267175576</v>
      </c>
      <c r="G183" s="147">
        <v>131</v>
      </c>
    </row>
    <row r="184" spans="1:250" s="194" customFormat="1" ht="22.5" customHeight="1">
      <c r="A184" s="196" t="s">
        <v>216</v>
      </c>
      <c r="B184" s="147">
        <v>1054</v>
      </c>
      <c r="C184" s="147">
        <v>1140</v>
      </c>
      <c r="D184" s="147">
        <v>1140</v>
      </c>
      <c r="E184" s="148">
        <f t="shared" si="45"/>
        <v>100</v>
      </c>
      <c r="F184" s="37">
        <f t="shared" si="48"/>
        <v>2.0590868397493285</v>
      </c>
      <c r="G184" s="147">
        <v>1117</v>
      </c>
    </row>
    <row r="185" spans="1:250" s="194" customFormat="1" ht="22.5" customHeight="1">
      <c r="A185" s="196" t="s">
        <v>217</v>
      </c>
      <c r="B185" s="147">
        <v>979</v>
      </c>
      <c r="C185" s="147">
        <v>959</v>
      </c>
      <c r="D185" s="147">
        <v>959</v>
      </c>
      <c r="E185" s="148">
        <f t="shared" si="45"/>
        <v>100</v>
      </c>
      <c r="F185" s="37">
        <f t="shared" si="48"/>
        <v>2.1299254526091587</v>
      </c>
      <c r="G185" s="147">
        <v>939</v>
      </c>
    </row>
    <row r="186" spans="1:250" s="194" customFormat="1" ht="22.5" customHeight="1">
      <c r="A186" s="196" t="s">
        <v>218</v>
      </c>
      <c r="B186" s="147">
        <v>75</v>
      </c>
      <c r="C186" s="147">
        <v>181</v>
      </c>
      <c r="D186" s="147">
        <v>181</v>
      </c>
      <c r="E186" s="148">
        <f t="shared" si="45"/>
        <v>100</v>
      </c>
      <c r="F186" s="37">
        <f t="shared" si="48"/>
        <v>1.6853932584269662</v>
      </c>
      <c r="G186" s="147">
        <v>178</v>
      </c>
    </row>
    <row r="187" spans="1:250" s="194" customFormat="1" ht="22.5" customHeight="1">
      <c r="A187" s="196" t="s">
        <v>219</v>
      </c>
      <c r="B187" s="147">
        <v>562</v>
      </c>
      <c r="C187" s="147">
        <v>1928</v>
      </c>
      <c r="D187" s="147">
        <v>1928</v>
      </c>
      <c r="E187" s="148">
        <f t="shared" si="45"/>
        <v>100</v>
      </c>
      <c r="F187" s="37">
        <f t="shared" si="48"/>
        <v>42.287822878228781</v>
      </c>
      <c r="G187" s="147">
        <v>1355</v>
      </c>
    </row>
    <row r="188" spans="1:250" s="194" customFormat="1" ht="22.5" customHeight="1">
      <c r="A188" s="196" t="s">
        <v>220</v>
      </c>
      <c r="B188" s="147">
        <v>157</v>
      </c>
      <c r="C188" s="147">
        <v>1278</v>
      </c>
      <c r="D188" s="147">
        <v>1278</v>
      </c>
      <c r="E188" s="148">
        <f t="shared" si="45"/>
        <v>100</v>
      </c>
      <c r="F188" s="37">
        <f t="shared" si="48"/>
        <v>27.927927927927925</v>
      </c>
      <c r="G188" s="147">
        <v>999</v>
      </c>
    </row>
    <row r="189" spans="1:250" s="194" customFormat="1" ht="22.5" customHeight="1">
      <c r="A189" s="196" t="s">
        <v>221</v>
      </c>
      <c r="B189" s="147">
        <v>188</v>
      </c>
      <c r="C189" s="147">
        <v>302</v>
      </c>
      <c r="D189" s="147">
        <v>302</v>
      </c>
      <c r="E189" s="148">
        <f t="shared" si="45"/>
        <v>100</v>
      </c>
      <c r="F189" s="37">
        <f t="shared" si="48"/>
        <v>529.16666666666674</v>
      </c>
      <c r="G189" s="147">
        <v>48</v>
      </c>
    </row>
    <row r="190" spans="1:250" s="194" customFormat="1" ht="22.5" customHeight="1">
      <c r="A190" s="196" t="s">
        <v>222</v>
      </c>
      <c r="B190" s="147"/>
      <c r="C190" s="147">
        <v>169</v>
      </c>
      <c r="D190" s="147">
        <v>169</v>
      </c>
      <c r="E190" s="148">
        <f t="shared" si="45"/>
        <v>100</v>
      </c>
      <c r="F190" s="37"/>
      <c r="G190" s="147"/>
    </row>
    <row r="191" spans="1:250" s="194" customFormat="1" ht="22.5" customHeight="1">
      <c r="A191" s="196" t="s">
        <v>223</v>
      </c>
      <c r="B191" s="147">
        <v>217</v>
      </c>
      <c r="C191" s="147">
        <v>179</v>
      </c>
      <c r="D191" s="147">
        <v>179</v>
      </c>
      <c r="E191" s="148">
        <f t="shared" si="45"/>
        <v>100</v>
      </c>
      <c r="F191" s="37">
        <f t="shared" ref="F191:F197" si="50">(D191-G191)/G191*100</f>
        <v>-41.883116883116884</v>
      </c>
      <c r="G191" s="147">
        <v>308</v>
      </c>
    </row>
    <row r="192" spans="1:250" s="194" customFormat="1" ht="22.5" customHeight="1">
      <c r="A192" s="196" t="s">
        <v>224</v>
      </c>
      <c r="B192" s="147">
        <v>683</v>
      </c>
      <c r="C192" s="147">
        <v>893</v>
      </c>
      <c r="D192" s="147">
        <v>893</v>
      </c>
      <c r="E192" s="148">
        <f t="shared" si="45"/>
        <v>100</v>
      </c>
      <c r="F192" s="37">
        <f t="shared" si="50"/>
        <v>14.048531289910601</v>
      </c>
      <c r="G192" s="147">
        <v>783</v>
      </c>
    </row>
    <row r="193" spans="1:16378" s="194" customFormat="1" ht="22.5" customHeight="1">
      <c r="A193" s="196" t="s">
        <v>225</v>
      </c>
      <c r="B193" s="147">
        <v>7</v>
      </c>
      <c r="C193" s="147">
        <v>3</v>
      </c>
      <c r="D193" s="147">
        <v>3</v>
      </c>
      <c r="E193" s="148">
        <f t="shared" si="45"/>
        <v>100</v>
      </c>
      <c r="F193" s="37">
        <f t="shared" si="50"/>
        <v>50</v>
      </c>
      <c r="G193" s="147">
        <v>2</v>
      </c>
    </row>
    <row r="194" spans="1:16378" s="194" customFormat="1" ht="22.5" customHeight="1">
      <c r="A194" s="196" t="s">
        <v>226</v>
      </c>
      <c r="B194" s="147">
        <v>425</v>
      </c>
      <c r="C194" s="147">
        <v>375</v>
      </c>
      <c r="D194" s="147">
        <v>375</v>
      </c>
      <c r="E194" s="148">
        <f t="shared" si="45"/>
        <v>100</v>
      </c>
      <c r="F194" s="37">
        <f t="shared" si="50"/>
        <v>-0.26595744680851063</v>
      </c>
      <c r="G194" s="147">
        <v>376</v>
      </c>
    </row>
    <row r="195" spans="1:16378" s="194" customFormat="1" ht="22.5" customHeight="1">
      <c r="A195" s="196" t="s">
        <v>227</v>
      </c>
      <c r="B195" s="147">
        <v>251</v>
      </c>
      <c r="C195" s="147">
        <v>515</v>
      </c>
      <c r="D195" s="147">
        <v>515</v>
      </c>
      <c r="E195" s="148">
        <f t="shared" si="45"/>
        <v>100</v>
      </c>
      <c r="F195" s="37">
        <f t="shared" si="50"/>
        <v>27.160493827160494</v>
      </c>
      <c r="G195" s="147">
        <v>405</v>
      </c>
    </row>
    <row r="196" spans="1:16378" s="194" customFormat="1" ht="22.5" customHeight="1">
      <c r="A196" s="196" t="s">
        <v>228</v>
      </c>
      <c r="B196" s="147">
        <v>961</v>
      </c>
      <c r="C196" s="147">
        <v>1063</v>
      </c>
      <c r="D196" s="147">
        <v>1063</v>
      </c>
      <c r="E196" s="148">
        <f t="shared" si="45"/>
        <v>100</v>
      </c>
      <c r="F196" s="37">
        <f t="shared" si="50"/>
        <v>4.113614103819784</v>
      </c>
      <c r="G196" s="147">
        <v>1021</v>
      </c>
    </row>
    <row r="197" spans="1:16378" s="194" customFormat="1" ht="22.5" customHeight="1">
      <c r="A197" s="196" t="s">
        <v>229</v>
      </c>
      <c r="B197" s="147">
        <v>961</v>
      </c>
      <c r="C197" s="147">
        <v>923</v>
      </c>
      <c r="D197" s="147">
        <v>923</v>
      </c>
      <c r="E197" s="148">
        <f t="shared" si="45"/>
        <v>100</v>
      </c>
      <c r="F197" s="37">
        <f t="shared" si="50"/>
        <v>-9.5984329089128302</v>
      </c>
      <c r="G197" s="147">
        <v>1021</v>
      </c>
    </row>
    <row r="198" spans="1:16378" s="194" customFormat="1" ht="22.5" customHeight="1">
      <c r="A198" s="196" t="s">
        <v>230</v>
      </c>
      <c r="B198" s="147"/>
      <c r="C198" s="147">
        <v>140</v>
      </c>
      <c r="D198" s="147">
        <v>140</v>
      </c>
      <c r="E198" s="148">
        <f t="shared" si="45"/>
        <v>100</v>
      </c>
      <c r="F198" s="37"/>
      <c r="G198" s="147"/>
    </row>
    <row r="199" spans="1:16378" s="199" customFormat="1" ht="22.5" customHeight="1">
      <c r="A199" s="196" t="s">
        <v>231</v>
      </c>
      <c r="B199" s="147">
        <v>5156</v>
      </c>
      <c r="C199" s="147">
        <v>5885</v>
      </c>
      <c r="D199" s="147">
        <v>5885</v>
      </c>
      <c r="E199" s="148">
        <f t="shared" si="45"/>
        <v>100</v>
      </c>
      <c r="F199" s="37">
        <f t="shared" ref="F199:F209" si="51">(D199-G199)/G199*100</f>
        <v>-12.827729225299954</v>
      </c>
      <c r="G199" s="147">
        <v>6751</v>
      </c>
      <c r="H199" s="194"/>
      <c r="I199" s="194"/>
      <c r="J199" s="194"/>
      <c r="K199" s="194"/>
      <c r="L199" s="194"/>
      <c r="M199" s="194"/>
      <c r="N199" s="194"/>
      <c r="O199" s="194"/>
      <c r="P199" s="194"/>
      <c r="Q199" s="194"/>
      <c r="R199" s="194"/>
      <c r="S199" s="194"/>
      <c r="T199" s="194"/>
      <c r="U199" s="194"/>
      <c r="V199" s="194"/>
      <c r="W199" s="194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4"/>
      <c r="AY199" s="194"/>
      <c r="AZ199" s="194"/>
      <c r="BA199" s="194"/>
      <c r="BB199" s="194"/>
      <c r="BC199" s="194"/>
      <c r="BD199" s="194"/>
      <c r="BE199" s="194"/>
      <c r="BF199" s="194"/>
      <c r="BG199" s="194"/>
      <c r="BH199" s="194"/>
      <c r="BI199" s="194"/>
      <c r="BJ199" s="194"/>
      <c r="BK199" s="194"/>
      <c r="BL199" s="194"/>
      <c r="BM199" s="194"/>
      <c r="BN199" s="194"/>
      <c r="BO199" s="194"/>
      <c r="BP199" s="194"/>
      <c r="BQ199" s="194"/>
      <c r="BR199" s="194"/>
      <c r="BS199" s="194"/>
      <c r="BT199" s="194"/>
      <c r="BU199" s="194"/>
      <c r="BV199" s="194"/>
      <c r="BW199" s="194"/>
      <c r="BX199" s="194"/>
      <c r="BY199" s="194"/>
      <c r="BZ199" s="194"/>
      <c r="CA199" s="194"/>
      <c r="CB199" s="194"/>
      <c r="CC199" s="194"/>
      <c r="CD199" s="194"/>
      <c r="CE199" s="194"/>
      <c r="CF199" s="194"/>
      <c r="CG199" s="194"/>
      <c r="CH199" s="194"/>
      <c r="CI199" s="194"/>
      <c r="CJ199" s="194"/>
      <c r="CK199" s="194"/>
      <c r="CL199" s="194"/>
      <c r="CM199" s="194"/>
      <c r="CN199" s="194"/>
      <c r="CO199" s="194"/>
      <c r="CP199" s="194"/>
      <c r="CQ199" s="194"/>
      <c r="CR199" s="194"/>
      <c r="CS199" s="194"/>
      <c r="CT199" s="194"/>
      <c r="CU199" s="194"/>
      <c r="CV199" s="194"/>
      <c r="CW199" s="194"/>
      <c r="CX199" s="194"/>
      <c r="CY199" s="194"/>
      <c r="CZ199" s="194"/>
      <c r="DA199" s="194"/>
      <c r="DB199" s="194"/>
      <c r="DC199" s="194"/>
      <c r="DD199" s="194"/>
      <c r="DE199" s="194"/>
      <c r="DF199" s="194"/>
      <c r="DG199" s="194"/>
      <c r="DH199" s="194"/>
      <c r="DI199" s="194"/>
      <c r="DJ199" s="194"/>
      <c r="DK199" s="194"/>
      <c r="DL199" s="194"/>
      <c r="DM199" s="194"/>
      <c r="DN199" s="194"/>
      <c r="DO199" s="194"/>
      <c r="DP199" s="194"/>
      <c r="DQ199" s="194"/>
      <c r="DR199" s="194"/>
      <c r="DS199" s="194"/>
      <c r="DT199" s="194"/>
      <c r="DU199" s="194"/>
      <c r="DV199" s="194"/>
      <c r="DW199" s="194"/>
      <c r="DX199" s="194"/>
      <c r="DY199" s="194"/>
      <c r="DZ199" s="194"/>
      <c r="EA199" s="194"/>
      <c r="EB199" s="194"/>
      <c r="EC199" s="194"/>
      <c r="ED199" s="194"/>
      <c r="EE199" s="194"/>
      <c r="EF199" s="194"/>
      <c r="EG199" s="194"/>
      <c r="EH199" s="194"/>
      <c r="EI199" s="194"/>
      <c r="EJ199" s="194"/>
      <c r="EK199" s="194"/>
      <c r="EL199" s="194"/>
      <c r="EM199" s="194"/>
      <c r="EN199" s="194"/>
      <c r="EO199" s="194"/>
      <c r="EP199" s="194"/>
      <c r="EQ199" s="194"/>
      <c r="ER199" s="194"/>
      <c r="ES199" s="194"/>
      <c r="ET199" s="194"/>
      <c r="EU199" s="194"/>
      <c r="EV199" s="194"/>
      <c r="EW199" s="194"/>
      <c r="EX199" s="194"/>
      <c r="EY199" s="194"/>
      <c r="EZ199" s="194"/>
      <c r="FA199" s="194"/>
      <c r="FB199" s="194"/>
      <c r="FC199" s="194"/>
      <c r="FD199" s="194"/>
      <c r="FE199" s="194"/>
      <c r="FF199" s="194"/>
      <c r="FG199" s="194"/>
      <c r="FH199" s="194"/>
      <c r="FI199" s="194"/>
      <c r="FJ199" s="194"/>
      <c r="FK199" s="194"/>
      <c r="FL199" s="194"/>
      <c r="FM199" s="194"/>
      <c r="FN199" s="194"/>
      <c r="FO199" s="194"/>
      <c r="FP199" s="194"/>
      <c r="FQ199" s="194"/>
      <c r="FR199" s="194"/>
      <c r="FS199" s="194"/>
      <c r="FT199" s="194"/>
      <c r="FU199" s="194"/>
      <c r="FV199" s="194"/>
      <c r="FW199" s="194"/>
      <c r="FX199" s="194"/>
      <c r="FY199" s="194"/>
      <c r="FZ199" s="194"/>
      <c r="GA199" s="194"/>
      <c r="GB199" s="194"/>
      <c r="GC199" s="194"/>
      <c r="GD199" s="194"/>
      <c r="GE199" s="194"/>
      <c r="GF199" s="194"/>
      <c r="GG199" s="194"/>
      <c r="GH199" s="194"/>
      <c r="GI199" s="194"/>
      <c r="GJ199" s="194"/>
      <c r="GK199" s="194"/>
      <c r="GL199" s="194"/>
      <c r="GM199" s="194"/>
      <c r="GN199" s="194"/>
      <c r="GO199" s="194"/>
      <c r="GP199" s="194"/>
      <c r="GQ199" s="194"/>
      <c r="GR199" s="194"/>
      <c r="GS199" s="194"/>
      <c r="GT199" s="194"/>
      <c r="GU199" s="194"/>
      <c r="GV199" s="194"/>
      <c r="GW199" s="194"/>
      <c r="GX199" s="194"/>
      <c r="GY199" s="194"/>
      <c r="GZ199" s="194"/>
      <c r="HA199" s="194"/>
      <c r="HB199" s="194"/>
      <c r="HC199" s="194"/>
      <c r="HD199" s="194"/>
      <c r="HE199" s="194"/>
      <c r="HF199" s="194"/>
      <c r="HG199" s="194"/>
      <c r="HH199" s="194"/>
      <c r="HI199" s="194"/>
      <c r="HJ199" s="194"/>
      <c r="HK199" s="194"/>
      <c r="HL199" s="194"/>
      <c r="HM199" s="194"/>
      <c r="HN199" s="194"/>
      <c r="HO199" s="194"/>
      <c r="HP199" s="194"/>
      <c r="HQ199" s="194"/>
      <c r="HR199" s="194"/>
      <c r="HS199" s="194"/>
      <c r="HT199" s="194"/>
      <c r="HU199" s="194"/>
      <c r="HV199" s="194"/>
      <c r="HW199" s="194"/>
      <c r="HX199" s="194"/>
      <c r="HY199" s="194"/>
      <c r="HZ199" s="194"/>
      <c r="IA199" s="194"/>
      <c r="IB199" s="194"/>
      <c r="IC199" s="194"/>
      <c r="ID199" s="194"/>
      <c r="IE199" s="194"/>
      <c r="IF199" s="194"/>
      <c r="IG199" s="194"/>
      <c r="IH199" s="194"/>
      <c r="II199" s="194"/>
      <c r="IJ199" s="194"/>
      <c r="IK199" s="194"/>
      <c r="IL199" s="194"/>
      <c r="IM199" s="194"/>
      <c r="IN199" s="194"/>
      <c r="IO199" s="194"/>
      <c r="IP199" s="194"/>
      <c r="IQ199" s="194"/>
      <c r="IR199" s="194"/>
      <c r="IS199" s="194"/>
      <c r="IT199" s="194"/>
      <c r="IU199" s="194"/>
      <c r="IV199" s="194"/>
      <c r="IW199" s="194"/>
      <c r="IX199" s="194"/>
      <c r="IY199" s="194"/>
      <c r="IZ199" s="194"/>
      <c r="JA199" s="194"/>
      <c r="JB199" s="194"/>
      <c r="JC199" s="194"/>
      <c r="JD199" s="194"/>
      <c r="JE199" s="194"/>
      <c r="JF199" s="194"/>
      <c r="JG199" s="194"/>
      <c r="JH199" s="194"/>
      <c r="JI199" s="194"/>
      <c r="JJ199" s="194"/>
      <c r="JK199" s="194"/>
      <c r="JL199" s="194"/>
      <c r="JM199" s="194"/>
      <c r="JN199" s="194"/>
      <c r="JO199" s="194"/>
      <c r="JP199" s="194"/>
      <c r="JQ199" s="194"/>
      <c r="JR199" s="194"/>
      <c r="JS199" s="194"/>
      <c r="JT199" s="194"/>
      <c r="JU199" s="194"/>
      <c r="JV199" s="194"/>
      <c r="JW199" s="194"/>
      <c r="JX199" s="194"/>
      <c r="JY199" s="194"/>
      <c r="JZ199" s="194"/>
      <c r="KA199" s="194"/>
      <c r="KB199" s="194"/>
      <c r="KC199" s="194"/>
      <c r="KD199" s="194"/>
      <c r="KE199" s="194"/>
      <c r="KF199" s="194"/>
      <c r="KG199" s="194"/>
      <c r="KH199" s="194"/>
      <c r="KI199" s="194"/>
      <c r="KJ199" s="194"/>
      <c r="KK199" s="194"/>
      <c r="KL199" s="194"/>
      <c r="KM199" s="194"/>
      <c r="KN199" s="194"/>
      <c r="KO199" s="194"/>
      <c r="KP199" s="194"/>
      <c r="KQ199" s="194"/>
      <c r="KR199" s="194"/>
      <c r="KS199" s="194"/>
      <c r="KT199" s="194"/>
      <c r="KU199" s="194"/>
      <c r="KV199" s="194"/>
      <c r="KW199" s="194"/>
      <c r="KX199" s="194"/>
      <c r="KY199" s="194"/>
      <c r="KZ199" s="194"/>
      <c r="LA199" s="194"/>
      <c r="LB199" s="194"/>
      <c r="LC199" s="194"/>
      <c r="LD199" s="194"/>
      <c r="LE199" s="194"/>
      <c r="LF199" s="194"/>
      <c r="LG199" s="194"/>
      <c r="LH199" s="194"/>
      <c r="LI199" s="194"/>
      <c r="LJ199" s="194"/>
      <c r="LK199" s="194"/>
      <c r="LL199" s="194"/>
      <c r="LM199" s="194"/>
      <c r="LN199" s="194"/>
      <c r="LO199" s="194"/>
      <c r="LP199" s="194"/>
      <c r="LQ199" s="194"/>
      <c r="LR199" s="194"/>
      <c r="LS199" s="194"/>
      <c r="LT199" s="194"/>
      <c r="LU199" s="194"/>
      <c r="LV199" s="194"/>
      <c r="LW199" s="194"/>
      <c r="LX199" s="194"/>
      <c r="LY199" s="194"/>
      <c r="LZ199" s="194"/>
      <c r="MA199" s="194"/>
      <c r="MB199" s="194"/>
      <c r="MC199" s="194"/>
      <c r="MD199" s="194"/>
      <c r="ME199" s="194"/>
      <c r="MF199" s="194"/>
      <c r="MG199" s="194"/>
      <c r="MH199" s="194"/>
      <c r="MI199" s="194"/>
      <c r="MJ199" s="194"/>
      <c r="MK199" s="194"/>
      <c r="ML199" s="194"/>
      <c r="MM199" s="194"/>
      <c r="MN199" s="194"/>
      <c r="MO199" s="194"/>
      <c r="MP199" s="194"/>
      <c r="MQ199" s="194"/>
      <c r="MR199" s="194"/>
      <c r="MS199" s="194"/>
      <c r="MT199" s="194"/>
      <c r="MU199" s="194"/>
      <c r="MV199" s="194"/>
      <c r="MW199" s="194"/>
      <c r="MX199" s="194"/>
      <c r="MY199" s="194"/>
      <c r="MZ199" s="194"/>
      <c r="NA199" s="194"/>
      <c r="NB199" s="194"/>
      <c r="NC199" s="194"/>
      <c r="ND199" s="194"/>
      <c r="NE199" s="194"/>
      <c r="NF199" s="194"/>
      <c r="NG199" s="194"/>
      <c r="NH199" s="194"/>
      <c r="NI199" s="194"/>
      <c r="NJ199" s="194"/>
      <c r="NK199" s="194"/>
      <c r="NL199" s="194"/>
      <c r="NM199" s="194"/>
      <c r="NN199" s="194"/>
      <c r="NO199" s="194"/>
      <c r="NP199" s="194"/>
      <c r="NQ199" s="194"/>
      <c r="NR199" s="194"/>
      <c r="NS199" s="194"/>
      <c r="NT199" s="194"/>
      <c r="NU199" s="194"/>
      <c r="NV199" s="194"/>
      <c r="NW199" s="194"/>
      <c r="NX199" s="194"/>
      <c r="NY199" s="194"/>
      <c r="NZ199" s="194"/>
      <c r="OA199" s="194"/>
      <c r="OB199" s="194"/>
      <c r="OC199" s="194"/>
      <c r="OD199" s="194"/>
      <c r="OE199" s="194"/>
      <c r="OF199" s="194"/>
      <c r="OG199" s="194"/>
      <c r="OH199" s="194"/>
      <c r="OI199" s="194"/>
      <c r="OJ199" s="194"/>
      <c r="OK199" s="194"/>
      <c r="OL199" s="194"/>
      <c r="OM199" s="194"/>
      <c r="ON199" s="194"/>
      <c r="OO199" s="194"/>
      <c r="OP199" s="194"/>
      <c r="OQ199" s="194"/>
      <c r="OR199" s="194"/>
      <c r="OS199" s="194"/>
      <c r="OT199" s="194"/>
      <c r="OU199" s="194"/>
      <c r="OV199" s="194"/>
      <c r="OW199" s="194"/>
      <c r="OX199" s="194"/>
      <c r="OY199" s="194"/>
      <c r="OZ199" s="194"/>
      <c r="PA199" s="194"/>
      <c r="PB199" s="194"/>
      <c r="PC199" s="194"/>
      <c r="PD199" s="194"/>
      <c r="PE199" s="194"/>
      <c r="PF199" s="194"/>
      <c r="PG199" s="194"/>
      <c r="PH199" s="194"/>
      <c r="PI199" s="194"/>
      <c r="PJ199" s="194"/>
      <c r="PK199" s="194"/>
      <c r="PL199" s="194"/>
      <c r="PM199" s="194"/>
      <c r="PN199" s="194"/>
      <c r="PO199" s="194"/>
      <c r="PP199" s="194"/>
      <c r="PQ199" s="194"/>
      <c r="PR199" s="194"/>
      <c r="PS199" s="194"/>
      <c r="PT199" s="194"/>
      <c r="PU199" s="194"/>
      <c r="PV199" s="194"/>
      <c r="PW199" s="194"/>
      <c r="PX199" s="194"/>
      <c r="PY199" s="194"/>
      <c r="PZ199" s="194"/>
      <c r="QA199" s="194"/>
      <c r="QB199" s="194"/>
      <c r="QC199" s="194"/>
      <c r="QD199" s="194"/>
      <c r="QE199" s="194"/>
      <c r="QF199" s="194"/>
      <c r="QG199" s="194"/>
      <c r="QH199" s="194"/>
      <c r="QI199" s="194"/>
      <c r="QJ199" s="194"/>
      <c r="QK199" s="194"/>
      <c r="QL199" s="194"/>
      <c r="QM199" s="194"/>
      <c r="QN199" s="194"/>
      <c r="QO199" s="194"/>
      <c r="QP199" s="194"/>
      <c r="QQ199" s="194"/>
      <c r="QR199" s="194"/>
      <c r="QS199" s="194"/>
      <c r="QT199" s="194"/>
      <c r="QU199" s="194"/>
      <c r="QV199" s="194"/>
      <c r="QW199" s="194"/>
      <c r="QX199" s="194"/>
      <c r="QY199" s="194"/>
      <c r="QZ199" s="194"/>
      <c r="RA199" s="194"/>
      <c r="RB199" s="194"/>
      <c r="RC199" s="194"/>
      <c r="RD199" s="194"/>
      <c r="RE199" s="194"/>
      <c r="RF199" s="194"/>
      <c r="RG199" s="194"/>
      <c r="RH199" s="194"/>
      <c r="RI199" s="194"/>
      <c r="RJ199" s="194"/>
      <c r="RK199" s="194"/>
      <c r="RL199" s="194"/>
      <c r="RM199" s="194"/>
      <c r="RN199" s="194"/>
      <c r="RO199" s="194"/>
      <c r="RP199" s="194"/>
      <c r="RQ199" s="194"/>
      <c r="RR199" s="194"/>
      <c r="RS199" s="194"/>
      <c r="RT199" s="194"/>
      <c r="RU199" s="194"/>
      <c r="RV199" s="194"/>
      <c r="RW199" s="194"/>
      <c r="RX199" s="194"/>
      <c r="RY199" s="194"/>
      <c r="RZ199" s="194"/>
      <c r="SA199" s="194"/>
      <c r="SB199" s="194"/>
      <c r="SC199" s="194"/>
      <c r="SD199" s="194"/>
      <c r="SE199" s="194"/>
      <c r="SF199" s="194"/>
      <c r="SG199" s="194"/>
      <c r="SH199" s="194"/>
      <c r="SI199" s="194"/>
      <c r="SJ199" s="194"/>
      <c r="SK199" s="194"/>
      <c r="SL199" s="194"/>
      <c r="SM199" s="194"/>
      <c r="SN199" s="194"/>
      <c r="SO199" s="194"/>
      <c r="SP199" s="194"/>
      <c r="SQ199" s="194"/>
      <c r="SR199" s="194"/>
      <c r="SS199" s="194"/>
      <c r="ST199" s="194"/>
      <c r="SU199" s="194"/>
      <c r="SV199" s="194"/>
      <c r="SW199" s="194"/>
      <c r="SX199" s="194"/>
      <c r="SY199" s="194"/>
      <c r="SZ199" s="194"/>
      <c r="TA199" s="194"/>
      <c r="TB199" s="194"/>
      <c r="TC199" s="194"/>
      <c r="TD199" s="194"/>
      <c r="TE199" s="194"/>
      <c r="TF199" s="194"/>
      <c r="TG199" s="194"/>
      <c r="TH199" s="194"/>
      <c r="TI199" s="194"/>
      <c r="TJ199" s="194"/>
      <c r="TK199" s="194"/>
      <c r="TL199" s="194"/>
      <c r="TM199" s="194"/>
      <c r="TN199" s="194"/>
      <c r="TO199" s="194"/>
      <c r="TP199" s="194"/>
      <c r="TQ199" s="194"/>
      <c r="TR199" s="194"/>
      <c r="TS199" s="194"/>
      <c r="TT199" s="194"/>
      <c r="TU199" s="194"/>
      <c r="TV199" s="194"/>
      <c r="TW199" s="194"/>
      <c r="TX199" s="194"/>
      <c r="TY199" s="194"/>
      <c r="TZ199" s="194"/>
      <c r="UA199" s="194"/>
      <c r="UB199" s="194"/>
      <c r="UC199" s="194"/>
      <c r="UD199" s="194"/>
      <c r="UE199" s="194"/>
      <c r="UF199" s="194"/>
      <c r="UG199" s="194"/>
      <c r="UH199" s="194"/>
      <c r="UI199" s="194"/>
      <c r="UJ199" s="194"/>
      <c r="UK199" s="194"/>
      <c r="UL199" s="194"/>
      <c r="UM199" s="194"/>
      <c r="UN199" s="194"/>
      <c r="UO199" s="194"/>
      <c r="UP199" s="194"/>
      <c r="UQ199" s="194"/>
      <c r="UR199" s="194"/>
      <c r="US199" s="194"/>
      <c r="UT199" s="194"/>
      <c r="UU199" s="194"/>
      <c r="UV199" s="194"/>
      <c r="UW199" s="194"/>
      <c r="UX199" s="194"/>
      <c r="UY199" s="194"/>
      <c r="UZ199" s="194"/>
      <c r="VA199" s="194"/>
      <c r="VB199" s="194"/>
      <c r="VC199" s="194"/>
      <c r="VD199" s="194"/>
      <c r="VE199" s="194"/>
      <c r="VF199" s="194"/>
      <c r="VG199" s="194"/>
      <c r="VH199" s="194"/>
      <c r="VI199" s="194"/>
      <c r="VJ199" s="194"/>
      <c r="VK199" s="194"/>
      <c r="VL199" s="194"/>
      <c r="VM199" s="194"/>
      <c r="VN199" s="194"/>
      <c r="VO199" s="194"/>
      <c r="VP199" s="194"/>
      <c r="VQ199" s="194"/>
      <c r="VR199" s="194"/>
      <c r="VS199" s="194"/>
      <c r="VT199" s="194"/>
      <c r="VU199" s="194"/>
      <c r="VV199" s="194"/>
      <c r="VW199" s="194"/>
      <c r="VX199" s="194"/>
      <c r="VY199" s="194"/>
      <c r="VZ199" s="194"/>
      <c r="WA199" s="194"/>
      <c r="WB199" s="194"/>
      <c r="WC199" s="194"/>
      <c r="WD199" s="194"/>
      <c r="WE199" s="194"/>
      <c r="WF199" s="194"/>
      <c r="WG199" s="194"/>
      <c r="WH199" s="194"/>
      <c r="WI199" s="194"/>
      <c r="WJ199" s="194"/>
      <c r="WK199" s="194"/>
      <c r="WL199" s="194"/>
      <c r="WM199" s="194"/>
      <c r="WN199" s="194"/>
      <c r="WO199" s="194"/>
      <c r="WP199" s="194"/>
      <c r="WQ199" s="194"/>
      <c r="WR199" s="194"/>
      <c r="WS199" s="194"/>
      <c r="WT199" s="194"/>
      <c r="WU199" s="194"/>
      <c r="WV199" s="194"/>
      <c r="WW199" s="194"/>
      <c r="WX199" s="194"/>
      <c r="WY199" s="194"/>
      <c r="WZ199" s="194"/>
      <c r="XA199" s="194"/>
      <c r="XB199" s="194"/>
      <c r="XC199" s="194"/>
      <c r="XD199" s="194"/>
      <c r="XE199" s="194"/>
      <c r="XF199" s="194"/>
      <c r="XG199" s="194"/>
      <c r="XH199" s="194"/>
      <c r="XI199" s="194"/>
      <c r="XJ199" s="194"/>
      <c r="XK199" s="194"/>
      <c r="XL199" s="194"/>
      <c r="XM199" s="194"/>
      <c r="XN199" s="194"/>
      <c r="XO199" s="194"/>
      <c r="XP199" s="194"/>
      <c r="XQ199" s="194"/>
      <c r="XR199" s="194"/>
      <c r="XS199" s="194"/>
      <c r="XT199" s="194"/>
      <c r="XU199" s="194"/>
      <c r="XV199" s="194"/>
      <c r="XW199" s="194"/>
      <c r="XX199" s="194"/>
      <c r="XY199" s="194"/>
      <c r="XZ199" s="194"/>
      <c r="YA199" s="194"/>
      <c r="YB199" s="194"/>
      <c r="YC199" s="194"/>
      <c r="YD199" s="194"/>
      <c r="YE199" s="194"/>
      <c r="YF199" s="194"/>
      <c r="YG199" s="194"/>
      <c r="YH199" s="194"/>
      <c r="YI199" s="194"/>
      <c r="YJ199" s="194"/>
      <c r="YK199" s="194"/>
      <c r="YL199" s="194"/>
      <c r="YM199" s="194"/>
      <c r="YN199" s="194"/>
      <c r="YO199" s="194"/>
      <c r="YP199" s="194"/>
      <c r="YQ199" s="194"/>
      <c r="YR199" s="194"/>
      <c r="YS199" s="194"/>
      <c r="YT199" s="194"/>
      <c r="YU199" s="194"/>
      <c r="YV199" s="194"/>
      <c r="YW199" s="194"/>
      <c r="YX199" s="194"/>
      <c r="YY199" s="194"/>
      <c r="YZ199" s="194"/>
      <c r="ZA199" s="194"/>
      <c r="ZB199" s="194"/>
      <c r="ZC199" s="194"/>
      <c r="ZD199" s="194"/>
      <c r="ZE199" s="194"/>
      <c r="ZF199" s="194"/>
      <c r="ZG199" s="194"/>
      <c r="ZH199" s="194"/>
      <c r="ZI199" s="194"/>
      <c r="ZJ199" s="194"/>
      <c r="ZK199" s="194"/>
      <c r="ZL199" s="194"/>
      <c r="ZM199" s="194"/>
      <c r="ZN199" s="194"/>
      <c r="ZO199" s="194"/>
      <c r="ZP199" s="194"/>
      <c r="ZQ199" s="194"/>
      <c r="ZR199" s="194"/>
      <c r="ZS199" s="194"/>
      <c r="ZT199" s="194"/>
      <c r="ZU199" s="194"/>
      <c r="ZV199" s="194"/>
      <c r="ZW199" s="194"/>
      <c r="ZX199" s="194"/>
      <c r="ZY199" s="194"/>
      <c r="ZZ199" s="194"/>
      <c r="AAA199" s="194"/>
      <c r="AAB199" s="194"/>
      <c r="AAC199" s="194"/>
      <c r="AAD199" s="194"/>
      <c r="AAE199" s="194"/>
      <c r="AAF199" s="194"/>
      <c r="AAG199" s="194"/>
      <c r="AAH199" s="194"/>
      <c r="AAI199" s="194"/>
      <c r="AAJ199" s="194"/>
      <c r="AAK199" s="194"/>
      <c r="AAL199" s="194"/>
      <c r="AAM199" s="194"/>
      <c r="AAN199" s="194"/>
      <c r="AAO199" s="194"/>
      <c r="AAP199" s="194"/>
      <c r="AAQ199" s="194"/>
      <c r="AAR199" s="194"/>
      <c r="AAS199" s="194"/>
      <c r="AAT199" s="194"/>
      <c r="AAU199" s="194"/>
      <c r="AAV199" s="194"/>
      <c r="AAW199" s="194"/>
      <c r="AAX199" s="194"/>
      <c r="AAY199" s="194"/>
      <c r="AAZ199" s="194"/>
      <c r="ABA199" s="194"/>
      <c r="ABB199" s="194"/>
      <c r="ABC199" s="194"/>
      <c r="ABD199" s="194"/>
      <c r="ABE199" s="194"/>
      <c r="ABF199" s="194"/>
      <c r="ABG199" s="194"/>
      <c r="ABH199" s="194"/>
      <c r="ABI199" s="194"/>
      <c r="ABJ199" s="194"/>
      <c r="ABK199" s="194"/>
      <c r="ABL199" s="194"/>
      <c r="ABM199" s="194"/>
      <c r="ABN199" s="194"/>
      <c r="ABO199" s="194"/>
      <c r="ABP199" s="194"/>
      <c r="ABQ199" s="194"/>
      <c r="ABR199" s="194"/>
      <c r="ABS199" s="194"/>
      <c r="ABT199" s="194"/>
      <c r="ABU199" s="194"/>
      <c r="ABV199" s="194"/>
      <c r="ABW199" s="194"/>
      <c r="ABX199" s="194"/>
      <c r="ABY199" s="194"/>
      <c r="ABZ199" s="194"/>
      <c r="ACA199" s="194"/>
      <c r="ACB199" s="194"/>
      <c r="ACC199" s="194"/>
      <c r="ACD199" s="194"/>
      <c r="ACE199" s="194"/>
      <c r="ACF199" s="194"/>
      <c r="ACG199" s="194"/>
      <c r="ACH199" s="194"/>
      <c r="ACI199" s="194"/>
      <c r="ACJ199" s="194"/>
      <c r="ACK199" s="194"/>
      <c r="ACL199" s="194"/>
      <c r="ACM199" s="194"/>
      <c r="ACN199" s="194"/>
      <c r="ACO199" s="194"/>
      <c r="ACP199" s="194"/>
      <c r="ACQ199" s="194"/>
      <c r="ACR199" s="194"/>
      <c r="ACS199" s="194"/>
      <c r="ACT199" s="194"/>
      <c r="ACU199" s="194"/>
      <c r="ACV199" s="194"/>
      <c r="ACW199" s="194"/>
      <c r="ACX199" s="194"/>
      <c r="ACY199" s="194"/>
      <c r="ACZ199" s="194"/>
      <c r="ADA199" s="194"/>
      <c r="ADB199" s="194"/>
      <c r="ADC199" s="194"/>
      <c r="ADD199" s="194"/>
      <c r="ADE199" s="194"/>
      <c r="ADF199" s="194"/>
      <c r="ADG199" s="194"/>
      <c r="ADH199" s="194"/>
      <c r="ADI199" s="194"/>
      <c r="ADJ199" s="194"/>
      <c r="ADK199" s="194"/>
      <c r="ADL199" s="194"/>
      <c r="ADM199" s="194"/>
      <c r="ADN199" s="194"/>
      <c r="ADO199" s="194"/>
      <c r="ADP199" s="194"/>
      <c r="ADQ199" s="194"/>
      <c r="ADR199" s="194"/>
      <c r="ADS199" s="194"/>
      <c r="ADT199" s="194"/>
      <c r="ADU199" s="194"/>
      <c r="ADV199" s="194"/>
      <c r="ADW199" s="194"/>
      <c r="ADX199" s="194"/>
      <c r="ADY199" s="194"/>
      <c r="ADZ199" s="194"/>
      <c r="AEA199" s="194"/>
      <c r="AEB199" s="194"/>
      <c r="AEC199" s="194"/>
      <c r="AED199" s="194"/>
      <c r="AEE199" s="194"/>
      <c r="AEF199" s="194"/>
      <c r="AEG199" s="194"/>
      <c r="AEH199" s="194"/>
      <c r="AEI199" s="194"/>
      <c r="AEJ199" s="194"/>
      <c r="AEK199" s="194"/>
      <c r="AEL199" s="194"/>
      <c r="AEM199" s="194"/>
      <c r="AEN199" s="194"/>
      <c r="AEO199" s="194"/>
      <c r="AEP199" s="194"/>
      <c r="AEQ199" s="194"/>
      <c r="AER199" s="194"/>
      <c r="AES199" s="194"/>
      <c r="AET199" s="194"/>
      <c r="AEU199" s="194"/>
      <c r="AEV199" s="194"/>
      <c r="AEW199" s="194"/>
      <c r="AEX199" s="194"/>
      <c r="AEY199" s="194"/>
      <c r="AEZ199" s="194"/>
      <c r="AFA199" s="194"/>
      <c r="AFB199" s="194"/>
      <c r="AFC199" s="194"/>
      <c r="AFD199" s="194"/>
      <c r="AFE199" s="194"/>
      <c r="AFF199" s="194"/>
      <c r="AFG199" s="194"/>
      <c r="AFH199" s="194"/>
      <c r="AFI199" s="194"/>
      <c r="AFJ199" s="194"/>
      <c r="AFK199" s="194"/>
      <c r="AFL199" s="194"/>
      <c r="AFM199" s="194"/>
      <c r="AFN199" s="194"/>
      <c r="AFO199" s="194"/>
      <c r="AFP199" s="194"/>
      <c r="AFQ199" s="194"/>
      <c r="AFR199" s="194"/>
      <c r="AFS199" s="194"/>
      <c r="AFT199" s="194"/>
      <c r="AFU199" s="194"/>
      <c r="AFV199" s="194"/>
      <c r="AFW199" s="194"/>
      <c r="AFX199" s="194"/>
      <c r="AFY199" s="194"/>
      <c r="AFZ199" s="194"/>
      <c r="AGA199" s="194"/>
      <c r="AGB199" s="194"/>
      <c r="AGC199" s="194"/>
      <c r="AGD199" s="194"/>
      <c r="AGE199" s="194"/>
      <c r="AGF199" s="194"/>
      <c r="AGG199" s="194"/>
      <c r="AGH199" s="194"/>
      <c r="AGI199" s="194"/>
      <c r="AGJ199" s="194"/>
      <c r="AGK199" s="194"/>
      <c r="AGL199" s="194"/>
      <c r="AGM199" s="194"/>
      <c r="AGN199" s="194"/>
      <c r="AGO199" s="194"/>
      <c r="AGP199" s="194"/>
      <c r="AGQ199" s="194"/>
      <c r="AGR199" s="194"/>
      <c r="AGS199" s="194"/>
      <c r="AGT199" s="194"/>
      <c r="AGU199" s="194"/>
      <c r="AGV199" s="194"/>
      <c r="AGW199" s="194"/>
      <c r="AGX199" s="194"/>
      <c r="AGY199" s="194"/>
      <c r="AGZ199" s="194"/>
      <c r="AHA199" s="194"/>
      <c r="AHB199" s="194"/>
      <c r="AHC199" s="194"/>
      <c r="AHD199" s="194"/>
      <c r="AHE199" s="194"/>
      <c r="AHF199" s="194"/>
      <c r="AHG199" s="194"/>
      <c r="AHH199" s="194"/>
      <c r="AHI199" s="194"/>
      <c r="AHJ199" s="194"/>
      <c r="AHK199" s="194"/>
      <c r="AHL199" s="194"/>
      <c r="AHM199" s="194"/>
      <c r="AHN199" s="194"/>
      <c r="AHO199" s="194"/>
      <c r="AHP199" s="194"/>
      <c r="AHQ199" s="194"/>
      <c r="AHR199" s="194"/>
      <c r="AHS199" s="194"/>
      <c r="AHT199" s="194"/>
      <c r="AHU199" s="194"/>
      <c r="AHV199" s="194"/>
      <c r="AHW199" s="194"/>
      <c r="AHX199" s="194"/>
      <c r="AHY199" s="194"/>
      <c r="AHZ199" s="194"/>
      <c r="AIA199" s="194"/>
      <c r="AIB199" s="194"/>
      <c r="AIC199" s="194"/>
      <c r="AID199" s="194"/>
      <c r="AIE199" s="194"/>
      <c r="AIF199" s="194"/>
      <c r="AIG199" s="194"/>
      <c r="AIH199" s="194"/>
      <c r="AII199" s="194"/>
      <c r="AIJ199" s="194"/>
      <c r="AIK199" s="194"/>
      <c r="AIL199" s="194"/>
      <c r="AIM199" s="194"/>
      <c r="AIN199" s="194"/>
      <c r="AIO199" s="194"/>
      <c r="AIP199" s="194"/>
      <c r="AIQ199" s="194"/>
      <c r="AIR199" s="194"/>
      <c r="AIS199" s="194"/>
      <c r="AIT199" s="194"/>
      <c r="AIU199" s="194"/>
      <c r="AIV199" s="194"/>
      <c r="AIW199" s="194"/>
      <c r="AIX199" s="194"/>
      <c r="AIY199" s="194"/>
      <c r="AIZ199" s="194"/>
      <c r="AJA199" s="194"/>
      <c r="AJB199" s="194"/>
      <c r="AJC199" s="194"/>
      <c r="AJD199" s="194"/>
      <c r="AJE199" s="194"/>
      <c r="AJF199" s="194"/>
      <c r="AJG199" s="194"/>
      <c r="AJH199" s="194"/>
      <c r="AJI199" s="194"/>
      <c r="AJJ199" s="194"/>
      <c r="AJK199" s="194"/>
      <c r="AJL199" s="194"/>
      <c r="AJM199" s="194"/>
      <c r="AJN199" s="194"/>
      <c r="AJO199" s="194"/>
      <c r="AJP199" s="194"/>
      <c r="AJQ199" s="194"/>
      <c r="AJR199" s="194"/>
      <c r="AJS199" s="194"/>
      <c r="AJT199" s="194"/>
      <c r="AJU199" s="194"/>
      <c r="AJV199" s="194"/>
      <c r="AJW199" s="194"/>
      <c r="AJX199" s="194"/>
      <c r="AJY199" s="194"/>
      <c r="AJZ199" s="194"/>
      <c r="AKA199" s="194"/>
      <c r="AKB199" s="194"/>
      <c r="AKC199" s="194"/>
      <c r="AKD199" s="194"/>
      <c r="AKE199" s="194"/>
      <c r="AKF199" s="194"/>
      <c r="AKG199" s="194"/>
      <c r="AKH199" s="194"/>
      <c r="AKI199" s="194"/>
      <c r="AKJ199" s="194"/>
      <c r="AKK199" s="194"/>
      <c r="AKL199" s="194"/>
      <c r="AKM199" s="194"/>
      <c r="AKN199" s="194"/>
      <c r="AKO199" s="194"/>
      <c r="AKP199" s="194"/>
      <c r="AKQ199" s="194"/>
      <c r="AKR199" s="194"/>
      <c r="AKS199" s="194"/>
      <c r="AKT199" s="194"/>
      <c r="AKU199" s="194"/>
      <c r="AKV199" s="194"/>
      <c r="AKW199" s="194"/>
      <c r="AKX199" s="194"/>
      <c r="AKY199" s="194"/>
      <c r="AKZ199" s="194"/>
      <c r="ALA199" s="194"/>
      <c r="ALB199" s="194"/>
      <c r="ALC199" s="194"/>
      <c r="ALD199" s="194"/>
      <c r="ALE199" s="194"/>
      <c r="ALF199" s="194"/>
      <c r="ALG199" s="194"/>
      <c r="ALH199" s="194"/>
      <c r="ALI199" s="194"/>
      <c r="ALJ199" s="194"/>
      <c r="ALK199" s="194"/>
      <c r="ALL199" s="194"/>
      <c r="ALM199" s="194"/>
      <c r="ALN199" s="194"/>
      <c r="ALO199" s="194"/>
      <c r="ALP199" s="194"/>
      <c r="ALQ199" s="194"/>
      <c r="ALR199" s="194"/>
      <c r="ALS199" s="194"/>
      <c r="ALT199" s="194"/>
      <c r="ALU199" s="194"/>
      <c r="ALV199" s="194"/>
      <c r="ALW199" s="194"/>
      <c r="ALX199" s="194"/>
      <c r="ALY199" s="194"/>
      <c r="ALZ199" s="194"/>
      <c r="AMA199" s="194"/>
      <c r="AMB199" s="194"/>
      <c r="AMC199" s="194"/>
      <c r="AMD199" s="194"/>
      <c r="AME199" s="194"/>
      <c r="AMF199" s="194"/>
      <c r="AMG199" s="194"/>
      <c r="AMH199" s="194"/>
      <c r="AMI199" s="194"/>
      <c r="AMJ199" s="194"/>
      <c r="AMK199" s="194"/>
      <c r="AML199" s="194"/>
      <c r="AMM199" s="194"/>
      <c r="AMN199" s="194"/>
      <c r="AMO199" s="194"/>
      <c r="AMP199" s="194"/>
      <c r="AMQ199" s="194"/>
      <c r="AMR199" s="194"/>
      <c r="AMS199" s="194"/>
      <c r="AMT199" s="194"/>
      <c r="AMU199" s="194"/>
      <c r="AMV199" s="194"/>
      <c r="AMW199" s="194"/>
      <c r="AMX199" s="194"/>
      <c r="AMY199" s="194"/>
      <c r="AMZ199" s="194"/>
      <c r="ANA199" s="194"/>
      <c r="ANB199" s="194"/>
      <c r="ANC199" s="194"/>
      <c r="AND199" s="194"/>
      <c r="ANE199" s="194"/>
      <c r="ANF199" s="194"/>
      <c r="ANG199" s="194"/>
      <c r="ANH199" s="194"/>
      <c r="ANI199" s="194"/>
      <c r="ANJ199" s="194"/>
      <c r="ANK199" s="194"/>
      <c r="ANL199" s="194"/>
      <c r="ANM199" s="194"/>
      <c r="ANN199" s="194"/>
      <c r="ANO199" s="194"/>
      <c r="ANP199" s="194"/>
      <c r="ANQ199" s="194"/>
      <c r="ANR199" s="194"/>
      <c r="ANS199" s="194"/>
      <c r="ANT199" s="194"/>
      <c r="ANU199" s="194"/>
      <c r="ANV199" s="194"/>
      <c r="ANW199" s="194"/>
      <c r="ANX199" s="194"/>
      <c r="ANY199" s="194"/>
      <c r="ANZ199" s="194"/>
      <c r="AOA199" s="194"/>
      <c r="AOB199" s="194"/>
      <c r="AOC199" s="194"/>
      <c r="AOD199" s="194"/>
      <c r="AOE199" s="194"/>
      <c r="AOF199" s="194"/>
      <c r="AOG199" s="194"/>
      <c r="AOH199" s="194"/>
      <c r="AOI199" s="194"/>
      <c r="AOJ199" s="194"/>
      <c r="AOK199" s="194"/>
      <c r="AOL199" s="194"/>
      <c r="AOM199" s="194"/>
      <c r="AON199" s="194"/>
      <c r="AOO199" s="194"/>
      <c r="AOP199" s="194"/>
      <c r="AOQ199" s="194"/>
      <c r="AOR199" s="194"/>
      <c r="AOS199" s="194"/>
      <c r="AOT199" s="194"/>
      <c r="AOU199" s="194"/>
      <c r="AOV199" s="194"/>
      <c r="AOW199" s="194"/>
      <c r="AOX199" s="194"/>
      <c r="AOY199" s="194"/>
      <c r="AOZ199" s="194"/>
      <c r="APA199" s="194"/>
      <c r="APB199" s="194"/>
      <c r="APC199" s="194"/>
      <c r="APD199" s="194"/>
      <c r="APE199" s="194"/>
      <c r="APF199" s="194"/>
      <c r="APG199" s="194"/>
      <c r="APH199" s="194"/>
      <c r="API199" s="194"/>
      <c r="APJ199" s="194"/>
      <c r="APK199" s="194"/>
      <c r="APL199" s="194"/>
      <c r="APM199" s="194"/>
      <c r="APN199" s="194"/>
      <c r="APO199" s="194"/>
      <c r="APP199" s="194"/>
      <c r="APQ199" s="194"/>
      <c r="APR199" s="194"/>
      <c r="APS199" s="194"/>
      <c r="APT199" s="194"/>
      <c r="APU199" s="194"/>
      <c r="APV199" s="194"/>
      <c r="APW199" s="194"/>
      <c r="APX199" s="194"/>
      <c r="APY199" s="194"/>
      <c r="APZ199" s="194"/>
      <c r="AQA199" s="194"/>
      <c r="AQB199" s="194"/>
      <c r="AQC199" s="194"/>
      <c r="AQD199" s="194"/>
      <c r="AQE199" s="194"/>
      <c r="AQF199" s="194"/>
      <c r="AQG199" s="194"/>
      <c r="AQH199" s="194"/>
      <c r="AQI199" s="194"/>
      <c r="AQJ199" s="194"/>
      <c r="AQK199" s="194"/>
      <c r="AQL199" s="194"/>
      <c r="AQM199" s="194"/>
      <c r="AQN199" s="194"/>
      <c r="AQO199" s="194"/>
      <c r="AQP199" s="194"/>
      <c r="AQQ199" s="194"/>
      <c r="AQR199" s="194"/>
      <c r="AQS199" s="194"/>
      <c r="AQT199" s="194"/>
      <c r="AQU199" s="194"/>
      <c r="AQV199" s="194"/>
      <c r="AQW199" s="194"/>
      <c r="AQX199" s="194"/>
      <c r="AQY199" s="194"/>
      <c r="AQZ199" s="194"/>
      <c r="ARA199" s="194"/>
      <c r="ARB199" s="194"/>
      <c r="ARC199" s="194"/>
      <c r="ARD199" s="194"/>
      <c r="ARE199" s="194"/>
      <c r="ARF199" s="194"/>
      <c r="ARG199" s="194"/>
      <c r="ARH199" s="194"/>
      <c r="ARI199" s="194"/>
      <c r="ARJ199" s="194"/>
      <c r="ARK199" s="194"/>
      <c r="ARL199" s="194"/>
      <c r="ARM199" s="194"/>
      <c r="ARN199" s="194"/>
      <c r="ARO199" s="194"/>
      <c r="ARP199" s="194"/>
      <c r="ARQ199" s="194"/>
      <c r="ARR199" s="194"/>
      <c r="ARS199" s="194"/>
      <c r="ART199" s="194"/>
      <c r="ARU199" s="194"/>
      <c r="ARV199" s="194"/>
      <c r="ARW199" s="194"/>
      <c r="ARX199" s="194"/>
      <c r="ARY199" s="194"/>
      <c r="ARZ199" s="194"/>
      <c r="ASA199" s="194"/>
      <c r="ASB199" s="194"/>
      <c r="ASC199" s="194"/>
      <c r="ASD199" s="194"/>
      <c r="ASE199" s="194"/>
      <c r="ASF199" s="194"/>
      <c r="ASG199" s="194"/>
      <c r="ASH199" s="194"/>
      <c r="ASI199" s="194"/>
      <c r="ASJ199" s="194"/>
      <c r="ASK199" s="194"/>
      <c r="ASL199" s="194"/>
      <c r="ASM199" s="194"/>
      <c r="ASN199" s="194"/>
      <c r="ASO199" s="194"/>
      <c r="ASP199" s="194"/>
      <c r="ASQ199" s="194"/>
      <c r="ASR199" s="194"/>
      <c r="ASS199" s="194"/>
      <c r="AST199" s="194"/>
      <c r="ASU199" s="194"/>
      <c r="ASV199" s="194"/>
      <c r="ASW199" s="194"/>
      <c r="ASX199" s="194"/>
      <c r="ASY199" s="194"/>
      <c r="ASZ199" s="194"/>
      <c r="ATA199" s="194"/>
      <c r="ATB199" s="194"/>
      <c r="ATC199" s="194"/>
      <c r="ATD199" s="194"/>
      <c r="ATE199" s="194"/>
      <c r="ATF199" s="194"/>
      <c r="ATG199" s="194"/>
      <c r="ATH199" s="194"/>
      <c r="ATI199" s="194"/>
      <c r="ATJ199" s="194"/>
      <c r="ATK199" s="194"/>
      <c r="ATL199" s="194"/>
      <c r="ATM199" s="194"/>
      <c r="ATN199" s="194"/>
      <c r="ATO199" s="194"/>
      <c r="ATP199" s="194"/>
      <c r="ATQ199" s="194"/>
      <c r="ATR199" s="194"/>
      <c r="ATS199" s="194"/>
      <c r="ATT199" s="194"/>
      <c r="ATU199" s="194"/>
      <c r="ATV199" s="194"/>
      <c r="ATW199" s="194"/>
      <c r="ATX199" s="194"/>
      <c r="ATY199" s="194"/>
      <c r="ATZ199" s="194"/>
      <c r="AUA199" s="194"/>
      <c r="AUB199" s="194"/>
      <c r="AUC199" s="194"/>
      <c r="AUD199" s="194"/>
      <c r="AUE199" s="194"/>
      <c r="AUF199" s="194"/>
      <c r="AUG199" s="194"/>
      <c r="AUH199" s="194"/>
      <c r="AUI199" s="194"/>
      <c r="AUJ199" s="194"/>
      <c r="AUK199" s="194"/>
      <c r="AUL199" s="194"/>
      <c r="AUM199" s="194"/>
      <c r="AUN199" s="194"/>
      <c r="AUO199" s="194"/>
      <c r="AUP199" s="194"/>
      <c r="AUQ199" s="194"/>
      <c r="AUR199" s="194"/>
      <c r="AUS199" s="194"/>
      <c r="AUT199" s="194"/>
      <c r="AUU199" s="194"/>
      <c r="AUV199" s="194"/>
      <c r="AUW199" s="194"/>
      <c r="AUX199" s="194"/>
      <c r="AUY199" s="194"/>
      <c r="AUZ199" s="194"/>
      <c r="AVA199" s="194"/>
      <c r="AVB199" s="194"/>
      <c r="AVC199" s="194"/>
      <c r="AVD199" s="194"/>
      <c r="AVE199" s="194"/>
      <c r="AVF199" s="194"/>
      <c r="AVG199" s="194"/>
      <c r="AVH199" s="194"/>
      <c r="AVI199" s="194"/>
      <c r="AVJ199" s="194"/>
      <c r="AVK199" s="194"/>
      <c r="AVL199" s="194"/>
      <c r="AVM199" s="194"/>
      <c r="AVN199" s="194"/>
      <c r="AVO199" s="194"/>
      <c r="AVP199" s="194"/>
      <c r="AVQ199" s="194"/>
      <c r="AVR199" s="194"/>
      <c r="AVS199" s="194"/>
      <c r="AVT199" s="194"/>
      <c r="AVU199" s="194"/>
      <c r="AVV199" s="194"/>
      <c r="AVW199" s="194"/>
      <c r="AVX199" s="194"/>
      <c r="AVY199" s="194"/>
      <c r="AVZ199" s="194"/>
      <c r="AWA199" s="194"/>
      <c r="AWB199" s="194"/>
      <c r="AWC199" s="194"/>
      <c r="AWD199" s="194"/>
      <c r="AWE199" s="194"/>
      <c r="AWF199" s="194"/>
      <c r="AWG199" s="194"/>
      <c r="AWH199" s="194"/>
      <c r="AWI199" s="194"/>
      <c r="AWJ199" s="194"/>
      <c r="AWK199" s="194"/>
      <c r="AWL199" s="194"/>
      <c r="AWM199" s="194"/>
      <c r="AWN199" s="194"/>
      <c r="AWO199" s="194"/>
      <c r="AWP199" s="194"/>
      <c r="AWQ199" s="194"/>
      <c r="AWR199" s="194"/>
      <c r="AWS199" s="194"/>
      <c r="AWT199" s="194"/>
      <c r="AWU199" s="194"/>
      <c r="AWV199" s="194"/>
      <c r="AWW199" s="194"/>
      <c r="AWX199" s="194"/>
      <c r="AWY199" s="194"/>
      <c r="AWZ199" s="194"/>
      <c r="AXA199" s="194"/>
      <c r="AXB199" s="194"/>
      <c r="AXC199" s="194"/>
      <c r="AXD199" s="194"/>
      <c r="AXE199" s="194"/>
      <c r="AXF199" s="194"/>
      <c r="AXG199" s="194"/>
      <c r="AXH199" s="194"/>
      <c r="AXI199" s="194"/>
      <c r="AXJ199" s="194"/>
      <c r="AXK199" s="194"/>
      <c r="AXL199" s="194"/>
      <c r="AXM199" s="194"/>
      <c r="AXN199" s="194"/>
      <c r="AXO199" s="194"/>
      <c r="AXP199" s="194"/>
      <c r="AXQ199" s="194"/>
      <c r="AXR199" s="194"/>
      <c r="AXS199" s="194"/>
      <c r="AXT199" s="194"/>
      <c r="AXU199" s="194"/>
      <c r="AXV199" s="194"/>
      <c r="AXW199" s="194"/>
      <c r="AXX199" s="194"/>
      <c r="AXY199" s="194"/>
      <c r="AXZ199" s="194"/>
      <c r="AYA199" s="194"/>
      <c r="AYB199" s="194"/>
      <c r="AYC199" s="194"/>
      <c r="AYD199" s="194"/>
      <c r="AYE199" s="194"/>
      <c r="AYF199" s="194"/>
      <c r="AYG199" s="194"/>
      <c r="AYH199" s="194"/>
      <c r="AYI199" s="194"/>
      <c r="AYJ199" s="194"/>
      <c r="AYK199" s="194"/>
      <c r="AYL199" s="194"/>
      <c r="AYM199" s="194"/>
      <c r="AYN199" s="194"/>
      <c r="AYO199" s="194"/>
      <c r="AYP199" s="194"/>
      <c r="AYQ199" s="194"/>
      <c r="AYR199" s="194"/>
      <c r="AYS199" s="194"/>
      <c r="AYT199" s="194"/>
      <c r="AYU199" s="194"/>
      <c r="AYV199" s="194"/>
      <c r="AYW199" s="194"/>
      <c r="AYX199" s="194"/>
      <c r="AYY199" s="194"/>
      <c r="AYZ199" s="194"/>
      <c r="AZA199" s="194"/>
      <c r="AZB199" s="194"/>
      <c r="AZC199" s="194"/>
      <c r="AZD199" s="194"/>
      <c r="AZE199" s="194"/>
      <c r="AZF199" s="194"/>
      <c r="AZG199" s="194"/>
      <c r="AZH199" s="194"/>
      <c r="AZI199" s="194"/>
      <c r="AZJ199" s="194"/>
      <c r="AZK199" s="194"/>
      <c r="AZL199" s="194"/>
      <c r="AZM199" s="194"/>
      <c r="AZN199" s="194"/>
      <c r="AZO199" s="194"/>
      <c r="AZP199" s="194"/>
      <c r="AZQ199" s="194"/>
      <c r="AZR199" s="194"/>
      <c r="AZS199" s="194"/>
      <c r="AZT199" s="194"/>
      <c r="AZU199" s="194"/>
      <c r="AZV199" s="194"/>
      <c r="AZW199" s="194"/>
      <c r="AZX199" s="194"/>
      <c r="AZY199" s="194"/>
      <c r="AZZ199" s="194"/>
      <c r="BAA199" s="194"/>
      <c r="BAB199" s="194"/>
      <c r="BAC199" s="194"/>
      <c r="BAD199" s="194"/>
      <c r="BAE199" s="194"/>
      <c r="BAF199" s="194"/>
      <c r="BAG199" s="194"/>
      <c r="BAH199" s="194"/>
      <c r="BAI199" s="194"/>
      <c r="BAJ199" s="194"/>
      <c r="BAK199" s="194"/>
      <c r="BAL199" s="194"/>
      <c r="BAM199" s="194"/>
      <c r="BAN199" s="194"/>
      <c r="BAO199" s="194"/>
      <c r="BAP199" s="194"/>
      <c r="BAQ199" s="194"/>
      <c r="BAR199" s="194"/>
      <c r="BAS199" s="194"/>
      <c r="BAT199" s="194"/>
      <c r="BAU199" s="194"/>
      <c r="BAV199" s="194"/>
      <c r="BAW199" s="194"/>
      <c r="BAX199" s="194"/>
      <c r="BAY199" s="194"/>
      <c r="BAZ199" s="194"/>
      <c r="BBA199" s="194"/>
      <c r="BBB199" s="194"/>
      <c r="BBC199" s="194"/>
      <c r="BBD199" s="194"/>
      <c r="BBE199" s="194"/>
      <c r="BBF199" s="194"/>
      <c r="BBG199" s="194"/>
      <c r="BBH199" s="194"/>
      <c r="BBI199" s="194"/>
      <c r="BBJ199" s="194"/>
      <c r="BBK199" s="194"/>
      <c r="BBL199" s="194"/>
      <c r="BBM199" s="194"/>
      <c r="BBN199" s="194"/>
      <c r="BBO199" s="194"/>
      <c r="BBP199" s="194"/>
      <c r="BBQ199" s="194"/>
      <c r="BBR199" s="194"/>
      <c r="BBS199" s="194"/>
      <c r="BBT199" s="194"/>
      <c r="BBU199" s="194"/>
      <c r="BBV199" s="194"/>
      <c r="BBW199" s="194"/>
      <c r="BBX199" s="194"/>
      <c r="BBY199" s="194"/>
      <c r="BBZ199" s="194"/>
      <c r="BCA199" s="194"/>
      <c r="BCB199" s="194"/>
      <c r="BCC199" s="194"/>
      <c r="BCD199" s="194"/>
      <c r="BCE199" s="194"/>
      <c r="BCF199" s="194"/>
      <c r="BCG199" s="194"/>
      <c r="BCH199" s="194"/>
      <c r="BCI199" s="194"/>
      <c r="BCJ199" s="194"/>
      <c r="BCK199" s="194"/>
      <c r="BCL199" s="194"/>
      <c r="BCM199" s="194"/>
      <c r="BCN199" s="194"/>
      <c r="BCO199" s="194"/>
      <c r="BCP199" s="194"/>
      <c r="BCQ199" s="194"/>
      <c r="BCR199" s="194"/>
      <c r="BCS199" s="194"/>
      <c r="BCT199" s="194"/>
      <c r="BCU199" s="194"/>
      <c r="BCV199" s="194"/>
      <c r="BCW199" s="194"/>
      <c r="BCX199" s="194"/>
      <c r="BCY199" s="194"/>
      <c r="BCZ199" s="194"/>
      <c r="BDA199" s="194"/>
      <c r="BDB199" s="194"/>
      <c r="BDC199" s="194"/>
      <c r="BDD199" s="194"/>
      <c r="BDE199" s="194"/>
      <c r="BDF199" s="194"/>
      <c r="BDG199" s="194"/>
      <c r="BDH199" s="194"/>
      <c r="BDI199" s="194"/>
      <c r="BDJ199" s="194"/>
      <c r="BDK199" s="194"/>
      <c r="BDL199" s="194"/>
      <c r="BDM199" s="194"/>
      <c r="BDN199" s="194"/>
      <c r="BDO199" s="194"/>
      <c r="BDP199" s="194"/>
      <c r="BDQ199" s="194"/>
      <c r="BDR199" s="194"/>
      <c r="BDS199" s="194"/>
      <c r="BDT199" s="194"/>
      <c r="BDU199" s="194"/>
      <c r="BDV199" s="194"/>
      <c r="BDW199" s="194"/>
      <c r="BDX199" s="194"/>
      <c r="BDY199" s="194"/>
      <c r="BDZ199" s="194"/>
      <c r="BEA199" s="194"/>
      <c r="BEB199" s="194"/>
      <c r="BEC199" s="194"/>
      <c r="BED199" s="194"/>
      <c r="BEE199" s="194"/>
      <c r="BEF199" s="194"/>
      <c r="BEG199" s="194"/>
      <c r="BEH199" s="194"/>
      <c r="BEI199" s="194"/>
      <c r="BEJ199" s="194"/>
      <c r="BEK199" s="194"/>
      <c r="BEL199" s="194"/>
      <c r="BEM199" s="194"/>
      <c r="BEN199" s="194"/>
      <c r="BEO199" s="194"/>
      <c r="BEP199" s="194"/>
      <c r="BEQ199" s="194"/>
      <c r="BER199" s="194"/>
      <c r="BES199" s="194"/>
      <c r="BET199" s="194"/>
      <c r="BEU199" s="194"/>
      <c r="BEV199" s="194"/>
      <c r="BEW199" s="194"/>
      <c r="BEX199" s="194"/>
      <c r="BEY199" s="194"/>
      <c r="BEZ199" s="194"/>
      <c r="BFA199" s="194"/>
      <c r="BFB199" s="194"/>
      <c r="BFC199" s="194"/>
      <c r="BFD199" s="194"/>
      <c r="BFE199" s="194"/>
      <c r="BFF199" s="194"/>
      <c r="BFG199" s="194"/>
      <c r="BFH199" s="194"/>
      <c r="BFI199" s="194"/>
      <c r="BFJ199" s="194"/>
      <c r="BFK199" s="194"/>
      <c r="BFL199" s="194"/>
      <c r="BFM199" s="194"/>
      <c r="BFN199" s="194"/>
      <c r="BFO199" s="194"/>
      <c r="BFP199" s="194"/>
      <c r="BFQ199" s="194"/>
      <c r="BFR199" s="194"/>
      <c r="BFS199" s="194"/>
      <c r="BFT199" s="194"/>
      <c r="BFU199" s="194"/>
      <c r="BFV199" s="194"/>
      <c r="BFW199" s="194"/>
      <c r="BFX199" s="194"/>
      <c r="BFY199" s="194"/>
      <c r="BFZ199" s="194"/>
      <c r="BGA199" s="194"/>
      <c r="BGB199" s="194"/>
      <c r="BGC199" s="194"/>
      <c r="BGD199" s="194"/>
      <c r="BGE199" s="194"/>
      <c r="BGF199" s="194"/>
      <c r="BGG199" s="194"/>
      <c r="BGH199" s="194"/>
      <c r="BGI199" s="194"/>
      <c r="BGJ199" s="194"/>
      <c r="BGK199" s="194"/>
      <c r="BGL199" s="194"/>
      <c r="BGM199" s="194"/>
      <c r="BGN199" s="194"/>
      <c r="BGO199" s="194"/>
      <c r="BGP199" s="194"/>
      <c r="BGQ199" s="194"/>
      <c r="BGR199" s="194"/>
      <c r="BGS199" s="194"/>
      <c r="BGT199" s="194"/>
      <c r="BGU199" s="194"/>
      <c r="BGV199" s="194"/>
      <c r="BGW199" s="194"/>
      <c r="BGX199" s="194"/>
      <c r="BGY199" s="194"/>
      <c r="BGZ199" s="194"/>
      <c r="BHA199" s="194"/>
      <c r="BHB199" s="194"/>
      <c r="BHC199" s="194"/>
      <c r="BHD199" s="194"/>
      <c r="BHE199" s="194"/>
      <c r="BHF199" s="194"/>
      <c r="BHG199" s="194"/>
      <c r="BHH199" s="194"/>
      <c r="BHI199" s="194"/>
      <c r="BHJ199" s="194"/>
      <c r="BHK199" s="194"/>
      <c r="BHL199" s="194"/>
      <c r="BHM199" s="194"/>
      <c r="BHN199" s="194"/>
      <c r="BHO199" s="194"/>
      <c r="BHP199" s="194"/>
      <c r="BHQ199" s="194"/>
      <c r="BHR199" s="194"/>
      <c r="BHS199" s="194"/>
      <c r="BHT199" s="194"/>
      <c r="BHU199" s="194"/>
      <c r="BHV199" s="194"/>
      <c r="BHW199" s="194"/>
      <c r="BHX199" s="194"/>
      <c r="BHY199" s="194"/>
      <c r="BHZ199" s="194"/>
      <c r="BIA199" s="194"/>
      <c r="BIB199" s="194"/>
      <c r="BIC199" s="194"/>
      <c r="BID199" s="194"/>
      <c r="BIE199" s="194"/>
      <c r="BIF199" s="194"/>
      <c r="BIG199" s="194"/>
      <c r="BIH199" s="194"/>
      <c r="BII199" s="194"/>
      <c r="BIJ199" s="194"/>
      <c r="BIK199" s="194"/>
      <c r="BIL199" s="194"/>
      <c r="BIM199" s="194"/>
      <c r="BIN199" s="194"/>
      <c r="BIO199" s="194"/>
      <c r="BIP199" s="194"/>
      <c r="BIQ199" s="194"/>
      <c r="BIR199" s="194"/>
      <c r="BIS199" s="194"/>
      <c r="BIT199" s="194"/>
      <c r="BIU199" s="194"/>
      <c r="BIV199" s="194"/>
      <c r="BIW199" s="194"/>
      <c r="BIX199" s="194"/>
      <c r="BIY199" s="194"/>
      <c r="BIZ199" s="194"/>
      <c r="BJA199" s="194"/>
      <c r="BJB199" s="194"/>
      <c r="BJC199" s="194"/>
      <c r="BJD199" s="194"/>
      <c r="BJE199" s="194"/>
      <c r="BJF199" s="194"/>
      <c r="BJG199" s="194"/>
      <c r="BJH199" s="194"/>
      <c r="BJI199" s="194"/>
      <c r="BJJ199" s="194"/>
      <c r="BJK199" s="194"/>
      <c r="BJL199" s="194"/>
      <c r="BJM199" s="194"/>
      <c r="BJN199" s="194"/>
      <c r="BJO199" s="194"/>
      <c r="BJP199" s="194"/>
      <c r="BJQ199" s="194"/>
      <c r="BJR199" s="194"/>
      <c r="BJS199" s="194"/>
      <c r="BJT199" s="194"/>
      <c r="BJU199" s="194"/>
      <c r="BJV199" s="194"/>
      <c r="BJW199" s="194"/>
      <c r="BJX199" s="194"/>
      <c r="BJY199" s="194"/>
      <c r="BJZ199" s="194"/>
      <c r="BKA199" s="194"/>
      <c r="BKB199" s="194"/>
      <c r="BKC199" s="194"/>
      <c r="BKD199" s="194"/>
      <c r="BKE199" s="194"/>
      <c r="BKF199" s="194"/>
      <c r="BKG199" s="194"/>
      <c r="BKH199" s="194"/>
      <c r="BKI199" s="194"/>
      <c r="BKJ199" s="194"/>
      <c r="BKK199" s="194"/>
      <c r="BKL199" s="194"/>
      <c r="BKM199" s="194"/>
      <c r="BKN199" s="194"/>
      <c r="BKO199" s="194"/>
      <c r="BKP199" s="194"/>
      <c r="BKQ199" s="194"/>
      <c r="BKR199" s="194"/>
      <c r="BKS199" s="194"/>
      <c r="BKT199" s="194"/>
      <c r="BKU199" s="194"/>
      <c r="BKV199" s="194"/>
      <c r="BKW199" s="194"/>
      <c r="BKX199" s="194"/>
      <c r="BKY199" s="194"/>
      <c r="BKZ199" s="194"/>
      <c r="BLA199" s="194"/>
      <c r="BLB199" s="194"/>
      <c r="BLC199" s="194"/>
      <c r="BLD199" s="194"/>
      <c r="BLE199" s="194"/>
      <c r="BLF199" s="194"/>
      <c r="BLG199" s="194"/>
      <c r="BLH199" s="194"/>
      <c r="BLI199" s="194"/>
      <c r="BLJ199" s="194"/>
      <c r="BLK199" s="194"/>
      <c r="BLL199" s="194"/>
      <c r="BLM199" s="194"/>
      <c r="BLN199" s="194"/>
      <c r="BLO199" s="194"/>
      <c r="BLP199" s="194"/>
      <c r="BLQ199" s="194"/>
      <c r="BLR199" s="194"/>
      <c r="BLS199" s="194"/>
      <c r="BLT199" s="194"/>
      <c r="BLU199" s="194"/>
      <c r="BLV199" s="194"/>
      <c r="BLW199" s="194"/>
      <c r="BLX199" s="194"/>
      <c r="BLY199" s="194"/>
      <c r="BLZ199" s="194"/>
      <c r="BMA199" s="194"/>
      <c r="BMB199" s="194"/>
      <c r="BMC199" s="194"/>
      <c r="BMD199" s="194"/>
      <c r="BME199" s="194"/>
      <c r="BMF199" s="194"/>
      <c r="BMG199" s="194"/>
      <c r="BMH199" s="194"/>
      <c r="BMI199" s="194"/>
      <c r="BMJ199" s="194"/>
      <c r="BMK199" s="194"/>
      <c r="BML199" s="194"/>
      <c r="BMM199" s="194"/>
      <c r="BMN199" s="194"/>
      <c r="BMO199" s="194"/>
      <c r="BMP199" s="194"/>
      <c r="BMQ199" s="194"/>
      <c r="BMR199" s="194"/>
      <c r="BMS199" s="194"/>
      <c r="BMT199" s="194"/>
      <c r="BMU199" s="194"/>
      <c r="BMV199" s="194"/>
      <c r="BMW199" s="194"/>
      <c r="BMX199" s="194"/>
      <c r="BMY199" s="194"/>
      <c r="BMZ199" s="194"/>
      <c r="BNA199" s="194"/>
      <c r="BNB199" s="194"/>
      <c r="BNC199" s="194"/>
      <c r="BND199" s="194"/>
      <c r="BNE199" s="194"/>
      <c r="BNF199" s="194"/>
      <c r="BNG199" s="194"/>
      <c r="BNH199" s="194"/>
      <c r="BNI199" s="194"/>
      <c r="BNJ199" s="194"/>
      <c r="BNK199" s="194"/>
      <c r="BNL199" s="194"/>
      <c r="BNM199" s="194"/>
      <c r="BNN199" s="194"/>
      <c r="BNO199" s="194"/>
      <c r="BNP199" s="194"/>
      <c r="BNQ199" s="194"/>
      <c r="BNR199" s="194"/>
      <c r="BNS199" s="194"/>
      <c r="BNT199" s="194"/>
      <c r="BNU199" s="194"/>
      <c r="BNV199" s="194"/>
      <c r="BNW199" s="194"/>
      <c r="BNX199" s="194"/>
      <c r="BNY199" s="194"/>
      <c r="BNZ199" s="194"/>
      <c r="BOA199" s="194"/>
      <c r="BOB199" s="194"/>
      <c r="BOC199" s="194"/>
      <c r="BOD199" s="194"/>
      <c r="BOE199" s="194"/>
      <c r="BOF199" s="194"/>
      <c r="BOG199" s="194"/>
      <c r="BOH199" s="194"/>
      <c r="BOI199" s="194"/>
      <c r="BOJ199" s="194"/>
      <c r="BOK199" s="194"/>
      <c r="BOL199" s="194"/>
      <c r="BOM199" s="194"/>
      <c r="BON199" s="194"/>
      <c r="BOO199" s="194"/>
      <c r="BOP199" s="194"/>
      <c r="BOQ199" s="194"/>
      <c r="BOR199" s="194"/>
      <c r="BOS199" s="194"/>
      <c r="BOT199" s="194"/>
      <c r="BOU199" s="194"/>
      <c r="BOV199" s="194"/>
      <c r="BOW199" s="194"/>
      <c r="BOX199" s="194"/>
      <c r="BOY199" s="194"/>
      <c r="BOZ199" s="194"/>
      <c r="BPA199" s="194"/>
      <c r="BPB199" s="194"/>
      <c r="BPC199" s="194"/>
      <c r="BPD199" s="194"/>
      <c r="BPE199" s="194"/>
      <c r="BPF199" s="194"/>
      <c r="BPG199" s="194"/>
      <c r="BPH199" s="194"/>
      <c r="BPI199" s="194"/>
      <c r="BPJ199" s="194"/>
      <c r="BPK199" s="194"/>
      <c r="BPL199" s="194"/>
      <c r="BPM199" s="194"/>
      <c r="BPN199" s="194"/>
      <c r="BPO199" s="194"/>
      <c r="BPP199" s="194"/>
      <c r="BPQ199" s="194"/>
      <c r="BPR199" s="194"/>
      <c r="BPS199" s="194"/>
      <c r="BPT199" s="194"/>
      <c r="BPU199" s="194"/>
      <c r="BPV199" s="194"/>
      <c r="BPW199" s="194"/>
      <c r="BPX199" s="194"/>
      <c r="BPY199" s="194"/>
      <c r="BPZ199" s="194"/>
      <c r="BQA199" s="194"/>
      <c r="BQB199" s="194"/>
      <c r="BQC199" s="194"/>
      <c r="BQD199" s="194"/>
      <c r="BQE199" s="194"/>
      <c r="BQF199" s="194"/>
      <c r="BQG199" s="194"/>
      <c r="BQH199" s="194"/>
      <c r="BQI199" s="194"/>
      <c r="BQJ199" s="194"/>
      <c r="BQK199" s="194"/>
      <c r="BQL199" s="194"/>
      <c r="BQM199" s="194"/>
      <c r="BQN199" s="194"/>
      <c r="BQO199" s="194"/>
      <c r="BQP199" s="194"/>
      <c r="BQQ199" s="194"/>
      <c r="BQR199" s="194"/>
      <c r="BQS199" s="194"/>
      <c r="BQT199" s="194"/>
      <c r="BQU199" s="194"/>
      <c r="BQV199" s="194"/>
      <c r="BQW199" s="194"/>
      <c r="BQX199" s="194"/>
      <c r="BQY199" s="194"/>
      <c r="BQZ199" s="194"/>
      <c r="BRA199" s="194"/>
      <c r="BRB199" s="194"/>
      <c r="BRC199" s="194"/>
      <c r="BRD199" s="194"/>
      <c r="BRE199" s="194"/>
      <c r="BRF199" s="194"/>
      <c r="BRG199" s="194"/>
      <c r="BRH199" s="194"/>
      <c r="BRI199" s="194"/>
      <c r="BRJ199" s="194"/>
      <c r="BRK199" s="194"/>
      <c r="BRL199" s="194"/>
      <c r="BRM199" s="194"/>
      <c r="BRN199" s="194"/>
      <c r="BRO199" s="194"/>
      <c r="BRP199" s="194"/>
      <c r="BRQ199" s="194"/>
      <c r="BRR199" s="194"/>
      <c r="BRS199" s="194"/>
      <c r="BRT199" s="194"/>
      <c r="BRU199" s="194"/>
      <c r="BRV199" s="194"/>
      <c r="BRW199" s="194"/>
      <c r="BRX199" s="194"/>
      <c r="BRY199" s="194"/>
      <c r="BRZ199" s="194"/>
      <c r="BSA199" s="194"/>
      <c r="BSB199" s="194"/>
      <c r="BSC199" s="194"/>
      <c r="BSD199" s="194"/>
      <c r="BSE199" s="194"/>
      <c r="BSF199" s="194"/>
      <c r="BSG199" s="194"/>
      <c r="BSH199" s="194"/>
      <c r="BSI199" s="194"/>
      <c r="BSJ199" s="194"/>
      <c r="BSK199" s="194"/>
      <c r="BSL199" s="194"/>
      <c r="BSM199" s="194"/>
      <c r="BSN199" s="194"/>
      <c r="BSO199" s="194"/>
      <c r="BSP199" s="194"/>
      <c r="BSQ199" s="194"/>
      <c r="BSR199" s="194"/>
      <c r="BSS199" s="194"/>
      <c r="BST199" s="194"/>
      <c r="BSU199" s="194"/>
      <c r="BSV199" s="194"/>
      <c r="BSW199" s="194"/>
      <c r="BSX199" s="194"/>
      <c r="BSY199" s="194"/>
      <c r="BSZ199" s="194"/>
      <c r="BTA199" s="194"/>
      <c r="BTB199" s="194"/>
      <c r="BTC199" s="194"/>
      <c r="BTD199" s="194"/>
      <c r="BTE199" s="194"/>
      <c r="BTF199" s="194"/>
      <c r="BTG199" s="194"/>
      <c r="BTH199" s="194"/>
      <c r="BTI199" s="194"/>
      <c r="BTJ199" s="194"/>
      <c r="BTK199" s="194"/>
      <c r="BTL199" s="194"/>
      <c r="BTM199" s="194"/>
      <c r="BTN199" s="194"/>
      <c r="BTO199" s="194"/>
      <c r="BTP199" s="194"/>
      <c r="BTQ199" s="194"/>
      <c r="BTR199" s="194"/>
      <c r="BTS199" s="194"/>
      <c r="BTT199" s="194"/>
      <c r="BTU199" s="194"/>
      <c r="BTV199" s="194"/>
      <c r="BTW199" s="194"/>
      <c r="BTX199" s="194"/>
      <c r="BTY199" s="194"/>
      <c r="BTZ199" s="194"/>
      <c r="BUA199" s="194"/>
      <c r="BUB199" s="194"/>
      <c r="BUC199" s="194"/>
      <c r="BUD199" s="194"/>
      <c r="BUE199" s="194"/>
      <c r="BUF199" s="194"/>
      <c r="BUG199" s="194"/>
      <c r="BUH199" s="194"/>
      <c r="BUI199" s="194"/>
      <c r="BUJ199" s="194"/>
      <c r="BUK199" s="194"/>
      <c r="BUL199" s="194"/>
      <c r="BUM199" s="194"/>
      <c r="BUN199" s="194"/>
      <c r="BUO199" s="194"/>
      <c r="BUP199" s="194"/>
      <c r="BUQ199" s="194"/>
      <c r="BUR199" s="194"/>
      <c r="BUS199" s="194"/>
      <c r="BUT199" s="194"/>
      <c r="BUU199" s="194"/>
      <c r="BUV199" s="194"/>
      <c r="BUW199" s="194"/>
      <c r="BUX199" s="194"/>
      <c r="BUY199" s="194"/>
      <c r="BUZ199" s="194"/>
      <c r="BVA199" s="194"/>
      <c r="BVB199" s="194"/>
      <c r="BVC199" s="194"/>
      <c r="BVD199" s="194"/>
      <c r="BVE199" s="194"/>
      <c r="BVF199" s="194"/>
      <c r="BVG199" s="194"/>
      <c r="BVH199" s="194"/>
      <c r="BVI199" s="194"/>
      <c r="BVJ199" s="194"/>
      <c r="BVK199" s="194"/>
      <c r="BVL199" s="194"/>
      <c r="BVM199" s="194"/>
      <c r="BVN199" s="194"/>
      <c r="BVO199" s="194"/>
      <c r="BVP199" s="194"/>
      <c r="BVQ199" s="194"/>
      <c r="BVR199" s="194"/>
      <c r="BVS199" s="194"/>
      <c r="BVT199" s="194"/>
      <c r="BVU199" s="194"/>
      <c r="BVV199" s="194"/>
      <c r="BVW199" s="194"/>
      <c r="BVX199" s="194"/>
      <c r="BVY199" s="194"/>
      <c r="BVZ199" s="194"/>
      <c r="BWA199" s="194"/>
      <c r="BWB199" s="194"/>
      <c r="BWC199" s="194"/>
      <c r="BWD199" s="194"/>
      <c r="BWE199" s="194"/>
      <c r="BWF199" s="194"/>
      <c r="BWG199" s="194"/>
      <c r="BWH199" s="194"/>
      <c r="BWI199" s="194"/>
      <c r="BWJ199" s="194"/>
      <c r="BWK199" s="194"/>
      <c r="BWL199" s="194"/>
      <c r="BWM199" s="194"/>
      <c r="BWN199" s="194"/>
      <c r="BWO199" s="194"/>
      <c r="BWP199" s="194"/>
      <c r="BWQ199" s="194"/>
      <c r="BWR199" s="194"/>
      <c r="BWS199" s="194"/>
      <c r="BWT199" s="194"/>
      <c r="BWU199" s="194"/>
      <c r="BWV199" s="194"/>
      <c r="BWW199" s="194"/>
      <c r="BWX199" s="194"/>
      <c r="BWY199" s="194"/>
      <c r="BWZ199" s="194"/>
      <c r="BXA199" s="194"/>
      <c r="BXB199" s="194"/>
      <c r="BXC199" s="194"/>
      <c r="BXD199" s="194"/>
      <c r="BXE199" s="194"/>
      <c r="BXF199" s="194"/>
      <c r="BXG199" s="194"/>
      <c r="BXH199" s="194"/>
      <c r="BXI199" s="194"/>
      <c r="BXJ199" s="194"/>
      <c r="BXK199" s="194"/>
      <c r="BXL199" s="194"/>
      <c r="BXM199" s="194"/>
      <c r="BXN199" s="194"/>
      <c r="BXO199" s="194"/>
      <c r="BXP199" s="194"/>
      <c r="BXQ199" s="194"/>
      <c r="BXR199" s="194"/>
      <c r="BXS199" s="194"/>
      <c r="BXT199" s="194"/>
      <c r="BXU199" s="194"/>
      <c r="BXV199" s="194"/>
      <c r="BXW199" s="194"/>
      <c r="BXX199" s="194"/>
      <c r="BXY199" s="194"/>
      <c r="BXZ199" s="194"/>
      <c r="BYA199" s="194"/>
      <c r="BYB199" s="194"/>
      <c r="BYC199" s="194"/>
      <c r="BYD199" s="194"/>
      <c r="BYE199" s="194"/>
      <c r="BYF199" s="194"/>
      <c r="BYG199" s="194"/>
      <c r="BYH199" s="194"/>
      <c r="BYI199" s="194"/>
      <c r="BYJ199" s="194"/>
      <c r="BYK199" s="194"/>
      <c r="BYL199" s="194"/>
      <c r="BYM199" s="194"/>
      <c r="BYN199" s="194"/>
      <c r="BYO199" s="194"/>
      <c r="BYP199" s="194"/>
      <c r="BYQ199" s="194"/>
      <c r="BYR199" s="194"/>
      <c r="BYS199" s="194"/>
      <c r="BYT199" s="194"/>
      <c r="BYU199" s="194"/>
      <c r="BYV199" s="194"/>
      <c r="BYW199" s="194"/>
      <c r="BYX199" s="194"/>
      <c r="BYY199" s="194"/>
      <c r="BYZ199" s="194"/>
      <c r="BZA199" s="194"/>
      <c r="BZB199" s="194"/>
      <c r="BZC199" s="194"/>
      <c r="BZD199" s="194"/>
      <c r="BZE199" s="194"/>
      <c r="BZF199" s="194"/>
      <c r="BZG199" s="194"/>
      <c r="BZH199" s="194"/>
      <c r="BZI199" s="194"/>
      <c r="BZJ199" s="194"/>
      <c r="BZK199" s="194"/>
      <c r="BZL199" s="194"/>
      <c r="BZM199" s="194"/>
      <c r="BZN199" s="194"/>
      <c r="BZO199" s="194"/>
      <c r="BZP199" s="194"/>
      <c r="BZQ199" s="194"/>
      <c r="BZR199" s="194"/>
      <c r="BZS199" s="194"/>
      <c r="BZT199" s="194"/>
      <c r="BZU199" s="194"/>
      <c r="BZV199" s="194"/>
      <c r="BZW199" s="194"/>
      <c r="BZX199" s="194"/>
      <c r="BZY199" s="194"/>
      <c r="BZZ199" s="194"/>
      <c r="CAA199" s="194"/>
      <c r="CAB199" s="194"/>
      <c r="CAC199" s="194"/>
      <c r="CAD199" s="194"/>
      <c r="CAE199" s="194"/>
      <c r="CAF199" s="194"/>
      <c r="CAG199" s="194"/>
      <c r="CAH199" s="194"/>
      <c r="CAI199" s="194"/>
      <c r="CAJ199" s="194"/>
      <c r="CAK199" s="194"/>
      <c r="CAL199" s="194"/>
      <c r="CAM199" s="194"/>
      <c r="CAN199" s="194"/>
      <c r="CAO199" s="194"/>
      <c r="CAP199" s="194"/>
      <c r="CAQ199" s="194"/>
      <c r="CAR199" s="194"/>
      <c r="CAS199" s="194"/>
      <c r="CAT199" s="194"/>
      <c r="CAU199" s="194"/>
      <c r="CAV199" s="194"/>
      <c r="CAW199" s="194"/>
      <c r="CAX199" s="194"/>
      <c r="CAY199" s="194"/>
      <c r="CAZ199" s="194"/>
      <c r="CBA199" s="194"/>
      <c r="CBB199" s="194"/>
      <c r="CBC199" s="194"/>
      <c r="CBD199" s="194"/>
      <c r="CBE199" s="194"/>
      <c r="CBF199" s="194"/>
      <c r="CBG199" s="194"/>
      <c r="CBH199" s="194"/>
      <c r="CBI199" s="194"/>
      <c r="CBJ199" s="194"/>
      <c r="CBK199" s="194"/>
      <c r="CBL199" s="194"/>
      <c r="CBM199" s="194"/>
      <c r="CBN199" s="194"/>
      <c r="CBO199" s="194"/>
      <c r="CBP199" s="194"/>
      <c r="CBQ199" s="194"/>
      <c r="CBR199" s="194"/>
      <c r="CBS199" s="194"/>
      <c r="CBT199" s="194"/>
      <c r="CBU199" s="194"/>
      <c r="CBV199" s="194"/>
      <c r="CBW199" s="194"/>
      <c r="CBX199" s="194"/>
      <c r="CBY199" s="194"/>
      <c r="CBZ199" s="194"/>
      <c r="CCA199" s="194"/>
      <c r="CCB199" s="194"/>
      <c r="CCC199" s="194"/>
      <c r="CCD199" s="194"/>
      <c r="CCE199" s="194"/>
      <c r="CCF199" s="194"/>
      <c r="CCG199" s="194"/>
      <c r="CCH199" s="194"/>
      <c r="CCI199" s="194"/>
      <c r="CCJ199" s="194"/>
      <c r="CCK199" s="194"/>
      <c r="CCL199" s="194"/>
      <c r="CCM199" s="194"/>
      <c r="CCN199" s="194"/>
      <c r="CCO199" s="194"/>
      <c r="CCP199" s="194"/>
      <c r="CCQ199" s="194"/>
      <c r="CCR199" s="194"/>
      <c r="CCS199" s="194"/>
      <c r="CCT199" s="194"/>
      <c r="CCU199" s="194"/>
      <c r="CCV199" s="194"/>
      <c r="CCW199" s="194"/>
      <c r="CCX199" s="194"/>
      <c r="CCY199" s="194"/>
      <c r="CCZ199" s="194"/>
      <c r="CDA199" s="194"/>
      <c r="CDB199" s="194"/>
      <c r="CDC199" s="194"/>
      <c r="CDD199" s="194"/>
      <c r="CDE199" s="194"/>
      <c r="CDF199" s="194"/>
      <c r="CDG199" s="194"/>
      <c r="CDH199" s="194"/>
      <c r="CDI199" s="194"/>
      <c r="CDJ199" s="194"/>
      <c r="CDK199" s="194"/>
      <c r="CDL199" s="194"/>
      <c r="CDM199" s="194"/>
      <c r="CDN199" s="194"/>
      <c r="CDO199" s="194"/>
      <c r="CDP199" s="194"/>
      <c r="CDQ199" s="194"/>
      <c r="CDR199" s="194"/>
      <c r="CDS199" s="194"/>
      <c r="CDT199" s="194"/>
      <c r="CDU199" s="194"/>
      <c r="CDV199" s="194"/>
      <c r="CDW199" s="194"/>
      <c r="CDX199" s="194"/>
      <c r="CDY199" s="194"/>
      <c r="CDZ199" s="194"/>
      <c r="CEA199" s="194"/>
      <c r="CEB199" s="194"/>
      <c r="CEC199" s="194"/>
      <c r="CED199" s="194"/>
      <c r="CEE199" s="194"/>
      <c r="CEF199" s="194"/>
      <c r="CEG199" s="194"/>
      <c r="CEH199" s="194"/>
      <c r="CEI199" s="194"/>
      <c r="CEJ199" s="194"/>
      <c r="CEK199" s="194"/>
      <c r="CEL199" s="194"/>
      <c r="CEM199" s="194"/>
      <c r="CEN199" s="194"/>
      <c r="CEO199" s="194"/>
      <c r="CEP199" s="194"/>
      <c r="CEQ199" s="194"/>
      <c r="CER199" s="194"/>
      <c r="CES199" s="194"/>
      <c r="CET199" s="194"/>
      <c r="CEU199" s="194"/>
      <c r="CEV199" s="194"/>
      <c r="CEW199" s="194"/>
      <c r="CEX199" s="194"/>
      <c r="CEY199" s="194"/>
      <c r="CEZ199" s="194"/>
      <c r="CFA199" s="194"/>
      <c r="CFB199" s="194"/>
      <c r="CFC199" s="194"/>
      <c r="CFD199" s="194"/>
      <c r="CFE199" s="194"/>
      <c r="CFF199" s="194"/>
      <c r="CFG199" s="194"/>
      <c r="CFH199" s="194"/>
      <c r="CFI199" s="194"/>
      <c r="CFJ199" s="194"/>
      <c r="CFK199" s="194"/>
      <c r="CFL199" s="194"/>
      <c r="CFM199" s="194"/>
      <c r="CFN199" s="194"/>
      <c r="CFO199" s="194"/>
      <c r="CFP199" s="194"/>
      <c r="CFQ199" s="194"/>
      <c r="CFR199" s="194"/>
      <c r="CFS199" s="194"/>
      <c r="CFT199" s="194"/>
      <c r="CFU199" s="194"/>
      <c r="CFV199" s="194"/>
      <c r="CFW199" s="194"/>
      <c r="CFX199" s="194"/>
      <c r="CFY199" s="194"/>
      <c r="CFZ199" s="194"/>
      <c r="CGA199" s="194"/>
      <c r="CGB199" s="194"/>
      <c r="CGC199" s="194"/>
      <c r="CGD199" s="194"/>
      <c r="CGE199" s="194"/>
      <c r="CGF199" s="194"/>
      <c r="CGG199" s="194"/>
      <c r="CGH199" s="194"/>
      <c r="CGI199" s="194"/>
      <c r="CGJ199" s="194"/>
      <c r="CGK199" s="194"/>
      <c r="CGL199" s="194"/>
      <c r="CGM199" s="194"/>
      <c r="CGN199" s="194"/>
      <c r="CGO199" s="194"/>
      <c r="CGP199" s="194"/>
      <c r="CGQ199" s="194"/>
      <c r="CGR199" s="194"/>
      <c r="CGS199" s="194"/>
      <c r="CGT199" s="194"/>
      <c r="CGU199" s="194"/>
      <c r="CGV199" s="194"/>
      <c r="CGW199" s="194"/>
      <c r="CGX199" s="194"/>
      <c r="CGY199" s="194"/>
      <c r="CGZ199" s="194"/>
      <c r="CHA199" s="194"/>
      <c r="CHB199" s="194"/>
      <c r="CHC199" s="194"/>
      <c r="CHD199" s="194"/>
      <c r="CHE199" s="194"/>
      <c r="CHF199" s="194"/>
      <c r="CHG199" s="194"/>
      <c r="CHH199" s="194"/>
      <c r="CHI199" s="194"/>
      <c r="CHJ199" s="194"/>
      <c r="CHK199" s="194"/>
      <c r="CHL199" s="194"/>
      <c r="CHM199" s="194"/>
      <c r="CHN199" s="194"/>
      <c r="CHO199" s="194"/>
      <c r="CHP199" s="194"/>
      <c r="CHQ199" s="194"/>
      <c r="CHR199" s="194"/>
      <c r="CHS199" s="194"/>
      <c r="CHT199" s="194"/>
      <c r="CHU199" s="194"/>
      <c r="CHV199" s="194"/>
      <c r="CHW199" s="194"/>
      <c r="CHX199" s="194"/>
      <c r="CHY199" s="194"/>
      <c r="CHZ199" s="194"/>
      <c r="CIA199" s="194"/>
      <c r="CIB199" s="194"/>
      <c r="CIC199" s="194"/>
      <c r="CID199" s="194"/>
      <c r="CIE199" s="194"/>
      <c r="CIF199" s="194"/>
      <c r="CIG199" s="194"/>
      <c r="CIH199" s="194"/>
      <c r="CII199" s="194"/>
      <c r="CIJ199" s="194"/>
      <c r="CIK199" s="194"/>
      <c r="CIL199" s="194"/>
      <c r="CIM199" s="194"/>
      <c r="CIN199" s="194"/>
      <c r="CIO199" s="194"/>
      <c r="CIP199" s="194"/>
      <c r="CIQ199" s="194"/>
      <c r="CIR199" s="194"/>
      <c r="CIS199" s="194"/>
      <c r="CIT199" s="194"/>
      <c r="CIU199" s="194"/>
      <c r="CIV199" s="194"/>
      <c r="CIW199" s="194"/>
      <c r="CIX199" s="194"/>
      <c r="CIY199" s="194"/>
      <c r="CIZ199" s="194"/>
      <c r="CJA199" s="194"/>
      <c r="CJB199" s="194"/>
      <c r="CJC199" s="194"/>
      <c r="CJD199" s="194"/>
      <c r="CJE199" s="194"/>
      <c r="CJF199" s="194"/>
      <c r="CJG199" s="194"/>
      <c r="CJH199" s="194"/>
      <c r="CJI199" s="194"/>
      <c r="CJJ199" s="194"/>
      <c r="CJK199" s="194"/>
      <c r="CJL199" s="194"/>
      <c r="CJM199" s="194"/>
      <c r="CJN199" s="194"/>
      <c r="CJO199" s="194"/>
      <c r="CJP199" s="194"/>
      <c r="CJQ199" s="194"/>
      <c r="CJR199" s="194"/>
      <c r="CJS199" s="194"/>
      <c r="CJT199" s="194"/>
      <c r="CJU199" s="194"/>
      <c r="CJV199" s="194"/>
      <c r="CJW199" s="194"/>
      <c r="CJX199" s="194"/>
      <c r="CJY199" s="194"/>
      <c r="CJZ199" s="194"/>
      <c r="CKA199" s="194"/>
      <c r="CKB199" s="194"/>
      <c r="CKC199" s="194"/>
      <c r="CKD199" s="194"/>
      <c r="CKE199" s="194"/>
      <c r="CKF199" s="194"/>
      <c r="CKG199" s="194"/>
      <c r="CKH199" s="194"/>
      <c r="CKI199" s="194"/>
      <c r="CKJ199" s="194"/>
      <c r="CKK199" s="194"/>
      <c r="CKL199" s="194"/>
      <c r="CKM199" s="194"/>
      <c r="CKN199" s="194"/>
      <c r="CKO199" s="194"/>
      <c r="CKP199" s="194"/>
      <c r="CKQ199" s="194"/>
      <c r="CKR199" s="194"/>
      <c r="CKS199" s="194"/>
      <c r="CKT199" s="194"/>
      <c r="CKU199" s="194"/>
      <c r="CKV199" s="194"/>
      <c r="CKW199" s="194"/>
      <c r="CKX199" s="194"/>
      <c r="CKY199" s="194"/>
      <c r="CKZ199" s="194"/>
      <c r="CLA199" s="194"/>
      <c r="CLB199" s="194"/>
      <c r="CLC199" s="194"/>
      <c r="CLD199" s="194"/>
      <c r="CLE199" s="194"/>
      <c r="CLF199" s="194"/>
      <c r="CLG199" s="194"/>
      <c r="CLH199" s="194"/>
      <c r="CLI199" s="194"/>
      <c r="CLJ199" s="194"/>
      <c r="CLK199" s="194"/>
      <c r="CLL199" s="194"/>
      <c r="CLM199" s="194"/>
      <c r="CLN199" s="194"/>
      <c r="CLO199" s="194"/>
      <c r="CLP199" s="194"/>
      <c r="CLQ199" s="194"/>
      <c r="CLR199" s="194"/>
      <c r="CLS199" s="194"/>
      <c r="CLT199" s="194"/>
      <c r="CLU199" s="194"/>
      <c r="CLV199" s="194"/>
      <c r="CLW199" s="194"/>
      <c r="CLX199" s="194"/>
      <c r="CLY199" s="194"/>
      <c r="CLZ199" s="194"/>
      <c r="CMA199" s="194"/>
      <c r="CMB199" s="194"/>
      <c r="CMC199" s="194"/>
      <c r="CMD199" s="194"/>
      <c r="CME199" s="194"/>
      <c r="CMF199" s="194"/>
      <c r="CMG199" s="194"/>
      <c r="CMH199" s="194"/>
      <c r="CMI199" s="194"/>
      <c r="CMJ199" s="194"/>
      <c r="CMK199" s="194"/>
      <c r="CML199" s="194"/>
      <c r="CMM199" s="194"/>
      <c r="CMN199" s="194"/>
      <c r="CMO199" s="194"/>
      <c r="CMP199" s="194"/>
      <c r="CMQ199" s="194"/>
      <c r="CMR199" s="194"/>
      <c r="CMS199" s="194"/>
      <c r="CMT199" s="194"/>
      <c r="CMU199" s="194"/>
      <c r="CMV199" s="194"/>
      <c r="CMW199" s="194"/>
      <c r="CMX199" s="194"/>
      <c r="CMY199" s="194"/>
      <c r="CMZ199" s="194"/>
      <c r="CNA199" s="194"/>
      <c r="CNB199" s="194"/>
      <c r="CNC199" s="194"/>
      <c r="CND199" s="194"/>
      <c r="CNE199" s="194"/>
      <c r="CNF199" s="194"/>
      <c r="CNG199" s="194"/>
      <c r="CNH199" s="194"/>
      <c r="CNI199" s="194"/>
      <c r="CNJ199" s="194"/>
      <c r="CNK199" s="194"/>
      <c r="CNL199" s="194"/>
      <c r="CNM199" s="194"/>
      <c r="CNN199" s="194"/>
      <c r="CNO199" s="194"/>
      <c r="CNP199" s="194"/>
      <c r="CNQ199" s="194"/>
      <c r="CNR199" s="194"/>
      <c r="CNS199" s="194"/>
      <c r="CNT199" s="194"/>
      <c r="CNU199" s="194"/>
      <c r="CNV199" s="194"/>
      <c r="CNW199" s="194"/>
      <c r="CNX199" s="194"/>
      <c r="CNY199" s="194"/>
      <c r="CNZ199" s="194"/>
      <c r="COA199" s="194"/>
      <c r="COB199" s="194"/>
      <c r="COC199" s="194"/>
      <c r="COD199" s="194"/>
      <c r="COE199" s="194"/>
      <c r="COF199" s="194"/>
      <c r="COG199" s="194"/>
      <c r="COH199" s="194"/>
      <c r="COI199" s="194"/>
      <c r="COJ199" s="194"/>
      <c r="COK199" s="194"/>
      <c r="COL199" s="194"/>
      <c r="COM199" s="194"/>
      <c r="CON199" s="194"/>
      <c r="COO199" s="194"/>
      <c r="COP199" s="194"/>
      <c r="COQ199" s="194"/>
      <c r="COR199" s="194"/>
      <c r="COS199" s="194"/>
      <c r="COT199" s="194"/>
      <c r="COU199" s="194"/>
      <c r="COV199" s="194"/>
      <c r="COW199" s="194"/>
      <c r="COX199" s="194"/>
      <c r="COY199" s="194"/>
      <c r="COZ199" s="194"/>
      <c r="CPA199" s="194"/>
      <c r="CPB199" s="194"/>
      <c r="CPC199" s="194"/>
      <c r="CPD199" s="194"/>
      <c r="CPE199" s="194"/>
      <c r="CPF199" s="194"/>
      <c r="CPG199" s="194"/>
      <c r="CPH199" s="194"/>
      <c r="CPI199" s="194"/>
      <c r="CPJ199" s="194"/>
      <c r="CPK199" s="194"/>
      <c r="CPL199" s="194"/>
      <c r="CPM199" s="194"/>
      <c r="CPN199" s="194"/>
      <c r="CPO199" s="194"/>
      <c r="CPP199" s="194"/>
      <c r="CPQ199" s="194"/>
      <c r="CPR199" s="194"/>
      <c r="CPS199" s="194"/>
      <c r="CPT199" s="194"/>
      <c r="CPU199" s="194"/>
      <c r="CPV199" s="194"/>
      <c r="CPW199" s="194"/>
      <c r="CPX199" s="194"/>
      <c r="CPY199" s="194"/>
      <c r="CPZ199" s="194"/>
      <c r="CQA199" s="194"/>
      <c r="CQB199" s="194"/>
      <c r="CQC199" s="194"/>
      <c r="CQD199" s="194"/>
      <c r="CQE199" s="194"/>
      <c r="CQF199" s="194"/>
      <c r="CQG199" s="194"/>
      <c r="CQH199" s="194"/>
      <c r="CQI199" s="194"/>
      <c r="CQJ199" s="194"/>
      <c r="CQK199" s="194"/>
      <c r="CQL199" s="194"/>
      <c r="CQM199" s="194"/>
      <c r="CQN199" s="194"/>
      <c r="CQO199" s="194"/>
      <c r="CQP199" s="194"/>
      <c r="CQQ199" s="194"/>
      <c r="CQR199" s="194"/>
      <c r="CQS199" s="194"/>
      <c r="CQT199" s="194"/>
      <c r="CQU199" s="194"/>
      <c r="CQV199" s="194"/>
      <c r="CQW199" s="194"/>
      <c r="CQX199" s="194"/>
      <c r="CQY199" s="194"/>
      <c r="CQZ199" s="194"/>
      <c r="CRA199" s="194"/>
      <c r="CRB199" s="194"/>
      <c r="CRC199" s="194"/>
      <c r="CRD199" s="194"/>
      <c r="CRE199" s="194"/>
      <c r="CRF199" s="194"/>
      <c r="CRG199" s="194"/>
      <c r="CRH199" s="194"/>
      <c r="CRI199" s="194"/>
      <c r="CRJ199" s="194"/>
      <c r="CRK199" s="194"/>
      <c r="CRL199" s="194"/>
      <c r="CRM199" s="194"/>
      <c r="CRN199" s="194"/>
      <c r="CRO199" s="194"/>
      <c r="CRP199" s="194"/>
      <c r="CRQ199" s="194"/>
      <c r="CRR199" s="194"/>
      <c r="CRS199" s="194"/>
      <c r="CRT199" s="194"/>
      <c r="CRU199" s="194"/>
      <c r="CRV199" s="194"/>
      <c r="CRW199" s="194"/>
      <c r="CRX199" s="194"/>
      <c r="CRY199" s="194"/>
      <c r="CRZ199" s="194"/>
      <c r="CSA199" s="194"/>
      <c r="CSB199" s="194"/>
      <c r="CSC199" s="194"/>
      <c r="CSD199" s="194"/>
      <c r="CSE199" s="194"/>
      <c r="CSF199" s="194"/>
      <c r="CSG199" s="194"/>
      <c r="CSH199" s="194"/>
      <c r="CSI199" s="194"/>
      <c r="CSJ199" s="194"/>
      <c r="CSK199" s="194"/>
      <c r="CSL199" s="194"/>
      <c r="CSM199" s="194"/>
      <c r="CSN199" s="194"/>
      <c r="CSO199" s="194"/>
      <c r="CSP199" s="194"/>
      <c r="CSQ199" s="194"/>
      <c r="CSR199" s="194"/>
      <c r="CSS199" s="194"/>
      <c r="CST199" s="194"/>
      <c r="CSU199" s="194"/>
      <c r="CSV199" s="194"/>
      <c r="CSW199" s="194"/>
      <c r="CSX199" s="194"/>
      <c r="CSY199" s="194"/>
      <c r="CSZ199" s="194"/>
      <c r="CTA199" s="194"/>
      <c r="CTB199" s="194"/>
      <c r="CTC199" s="194"/>
      <c r="CTD199" s="194"/>
      <c r="CTE199" s="194"/>
      <c r="CTF199" s="194"/>
      <c r="CTG199" s="194"/>
      <c r="CTH199" s="194"/>
      <c r="CTI199" s="194"/>
      <c r="CTJ199" s="194"/>
      <c r="CTK199" s="194"/>
      <c r="CTL199" s="194"/>
      <c r="CTM199" s="194"/>
      <c r="CTN199" s="194"/>
      <c r="CTO199" s="194"/>
      <c r="CTP199" s="194"/>
      <c r="CTQ199" s="194"/>
      <c r="CTR199" s="194"/>
      <c r="CTS199" s="194"/>
      <c r="CTT199" s="194"/>
      <c r="CTU199" s="194"/>
      <c r="CTV199" s="194"/>
      <c r="CTW199" s="194"/>
      <c r="CTX199" s="194"/>
      <c r="CTY199" s="194"/>
      <c r="CTZ199" s="194"/>
      <c r="CUA199" s="194"/>
      <c r="CUB199" s="194"/>
      <c r="CUC199" s="194"/>
      <c r="CUD199" s="194"/>
      <c r="CUE199" s="194"/>
      <c r="CUF199" s="194"/>
      <c r="CUG199" s="194"/>
      <c r="CUH199" s="194"/>
      <c r="CUI199" s="194"/>
      <c r="CUJ199" s="194"/>
      <c r="CUK199" s="194"/>
      <c r="CUL199" s="194"/>
      <c r="CUM199" s="194"/>
      <c r="CUN199" s="194"/>
      <c r="CUO199" s="194"/>
      <c r="CUP199" s="194"/>
      <c r="CUQ199" s="194"/>
      <c r="CUR199" s="194"/>
      <c r="CUS199" s="194"/>
      <c r="CUT199" s="194"/>
      <c r="CUU199" s="194"/>
      <c r="CUV199" s="194"/>
      <c r="CUW199" s="194"/>
      <c r="CUX199" s="194"/>
      <c r="CUY199" s="194"/>
      <c r="CUZ199" s="194"/>
      <c r="CVA199" s="194"/>
      <c r="CVB199" s="194"/>
      <c r="CVC199" s="194"/>
      <c r="CVD199" s="194"/>
      <c r="CVE199" s="194"/>
      <c r="CVF199" s="194"/>
      <c r="CVG199" s="194"/>
      <c r="CVH199" s="194"/>
      <c r="CVI199" s="194"/>
      <c r="CVJ199" s="194"/>
      <c r="CVK199" s="194"/>
      <c r="CVL199" s="194"/>
      <c r="CVM199" s="194"/>
      <c r="CVN199" s="194"/>
      <c r="CVO199" s="194"/>
      <c r="CVP199" s="194"/>
      <c r="CVQ199" s="194"/>
      <c r="CVR199" s="194"/>
      <c r="CVS199" s="194"/>
      <c r="CVT199" s="194"/>
      <c r="CVU199" s="194"/>
      <c r="CVV199" s="194"/>
      <c r="CVW199" s="194"/>
      <c r="CVX199" s="194"/>
      <c r="CVY199" s="194"/>
      <c r="CVZ199" s="194"/>
      <c r="CWA199" s="194"/>
      <c r="CWB199" s="194"/>
      <c r="CWC199" s="194"/>
      <c r="CWD199" s="194"/>
      <c r="CWE199" s="194"/>
      <c r="CWF199" s="194"/>
      <c r="CWG199" s="194"/>
      <c r="CWH199" s="194"/>
      <c r="CWI199" s="194"/>
      <c r="CWJ199" s="194"/>
      <c r="CWK199" s="194"/>
      <c r="CWL199" s="194"/>
      <c r="CWM199" s="194"/>
      <c r="CWN199" s="194"/>
      <c r="CWO199" s="194"/>
      <c r="CWP199" s="194"/>
      <c r="CWQ199" s="194"/>
      <c r="CWR199" s="194"/>
      <c r="CWS199" s="194"/>
      <c r="CWT199" s="194"/>
      <c r="CWU199" s="194"/>
      <c r="CWV199" s="194"/>
      <c r="CWW199" s="194"/>
      <c r="CWX199" s="194"/>
      <c r="CWY199" s="194"/>
      <c r="CWZ199" s="194"/>
      <c r="CXA199" s="194"/>
      <c r="CXB199" s="194"/>
      <c r="CXC199" s="194"/>
      <c r="CXD199" s="194"/>
      <c r="CXE199" s="194"/>
      <c r="CXF199" s="194"/>
      <c r="CXG199" s="194"/>
      <c r="CXH199" s="194"/>
      <c r="CXI199" s="194"/>
      <c r="CXJ199" s="194"/>
      <c r="CXK199" s="194"/>
      <c r="CXL199" s="194"/>
      <c r="CXM199" s="194"/>
      <c r="CXN199" s="194"/>
      <c r="CXO199" s="194"/>
      <c r="CXP199" s="194"/>
      <c r="CXQ199" s="194"/>
      <c r="CXR199" s="194"/>
      <c r="CXS199" s="194"/>
      <c r="CXT199" s="194"/>
      <c r="CXU199" s="194"/>
      <c r="CXV199" s="194"/>
      <c r="CXW199" s="194"/>
      <c r="CXX199" s="194"/>
      <c r="CXY199" s="194"/>
      <c r="CXZ199" s="194"/>
      <c r="CYA199" s="194"/>
      <c r="CYB199" s="194"/>
      <c r="CYC199" s="194"/>
      <c r="CYD199" s="194"/>
      <c r="CYE199" s="194"/>
      <c r="CYF199" s="194"/>
      <c r="CYG199" s="194"/>
      <c r="CYH199" s="194"/>
      <c r="CYI199" s="194"/>
      <c r="CYJ199" s="194"/>
      <c r="CYK199" s="194"/>
      <c r="CYL199" s="194"/>
      <c r="CYM199" s="194"/>
      <c r="CYN199" s="194"/>
      <c r="CYO199" s="194"/>
      <c r="CYP199" s="194"/>
      <c r="CYQ199" s="194"/>
      <c r="CYR199" s="194"/>
      <c r="CYS199" s="194"/>
      <c r="CYT199" s="194"/>
      <c r="CYU199" s="194"/>
      <c r="CYV199" s="194"/>
      <c r="CYW199" s="194"/>
      <c r="CYX199" s="194"/>
      <c r="CYY199" s="194"/>
      <c r="CYZ199" s="194"/>
      <c r="CZA199" s="194"/>
      <c r="CZB199" s="194"/>
      <c r="CZC199" s="194"/>
      <c r="CZD199" s="194"/>
      <c r="CZE199" s="194"/>
      <c r="CZF199" s="194"/>
      <c r="CZG199" s="194"/>
      <c r="CZH199" s="194"/>
      <c r="CZI199" s="194"/>
      <c r="CZJ199" s="194"/>
      <c r="CZK199" s="194"/>
      <c r="CZL199" s="194"/>
      <c r="CZM199" s="194"/>
      <c r="CZN199" s="194"/>
      <c r="CZO199" s="194"/>
      <c r="CZP199" s="194"/>
      <c r="CZQ199" s="194"/>
      <c r="CZR199" s="194"/>
      <c r="CZS199" s="194"/>
      <c r="CZT199" s="194"/>
      <c r="CZU199" s="194"/>
      <c r="CZV199" s="194"/>
      <c r="CZW199" s="194"/>
      <c r="CZX199" s="194"/>
      <c r="CZY199" s="194"/>
      <c r="CZZ199" s="194"/>
      <c r="DAA199" s="194"/>
      <c r="DAB199" s="194"/>
      <c r="DAC199" s="194"/>
      <c r="DAD199" s="194"/>
      <c r="DAE199" s="194"/>
      <c r="DAF199" s="194"/>
      <c r="DAG199" s="194"/>
      <c r="DAH199" s="194"/>
      <c r="DAI199" s="194"/>
      <c r="DAJ199" s="194"/>
      <c r="DAK199" s="194"/>
      <c r="DAL199" s="194"/>
      <c r="DAM199" s="194"/>
      <c r="DAN199" s="194"/>
      <c r="DAO199" s="194"/>
      <c r="DAP199" s="194"/>
      <c r="DAQ199" s="194"/>
      <c r="DAR199" s="194"/>
      <c r="DAS199" s="194"/>
      <c r="DAT199" s="194"/>
      <c r="DAU199" s="194"/>
      <c r="DAV199" s="194"/>
      <c r="DAW199" s="194"/>
      <c r="DAX199" s="194"/>
      <c r="DAY199" s="194"/>
      <c r="DAZ199" s="194"/>
      <c r="DBA199" s="194"/>
      <c r="DBB199" s="194"/>
      <c r="DBC199" s="194"/>
      <c r="DBD199" s="194"/>
      <c r="DBE199" s="194"/>
      <c r="DBF199" s="194"/>
      <c r="DBG199" s="194"/>
      <c r="DBH199" s="194"/>
      <c r="DBI199" s="194"/>
      <c r="DBJ199" s="194"/>
      <c r="DBK199" s="194"/>
      <c r="DBL199" s="194"/>
      <c r="DBM199" s="194"/>
      <c r="DBN199" s="194"/>
      <c r="DBO199" s="194"/>
      <c r="DBP199" s="194"/>
      <c r="DBQ199" s="194"/>
      <c r="DBR199" s="194"/>
      <c r="DBS199" s="194"/>
      <c r="DBT199" s="194"/>
      <c r="DBU199" s="194"/>
      <c r="DBV199" s="194"/>
      <c r="DBW199" s="194"/>
      <c r="DBX199" s="194"/>
      <c r="DBY199" s="194"/>
      <c r="DBZ199" s="194"/>
      <c r="DCA199" s="194"/>
      <c r="DCB199" s="194"/>
      <c r="DCC199" s="194"/>
      <c r="DCD199" s="194"/>
      <c r="DCE199" s="194"/>
      <c r="DCF199" s="194"/>
      <c r="DCG199" s="194"/>
      <c r="DCH199" s="194"/>
      <c r="DCI199" s="194"/>
      <c r="DCJ199" s="194"/>
      <c r="DCK199" s="194"/>
      <c r="DCL199" s="194"/>
      <c r="DCM199" s="194"/>
      <c r="DCN199" s="194"/>
      <c r="DCO199" s="194"/>
      <c r="DCP199" s="194"/>
      <c r="DCQ199" s="194"/>
      <c r="DCR199" s="194"/>
      <c r="DCS199" s="194"/>
      <c r="DCT199" s="194"/>
      <c r="DCU199" s="194"/>
      <c r="DCV199" s="194"/>
      <c r="DCW199" s="194"/>
      <c r="DCX199" s="194"/>
      <c r="DCY199" s="194"/>
      <c r="DCZ199" s="194"/>
      <c r="DDA199" s="194"/>
      <c r="DDB199" s="194"/>
      <c r="DDC199" s="194"/>
      <c r="DDD199" s="194"/>
      <c r="DDE199" s="194"/>
      <c r="DDF199" s="194"/>
      <c r="DDG199" s="194"/>
      <c r="DDH199" s="194"/>
      <c r="DDI199" s="194"/>
      <c r="DDJ199" s="194"/>
      <c r="DDK199" s="194"/>
      <c r="DDL199" s="194"/>
      <c r="DDM199" s="194"/>
      <c r="DDN199" s="194"/>
      <c r="DDO199" s="194"/>
      <c r="DDP199" s="194"/>
      <c r="DDQ199" s="194"/>
      <c r="DDR199" s="194"/>
      <c r="DDS199" s="194"/>
      <c r="DDT199" s="194"/>
      <c r="DDU199" s="194"/>
      <c r="DDV199" s="194"/>
      <c r="DDW199" s="194"/>
      <c r="DDX199" s="194"/>
      <c r="DDY199" s="194"/>
      <c r="DDZ199" s="194"/>
      <c r="DEA199" s="194"/>
      <c r="DEB199" s="194"/>
      <c r="DEC199" s="194"/>
      <c r="DED199" s="194"/>
      <c r="DEE199" s="194"/>
      <c r="DEF199" s="194"/>
      <c r="DEG199" s="194"/>
      <c r="DEH199" s="194"/>
      <c r="DEI199" s="194"/>
      <c r="DEJ199" s="194"/>
      <c r="DEK199" s="194"/>
      <c r="DEL199" s="194"/>
      <c r="DEM199" s="194"/>
      <c r="DEN199" s="194"/>
      <c r="DEO199" s="194"/>
      <c r="DEP199" s="194"/>
      <c r="DEQ199" s="194"/>
      <c r="DER199" s="194"/>
      <c r="DES199" s="194"/>
      <c r="DET199" s="194"/>
      <c r="DEU199" s="194"/>
      <c r="DEV199" s="194"/>
      <c r="DEW199" s="194"/>
      <c r="DEX199" s="194"/>
      <c r="DEY199" s="194"/>
      <c r="DEZ199" s="194"/>
      <c r="DFA199" s="194"/>
      <c r="DFB199" s="194"/>
      <c r="DFC199" s="194"/>
      <c r="DFD199" s="194"/>
      <c r="DFE199" s="194"/>
      <c r="DFF199" s="194"/>
      <c r="DFG199" s="194"/>
      <c r="DFH199" s="194"/>
      <c r="DFI199" s="194"/>
      <c r="DFJ199" s="194"/>
      <c r="DFK199" s="194"/>
      <c r="DFL199" s="194"/>
      <c r="DFM199" s="194"/>
      <c r="DFN199" s="194"/>
      <c r="DFO199" s="194"/>
      <c r="DFP199" s="194"/>
      <c r="DFQ199" s="194"/>
      <c r="DFR199" s="194"/>
      <c r="DFS199" s="194"/>
      <c r="DFT199" s="194"/>
      <c r="DFU199" s="194"/>
      <c r="DFV199" s="194"/>
      <c r="DFW199" s="194"/>
      <c r="DFX199" s="194"/>
      <c r="DFY199" s="194"/>
      <c r="DFZ199" s="194"/>
      <c r="DGA199" s="194"/>
      <c r="DGB199" s="194"/>
      <c r="DGC199" s="194"/>
      <c r="DGD199" s="194"/>
      <c r="DGE199" s="194"/>
      <c r="DGF199" s="194"/>
      <c r="DGG199" s="194"/>
      <c r="DGH199" s="194"/>
      <c r="DGI199" s="194"/>
      <c r="DGJ199" s="194"/>
      <c r="DGK199" s="194"/>
      <c r="DGL199" s="194"/>
      <c r="DGM199" s="194"/>
      <c r="DGN199" s="194"/>
      <c r="DGO199" s="194"/>
      <c r="DGP199" s="194"/>
      <c r="DGQ199" s="194"/>
      <c r="DGR199" s="194"/>
      <c r="DGS199" s="194"/>
      <c r="DGT199" s="194"/>
      <c r="DGU199" s="194"/>
      <c r="DGV199" s="194"/>
      <c r="DGW199" s="194"/>
      <c r="DGX199" s="194"/>
      <c r="DGY199" s="194"/>
      <c r="DGZ199" s="194"/>
      <c r="DHA199" s="194"/>
      <c r="DHB199" s="194"/>
      <c r="DHC199" s="194"/>
      <c r="DHD199" s="194"/>
      <c r="DHE199" s="194"/>
      <c r="DHF199" s="194"/>
      <c r="DHG199" s="194"/>
      <c r="DHH199" s="194"/>
      <c r="DHI199" s="194"/>
      <c r="DHJ199" s="194"/>
      <c r="DHK199" s="194"/>
      <c r="DHL199" s="194"/>
      <c r="DHM199" s="194"/>
      <c r="DHN199" s="194"/>
      <c r="DHO199" s="194"/>
      <c r="DHP199" s="194"/>
      <c r="DHQ199" s="194"/>
      <c r="DHR199" s="194"/>
      <c r="DHS199" s="194"/>
      <c r="DHT199" s="194"/>
      <c r="DHU199" s="194"/>
      <c r="DHV199" s="194"/>
      <c r="DHW199" s="194"/>
      <c r="DHX199" s="194"/>
      <c r="DHY199" s="194"/>
      <c r="DHZ199" s="194"/>
      <c r="DIA199" s="194"/>
      <c r="DIB199" s="194"/>
      <c r="DIC199" s="194"/>
      <c r="DID199" s="194"/>
      <c r="DIE199" s="194"/>
      <c r="DIF199" s="194"/>
      <c r="DIG199" s="194"/>
      <c r="DIH199" s="194"/>
      <c r="DII199" s="194"/>
      <c r="DIJ199" s="194"/>
      <c r="DIK199" s="194"/>
      <c r="DIL199" s="194"/>
      <c r="DIM199" s="194"/>
      <c r="DIN199" s="194"/>
      <c r="DIO199" s="194"/>
      <c r="DIP199" s="194"/>
      <c r="DIQ199" s="194"/>
      <c r="DIR199" s="194"/>
      <c r="DIS199" s="194"/>
      <c r="DIT199" s="194"/>
      <c r="DIU199" s="194"/>
      <c r="DIV199" s="194"/>
      <c r="DIW199" s="194"/>
      <c r="DIX199" s="194"/>
      <c r="DIY199" s="194"/>
      <c r="DIZ199" s="194"/>
      <c r="DJA199" s="194"/>
      <c r="DJB199" s="194"/>
      <c r="DJC199" s="194"/>
      <c r="DJD199" s="194"/>
      <c r="DJE199" s="194"/>
      <c r="DJF199" s="194"/>
      <c r="DJG199" s="194"/>
      <c r="DJH199" s="194"/>
      <c r="DJI199" s="194"/>
      <c r="DJJ199" s="194"/>
      <c r="DJK199" s="194"/>
      <c r="DJL199" s="194"/>
      <c r="DJM199" s="194"/>
      <c r="DJN199" s="194"/>
      <c r="DJO199" s="194"/>
      <c r="DJP199" s="194"/>
      <c r="DJQ199" s="194"/>
      <c r="DJR199" s="194"/>
      <c r="DJS199" s="194"/>
      <c r="DJT199" s="194"/>
      <c r="DJU199" s="194"/>
      <c r="DJV199" s="194"/>
      <c r="DJW199" s="194"/>
      <c r="DJX199" s="194"/>
      <c r="DJY199" s="194"/>
      <c r="DJZ199" s="194"/>
      <c r="DKA199" s="194"/>
      <c r="DKB199" s="194"/>
      <c r="DKC199" s="194"/>
      <c r="DKD199" s="194"/>
      <c r="DKE199" s="194"/>
      <c r="DKF199" s="194"/>
      <c r="DKG199" s="194"/>
      <c r="DKH199" s="194"/>
      <c r="DKI199" s="194"/>
      <c r="DKJ199" s="194"/>
      <c r="DKK199" s="194"/>
      <c r="DKL199" s="194"/>
      <c r="DKM199" s="194"/>
      <c r="DKN199" s="194"/>
      <c r="DKO199" s="194"/>
      <c r="DKP199" s="194"/>
      <c r="DKQ199" s="194"/>
      <c r="DKR199" s="194"/>
      <c r="DKS199" s="194"/>
      <c r="DKT199" s="194"/>
      <c r="DKU199" s="194"/>
      <c r="DKV199" s="194"/>
      <c r="DKW199" s="194"/>
      <c r="DKX199" s="194"/>
      <c r="DKY199" s="194"/>
      <c r="DKZ199" s="194"/>
      <c r="DLA199" s="194"/>
      <c r="DLB199" s="194"/>
      <c r="DLC199" s="194"/>
      <c r="DLD199" s="194"/>
      <c r="DLE199" s="194"/>
      <c r="DLF199" s="194"/>
      <c r="DLG199" s="194"/>
      <c r="DLH199" s="194"/>
      <c r="DLI199" s="194"/>
      <c r="DLJ199" s="194"/>
      <c r="DLK199" s="194"/>
      <c r="DLL199" s="194"/>
      <c r="DLM199" s="194"/>
      <c r="DLN199" s="194"/>
      <c r="DLO199" s="194"/>
      <c r="DLP199" s="194"/>
      <c r="DLQ199" s="194"/>
      <c r="DLR199" s="194"/>
      <c r="DLS199" s="194"/>
      <c r="DLT199" s="194"/>
      <c r="DLU199" s="194"/>
      <c r="DLV199" s="194"/>
      <c r="DLW199" s="194"/>
      <c r="DLX199" s="194"/>
      <c r="DLY199" s="194"/>
      <c r="DLZ199" s="194"/>
      <c r="DMA199" s="194"/>
      <c r="DMB199" s="194"/>
      <c r="DMC199" s="194"/>
      <c r="DMD199" s="194"/>
      <c r="DME199" s="194"/>
      <c r="DMF199" s="194"/>
      <c r="DMG199" s="194"/>
      <c r="DMH199" s="194"/>
      <c r="DMI199" s="194"/>
      <c r="DMJ199" s="194"/>
      <c r="DMK199" s="194"/>
      <c r="DML199" s="194"/>
      <c r="DMM199" s="194"/>
      <c r="DMN199" s="194"/>
      <c r="DMO199" s="194"/>
      <c r="DMP199" s="194"/>
      <c r="DMQ199" s="194"/>
      <c r="DMR199" s="194"/>
      <c r="DMS199" s="194"/>
      <c r="DMT199" s="194"/>
      <c r="DMU199" s="194"/>
      <c r="DMV199" s="194"/>
      <c r="DMW199" s="194"/>
      <c r="DMX199" s="194"/>
      <c r="DMY199" s="194"/>
      <c r="DMZ199" s="194"/>
      <c r="DNA199" s="194"/>
      <c r="DNB199" s="194"/>
      <c r="DNC199" s="194"/>
      <c r="DND199" s="194"/>
      <c r="DNE199" s="194"/>
      <c r="DNF199" s="194"/>
      <c r="DNG199" s="194"/>
      <c r="DNH199" s="194"/>
      <c r="DNI199" s="194"/>
      <c r="DNJ199" s="194"/>
      <c r="DNK199" s="194"/>
      <c r="DNL199" s="194"/>
      <c r="DNM199" s="194"/>
      <c r="DNN199" s="194"/>
      <c r="DNO199" s="194"/>
      <c r="DNP199" s="194"/>
      <c r="DNQ199" s="194"/>
      <c r="DNR199" s="194"/>
      <c r="DNS199" s="194"/>
      <c r="DNT199" s="194"/>
      <c r="DNU199" s="194"/>
      <c r="DNV199" s="194"/>
      <c r="DNW199" s="194"/>
      <c r="DNX199" s="194"/>
      <c r="DNY199" s="194"/>
      <c r="DNZ199" s="194"/>
      <c r="DOA199" s="194"/>
      <c r="DOB199" s="194"/>
      <c r="DOC199" s="194"/>
      <c r="DOD199" s="194"/>
      <c r="DOE199" s="194"/>
      <c r="DOF199" s="194"/>
      <c r="DOG199" s="194"/>
      <c r="DOH199" s="194"/>
      <c r="DOI199" s="194"/>
      <c r="DOJ199" s="194"/>
      <c r="DOK199" s="194"/>
      <c r="DOL199" s="194"/>
      <c r="DOM199" s="194"/>
      <c r="DON199" s="194"/>
      <c r="DOO199" s="194"/>
      <c r="DOP199" s="194"/>
      <c r="DOQ199" s="194"/>
      <c r="DOR199" s="194"/>
      <c r="DOS199" s="194"/>
      <c r="DOT199" s="194"/>
      <c r="DOU199" s="194"/>
      <c r="DOV199" s="194"/>
      <c r="DOW199" s="194"/>
      <c r="DOX199" s="194"/>
      <c r="DOY199" s="194"/>
      <c r="DOZ199" s="194"/>
      <c r="DPA199" s="194"/>
      <c r="DPB199" s="194"/>
      <c r="DPC199" s="194"/>
      <c r="DPD199" s="194"/>
      <c r="DPE199" s="194"/>
      <c r="DPF199" s="194"/>
      <c r="DPG199" s="194"/>
      <c r="DPH199" s="194"/>
      <c r="DPI199" s="194"/>
      <c r="DPJ199" s="194"/>
      <c r="DPK199" s="194"/>
      <c r="DPL199" s="194"/>
      <c r="DPM199" s="194"/>
      <c r="DPN199" s="194"/>
      <c r="DPO199" s="194"/>
      <c r="DPP199" s="194"/>
      <c r="DPQ199" s="194"/>
      <c r="DPR199" s="194"/>
      <c r="DPS199" s="194"/>
      <c r="DPT199" s="194"/>
      <c r="DPU199" s="194"/>
      <c r="DPV199" s="194"/>
      <c r="DPW199" s="194"/>
      <c r="DPX199" s="194"/>
      <c r="DPY199" s="194"/>
      <c r="DPZ199" s="194"/>
      <c r="DQA199" s="194"/>
      <c r="DQB199" s="194"/>
      <c r="DQC199" s="194"/>
      <c r="DQD199" s="194"/>
      <c r="DQE199" s="194"/>
      <c r="DQF199" s="194"/>
      <c r="DQG199" s="194"/>
      <c r="DQH199" s="194"/>
      <c r="DQI199" s="194"/>
      <c r="DQJ199" s="194"/>
      <c r="DQK199" s="194"/>
      <c r="DQL199" s="194"/>
      <c r="DQM199" s="194"/>
      <c r="DQN199" s="194"/>
      <c r="DQO199" s="194"/>
      <c r="DQP199" s="194"/>
      <c r="DQQ199" s="194"/>
      <c r="DQR199" s="194"/>
      <c r="DQS199" s="194"/>
      <c r="DQT199" s="194"/>
      <c r="DQU199" s="194"/>
      <c r="DQV199" s="194"/>
      <c r="DQW199" s="194"/>
      <c r="DQX199" s="194"/>
      <c r="DQY199" s="194"/>
      <c r="DQZ199" s="194"/>
      <c r="DRA199" s="194"/>
      <c r="DRB199" s="194"/>
      <c r="DRC199" s="194"/>
      <c r="DRD199" s="194"/>
      <c r="DRE199" s="194"/>
      <c r="DRF199" s="194"/>
      <c r="DRG199" s="194"/>
      <c r="DRH199" s="194"/>
      <c r="DRI199" s="194"/>
      <c r="DRJ199" s="194"/>
      <c r="DRK199" s="194"/>
      <c r="DRL199" s="194"/>
      <c r="DRM199" s="194"/>
      <c r="DRN199" s="194"/>
      <c r="DRO199" s="194"/>
      <c r="DRP199" s="194"/>
      <c r="DRQ199" s="194"/>
      <c r="DRR199" s="194"/>
      <c r="DRS199" s="194"/>
      <c r="DRT199" s="194"/>
      <c r="DRU199" s="194"/>
      <c r="DRV199" s="194"/>
      <c r="DRW199" s="194"/>
      <c r="DRX199" s="194"/>
      <c r="DRY199" s="194"/>
      <c r="DRZ199" s="194"/>
      <c r="DSA199" s="194"/>
      <c r="DSB199" s="194"/>
      <c r="DSC199" s="194"/>
      <c r="DSD199" s="194"/>
      <c r="DSE199" s="194"/>
      <c r="DSF199" s="194"/>
      <c r="DSG199" s="194"/>
      <c r="DSH199" s="194"/>
      <c r="DSI199" s="194"/>
      <c r="DSJ199" s="194"/>
      <c r="DSK199" s="194"/>
      <c r="DSL199" s="194"/>
      <c r="DSM199" s="194"/>
      <c r="DSN199" s="194"/>
      <c r="DSO199" s="194"/>
      <c r="DSP199" s="194"/>
      <c r="DSQ199" s="194"/>
      <c r="DSR199" s="194"/>
      <c r="DSS199" s="194"/>
      <c r="DST199" s="194"/>
      <c r="DSU199" s="194"/>
      <c r="DSV199" s="194"/>
      <c r="DSW199" s="194"/>
      <c r="DSX199" s="194"/>
      <c r="DSY199" s="194"/>
      <c r="DSZ199" s="194"/>
      <c r="DTA199" s="194"/>
      <c r="DTB199" s="194"/>
      <c r="DTC199" s="194"/>
      <c r="DTD199" s="194"/>
      <c r="DTE199" s="194"/>
      <c r="DTF199" s="194"/>
      <c r="DTG199" s="194"/>
      <c r="DTH199" s="194"/>
      <c r="DTI199" s="194"/>
      <c r="DTJ199" s="194"/>
      <c r="DTK199" s="194"/>
      <c r="DTL199" s="194"/>
      <c r="DTM199" s="194"/>
      <c r="DTN199" s="194"/>
      <c r="DTO199" s="194"/>
      <c r="DTP199" s="194"/>
      <c r="DTQ199" s="194"/>
      <c r="DTR199" s="194"/>
      <c r="DTS199" s="194"/>
      <c r="DTT199" s="194"/>
      <c r="DTU199" s="194"/>
      <c r="DTV199" s="194"/>
      <c r="DTW199" s="194"/>
      <c r="DTX199" s="194"/>
      <c r="DTY199" s="194"/>
      <c r="DTZ199" s="194"/>
      <c r="DUA199" s="194"/>
      <c r="DUB199" s="194"/>
      <c r="DUC199" s="194"/>
      <c r="DUD199" s="194"/>
      <c r="DUE199" s="194"/>
      <c r="DUF199" s="194"/>
      <c r="DUG199" s="194"/>
      <c r="DUH199" s="194"/>
      <c r="DUI199" s="194"/>
      <c r="DUJ199" s="194"/>
      <c r="DUK199" s="194"/>
      <c r="DUL199" s="194"/>
      <c r="DUM199" s="194"/>
      <c r="DUN199" s="194"/>
      <c r="DUO199" s="194"/>
      <c r="DUP199" s="194"/>
      <c r="DUQ199" s="194"/>
      <c r="DUR199" s="194"/>
      <c r="DUS199" s="194"/>
      <c r="DUT199" s="194"/>
      <c r="DUU199" s="194"/>
      <c r="DUV199" s="194"/>
      <c r="DUW199" s="194"/>
      <c r="DUX199" s="194"/>
      <c r="DUY199" s="194"/>
      <c r="DUZ199" s="194"/>
      <c r="DVA199" s="194"/>
      <c r="DVB199" s="194"/>
      <c r="DVC199" s="194"/>
      <c r="DVD199" s="194"/>
      <c r="DVE199" s="194"/>
      <c r="DVF199" s="194"/>
      <c r="DVG199" s="194"/>
      <c r="DVH199" s="194"/>
      <c r="DVI199" s="194"/>
      <c r="DVJ199" s="194"/>
      <c r="DVK199" s="194"/>
      <c r="DVL199" s="194"/>
      <c r="DVM199" s="194"/>
      <c r="DVN199" s="194"/>
      <c r="DVO199" s="194"/>
      <c r="DVP199" s="194"/>
      <c r="DVQ199" s="194"/>
      <c r="DVR199" s="194"/>
      <c r="DVS199" s="194"/>
      <c r="DVT199" s="194"/>
      <c r="DVU199" s="194"/>
      <c r="DVV199" s="194"/>
      <c r="DVW199" s="194"/>
      <c r="DVX199" s="194"/>
      <c r="DVY199" s="194"/>
      <c r="DVZ199" s="194"/>
      <c r="DWA199" s="194"/>
      <c r="DWB199" s="194"/>
      <c r="DWC199" s="194"/>
      <c r="DWD199" s="194"/>
      <c r="DWE199" s="194"/>
      <c r="DWF199" s="194"/>
      <c r="DWG199" s="194"/>
      <c r="DWH199" s="194"/>
      <c r="DWI199" s="194"/>
      <c r="DWJ199" s="194"/>
      <c r="DWK199" s="194"/>
      <c r="DWL199" s="194"/>
      <c r="DWM199" s="194"/>
      <c r="DWN199" s="194"/>
      <c r="DWO199" s="194"/>
      <c r="DWP199" s="194"/>
      <c r="DWQ199" s="194"/>
      <c r="DWR199" s="194"/>
      <c r="DWS199" s="194"/>
      <c r="DWT199" s="194"/>
      <c r="DWU199" s="194"/>
      <c r="DWV199" s="194"/>
      <c r="DWW199" s="194"/>
      <c r="DWX199" s="194"/>
      <c r="DWY199" s="194"/>
      <c r="DWZ199" s="194"/>
      <c r="DXA199" s="194"/>
      <c r="DXB199" s="194"/>
      <c r="DXC199" s="194"/>
      <c r="DXD199" s="194"/>
      <c r="DXE199" s="194"/>
      <c r="DXF199" s="194"/>
      <c r="DXG199" s="194"/>
      <c r="DXH199" s="194"/>
      <c r="DXI199" s="194"/>
      <c r="DXJ199" s="194"/>
      <c r="DXK199" s="194"/>
      <c r="DXL199" s="194"/>
      <c r="DXM199" s="194"/>
      <c r="DXN199" s="194"/>
      <c r="DXO199" s="194"/>
      <c r="DXP199" s="194"/>
      <c r="DXQ199" s="194"/>
      <c r="DXR199" s="194"/>
      <c r="DXS199" s="194"/>
      <c r="DXT199" s="194"/>
      <c r="DXU199" s="194"/>
      <c r="DXV199" s="194"/>
      <c r="DXW199" s="194"/>
      <c r="DXX199" s="194"/>
      <c r="DXY199" s="194"/>
      <c r="DXZ199" s="194"/>
      <c r="DYA199" s="194"/>
      <c r="DYB199" s="194"/>
      <c r="DYC199" s="194"/>
      <c r="DYD199" s="194"/>
      <c r="DYE199" s="194"/>
      <c r="DYF199" s="194"/>
      <c r="DYG199" s="194"/>
      <c r="DYH199" s="194"/>
      <c r="DYI199" s="194"/>
      <c r="DYJ199" s="194"/>
      <c r="DYK199" s="194"/>
      <c r="DYL199" s="194"/>
      <c r="DYM199" s="194"/>
      <c r="DYN199" s="194"/>
      <c r="DYO199" s="194"/>
      <c r="DYP199" s="194"/>
      <c r="DYQ199" s="194"/>
      <c r="DYR199" s="194"/>
      <c r="DYS199" s="194"/>
      <c r="DYT199" s="194"/>
      <c r="DYU199" s="194"/>
      <c r="DYV199" s="194"/>
      <c r="DYW199" s="194"/>
      <c r="DYX199" s="194"/>
      <c r="DYY199" s="194"/>
      <c r="DYZ199" s="194"/>
      <c r="DZA199" s="194"/>
      <c r="DZB199" s="194"/>
      <c r="DZC199" s="194"/>
      <c r="DZD199" s="194"/>
      <c r="DZE199" s="194"/>
      <c r="DZF199" s="194"/>
      <c r="DZG199" s="194"/>
      <c r="DZH199" s="194"/>
      <c r="DZI199" s="194"/>
      <c r="DZJ199" s="194"/>
      <c r="DZK199" s="194"/>
      <c r="DZL199" s="194"/>
      <c r="DZM199" s="194"/>
      <c r="DZN199" s="194"/>
      <c r="DZO199" s="194"/>
      <c r="DZP199" s="194"/>
      <c r="DZQ199" s="194"/>
      <c r="DZR199" s="194"/>
      <c r="DZS199" s="194"/>
      <c r="DZT199" s="194"/>
      <c r="DZU199" s="194"/>
      <c r="DZV199" s="194"/>
      <c r="DZW199" s="194"/>
      <c r="DZX199" s="194"/>
      <c r="DZY199" s="194"/>
      <c r="DZZ199" s="194"/>
      <c r="EAA199" s="194"/>
      <c r="EAB199" s="194"/>
      <c r="EAC199" s="194"/>
      <c r="EAD199" s="194"/>
      <c r="EAE199" s="194"/>
      <c r="EAF199" s="194"/>
      <c r="EAG199" s="194"/>
      <c r="EAH199" s="194"/>
      <c r="EAI199" s="194"/>
      <c r="EAJ199" s="194"/>
      <c r="EAK199" s="194"/>
      <c r="EAL199" s="194"/>
      <c r="EAM199" s="194"/>
      <c r="EAN199" s="194"/>
      <c r="EAO199" s="194"/>
      <c r="EAP199" s="194"/>
      <c r="EAQ199" s="194"/>
      <c r="EAR199" s="194"/>
      <c r="EAS199" s="194"/>
      <c r="EAT199" s="194"/>
      <c r="EAU199" s="194"/>
      <c r="EAV199" s="194"/>
      <c r="EAW199" s="194"/>
      <c r="EAX199" s="194"/>
      <c r="EAY199" s="194"/>
      <c r="EAZ199" s="194"/>
      <c r="EBA199" s="194"/>
      <c r="EBB199" s="194"/>
      <c r="EBC199" s="194"/>
      <c r="EBD199" s="194"/>
      <c r="EBE199" s="194"/>
      <c r="EBF199" s="194"/>
      <c r="EBG199" s="194"/>
      <c r="EBH199" s="194"/>
      <c r="EBI199" s="194"/>
      <c r="EBJ199" s="194"/>
      <c r="EBK199" s="194"/>
      <c r="EBL199" s="194"/>
      <c r="EBM199" s="194"/>
      <c r="EBN199" s="194"/>
      <c r="EBO199" s="194"/>
      <c r="EBP199" s="194"/>
      <c r="EBQ199" s="194"/>
      <c r="EBR199" s="194"/>
      <c r="EBS199" s="194"/>
      <c r="EBT199" s="194"/>
      <c r="EBU199" s="194"/>
      <c r="EBV199" s="194"/>
      <c r="EBW199" s="194"/>
      <c r="EBX199" s="194"/>
      <c r="EBY199" s="194"/>
      <c r="EBZ199" s="194"/>
      <c r="ECA199" s="194"/>
      <c r="ECB199" s="194"/>
      <c r="ECC199" s="194"/>
      <c r="ECD199" s="194"/>
      <c r="ECE199" s="194"/>
      <c r="ECF199" s="194"/>
      <c r="ECG199" s="194"/>
      <c r="ECH199" s="194"/>
      <c r="ECI199" s="194"/>
      <c r="ECJ199" s="194"/>
      <c r="ECK199" s="194"/>
      <c r="ECL199" s="194"/>
      <c r="ECM199" s="194"/>
      <c r="ECN199" s="194"/>
      <c r="ECO199" s="194"/>
      <c r="ECP199" s="194"/>
      <c r="ECQ199" s="194"/>
      <c r="ECR199" s="194"/>
      <c r="ECS199" s="194"/>
      <c r="ECT199" s="194"/>
      <c r="ECU199" s="194"/>
      <c r="ECV199" s="194"/>
      <c r="ECW199" s="194"/>
      <c r="ECX199" s="194"/>
      <c r="ECY199" s="194"/>
      <c r="ECZ199" s="194"/>
      <c r="EDA199" s="194"/>
      <c r="EDB199" s="194"/>
      <c r="EDC199" s="194"/>
      <c r="EDD199" s="194"/>
      <c r="EDE199" s="194"/>
      <c r="EDF199" s="194"/>
      <c r="EDG199" s="194"/>
      <c r="EDH199" s="194"/>
      <c r="EDI199" s="194"/>
      <c r="EDJ199" s="194"/>
      <c r="EDK199" s="194"/>
      <c r="EDL199" s="194"/>
      <c r="EDM199" s="194"/>
      <c r="EDN199" s="194"/>
      <c r="EDO199" s="194"/>
      <c r="EDP199" s="194"/>
      <c r="EDQ199" s="194"/>
      <c r="EDR199" s="194"/>
      <c r="EDS199" s="194"/>
      <c r="EDT199" s="194"/>
      <c r="EDU199" s="194"/>
      <c r="EDV199" s="194"/>
      <c r="EDW199" s="194"/>
      <c r="EDX199" s="194"/>
      <c r="EDY199" s="194"/>
      <c r="EDZ199" s="194"/>
      <c r="EEA199" s="194"/>
      <c r="EEB199" s="194"/>
      <c r="EEC199" s="194"/>
      <c r="EED199" s="194"/>
      <c r="EEE199" s="194"/>
      <c r="EEF199" s="194"/>
      <c r="EEG199" s="194"/>
      <c r="EEH199" s="194"/>
      <c r="EEI199" s="194"/>
      <c r="EEJ199" s="194"/>
      <c r="EEK199" s="194"/>
      <c r="EEL199" s="194"/>
      <c r="EEM199" s="194"/>
      <c r="EEN199" s="194"/>
      <c r="EEO199" s="194"/>
      <c r="EEP199" s="194"/>
      <c r="EEQ199" s="194"/>
      <c r="EER199" s="194"/>
      <c r="EES199" s="194"/>
      <c r="EET199" s="194"/>
      <c r="EEU199" s="194"/>
      <c r="EEV199" s="194"/>
      <c r="EEW199" s="194"/>
      <c r="EEX199" s="194"/>
      <c r="EEY199" s="194"/>
      <c r="EEZ199" s="194"/>
      <c r="EFA199" s="194"/>
      <c r="EFB199" s="194"/>
      <c r="EFC199" s="194"/>
      <c r="EFD199" s="194"/>
      <c r="EFE199" s="194"/>
      <c r="EFF199" s="194"/>
      <c r="EFG199" s="194"/>
      <c r="EFH199" s="194"/>
      <c r="EFI199" s="194"/>
      <c r="EFJ199" s="194"/>
      <c r="EFK199" s="194"/>
      <c r="EFL199" s="194"/>
      <c r="EFM199" s="194"/>
      <c r="EFN199" s="194"/>
      <c r="EFO199" s="194"/>
      <c r="EFP199" s="194"/>
      <c r="EFQ199" s="194"/>
      <c r="EFR199" s="194"/>
      <c r="EFS199" s="194"/>
      <c r="EFT199" s="194"/>
      <c r="EFU199" s="194"/>
      <c r="EFV199" s="194"/>
      <c r="EFW199" s="194"/>
      <c r="EFX199" s="194"/>
      <c r="EFY199" s="194"/>
      <c r="EFZ199" s="194"/>
      <c r="EGA199" s="194"/>
      <c r="EGB199" s="194"/>
      <c r="EGC199" s="194"/>
      <c r="EGD199" s="194"/>
      <c r="EGE199" s="194"/>
      <c r="EGF199" s="194"/>
      <c r="EGG199" s="194"/>
      <c r="EGH199" s="194"/>
      <c r="EGI199" s="194"/>
      <c r="EGJ199" s="194"/>
      <c r="EGK199" s="194"/>
      <c r="EGL199" s="194"/>
      <c r="EGM199" s="194"/>
      <c r="EGN199" s="194"/>
      <c r="EGO199" s="194"/>
      <c r="EGP199" s="194"/>
      <c r="EGQ199" s="194"/>
      <c r="EGR199" s="194"/>
      <c r="EGS199" s="194"/>
      <c r="EGT199" s="194"/>
      <c r="EGU199" s="194"/>
      <c r="EGV199" s="194"/>
      <c r="EGW199" s="194"/>
      <c r="EGX199" s="194"/>
      <c r="EGY199" s="194"/>
      <c r="EGZ199" s="194"/>
      <c r="EHA199" s="194"/>
      <c r="EHB199" s="194"/>
      <c r="EHC199" s="194"/>
      <c r="EHD199" s="194"/>
      <c r="EHE199" s="194"/>
      <c r="EHF199" s="194"/>
      <c r="EHG199" s="194"/>
      <c r="EHH199" s="194"/>
      <c r="EHI199" s="194"/>
      <c r="EHJ199" s="194"/>
      <c r="EHK199" s="194"/>
      <c r="EHL199" s="194"/>
      <c r="EHM199" s="194"/>
      <c r="EHN199" s="194"/>
      <c r="EHO199" s="194"/>
      <c r="EHP199" s="194"/>
      <c r="EHQ199" s="194"/>
      <c r="EHR199" s="194"/>
      <c r="EHS199" s="194"/>
      <c r="EHT199" s="194"/>
      <c r="EHU199" s="194"/>
      <c r="EHV199" s="194"/>
      <c r="EHW199" s="194"/>
      <c r="EHX199" s="194"/>
      <c r="EHY199" s="194"/>
      <c r="EHZ199" s="194"/>
      <c r="EIA199" s="194"/>
      <c r="EIB199" s="194"/>
      <c r="EIC199" s="194"/>
      <c r="EID199" s="194"/>
      <c r="EIE199" s="194"/>
      <c r="EIF199" s="194"/>
      <c r="EIG199" s="194"/>
      <c r="EIH199" s="194"/>
      <c r="EII199" s="194"/>
      <c r="EIJ199" s="194"/>
      <c r="EIK199" s="194"/>
      <c r="EIL199" s="194"/>
      <c r="EIM199" s="194"/>
      <c r="EIN199" s="194"/>
      <c r="EIO199" s="194"/>
      <c r="EIP199" s="194"/>
      <c r="EIQ199" s="194"/>
      <c r="EIR199" s="194"/>
      <c r="EIS199" s="194"/>
      <c r="EIT199" s="194"/>
      <c r="EIU199" s="194"/>
      <c r="EIV199" s="194"/>
      <c r="EIW199" s="194"/>
      <c r="EIX199" s="194"/>
      <c r="EIY199" s="194"/>
      <c r="EIZ199" s="194"/>
      <c r="EJA199" s="194"/>
      <c r="EJB199" s="194"/>
      <c r="EJC199" s="194"/>
      <c r="EJD199" s="194"/>
      <c r="EJE199" s="194"/>
      <c r="EJF199" s="194"/>
      <c r="EJG199" s="194"/>
      <c r="EJH199" s="194"/>
      <c r="EJI199" s="194"/>
      <c r="EJJ199" s="194"/>
      <c r="EJK199" s="194"/>
      <c r="EJL199" s="194"/>
      <c r="EJM199" s="194"/>
      <c r="EJN199" s="194"/>
      <c r="EJO199" s="194"/>
      <c r="EJP199" s="194"/>
      <c r="EJQ199" s="194"/>
      <c r="EJR199" s="194"/>
      <c r="EJS199" s="194"/>
      <c r="EJT199" s="194"/>
      <c r="EJU199" s="194"/>
      <c r="EJV199" s="194"/>
      <c r="EJW199" s="194"/>
      <c r="EJX199" s="194"/>
      <c r="EJY199" s="194"/>
      <c r="EJZ199" s="194"/>
      <c r="EKA199" s="194"/>
      <c r="EKB199" s="194"/>
      <c r="EKC199" s="194"/>
      <c r="EKD199" s="194"/>
      <c r="EKE199" s="194"/>
      <c r="EKF199" s="194"/>
      <c r="EKG199" s="194"/>
      <c r="EKH199" s="194"/>
      <c r="EKI199" s="194"/>
      <c r="EKJ199" s="194"/>
      <c r="EKK199" s="194"/>
      <c r="EKL199" s="194"/>
      <c r="EKM199" s="194"/>
      <c r="EKN199" s="194"/>
      <c r="EKO199" s="194"/>
      <c r="EKP199" s="194"/>
      <c r="EKQ199" s="194"/>
      <c r="EKR199" s="194"/>
      <c r="EKS199" s="194"/>
      <c r="EKT199" s="194"/>
      <c r="EKU199" s="194"/>
      <c r="EKV199" s="194"/>
      <c r="EKW199" s="194"/>
      <c r="EKX199" s="194"/>
      <c r="EKY199" s="194"/>
      <c r="EKZ199" s="194"/>
      <c r="ELA199" s="194"/>
      <c r="ELB199" s="194"/>
      <c r="ELC199" s="194"/>
      <c r="ELD199" s="194"/>
      <c r="ELE199" s="194"/>
      <c r="ELF199" s="194"/>
      <c r="ELG199" s="194"/>
      <c r="ELH199" s="194"/>
      <c r="ELI199" s="194"/>
      <c r="ELJ199" s="194"/>
      <c r="ELK199" s="194"/>
      <c r="ELL199" s="194"/>
      <c r="ELM199" s="194"/>
      <c r="ELN199" s="194"/>
      <c r="ELO199" s="194"/>
      <c r="ELP199" s="194"/>
      <c r="ELQ199" s="194"/>
      <c r="ELR199" s="194"/>
      <c r="ELS199" s="194"/>
      <c r="ELT199" s="194"/>
      <c r="ELU199" s="194"/>
      <c r="ELV199" s="194"/>
      <c r="ELW199" s="194"/>
      <c r="ELX199" s="194"/>
      <c r="ELY199" s="194"/>
      <c r="ELZ199" s="194"/>
      <c r="EMA199" s="194"/>
      <c r="EMB199" s="194"/>
      <c r="EMC199" s="194"/>
      <c r="EMD199" s="194"/>
      <c r="EME199" s="194"/>
      <c r="EMF199" s="194"/>
      <c r="EMG199" s="194"/>
      <c r="EMH199" s="194"/>
      <c r="EMI199" s="194"/>
      <c r="EMJ199" s="194"/>
      <c r="EMK199" s="194"/>
      <c r="EML199" s="194"/>
      <c r="EMM199" s="194"/>
      <c r="EMN199" s="194"/>
      <c r="EMO199" s="194"/>
      <c r="EMP199" s="194"/>
      <c r="EMQ199" s="194"/>
      <c r="EMR199" s="194"/>
      <c r="EMS199" s="194"/>
      <c r="EMT199" s="194"/>
      <c r="EMU199" s="194"/>
      <c r="EMV199" s="194"/>
      <c r="EMW199" s="194"/>
      <c r="EMX199" s="194"/>
      <c r="EMY199" s="194"/>
      <c r="EMZ199" s="194"/>
      <c r="ENA199" s="194"/>
      <c r="ENB199" s="194"/>
      <c r="ENC199" s="194"/>
      <c r="END199" s="194"/>
      <c r="ENE199" s="194"/>
      <c r="ENF199" s="194"/>
      <c r="ENG199" s="194"/>
      <c r="ENH199" s="194"/>
      <c r="ENI199" s="194"/>
      <c r="ENJ199" s="194"/>
      <c r="ENK199" s="194"/>
      <c r="ENL199" s="194"/>
      <c r="ENM199" s="194"/>
      <c r="ENN199" s="194"/>
      <c r="ENO199" s="194"/>
      <c r="ENP199" s="194"/>
      <c r="ENQ199" s="194"/>
      <c r="ENR199" s="194"/>
      <c r="ENS199" s="194"/>
      <c r="ENT199" s="194"/>
      <c r="ENU199" s="194"/>
      <c r="ENV199" s="194"/>
      <c r="ENW199" s="194"/>
      <c r="ENX199" s="194"/>
      <c r="ENY199" s="194"/>
      <c r="ENZ199" s="194"/>
      <c r="EOA199" s="194"/>
      <c r="EOB199" s="194"/>
      <c r="EOC199" s="194"/>
      <c r="EOD199" s="194"/>
      <c r="EOE199" s="194"/>
      <c r="EOF199" s="194"/>
      <c r="EOG199" s="194"/>
      <c r="EOH199" s="194"/>
      <c r="EOI199" s="194"/>
      <c r="EOJ199" s="194"/>
      <c r="EOK199" s="194"/>
      <c r="EOL199" s="194"/>
      <c r="EOM199" s="194"/>
      <c r="EON199" s="194"/>
      <c r="EOO199" s="194"/>
      <c r="EOP199" s="194"/>
      <c r="EOQ199" s="194"/>
      <c r="EOR199" s="194"/>
      <c r="EOS199" s="194"/>
      <c r="EOT199" s="194"/>
      <c r="EOU199" s="194"/>
      <c r="EOV199" s="194"/>
      <c r="EOW199" s="194"/>
      <c r="EOX199" s="194"/>
      <c r="EOY199" s="194"/>
      <c r="EOZ199" s="194"/>
      <c r="EPA199" s="194"/>
      <c r="EPB199" s="194"/>
      <c r="EPC199" s="194"/>
      <c r="EPD199" s="194"/>
      <c r="EPE199" s="194"/>
      <c r="EPF199" s="194"/>
      <c r="EPG199" s="194"/>
      <c r="EPH199" s="194"/>
      <c r="EPI199" s="194"/>
      <c r="EPJ199" s="194"/>
      <c r="EPK199" s="194"/>
      <c r="EPL199" s="194"/>
      <c r="EPM199" s="194"/>
      <c r="EPN199" s="194"/>
      <c r="EPO199" s="194"/>
      <c r="EPP199" s="194"/>
      <c r="EPQ199" s="194"/>
      <c r="EPR199" s="194"/>
      <c r="EPS199" s="194"/>
      <c r="EPT199" s="194"/>
      <c r="EPU199" s="194"/>
      <c r="EPV199" s="194"/>
      <c r="EPW199" s="194"/>
      <c r="EPX199" s="194"/>
      <c r="EPY199" s="194"/>
      <c r="EPZ199" s="194"/>
      <c r="EQA199" s="194"/>
      <c r="EQB199" s="194"/>
      <c r="EQC199" s="194"/>
      <c r="EQD199" s="194"/>
      <c r="EQE199" s="194"/>
      <c r="EQF199" s="194"/>
      <c r="EQG199" s="194"/>
      <c r="EQH199" s="194"/>
      <c r="EQI199" s="194"/>
      <c r="EQJ199" s="194"/>
      <c r="EQK199" s="194"/>
      <c r="EQL199" s="194"/>
      <c r="EQM199" s="194"/>
      <c r="EQN199" s="194"/>
      <c r="EQO199" s="194"/>
      <c r="EQP199" s="194"/>
      <c r="EQQ199" s="194"/>
      <c r="EQR199" s="194"/>
      <c r="EQS199" s="194"/>
      <c r="EQT199" s="194"/>
      <c r="EQU199" s="194"/>
      <c r="EQV199" s="194"/>
      <c r="EQW199" s="194"/>
      <c r="EQX199" s="194"/>
      <c r="EQY199" s="194"/>
      <c r="EQZ199" s="194"/>
      <c r="ERA199" s="194"/>
      <c r="ERB199" s="194"/>
      <c r="ERC199" s="194"/>
      <c r="ERD199" s="194"/>
      <c r="ERE199" s="194"/>
      <c r="ERF199" s="194"/>
      <c r="ERG199" s="194"/>
      <c r="ERH199" s="194"/>
      <c r="ERI199" s="194"/>
      <c r="ERJ199" s="194"/>
      <c r="ERK199" s="194"/>
      <c r="ERL199" s="194"/>
      <c r="ERM199" s="194"/>
      <c r="ERN199" s="194"/>
      <c r="ERO199" s="194"/>
      <c r="ERP199" s="194"/>
      <c r="ERQ199" s="194"/>
      <c r="ERR199" s="194"/>
      <c r="ERS199" s="194"/>
      <c r="ERT199" s="194"/>
      <c r="ERU199" s="194"/>
      <c r="ERV199" s="194"/>
      <c r="ERW199" s="194"/>
      <c r="ERX199" s="194"/>
      <c r="ERY199" s="194"/>
      <c r="ERZ199" s="194"/>
      <c r="ESA199" s="194"/>
      <c r="ESB199" s="194"/>
      <c r="ESC199" s="194"/>
      <c r="ESD199" s="194"/>
      <c r="ESE199" s="194"/>
      <c r="ESF199" s="194"/>
      <c r="ESG199" s="194"/>
      <c r="ESH199" s="194"/>
      <c r="ESI199" s="194"/>
      <c r="ESJ199" s="194"/>
      <c r="ESK199" s="194"/>
      <c r="ESL199" s="194"/>
      <c r="ESM199" s="194"/>
      <c r="ESN199" s="194"/>
      <c r="ESO199" s="194"/>
      <c r="ESP199" s="194"/>
      <c r="ESQ199" s="194"/>
      <c r="ESR199" s="194"/>
      <c r="ESS199" s="194"/>
      <c r="EST199" s="194"/>
      <c r="ESU199" s="194"/>
      <c r="ESV199" s="194"/>
      <c r="ESW199" s="194"/>
      <c r="ESX199" s="194"/>
      <c r="ESY199" s="194"/>
      <c r="ESZ199" s="194"/>
      <c r="ETA199" s="194"/>
      <c r="ETB199" s="194"/>
      <c r="ETC199" s="194"/>
      <c r="ETD199" s="194"/>
      <c r="ETE199" s="194"/>
      <c r="ETF199" s="194"/>
      <c r="ETG199" s="194"/>
      <c r="ETH199" s="194"/>
      <c r="ETI199" s="194"/>
      <c r="ETJ199" s="194"/>
      <c r="ETK199" s="194"/>
      <c r="ETL199" s="194"/>
      <c r="ETM199" s="194"/>
      <c r="ETN199" s="194"/>
      <c r="ETO199" s="194"/>
      <c r="ETP199" s="194"/>
      <c r="ETQ199" s="194"/>
      <c r="ETR199" s="194"/>
      <c r="ETS199" s="194"/>
      <c r="ETT199" s="194"/>
      <c r="ETU199" s="194"/>
      <c r="ETV199" s="194"/>
      <c r="ETW199" s="194"/>
      <c r="ETX199" s="194"/>
      <c r="ETY199" s="194"/>
      <c r="ETZ199" s="194"/>
      <c r="EUA199" s="194"/>
      <c r="EUB199" s="194"/>
      <c r="EUC199" s="194"/>
      <c r="EUD199" s="194"/>
      <c r="EUE199" s="194"/>
      <c r="EUF199" s="194"/>
      <c r="EUG199" s="194"/>
      <c r="EUH199" s="194"/>
      <c r="EUI199" s="194"/>
      <c r="EUJ199" s="194"/>
      <c r="EUK199" s="194"/>
      <c r="EUL199" s="194"/>
      <c r="EUM199" s="194"/>
      <c r="EUN199" s="194"/>
      <c r="EUO199" s="194"/>
      <c r="EUP199" s="194"/>
      <c r="EUQ199" s="194"/>
      <c r="EUR199" s="194"/>
      <c r="EUS199" s="194"/>
      <c r="EUT199" s="194"/>
      <c r="EUU199" s="194"/>
      <c r="EUV199" s="194"/>
      <c r="EUW199" s="194"/>
      <c r="EUX199" s="194"/>
      <c r="EUY199" s="194"/>
      <c r="EUZ199" s="194"/>
      <c r="EVA199" s="194"/>
      <c r="EVB199" s="194"/>
      <c r="EVC199" s="194"/>
      <c r="EVD199" s="194"/>
      <c r="EVE199" s="194"/>
      <c r="EVF199" s="194"/>
      <c r="EVG199" s="194"/>
      <c r="EVH199" s="194"/>
      <c r="EVI199" s="194"/>
      <c r="EVJ199" s="194"/>
      <c r="EVK199" s="194"/>
      <c r="EVL199" s="194"/>
      <c r="EVM199" s="194"/>
      <c r="EVN199" s="194"/>
      <c r="EVO199" s="194"/>
      <c r="EVP199" s="194"/>
      <c r="EVQ199" s="194"/>
      <c r="EVR199" s="194"/>
      <c r="EVS199" s="194"/>
      <c r="EVT199" s="194"/>
      <c r="EVU199" s="194"/>
      <c r="EVV199" s="194"/>
      <c r="EVW199" s="194"/>
      <c r="EVX199" s="194"/>
      <c r="EVY199" s="194"/>
      <c r="EVZ199" s="194"/>
      <c r="EWA199" s="194"/>
      <c r="EWB199" s="194"/>
      <c r="EWC199" s="194"/>
      <c r="EWD199" s="194"/>
      <c r="EWE199" s="194"/>
      <c r="EWF199" s="194"/>
      <c r="EWG199" s="194"/>
      <c r="EWH199" s="194"/>
      <c r="EWI199" s="194"/>
      <c r="EWJ199" s="194"/>
      <c r="EWK199" s="194"/>
      <c r="EWL199" s="194"/>
      <c r="EWM199" s="194"/>
      <c r="EWN199" s="194"/>
      <c r="EWO199" s="194"/>
      <c r="EWP199" s="194"/>
      <c r="EWQ199" s="194"/>
      <c r="EWR199" s="194"/>
      <c r="EWS199" s="194"/>
      <c r="EWT199" s="194"/>
      <c r="EWU199" s="194"/>
      <c r="EWV199" s="194"/>
      <c r="EWW199" s="194"/>
      <c r="EWX199" s="194"/>
      <c r="EWY199" s="194"/>
      <c r="EWZ199" s="194"/>
      <c r="EXA199" s="194"/>
      <c r="EXB199" s="194"/>
      <c r="EXC199" s="194"/>
      <c r="EXD199" s="194"/>
      <c r="EXE199" s="194"/>
      <c r="EXF199" s="194"/>
      <c r="EXG199" s="194"/>
      <c r="EXH199" s="194"/>
      <c r="EXI199" s="194"/>
      <c r="EXJ199" s="194"/>
      <c r="EXK199" s="194"/>
      <c r="EXL199" s="194"/>
      <c r="EXM199" s="194"/>
      <c r="EXN199" s="194"/>
      <c r="EXO199" s="194"/>
      <c r="EXP199" s="194"/>
      <c r="EXQ199" s="194"/>
      <c r="EXR199" s="194"/>
      <c r="EXS199" s="194"/>
      <c r="EXT199" s="194"/>
      <c r="EXU199" s="194"/>
      <c r="EXV199" s="194"/>
      <c r="EXW199" s="194"/>
      <c r="EXX199" s="194"/>
      <c r="EXY199" s="194"/>
      <c r="EXZ199" s="194"/>
      <c r="EYA199" s="194"/>
      <c r="EYB199" s="194"/>
      <c r="EYC199" s="194"/>
      <c r="EYD199" s="194"/>
      <c r="EYE199" s="194"/>
      <c r="EYF199" s="194"/>
      <c r="EYG199" s="194"/>
      <c r="EYH199" s="194"/>
      <c r="EYI199" s="194"/>
      <c r="EYJ199" s="194"/>
      <c r="EYK199" s="194"/>
      <c r="EYL199" s="194"/>
      <c r="EYM199" s="194"/>
      <c r="EYN199" s="194"/>
      <c r="EYO199" s="194"/>
      <c r="EYP199" s="194"/>
      <c r="EYQ199" s="194"/>
      <c r="EYR199" s="194"/>
      <c r="EYS199" s="194"/>
      <c r="EYT199" s="194"/>
      <c r="EYU199" s="194"/>
      <c r="EYV199" s="194"/>
      <c r="EYW199" s="194"/>
      <c r="EYX199" s="194"/>
      <c r="EYY199" s="194"/>
      <c r="EYZ199" s="194"/>
      <c r="EZA199" s="194"/>
      <c r="EZB199" s="194"/>
      <c r="EZC199" s="194"/>
      <c r="EZD199" s="194"/>
      <c r="EZE199" s="194"/>
      <c r="EZF199" s="194"/>
      <c r="EZG199" s="194"/>
      <c r="EZH199" s="194"/>
      <c r="EZI199" s="194"/>
      <c r="EZJ199" s="194"/>
      <c r="EZK199" s="194"/>
      <c r="EZL199" s="194"/>
      <c r="EZM199" s="194"/>
      <c r="EZN199" s="194"/>
      <c r="EZO199" s="194"/>
      <c r="EZP199" s="194"/>
      <c r="EZQ199" s="194"/>
      <c r="EZR199" s="194"/>
      <c r="EZS199" s="194"/>
      <c r="EZT199" s="194"/>
      <c r="EZU199" s="194"/>
      <c r="EZV199" s="194"/>
      <c r="EZW199" s="194"/>
      <c r="EZX199" s="194"/>
      <c r="EZY199" s="194"/>
      <c r="EZZ199" s="194"/>
      <c r="FAA199" s="194"/>
      <c r="FAB199" s="194"/>
      <c r="FAC199" s="194"/>
      <c r="FAD199" s="194"/>
      <c r="FAE199" s="194"/>
      <c r="FAF199" s="194"/>
      <c r="FAG199" s="194"/>
      <c r="FAH199" s="194"/>
      <c r="FAI199" s="194"/>
      <c r="FAJ199" s="194"/>
      <c r="FAK199" s="194"/>
      <c r="FAL199" s="194"/>
      <c r="FAM199" s="194"/>
      <c r="FAN199" s="194"/>
      <c r="FAO199" s="194"/>
      <c r="FAP199" s="194"/>
      <c r="FAQ199" s="194"/>
      <c r="FAR199" s="194"/>
      <c r="FAS199" s="194"/>
      <c r="FAT199" s="194"/>
      <c r="FAU199" s="194"/>
      <c r="FAV199" s="194"/>
      <c r="FAW199" s="194"/>
      <c r="FAX199" s="194"/>
      <c r="FAY199" s="194"/>
      <c r="FAZ199" s="194"/>
      <c r="FBA199" s="194"/>
      <c r="FBB199" s="194"/>
      <c r="FBC199" s="194"/>
      <c r="FBD199" s="194"/>
      <c r="FBE199" s="194"/>
      <c r="FBF199" s="194"/>
      <c r="FBG199" s="194"/>
      <c r="FBH199" s="194"/>
      <c r="FBI199" s="194"/>
      <c r="FBJ199" s="194"/>
      <c r="FBK199" s="194"/>
      <c r="FBL199" s="194"/>
      <c r="FBM199" s="194"/>
      <c r="FBN199" s="194"/>
      <c r="FBO199" s="194"/>
      <c r="FBP199" s="194"/>
      <c r="FBQ199" s="194"/>
      <c r="FBR199" s="194"/>
      <c r="FBS199" s="194"/>
      <c r="FBT199" s="194"/>
      <c r="FBU199" s="194"/>
      <c r="FBV199" s="194"/>
      <c r="FBW199" s="194"/>
      <c r="FBX199" s="194"/>
      <c r="FBY199" s="194"/>
      <c r="FBZ199" s="194"/>
      <c r="FCA199" s="194"/>
      <c r="FCB199" s="194"/>
      <c r="FCC199" s="194"/>
      <c r="FCD199" s="194"/>
      <c r="FCE199" s="194"/>
      <c r="FCF199" s="194"/>
      <c r="FCG199" s="194"/>
      <c r="FCH199" s="194"/>
      <c r="FCI199" s="194"/>
      <c r="FCJ199" s="194"/>
      <c r="FCK199" s="194"/>
      <c r="FCL199" s="194"/>
      <c r="FCM199" s="194"/>
      <c r="FCN199" s="194"/>
      <c r="FCO199" s="194"/>
      <c r="FCP199" s="194"/>
      <c r="FCQ199" s="194"/>
      <c r="FCR199" s="194"/>
      <c r="FCS199" s="194"/>
      <c r="FCT199" s="194"/>
      <c r="FCU199" s="194"/>
      <c r="FCV199" s="194"/>
      <c r="FCW199" s="194"/>
      <c r="FCX199" s="194"/>
      <c r="FCY199" s="194"/>
      <c r="FCZ199" s="194"/>
      <c r="FDA199" s="194"/>
      <c r="FDB199" s="194"/>
      <c r="FDC199" s="194"/>
      <c r="FDD199" s="194"/>
      <c r="FDE199" s="194"/>
      <c r="FDF199" s="194"/>
      <c r="FDG199" s="194"/>
      <c r="FDH199" s="194"/>
      <c r="FDI199" s="194"/>
      <c r="FDJ199" s="194"/>
      <c r="FDK199" s="194"/>
      <c r="FDL199" s="194"/>
      <c r="FDM199" s="194"/>
      <c r="FDN199" s="194"/>
      <c r="FDO199" s="194"/>
      <c r="FDP199" s="194"/>
      <c r="FDQ199" s="194"/>
      <c r="FDR199" s="194"/>
      <c r="FDS199" s="194"/>
      <c r="FDT199" s="194"/>
      <c r="FDU199" s="194"/>
      <c r="FDV199" s="194"/>
      <c r="FDW199" s="194"/>
      <c r="FDX199" s="194"/>
      <c r="FDY199" s="194"/>
      <c r="FDZ199" s="194"/>
      <c r="FEA199" s="194"/>
      <c r="FEB199" s="194"/>
      <c r="FEC199" s="194"/>
      <c r="FED199" s="194"/>
      <c r="FEE199" s="194"/>
      <c r="FEF199" s="194"/>
      <c r="FEG199" s="194"/>
      <c r="FEH199" s="194"/>
      <c r="FEI199" s="194"/>
      <c r="FEJ199" s="194"/>
      <c r="FEK199" s="194"/>
      <c r="FEL199" s="194"/>
      <c r="FEM199" s="194"/>
      <c r="FEN199" s="194"/>
      <c r="FEO199" s="194"/>
      <c r="FEP199" s="194"/>
      <c r="FEQ199" s="194"/>
      <c r="FER199" s="194"/>
      <c r="FES199" s="194"/>
      <c r="FET199" s="194"/>
      <c r="FEU199" s="194"/>
      <c r="FEV199" s="194"/>
      <c r="FEW199" s="194"/>
      <c r="FEX199" s="194"/>
      <c r="FEY199" s="194"/>
      <c r="FEZ199" s="194"/>
      <c r="FFA199" s="194"/>
      <c r="FFB199" s="194"/>
      <c r="FFC199" s="194"/>
      <c r="FFD199" s="194"/>
      <c r="FFE199" s="194"/>
      <c r="FFF199" s="194"/>
      <c r="FFG199" s="194"/>
      <c r="FFH199" s="194"/>
      <c r="FFI199" s="194"/>
      <c r="FFJ199" s="194"/>
      <c r="FFK199" s="194"/>
      <c r="FFL199" s="194"/>
      <c r="FFM199" s="194"/>
      <c r="FFN199" s="194"/>
      <c r="FFO199" s="194"/>
      <c r="FFP199" s="194"/>
      <c r="FFQ199" s="194"/>
      <c r="FFR199" s="194"/>
      <c r="FFS199" s="194"/>
      <c r="FFT199" s="194"/>
      <c r="FFU199" s="194"/>
      <c r="FFV199" s="194"/>
      <c r="FFW199" s="194"/>
      <c r="FFX199" s="194"/>
      <c r="FFY199" s="194"/>
      <c r="FFZ199" s="194"/>
      <c r="FGA199" s="194"/>
      <c r="FGB199" s="194"/>
      <c r="FGC199" s="194"/>
      <c r="FGD199" s="194"/>
      <c r="FGE199" s="194"/>
      <c r="FGF199" s="194"/>
      <c r="FGG199" s="194"/>
      <c r="FGH199" s="194"/>
      <c r="FGI199" s="194"/>
      <c r="FGJ199" s="194"/>
      <c r="FGK199" s="194"/>
      <c r="FGL199" s="194"/>
      <c r="FGM199" s="194"/>
      <c r="FGN199" s="194"/>
      <c r="FGO199" s="194"/>
      <c r="FGP199" s="194"/>
      <c r="FGQ199" s="194"/>
      <c r="FGR199" s="194"/>
      <c r="FGS199" s="194"/>
      <c r="FGT199" s="194"/>
      <c r="FGU199" s="194"/>
      <c r="FGV199" s="194"/>
      <c r="FGW199" s="194"/>
      <c r="FGX199" s="194"/>
      <c r="FGY199" s="194"/>
      <c r="FGZ199" s="194"/>
      <c r="FHA199" s="194"/>
      <c r="FHB199" s="194"/>
      <c r="FHC199" s="194"/>
      <c r="FHD199" s="194"/>
      <c r="FHE199" s="194"/>
      <c r="FHF199" s="194"/>
      <c r="FHG199" s="194"/>
      <c r="FHH199" s="194"/>
      <c r="FHI199" s="194"/>
      <c r="FHJ199" s="194"/>
      <c r="FHK199" s="194"/>
      <c r="FHL199" s="194"/>
      <c r="FHM199" s="194"/>
      <c r="FHN199" s="194"/>
      <c r="FHO199" s="194"/>
      <c r="FHP199" s="194"/>
      <c r="FHQ199" s="194"/>
      <c r="FHR199" s="194"/>
      <c r="FHS199" s="194"/>
      <c r="FHT199" s="194"/>
      <c r="FHU199" s="194"/>
      <c r="FHV199" s="194"/>
      <c r="FHW199" s="194"/>
      <c r="FHX199" s="194"/>
      <c r="FHY199" s="194"/>
      <c r="FHZ199" s="194"/>
      <c r="FIA199" s="194"/>
      <c r="FIB199" s="194"/>
      <c r="FIC199" s="194"/>
      <c r="FID199" s="194"/>
      <c r="FIE199" s="194"/>
      <c r="FIF199" s="194"/>
      <c r="FIG199" s="194"/>
      <c r="FIH199" s="194"/>
      <c r="FII199" s="194"/>
      <c r="FIJ199" s="194"/>
      <c r="FIK199" s="194"/>
      <c r="FIL199" s="194"/>
      <c r="FIM199" s="194"/>
      <c r="FIN199" s="194"/>
      <c r="FIO199" s="194"/>
      <c r="FIP199" s="194"/>
      <c r="FIQ199" s="194"/>
      <c r="FIR199" s="194"/>
      <c r="FIS199" s="194"/>
      <c r="FIT199" s="194"/>
      <c r="FIU199" s="194"/>
      <c r="FIV199" s="194"/>
      <c r="FIW199" s="194"/>
      <c r="FIX199" s="194"/>
      <c r="FIY199" s="194"/>
      <c r="FIZ199" s="194"/>
      <c r="FJA199" s="194"/>
      <c r="FJB199" s="194"/>
      <c r="FJC199" s="194"/>
      <c r="FJD199" s="194"/>
      <c r="FJE199" s="194"/>
      <c r="FJF199" s="194"/>
      <c r="FJG199" s="194"/>
      <c r="FJH199" s="194"/>
      <c r="FJI199" s="194"/>
      <c r="FJJ199" s="194"/>
      <c r="FJK199" s="194"/>
      <c r="FJL199" s="194"/>
      <c r="FJM199" s="194"/>
      <c r="FJN199" s="194"/>
      <c r="FJO199" s="194"/>
      <c r="FJP199" s="194"/>
      <c r="FJQ199" s="194"/>
      <c r="FJR199" s="194"/>
      <c r="FJS199" s="194"/>
      <c r="FJT199" s="194"/>
      <c r="FJU199" s="194"/>
      <c r="FJV199" s="194"/>
      <c r="FJW199" s="194"/>
      <c r="FJX199" s="194"/>
      <c r="FJY199" s="194"/>
      <c r="FJZ199" s="194"/>
      <c r="FKA199" s="194"/>
      <c r="FKB199" s="194"/>
      <c r="FKC199" s="194"/>
      <c r="FKD199" s="194"/>
      <c r="FKE199" s="194"/>
      <c r="FKF199" s="194"/>
      <c r="FKG199" s="194"/>
      <c r="FKH199" s="194"/>
      <c r="FKI199" s="194"/>
      <c r="FKJ199" s="194"/>
      <c r="FKK199" s="194"/>
      <c r="FKL199" s="194"/>
      <c r="FKM199" s="194"/>
      <c r="FKN199" s="194"/>
      <c r="FKO199" s="194"/>
      <c r="FKP199" s="194"/>
      <c r="FKQ199" s="194"/>
      <c r="FKR199" s="194"/>
      <c r="FKS199" s="194"/>
      <c r="FKT199" s="194"/>
      <c r="FKU199" s="194"/>
      <c r="FKV199" s="194"/>
      <c r="FKW199" s="194"/>
      <c r="FKX199" s="194"/>
      <c r="FKY199" s="194"/>
      <c r="FKZ199" s="194"/>
      <c r="FLA199" s="194"/>
      <c r="FLB199" s="194"/>
      <c r="FLC199" s="194"/>
      <c r="FLD199" s="194"/>
      <c r="FLE199" s="194"/>
      <c r="FLF199" s="194"/>
      <c r="FLG199" s="194"/>
      <c r="FLH199" s="194"/>
      <c r="FLI199" s="194"/>
      <c r="FLJ199" s="194"/>
      <c r="FLK199" s="194"/>
      <c r="FLL199" s="194"/>
      <c r="FLM199" s="194"/>
      <c r="FLN199" s="194"/>
      <c r="FLO199" s="194"/>
      <c r="FLP199" s="194"/>
      <c r="FLQ199" s="194"/>
      <c r="FLR199" s="194"/>
      <c r="FLS199" s="194"/>
      <c r="FLT199" s="194"/>
      <c r="FLU199" s="194"/>
      <c r="FLV199" s="194"/>
      <c r="FLW199" s="194"/>
      <c r="FLX199" s="194"/>
      <c r="FLY199" s="194"/>
      <c r="FLZ199" s="194"/>
      <c r="FMA199" s="194"/>
      <c r="FMB199" s="194"/>
      <c r="FMC199" s="194"/>
      <c r="FMD199" s="194"/>
      <c r="FME199" s="194"/>
      <c r="FMF199" s="194"/>
      <c r="FMG199" s="194"/>
      <c r="FMH199" s="194"/>
      <c r="FMI199" s="194"/>
      <c r="FMJ199" s="194"/>
      <c r="FMK199" s="194"/>
      <c r="FML199" s="194"/>
      <c r="FMM199" s="194"/>
      <c r="FMN199" s="194"/>
      <c r="FMO199" s="194"/>
      <c r="FMP199" s="194"/>
      <c r="FMQ199" s="194"/>
      <c r="FMR199" s="194"/>
      <c r="FMS199" s="194"/>
      <c r="FMT199" s="194"/>
      <c r="FMU199" s="194"/>
      <c r="FMV199" s="194"/>
      <c r="FMW199" s="194"/>
      <c r="FMX199" s="194"/>
      <c r="FMY199" s="194"/>
      <c r="FMZ199" s="194"/>
      <c r="FNA199" s="194"/>
      <c r="FNB199" s="194"/>
      <c r="FNC199" s="194"/>
      <c r="FND199" s="194"/>
      <c r="FNE199" s="194"/>
      <c r="FNF199" s="194"/>
      <c r="FNG199" s="194"/>
      <c r="FNH199" s="194"/>
      <c r="FNI199" s="194"/>
      <c r="FNJ199" s="194"/>
      <c r="FNK199" s="194"/>
      <c r="FNL199" s="194"/>
      <c r="FNM199" s="194"/>
      <c r="FNN199" s="194"/>
      <c r="FNO199" s="194"/>
      <c r="FNP199" s="194"/>
      <c r="FNQ199" s="194"/>
      <c r="FNR199" s="194"/>
      <c r="FNS199" s="194"/>
      <c r="FNT199" s="194"/>
      <c r="FNU199" s="194"/>
      <c r="FNV199" s="194"/>
      <c r="FNW199" s="194"/>
      <c r="FNX199" s="194"/>
      <c r="FNY199" s="194"/>
      <c r="FNZ199" s="194"/>
      <c r="FOA199" s="194"/>
      <c r="FOB199" s="194"/>
      <c r="FOC199" s="194"/>
      <c r="FOD199" s="194"/>
      <c r="FOE199" s="194"/>
      <c r="FOF199" s="194"/>
      <c r="FOG199" s="194"/>
      <c r="FOH199" s="194"/>
      <c r="FOI199" s="194"/>
      <c r="FOJ199" s="194"/>
      <c r="FOK199" s="194"/>
      <c r="FOL199" s="194"/>
      <c r="FOM199" s="194"/>
      <c r="FON199" s="194"/>
      <c r="FOO199" s="194"/>
      <c r="FOP199" s="194"/>
      <c r="FOQ199" s="194"/>
      <c r="FOR199" s="194"/>
      <c r="FOS199" s="194"/>
      <c r="FOT199" s="194"/>
      <c r="FOU199" s="194"/>
      <c r="FOV199" s="194"/>
      <c r="FOW199" s="194"/>
      <c r="FOX199" s="194"/>
      <c r="FOY199" s="194"/>
      <c r="FOZ199" s="194"/>
      <c r="FPA199" s="194"/>
      <c r="FPB199" s="194"/>
      <c r="FPC199" s="194"/>
      <c r="FPD199" s="194"/>
      <c r="FPE199" s="194"/>
      <c r="FPF199" s="194"/>
      <c r="FPG199" s="194"/>
      <c r="FPH199" s="194"/>
      <c r="FPI199" s="194"/>
      <c r="FPJ199" s="194"/>
      <c r="FPK199" s="194"/>
      <c r="FPL199" s="194"/>
      <c r="FPM199" s="194"/>
      <c r="FPN199" s="194"/>
      <c r="FPO199" s="194"/>
      <c r="FPP199" s="194"/>
      <c r="FPQ199" s="194"/>
      <c r="FPR199" s="194"/>
      <c r="FPS199" s="194"/>
      <c r="FPT199" s="194"/>
      <c r="FPU199" s="194"/>
      <c r="FPV199" s="194"/>
      <c r="FPW199" s="194"/>
      <c r="FPX199" s="194"/>
      <c r="FPY199" s="194"/>
      <c r="FPZ199" s="194"/>
      <c r="FQA199" s="194"/>
      <c r="FQB199" s="194"/>
      <c r="FQC199" s="194"/>
      <c r="FQD199" s="194"/>
      <c r="FQE199" s="194"/>
      <c r="FQF199" s="194"/>
      <c r="FQG199" s="194"/>
      <c r="FQH199" s="194"/>
      <c r="FQI199" s="194"/>
      <c r="FQJ199" s="194"/>
      <c r="FQK199" s="194"/>
      <c r="FQL199" s="194"/>
      <c r="FQM199" s="194"/>
      <c r="FQN199" s="194"/>
      <c r="FQO199" s="194"/>
      <c r="FQP199" s="194"/>
      <c r="FQQ199" s="194"/>
      <c r="FQR199" s="194"/>
      <c r="FQS199" s="194"/>
      <c r="FQT199" s="194"/>
      <c r="FQU199" s="194"/>
      <c r="FQV199" s="194"/>
      <c r="FQW199" s="194"/>
      <c r="FQX199" s="194"/>
      <c r="FQY199" s="194"/>
      <c r="FQZ199" s="194"/>
      <c r="FRA199" s="194"/>
      <c r="FRB199" s="194"/>
      <c r="FRC199" s="194"/>
      <c r="FRD199" s="194"/>
      <c r="FRE199" s="194"/>
      <c r="FRF199" s="194"/>
      <c r="FRG199" s="194"/>
      <c r="FRH199" s="194"/>
      <c r="FRI199" s="194"/>
      <c r="FRJ199" s="194"/>
      <c r="FRK199" s="194"/>
      <c r="FRL199" s="194"/>
      <c r="FRM199" s="194"/>
      <c r="FRN199" s="194"/>
      <c r="FRO199" s="194"/>
      <c r="FRP199" s="194"/>
      <c r="FRQ199" s="194"/>
      <c r="FRR199" s="194"/>
      <c r="FRS199" s="194"/>
      <c r="FRT199" s="194"/>
      <c r="FRU199" s="194"/>
      <c r="FRV199" s="194"/>
      <c r="FRW199" s="194"/>
      <c r="FRX199" s="194"/>
      <c r="FRY199" s="194"/>
      <c r="FRZ199" s="194"/>
      <c r="FSA199" s="194"/>
      <c r="FSB199" s="194"/>
      <c r="FSC199" s="194"/>
      <c r="FSD199" s="194"/>
      <c r="FSE199" s="194"/>
      <c r="FSF199" s="194"/>
      <c r="FSG199" s="194"/>
      <c r="FSH199" s="194"/>
      <c r="FSI199" s="194"/>
      <c r="FSJ199" s="194"/>
      <c r="FSK199" s="194"/>
      <c r="FSL199" s="194"/>
      <c r="FSM199" s="194"/>
      <c r="FSN199" s="194"/>
      <c r="FSO199" s="194"/>
      <c r="FSP199" s="194"/>
      <c r="FSQ199" s="194"/>
      <c r="FSR199" s="194"/>
      <c r="FSS199" s="194"/>
      <c r="FST199" s="194"/>
      <c r="FSU199" s="194"/>
      <c r="FSV199" s="194"/>
      <c r="FSW199" s="194"/>
      <c r="FSX199" s="194"/>
      <c r="FSY199" s="194"/>
      <c r="FSZ199" s="194"/>
      <c r="FTA199" s="194"/>
      <c r="FTB199" s="194"/>
      <c r="FTC199" s="194"/>
      <c r="FTD199" s="194"/>
      <c r="FTE199" s="194"/>
      <c r="FTF199" s="194"/>
      <c r="FTG199" s="194"/>
      <c r="FTH199" s="194"/>
      <c r="FTI199" s="194"/>
      <c r="FTJ199" s="194"/>
      <c r="FTK199" s="194"/>
      <c r="FTL199" s="194"/>
      <c r="FTM199" s="194"/>
      <c r="FTN199" s="194"/>
      <c r="FTO199" s="194"/>
      <c r="FTP199" s="194"/>
      <c r="FTQ199" s="194"/>
      <c r="FTR199" s="194"/>
      <c r="FTS199" s="194"/>
      <c r="FTT199" s="194"/>
      <c r="FTU199" s="194"/>
      <c r="FTV199" s="194"/>
      <c r="FTW199" s="194"/>
      <c r="FTX199" s="194"/>
      <c r="FTY199" s="194"/>
      <c r="FTZ199" s="194"/>
      <c r="FUA199" s="194"/>
      <c r="FUB199" s="194"/>
      <c r="FUC199" s="194"/>
      <c r="FUD199" s="194"/>
      <c r="FUE199" s="194"/>
      <c r="FUF199" s="194"/>
      <c r="FUG199" s="194"/>
      <c r="FUH199" s="194"/>
      <c r="FUI199" s="194"/>
      <c r="FUJ199" s="194"/>
      <c r="FUK199" s="194"/>
      <c r="FUL199" s="194"/>
      <c r="FUM199" s="194"/>
      <c r="FUN199" s="194"/>
      <c r="FUO199" s="194"/>
      <c r="FUP199" s="194"/>
      <c r="FUQ199" s="194"/>
      <c r="FUR199" s="194"/>
      <c r="FUS199" s="194"/>
      <c r="FUT199" s="194"/>
      <c r="FUU199" s="194"/>
      <c r="FUV199" s="194"/>
      <c r="FUW199" s="194"/>
      <c r="FUX199" s="194"/>
      <c r="FUY199" s="194"/>
      <c r="FUZ199" s="194"/>
      <c r="FVA199" s="194"/>
      <c r="FVB199" s="194"/>
      <c r="FVC199" s="194"/>
      <c r="FVD199" s="194"/>
      <c r="FVE199" s="194"/>
      <c r="FVF199" s="194"/>
      <c r="FVG199" s="194"/>
      <c r="FVH199" s="194"/>
      <c r="FVI199" s="194"/>
      <c r="FVJ199" s="194"/>
      <c r="FVK199" s="194"/>
      <c r="FVL199" s="194"/>
      <c r="FVM199" s="194"/>
      <c r="FVN199" s="194"/>
      <c r="FVO199" s="194"/>
      <c r="FVP199" s="194"/>
      <c r="FVQ199" s="194"/>
      <c r="FVR199" s="194"/>
      <c r="FVS199" s="194"/>
      <c r="FVT199" s="194"/>
      <c r="FVU199" s="194"/>
      <c r="FVV199" s="194"/>
      <c r="FVW199" s="194"/>
      <c r="FVX199" s="194"/>
      <c r="FVY199" s="194"/>
      <c r="FVZ199" s="194"/>
      <c r="FWA199" s="194"/>
      <c r="FWB199" s="194"/>
      <c r="FWC199" s="194"/>
      <c r="FWD199" s="194"/>
      <c r="FWE199" s="194"/>
      <c r="FWF199" s="194"/>
      <c r="FWG199" s="194"/>
      <c r="FWH199" s="194"/>
      <c r="FWI199" s="194"/>
      <c r="FWJ199" s="194"/>
      <c r="FWK199" s="194"/>
      <c r="FWL199" s="194"/>
      <c r="FWM199" s="194"/>
      <c r="FWN199" s="194"/>
      <c r="FWO199" s="194"/>
      <c r="FWP199" s="194"/>
      <c r="FWQ199" s="194"/>
      <c r="FWR199" s="194"/>
      <c r="FWS199" s="194"/>
      <c r="FWT199" s="194"/>
      <c r="FWU199" s="194"/>
      <c r="FWV199" s="194"/>
      <c r="FWW199" s="194"/>
      <c r="FWX199" s="194"/>
      <c r="FWY199" s="194"/>
      <c r="FWZ199" s="194"/>
      <c r="FXA199" s="194"/>
      <c r="FXB199" s="194"/>
      <c r="FXC199" s="194"/>
      <c r="FXD199" s="194"/>
      <c r="FXE199" s="194"/>
      <c r="FXF199" s="194"/>
      <c r="FXG199" s="194"/>
      <c r="FXH199" s="194"/>
      <c r="FXI199" s="194"/>
      <c r="FXJ199" s="194"/>
      <c r="FXK199" s="194"/>
      <c r="FXL199" s="194"/>
      <c r="FXM199" s="194"/>
      <c r="FXN199" s="194"/>
      <c r="FXO199" s="194"/>
      <c r="FXP199" s="194"/>
      <c r="FXQ199" s="194"/>
      <c r="FXR199" s="194"/>
      <c r="FXS199" s="194"/>
      <c r="FXT199" s="194"/>
      <c r="FXU199" s="194"/>
      <c r="FXV199" s="194"/>
      <c r="FXW199" s="194"/>
      <c r="FXX199" s="194"/>
      <c r="FXY199" s="194"/>
      <c r="FXZ199" s="194"/>
      <c r="FYA199" s="194"/>
      <c r="FYB199" s="194"/>
      <c r="FYC199" s="194"/>
      <c r="FYD199" s="194"/>
      <c r="FYE199" s="194"/>
      <c r="FYF199" s="194"/>
      <c r="FYG199" s="194"/>
      <c r="FYH199" s="194"/>
      <c r="FYI199" s="194"/>
      <c r="FYJ199" s="194"/>
      <c r="FYK199" s="194"/>
      <c r="FYL199" s="194"/>
      <c r="FYM199" s="194"/>
      <c r="FYN199" s="194"/>
      <c r="FYO199" s="194"/>
      <c r="FYP199" s="194"/>
      <c r="FYQ199" s="194"/>
      <c r="FYR199" s="194"/>
      <c r="FYS199" s="194"/>
      <c r="FYT199" s="194"/>
      <c r="FYU199" s="194"/>
      <c r="FYV199" s="194"/>
      <c r="FYW199" s="194"/>
      <c r="FYX199" s="194"/>
      <c r="FYY199" s="194"/>
      <c r="FYZ199" s="194"/>
      <c r="FZA199" s="194"/>
      <c r="FZB199" s="194"/>
      <c r="FZC199" s="194"/>
      <c r="FZD199" s="194"/>
      <c r="FZE199" s="194"/>
      <c r="FZF199" s="194"/>
      <c r="FZG199" s="194"/>
      <c r="FZH199" s="194"/>
      <c r="FZI199" s="194"/>
      <c r="FZJ199" s="194"/>
      <c r="FZK199" s="194"/>
      <c r="FZL199" s="194"/>
      <c r="FZM199" s="194"/>
      <c r="FZN199" s="194"/>
      <c r="FZO199" s="194"/>
      <c r="FZP199" s="194"/>
      <c r="FZQ199" s="194"/>
      <c r="FZR199" s="194"/>
      <c r="FZS199" s="194"/>
      <c r="FZT199" s="194"/>
      <c r="FZU199" s="194"/>
      <c r="FZV199" s="194"/>
      <c r="FZW199" s="194"/>
      <c r="FZX199" s="194"/>
      <c r="FZY199" s="194"/>
      <c r="FZZ199" s="194"/>
      <c r="GAA199" s="194"/>
      <c r="GAB199" s="194"/>
      <c r="GAC199" s="194"/>
      <c r="GAD199" s="194"/>
      <c r="GAE199" s="194"/>
      <c r="GAF199" s="194"/>
      <c r="GAG199" s="194"/>
      <c r="GAH199" s="194"/>
      <c r="GAI199" s="194"/>
      <c r="GAJ199" s="194"/>
      <c r="GAK199" s="194"/>
      <c r="GAL199" s="194"/>
      <c r="GAM199" s="194"/>
      <c r="GAN199" s="194"/>
      <c r="GAO199" s="194"/>
      <c r="GAP199" s="194"/>
      <c r="GAQ199" s="194"/>
      <c r="GAR199" s="194"/>
      <c r="GAS199" s="194"/>
      <c r="GAT199" s="194"/>
      <c r="GAU199" s="194"/>
      <c r="GAV199" s="194"/>
      <c r="GAW199" s="194"/>
      <c r="GAX199" s="194"/>
      <c r="GAY199" s="194"/>
      <c r="GAZ199" s="194"/>
      <c r="GBA199" s="194"/>
      <c r="GBB199" s="194"/>
      <c r="GBC199" s="194"/>
      <c r="GBD199" s="194"/>
      <c r="GBE199" s="194"/>
      <c r="GBF199" s="194"/>
      <c r="GBG199" s="194"/>
      <c r="GBH199" s="194"/>
      <c r="GBI199" s="194"/>
      <c r="GBJ199" s="194"/>
      <c r="GBK199" s="194"/>
      <c r="GBL199" s="194"/>
      <c r="GBM199" s="194"/>
      <c r="GBN199" s="194"/>
      <c r="GBO199" s="194"/>
      <c r="GBP199" s="194"/>
      <c r="GBQ199" s="194"/>
      <c r="GBR199" s="194"/>
      <c r="GBS199" s="194"/>
      <c r="GBT199" s="194"/>
      <c r="GBU199" s="194"/>
      <c r="GBV199" s="194"/>
      <c r="GBW199" s="194"/>
      <c r="GBX199" s="194"/>
      <c r="GBY199" s="194"/>
      <c r="GBZ199" s="194"/>
      <c r="GCA199" s="194"/>
      <c r="GCB199" s="194"/>
      <c r="GCC199" s="194"/>
      <c r="GCD199" s="194"/>
      <c r="GCE199" s="194"/>
      <c r="GCF199" s="194"/>
      <c r="GCG199" s="194"/>
      <c r="GCH199" s="194"/>
      <c r="GCI199" s="194"/>
      <c r="GCJ199" s="194"/>
      <c r="GCK199" s="194"/>
      <c r="GCL199" s="194"/>
      <c r="GCM199" s="194"/>
      <c r="GCN199" s="194"/>
      <c r="GCO199" s="194"/>
      <c r="GCP199" s="194"/>
      <c r="GCQ199" s="194"/>
      <c r="GCR199" s="194"/>
      <c r="GCS199" s="194"/>
      <c r="GCT199" s="194"/>
      <c r="GCU199" s="194"/>
      <c r="GCV199" s="194"/>
      <c r="GCW199" s="194"/>
      <c r="GCX199" s="194"/>
      <c r="GCY199" s="194"/>
      <c r="GCZ199" s="194"/>
      <c r="GDA199" s="194"/>
      <c r="GDB199" s="194"/>
      <c r="GDC199" s="194"/>
      <c r="GDD199" s="194"/>
      <c r="GDE199" s="194"/>
      <c r="GDF199" s="194"/>
      <c r="GDG199" s="194"/>
      <c r="GDH199" s="194"/>
      <c r="GDI199" s="194"/>
      <c r="GDJ199" s="194"/>
      <c r="GDK199" s="194"/>
      <c r="GDL199" s="194"/>
      <c r="GDM199" s="194"/>
      <c r="GDN199" s="194"/>
      <c r="GDO199" s="194"/>
      <c r="GDP199" s="194"/>
      <c r="GDQ199" s="194"/>
      <c r="GDR199" s="194"/>
      <c r="GDS199" s="194"/>
      <c r="GDT199" s="194"/>
      <c r="GDU199" s="194"/>
      <c r="GDV199" s="194"/>
      <c r="GDW199" s="194"/>
      <c r="GDX199" s="194"/>
      <c r="GDY199" s="194"/>
      <c r="GDZ199" s="194"/>
      <c r="GEA199" s="194"/>
      <c r="GEB199" s="194"/>
      <c r="GEC199" s="194"/>
      <c r="GED199" s="194"/>
      <c r="GEE199" s="194"/>
      <c r="GEF199" s="194"/>
      <c r="GEG199" s="194"/>
      <c r="GEH199" s="194"/>
      <c r="GEI199" s="194"/>
      <c r="GEJ199" s="194"/>
      <c r="GEK199" s="194"/>
      <c r="GEL199" s="194"/>
      <c r="GEM199" s="194"/>
      <c r="GEN199" s="194"/>
      <c r="GEO199" s="194"/>
      <c r="GEP199" s="194"/>
      <c r="GEQ199" s="194"/>
      <c r="GER199" s="194"/>
      <c r="GES199" s="194"/>
      <c r="GET199" s="194"/>
      <c r="GEU199" s="194"/>
      <c r="GEV199" s="194"/>
      <c r="GEW199" s="194"/>
      <c r="GEX199" s="194"/>
      <c r="GEY199" s="194"/>
      <c r="GEZ199" s="194"/>
      <c r="GFA199" s="194"/>
      <c r="GFB199" s="194"/>
      <c r="GFC199" s="194"/>
      <c r="GFD199" s="194"/>
      <c r="GFE199" s="194"/>
      <c r="GFF199" s="194"/>
      <c r="GFG199" s="194"/>
      <c r="GFH199" s="194"/>
      <c r="GFI199" s="194"/>
      <c r="GFJ199" s="194"/>
      <c r="GFK199" s="194"/>
      <c r="GFL199" s="194"/>
      <c r="GFM199" s="194"/>
      <c r="GFN199" s="194"/>
      <c r="GFO199" s="194"/>
      <c r="GFP199" s="194"/>
      <c r="GFQ199" s="194"/>
      <c r="GFR199" s="194"/>
      <c r="GFS199" s="194"/>
      <c r="GFT199" s="194"/>
      <c r="GFU199" s="194"/>
      <c r="GFV199" s="194"/>
      <c r="GFW199" s="194"/>
      <c r="GFX199" s="194"/>
      <c r="GFY199" s="194"/>
      <c r="GFZ199" s="194"/>
      <c r="GGA199" s="194"/>
      <c r="GGB199" s="194"/>
      <c r="GGC199" s="194"/>
      <c r="GGD199" s="194"/>
      <c r="GGE199" s="194"/>
      <c r="GGF199" s="194"/>
      <c r="GGG199" s="194"/>
      <c r="GGH199" s="194"/>
      <c r="GGI199" s="194"/>
      <c r="GGJ199" s="194"/>
      <c r="GGK199" s="194"/>
      <c r="GGL199" s="194"/>
      <c r="GGM199" s="194"/>
      <c r="GGN199" s="194"/>
      <c r="GGO199" s="194"/>
      <c r="GGP199" s="194"/>
      <c r="GGQ199" s="194"/>
      <c r="GGR199" s="194"/>
      <c r="GGS199" s="194"/>
      <c r="GGT199" s="194"/>
      <c r="GGU199" s="194"/>
      <c r="GGV199" s="194"/>
      <c r="GGW199" s="194"/>
      <c r="GGX199" s="194"/>
      <c r="GGY199" s="194"/>
      <c r="GGZ199" s="194"/>
      <c r="GHA199" s="194"/>
      <c r="GHB199" s="194"/>
      <c r="GHC199" s="194"/>
      <c r="GHD199" s="194"/>
      <c r="GHE199" s="194"/>
      <c r="GHF199" s="194"/>
      <c r="GHG199" s="194"/>
      <c r="GHH199" s="194"/>
      <c r="GHI199" s="194"/>
      <c r="GHJ199" s="194"/>
      <c r="GHK199" s="194"/>
      <c r="GHL199" s="194"/>
      <c r="GHM199" s="194"/>
      <c r="GHN199" s="194"/>
      <c r="GHO199" s="194"/>
      <c r="GHP199" s="194"/>
      <c r="GHQ199" s="194"/>
      <c r="GHR199" s="194"/>
      <c r="GHS199" s="194"/>
      <c r="GHT199" s="194"/>
      <c r="GHU199" s="194"/>
      <c r="GHV199" s="194"/>
      <c r="GHW199" s="194"/>
      <c r="GHX199" s="194"/>
      <c r="GHY199" s="194"/>
      <c r="GHZ199" s="194"/>
      <c r="GIA199" s="194"/>
      <c r="GIB199" s="194"/>
      <c r="GIC199" s="194"/>
      <c r="GID199" s="194"/>
      <c r="GIE199" s="194"/>
      <c r="GIF199" s="194"/>
      <c r="GIG199" s="194"/>
      <c r="GIH199" s="194"/>
      <c r="GII199" s="194"/>
      <c r="GIJ199" s="194"/>
      <c r="GIK199" s="194"/>
      <c r="GIL199" s="194"/>
      <c r="GIM199" s="194"/>
      <c r="GIN199" s="194"/>
      <c r="GIO199" s="194"/>
      <c r="GIP199" s="194"/>
      <c r="GIQ199" s="194"/>
      <c r="GIR199" s="194"/>
      <c r="GIS199" s="194"/>
      <c r="GIT199" s="194"/>
      <c r="GIU199" s="194"/>
      <c r="GIV199" s="194"/>
      <c r="GIW199" s="194"/>
      <c r="GIX199" s="194"/>
      <c r="GIY199" s="194"/>
      <c r="GIZ199" s="194"/>
      <c r="GJA199" s="194"/>
      <c r="GJB199" s="194"/>
      <c r="GJC199" s="194"/>
      <c r="GJD199" s="194"/>
      <c r="GJE199" s="194"/>
      <c r="GJF199" s="194"/>
      <c r="GJG199" s="194"/>
      <c r="GJH199" s="194"/>
      <c r="GJI199" s="194"/>
      <c r="GJJ199" s="194"/>
      <c r="GJK199" s="194"/>
      <c r="GJL199" s="194"/>
      <c r="GJM199" s="194"/>
      <c r="GJN199" s="194"/>
      <c r="GJO199" s="194"/>
      <c r="GJP199" s="194"/>
      <c r="GJQ199" s="194"/>
      <c r="GJR199" s="194"/>
      <c r="GJS199" s="194"/>
      <c r="GJT199" s="194"/>
      <c r="GJU199" s="194"/>
      <c r="GJV199" s="194"/>
      <c r="GJW199" s="194"/>
      <c r="GJX199" s="194"/>
      <c r="GJY199" s="194"/>
      <c r="GJZ199" s="194"/>
      <c r="GKA199" s="194"/>
      <c r="GKB199" s="194"/>
      <c r="GKC199" s="194"/>
      <c r="GKD199" s="194"/>
      <c r="GKE199" s="194"/>
      <c r="GKF199" s="194"/>
      <c r="GKG199" s="194"/>
      <c r="GKH199" s="194"/>
      <c r="GKI199" s="194"/>
      <c r="GKJ199" s="194"/>
      <c r="GKK199" s="194"/>
      <c r="GKL199" s="194"/>
      <c r="GKM199" s="194"/>
      <c r="GKN199" s="194"/>
      <c r="GKO199" s="194"/>
      <c r="GKP199" s="194"/>
      <c r="GKQ199" s="194"/>
      <c r="GKR199" s="194"/>
      <c r="GKS199" s="194"/>
      <c r="GKT199" s="194"/>
      <c r="GKU199" s="194"/>
      <c r="GKV199" s="194"/>
      <c r="GKW199" s="194"/>
      <c r="GKX199" s="194"/>
      <c r="GKY199" s="194"/>
      <c r="GKZ199" s="194"/>
      <c r="GLA199" s="194"/>
      <c r="GLB199" s="194"/>
      <c r="GLC199" s="194"/>
      <c r="GLD199" s="194"/>
      <c r="GLE199" s="194"/>
      <c r="GLF199" s="194"/>
      <c r="GLG199" s="194"/>
      <c r="GLH199" s="194"/>
      <c r="GLI199" s="194"/>
      <c r="GLJ199" s="194"/>
      <c r="GLK199" s="194"/>
      <c r="GLL199" s="194"/>
      <c r="GLM199" s="194"/>
      <c r="GLN199" s="194"/>
      <c r="GLO199" s="194"/>
      <c r="GLP199" s="194"/>
      <c r="GLQ199" s="194"/>
      <c r="GLR199" s="194"/>
      <c r="GLS199" s="194"/>
      <c r="GLT199" s="194"/>
      <c r="GLU199" s="194"/>
      <c r="GLV199" s="194"/>
      <c r="GLW199" s="194"/>
      <c r="GLX199" s="194"/>
      <c r="GLY199" s="194"/>
      <c r="GLZ199" s="194"/>
      <c r="GMA199" s="194"/>
      <c r="GMB199" s="194"/>
      <c r="GMC199" s="194"/>
      <c r="GMD199" s="194"/>
      <c r="GME199" s="194"/>
      <c r="GMF199" s="194"/>
      <c r="GMG199" s="194"/>
      <c r="GMH199" s="194"/>
      <c r="GMI199" s="194"/>
      <c r="GMJ199" s="194"/>
      <c r="GMK199" s="194"/>
      <c r="GML199" s="194"/>
      <c r="GMM199" s="194"/>
      <c r="GMN199" s="194"/>
      <c r="GMO199" s="194"/>
      <c r="GMP199" s="194"/>
      <c r="GMQ199" s="194"/>
      <c r="GMR199" s="194"/>
      <c r="GMS199" s="194"/>
      <c r="GMT199" s="194"/>
      <c r="GMU199" s="194"/>
      <c r="GMV199" s="194"/>
      <c r="GMW199" s="194"/>
      <c r="GMX199" s="194"/>
      <c r="GMY199" s="194"/>
      <c r="GMZ199" s="194"/>
      <c r="GNA199" s="194"/>
      <c r="GNB199" s="194"/>
      <c r="GNC199" s="194"/>
      <c r="GND199" s="194"/>
      <c r="GNE199" s="194"/>
      <c r="GNF199" s="194"/>
      <c r="GNG199" s="194"/>
      <c r="GNH199" s="194"/>
      <c r="GNI199" s="194"/>
      <c r="GNJ199" s="194"/>
      <c r="GNK199" s="194"/>
      <c r="GNL199" s="194"/>
      <c r="GNM199" s="194"/>
      <c r="GNN199" s="194"/>
      <c r="GNO199" s="194"/>
      <c r="GNP199" s="194"/>
      <c r="GNQ199" s="194"/>
      <c r="GNR199" s="194"/>
      <c r="GNS199" s="194"/>
      <c r="GNT199" s="194"/>
      <c r="GNU199" s="194"/>
      <c r="GNV199" s="194"/>
      <c r="GNW199" s="194"/>
      <c r="GNX199" s="194"/>
      <c r="GNY199" s="194"/>
      <c r="GNZ199" s="194"/>
      <c r="GOA199" s="194"/>
      <c r="GOB199" s="194"/>
      <c r="GOC199" s="194"/>
      <c r="GOD199" s="194"/>
      <c r="GOE199" s="194"/>
      <c r="GOF199" s="194"/>
      <c r="GOG199" s="194"/>
      <c r="GOH199" s="194"/>
      <c r="GOI199" s="194"/>
      <c r="GOJ199" s="194"/>
      <c r="GOK199" s="194"/>
      <c r="GOL199" s="194"/>
      <c r="GOM199" s="194"/>
      <c r="GON199" s="194"/>
      <c r="GOO199" s="194"/>
      <c r="GOP199" s="194"/>
      <c r="GOQ199" s="194"/>
      <c r="GOR199" s="194"/>
      <c r="GOS199" s="194"/>
      <c r="GOT199" s="194"/>
      <c r="GOU199" s="194"/>
      <c r="GOV199" s="194"/>
      <c r="GOW199" s="194"/>
      <c r="GOX199" s="194"/>
      <c r="GOY199" s="194"/>
      <c r="GOZ199" s="194"/>
      <c r="GPA199" s="194"/>
      <c r="GPB199" s="194"/>
      <c r="GPC199" s="194"/>
      <c r="GPD199" s="194"/>
      <c r="GPE199" s="194"/>
      <c r="GPF199" s="194"/>
      <c r="GPG199" s="194"/>
      <c r="GPH199" s="194"/>
      <c r="GPI199" s="194"/>
      <c r="GPJ199" s="194"/>
      <c r="GPK199" s="194"/>
      <c r="GPL199" s="194"/>
      <c r="GPM199" s="194"/>
      <c r="GPN199" s="194"/>
      <c r="GPO199" s="194"/>
      <c r="GPP199" s="194"/>
      <c r="GPQ199" s="194"/>
      <c r="GPR199" s="194"/>
      <c r="GPS199" s="194"/>
      <c r="GPT199" s="194"/>
      <c r="GPU199" s="194"/>
      <c r="GPV199" s="194"/>
      <c r="GPW199" s="194"/>
      <c r="GPX199" s="194"/>
      <c r="GPY199" s="194"/>
      <c r="GPZ199" s="194"/>
      <c r="GQA199" s="194"/>
      <c r="GQB199" s="194"/>
      <c r="GQC199" s="194"/>
      <c r="GQD199" s="194"/>
      <c r="GQE199" s="194"/>
      <c r="GQF199" s="194"/>
      <c r="GQG199" s="194"/>
      <c r="GQH199" s="194"/>
      <c r="GQI199" s="194"/>
      <c r="GQJ199" s="194"/>
      <c r="GQK199" s="194"/>
      <c r="GQL199" s="194"/>
      <c r="GQM199" s="194"/>
      <c r="GQN199" s="194"/>
      <c r="GQO199" s="194"/>
      <c r="GQP199" s="194"/>
      <c r="GQQ199" s="194"/>
      <c r="GQR199" s="194"/>
      <c r="GQS199" s="194"/>
      <c r="GQT199" s="194"/>
      <c r="GQU199" s="194"/>
      <c r="GQV199" s="194"/>
      <c r="GQW199" s="194"/>
      <c r="GQX199" s="194"/>
      <c r="GQY199" s="194"/>
      <c r="GQZ199" s="194"/>
      <c r="GRA199" s="194"/>
      <c r="GRB199" s="194"/>
      <c r="GRC199" s="194"/>
      <c r="GRD199" s="194"/>
      <c r="GRE199" s="194"/>
      <c r="GRF199" s="194"/>
      <c r="GRG199" s="194"/>
      <c r="GRH199" s="194"/>
      <c r="GRI199" s="194"/>
      <c r="GRJ199" s="194"/>
      <c r="GRK199" s="194"/>
      <c r="GRL199" s="194"/>
      <c r="GRM199" s="194"/>
      <c r="GRN199" s="194"/>
      <c r="GRO199" s="194"/>
      <c r="GRP199" s="194"/>
      <c r="GRQ199" s="194"/>
      <c r="GRR199" s="194"/>
      <c r="GRS199" s="194"/>
      <c r="GRT199" s="194"/>
      <c r="GRU199" s="194"/>
      <c r="GRV199" s="194"/>
      <c r="GRW199" s="194"/>
      <c r="GRX199" s="194"/>
      <c r="GRY199" s="194"/>
      <c r="GRZ199" s="194"/>
      <c r="GSA199" s="194"/>
      <c r="GSB199" s="194"/>
      <c r="GSC199" s="194"/>
      <c r="GSD199" s="194"/>
      <c r="GSE199" s="194"/>
      <c r="GSF199" s="194"/>
      <c r="GSG199" s="194"/>
      <c r="GSH199" s="194"/>
      <c r="GSI199" s="194"/>
      <c r="GSJ199" s="194"/>
      <c r="GSK199" s="194"/>
      <c r="GSL199" s="194"/>
      <c r="GSM199" s="194"/>
      <c r="GSN199" s="194"/>
      <c r="GSO199" s="194"/>
      <c r="GSP199" s="194"/>
      <c r="GSQ199" s="194"/>
      <c r="GSR199" s="194"/>
      <c r="GSS199" s="194"/>
      <c r="GST199" s="194"/>
      <c r="GSU199" s="194"/>
      <c r="GSV199" s="194"/>
      <c r="GSW199" s="194"/>
      <c r="GSX199" s="194"/>
      <c r="GSY199" s="194"/>
      <c r="GSZ199" s="194"/>
      <c r="GTA199" s="194"/>
      <c r="GTB199" s="194"/>
      <c r="GTC199" s="194"/>
      <c r="GTD199" s="194"/>
      <c r="GTE199" s="194"/>
      <c r="GTF199" s="194"/>
      <c r="GTG199" s="194"/>
      <c r="GTH199" s="194"/>
      <c r="GTI199" s="194"/>
      <c r="GTJ199" s="194"/>
      <c r="GTK199" s="194"/>
      <c r="GTL199" s="194"/>
      <c r="GTM199" s="194"/>
      <c r="GTN199" s="194"/>
      <c r="GTO199" s="194"/>
      <c r="GTP199" s="194"/>
      <c r="GTQ199" s="194"/>
      <c r="GTR199" s="194"/>
      <c r="GTS199" s="194"/>
      <c r="GTT199" s="194"/>
      <c r="GTU199" s="194"/>
      <c r="GTV199" s="194"/>
      <c r="GTW199" s="194"/>
      <c r="GTX199" s="194"/>
      <c r="GTY199" s="194"/>
      <c r="GTZ199" s="194"/>
      <c r="GUA199" s="194"/>
      <c r="GUB199" s="194"/>
      <c r="GUC199" s="194"/>
      <c r="GUD199" s="194"/>
      <c r="GUE199" s="194"/>
      <c r="GUF199" s="194"/>
      <c r="GUG199" s="194"/>
      <c r="GUH199" s="194"/>
      <c r="GUI199" s="194"/>
      <c r="GUJ199" s="194"/>
      <c r="GUK199" s="194"/>
      <c r="GUL199" s="194"/>
      <c r="GUM199" s="194"/>
      <c r="GUN199" s="194"/>
      <c r="GUO199" s="194"/>
      <c r="GUP199" s="194"/>
      <c r="GUQ199" s="194"/>
      <c r="GUR199" s="194"/>
      <c r="GUS199" s="194"/>
      <c r="GUT199" s="194"/>
      <c r="GUU199" s="194"/>
      <c r="GUV199" s="194"/>
      <c r="GUW199" s="194"/>
      <c r="GUX199" s="194"/>
      <c r="GUY199" s="194"/>
      <c r="GUZ199" s="194"/>
      <c r="GVA199" s="194"/>
      <c r="GVB199" s="194"/>
      <c r="GVC199" s="194"/>
      <c r="GVD199" s="194"/>
      <c r="GVE199" s="194"/>
      <c r="GVF199" s="194"/>
      <c r="GVG199" s="194"/>
      <c r="GVH199" s="194"/>
      <c r="GVI199" s="194"/>
      <c r="GVJ199" s="194"/>
      <c r="GVK199" s="194"/>
      <c r="GVL199" s="194"/>
      <c r="GVM199" s="194"/>
      <c r="GVN199" s="194"/>
      <c r="GVO199" s="194"/>
      <c r="GVP199" s="194"/>
      <c r="GVQ199" s="194"/>
      <c r="GVR199" s="194"/>
      <c r="GVS199" s="194"/>
      <c r="GVT199" s="194"/>
      <c r="GVU199" s="194"/>
      <c r="GVV199" s="194"/>
      <c r="GVW199" s="194"/>
      <c r="GVX199" s="194"/>
      <c r="GVY199" s="194"/>
      <c r="GVZ199" s="194"/>
      <c r="GWA199" s="194"/>
      <c r="GWB199" s="194"/>
      <c r="GWC199" s="194"/>
      <c r="GWD199" s="194"/>
      <c r="GWE199" s="194"/>
      <c r="GWF199" s="194"/>
      <c r="GWG199" s="194"/>
      <c r="GWH199" s="194"/>
      <c r="GWI199" s="194"/>
      <c r="GWJ199" s="194"/>
      <c r="GWK199" s="194"/>
      <c r="GWL199" s="194"/>
      <c r="GWM199" s="194"/>
      <c r="GWN199" s="194"/>
      <c r="GWO199" s="194"/>
      <c r="GWP199" s="194"/>
      <c r="GWQ199" s="194"/>
      <c r="GWR199" s="194"/>
      <c r="GWS199" s="194"/>
      <c r="GWT199" s="194"/>
      <c r="GWU199" s="194"/>
      <c r="GWV199" s="194"/>
      <c r="GWW199" s="194"/>
      <c r="GWX199" s="194"/>
      <c r="GWY199" s="194"/>
      <c r="GWZ199" s="194"/>
      <c r="GXA199" s="194"/>
      <c r="GXB199" s="194"/>
      <c r="GXC199" s="194"/>
      <c r="GXD199" s="194"/>
      <c r="GXE199" s="194"/>
      <c r="GXF199" s="194"/>
      <c r="GXG199" s="194"/>
      <c r="GXH199" s="194"/>
      <c r="GXI199" s="194"/>
      <c r="GXJ199" s="194"/>
      <c r="GXK199" s="194"/>
      <c r="GXL199" s="194"/>
      <c r="GXM199" s="194"/>
      <c r="GXN199" s="194"/>
      <c r="GXO199" s="194"/>
      <c r="GXP199" s="194"/>
      <c r="GXQ199" s="194"/>
      <c r="GXR199" s="194"/>
      <c r="GXS199" s="194"/>
      <c r="GXT199" s="194"/>
      <c r="GXU199" s="194"/>
      <c r="GXV199" s="194"/>
      <c r="GXW199" s="194"/>
      <c r="GXX199" s="194"/>
      <c r="GXY199" s="194"/>
      <c r="GXZ199" s="194"/>
      <c r="GYA199" s="194"/>
      <c r="GYB199" s="194"/>
      <c r="GYC199" s="194"/>
      <c r="GYD199" s="194"/>
      <c r="GYE199" s="194"/>
      <c r="GYF199" s="194"/>
      <c r="GYG199" s="194"/>
      <c r="GYH199" s="194"/>
      <c r="GYI199" s="194"/>
      <c r="GYJ199" s="194"/>
      <c r="GYK199" s="194"/>
      <c r="GYL199" s="194"/>
      <c r="GYM199" s="194"/>
      <c r="GYN199" s="194"/>
      <c r="GYO199" s="194"/>
      <c r="GYP199" s="194"/>
      <c r="GYQ199" s="194"/>
      <c r="GYR199" s="194"/>
      <c r="GYS199" s="194"/>
      <c r="GYT199" s="194"/>
      <c r="GYU199" s="194"/>
      <c r="GYV199" s="194"/>
      <c r="GYW199" s="194"/>
      <c r="GYX199" s="194"/>
      <c r="GYY199" s="194"/>
      <c r="GYZ199" s="194"/>
      <c r="GZA199" s="194"/>
      <c r="GZB199" s="194"/>
      <c r="GZC199" s="194"/>
      <c r="GZD199" s="194"/>
      <c r="GZE199" s="194"/>
      <c r="GZF199" s="194"/>
      <c r="GZG199" s="194"/>
      <c r="GZH199" s="194"/>
      <c r="GZI199" s="194"/>
      <c r="GZJ199" s="194"/>
      <c r="GZK199" s="194"/>
      <c r="GZL199" s="194"/>
      <c r="GZM199" s="194"/>
      <c r="GZN199" s="194"/>
      <c r="GZO199" s="194"/>
      <c r="GZP199" s="194"/>
      <c r="GZQ199" s="194"/>
      <c r="GZR199" s="194"/>
      <c r="GZS199" s="194"/>
      <c r="GZT199" s="194"/>
      <c r="GZU199" s="194"/>
      <c r="GZV199" s="194"/>
      <c r="GZW199" s="194"/>
      <c r="GZX199" s="194"/>
      <c r="GZY199" s="194"/>
      <c r="GZZ199" s="194"/>
      <c r="HAA199" s="194"/>
      <c r="HAB199" s="194"/>
      <c r="HAC199" s="194"/>
      <c r="HAD199" s="194"/>
      <c r="HAE199" s="194"/>
      <c r="HAF199" s="194"/>
      <c r="HAG199" s="194"/>
      <c r="HAH199" s="194"/>
      <c r="HAI199" s="194"/>
      <c r="HAJ199" s="194"/>
      <c r="HAK199" s="194"/>
      <c r="HAL199" s="194"/>
      <c r="HAM199" s="194"/>
      <c r="HAN199" s="194"/>
      <c r="HAO199" s="194"/>
      <c r="HAP199" s="194"/>
      <c r="HAQ199" s="194"/>
      <c r="HAR199" s="194"/>
      <c r="HAS199" s="194"/>
      <c r="HAT199" s="194"/>
      <c r="HAU199" s="194"/>
      <c r="HAV199" s="194"/>
      <c r="HAW199" s="194"/>
      <c r="HAX199" s="194"/>
      <c r="HAY199" s="194"/>
      <c r="HAZ199" s="194"/>
      <c r="HBA199" s="194"/>
      <c r="HBB199" s="194"/>
      <c r="HBC199" s="194"/>
      <c r="HBD199" s="194"/>
      <c r="HBE199" s="194"/>
      <c r="HBF199" s="194"/>
      <c r="HBG199" s="194"/>
      <c r="HBH199" s="194"/>
      <c r="HBI199" s="194"/>
      <c r="HBJ199" s="194"/>
      <c r="HBK199" s="194"/>
      <c r="HBL199" s="194"/>
      <c r="HBM199" s="194"/>
      <c r="HBN199" s="194"/>
      <c r="HBO199" s="194"/>
      <c r="HBP199" s="194"/>
      <c r="HBQ199" s="194"/>
      <c r="HBR199" s="194"/>
      <c r="HBS199" s="194"/>
      <c r="HBT199" s="194"/>
      <c r="HBU199" s="194"/>
      <c r="HBV199" s="194"/>
      <c r="HBW199" s="194"/>
      <c r="HBX199" s="194"/>
      <c r="HBY199" s="194"/>
      <c r="HBZ199" s="194"/>
      <c r="HCA199" s="194"/>
      <c r="HCB199" s="194"/>
      <c r="HCC199" s="194"/>
      <c r="HCD199" s="194"/>
      <c r="HCE199" s="194"/>
      <c r="HCF199" s="194"/>
      <c r="HCG199" s="194"/>
      <c r="HCH199" s="194"/>
      <c r="HCI199" s="194"/>
      <c r="HCJ199" s="194"/>
      <c r="HCK199" s="194"/>
      <c r="HCL199" s="194"/>
      <c r="HCM199" s="194"/>
      <c r="HCN199" s="194"/>
      <c r="HCO199" s="194"/>
      <c r="HCP199" s="194"/>
      <c r="HCQ199" s="194"/>
      <c r="HCR199" s="194"/>
      <c r="HCS199" s="194"/>
      <c r="HCT199" s="194"/>
      <c r="HCU199" s="194"/>
      <c r="HCV199" s="194"/>
      <c r="HCW199" s="194"/>
      <c r="HCX199" s="194"/>
      <c r="HCY199" s="194"/>
      <c r="HCZ199" s="194"/>
      <c r="HDA199" s="194"/>
      <c r="HDB199" s="194"/>
      <c r="HDC199" s="194"/>
      <c r="HDD199" s="194"/>
      <c r="HDE199" s="194"/>
      <c r="HDF199" s="194"/>
      <c r="HDG199" s="194"/>
      <c r="HDH199" s="194"/>
      <c r="HDI199" s="194"/>
      <c r="HDJ199" s="194"/>
      <c r="HDK199" s="194"/>
      <c r="HDL199" s="194"/>
      <c r="HDM199" s="194"/>
      <c r="HDN199" s="194"/>
      <c r="HDO199" s="194"/>
      <c r="HDP199" s="194"/>
      <c r="HDQ199" s="194"/>
      <c r="HDR199" s="194"/>
      <c r="HDS199" s="194"/>
      <c r="HDT199" s="194"/>
      <c r="HDU199" s="194"/>
      <c r="HDV199" s="194"/>
      <c r="HDW199" s="194"/>
      <c r="HDX199" s="194"/>
      <c r="HDY199" s="194"/>
      <c r="HDZ199" s="194"/>
      <c r="HEA199" s="194"/>
      <c r="HEB199" s="194"/>
      <c r="HEC199" s="194"/>
      <c r="HED199" s="194"/>
      <c r="HEE199" s="194"/>
      <c r="HEF199" s="194"/>
      <c r="HEG199" s="194"/>
      <c r="HEH199" s="194"/>
      <c r="HEI199" s="194"/>
      <c r="HEJ199" s="194"/>
      <c r="HEK199" s="194"/>
      <c r="HEL199" s="194"/>
      <c r="HEM199" s="194"/>
      <c r="HEN199" s="194"/>
      <c r="HEO199" s="194"/>
      <c r="HEP199" s="194"/>
      <c r="HEQ199" s="194"/>
      <c r="HER199" s="194"/>
      <c r="HES199" s="194"/>
      <c r="HET199" s="194"/>
      <c r="HEU199" s="194"/>
      <c r="HEV199" s="194"/>
      <c r="HEW199" s="194"/>
      <c r="HEX199" s="194"/>
      <c r="HEY199" s="194"/>
      <c r="HEZ199" s="194"/>
      <c r="HFA199" s="194"/>
      <c r="HFB199" s="194"/>
      <c r="HFC199" s="194"/>
      <c r="HFD199" s="194"/>
      <c r="HFE199" s="194"/>
      <c r="HFF199" s="194"/>
      <c r="HFG199" s="194"/>
      <c r="HFH199" s="194"/>
      <c r="HFI199" s="194"/>
      <c r="HFJ199" s="194"/>
      <c r="HFK199" s="194"/>
      <c r="HFL199" s="194"/>
      <c r="HFM199" s="194"/>
      <c r="HFN199" s="194"/>
      <c r="HFO199" s="194"/>
      <c r="HFP199" s="194"/>
      <c r="HFQ199" s="194"/>
      <c r="HFR199" s="194"/>
      <c r="HFS199" s="194"/>
      <c r="HFT199" s="194"/>
      <c r="HFU199" s="194"/>
      <c r="HFV199" s="194"/>
      <c r="HFW199" s="194"/>
      <c r="HFX199" s="194"/>
      <c r="HFY199" s="194"/>
      <c r="HFZ199" s="194"/>
      <c r="HGA199" s="194"/>
      <c r="HGB199" s="194"/>
      <c r="HGC199" s="194"/>
      <c r="HGD199" s="194"/>
      <c r="HGE199" s="194"/>
      <c r="HGF199" s="194"/>
      <c r="HGG199" s="194"/>
      <c r="HGH199" s="194"/>
      <c r="HGI199" s="194"/>
      <c r="HGJ199" s="194"/>
      <c r="HGK199" s="194"/>
      <c r="HGL199" s="194"/>
      <c r="HGM199" s="194"/>
      <c r="HGN199" s="194"/>
      <c r="HGO199" s="194"/>
      <c r="HGP199" s="194"/>
      <c r="HGQ199" s="194"/>
      <c r="HGR199" s="194"/>
      <c r="HGS199" s="194"/>
      <c r="HGT199" s="194"/>
      <c r="HGU199" s="194"/>
      <c r="HGV199" s="194"/>
      <c r="HGW199" s="194"/>
      <c r="HGX199" s="194"/>
      <c r="HGY199" s="194"/>
      <c r="HGZ199" s="194"/>
      <c r="HHA199" s="194"/>
      <c r="HHB199" s="194"/>
      <c r="HHC199" s="194"/>
      <c r="HHD199" s="194"/>
      <c r="HHE199" s="194"/>
      <c r="HHF199" s="194"/>
      <c r="HHG199" s="194"/>
      <c r="HHH199" s="194"/>
      <c r="HHI199" s="194"/>
      <c r="HHJ199" s="194"/>
      <c r="HHK199" s="194"/>
      <c r="HHL199" s="194"/>
      <c r="HHM199" s="194"/>
      <c r="HHN199" s="194"/>
      <c r="HHO199" s="194"/>
      <c r="HHP199" s="194"/>
      <c r="HHQ199" s="194"/>
      <c r="HHR199" s="194"/>
      <c r="HHS199" s="194"/>
      <c r="HHT199" s="194"/>
      <c r="HHU199" s="194"/>
      <c r="HHV199" s="194"/>
      <c r="HHW199" s="194"/>
      <c r="HHX199" s="194"/>
      <c r="HHY199" s="194"/>
      <c r="HHZ199" s="194"/>
      <c r="HIA199" s="194"/>
      <c r="HIB199" s="194"/>
      <c r="HIC199" s="194"/>
      <c r="HID199" s="194"/>
      <c r="HIE199" s="194"/>
      <c r="HIF199" s="194"/>
      <c r="HIG199" s="194"/>
      <c r="HIH199" s="194"/>
      <c r="HII199" s="194"/>
      <c r="HIJ199" s="194"/>
      <c r="HIK199" s="194"/>
      <c r="HIL199" s="194"/>
      <c r="HIM199" s="194"/>
      <c r="HIN199" s="194"/>
      <c r="HIO199" s="194"/>
      <c r="HIP199" s="194"/>
      <c r="HIQ199" s="194"/>
      <c r="HIR199" s="194"/>
      <c r="HIS199" s="194"/>
      <c r="HIT199" s="194"/>
      <c r="HIU199" s="194"/>
      <c r="HIV199" s="194"/>
      <c r="HIW199" s="194"/>
      <c r="HIX199" s="194"/>
      <c r="HIY199" s="194"/>
      <c r="HIZ199" s="194"/>
      <c r="HJA199" s="194"/>
      <c r="HJB199" s="194"/>
      <c r="HJC199" s="194"/>
      <c r="HJD199" s="194"/>
      <c r="HJE199" s="194"/>
      <c r="HJF199" s="194"/>
      <c r="HJG199" s="194"/>
      <c r="HJH199" s="194"/>
      <c r="HJI199" s="194"/>
      <c r="HJJ199" s="194"/>
      <c r="HJK199" s="194"/>
      <c r="HJL199" s="194"/>
      <c r="HJM199" s="194"/>
      <c r="HJN199" s="194"/>
      <c r="HJO199" s="194"/>
      <c r="HJP199" s="194"/>
      <c r="HJQ199" s="194"/>
      <c r="HJR199" s="194"/>
      <c r="HJS199" s="194"/>
      <c r="HJT199" s="194"/>
      <c r="HJU199" s="194"/>
      <c r="HJV199" s="194"/>
      <c r="HJW199" s="194"/>
      <c r="HJX199" s="194"/>
      <c r="HJY199" s="194"/>
      <c r="HJZ199" s="194"/>
      <c r="HKA199" s="194"/>
      <c r="HKB199" s="194"/>
      <c r="HKC199" s="194"/>
      <c r="HKD199" s="194"/>
      <c r="HKE199" s="194"/>
      <c r="HKF199" s="194"/>
      <c r="HKG199" s="194"/>
      <c r="HKH199" s="194"/>
      <c r="HKI199" s="194"/>
      <c r="HKJ199" s="194"/>
      <c r="HKK199" s="194"/>
      <c r="HKL199" s="194"/>
      <c r="HKM199" s="194"/>
      <c r="HKN199" s="194"/>
      <c r="HKO199" s="194"/>
      <c r="HKP199" s="194"/>
      <c r="HKQ199" s="194"/>
      <c r="HKR199" s="194"/>
      <c r="HKS199" s="194"/>
      <c r="HKT199" s="194"/>
      <c r="HKU199" s="194"/>
      <c r="HKV199" s="194"/>
      <c r="HKW199" s="194"/>
      <c r="HKX199" s="194"/>
      <c r="HKY199" s="194"/>
      <c r="HKZ199" s="194"/>
      <c r="HLA199" s="194"/>
      <c r="HLB199" s="194"/>
      <c r="HLC199" s="194"/>
      <c r="HLD199" s="194"/>
      <c r="HLE199" s="194"/>
      <c r="HLF199" s="194"/>
      <c r="HLG199" s="194"/>
      <c r="HLH199" s="194"/>
      <c r="HLI199" s="194"/>
      <c r="HLJ199" s="194"/>
      <c r="HLK199" s="194"/>
      <c r="HLL199" s="194"/>
      <c r="HLM199" s="194"/>
      <c r="HLN199" s="194"/>
      <c r="HLO199" s="194"/>
      <c r="HLP199" s="194"/>
      <c r="HLQ199" s="194"/>
      <c r="HLR199" s="194"/>
      <c r="HLS199" s="194"/>
      <c r="HLT199" s="194"/>
      <c r="HLU199" s="194"/>
      <c r="HLV199" s="194"/>
      <c r="HLW199" s="194"/>
      <c r="HLX199" s="194"/>
      <c r="HLY199" s="194"/>
      <c r="HLZ199" s="194"/>
      <c r="HMA199" s="194"/>
      <c r="HMB199" s="194"/>
      <c r="HMC199" s="194"/>
      <c r="HMD199" s="194"/>
      <c r="HME199" s="194"/>
      <c r="HMF199" s="194"/>
      <c r="HMG199" s="194"/>
      <c r="HMH199" s="194"/>
      <c r="HMI199" s="194"/>
      <c r="HMJ199" s="194"/>
      <c r="HMK199" s="194"/>
      <c r="HML199" s="194"/>
      <c r="HMM199" s="194"/>
      <c r="HMN199" s="194"/>
      <c r="HMO199" s="194"/>
      <c r="HMP199" s="194"/>
      <c r="HMQ199" s="194"/>
      <c r="HMR199" s="194"/>
      <c r="HMS199" s="194"/>
      <c r="HMT199" s="194"/>
      <c r="HMU199" s="194"/>
      <c r="HMV199" s="194"/>
      <c r="HMW199" s="194"/>
      <c r="HMX199" s="194"/>
      <c r="HMY199" s="194"/>
      <c r="HMZ199" s="194"/>
      <c r="HNA199" s="194"/>
      <c r="HNB199" s="194"/>
      <c r="HNC199" s="194"/>
      <c r="HND199" s="194"/>
      <c r="HNE199" s="194"/>
      <c r="HNF199" s="194"/>
      <c r="HNG199" s="194"/>
      <c r="HNH199" s="194"/>
      <c r="HNI199" s="194"/>
      <c r="HNJ199" s="194"/>
      <c r="HNK199" s="194"/>
      <c r="HNL199" s="194"/>
      <c r="HNM199" s="194"/>
      <c r="HNN199" s="194"/>
      <c r="HNO199" s="194"/>
      <c r="HNP199" s="194"/>
      <c r="HNQ199" s="194"/>
      <c r="HNR199" s="194"/>
      <c r="HNS199" s="194"/>
      <c r="HNT199" s="194"/>
      <c r="HNU199" s="194"/>
      <c r="HNV199" s="194"/>
      <c r="HNW199" s="194"/>
      <c r="HNX199" s="194"/>
      <c r="HNY199" s="194"/>
      <c r="HNZ199" s="194"/>
      <c r="HOA199" s="194"/>
      <c r="HOB199" s="194"/>
      <c r="HOC199" s="194"/>
      <c r="HOD199" s="194"/>
      <c r="HOE199" s="194"/>
      <c r="HOF199" s="194"/>
      <c r="HOG199" s="194"/>
      <c r="HOH199" s="194"/>
      <c r="HOI199" s="194"/>
      <c r="HOJ199" s="194"/>
      <c r="HOK199" s="194"/>
      <c r="HOL199" s="194"/>
      <c r="HOM199" s="194"/>
      <c r="HON199" s="194"/>
      <c r="HOO199" s="194"/>
      <c r="HOP199" s="194"/>
      <c r="HOQ199" s="194"/>
      <c r="HOR199" s="194"/>
      <c r="HOS199" s="194"/>
      <c r="HOT199" s="194"/>
      <c r="HOU199" s="194"/>
      <c r="HOV199" s="194"/>
      <c r="HOW199" s="194"/>
      <c r="HOX199" s="194"/>
      <c r="HOY199" s="194"/>
      <c r="HOZ199" s="194"/>
      <c r="HPA199" s="194"/>
      <c r="HPB199" s="194"/>
      <c r="HPC199" s="194"/>
      <c r="HPD199" s="194"/>
      <c r="HPE199" s="194"/>
      <c r="HPF199" s="194"/>
      <c r="HPG199" s="194"/>
      <c r="HPH199" s="194"/>
      <c r="HPI199" s="194"/>
      <c r="HPJ199" s="194"/>
      <c r="HPK199" s="194"/>
      <c r="HPL199" s="194"/>
      <c r="HPM199" s="194"/>
      <c r="HPN199" s="194"/>
      <c r="HPO199" s="194"/>
      <c r="HPP199" s="194"/>
      <c r="HPQ199" s="194"/>
      <c r="HPR199" s="194"/>
      <c r="HPS199" s="194"/>
      <c r="HPT199" s="194"/>
      <c r="HPU199" s="194"/>
      <c r="HPV199" s="194"/>
      <c r="HPW199" s="194"/>
      <c r="HPX199" s="194"/>
      <c r="HPY199" s="194"/>
      <c r="HPZ199" s="194"/>
      <c r="HQA199" s="194"/>
      <c r="HQB199" s="194"/>
      <c r="HQC199" s="194"/>
      <c r="HQD199" s="194"/>
      <c r="HQE199" s="194"/>
      <c r="HQF199" s="194"/>
      <c r="HQG199" s="194"/>
      <c r="HQH199" s="194"/>
      <c r="HQI199" s="194"/>
      <c r="HQJ199" s="194"/>
      <c r="HQK199" s="194"/>
      <c r="HQL199" s="194"/>
      <c r="HQM199" s="194"/>
      <c r="HQN199" s="194"/>
      <c r="HQO199" s="194"/>
      <c r="HQP199" s="194"/>
      <c r="HQQ199" s="194"/>
      <c r="HQR199" s="194"/>
      <c r="HQS199" s="194"/>
      <c r="HQT199" s="194"/>
      <c r="HQU199" s="194"/>
      <c r="HQV199" s="194"/>
      <c r="HQW199" s="194"/>
      <c r="HQX199" s="194"/>
      <c r="HQY199" s="194"/>
      <c r="HQZ199" s="194"/>
      <c r="HRA199" s="194"/>
      <c r="HRB199" s="194"/>
      <c r="HRC199" s="194"/>
      <c r="HRD199" s="194"/>
      <c r="HRE199" s="194"/>
      <c r="HRF199" s="194"/>
      <c r="HRG199" s="194"/>
      <c r="HRH199" s="194"/>
      <c r="HRI199" s="194"/>
      <c r="HRJ199" s="194"/>
      <c r="HRK199" s="194"/>
      <c r="HRL199" s="194"/>
      <c r="HRM199" s="194"/>
      <c r="HRN199" s="194"/>
      <c r="HRO199" s="194"/>
      <c r="HRP199" s="194"/>
      <c r="HRQ199" s="194"/>
      <c r="HRR199" s="194"/>
      <c r="HRS199" s="194"/>
      <c r="HRT199" s="194"/>
      <c r="HRU199" s="194"/>
      <c r="HRV199" s="194"/>
      <c r="HRW199" s="194"/>
      <c r="HRX199" s="194"/>
      <c r="HRY199" s="194"/>
      <c r="HRZ199" s="194"/>
      <c r="HSA199" s="194"/>
      <c r="HSB199" s="194"/>
      <c r="HSC199" s="194"/>
      <c r="HSD199" s="194"/>
      <c r="HSE199" s="194"/>
      <c r="HSF199" s="194"/>
      <c r="HSG199" s="194"/>
      <c r="HSH199" s="194"/>
      <c r="HSI199" s="194"/>
      <c r="HSJ199" s="194"/>
      <c r="HSK199" s="194"/>
      <c r="HSL199" s="194"/>
      <c r="HSM199" s="194"/>
      <c r="HSN199" s="194"/>
      <c r="HSO199" s="194"/>
      <c r="HSP199" s="194"/>
      <c r="HSQ199" s="194"/>
      <c r="HSR199" s="194"/>
      <c r="HSS199" s="194"/>
      <c r="HST199" s="194"/>
      <c r="HSU199" s="194"/>
      <c r="HSV199" s="194"/>
      <c r="HSW199" s="194"/>
      <c r="HSX199" s="194"/>
      <c r="HSY199" s="194"/>
      <c r="HSZ199" s="194"/>
      <c r="HTA199" s="194"/>
      <c r="HTB199" s="194"/>
      <c r="HTC199" s="194"/>
      <c r="HTD199" s="194"/>
      <c r="HTE199" s="194"/>
      <c r="HTF199" s="194"/>
      <c r="HTG199" s="194"/>
      <c r="HTH199" s="194"/>
      <c r="HTI199" s="194"/>
      <c r="HTJ199" s="194"/>
      <c r="HTK199" s="194"/>
      <c r="HTL199" s="194"/>
      <c r="HTM199" s="194"/>
      <c r="HTN199" s="194"/>
      <c r="HTO199" s="194"/>
      <c r="HTP199" s="194"/>
      <c r="HTQ199" s="194"/>
      <c r="HTR199" s="194"/>
      <c r="HTS199" s="194"/>
      <c r="HTT199" s="194"/>
      <c r="HTU199" s="194"/>
      <c r="HTV199" s="194"/>
      <c r="HTW199" s="194"/>
      <c r="HTX199" s="194"/>
      <c r="HTY199" s="194"/>
      <c r="HTZ199" s="194"/>
      <c r="HUA199" s="194"/>
      <c r="HUB199" s="194"/>
      <c r="HUC199" s="194"/>
      <c r="HUD199" s="194"/>
      <c r="HUE199" s="194"/>
      <c r="HUF199" s="194"/>
      <c r="HUG199" s="194"/>
      <c r="HUH199" s="194"/>
      <c r="HUI199" s="194"/>
      <c r="HUJ199" s="194"/>
      <c r="HUK199" s="194"/>
      <c r="HUL199" s="194"/>
      <c r="HUM199" s="194"/>
      <c r="HUN199" s="194"/>
      <c r="HUO199" s="194"/>
      <c r="HUP199" s="194"/>
      <c r="HUQ199" s="194"/>
      <c r="HUR199" s="194"/>
      <c r="HUS199" s="194"/>
      <c r="HUT199" s="194"/>
      <c r="HUU199" s="194"/>
      <c r="HUV199" s="194"/>
      <c r="HUW199" s="194"/>
      <c r="HUX199" s="194"/>
      <c r="HUY199" s="194"/>
      <c r="HUZ199" s="194"/>
      <c r="HVA199" s="194"/>
      <c r="HVB199" s="194"/>
      <c r="HVC199" s="194"/>
      <c r="HVD199" s="194"/>
      <c r="HVE199" s="194"/>
      <c r="HVF199" s="194"/>
      <c r="HVG199" s="194"/>
      <c r="HVH199" s="194"/>
      <c r="HVI199" s="194"/>
      <c r="HVJ199" s="194"/>
      <c r="HVK199" s="194"/>
      <c r="HVL199" s="194"/>
      <c r="HVM199" s="194"/>
      <c r="HVN199" s="194"/>
      <c r="HVO199" s="194"/>
      <c r="HVP199" s="194"/>
      <c r="HVQ199" s="194"/>
      <c r="HVR199" s="194"/>
      <c r="HVS199" s="194"/>
      <c r="HVT199" s="194"/>
      <c r="HVU199" s="194"/>
      <c r="HVV199" s="194"/>
      <c r="HVW199" s="194"/>
      <c r="HVX199" s="194"/>
      <c r="HVY199" s="194"/>
      <c r="HVZ199" s="194"/>
      <c r="HWA199" s="194"/>
      <c r="HWB199" s="194"/>
      <c r="HWC199" s="194"/>
      <c r="HWD199" s="194"/>
      <c r="HWE199" s="194"/>
      <c r="HWF199" s="194"/>
      <c r="HWG199" s="194"/>
      <c r="HWH199" s="194"/>
      <c r="HWI199" s="194"/>
      <c r="HWJ199" s="194"/>
      <c r="HWK199" s="194"/>
      <c r="HWL199" s="194"/>
      <c r="HWM199" s="194"/>
      <c r="HWN199" s="194"/>
      <c r="HWO199" s="194"/>
      <c r="HWP199" s="194"/>
      <c r="HWQ199" s="194"/>
      <c r="HWR199" s="194"/>
      <c r="HWS199" s="194"/>
      <c r="HWT199" s="194"/>
      <c r="HWU199" s="194"/>
      <c r="HWV199" s="194"/>
      <c r="HWW199" s="194"/>
      <c r="HWX199" s="194"/>
      <c r="HWY199" s="194"/>
      <c r="HWZ199" s="194"/>
      <c r="HXA199" s="194"/>
      <c r="HXB199" s="194"/>
      <c r="HXC199" s="194"/>
      <c r="HXD199" s="194"/>
      <c r="HXE199" s="194"/>
      <c r="HXF199" s="194"/>
      <c r="HXG199" s="194"/>
      <c r="HXH199" s="194"/>
      <c r="HXI199" s="194"/>
      <c r="HXJ199" s="194"/>
      <c r="HXK199" s="194"/>
      <c r="HXL199" s="194"/>
      <c r="HXM199" s="194"/>
      <c r="HXN199" s="194"/>
      <c r="HXO199" s="194"/>
      <c r="HXP199" s="194"/>
      <c r="HXQ199" s="194"/>
      <c r="HXR199" s="194"/>
      <c r="HXS199" s="194"/>
      <c r="HXT199" s="194"/>
      <c r="HXU199" s="194"/>
      <c r="HXV199" s="194"/>
      <c r="HXW199" s="194"/>
      <c r="HXX199" s="194"/>
      <c r="HXY199" s="194"/>
      <c r="HXZ199" s="194"/>
      <c r="HYA199" s="194"/>
      <c r="HYB199" s="194"/>
      <c r="HYC199" s="194"/>
      <c r="HYD199" s="194"/>
      <c r="HYE199" s="194"/>
      <c r="HYF199" s="194"/>
      <c r="HYG199" s="194"/>
      <c r="HYH199" s="194"/>
      <c r="HYI199" s="194"/>
      <c r="HYJ199" s="194"/>
      <c r="HYK199" s="194"/>
      <c r="HYL199" s="194"/>
      <c r="HYM199" s="194"/>
      <c r="HYN199" s="194"/>
      <c r="HYO199" s="194"/>
      <c r="HYP199" s="194"/>
      <c r="HYQ199" s="194"/>
      <c r="HYR199" s="194"/>
      <c r="HYS199" s="194"/>
      <c r="HYT199" s="194"/>
      <c r="HYU199" s="194"/>
      <c r="HYV199" s="194"/>
      <c r="HYW199" s="194"/>
      <c r="HYX199" s="194"/>
      <c r="HYY199" s="194"/>
      <c r="HYZ199" s="194"/>
      <c r="HZA199" s="194"/>
      <c r="HZB199" s="194"/>
      <c r="HZC199" s="194"/>
      <c r="HZD199" s="194"/>
      <c r="HZE199" s="194"/>
      <c r="HZF199" s="194"/>
      <c r="HZG199" s="194"/>
      <c r="HZH199" s="194"/>
      <c r="HZI199" s="194"/>
      <c r="HZJ199" s="194"/>
      <c r="HZK199" s="194"/>
      <c r="HZL199" s="194"/>
      <c r="HZM199" s="194"/>
      <c r="HZN199" s="194"/>
      <c r="HZO199" s="194"/>
      <c r="HZP199" s="194"/>
      <c r="HZQ199" s="194"/>
      <c r="HZR199" s="194"/>
      <c r="HZS199" s="194"/>
      <c r="HZT199" s="194"/>
      <c r="HZU199" s="194"/>
      <c r="HZV199" s="194"/>
      <c r="HZW199" s="194"/>
      <c r="HZX199" s="194"/>
      <c r="HZY199" s="194"/>
      <c r="HZZ199" s="194"/>
      <c r="IAA199" s="194"/>
      <c r="IAB199" s="194"/>
      <c r="IAC199" s="194"/>
      <c r="IAD199" s="194"/>
      <c r="IAE199" s="194"/>
      <c r="IAF199" s="194"/>
      <c r="IAG199" s="194"/>
      <c r="IAH199" s="194"/>
      <c r="IAI199" s="194"/>
      <c r="IAJ199" s="194"/>
      <c r="IAK199" s="194"/>
      <c r="IAL199" s="194"/>
      <c r="IAM199" s="194"/>
      <c r="IAN199" s="194"/>
      <c r="IAO199" s="194"/>
      <c r="IAP199" s="194"/>
      <c r="IAQ199" s="194"/>
      <c r="IAR199" s="194"/>
      <c r="IAS199" s="194"/>
      <c r="IAT199" s="194"/>
      <c r="IAU199" s="194"/>
      <c r="IAV199" s="194"/>
      <c r="IAW199" s="194"/>
      <c r="IAX199" s="194"/>
      <c r="IAY199" s="194"/>
      <c r="IAZ199" s="194"/>
      <c r="IBA199" s="194"/>
      <c r="IBB199" s="194"/>
      <c r="IBC199" s="194"/>
      <c r="IBD199" s="194"/>
      <c r="IBE199" s="194"/>
      <c r="IBF199" s="194"/>
      <c r="IBG199" s="194"/>
      <c r="IBH199" s="194"/>
      <c r="IBI199" s="194"/>
      <c r="IBJ199" s="194"/>
      <c r="IBK199" s="194"/>
      <c r="IBL199" s="194"/>
      <c r="IBM199" s="194"/>
      <c r="IBN199" s="194"/>
      <c r="IBO199" s="194"/>
      <c r="IBP199" s="194"/>
      <c r="IBQ199" s="194"/>
      <c r="IBR199" s="194"/>
      <c r="IBS199" s="194"/>
      <c r="IBT199" s="194"/>
      <c r="IBU199" s="194"/>
      <c r="IBV199" s="194"/>
      <c r="IBW199" s="194"/>
      <c r="IBX199" s="194"/>
      <c r="IBY199" s="194"/>
      <c r="IBZ199" s="194"/>
      <c r="ICA199" s="194"/>
      <c r="ICB199" s="194"/>
      <c r="ICC199" s="194"/>
      <c r="ICD199" s="194"/>
      <c r="ICE199" s="194"/>
      <c r="ICF199" s="194"/>
      <c r="ICG199" s="194"/>
      <c r="ICH199" s="194"/>
      <c r="ICI199" s="194"/>
      <c r="ICJ199" s="194"/>
      <c r="ICK199" s="194"/>
      <c r="ICL199" s="194"/>
      <c r="ICM199" s="194"/>
      <c r="ICN199" s="194"/>
      <c r="ICO199" s="194"/>
      <c r="ICP199" s="194"/>
      <c r="ICQ199" s="194"/>
      <c r="ICR199" s="194"/>
      <c r="ICS199" s="194"/>
      <c r="ICT199" s="194"/>
      <c r="ICU199" s="194"/>
      <c r="ICV199" s="194"/>
      <c r="ICW199" s="194"/>
      <c r="ICX199" s="194"/>
      <c r="ICY199" s="194"/>
      <c r="ICZ199" s="194"/>
      <c r="IDA199" s="194"/>
      <c r="IDB199" s="194"/>
      <c r="IDC199" s="194"/>
      <c r="IDD199" s="194"/>
      <c r="IDE199" s="194"/>
      <c r="IDF199" s="194"/>
      <c r="IDG199" s="194"/>
      <c r="IDH199" s="194"/>
      <c r="IDI199" s="194"/>
      <c r="IDJ199" s="194"/>
      <c r="IDK199" s="194"/>
      <c r="IDL199" s="194"/>
      <c r="IDM199" s="194"/>
      <c r="IDN199" s="194"/>
      <c r="IDO199" s="194"/>
      <c r="IDP199" s="194"/>
      <c r="IDQ199" s="194"/>
      <c r="IDR199" s="194"/>
      <c r="IDS199" s="194"/>
      <c r="IDT199" s="194"/>
      <c r="IDU199" s="194"/>
      <c r="IDV199" s="194"/>
      <c r="IDW199" s="194"/>
      <c r="IDX199" s="194"/>
      <c r="IDY199" s="194"/>
      <c r="IDZ199" s="194"/>
      <c r="IEA199" s="194"/>
      <c r="IEB199" s="194"/>
      <c r="IEC199" s="194"/>
      <c r="IED199" s="194"/>
      <c r="IEE199" s="194"/>
      <c r="IEF199" s="194"/>
      <c r="IEG199" s="194"/>
      <c r="IEH199" s="194"/>
      <c r="IEI199" s="194"/>
      <c r="IEJ199" s="194"/>
      <c r="IEK199" s="194"/>
      <c r="IEL199" s="194"/>
      <c r="IEM199" s="194"/>
      <c r="IEN199" s="194"/>
      <c r="IEO199" s="194"/>
      <c r="IEP199" s="194"/>
      <c r="IEQ199" s="194"/>
      <c r="IER199" s="194"/>
      <c r="IES199" s="194"/>
      <c r="IET199" s="194"/>
      <c r="IEU199" s="194"/>
      <c r="IEV199" s="194"/>
      <c r="IEW199" s="194"/>
      <c r="IEX199" s="194"/>
      <c r="IEY199" s="194"/>
      <c r="IEZ199" s="194"/>
      <c r="IFA199" s="194"/>
      <c r="IFB199" s="194"/>
      <c r="IFC199" s="194"/>
      <c r="IFD199" s="194"/>
      <c r="IFE199" s="194"/>
      <c r="IFF199" s="194"/>
      <c r="IFG199" s="194"/>
      <c r="IFH199" s="194"/>
      <c r="IFI199" s="194"/>
      <c r="IFJ199" s="194"/>
      <c r="IFK199" s="194"/>
      <c r="IFL199" s="194"/>
      <c r="IFM199" s="194"/>
      <c r="IFN199" s="194"/>
      <c r="IFO199" s="194"/>
      <c r="IFP199" s="194"/>
      <c r="IFQ199" s="194"/>
      <c r="IFR199" s="194"/>
      <c r="IFS199" s="194"/>
      <c r="IFT199" s="194"/>
      <c r="IFU199" s="194"/>
      <c r="IFV199" s="194"/>
      <c r="IFW199" s="194"/>
      <c r="IFX199" s="194"/>
      <c r="IFY199" s="194"/>
      <c r="IFZ199" s="194"/>
      <c r="IGA199" s="194"/>
      <c r="IGB199" s="194"/>
      <c r="IGC199" s="194"/>
      <c r="IGD199" s="194"/>
      <c r="IGE199" s="194"/>
      <c r="IGF199" s="194"/>
      <c r="IGG199" s="194"/>
      <c r="IGH199" s="194"/>
      <c r="IGI199" s="194"/>
      <c r="IGJ199" s="194"/>
      <c r="IGK199" s="194"/>
      <c r="IGL199" s="194"/>
      <c r="IGM199" s="194"/>
      <c r="IGN199" s="194"/>
      <c r="IGO199" s="194"/>
      <c r="IGP199" s="194"/>
      <c r="IGQ199" s="194"/>
      <c r="IGR199" s="194"/>
      <c r="IGS199" s="194"/>
      <c r="IGT199" s="194"/>
      <c r="IGU199" s="194"/>
      <c r="IGV199" s="194"/>
      <c r="IGW199" s="194"/>
      <c r="IGX199" s="194"/>
      <c r="IGY199" s="194"/>
      <c r="IGZ199" s="194"/>
      <c r="IHA199" s="194"/>
      <c r="IHB199" s="194"/>
      <c r="IHC199" s="194"/>
      <c r="IHD199" s="194"/>
      <c r="IHE199" s="194"/>
      <c r="IHF199" s="194"/>
      <c r="IHG199" s="194"/>
      <c r="IHH199" s="194"/>
      <c r="IHI199" s="194"/>
      <c r="IHJ199" s="194"/>
      <c r="IHK199" s="194"/>
      <c r="IHL199" s="194"/>
      <c r="IHM199" s="194"/>
      <c r="IHN199" s="194"/>
      <c r="IHO199" s="194"/>
      <c r="IHP199" s="194"/>
      <c r="IHQ199" s="194"/>
      <c r="IHR199" s="194"/>
      <c r="IHS199" s="194"/>
      <c r="IHT199" s="194"/>
      <c r="IHU199" s="194"/>
      <c r="IHV199" s="194"/>
      <c r="IHW199" s="194"/>
      <c r="IHX199" s="194"/>
      <c r="IHY199" s="194"/>
      <c r="IHZ199" s="194"/>
      <c r="IIA199" s="194"/>
      <c r="IIB199" s="194"/>
      <c r="IIC199" s="194"/>
      <c r="IID199" s="194"/>
      <c r="IIE199" s="194"/>
      <c r="IIF199" s="194"/>
      <c r="IIG199" s="194"/>
      <c r="IIH199" s="194"/>
      <c r="III199" s="194"/>
      <c r="IIJ199" s="194"/>
      <c r="IIK199" s="194"/>
      <c r="IIL199" s="194"/>
      <c r="IIM199" s="194"/>
      <c r="IIN199" s="194"/>
      <c r="IIO199" s="194"/>
      <c r="IIP199" s="194"/>
      <c r="IIQ199" s="194"/>
      <c r="IIR199" s="194"/>
      <c r="IIS199" s="194"/>
      <c r="IIT199" s="194"/>
      <c r="IIU199" s="194"/>
      <c r="IIV199" s="194"/>
      <c r="IIW199" s="194"/>
      <c r="IIX199" s="194"/>
      <c r="IIY199" s="194"/>
      <c r="IIZ199" s="194"/>
      <c r="IJA199" s="194"/>
      <c r="IJB199" s="194"/>
      <c r="IJC199" s="194"/>
      <c r="IJD199" s="194"/>
      <c r="IJE199" s="194"/>
      <c r="IJF199" s="194"/>
      <c r="IJG199" s="194"/>
      <c r="IJH199" s="194"/>
      <c r="IJI199" s="194"/>
      <c r="IJJ199" s="194"/>
      <c r="IJK199" s="194"/>
      <c r="IJL199" s="194"/>
      <c r="IJM199" s="194"/>
      <c r="IJN199" s="194"/>
      <c r="IJO199" s="194"/>
      <c r="IJP199" s="194"/>
      <c r="IJQ199" s="194"/>
      <c r="IJR199" s="194"/>
      <c r="IJS199" s="194"/>
      <c r="IJT199" s="194"/>
      <c r="IJU199" s="194"/>
      <c r="IJV199" s="194"/>
      <c r="IJW199" s="194"/>
      <c r="IJX199" s="194"/>
      <c r="IJY199" s="194"/>
      <c r="IJZ199" s="194"/>
      <c r="IKA199" s="194"/>
      <c r="IKB199" s="194"/>
      <c r="IKC199" s="194"/>
      <c r="IKD199" s="194"/>
      <c r="IKE199" s="194"/>
      <c r="IKF199" s="194"/>
      <c r="IKG199" s="194"/>
      <c r="IKH199" s="194"/>
      <c r="IKI199" s="194"/>
      <c r="IKJ199" s="194"/>
      <c r="IKK199" s="194"/>
      <c r="IKL199" s="194"/>
      <c r="IKM199" s="194"/>
      <c r="IKN199" s="194"/>
      <c r="IKO199" s="194"/>
      <c r="IKP199" s="194"/>
      <c r="IKQ199" s="194"/>
      <c r="IKR199" s="194"/>
      <c r="IKS199" s="194"/>
      <c r="IKT199" s="194"/>
      <c r="IKU199" s="194"/>
      <c r="IKV199" s="194"/>
      <c r="IKW199" s="194"/>
      <c r="IKX199" s="194"/>
      <c r="IKY199" s="194"/>
      <c r="IKZ199" s="194"/>
      <c r="ILA199" s="194"/>
      <c r="ILB199" s="194"/>
      <c r="ILC199" s="194"/>
      <c r="ILD199" s="194"/>
      <c r="ILE199" s="194"/>
      <c r="ILF199" s="194"/>
      <c r="ILG199" s="194"/>
      <c r="ILH199" s="194"/>
      <c r="ILI199" s="194"/>
      <c r="ILJ199" s="194"/>
      <c r="ILK199" s="194"/>
      <c r="ILL199" s="194"/>
      <c r="ILM199" s="194"/>
      <c r="ILN199" s="194"/>
      <c r="ILO199" s="194"/>
      <c r="ILP199" s="194"/>
      <c r="ILQ199" s="194"/>
      <c r="ILR199" s="194"/>
      <c r="ILS199" s="194"/>
      <c r="ILT199" s="194"/>
      <c r="ILU199" s="194"/>
      <c r="ILV199" s="194"/>
      <c r="ILW199" s="194"/>
      <c r="ILX199" s="194"/>
      <c r="ILY199" s="194"/>
      <c r="ILZ199" s="194"/>
      <c r="IMA199" s="194"/>
      <c r="IMB199" s="194"/>
      <c r="IMC199" s="194"/>
      <c r="IMD199" s="194"/>
      <c r="IME199" s="194"/>
      <c r="IMF199" s="194"/>
      <c r="IMG199" s="194"/>
      <c r="IMH199" s="194"/>
      <c r="IMI199" s="194"/>
      <c r="IMJ199" s="194"/>
      <c r="IMK199" s="194"/>
      <c r="IML199" s="194"/>
      <c r="IMM199" s="194"/>
      <c r="IMN199" s="194"/>
      <c r="IMO199" s="194"/>
      <c r="IMP199" s="194"/>
      <c r="IMQ199" s="194"/>
      <c r="IMR199" s="194"/>
      <c r="IMS199" s="194"/>
      <c r="IMT199" s="194"/>
      <c r="IMU199" s="194"/>
      <c r="IMV199" s="194"/>
      <c r="IMW199" s="194"/>
      <c r="IMX199" s="194"/>
      <c r="IMY199" s="194"/>
      <c r="IMZ199" s="194"/>
      <c r="INA199" s="194"/>
      <c r="INB199" s="194"/>
      <c r="INC199" s="194"/>
      <c r="IND199" s="194"/>
      <c r="INE199" s="194"/>
      <c r="INF199" s="194"/>
      <c r="ING199" s="194"/>
      <c r="INH199" s="194"/>
      <c r="INI199" s="194"/>
      <c r="INJ199" s="194"/>
      <c r="INK199" s="194"/>
      <c r="INL199" s="194"/>
      <c r="INM199" s="194"/>
      <c r="INN199" s="194"/>
      <c r="INO199" s="194"/>
      <c r="INP199" s="194"/>
      <c r="INQ199" s="194"/>
      <c r="INR199" s="194"/>
      <c r="INS199" s="194"/>
      <c r="INT199" s="194"/>
      <c r="INU199" s="194"/>
      <c r="INV199" s="194"/>
      <c r="INW199" s="194"/>
      <c r="INX199" s="194"/>
      <c r="INY199" s="194"/>
      <c r="INZ199" s="194"/>
      <c r="IOA199" s="194"/>
      <c r="IOB199" s="194"/>
      <c r="IOC199" s="194"/>
      <c r="IOD199" s="194"/>
      <c r="IOE199" s="194"/>
      <c r="IOF199" s="194"/>
      <c r="IOG199" s="194"/>
      <c r="IOH199" s="194"/>
      <c r="IOI199" s="194"/>
      <c r="IOJ199" s="194"/>
      <c r="IOK199" s="194"/>
      <c r="IOL199" s="194"/>
      <c r="IOM199" s="194"/>
      <c r="ION199" s="194"/>
      <c r="IOO199" s="194"/>
      <c r="IOP199" s="194"/>
      <c r="IOQ199" s="194"/>
      <c r="IOR199" s="194"/>
      <c r="IOS199" s="194"/>
      <c r="IOT199" s="194"/>
      <c r="IOU199" s="194"/>
      <c r="IOV199" s="194"/>
      <c r="IOW199" s="194"/>
      <c r="IOX199" s="194"/>
      <c r="IOY199" s="194"/>
      <c r="IOZ199" s="194"/>
      <c r="IPA199" s="194"/>
      <c r="IPB199" s="194"/>
      <c r="IPC199" s="194"/>
      <c r="IPD199" s="194"/>
      <c r="IPE199" s="194"/>
      <c r="IPF199" s="194"/>
      <c r="IPG199" s="194"/>
      <c r="IPH199" s="194"/>
      <c r="IPI199" s="194"/>
      <c r="IPJ199" s="194"/>
      <c r="IPK199" s="194"/>
      <c r="IPL199" s="194"/>
      <c r="IPM199" s="194"/>
      <c r="IPN199" s="194"/>
      <c r="IPO199" s="194"/>
      <c r="IPP199" s="194"/>
      <c r="IPQ199" s="194"/>
      <c r="IPR199" s="194"/>
      <c r="IPS199" s="194"/>
      <c r="IPT199" s="194"/>
      <c r="IPU199" s="194"/>
      <c r="IPV199" s="194"/>
      <c r="IPW199" s="194"/>
      <c r="IPX199" s="194"/>
      <c r="IPY199" s="194"/>
      <c r="IPZ199" s="194"/>
      <c r="IQA199" s="194"/>
      <c r="IQB199" s="194"/>
      <c r="IQC199" s="194"/>
      <c r="IQD199" s="194"/>
      <c r="IQE199" s="194"/>
      <c r="IQF199" s="194"/>
      <c r="IQG199" s="194"/>
      <c r="IQH199" s="194"/>
      <c r="IQI199" s="194"/>
      <c r="IQJ199" s="194"/>
      <c r="IQK199" s="194"/>
      <c r="IQL199" s="194"/>
      <c r="IQM199" s="194"/>
      <c r="IQN199" s="194"/>
      <c r="IQO199" s="194"/>
      <c r="IQP199" s="194"/>
      <c r="IQQ199" s="194"/>
      <c r="IQR199" s="194"/>
      <c r="IQS199" s="194"/>
      <c r="IQT199" s="194"/>
      <c r="IQU199" s="194"/>
      <c r="IQV199" s="194"/>
      <c r="IQW199" s="194"/>
      <c r="IQX199" s="194"/>
      <c r="IQY199" s="194"/>
      <c r="IQZ199" s="194"/>
      <c r="IRA199" s="194"/>
      <c r="IRB199" s="194"/>
      <c r="IRC199" s="194"/>
      <c r="IRD199" s="194"/>
      <c r="IRE199" s="194"/>
      <c r="IRF199" s="194"/>
      <c r="IRG199" s="194"/>
      <c r="IRH199" s="194"/>
      <c r="IRI199" s="194"/>
      <c r="IRJ199" s="194"/>
      <c r="IRK199" s="194"/>
      <c r="IRL199" s="194"/>
      <c r="IRM199" s="194"/>
      <c r="IRN199" s="194"/>
      <c r="IRO199" s="194"/>
      <c r="IRP199" s="194"/>
      <c r="IRQ199" s="194"/>
      <c r="IRR199" s="194"/>
      <c r="IRS199" s="194"/>
      <c r="IRT199" s="194"/>
      <c r="IRU199" s="194"/>
      <c r="IRV199" s="194"/>
      <c r="IRW199" s="194"/>
      <c r="IRX199" s="194"/>
      <c r="IRY199" s="194"/>
      <c r="IRZ199" s="194"/>
      <c r="ISA199" s="194"/>
      <c r="ISB199" s="194"/>
      <c r="ISC199" s="194"/>
      <c r="ISD199" s="194"/>
      <c r="ISE199" s="194"/>
      <c r="ISF199" s="194"/>
      <c r="ISG199" s="194"/>
      <c r="ISH199" s="194"/>
      <c r="ISI199" s="194"/>
      <c r="ISJ199" s="194"/>
      <c r="ISK199" s="194"/>
      <c r="ISL199" s="194"/>
      <c r="ISM199" s="194"/>
      <c r="ISN199" s="194"/>
      <c r="ISO199" s="194"/>
      <c r="ISP199" s="194"/>
      <c r="ISQ199" s="194"/>
      <c r="ISR199" s="194"/>
      <c r="ISS199" s="194"/>
      <c r="IST199" s="194"/>
      <c r="ISU199" s="194"/>
      <c r="ISV199" s="194"/>
      <c r="ISW199" s="194"/>
      <c r="ISX199" s="194"/>
      <c r="ISY199" s="194"/>
      <c r="ISZ199" s="194"/>
      <c r="ITA199" s="194"/>
      <c r="ITB199" s="194"/>
      <c r="ITC199" s="194"/>
      <c r="ITD199" s="194"/>
      <c r="ITE199" s="194"/>
      <c r="ITF199" s="194"/>
      <c r="ITG199" s="194"/>
      <c r="ITH199" s="194"/>
      <c r="ITI199" s="194"/>
      <c r="ITJ199" s="194"/>
      <c r="ITK199" s="194"/>
      <c r="ITL199" s="194"/>
      <c r="ITM199" s="194"/>
      <c r="ITN199" s="194"/>
      <c r="ITO199" s="194"/>
      <c r="ITP199" s="194"/>
      <c r="ITQ199" s="194"/>
      <c r="ITR199" s="194"/>
      <c r="ITS199" s="194"/>
      <c r="ITT199" s="194"/>
      <c r="ITU199" s="194"/>
      <c r="ITV199" s="194"/>
      <c r="ITW199" s="194"/>
      <c r="ITX199" s="194"/>
      <c r="ITY199" s="194"/>
      <c r="ITZ199" s="194"/>
      <c r="IUA199" s="194"/>
      <c r="IUB199" s="194"/>
      <c r="IUC199" s="194"/>
      <c r="IUD199" s="194"/>
      <c r="IUE199" s="194"/>
      <c r="IUF199" s="194"/>
      <c r="IUG199" s="194"/>
      <c r="IUH199" s="194"/>
      <c r="IUI199" s="194"/>
      <c r="IUJ199" s="194"/>
      <c r="IUK199" s="194"/>
      <c r="IUL199" s="194"/>
      <c r="IUM199" s="194"/>
      <c r="IUN199" s="194"/>
      <c r="IUO199" s="194"/>
      <c r="IUP199" s="194"/>
      <c r="IUQ199" s="194"/>
      <c r="IUR199" s="194"/>
      <c r="IUS199" s="194"/>
      <c r="IUT199" s="194"/>
      <c r="IUU199" s="194"/>
      <c r="IUV199" s="194"/>
      <c r="IUW199" s="194"/>
      <c r="IUX199" s="194"/>
      <c r="IUY199" s="194"/>
      <c r="IUZ199" s="194"/>
      <c r="IVA199" s="194"/>
      <c r="IVB199" s="194"/>
      <c r="IVC199" s="194"/>
      <c r="IVD199" s="194"/>
      <c r="IVE199" s="194"/>
      <c r="IVF199" s="194"/>
      <c r="IVG199" s="194"/>
      <c r="IVH199" s="194"/>
      <c r="IVI199" s="194"/>
      <c r="IVJ199" s="194"/>
      <c r="IVK199" s="194"/>
      <c r="IVL199" s="194"/>
      <c r="IVM199" s="194"/>
      <c r="IVN199" s="194"/>
      <c r="IVO199" s="194"/>
      <c r="IVP199" s="194"/>
      <c r="IVQ199" s="194"/>
      <c r="IVR199" s="194"/>
      <c r="IVS199" s="194"/>
      <c r="IVT199" s="194"/>
      <c r="IVU199" s="194"/>
      <c r="IVV199" s="194"/>
      <c r="IVW199" s="194"/>
      <c r="IVX199" s="194"/>
      <c r="IVY199" s="194"/>
      <c r="IVZ199" s="194"/>
      <c r="IWA199" s="194"/>
      <c r="IWB199" s="194"/>
      <c r="IWC199" s="194"/>
      <c r="IWD199" s="194"/>
      <c r="IWE199" s="194"/>
      <c r="IWF199" s="194"/>
      <c r="IWG199" s="194"/>
      <c r="IWH199" s="194"/>
      <c r="IWI199" s="194"/>
      <c r="IWJ199" s="194"/>
      <c r="IWK199" s="194"/>
      <c r="IWL199" s="194"/>
      <c r="IWM199" s="194"/>
      <c r="IWN199" s="194"/>
      <c r="IWO199" s="194"/>
      <c r="IWP199" s="194"/>
      <c r="IWQ199" s="194"/>
      <c r="IWR199" s="194"/>
      <c r="IWS199" s="194"/>
      <c r="IWT199" s="194"/>
      <c r="IWU199" s="194"/>
      <c r="IWV199" s="194"/>
      <c r="IWW199" s="194"/>
      <c r="IWX199" s="194"/>
      <c r="IWY199" s="194"/>
      <c r="IWZ199" s="194"/>
      <c r="IXA199" s="194"/>
      <c r="IXB199" s="194"/>
      <c r="IXC199" s="194"/>
      <c r="IXD199" s="194"/>
      <c r="IXE199" s="194"/>
      <c r="IXF199" s="194"/>
      <c r="IXG199" s="194"/>
      <c r="IXH199" s="194"/>
      <c r="IXI199" s="194"/>
      <c r="IXJ199" s="194"/>
      <c r="IXK199" s="194"/>
      <c r="IXL199" s="194"/>
      <c r="IXM199" s="194"/>
      <c r="IXN199" s="194"/>
      <c r="IXO199" s="194"/>
      <c r="IXP199" s="194"/>
      <c r="IXQ199" s="194"/>
      <c r="IXR199" s="194"/>
      <c r="IXS199" s="194"/>
      <c r="IXT199" s="194"/>
      <c r="IXU199" s="194"/>
      <c r="IXV199" s="194"/>
      <c r="IXW199" s="194"/>
      <c r="IXX199" s="194"/>
      <c r="IXY199" s="194"/>
      <c r="IXZ199" s="194"/>
      <c r="IYA199" s="194"/>
      <c r="IYB199" s="194"/>
      <c r="IYC199" s="194"/>
      <c r="IYD199" s="194"/>
      <c r="IYE199" s="194"/>
      <c r="IYF199" s="194"/>
      <c r="IYG199" s="194"/>
      <c r="IYH199" s="194"/>
      <c r="IYI199" s="194"/>
      <c r="IYJ199" s="194"/>
      <c r="IYK199" s="194"/>
      <c r="IYL199" s="194"/>
      <c r="IYM199" s="194"/>
      <c r="IYN199" s="194"/>
      <c r="IYO199" s="194"/>
      <c r="IYP199" s="194"/>
      <c r="IYQ199" s="194"/>
      <c r="IYR199" s="194"/>
      <c r="IYS199" s="194"/>
      <c r="IYT199" s="194"/>
      <c r="IYU199" s="194"/>
      <c r="IYV199" s="194"/>
      <c r="IYW199" s="194"/>
      <c r="IYX199" s="194"/>
      <c r="IYY199" s="194"/>
      <c r="IYZ199" s="194"/>
      <c r="IZA199" s="194"/>
      <c r="IZB199" s="194"/>
      <c r="IZC199" s="194"/>
      <c r="IZD199" s="194"/>
      <c r="IZE199" s="194"/>
      <c r="IZF199" s="194"/>
      <c r="IZG199" s="194"/>
      <c r="IZH199" s="194"/>
      <c r="IZI199" s="194"/>
      <c r="IZJ199" s="194"/>
      <c r="IZK199" s="194"/>
      <c r="IZL199" s="194"/>
      <c r="IZM199" s="194"/>
      <c r="IZN199" s="194"/>
      <c r="IZO199" s="194"/>
      <c r="IZP199" s="194"/>
      <c r="IZQ199" s="194"/>
      <c r="IZR199" s="194"/>
      <c r="IZS199" s="194"/>
      <c r="IZT199" s="194"/>
      <c r="IZU199" s="194"/>
      <c r="IZV199" s="194"/>
      <c r="IZW199" s="194"/>
      <c r="IZX199" s="194"/>
      <c r="IZY199" s="194"/>
      <c r="IZZ199" s="194"/>
      <c r="JAA199" s="194"/>
      <c r="JAB199" s="194"/>
      <c r="JAC199" s="194"/>
      <c r="JAD199" s="194"/>
      <c r="JAE199" s="194"/>
      <c r="JAF199" s="194"/>
      <c r="JAG199" s="194"/>
      <c r="JAH199" s="194"/>
      <c r="JAI199" s="194"/>
      <c r="JAJ199" s="194"/>
      <c r="JAK199" s="194"/>
      <c r="JAL199" s="194"/>
      <c r="JAM199" s="194"/>
      <c r="JAN199" s="194"/>
      <c r="JAO199" s="194"/>
      <c r="JAP199" s="194"/>
      <c r="JAQ199" s="194"/>
      <c r="JAR199" s="194"/>
      <c r="JAS199" s="194"/>
      <c r="JAT199" s="194"/>
      <c r="JAU199" s="194"/>
      <c r="JAV199" s="194"/>
      <c r="JAW199" s="194"/>
      <c r="JAX199" s="194"/>
      <c r="JAY199" s="194"/>
      <c r="JAZ199" s="194"/>
      <c r="JBA199" s="194"/>
      <c r="JBB199" s="194"/>
      <c r="JBC199" s="194"/>
      <c r="JBD199" s="194"/>
      <c r="JBE199" s="194"/>
      <c r="JBF199" s="194"/>
      <c r="JBG199" s="194"/>
      <c r="JBH199" s="194"/>
      <c r="JBI199" s="194"/>
      <c r="JBJ199" s="194"/>
      <c r="JBK199" s="194"/>
      <c r="JBL199" s="194"/>
      <c r="JBM199" s="194"/>
      <c r="JBN199" s="194"/>
      <c r="JBO199" s="194"/>
      <c r="JBP199" s="194"/>
      <c r="JBQ199" s="194"/>
      <c r="JBR199" s="194"/>
      <c r="JBS199" s="194"/>
      <c r="JBT199" s="194"/>
      <c r="JBU199" s="194"/>
      <c r="JBV199" s="194"/>
      <c r="JBW199" s="194"/>
      <c r="JBX199" s="194"/>
      <c r="JBY199" s="194"/>
      <c r="JBZ199" s="194"/>
      <c r="JCA199" s="194"/>
      <c r="JCB199" s="194"/>
      <c r="JCC199" s="194"/>
      <c r="JCD199" s="194"/>
      <c r="JCE199" s="194"/>
      <c r="JCF199" s="194"/>
      <c r="JCG199" s="194"/>
      <c r="JCH199" s="194"/>
      <c r="JCI199" s="194"/>
      <c r="JCJ199" s="194"/>
      <c r="JCK199" s="194"/>
      <c r="JCL199" s="194"/>
      <c r="JCM199" s="194"/>
      <c r="JCN199" s="194"/>
      <c r="JCO199" s="194"/>
      <c r="JCP199" s="194"/>
      <c r="JCQ199" s="194"/>
      <c r="JCR199" s="194"/>
      <c r="JCS199" s="194"/>
      <c r="JCT199" s="194"/>
      <c r="JCU199" s="194"/>
      <c r="JCV199" s="194"/>
      <c r="JCW199" s="194"/>
      <c r="JCX199" s="194"/>
      <c r="JCY199" s="194"/>
      <c r="JCZ199" s="194"/>
      <c r="JDA199" s="194"/>
      <c r="JDB199" s="194"/>
      <c r="JDC199" s="194"/>
      <c r="JDD199" s="194"/>
      <c r="JDE199" s="194"/>
      <c r="JDF199" s="194"/>
      <c r="JDG199" s="194"/>
      <c r="JDH199" s="194"/>
      <c r="JDI199" s="194"/>
      <c r="JDJ199" s="194"/>
      <c r="JDK199" s="194"/>
      <c r="JDL199" s="194"/>
      <c r="JDM199" s="194"/>
      <c r="JDN199" s="194"/>
      <c r="JDO199" s="194"/>
      <c r="JDP199" s="194"/>
      <c r="JDQ199" s="194"/>
      <c r="JDR199" s="194"/>
      <c r="JDS199" s="194"/>
      <c r="JDT199" s="194"/>
      <c r="JDU199" s="194"/>
      <c r="JDV199" s="194"/>
      <c r="JDW199" s="194"/>
      <c r="JDX199" s="194"/>
      <c r="JDY199" s="194"/>
      <c r="JDZ199" s="194"/>
      <c r="JEA199" s="194"/>
      <c r="JEB199" s="194"/>
      <c r="JEC199" s="194"/>
      <c r="JED199" s="194"/>
      <c r="JEE199" s="194"/>
      <c r="JEF199" s="194"/>
      <c r="JEG199" s="194"/>
      <c r="JEH199" s="194"/>
      <c r="JEI199" s="194"/>
      <c r="JEJ199" s="194"/>
      <c r="JEK199" s="194"/>
      <c r="JEL199" s="194"/>
      <c r="JEM199" s="194"/>
      <c r="JEN199" s="194"/>
      <c r="JEO199" s="194"/>
      <c r="JEP199" s="194"/>
      <c r="JEQ199" s="194"/>
      <c r="JER199" s="194"/>
      <c r="JES199" s="194"/>
      <c r="JET199" s="194"/>
      <c r="JEU199" s="194"/>
      <c r="JEV199" s="194"/>
      <c r="JEW199" s="194"/>
      <c r="JEX199" s="194"/>
      <c r="JEY199" s="194"/>
      <c r="JEZ199" s="194"/>
      <c r="JFA199" s="194"/>
      <c r="JFB199" s="194"/>
      <c r="JFC199" s="194"/>
      <c r="JFD199" s="194"/>
      <c r="JFE199" s="194"/>
      <c r="JFF199" s="194"/>
      <c r="JFG199" s="194"/>
      <c r="JFH199" s="194"/>
      <c r="JFI199" s="194"/>
      <c r="JFJ199" s="194"/>
      <c r="JFK199" s="194"/>
      <c r="JFL199" s="194"/>
      <c r="JFM199" s="194"/>
      <c r="JFN199" s="194"/>
      <c r="JFO199" s="194"/>
      <c r="JFP199" s="194"/>
      <c r="JFQ199" s="194"/>
      <c r="JFR199" s="194"/>
      <c r="JFS199" s="194"/>
      <c r="JFT199" s="194"/>
      <c r="JFU199" s="194"/>
      <c r="JFV199" s="194"/>
      <c r="JFW199" s="194"/>
      <c r="JFX199" s="194"/>
      <c r="JFY199" s="194"/>
      <c r="JFZ199" s="194"/>
      <c r="JGA199" s="194"/>
      <c r="JGB199" s="194"/>
      <c r="JGC199" s="194"/>
      <c r="JGD199" s="194"/>
      <c r="JGE199" s="194"/>
      <c r="JGF199" s="194"/>
      <c r="JGG199" s="194"/>
      <c r="JGH199" s="194"/>
      <c r="JGI199" s="194"/>
      <c r="JGJ199" s="194"/>
      <c r="JGK199" s="194"/>
      <c r="JGL199" s="194"/>
      <c r="JGM199" s="194"/>
      <c r="JGN199" s="194"/>
      <c r="JGO199" s="194"/>
      <c r="JGP199" s="194"/>
      <c r="JGQ199" s="194"/>
      <c r="JGR199" s="194"/>
      <c r="JGS199" s="194"/>
      <c r="JGT199" s="194"/>
      <c r="JGU199" s="194"/>
      <c r="JGV199" s="194"/>
      <c r="JGW199" s="194"/>
      <c r="JGX199" s="194"/>
      <c r="JGY199" s="194"/>
      <c r="JGZ199" s="194"/>
      <c r="JHA199" s="194"/>
      <c r="JHB199" s="194"/>
      <c r="JHC199" s="194"/>
      <c r="JHD199" s="194"/>
      <c r="JHE199" s="194"/>
      <c r="JHF199" s="194"/>
      <c r="JHG199" s="194"/>
      <c r="JHH199" s="194"/>
      <c r="JHI199" s="194"/>
      <c r="JHJ199" s="194"/>
      <c r="JHK199" s="194"/>
      <c r="JHL199" s="194"/>
      <c r="JHM199" s="194"/>
      <c r="JHN199" s="194"/>
      <c r="JHO199" s="194"/>
      <c r="JHP199" s="194"/>
      <c r="JHQ199" s="194"/>
      <c r="JHR199" s="194"/>
      <c r="JHS199" s="194"/>
      <c r="JHT199" s="194"/>
      <c r="JHU199" s="194"/>
      <c r="JHV199" s="194"/>
      <c r="JHW199" s="194"/>
      <c r="JHX199" s="194"/>
      <c r="JHY199" s="194"/>
      <c r="JHZ199" s="194"/>
      <c r="JIA199" s="194"/>
      <c r="JIB199" s="194"/>
      <c r="JIC199" s="194"/>
      <c r="JID199" s="194"/>
      <c r="JIE199" s="194"/>
      <c r="JIF199" s="194"/>
      <c r="JIG199" s="194"/>
      <c r="JIH199" s="194"/>
      <c r="JII199" s="194"/>
      <c r="JIJ199" s="194"/>
      <c r="JIK199" s="194"/>
      <c r="JIL199" s="194"/>
      <c r="JIM199" s="194"/>
      <c r="JIN199" s="194"/>
      <c r="JIO199" s="194"/>
      <c r="JIP199" s="194"/>
      <c r="JIQ199" s="194"/>
      <c r="JIR199" s="194"/>
      <c r="JIS199" s="194"/>
      <c r="JIT199" s="194"/>
      <c r="JIU199" s="194"/>
      <c r="JIV199" s="194"/>
      <c r="JIW199" s="194"/>
      <c r="JIX199" s="194"/>
      <c r="JIY199" s="194"/>
      <c r="JIZ199" s="194"/>
      <c r="JJA199" s="194"/>
      <c r="JJB199" s="194"/>
      <c r="JJC199" s="194"/>
      <c r="JJD199" s="194"/>
      <c r="JJE199" s="194"/>
      <c r="JJF199" s="194"/>
      <c r="JJG199" s="194"/>
      <c r="JJH199" s="194"/>
      <c r="JJI199" s="194"/>
      <c r="JJJ199" s="194"/>
      <c r="JJK199" s="194"/>
      <c r="JJL199" s="194"/>
      <c r="JJM199" s="194"/>
      <c r="JJN199" s="194"/>
      <c r="JJO199" s="194"/>
      <c r="JJP199" s="194"/>
      <c r="JJQ199" s="194"/>
      <c r="JJR199" s="194"/>
      <c r="JJS199" s="194"/>
      <c r="JJT199" s="194"/>
      <c r="JJU199" s="194"/>
      <c r="JJV199" s="194"/>
      <c r="JJW199" s="194"/>
      <c r="JJX199" s="194"/>
      <c r="JJY199" s="194"/>
      <c r="JJZ199" s="194"/>
      <c r="JKA199" s="194"/>
      <c r="JKB199" s="194"/>
      <c r="JKC199" s="194"/>
      <c r="JKD199" s="194"/>
      <c r="JKE199" s="194"/>
      <c r="JKF199" s="194"/>
      <c r="JKG199" s="194"/>
      <c r="JKH199" s="194"/>
      <c r="JKI199" s="194"/>
      <c r="JKJ199" s="194"/>
      <c r="JKK199" s="194"/>
      <c r="JKL199" s="194"/>
      <c r="JKM199" s="194"/>
      <c r="JKN199" s="194"/>
      <c r="JKO199" s="194"/>
      <c r="JKP199" s="194"/>
      <c r="JKQ199" s="194"/>
      <c r="JKR199" s="194"/>
      <c r="JKS199" s="194"/>
      <c r="JKT199" s="194"/>
      <c r="JKU199" s="194"/>
      <c r="JKV199" s="194"/>
      <c r="JKW199" s="194"/>
      <c r="JKX199" s="194"/>
      <c r="JKY199" s="194"/>
      <c r="JKZ199" s="194"/>
      <c r="JLA199" s="194"/>
      <c r="JLB199" s="194"/>
      <c r="JLC199" s="194"/>
      <c r="JLD199" s="194"/>
      <c r="JLE199" s="194"/>
      <c r="JLF199" s="194"/>
      <c r="JLG199" s="194"/>
      <c r="JLH199" s="194"/>
      <c r="JLI199" s="194"/>
      <c r="JLJ199" s="194"/>
      <c r="JLK199" s="194"/>
      <c r="JLL199" s="194"/>
      <c r="JLM199" s="194"/>
      <c r="JLN199" s="194"/>
      <c r="JLO199" s="194"/>
      <c r="JLP199" s="194"/>
      <c r="JLQ199" s="194"/>
      <c r="JLR199" s="194"/>
      <c r="JLS199" s="194"/>
      <c r="JLT199" s="194"/>
      <c r="JLU199" s="194"/>
      <c r="JLV199" s="194"/>
      <c r="JLW199" s="194"/>
      <c r="JLX199" s="194"/>
      <c r="JLY199" s="194"/>
      <c r="JLZ199" s="194"/>
      <c r="JMA199" s="194"/>
      <c r="JMB199" s="194"/>
      <c r="JMC199" s="194"/>
      <c r="JMD199" s="194"/>
      <c r="JME199" s="194"/>
      <c r="JMF199" s="194"/>
      <c r="JMG199" s="194"/>
      <c r="JMH199" s="194"/>
      <c r="JMI199" s="194"/>
      <c r="JMJ199" s="194"/>
      <c r="JMK199" s="194"/>
      <c r="JML199" s="194"/>
      <c r="JMM199" s="194"/>
      <c r="JMN199" s="194"/>
      <c r="JMO199" s="194"/>
      <c r="JMP199" s="194"/>
      <c r="JMQ199" s="194"/>
      <c r="JMR199" s="194"/>
      <c r="JMS199" s="194"/>
      <c r="JMT199" s="194"/>
      <c r="JMU199" s="194"/>
      <c r="JMV199" s="194"/>
      <c r="JMW199" s="194"/>
      <c r="JMX199" s="194"/>
      <c r="JMY199" s="194"/>
      <c r="JMZ199" s="194"/>
      <c r="JNA199" s="194"/>
      <c r="JNB199" s="194"/>
      <c r="JNC199" s="194"/>
      <c r="JND199" s="194"/>
      <c r="JNE199" s="194"/>
      <c r="JNF199" s="194"/>
      <c r="JNG199" s="194"/>
      <c r="JNH199" s="194"/>
      <c r="JNI199" s="194"/>
      <c r="JNJ199" s="194"/>
      <c r="JNK199" s="194"/>
      <c r="JNL199" s="194"/>
      <c r="JNM199" s="194"/>
      <c r="JNN199" s="194"/>
      <c r="JNO199" s="194"/>
      <c r="JNP199" s="194"/>
      <c r="JNQ199" s="194"/>
      <c r="JNR199" s="194"/>
      <c r="JNS199" s="194"/>
      <c r="JNT199" s="194"/>
      <c r="JNU199" s="194"/>
      <c r="JNV199" s="194"/>
      <c r="JNW199" s="194"/>
      <c r="JNX199" s="194"/>
      <c r="JNY199" s="194"/>
      <c r="JNZ199" s="194"/>
      <c r="JOA199" s="194"/>
      <c r="JOB199" s="194"/>
      <c r="JOC199" s="194"/>
      <c r="JOD199" s="194"/>
      <c r="JOE199" s="194"/>
      <c r="JOF199" s="194"/>
      <c r="JOG199" s="194"/>
      <c r="JOH199" s="194"/>
      <c r="JOI199" s="194"/>
      <c r="JOJ199" s="194"/>
      <c r="JOK199" s="194"/>
      <c r="JOL199" s="194"/>
      <c r="JOM199" s="194"/>
      <c r="JON199" s="194"/>
      <c r="JOO199" s="194"/>
      <c r="JOP199" s="194"/>
      <c r="JOQ199" s="194"/>
      <c r="JOR199" s="194"/>
      <c r="JOS199" s="194"/>
      <c r="JOT199" s="194"/>
      <c r="JOU199" s="194"/>
      <c r="JOV199" s="194"/>
      <c r="JOW199" s="194"/>
      <c r="JOX199" s="194"/>
      <c r="JOY199" s="194"/>
      <c r="JOZ199" s="194"/>
      <c r="JPA199" s="194"/>
      <c r="JPB199" s="194"/>
      <c r="JPC199" s="194"/>
      <c r="JPD199" s="194"/>
      <c r="JPE199" s="194"/>
      <c r="JPF199" s="194"/>
      <c r="JPG199" s="194"/>
      <c r="JPH199" s="194"/>
      <c r="JPI199" s="194"/>
      <c r="JPJ199" s="194"/>
      <c r="JPK199" s="194"/>
      <c r="JPL199" s="194"/>
      <c r="JPM199" s="194"/>
      <c r="JPN199" s="194"/>
      <c r="JPO199" s="194"/>
      <c r="JPP199" s="194"/>
      <c r="JPQ199" s="194"/>
      <c r="JPR199" s="194"/>
      <c r="JPS199" s="194"/>
      <c r="JPT199" s="194"/>
      <c r="JPU199" s="194"/>
      <c r="JPV199" s="194"/>
      <c r="JPW199" s="194"/>
      <c r="JPX199" s="194"/>
      <c r="JPY199" s="194"/>
      <c r="JPZ199" s="194"/>
      <c r="JQA199" s="194"/>
      <c r="JQB199" s="194"/>
      <c r="JQC199" s="194"/>
      <c r="JQD199" s="194"/>
      <c r="JQE199" s="194"/>
      <c r="JQF199" s="194"/>
      <c r="JQG199" s="194"/>
      <c r="JQH199" s="194"/>
      <c r="JQI199" s="194"/>
      <c r="JQJ199" s="194"/>
      <c r="JQK199" s="194"/>
      <c r="JQL199" s="194"/>
      <c r="JQM199" s="194"/>
      <c r="JQN199" s="194"/>
      <c r="JQO199" s="194"/>
      <c r="JQP199" s="194"/>
      <c r="JQQ199" s="194"/>
      <c r="JQR199" s="194"/>
      <c r="JQS199" s="194"/>
      <c r="JQT199" s="194"/>
      <c r="JQU199" s="194"/>
      <c r="JQV199" s="194"/>
      <c r="JQW199" s="194"/>
      <c r="JQX199" s="194"/>
      <c r="JQY199" s="194"/>
      <c r="JQZ199" s="194"/>
      <c r="JRA199" s="194"/>
      <c r="JRB199" s="194"/>
      <c r="JRC199" s="194"/>
      <c r="JRD199" s="194"/>
      <c r="JRE199" s="194"/>
      <c r="JRF199" s="194"/>
      <c r="JRG199" s="194"/>
      <c r="JRH199" s="194"/>
      <c r="JRI199" s="194"/>
      <c r="JRJ199" s="194"/>
      <c r="JRK199" s="194"/>
      <c r="JRL199" s="194"/>
      <c r="JRM199" s="194"/>
      <c r="JRN199" s="194"/>
      <c r="JRO199" s="194"/>
      <c r="JRP199" s="194"/>
      <c r="JRQ199" s="194"/>
      <c r="JRR199" s="194"/>
      <c r="JRS199" s="194"/>
      <c r="JRT199" s="194"/>
      <c r="JRU199" s="194"/>
      <c r="JRV199" s="194"/>
      <c r="JRW199" s="194"/>
      <c r="JRX199" s="194"/>
      <c r="JRY199" s="194"/>
      <c r="JRZ199" s="194"/>
      <c r="JSA199" s="194"/>
      <c r="JSB199" s="194"/>
      <c r="JSC199" s="194"/>
      <c r="JSD199" s="194"/>
      <c r="JSE199" s="194"/>
      <c r="JSF199" s="194"/>
      <c r="JSG199" s="194"/>
      <c r="JSH199" s="194"/>
      <c r="JSI199" s="194"/>
      <c r="JSJ199" s="194"/>
      <c r="JSK199" s="194"/>
      <c r="JSL199" s="194"/>
      <c r="JSM199" s="194"/>
      <c r="JSN199" s="194"/>
      <c r="JSO199" s="194"/>
      <c r="JSP199" s="194"/>
      <c r="JSQ199" s="194"/>
      <c r="JSR199" s="194"/>
      <c r="JSS199" s="194"/>
      <c r="JST199" s="194"/>
      <c r="JSU199" s="194"/>
      <c r="JSV199" s="194"/>
      <c r="JSW199" s="194"/>
      <c r="JSX199" s="194"/>
      <c r="JSY199" s="194"/>
      <c r="JSZ199" s="194"/>
      <c r="JTA199" s="194"/>
      <c r="JTB199" s="194"/>
      <c r="JTC199" s="194"/>
      <c r="JTD199" s="194"/>
      <c r="JTE199" s="194"/>
      <c r="JTF199" s="194"/>
      <c r="JTG199" s="194"/>
      <c r="JTH199" s="194"/>
      <c r="JTI199" s="194"/>
      <c r="JTJ199" s="194"/>
      <c r="JTK199" s="194"/>
      <c r="JTL199" s="194"/>
      <c r="JTM199" s="194"/>
      <c r="JTN199" s="194"/>
      <c r="JTO199" s="194"/>
      <c r="JTP199" s="194"/>
      <c r="JTQ199" s="194"/>
      <c r="JTR199" s="194"/>
      <c r="JTS199" s="194"/>
      <c r="JTT199" s="194"/>
      <c r="JTU199" s="194"/>
      <c r="JTV199" s="194"/>
      <c r="JTW199" s="194"/>
      <c r="JTX199" s="194"/>
      <c r="JTY199" s="194"/>
      <c r="JTZ199" s="194"/>
      <c r="JUA199" s="194"/>
      <c r="JUB199" s="194"/>
      <c r="JUC199" s="194"/>
      <c r="JUD199" s="194"/>
      <c r="JUE199" s="194"/>
      <c r="JUF199" s="194"/>
      <c r="JUG199" s="194"/>
      <c r="JUH199" s="194"/>
      <c r="JUI199" s="194"/>
      <c r="JUJ199" s="194"/>
      <c r="JUK199" s="194"/>
      <c r="JUL199" s="194"/>
      <c r="JUM199" s="194"/>
      <c r="JUN199" s="194"/>
      <c r="JUO199" s="194"/>
      <c r="JUP199" s="194"/>
      <c r="JUQ199" s="194"/>
      <c r="JUR199" s="194"/>
      <c r="JUS199" s="194"/>
      <c r="JUT199" s="194"/>
      <c r="JUU199" s="194"/>
      <c r="JUV199" s="194"/>
      <c r="JUW199" s="194"/>
      <c r="JUX199" s="194"/>
      <c r="JUY199" s="194"/>
      <c r="JUZ199" s="194"/>
      <c r="JVA199" s="194"/>
      <c r="JVB199" s="194"/>
      <c r="JVC199" s="194"/>
      <c r="JVD199" s="194"/>
      <c r="JVE199" s="194"/>
      <c r="JVF199" s="194"/>
      <c r="JVG199" s="194"/>
      <c r="JVH199" s="194"/>
      <c r="JVI199" s="194"/>
      <c r="JVJ199" s="194"/>
      <c r="JVK199" s="194"/>
      <c r="JVL199" s="194"/>
      <c r="JVM199" s="194"/>
      <c r="JVN199" s="194"/>
      <c r="JVO199" s="194"/>
      <c r="JVP199" s="194"/>
      <c r="JVQ199" s="194"/>
      <c r="JVR199" s="194"/>
      <c r="JVS199" s="194"/>
      <c r="JVT199" s="194"/>
      <c r="JVU199" s="194"/>
      <c r="JVV199" s="194"/>
      <c r="JVW199" s="194"/>
      <c r="JVX199" s="194"/>
      <c r="JVY199" s="194"/>
      <c r="JVZ199" s="194"/>
      <c r="JWA199" s="194"/>
      <c r="JWB199" s="194"/>
      <c r="JWC199" s="194"/>
      <c r="JWD199" s="194"/>
      <c r="JWE199" s="194"/>
      <c r="JWF199" s="194"/>
      <c r="JWG199" s="194"/>
      <c r="JWH199" s="194"/>
      <c r="JWI199" s="194"/>
      <c r="JWJ199" s="194"/>
      <c r="JWK199" s="194"/>
      <c r="JWL199" s="194"/>
      <c r="JWM199" s="194"/>
      <c r="JWN199" s="194"/>
      <c r="JWO199" s="194"/>
      <c r="JWP199" s="194"/>
      <c r="JWQ199" s="194"/>
      <c r="JWR199" s="194"/>
      <c r="JWS199" s="194"/>
      <c r="JWT199" s="194"/>
      <c r="JWU199" s="194"/>
      <c r="JWV199" s="194"/>
      <c r="JWW199" s="194"/>
      <c r="JWX199" s="194"/>
      <c r="JWY199" s="194"/>
      <c r="JWZ199" s="194"/>
      <c r="JXA199" s="194"/>
      <c r="JXB199" s="194"/>
      <c r="JXC199" s="194"/>
      <c r="JXD199" s="194"/>
      <c r="JXE199" s="194"/>
      <c r="JXF199" s="194"/>
      <c r="JXG199" s="194"/>
      <c r="JXH199" s="194"/>
      <c r="JXI199" s="194"/>
      <c r="JXJ199" s="194"/>
      <c r="JXK199" s="194"/>
      <c r="JXL199" s="194"/>
      <c r="JXM199" s="194"/>
      <c r="JXN199" s="194"/>
      <c r="JXO199" s="194"/>
      <c r="JXP199" s="194"/>
      <c r="JXQ199" s="194"/>
      <c r="JXR199" s="194"/>
      <c r="JXS199" s="194"/>
      <c r="JXT199" s="194"/>
      <c r="JXU199" s="194"/>
      <c r="JXV199" s="194"/>
      <c r="JXW199" s="194"/>
      <c r="JXX199" s="194"/>
      <c r="JXY199" s="194"/>
      <c r="JXZ199" s="194"/>
      <c r="JYA199" s="194"/>
      <c r="JYB199" s="194"/>
      <c r="JYC199" s="194"/>
      <c r="JYD199" s="194"/>
      <c r="JYE199" s="194"/>
      <c r="JYF199" s="194"/>
      <c r="JYG199" s="194"/>
      <c r="JYH199" s="194"/>
      <c r="JYI199" s="194"/>
      <c r="JYJ199" s="194"/>
      <c r="JYK199" s="194"/>
      <c r="JYL199" s="194"/>
      <c r="JYM199" s="194"/>
      <c r="JYN199" s="194"/>
      <c r="JYO199" s="194"/>
      <c r="JYP199" s="194"/>
      <c r="JYQ199" s="194"/>
      <c r="JYR199" s="194"/>
      <c r="JYS199" s="194"/>
      <c r="JYT199" s="194"/>
      <c r="JYU199" s="194"/>
      <c r="JYV199" s="194"/>
      <c r="JYW199" s="194"/>
      <c r="JYX199" s="194"/>
      <c r="JYY199" s="194"/>
      <c r="JYZ199" s="194"/>
      <c r="JZA199" s="194"/>
      <c r="JZB199" s="194"/>
      <c r="JZC199" s="194"/>
      <c r="JZD199" s="194"/>
      <c r="JZE199" s="194"/>
      <c r="JZF199" s="194"/>
      <c r="JZG199" s="194"/>
      <c r="JZH199" s="194"/>
      <c r="JZI199" s="194"/>
      <c r="JZJ199" s="194"/>
      <c r="JZK199" s="194"/>
      <c r="JZL199" s="194"/>
      <c r="JZM199" s="194"/>
      <c r="JZN199" s="194"/>
      <c r="JZO199" s="194"/>
      <c r="JZP199" s="194"/>
      <c r="JZQ199" s="194"/>
      <c r="JZR199" s="194"/>
      <c r="JZS199" s="194"/>
      <c r="JZT199" s="194"/>
      <c r="JZU199" s="194"/>
      <c r="JZV199" s="194"/>
      <c r="JZW199" s="194"/>
      <c r="JZX199" s="194"/>
      <c r="JZY199" s="194"/>
      <c r="JZZ199" s="194"/>
      <c r="KAA199" s="194"/>
      <c r="KAB199" s="194"/>
      <c r="KAC199" s="194"/>
      <c r="KAD199" s="194"/>
      <c r="KAE199" s="194"/>
      <c r="KAF199" s="194"/>
      <c r="KAG199" s="194"/>
      <c r="KAH199" s="194"/>
      <c r="KAI199" s="194"/>
      <c r="KAJ199" s="194"/>
      <c r="KAK199" s="194"/>
      <c r="KAL199" s="194"/>
      <c r="KAM199" s="194"/>
      <c r="KAN199" s="194"/>
      <c r="KAO199" s="194"/>
      <c r="KAP199" s="194"/>
      <c r="KAQ199" s="194"/>
      <c r="KAR199" s="194"/>
      <c r="KAS199" s="194"/>
      <c r="KAT199" s="194"/>
      <c r="KAU199" s="194"/>
      <c r="KAV199" s="194"/>
      <c r="KAW199" s="194"/>
      <c r="KAX199" s="194"/>
      <c r="KAY199" s="194"/>
      <c r="KAZ199" s="194"/>
      <c r="KBA199" s="194"/>
      <c r="KBB199" s="194"/>
      <c r="KBC199" s="194"/>
      <c r="KBD199" s="194"/>
      <c r="KBE199" s="194"/>
      <c r="KBF199" s="194"/>
      <c r="KBG199" s="194"/>
      <c r="KBH199" s="194"/>
      <c r="KBI199" s="194"/>
      <c r="KBJ199" s="194"/>
      <c r="KBK199" s="194"/>
      <c r="KBL199" s="194"/>
      <c r="KBM199" s="194"/>
      <c r="KBN199" s="194"/>
      <c r="KBO199" s="194"/>
      <c r="KBP199" s="194"/>
      <c r="KBQ199" s="194"/>
      <c r="KBR199" s="194"/>
      <c r="KBS199" s="194"/>
      <c r="KBT199" s="194"/>
      <c r="KBU199" s="194"/>
      <c r="KBV199" s="194"/>
      <c r="KBW199" s="194"/>
      <c r="KBX199" s="194"/>
      <c r="KBY199" s="194"/>
      <c r="KBZ199" s="194"/>
      <c r="KCA199" s="194"/>
      <c r="KCB199" s="194"/>
      <c r="KCC199" s="194"/>
      <c r="KCD199" s="194"/>
      <c r="KCE199" s="194"/>
      <c r="KCF199" s="194"/>
      <c r="KCG199" s="194"/>
      <c r="KCH199" s="194"/>
      <c r="KCI199" s="194"/>
      <c r="KCJ199" s="194"/>
      <c r="KCK199" s="194"/>
      <c r="KCL199" s="194"/>
      <c r="KCM199" s="194"/>
      <c r="KCN199" s="194"/>
      <c r="KCO199" s="194"/>
      <c r="KCP199" s="194"/>
      <c r="KCQ199" s="194"/>
      <c r="KCR199" s="194"/>
      <c r="KCS199" s="194"/>
      <c r="KCT199" s="194"/>
      <c r="KCU199" s="194"/>
      <c r="KCV199" s="194"/>
      <c r="KCW199" s="194"/>
      <c r="KCX199" s="194"/>
      <c r="KCY199" s="194"/>
      <c r="KCZ199" s="194"/>
      <c r="KDA199" s="194"/>
      <c r="KDB199" s="194"/>
      <c r="KDC199" s="194"/>
      <c r="KDD199" s="194"/>
      <c r="KDE199" s="194"/>
      <c r="KDF199" s="194"/>
      <c r="KDG199" s="194"/>
      <c r="KDH199" s="194"/>
      <c r="KDI199" s="194"/>
      <c r="KDJ199" s="194"/>
      <c r="KDK199" s="194"/>
      <c r="KDL199" s="194"/>
      <c r="KDM199" s="194"/>
      <c r="KDN199" s="194"/>
      <c r="KDO199" s="194"/>
      <c r="KDP199" s="194"/>
      <c r="KDQ199" s="194"/>
      <c r="KDR199" s="194"/>
      <c r="KDS199" s="194"/>
      <c r="KDT199" s="194"/>
      <c r="KDU199" s="194"/>
      <c r="KDV199" s="194"/>
      <c r="KDW199" s="194"/>
      <c r="KDX199" s="194"/>
      <c r="KDY199" s="194"/>
      <c r="KDZ199" s="194"/>
      <c r="KEA199" s="194"/>
      <c r="KEB199" s="194"/>
      <c r="KEC199" s="194"/>
      <c r="KED199" s="194"/>
      <c r="KEE199" s="194"/>
      <c r="KEF199" s="194"/>
      <c r="KEG199" s="194"/>
      <c r="KEH199" s="194"/>
      <c r="KEI199" s="194"/>
      <c r="KEJ199" s="194"/>
      <c r="KEK199" s="194"/>
      <c r="KEL199" s="194"/>
      <c r="KEM199" s="194"/>
      <c r="KEN199" s="194"/>
      <c r="KEO199" s="194"/>
      <c r="KEP199" s="194"/>
      <c r="KEQ199" s="194"/>
      <c r="KER199" s="194"/>
      <c r="KES199" s="194"/>
      <c r="KET199" s="194"/>
      <c r="KEU199" s="194"/>
      <c r="KEV199" s="194"/>
      <c r="KEW199" s="194"/>
      <c r="KEX199" s="194"/>
      <c r="KEY199" s="194"/>
      <c r="KEZ199" s="194"/>
      <c r="KFA199" s="194"/>
      <c r="KFB199" s="194"/>
      <c r="KFC199" s="194"/>
      <c r="KFD199" s="194"/>
      <c r="KFE199" s="194"/>
      <c r="KFF199" s="194"/>
      <c r="KFG199" s="194"/>
      <c r="KFH199" s="194"/>
      <c r="KFI199" s="194"/>
      <c r="KFJ199" s="194"/>
      <c r="KFK199" s="194"/>
      <c r="KFL199" s="194"/>
      <c r="KFM199" s="194"/>
      <c r="KFN199" s="194"/>
      <c r="KFO199" s="194"/>
      <c r="KFP199" s="194"/>
      <c r="KFQ199" s="194"/>
      <c r="KFR199" s="194"/>
      <c r="KFS199" s="194"/>
      <c r="KFT199" s="194"/>
      <c r="KFU199" s="194"/>
      <c r="KFV199" s="194"/>
      <c r="KFW199" s="194"/>
      <c r="KFX199" s="194"/>
      <c r="KFY199" s="194"/>
      <c r="KFZ199" s="194"/>
      <c r="KGA199" s="194"/>
      <c r="KGB199" s="194"/>
      <c r="KGC199" s="194"/>
      <c r="KGD199" s="194"/>
      <c r="KGE199" s="194"/>
      <c r="KGF199" s="194"/>
      <c r="KGG199" s="194"/>
      <c r="KGH199" s="194"/>
      <c r="KGI199" s="194"/>
      <c r="KGJ199" s="194"/>
      <c r="KGK199" s="194"/>
      <c r="KGL199" s="194"/>
      <c r="KGM199" s="194"/>
      <c r="KGN199" s="194"/>
      <c r="KGO199" s="194"/>
      <c r="KGP199" s="194"/>
      <c r="KGQ199" s="194"/>
      <c r="KGR199" s="194"/>
      <c r="KGS199" s="194"/>
      <c r="KGT199" s="194"/>
      <c r="KGU199" s="194"/>
      <c r="KGV199" s="194"/>
      <c r="KGW199" s="194"/>
      <c r="KGX199" s="194"/>
      <c r="KGY199" s="194"/>
      <c r="KGZ199" s="194"/>
      <c r="KHA199" s="194"/>
      <c r="KHB199" s="194"/>
      <c r="KHC199" s="194"/>
      <c r="KHD199" s="194"/>
      <c r="KHE199" s="194"/>
      <c r="KHF199" s="194"/>
      <c r="KHG199" s="194"/>
      <c r="KHH199" s="194"/>
      <c r="KHI199" s="194"/>
      <c r="KHJ199" s="194"/>
      <c r="KHK199" s="194"/>
      <c r="KHL199" s="194"/>
      <c r="KHM199" s="194"/>
      <c r="KHN199" s="194"/>
      <c r="KHO199" s="194"/>
      <c r="KHP199" s="194"/>
      <c r="KHQ199" s="194"/>
      <c r="KHR199" s="194"/>
      <c r="KHS199" s="194"/>
      <c r="KHT199" s="194"/>
      <c r="KHU199" s="194"/>
      <c r="KHV199" s="194"/>
      <c r="KHW199" s="194"/>
      <c r="KHX199" s="194"/>
      <c r="KHY199" s="194"/>
      <c r="KHZ199" s="194"/>
      <c r="KIA199" s="194"/>
      <c r="KIB199" s="194"/>
      <c r="KIC199" s="194"/>
      <c r="KID199" s="194"/>
      <c r="KIE199" s="194"/>
      <c r="KIF199" s="194"/>
      <c r="KIG199" s="194"/>
      <c r="KIH199" s="194"/>
      <c r="KII199" s="194"/>
      <c r="KIJ199" s="194"/>
      <c r="KIK199" s="194"/>
      <c r="KIL199" s="194"/>
      <c r="KIM199" s="194"/>
      <c r="KIN199" s="194"/>
      <c r="KIO199" s="194"/>
      <c r="KIP199" s="194"/>
      <c r="KIQ199" s="194"/>
      <c r="KIR199" s="194"/>
      <c r="KIS199" s="194"/>
      <c r="KIT199" s="194"/>
      <c r="KIU199" s="194"/>
      <c r="KIV199" s="194"/>
      <c r="KIW199" s="194"/>
      <c r="KIX199" s="194"/>
      <c r="KIY199" s="194"/>
      <c r="KIZ199" s="194"/>
      <c r="KJA199" s="194"/>
      <c r="KJB199" s="194"/>
      <c r="KJC199" s="194"/>
      <c r="KJD199" s="194"/>
      <c r="KJE199" s="194"/>
      <c r="KJF199" s="194"/>
      <c r="KJG199" s="194"/>
      <c r="KJH199" s="194"/>
      <c r="KJI199" s="194"/>
      <c r="KJJ199" s="194"/>
      <c r="KJK199" s="194"/>
      <c r="KJL199" s="194"/>
      <c r="KJM199" s="194"/>
      <c r="KJN199" s="194"/>
      <c r="KJO199" s="194"/>
      <c r="KJP199" s="194"/>
      <c r="KJQ199" s="194"/>
      <c r="KJR199" s="194"/>
      <c r="KJS199" s="194"/>
      <c r="KJT199" s="194"/>
      <c r="KJU199" s="194"/>
      <c r="KJV199" s="194"/>
      <c r="KJW199" s="194"/>
      <c r="KJX199" s="194"/>
      <c r="KJY199" s="194"/>
      <c r="KJZ199" s="194"/>
      <c r="KKA199" s="194"/>
      <c r="KKB199" s="194"/>
      <c r="KKC199" s="194"/>
      <c r="KKD199" s="194"/>
      <c r="KKE199" s="194"/>
      <c r="KKF199" s="194"/>
      <c r="KKG199" s="194"/>
      <c r="KKH199" s="194"/>
      <c r="KKI199" s="194"/>
      <c r="KKJ199" s="194"/>
      <c r="KKK199" s="194"/>
      <c r="KKL199" s="194"/>
      <c r="KKM199" s="194"/>
      <c r="KKN199" s="194"/>
      <c r="KKO199" s="194"/>
      <c r="KKP199" s="194"/>
      <c r="KKQ199" s="194"/>
      <c r="KKR199" s="194"/>
      <c r="KKS199" s="194"/>
      <c r="KKT199" s="194"/>
      <c r="KKU199" s="194"/>
      <c r="KKV199" s="194"/>
      <c r="KKW199" s="194"/>
      <c r="KKX199" s="194"/>
      <c r="KKY199" s="194"/>
      <c r="KKZ199" s="194"/>
      <c r="KLA199" s="194"/>
      <c r="KLB199" s="194"/>
      <c r="KLC199" s="194"/>
      <c r="KLD199" s="194"/>
      <c r="KLE199" s="194"/>
      <c r="KLF199" s="194"/>
      <c r="KLG199" s="194"/>
      <c r="KLH199" s="194"/>
      <c r="KLI199" s="194"/>
      <c r="KLJ199" s="194"/>
      <c r="KLK199" s="194"/>
      <c r="KLL199" s="194"/>
      <c r="KLM199" s="194"/>
      <c r="KLN199" s="194"/>
      <c r="KLO199" s="194"/>
      <c r="KLP199" s="194"/>
      <c r="KLQ199" s="194"/>
      <c r="KLR199" s="194"/>
      <c r="KLS199" s="194"/>
      <c r="KLT199" s="194"/>
      <c r="KLU199" s="194"/>
      <c r="KLV199" s="194"/>
      <c r="KLW199" s="194"/>
      <c r="KLX199" s="194"/>
      <c r="KLY199" s="194"/>
      <c r="KLZ199" s="194"/>
      <c r="KMA199" s="194"/>
      <c r="KMB199" s="194"/>
      <c r="KMC199" s="194"/>
      <c r="KMD199" s="194"/>
      <c r="KME199" s="194"/>
      <c r="KMF199" s="194"/>
      <c r="KMG199" s="194"/>
      <c r="KMH199" s="194"/>
      <c r="KMI199" s="194"/>
      <c r="KMJ199" s="194"/>
      <c r="KMK199" s="194"/>
      <c r="KML199" s="194"/>
      <c r="KMM199" s="194"/>
      <c r="KMN199" s="194"/>
      <c r="KMO199" s="194"/>
      <c r="KMP199" s="194"/>
      <c r="KMQ199" s="194"/>
      <c r="KMR199" s="194"/>
      <c r="KMS199" s="194"/>
      <c r="KMT199" s="194"/>
      <c r="KMU199" s="194"/>
      <c r="KMV199" s="194"/>
      <c r="KMW199" s="194"/>
      <c r="KMX199" s="194"/>
      <c r="KMY199" s="194"/>
      <c r="KMZ199" s="194"/>
      <c r="KNA199" s="194"/>
      <c r="KNB199" s="194"/>
      <c r="KNC199" s="194"/>
      <c r="KND199" s="194"/>
      <c r="KNE199" s="194"/>
      <c r="KNF199" s="194"/>
      <c r="KNG199" s="194"/>
      <c r="KNH199" s="194"/>
      <c r="KNI199" s="194"/>
      <c r="KNJ199" s="194"/>
      <c r="KNK199" s="194"/>
      <c r="KNL199" s="194"/>
      <c r="KNM199" s="194"/>
      <c r="KNN199" s="194"/>
      <c r="KNO199" s="194"/>
      <c r="KNP199" s="194"/>
      <c r="KNQ199" s="194"/>
      <c r="KNR199" s="194"/>
      <c r="KNS199" s="194"/>
      <c r="KNT199" s="194"/>
      <c r="KNU199" s="194"/>
      <c r="KNV199" s="194"/>
      <c r="KNW199" s="194"/>
      <c r="KNX199" s="194"/>
      <c r="KNY199" s="194"/>
      <c r="KNZ199" s="194"/>
      <c r="KOA199" s="194"/>
      <c r="KOB199" s="194"/>
      <c r="KOC199" s="194"/>
      <c r="KOD199" s="194"/>
      <c r="KOE199" s="194"/>
      <c r="KOF199" s="194"/>
      <c r="KOG199" s="194"/>
      <c r="KOH199" s="194"/>
      <c r="KOI199" s="194"/>
      <c r="KOJ199" s="194"/>
      <c r="KOK199" s="194"/>
      <c r="KOL199" s="194"/>
      <c r="KOM199" s="194"/>
      <c r="KON199" s="194"/>
      <c r="KOO199" s="194"/>
      <c r="KOP199" s="194"/>
      <c r="KOQ199" s="194"/>
      <c r="KOR199" s="194"/>
      <c r="KOS199" s="194"/>
      <c r="KOT199" s="194"/>
      <c r="KOU199" s="194"/>
      <c r="KOV199" s="194"/>
      <c r="KOW199" s="194"/>
      <c r="KOX199" s="194"/>
      <c r="KOY199" s="194"/>
      <c r="KOZ199" s="194"/>
      <c r="KPA199" s="194"/>
      <c r="KPB199" s="194"/>
      <c r="KPC199" s="194"/>
      <c r="KPD199" s="194"/>
      <c r="KPE199" s="194"/>
      <c r="KPF199" s="194"/>
      <c r="KPG199" s="194"/>
      <c r="KPH199" s="194"/>
      <c r="KPI199" s="194"/>
      <c r="KPJ199" s="194"/>
      <c r="KPK199" s="194"/>
      <c r="KPL199" s="194"/>
      <c r="KPM199" s="194"/>
      <c r="KPN199" s="194"/>
      <c r="KPO199" s="194"/>
      <c r="KPP199" s="194"/>
      <c r="KPQ199" s="194"/>
      <c r="KPR199" s="194"/>
      <c r="KPS199" s="194"/>
      <c r="KPT199" s="194"/>
      <c r="KPU199" s="194"/>
      <c r="KPV199" s="194"/>
      <c r="KPW199" s="194"/>
      <c r="KPX199" s="194"/>
      <c r="KPY199" s="194"/>
      <c r="KPZ199" s="194"/>
      <c r="KQA199" s="194"/>
      <c r="KQB199" s="194"/>
      <c r="KQC199" s="194"/>
      <c r="KQD199" s="194"/>
      <c r="KQE199" s="194"/>
      <c r="KQF199" s="194"/>
      <c r="KQG199" s="194"/>
      <c r="KQH199" s="194"/>
      <c r="KQI199" s="194"/>
      <c r="KQJ199" s="194"/>
      <c r="KQK199" s="194"/>
      <c r="KQL199" s="194"/>
      <c r="KQM199" s="194"/>
      <c r="KQN199" s="194"/>
      <c r="KQO199" s="194"/>
      <c r="KQP199" s="194"/>
      <c r="KQQ199" s="194"/>
      <c r="KQR199" s="194"/>
      <c r="KQS199" s="194"/>
      <c r="KQT199" s="194"/>
      <c r="KQU199" s="194"/>
      <c r="KQV199" s="194"/>
      <c r="KQW199" s="194"/>
      <c r="KQX199" s="194"/>
      <c r="KQY199" s="194"/>
      <c r="KQZ199" s="194"/>
      <c r="KRA199" s="194"/>
      <c r="KRB199" s="194"/>
      <c r="KRC199" s="194"/>
      <c r="KRD199" s="194"/>
      <c r="KRE199" s="194"/>
      <c r="KRF199" s="194"/>
      <c r="KRG199" s="194"/>
      <c r="KRH199" s="194"/>
      <c r="KRI199" s="194"/>
      <c r="KRJ199" s="194"/>
      <c r="KRK199" s="194"/>
      <c r="KRL199" s="194"/>
      <c r="KRM199" s="194"/>
      <c r="KRN199" s="194"/>
      <c r="KRO199" s="194"/>
      <c r="KRP199" s="194"/>
      <c r="KRQ199" s="194"/>
      <c r="KRR199" s="194"/>
      <c r="KRS199" s="194"/>
      <c r="KRT199" s="194"/>
      <c r="KRU199" s="194"/>
      <c r="KRV199" s="194"/>
      <c r="KRW199" s="194"/>
      <c r="KRX199" s="194"/>
      <c r="KRY199" s="194"/>
      <c r="KRZ199" s="194"/>
      <c r="KSA199" s="194"/>
      <c r="KSB199" s="194"/>
      <c r="KSC199" s="194"/>
      <c r="KSD199" s="194"/>
      <c r="KSE199" s="194"/>
      <c r="KSF199" s="194"/>
      <c r="KSG199" s="194"/>
      <c r="KSH199" s="194"/>
      <c r="KSI199" s="194"/>
      <c r="KSJ199" s="194"/>
      <c r="KSK199" s="194"/>
      <c r="KSL199" s="194"/>
      <c r="KSM199" s="194"/>
      <c r="KSN199" s="194"/>
      <c r="KSO199" s="194"/>
      <c r="KSP199" s="194"/>
      <c r="KSQ199" s="194"/>
      <c r="KSR199" s="194"/>
      <c r="KSS199" s="194"/>
      <c r="KST199" s="194"/>
      <c r="KSU199" s="194"/>
      <c r="KSV199" s="194"/>
      <c r="KSW199" s="194"/>
      <c r="KSX199" s="194"/>
      <c r="KSY199" s="194"/>
      <c r="KSZ199" s="194"/>
      <c r="KTA199" s="194"/>
      <c r="KTB199" s="194"/>
      <c r="KTC199" s="194"/>
      <c r="KTD199" s="194"/>
      <c r="KTE199" s="194"/>
      <c r="KTF199" s="194"/>
      <c r="KTG199" s="194"/>
      <c r="KTH199" s="194"/>
      <c r="KTI199" s="194"/>
      <c r="KTJ199" s="194"/>
      <c r="KTK199" s="194"/>
      <c r="KTL199" s="194"/>
      <c r="KTM199" s="194"/>
      <c r="KTN199" s="194"/>
      <c r="KTO199" s="194"/>
      <c r="KTP199" s="194"/>
      <c r="KTQ199" s="194"/>
      <c r="KTR199" s="194"/>
      <c r="KTS199" s="194"/>
      <c r="KTT199" s="194"/>
      <c r="KTU199" s="194"/>
      <c r="KTV199" s="194"/>
      <c r="KTW199" s="194"/>
      <c r="KTX199" s="194"/>
      <c r="KTY199" s="194"/>
      <c r="KTZ199" s="194"/>
      <c r="KUA199" s="194"/>
      <c r="KUB199" s="194"/>
      <c r="KUC199" s="194"/>
      <c r="KUD199" s="194"/>
      <c r="KUE199" s="194"/>
      <c r="KUF199" s="194"/>
      <c r="KUG199" s="194"/>
      <c r="KUH199" s="194"/>
      <c r="KUI199" s="194"/>
      <c r="KUJ199" s="194"/>
      <c r="KUK199" s="194"/>
      <c r="KUL199" s="194"/>
      <c r="KUM199" s="194"/>
      <c r="KUN199" s="194"/>
      <c r="KUO199" s="194"/>
      <c r="KUP199" s="194"/>
      <c r="KUQ199" s="194"/>
      <c r="KUR199" s="194"/>
      <c r="KUS199" s="194"/>
      <c r="KUT199" s="194"/>
      <c r="KUU199" s="194"/>
      <c r="KUV199" s="194"/>
      <c r="KUW199" s="194"/>
      <c r="KUX199" s="194"/>
      <c r="KUY199" s="194"/>
      <c r="KUZ199" s="194"/>
      <c r="KVA199" s="194"/>
      <c r="KVB199" s="194"/>
      <c r="KVC199" s="194"/>
      <c r="KVD199" s="194"/>
      <c r="KVE199" s="194"/>
      <c r="KVF199" s="194"/>
      <c r="KVG199" s="194"/>
      <c r="KVH199" s="194"/>
      <c r="KVI199" s="194"/>
      <c r="KVJ199" s="194"/>
      <c r="KVK199" s="194"/>
      <c r="KVL199" s="194"/>
      <c r="KVM199" s="194"/>
      <c r="KVN199" s="194"/>
      <c r="KVO199" s="194"/>
      <c r="KVP199" s="194"/>
      <c r="KVQ199" s="194"/>
      <c r="KVR199" s="194"/>
      <c r="KVS199" s="194"/>
      <c r="KVT199" s="194"/>
      <c r="KVU199" s="194"/>
      <c r="KVV199" s="194"/>
      <c r="KVW199" s="194"/>
      <c r="KVX199" s="194"/>
      <c r="KVY199" s="194"/>
      <c r="KVZ199" s="194"/>
      <c r="KWA199" s="194"/>
      <c r="KWB199" s="194"/>
      <c r="KWC199" s="194"/>
      <c r="KWD199" s="194"/>
      <c r="KWE199" s="194"/>
      <c r="KWF199" s="194"/>
      <c r="KWG199" s="194"/>
      <c r="KWH199" s="194"/>
      <c r="KWI199" s="194"/>
      <c r="KWJ199" s="194"/>
      <c r="KWK199" s="194"/>
      <c r="KWL199" s="194"/>
      <c r="KWM199" s="194"/>
      <c r="KWN199" s="194"/>
      <c r="KWO199" s="194"/>
      <c r="KWP199" s="194"/>
      <c r="KWQ199" s="194"/>
      <c r="KWR199" s="194"/>
      <c r="KWS199" s="194"/>
      <c r="KWT199" s="194"/>
      <c r="KWU199" s="194"/>
      <c r="KWV199" s="194"/>
      <c r="KWW199" s="194"/>
      <c r="KWX199" s="194"/>
      <c r="KWY199" s="194"/>
      <c r="KWZ199" s="194"/>
      <c r="KXA199" s="194"/>
      <c r="KXB199" s="194"/>
      <c r="KXC199" s="194"/>
      <c r="KXD199" s="194"/>
      <c r="KXE199" s="194"/>
      <c r="KXF199" s="194"/>
      <c r="KXG199" s="194"/>
      <c r="KXH199" s="194"/>
      <c r="KXI199" s="194"/>
      <c r="KXJ199" s="194"/>
      <c r="KXK199" s="194"/>
      <c r="KXL199" s="194"/>
      <c r="KXM199" s="194"/>
      <c r="KXN199" s="194"/>
      <c r="KXO199" s="194"/>
      <c r="KXP199" s="194"/>
      <c r="KXQ199" s="194"/>
      <c r="KXR199" s="194"/>
      <c r="KXS199" s="194"/>
      <c r="KXT199" s="194"/>
      <c r="KXU199" s="194"/>
      <c r="KXV199" s="194"/>
      <c r="KXW199" s="194"/>
      <c r="KXX199" s="194"/>
      <c r="KXY199" s="194"/>
      <c r="KXZ199" s="194"/>
      <c r="KYA199" s="194"/>
      <c r="KYB199" s="194"/>
      <c r="KYC199" s="194"/>
      <c r="KYD199" s="194"/>
      <c r="KYE199" s="194"/>
      <c r="KYF199" s="194"/>
      <c r="KYG199" s="194"/>
      <c r="KYH199" s="194"/>
      <c r="KYI199" s="194"/>
      <c r="KYJ199" s="194"/>
      <c r="KYK199" s="194"/>
      <c r="KYL199" s="194"/>
      <c r="KYM199" s="194"/>
      <c r="KYN199" s="194"/>
      <c r="KYO199" s="194"/>
      <c r="KYP199" s="194"/>
      <c r="KYQ199" s="194"/>
      <c r="KYR199" s="194"/>
      <c r="KYS199" s="194"/>
      <c r="KYT199" s="194"/>
      <c r="KYU199" s="194"/>
      <c r="KYV199" s="194"/>
      <c r="KYW199" s="194"/>
      <c r="KYX199" s="194"/>
      <c r="KYY199" s="194"/>
      <c r="KYZ199" s="194"/>
      <c r="KZA199" s="194"/>
      <c r="KZB199" s="194"/>
      <c r="KZC199" s="194"/>
      <c r="KZD199" s="194"/>
      <c r="KZE199" s="194"/>
      <c r="KZF199" s="194"/>
      <c r="KZG199" s="194"/>
      <c r="KZH199" s="194"/>
      <c r="KZI199" s="194"/>
      <c r="KZJ199" s="194"/>
      <c r="KZK199" s="194"/>
      <c r="KZL199" s="194"/>
      <c r="KZM199" s="194"/>
      <c r="KZN199" s="194"/>
      <c r="KZO199" s="194"/>
      <c r="KZP199" s="194"/>
      <c r="KZQ199" s="194"/>
      <c r="KZR199" s="194"/>
      <c r="KZS199" s="194"/>
      <c r="KZT199" s="194"/>
      <c r="KZU199" s="194"/>
      <c r="KZV199" s="194"/>
      <c r="KZW199" s="194"/>
      <c r="KZX199" s="194"/>
      <c r="KZY199" s="194"/>
      <c r="KZZ199" s="194"/>
      <c r="LAA199" s="194"/>
      <c r="LAB199" s="194"/>
      <c r="LAC199" s="194"/>
      <c r="LAD199" s="194"/>
      <c r="LAE199" s="194"/>
      <c r="LAF199" s="194"/>
      <c r="LAG199" s="194"/>
      <c r="LAH199" s="194"/>
      <c r="LAI199" s="194"/>
      <c r="LAJ199" s="194"/>
      <c r="LAK199" s="194"/>
      <c r="LAL199" s="194"/>
      <c r="LAM199" s="194"/>
      <c r="LAN199" s="194"/>
      <c r="LAO199" s="194"/>
      <c r="LAP199" s="194"/>
      <c r="LAQ199" s="194"/>
      <c r="LAR199" s="194"/>
      <c r="LAS199" s="194"/>
      <c r="LAT199" s="194"/>
      <c r="LAU199" s="194"/>
      <c r="LAV199" s="194"/>
      <c r="LAW199" s="194"/>
      <c r="LAX199" s="194"/>
      <c r="LAY199" s="194"/>
      <c r="LAZ199" s="194"/>
      <c r="LBA199" s="194"/>
      <c r="LBB199" s="194"/>
      <c r="LBC199" s="194"/>
      <c r="LBD199" s="194"/>
      <c r="LBE199" s="194"/>
      <c r="LBF199" s="194"/>
      <c r="LBG199" s="194"/>
      <c r="LBH199" s="194"/>
      <c r="LBI199" s="194"/>
      <c r="LBJ199" s="194"/>
      <c r="LBK199" s="194"/>
      <c r="LBL199" s="194"/>
      <c r="LBM199" s="194"/>
      <c r="LBN199" s="194"/>
      <c r="LBO199" s="194"/>
      <c r="LBP199" s="194"/>
      <c r="LBQ199" s="194"/>
      <c r="LBR199" s="194"/>
      <c r="LBS199" s="194"/>
      <c r="LBT199" s="194"/>
      <c r="LBU199" s="194"/>
      <c r="LBV199" s="194"/>
      <c r="LBW199" s="194"/>
      <c r="LBX199" s="194"/>
      <c r="LBY199" s="194"/>
      <c r="LBZ199" s="194"/>
      <c r="LCA199" s="194"/>
      <c r="LCB199" s="194"/>
      <c r="LCC199" s="194"/>
      <c r="LCD199" s="194"/>
      <c r="LCE199" s="194"/>
      <c r="LCF199" s="194"/>
      <c r="LCG199" s="194"/>
      <c r="LCH199" s="194"/>
      <c r="LCI199" s="194"/>
      <c r="LCJ199" s="194"/>
      <c r="LCK199" s="194"/>
      <c r="LCL199" s="194"/>
      <c r="LCM199" s="194"/>
      <c r="LCN199" s="194"/>
      <c r="LCO199" s="194"/>
      <c r="LCP199" s="194"/>
      <c r="LCQ199" s="194"/>
      <c r="LCR199" s="194"/>
      <c r="LCS199" s="194"/>
      <c r="LCT199" s="194"/>
      <c r="LCU199" s="194"/>
      <c r="LCV199" s="194"/>
      <c r="LCW199" s="194"/>
      <c r="LCX199" s="194"/>
      <c r="LCY199" s="194"/>
      <c r="LCZ199" s="194"/>
      <c r="LDA199" s="194"/>
      <c r="LDB199" s="194"/>
      <c r="LDC199" s="194"/>
      <c r="LDD199" s="194"/>
      <c r="LDE199" s="194"/>
      <c r="LDF199" s="194"/>
      <c r="LDG199" s="194"/>
      <c r="LDH199" s="194"/>
      <c r="LDI199" s="194"/>
      <c r="LDJ199" s="194"/>
      <c r="LDK199" s="194"/>
      <c r="LDL199" s="194"/>
      <c r="LDM199" s="194"/>
      <c r="LDN199" s="194"/>
      <c r="LDO199" s="194"/>
      <c r="LDP199" s="194"/>
      <c r="LDQ199" s="194"/>
      <c r="LDR199" s="194"/>
      <c r="LDS199" s="194"/>
      <c r="LDT199" s="194"/>
      <c r="LDU199" s="194"/>
      <c r="LDV199" s="194"/>
      <c r="LDW199" s="194"/>
      <c r="LDX199" s="194"/>
      <c r="LDY199" s="194"/>
      <c r="LDZ199" s="194"/>
      <c r="LEA199" s="194"/>
      <c r="LEB199" s="194"/>
      <c r="LEC199" s="194"/>
      <c r="LED199" s="194"/>
      <c r="LEE199" s="194"/>
      <c r="LEF199" s="194"/>
      <c r="LEG199" s="194"/>
      <c r="LEH199" s="194"/>
      <c r="LEI199" s="194"/>
      <c r="LEJ199" s="194"/>
      <c r="LEK199" s="194"/>
      <c r="LEL199" s="194"/>
      <c r="LEM199" s="194"/>
      <c r="LEN199" s="194"/>
      <c r="LEO199" s="194"/>
      <c r="LEP199" s="194"/>
      <c r="LEQ199" s="194"/>
      <c r="LER199" s="194"/>
      <c r="LES199" s="194"/>
      <c r="LET199" s="194"/>
      <c r="LEU199" s="194"/>
      <c r="LEV199" s="194"/>
      <c r="LEW199" s="194"/>
      <c r="LEX199" s="194"/>
      <c r="LEY199" s="194"/>
      <c r="LEZ199" s="194"/>
      <c r="LFA199" s="194"/>
      <c r="LFB199" s="194"/>
      <c r="LFC199" s="194"/>
      <c r="LFD199" s="194"/>
      <c r="LFE199" s="194"/>
      <c r="LFF199" s="194"/>
      <c r="LFG199" s="194"/>
      <c r="LFH199" s="194"/>
      <c r="LFI199" s="194"/>
      <c r="LFJ199" s="194"/>
      <c r="LFK199" s="194"/>
      <c r="LFL199" s="194"/>
      <c r="LFM199" s="194"/>
      <c r="LFN199" s="194"/>
      <c r="LFO199" s="194"/>
      <c r="LFP199" s="194"/>
      <c r="LFQ199" s="194"/>
      <c r="LFR199" s="194"/>
      <c r="LFS199" s="194"/>
      <c r="LFT199" s="194"/>
      <c r="LFU199" s="194"/>
      <c r="LFV199" s="194"/>
      <c r="LFW199" s="194"/>
      <c r="LFX199" s="194"/>
      <c r="LFY199" s="194"/>
      <c r="LFZ199" s="194"/>
      <c r="LGA199" s="194"/>
      <c r="LGB199" s="194"/>
      <c r="LGC199" s="194"/>
      <c r="LGD199" s="194"/>
      <c r="LGE199" s="194"/>
      <c r="LGF199" s="194"/>
      <c r="LGG199" s="194"/>
      <c r="LGH199" s="194"/>
      <c r="LGI199" s="194"/>
      <c r="LGJ199" s="194"/>
      <c r="LGK199" s="194"/>
      <c r="LGL199" s="194"/>
      <c r="LGM199" s="194"/>
      <c r="LGN199" s="194"/>
      <c r="LGO199" s="194"/>
      <c r="LGP199" s="194"/>
      <c r="LGQ199" s="194"/>
      <c r="LGR199" s="194"/>
      <c r="LGS199" s="194"/>
      <c r="LGT199" s="194"/>
      <c r="LGU199" s="194"/>
      <c r="LGV199" s="194"/>
      <c r="LGW199" s="194"/>
      <c r="LGX199" s="194"/>
      <c r="LGY199" s="194"/>
      <c r="LGZ199" s="194"/>
      <c r="LHA199" s="194"/>
      <c r="LHB199" s="194"/>
      <c r="LHC199" s="194"/>
      <c r="LHD199" s="194"/>
      <c r="LHE199" s="194"/>
      <c r="LHF199" s="194"/>
      <c r="LHG199" s="194"/>
      <c r="LHH199" s="194"/>
      <c r="LHI199" s="194"/>
      <c r="LHJ199" s="194"/>
      <c r="LHK199" s="194"/>
      <c r="LHL199" s="194"/>
      <c r="LHM199" s="194"/>
      <c r="LHN199" s="194"/>
      <c r="LHO199" s="194"/>
      <c r="LHP199" s="194"/>
      <c r="LHQ199" s="194"/>
      <c r="LHR199" s="194"/>
      <c r="LHS199" s="194"/>
      <c r="LHT199" s="194"/>
      <c r="LHU199" s="194"/>
      <c r="LHV199" s="194"/>
      <c r="LHW199" s="194"/>
      <c r="LHX199" s="194"/>
      <c r="LHY199" s="194"/>
      <c r="LHZ199" s="194"/>
      <c r="LIA199" s="194"/>
      <c r="LIB199" s="194"/>
      <c r="LIC199" s="194"/>
      <c r="LID199" s="194"/>
      <c r="LIE199" s="194"/>
      <c r="LIF199" s="194"/>
      <c r="LIG199" s="194"/>
      <c r="LIH199" s="194"/>
      <c r="LII199" s="194"/>
      <c r="LIJ199" s="194"/>
      <c r="LIK199" s="194"/>
      <c r="LIL199" s="194"/>
      <c r="LIM199" s="194"/>
      <c r="LIN199" s="194"/>
      <c r="LIO199" s="194"/>
      <c r="LIP199" s="194"/>
      <c r="LIQ199" s="194"/>
      <c r="LIR199" s="194"/>
      <c r="LIS199" s="194"/>
      <c r="LIT199" s="194"/>
      <c r="LIU199" s="194"/>
      <c r="LIV199" s="194"/>
      <c r="LIW199" s="194"/>
      <c r="LIX199" s="194"/>
      <c r="LIY199" s="194"/>
      <c r="LIZ199" s="194"/>
      <c r="LJA199" s="194"/>
      <c r="LJB199" s="194"/>
      <c r="LJC199" s="194"/>
      <c r="LJD199" s="194"/>
      <c r="LJE199" s="194"/>
      <c r="LJF199" s="194"/>
      <c r="LJG199" s="194"/>
      <c r="LJH199" s="194"/>
      <c r="LJI199" s="194"/>
      <c r="LJJ199" s="194"/>
      <c r="LJK199" s="194"/>
      <c r="LJL199" s="194"/>
      <c r="LJM199" s="194"/>
      <c r="LJN199" s="194"/>
      <c r="LJO199" s="194"/>
      <c r="LJP199" s="194"/>
      <c r="LJQ199" s="194"/>
      <c r="LJR199" s="194"/>
      <c r="LJS199" s="194"/>
      <c r="LJT199" s="194"/>
      <c r="LJU199" s="194"/>
      <c r="LJV199" s="194"/>
      <c r="LJW199" s="194"/>
      <c r="LJX199" s="194"/>
      <c r="LJY199" s="194"/>
      <c r="LJZ199" s="194"/>
      <c r="LKA199" s="194"/>
      <c r="LKB199" s="194"/>
      <c r="LKC199" s="194"/>
      <c r="LKD199" s="194"/>
      <c r="LKE199" s="194"/>
      <c r="LKF199" s="194"/>
      <c r="LKG199" s="194"/>
      <c r="LKH199" s="194"/>
      <c r="LKI199" s="194"/>
      <c r="LKJ199" s="194"/>
      <c r="LKK199" s="194"/>
      <c r="LKL199" s="194"/>
      <c r="LKM199" s="194"/>
      <c r="LKN199" s="194"/>
      <c r="LKO199" s="194"/>
      <c r="LKP199" s="194"/>
      <c r="LKQ199" s="194"/>
      <c r="LKR199" s="194"/>
      <c r="LKS199" s="194"/>
      <c r="LKT199" s="194"/>
      <c r="LKU199" s="194"/>
      <c r="LKV199" s="194"/>
      <c r="LKW199" s="194"/>
      <c r="LKX199" s="194"/>
      <c r="LKY199" s="194"/>
      <c r="LKZ199" s="194"/>
      <c r="LLA199" s="194"/>
      <c r="LLB199" s="194"/>
      <c r="LLC199" s="194"/>
      <c r="LLD199" s="194"/>
      <c r="LLE199" s="194"/>
      <c r="LLF199" s="194"/>
      <c r="LLG199" s="194"/>
      <c r="LLH199" s="194"/>
      <c r="LLI199" s="194"/>
      <c r="LLJ199" s="194"/>
      <c r="LLK199" s="194"/>
      <c r="LLL199" s="194"/>
      <c r="LLM199" s="194"/>
      <c r="LLN199" s="194"/>
      <c r="LLO199" s="194"/>
      <c r="LLP199" s="194"/>
      <c r="LLQ199" s="194"/>
      <c r="LLR199" s="194"/>
      <c r="LLS199" s="194"/>
      <c r="LLT199" s="194"/>
      <c r="LLU199" s="194"/>
      <c r="LLV199" s="194"/>
      <c r="LLW199" s="194"/>
      <c r="LLX199" s="194"/>
      <c r="LLY199" s="194"/>
      <c r="LLZ199" s="194"/>
      <c r="LMA199" s="194"/>
      <c r="LMB199" s="194"/>
      <c r="LMC199" s="194"/>
      <c r="LMD199" s="194"/>
      <c r="LME199" s="194"/>
      <c r="LMF199" s="194"/>
      <c r="LMG199" s="194"/>
      <c r="LMH199" s="194"/>
      <c r="LMI199" s="194"/>
      <c r="LMJ199" s="194"/>
      <c r="LMK199" s="194"/>
      <c r="LML199" s="194"/>
      <c r="LMM199" s="194"/>
      <c r="LMN199" s="194"/>
      <c r="LMO199" s="194"/>
      <c r="LMP199" s="194"/>
      <c r="LMQ199" s="194"/>
      <c r="LMR199" s="194"/>
      <c r="LMS199" s="194"/>
      <c r="LMT199" s="194"/>
      <c r="LMU199" s="194"/>
      <c r="LMV199" s="194"/>
      <c r="LMW199" s="194"/>
      <c r="LMX199" s="194"/>
      <c r="LMY199" s="194"/>
      <c r="LMZ199" s="194"/>
      <c r="LNA199" s="194"/>
      <c r="LNB199" s="194"/>
      <c r="LNC199" s="194"/>
      <c r="LND199" s="194"/>
      <c r="LNE199" s="194"/>
      <c r="LNF199" s="194"/>
      <c r="LNG199" s="194"/>
      <c r="LNH199" s="194"/>
      <c r="LNI199" s="194"/>
      <c r="LNJ199" s="194"/>
      <c r="LNK199" s="194"/>
      <c r="LNL199" s="194"/>
      <c r="LNM199" s="194"/>
      <c r="LNN199" s="194"/>
      <c r="LNO199" s="194"/>
      <c r="LNP199" s="194"/>
      <c r="LNQ199" s="194"/>
      <c r="LNR199" s="194"/>
      <c r="LNS199" s="194"/>
      <c r="LNT199" s="194"/>
      <c r="LNU199" s="194"/>
      <c r="LNV199" s="194"/>
      <c r="LNW199" s="194"/>
      <c r="LNX199" s="194"/>
      <c r="LNY199" s="194"/>
      <c r="LNZ199" s="194"/>
      <c r="LOA199" s="194"/>
      <c r="LOB199" s="194"/>
      <c r="LOC199" s="194"/>
      <c r="LOD199" s="194"/>
      <c r="LOE199" s="194"/>
      <c r="LOF199" s="194"/>
      <c r="LOG199" s="194"/>
      <c r="LOH199" s="194"/>
      <c r="LOI199" s="194"/>
      <c r="LOJ199" s="194"/>
      <c r="LOK199" s="194"/>
      <c r="LOL199" s="194"/>
      <c r="LOM199" s="194"/>
      <c r="LON199" s="194"/>
      <c r="LOO199" s="194"/>
      <c r="LOP199" s="194"/>
      <c r="LOQ199" s="194"/>
      <c r="LOR199" s="194"/>
      <c r="LOS199" s="194"/>
      <c r="LOT199" s="194"/>
      <c r="LOU199" s="194"/>
      <c r="LOV199" s="194"/>
      <c r="LOW199" s="194"/>
      <c r="LOX199" s="194"/>
      <c r="LOY199" s="194"/>
      <c r="LOZ199" s="194"/>
      <c r="LPA199" s="194"/>
      <c r="LPB199" s="194"/>
      <c r="LPC199" s="194"/>
      <c r="LPD199" s="194"/>
      <c r="LPE199" s="194"/>
      <c r="LPF199" s="194"/>
      <c r="LPG199" s="194"/>
      <c r="LPH199" s="194"/>
      <c r="LPI199" s="194"/>
      <c r="LPJ199" s="194"/>
      <c r="LPK199" s="194"/>
      <c r="LPL199" s="194"/>
      <c r="LPM199" s="194"/>
      <c r="LPN199" s="194"/>
      <c r="LPO199" s="194"/>
      <c r="LPP199" s="194"/>
      <c r="LPQ199" s="194"/>
      <c r="LPR199" s="194"/>
      <c r="LPS199" s="194"/>
      <c r="LPT199" s="194"/>
      <c r="LPU199" s="194"/>
      <c r="LPV199" s="194"/>
      <c r="LPW199" s="194"/>
      <c r="LPX199" s="194"/>
      <c r="LPY199" s="194"/>
      <c r="LPZ199" s="194"/>
      <c r="LQA199" s="194"/>
      <c r="LQB199" s="194"/>
      <c r="LQC199" s="194"/>
      <c r="LQD199" s="194"/>
      <c r="LQE199" s="194"/>
      <c r="LQF199" s="194"/>
      <c r="LQG199" s="194"/>
      <c r="LQH199" s="194"/>
      <c r="LQI199" s="194"/>
      <c r="LQJ199" s="194"/>
      <c r="LQK199" s="194"/>
      <c r="LQL199" s="194"/>
      <c r="LQM199" s="194"/>
      <c r="LQN199" s="194"/>
      <c r="LQO199" s="194"/>
      <c r="LQP199" s="194"/>
      <c r="LQQ199" s="194"/>
      <c r="LQR199" s="194"/>
      <c r="LQS199" s="194"/>
      <c r="LQT199" s="194"/>
      <c r="LQU199" s="194"/>
      <c r="LQV199" s="194"/>
      <c r="LQW199" s="194"/>
      <c r="LQX199" s="194"/>
      <c r="LQY199" s="194"/>
      <c r="LQZ199" s="194"/>
      <c r="LRA199" s="194"/>
      <c r="LRB199" s="194"/>
      <c r="LRC199" s="194"/>
      <c r="LRD199" s="194"/>
      <c r="LRE199" s="194"/>
      <c r="LRF199" s="194"/>
      <c r="LRG199" s="194"/>
      <c r="LRH199" s="194"/>
      <c r="LRI199" s="194"/>
      <c r="LRJ199" s="194"/>
      <c r="LRK199" s="194"/>
      <c r="LRL199" s="194"/>
      <c r="LRM199" s="194"/>
      <c r="LRN199" s="194"/>
      <c r="LRO199" s="194"/>
      <c r="LRP199" s="194"/>
      <c r="LRQ199" s="194"/>
      <c r="LRR199" s="194"/>
      <c r="LRS199" s="194"/>
      <c r="LRT199" s="194"/>
      <c r="LRU199" s="194"/>
      <c r="LRV199" s="194"/>
      <c r="LRW199" s="194"/>
      <c r="LRX199" s="194"/>
      <c r="LRY199" s="194"/>
      <c r="LRZ199" s="194"/>
      <c r="LSA199" s="194"/>
      <c r="LSB199" s="194"/>
      <c r="LSC199" s="194"/>
      <c r="LSD199" s="194"/>
      <c r="LSE199" s="194"/>
      <c r="LSF199" s="194"/>
      <c r="LSG199" s="194"/>
      <c r="LSH199" s="194"/>
      <c r="LSI199" s="194"/>
      <c r="LSJ199" s="194"/>
      <c r="LSK199" s="194"/>
      <c r="LSL199" s="194"/>
      <c r="LSM199" s="194"/>
      <c r="LSN199" s="194"/>
      <c r="LSO199" s="194"/>
      <c r="LSP199" s="194"/>
      <c r="LSQ199" s="194"/>
      <c r="LSR199" s="194"/>
      <c r="LSS199" s="194"/>
      <c r="LST199" s="194"/>
      <c r="LSU199" s="194"/>
      <c r="LSV199" s="194"/>
      <c r="LSW199" s="194"/>
      <c r="LSX199" s="194"/>
      <c r="LSY199" s="194"/>
      <c r="LSZ199" s="194"/>
      <c r="LTA199" s="194"/>
      <c r="LTB199" s="194"/>
      <c r="LTC199" s="194"/>
      <c r="LTD199" s="194"/>
      <c r="LTE199" s="194"/>
      <c r="LTF199" s="194"/>
      <c r="LTG199" s="194"/>
      <c r="LTH199" s="194"/>
      <c r="LTI199" s="194"/>
      <c r="LTJ199" s="194"/>
      <c r="LTK199" s="194"/>
      <c r="LTL199" s="194"/>
      <c r="LTM199" s="194"/>
      <c r="LTN199" s="194"/>
      <c r="LTO199" s="194"/>
      <c r="LTP199" s="194"/>
      <c r="LTQ199" s="194"/>
      <c r="LTR199" s="194"/>
      <c r="LTS199" s="194"/>
      <c r="LTT199" s="194"/>
      <c r="LTU199" s="194"/>
      <c r="LTV199" s="194"/>
      <c r="LTW199" s="194"/>
      <c r="LTX199" s="194"/>
      <c r="LTY199" s="194"/>
      <c r="LTZ199" s="194"/>
      <c r="LUA199" s="194"/>
      <c r="LUB199" s="194"/>
      <c r="LUC199" s="194"/>
      <c r="LUD199" s="194"/>
      <c r="LUE199" s="194"/>
      <c r="LUF199" s="194"/>
      <c r="LUG199" s="194"/>
      <c r="LUH199" s="194"/>
      <c r="LUI199" s="194"/>
      <c r="LUJ199" s="194"/>
      <c r="LUK199" s="194"/>
      <c r="LUL199" s="194"/>
      <c r="LUM199" s="194"/>
      <c r="LUN199" s="194"/>
      <c r="LUO199" s="194"/>
      <c r="LUP199" s="194"/>
      <c r="LUQ199" s="194"/>
      <c r="LUR199" s="194"/>
      <c r="LUS199" s="194"/>
      <c r="LUT199" s="194"/>
      <c r="LUU199" s="194"/>
      <c r="LUV199" s="194"/>
      <c r="LUW199" s="194"/>
      <c r="LUX199" s="194"/>
      <c r="LUY199" s="194"/>
      <c r="LUZ199" s="194"/>
      <c r="LVA199" s="194"/>
      <c r="LVB199" s="194"/>
      <c r="LVC199" s="194"/>
      <c r="LVD199" s="194"/>
      <c r="LVE199" s="194"/>
      <c r="LVF199" s="194"/>
      <c r="LVG199" s="194"/>
      <c r="LVH199" s="194"/>
      <c r="LVI199" s="194"/>
      <c r="LVJ199" s="194"/>
      <c r="LVK199" s="194"/>
      <c r="LVL199" s="194"/>
      <c r="LVM199" s="194"/>
      <c r="LVN199" s="194"/>
      <c r="LVO199" s="194"/>
      <c r="LVP199" s="194"/>
      <c r="LVQ199" s="194"/>
      <c r="LVR199" s="194"/>
      <c r="LVS199" s="194"/>
      <c r="LVT199" s="194"/>
      <c r="LVU199" s="194"/>
      <c r="LVV199" s="194"/>
      <c r="LVW199" s="194"/>
      <c r="LVX199" s="194"/>
      <c r="LVY199" s="194"/>
      <c r="LVZ199" s="194"/>
      <c r="LWA199" s="194"/>
      <c r="LWB199" s="194"/>
      <c r="LWC199" s="194"/>
      <c r="LWD199" s="194"/>
      <c r="LWE199" s="194"/>
      <c r="LWF199" s="194"/>
      <c r="LWG199" s="194"/>
      <c r="LWH199" s="194"/>
      <c r="LWI199" s="194"/>
      <c r="LWJ199" s="194"/>
      <c r="LWK199" s="194"/>
      <c r="LWL199" s="194"/>
      <c r="LWM199" s="194"/>
      <c r="LWN199" s="194"/>
      <c r="LWO199" s="194"/>
      <c r="LWP199" s="194"/>
      <c r="LWQ199" s="194"/>
      <c r="LWR199" s="194"/>
      <c r="LWS199" s="194"/>
      <c r="LWT199" s="194"/>
      <c r="LWU199" s="194"/>
      <c r="LWV199" s="194"/>
      <c r="LWW199" s="194"/>
      <c r="LWX199" s="194"/>
      <c r="LWY199" s="194"/>
      <c r="LWZ199" s="194"/>
      <c r="LXA199" s="194"/>
      <c r="LXB199" s="194"/>
      <c r="LXC199" s="194"/>
      <c r="LXD199" s="194"/>
      <c r="LXE199" s="194"/>
      <c r="LXF199" s="194"/>
      <c r="LXG199" s="194"/>
      <c r="LXH199" s="194"/>
      <c r="LXI199" s="194"/>
      <c r="LXJ199" s="194"/>
      <c r="LXK199" s="194"/>
      <c r="LXL199" s="194"/>
      <c r="LXM199" s="194"/>
      <c r="LXN199" s="194"/>
      <c r="LXO199" s="194"/>
      <c r="LXP199" s="194"/>
      <c r="LXQ199" s="194"/>
      <c r="LXR199" s="194"/>
      <c r="LXS199" s="194"/>
      <c r="LXT199" s="194"/>
      <c r="LXU199" s="194"/>
      <c r="LXV199" s="194"/>
      <c r="LXW199" s="194"/>
      <c r="LXX199" s="194"/>
      <c r="LXY199" s="194"/>
      <c r="LXZ199" s="194"/>
      <c r="LYA199" s="194"/>
      <c r="LYB199" s="194"/>
      <c r="LYC199" s="194"/>
      <c r="LYD199" s="194"/>
      <c r="LYE199" s="194"/>
      <c r="LYF199" s="194"/>
      <c r="LYG199" s="194"/>
      <c r="LYH199" s="194"/>
      <c r="LYI199" s="194"/>
      <c r="LYJ199" s="194"/>
      <c r="LYK199" s="194"/>
      <c r="LYL199" s="194"/>
      <c r="LYM199" s="194"/>
      <c r="LYN199" s="194"/>
      <c r="LYO199" s="194"/>
      <c r="LYP199" s="194"/>
      <c r="LYQ199" s="194"/>
      <c r="LYR199" s="194"/>
      <c r="LYS199" s="194"/>
      <c r="LYT199" s="194"/>
      <c r="LYU199" s="194"/>
      <c r="LYV199" s="194"/>
      <c r="LYW199" s="194"/>
      <c r="LYX199" s="194"/>
      <c r="LYY199" s="194"/>
      <c r="LYZ199" s="194"/>
      <c r="LZA199" s="194"/>
      <c r="LZB199" s="194"/>
      <c r="LZC199" s="194"/>
      <c r="LZD199" s="194"/>
      <c r="LZE199" s="194"/>
      <c r="LZF199" s="194"/>
      <c r="LZG199" s="194"/>
      <c r="LZH199" s="194"/>
      <c r="LZI199" s="194"/>
      <c r="LZJ199" s="194"/>
      <c r="LZK199" s="194"/>
      <c r="LZL199" s="194"/>
      <c r="LZM199" s="194"/>
      <c r="LZN199" s="194"/>
      <c r="LZO199" s="194"/>
      <c r="LZP199" s="194"/>
      <c r="LZQ199" s="194"/>
      <c r="LZR199" s="194"/>
      <c r="LZS199" s="194"/>
      <c r="LZT199" s="194"/>
      <c r="LZU199" s="194"/>
      <c r="LZV199" s="194"/>
      <c r="LZW199" s="194"/>
      <c r="LZX199" s="194"/>
      <c r="LZY199" s="194"/>
      <c r="LZZ199" s="194"/>
      <c r="MAA199" s="194"/>
      <c r="MAB199" s="194"/>
      <c r="MAC199" s="194"/>
      <c r="MAD199" s="194"/>
      <c r="MAE199" s="194"/>
      <c r="MAF199" s="194"/>
      <c r="MAG199" s="194"/>
      <c r="MAH199" s="194"/>
      <c r="MAI199" s="194"/>
      <c r="MAJ199" s="194"/>
      <c r="MAK199" s="194"/>
      <c r="MAL199" s="194"/>
      <c r="MAM199" s="194"/>
      <c r="MAN199" s="194"/>
      <c r="MAO199" s="194"/>
      <c r="MAP199" s="194"/>
      <c r="MAQ199" s="194"/>
      <c r="MAR199" s="194"/>
      <c r="MAS199" s="194"/>
      <c r="MAT199" s="194"/>
      <c r="MAU199" s="194"/>
      <c r="MAV199" s="194"/>
      <c r="MAW199" s="194"/>
      <c r="MAX199" s="194"/>
      <c r="MAY199" s="194"/>
      <c r="MAZ199" s="194"/>
      <c r="MBA199" s="194"/>
      <c r="MBB199" s="194"/>
      <c r="MBC199" s="194"/>
      <c r="MBD199" s="194"/>
      <c r="MBE199" s="194"/>
      <c r="MBF199" s="194"/>
      <c r="MBG199" s="194"/>
      <c r="MBH199" s="194"/>
      <c r="MBI199" s="194"/>
      <c r="MBJ199" s="194"/>
      <c r="MBK199" s="194"/>
      <c r="MBL199" s="194"/>
      <c r="MBM199" s="194"/>
      <c r="MBN199" s="194"/>
      <c r="MBO199" s="194"/>
      <c r="MBP199" s="194"/>
      <c r="MBQ199" s="194"/>
      <c r="MBR199" s="194"/>
      <c r="MBS199" s="194"/>
      <c r="MBT199" s="194"/>
      <c r="MBU199" s="194"/>
      <c r="MBV199" s="194"/>
      <c r="MBW199" s="194"/>
      <c r="MBX199" s="194"/>
      <c r="MBY199" s="194"/>
      <c r="MBZ199" s="194"/>
      <c r="MCA199" s="194"/>
      <c r="MCB199" s="194"/>
      <c r="MCC199" s="194"/>
      <c r="MCD199" s="194"/>
      <c r="MCE199" s="194"/>
      <c r="MCF199" s="194"/>
      <c r="MCG199" s="194"/>
      <c r="MCH199" s="194"/>
      <c r="MCI199" s="194"/>
      <c r="MCJ199" s="194"/>
      <c r="MCK199" s="194"/>
      <c r="MCL199" s="194"/>
      <c r="MCM199" s="194"/>
      <c r="MCN199" s="194"/>
      <c r="MCO199" s="194"/>
      <c r="MCP199" s="194"/>
      <c r="MCQ199" s="194"/>
      <c r="MCR199" s="194"/>
      <c r="MCS199" s="194"/>
      <c r="MCT199" s="194"/>
      <c r="MCU199" s="194"/>
      <c r="MCV199" s="194"/>
      <c r="MCW199" s="194"/>
      <c r="MCX199" s="194"/>
      <c r="MCY199" s="194"/>
      <c r="MCZ199" s="194"/>
      <c r="MDA199" s="194"/>
      <c r="MDB199" s="194"/>
      <c r="MDC199" s="194"/>
      <c r="MDD199" s="194"/>
      <c r="MDE199" s="194"/>
      <c r="MDF199" s="194"/>
      <c r="MDG199" s="194"/>
      <c r="MDH199" s="194"/>
      <c r="MDI199" s="194"/>
      <c r="MDJ199" s="194"/>
      <c r="MDK199" s="194"/>
      <c r="MDL199" s="194"/>
      <c r="MDM199" s="194"/>
      <c r="MDN199" s="194"/>
      <c r="MDO199" s="194"/>
      <c r="MDP199" s="194"/>
      <c r="MDQ199" s="194"/>
      <c r="MDR199" s="194"/>
      <c r="MDS199" s="194"/>
      <c r="MDT199" s="194"/>
      <c r="MDU199" s="194"/>
      <c r="MDV199" s="194"/>
      <c r="MDW199" s="194"/>
      <c r="MDX199" s="194"/>
      <c r="MDY199" s="194"/>
      <c r="MDZ199" s="194"/>
      <c r="MEA199" s="194"/>
      <c r="MEB199" s="194"/>
      <c r="MEC199" s="194"/>
      <c r="MED199" s="194"/>
      <c r="MEE199" s="194"/>
      <c r="MEF199" s="194"/>
      <c r="MEG199" s="194"/>
      <c r="MEH199" s="194"/>
      <c r="MEI199" s="194"/>
      <c r="MEJ199" s="194"/>
      <c r="MEK199" s="194"/>
      <c r="MEL199" s="194"/>
      <c r="MEM199" s="194"/>
      <c r="MEN199" s="194"/>
      <c r="MEO199" s="194"/>
      <c r="MEP199" s="194"/>
      <c r="MEQ199" s="194"/>
      <c r="MER199" s="194"/>
      <c r="MES199" s="194"/>
      <c r="MET199" s="194"/>
      <c r="MEU199" s="194"/>
      <c r="MEV199" s="194"/>
      <c r="MEW199" s="194"/>
      <c r="MEX199" s="194"/>
      <c r="MEY199" s="194"/>
      <c r="MEZ199" s="194"/>
      <c r="MFA199" s="194"/>
      <c r="MFB199" s="194"/>
      <c r="MFC199" s="194"/>
      <c r="MFD199" s="194"/>
      <c r="MFE199" s="194"/>
      <c r="MFF199" s="194"/>
      <c r="MFG199" s="194"/>
      <c r="MFH199" s="194"/>
      <c r="MFI199" s="194"/>
      <c r="MFJ199" s="194"/>
      <c r="MFK199" s="194"/>
      <c r="MFL199" s="194"/>
      <c r="MFM199" s="194"/>
      <c r="MFN199" s="194"/>
      <c r="MFO199" s="194"/>
      <c r="MFP199" s="194"/>
      <c r="MFQ199" s="194"/>
      <c r="MFR199" s="194"/>
      <c r="MFS199" s="194"/>
      <c r="MFT199" s="194"/>
      <c r="MFU199" s="194"/>
      <c r="MFV199" s="194"/>
      <c r="MFW199" s="194"/>
      <c r="MFX199" s="194"/>
      <c r="MFY199" s="194"/>
      <c r="MFZ199" s="194"/>
      <c r="MGA199" s="194"/>
      <c r="MGB199" s="194"/>
      <c r="MGC199" s="194"/>
      <c r="MGD199" s="194"/>
      <c r="MGE199" s="194"/>
      <c r="MGF199" s="194"/>
      <c r="MGG199" s="194"/>
      <c r="MGH199" s="194"/>
      <c r="MGI199" s="194"/>
      <c r="MGJ199" s="194"/>
      <c r="MGK199" s="194"/>
      <c r="MGL199" s="194"/>
      <c r="MGM199" s="194"/>
      <c r="MGN199" s="194"/>
      <c r="MGO199" s="194"/>
      <c r="MGP199" s="194"/>
      <c r="MGQ199" s="194"/>
      <c r="MGR199" s="194"/>
      <c r="MGS199" s="194"/>
      <c r="MGT199" s="194"/>
      <c r="MGU199" s="194"/>
      <c r="MGV199" s="194"/>
      <c r="MGW199" s="194"/>
      <c r="MGX199" s="194"/>
      <c r="MGY199" s="194"/>
      <c r="MGZ199" s="194"/>
      <c r="MHA199" s="194"/>
      <c r="MHB199" s="194"/>
      <c r="MHC199" s="194"/>
      <c r="MHD199" s="194"/>
      <c r="MHE199" s="194"/>
      <c r="MHF199" s="194"/>
      <c r="MHG199" s="194"/>
      <c r="MHH199" s="194"/>
      <c r="MHI199" s="194"/>
      <c r="MHJ199" s="194"/>
      <c r="MHK199" s="194"/>
      <c r="MHL199" s="194"/>
      <c r="MHM199" s="194"/>
      <c r="MHN199" s="194"/>
      <c r="MHO199" s="194"/>
      <c r="MHP199" s="194"/>
      <c r="MHQ199" s="194"/>
      <c r="MHR199" s="194"/>
      <c r="MHS199" s="194"/>
      <c r="MHT199" s="194"/>
      <c r="MHU199" s="194"/>
      <c r="MHV199" s="194"/>
      <c r="MHW199" s="194"/>
      <c r="MHX199" s="194"/>
      <c r="MHY199" s="194"/>
      <c r="MHZ199" s="194"/>
      <c r="MIA199" s="194"/>
      <c r="MIB199" s="194"/>
      <c r="MIC199" s="194"/>
      <c r="MID199" s="194"/>
      <c r="MIE199" s="194"/>
      <c r="MIF199" s="194"/>
      <c r="MIG199" s="194"/>
      <c r="MIH199" s="194"/>
      <c r="MII199" s="194"/>
      <c r="MIJ199" s="194"/>
      <c r="MIK199" s="194"/>
      <c r="MIL199" s="194"/>
      <c r="MIM199" s="194"/>
      <c r="MIN199" s="194"/>
      <c r="MIO199" s="194"/>
      <c r="MIP199" s="194"/>
      <c r="MIQ199" s="194"/>
      <c r="MIR199" s="194"/>
      <c r="MIS199" s="194"/>
      <c r="MIT199" s="194"/>
      <c r="MIU199" s="194"/>
      <c r="MIV199" s="194"/>
      <c r="MIW199" s="194"/>
      <c r="MIX199" s="194"/>
      <c r="MIY199" s="194"/>
      <c r="MIZ199" s="194"/>
      <c r="MJA199" s="194"/>
      <c r="MJB199" s="194"/>
      <c r="MJC199" s="194"/>
      <c r="MJD199" s="194"/>
      <c r="MJE199" s="194"/>
      <c r="MJF199" s="194"/>
      <c r="MJG199" s="194"/>
      <c r="MJH199" s="194"/>
      <c r="MJI199" s="194"/>
      <c r="MJJ199" s="194"/>
      <c r="MJK199" s="194"/>
      <c r="MJL199" s="194"/>
      <c r="MJM199" s="194"/>
      <c r="MJN199" s="194"/>
      <c r="MJO199" s="194"/>
      <c r="MJP199" s="194"/>
      <c r="MJQ199" s="194"/>
      <c r="MJR199" s="194"/>
      <c r="MJS199" s="194"/>
      <c r="MJT199" s="194"/>
      <c r="MJU199" s="194"/>
      <c r="MJV199" s="194"/>
      <c r="MJW199" s="194"/>
      <c r="MJX199" s="194"/>
      <c r="MJY199" s="194"/>
      <c r="MJZ199" s="194"/>
      <c r="MKA199" s="194"/>
      <c r="MKB199" s="194"/>
      <c r="MKC199" s="194"/>
      <c r="MKD199" s="194"/>
      <c r="MKE199" s="194"/>
      <c r="MKF199" s="194"/>
      <c r="MKG199" s="194"/>
      <c r="MKH199" s="194"/>
      <c r="MKI199" s="194"/>
      <c r="MKJ199" s="194"/>
      <c r="MKK199" s="194"/>
      <c r="MKL199" s="194"/>
      <c r="MKM199" s="194"/>
      <c r="MKN199" s="194"/>
      <c r="MKO199" s="194"/>
      <c r="MKP199" s="194"/>
      <c r="MKQ199" s="194"/>
      <c r="MKR199" s="194"/>
      <c r="MKS199" s="194"/>
      <c r="MKT199" s="194"/>
      <c r="MKU199" s="194"/>
      <c r="MKV199" s="194"/>
      <c r="MKW199" s="194"/>
      <c r="MKX199" s="194"/>
      <c r="MKY199" s="194"/>
      <c r="MKZ199" s="194"/>
      <c r="MLA199" s="194"/>
      <c r="MLB199" s="194"/>
      <c r="MLC199" s="194"/>
      <c r="MLD199" s="194"/>
      <c r="MLE199" s="194"/>
      <c r="MLF199" s="194"/>
      <c r="MLG199" s="194"/>
      <c r="MLH199" s="194"/>
      <c r="MLI199" s="194"/>
      <c r="MLJ199" s="194"/>
      <c r="MLK199" s="194"/>
      <c r="MLL199" s="194"/>
      <c r="MLM199" s="194"/>
      <c r="MLN199" s="194"/>
      <c r="MLO199" s="194"/>
      <c r="MLP199" s="194"/>
      <c r="MLQ199" s="194"/>
      <c r="MLR199" s="194"/>
      <c r="MLS199" s="194"/>
      <c r="MLT199" s="194"/>
      <c r="MLU199" s="194"/>
      <c r="MLV199" s="194"/>
      <c r="MLW199" s="194"/>
      <c r="MLX199" s="194"/>
      <c r="MLY199" s="194"/>
      <c r="MLZ199" s="194"/>
      <c r="MMA199" s="194"/>
      <c r="MMB199" s="194"/>
      <c r="MMC199" s="194"/>
      <c r="MMD199" s="194"/>
      <c r="MME199" s="194"/>
      <c r="MMF199" s="194"/>
      <c r="MMG199" s="194"/>
      <c r="MMH199" s="194"/>
      <c r="MMI199" s="194"/>
      <c r="MMJ199" s="194"/>
      <c r="MMK199" s="194"/>
      <c r="MML199" s="194"/>
      <c r="MMM199" s="194"/>
      <c r="MMN199" s="194"/>
      <c r="MMO199" s="194"/>
      <c r="MMP199" s="194"/>
      <c r="MMQ199" s="194"/>
      <c r="MMR199" s="194"/>
      <c r="MMS199" s="194"/>
      <c r="MMT199" s="194"/>
      <c r="MMU199" s="194"/>
      <c r="MMV199" s="194"/>
      <c r="MMW199" s="194"/>
      <c r="MMX199" s="194"/>
      <c r="MMY199" s="194"/>
      <c r="MMZ199" s="194"/>
      <c r="MNA199" s="194"/>
      <c r="MNB199" s="194"/>
      <c r="MNC199" s="194"/>
      <c r="MND199" s="194"/>
      <c r="MNE199" s="194"/>
      <c r="MNF199" s="194"/>
      <c r="MNG199" s="194"/>
      <c r="MNH199" s="194"/>
      <c r="MNI199" s="194"/>
      <c r="MNJ199" s="194"/>
      <c r="MNK199" s="194"/>
      <c r="MNL199" s="194"/>
      <c r="MNM199" s="194"/>
      <c r="MNN199" s="194"/>
      <c r="MNO199" s="194"/>
      <c r="MNP199" s="194"/>
      <c r="MNQ199" s="194"/>
      <c r="MNR199" s="194"/>
      <c r="MNS199" s="194"/>
      <c r="MNT199" s="194"/>
      <c r="MNU199" s="194"/>
      <c r="MNV199" s="194"/>
      <c r="MNW199" s="194"/>
      <c r="MNX199" s="194"/>
      <c r="MNY199" s="194"/>
      <c r="MNZ199" s="194"/>
      <c r="MOA199" s="194"/>
      <c r="MOB199" s="194"/>
      <c r="MOC199" s="194"/>
      <c r="MOD199" s="194"/>
      <c r="MOE199" s="194"/>
      <c r="MOF199" s="194"/>
      <c r="MOG199" s="194"/>
      <c r="MOH199" s="194"/>
      <c r="MOI199" s="194"/>
      <c r="MOJ199" s="194"/>
      <c r="MOK199" s="194"/>
      <c r="MOL199" s="194"/>
      <c r="MOM199" s="194"/>
      <c r="MON199" s="194"/>
      <c r="MOO199" s="194"/>
      <c r="MOP199" s="194"/>
      <c r="MOQ199" s="194"/>
      <c r="MOR199" s="194"/>
      <c r="MOS199" s="194"/>
      <c r="MOT199" s="194"/>
      <c r="MOU199" s="194"/>
      <c r="MOV199" s="194"/>
      <c r="MOW199" s="194"/>
      <c r="MOX199" s="194"/>
      <c r="MOY199" s="194"/>
      <c r="MOZ199" s="194"/>
      <c r="MPA199" s="194"/>
      <c r="MPB199" s="194"/>
      <c r="MPC199" s="194"/>
      <c r="MPD199" s="194"/>
      <c r="MPE199" s="194"/>
      <c r="MPF199" s="194"/>
      <c r="MPG199" s="194"/>
      <c r="MPH199" s="194"/>
      <c r="MPI199" s="194"/>
      <c r="MPJ199" s="194"/>
      <c r="MPK199" s="194"/>
      <c r="MPL199" s="194"/>
      <c r="MPM199" s="194"/>
      <c r="MPN199" s="194"/>
      <c r="MPO199" s="194"/>
      <c r="MPP199" s="194"/>
      <c r="MPQ199" s="194"/>
      <c r="MPR199" s="194"/>
      <c r="MPS199" s="194"/>
      <c r="MPT199" s="194"/>
      <c r="MPU199" s="194"/>
      <c r="MPV199" s="194"/>
      <c r="MPW199" s="194"/>
      <c r="MPX199" s="194"/>
      <c r="MPY199" s="194"/>
      <c r="MPZ199" s="194"/>
      <c r="MQA199" s="194"/>
      <c r="MQB199" s="194"/>
      <c r="MQC199" s="194"/>
      <c r="MQD199" s="194"/>
      <c r="MQE199" s="194"/>
      <c r="MQF199" s="194"/>
      <c r="MQG199" s="194"/>
      <c r="MQH199" s="194"/>
      <c r="MQI199" s="194"/>
      <c r="MQJ199" s="194"/>
      <c r="MQK199" s="194"/>
      <c r="MQL199" s="194"/>
      <c r="MQM199" s="194"/>
      <c r="MQN199" s="194"/>
      <c r="MQO199" s="194"/>
      <c r="MQP199" s="194"/>
      <c r="MQQ199" s="194"/>
      <c r="MQR199" s="194"/>
      <c r="MQS199" s="194"/>
      <c r="MQT199" s="194"/>
      <c r="MQU199" s="194"/>
      <c r="MQV199" s="194"/>
      <c r="MQW199" s="194"/>
      <c r="MQX199" s="194"/>
      <c r="MQY199" s="194"/>
      <c r="MQZ199" s="194"/>
      <c r="MRA199" s="194"/>
      <c r="MRB199" s="194"/>
      <c r="MRC199" s="194"/>
      <c r="MRD199" s="194"/>
      <c r="MRE199" s="194"/>
      <c r="MRF199" s="194"/>
      <c r="MRG199" s="194"/>
      <c r="MRH199" s="194"/>
      <c r="MRI199" s="194"/>
      <c r="MRJ199" s="194"/>
      <c r="MRK199" s="194"/>
      <c r="MRL199" s="194"/>
      <c r="MRM199" s="194"/>
      <c r="MRN199" s="194"/>
      <c r="MRO199" s="194"/>
      <c r="MRP199" s="194"/>
      <c r="MRQ199" s="194"/>
      <c r="MRR199" s="194"/>
      <c r="MRS199" s="194"/>
      <c r="MRT199" s="194"/>
      <c r="MRU199" s="194"/>
      <c r="MRV199" s="194"/>
      <c r="MRW199" s="194"/>
      <c r="MRX199" s="194"/>
      <c r="MRY199" s="194"/>
      <c r="MRZ199" s="194"/>
      <c r="MSA199" s="194"/>
      <c r="MSB199" s="194"/>
      <c r="MSC199" s="194"/>
      <c r="MSD199" s="194"/>
      <c r="MSE199" s="194"/>
      <c r="MSF199" s="194"/>
      <c r="MSG199" s="194"/>
      <c r="MSH199" s="194"/>
      <c r="MSI199" s="194"/>
      <c r="MSJ199" s="194"/>
      <c r="MSK199" s="194"/>
      <c r="MSL199" s="194"/>
      <c r="MSM199" s="194"/>
      <c r="MSN199" s="194"/>
      <c r="MSO199" s="194"/>
      <c r="MSP199" s="194"/>
      <c r="MSQ199" s="194"/>
      <c r="MSR199" s="194"/>
      <c r="MSS199" s="194"/>
      <c r="MST199" s="194"/>
      <c r="MSU199" s="194"/>
      <c r="MSV199" s="194"/>
      <c r="MSW199" s="194"/>
      <c r="MSX199" s="194"/>
      <c r="MSY199" s="194"/>
      <c r="MSZ199" s="194"/>
      <c r="MTA199" s="194"/>
      <c r="MTB199" s="194"/>
      <c r="MTC199" s="194"/>
      <c r="MTD199" s="194"/>
      <c r="MTE199" s="194"/>
      <c r="MTF199" s="194"/>
      <c r="MTG199" s="194"/>
      <c r="MTH199" s="194"/>
      <c r="MTI199" s="194"/>
      <c r="MTJ199" s="194"/>
      <c r="MTK199" s="194"/>
      <c r="MTL199" s="194"/>
      <c r="MTM199" s="194"/>
      <c r="MTN199" s="194"/>
      <c r="MTO199" s="194"/>
      <c r="MTP199" s="194"/>
      <c r="MTQ199" s="194"/>
      <c r="MTR199" s="194"/>
      <c r="MTS199" s="194"/>
      <c r="MTT199" s="194"/>
      <c r="MTU199" s="194"/>
      <c r="MTV199" s="194"/>
      <c r="MTW199" s="194"/>
      <c r="MTX199" s="194"/>
      <c r="MTY199" s="194"/>
      <c r="MTZ199" s="194"/>
      <c r="MUA199" s="194"/>
      <c r="MUB199" s="194"/>
      <c r="MUC199" s="194"/>
      <c r="MUD199" s="194"/>
      <c r="MUE199" s="194"/>
      <c r="MUF199" s="194"/>
      <c r="MUG199" s="194"/>
      <c r="MUH199" s="194"/>
      <c r="MUI199" s="194"/>
      <c r="MUJ199" s="194"/>
      <c r="MUK199" s="194"/>
      <c r="MUL199" s="194"/>
      <c r="MUM199" s="194"/>
      <c r="MUN199" s="194"/>
      <c r="MUO199" s="194"/>
      <c r="MUP199" s="194"/>
      <c r="MUQ199" s="194"/>
      <c r="MUR199" s="194"/>
      <c r="MUS199" s="194"/>
      <c r="MUT199" s="194"/>
      <c r="MUU199" s="194"/>
      <c r="MUV199" s="194"/>
      <c r="MUW199" s="194"/>
      <c r="MUX199" s="194"/>
      <c r="MUY199" s="194"/>
      <c r="MUZ199" s="194"/>
      <c r="MVA199" s="194"/>
      <c r="MVB199" s="194"/>
      <c r="MVC199" s="194"/>
      <c r="MVD199" s="194"/>
      <c r="MVE199" s="194"/>
      <c r="MVF199" s="194"/>
      <c r="MVG199" s="194"/>
      <c r="MVH199" s="194"/>
      <c r="MVI199" s="194"/>
      <c r="MVJ199" s="194"/>
      <c r="MVK199" s="194"/>
      <c r="MVL199" s="194"/>
      <c r="MVM199" s="194"/>
      <c r="MVN199" s="194"/>
      <c r="MVO199" s="194"/>
      <c r="MVP199" s="194"/>
      <c r="MVQ199" s="194"/>
      <c r="MVR199" s="194"/>
      <c r="MVS199" s="194"/>
      <c r="MVT199" s="194"/>
      <c r="MVU199" s="194"/>
      <c r="MVV199" s="194"/>
      <c r="MVW199" s="194"/>
      <c r="MVX199" s="194"/>
      <c r="MVY199" s="194"/>
      <c r="MVZ199" s="194"/>
      <c r="MWA199" s="194"/>
      <c r="MWB199" s="194"/>
      <c r="MWC199" s="194"/>
      <c r="MWD199" s="194"/>
      <c r="MWE199" s="194"/>
      <c r="MWF199" s="194"/>
      <c r="MWG199" s="194"/>
      <c r="MWH199" s="194"/>
      <c r="MWI199" s="194"/>
      <c r="MWJ199" s="194"/>
      <c r="MWK199" s="194"/>
      <c r="MWL199" s="194"/>
      <c r="MWM199" s="194"/>
      <c r="MWN199" s="194"/>
      <c r="MWO199" s="194"/>
      <c r="MWP199" s="194"/>
      <c r="MWQ199" s="194"/>
      <c r="MWR199" s="194"/>
      <c r="MWS199" s="194"/>
      <c r="MWT199" s="194"/>
      <c r="MWU199" s="194"/>
      <c r="MWV199" s="194"/>
      <c r="MWW199" s="194"/>
      <c r="MWX199" s="194"/>
      <c r="MWY199" s="194"/>
      <c r="MWZ199" s="194"/>
      <c r="MXA199" s="194"/>
      <c r="MXB199" s="194"/>
      <c r="MXC199" s="194"/>
      <c r="MXD199" s="194"/>
      <c r="MXE199" s="194"/>
      <c r="MXF199" s="194"/>
      <c r="MXG199" s="194"/>
      <c r="MXH199" s="194"/>
      <c r="MXI199" s="194"/>
      <c r="MXJ199" s="194"/>
      <c r="MXK199" s="194"/>
      <c r="MXL199" s="194"/>
      <c r="MXM199" s="194"/>
      <c r="MXN199" s="194"/>
      <c r="MXO199" s="194"/>
      <c r="MXP199" s="194"/>
      <c r="MXQ199" s="194"/>
      <c r="MXR199" s="194"/>
      <c r="MXS199" s="194"/>
      <c r="MXT199" s="194"/>
      <c r="MXU199" s="194"/>
      <c r="MXV199" s="194"/>
      <c r="MXW199" s="194"/>
      <c r="MXX199" s="194"/>
      <c r="MXY199" s="194"/>
      <c r="MXZ199" s="194"/>
      <c r="MYA199" s="194"/>
      <c r="MYB199" s="194"/>
      <c r="MYC199" s="194"/>
      <c r="MYD199" s="194"/>
      <c r="MYE199" s="194"/>
      <c r="MYF199" s="194"/>
      <c r="MYG199" s="194"/>
      <c r="MYH199" s="194"/>
      <c r="MYI199" s="194"/>
      <c r="MYJ199" s="194"/>
      <c r="MYK199" s="194"/>
      <c r="MYL199" s="194"/>
      <c r="MYM199" s="194"/>
      <c r="MYN199" s="194"/>
      <c r="MYO199" s="194"/>
      <c r="MYP199" s="194"/>
      <c r="MYQ199" s="194"/>
      <c r="MYR199" s="194"/>
      <c r="MYS199" s="194"/>
      <c r="MYT199" s="194"/>
      <c r="MYU199" s="194"/>
      <c r="MYV199" s="194"/>
      <c r="MYW199" s="194"/>
      <c r="MYX199" s="194"/>
      <c r="MYY199" s="194"/>
      <c r="MYZ199" s="194"/>
      <c r="MZA199" s="194"/>
      <c r="MZB199" s="194"/>
      <c r="MZC199" s="194"/>
      <c r="MZD199" s="194"/>
      <c r="MZE199" s="194"/>
      <c r="MZF199" s="194"/>
      <c r="MZG199" s="194"/>
      <c r="MZH199" s="194"/>
      <c r="MZI199" s="194"/>
      <c r="MZJ199" s="194"/>
      <c r="MZK199" s="194"/>
      <c r="MZL199" s="194"/>
      <c r="MZM199" s="194"/>
      <c r="MZN199" s="194"/>
      <c r="MZO199" s="194"/>
      <c r="MZP199" s="194"/>
      <c r="MZQ199" s="194"/>
      <c r="MZR199" s="194"/>
      <c r="MZS199" s="194"/>
      <c r="MZT199" s="194"/>
      <c r="MZU199" s="194"/>
      <c r="MZV199" s="194"/>
      <c r="MZW199" s="194"/>
      <c r="MZX199" s="194"/>
      <c r="MZY199" s="194"/>
      <c r="MZZ199" s="194"/>
      <c r="NAA199" s="194"/>
      <c r="NAB199" s="194"/>
      <c r="NAC199" s="194"/>
      <c r="NAD199" s="194"/>
      <c r="NAE199" s="194"/>
      <c r="NAF199" s="194"/>
      <c r="NAG199" s="194"/>
      <c r="NAH199" s="194"/>
      <c r="NAI199" s="194"/>
      <c r="NAJ199" s="194"/>
      <c r="NAK199" s="194"/>
      <c r="NAL199" s="194"/>
      <c r="NAM199" s="194"/>
      <c r="NAN199" s="194"/>
      <c r="NAO199" s="194"/>
      <c r="NAP199" s="194"/>
      <c r="NAQ199" s="194"/>
      <c r="NAR199" s="194"/>
      <c r="NAS199" s="194"/>
      <c r="NAT199" s="194"/>
      <c r="NAU199" s="194"/>
      <c r="NAV199" s="194"/>
      <c r="NAW199" s="194"/>
      <c r="NAX199" s="194"/>
      <c r="NAY199" s="194"/>
      <c r="NAZ199" s="194"/>
      <c r="NBA199" s="194"/>
      <c r="NBB199" s="194"/>
      <c r="NBC199" s="194"/>
      <c r="NBD199" s="194"/>
      <c r="NBE199" s="194"/>
      <c r="NBF199" s="194"/>
      <c r="NBG199" s="194"/>
      <c r="NBH199" s="194"/>
      <c r="NBI199" s="194"/>
      <c r="NBJ199" s="194"/>
      <c r="NBK199" s="194"/>
      <c r="NBL199" s="194"/>
      <c r="NBM199" s="194"/>
      <c r="NBN199" s="194"/>
      <c r="NBO199" s="194"/>
      <c r="NBP199" s="194"/>
      <c r="NBQ199" s="194"/>
      <c r="NBR199" s="194"/>
      <c r="NBS199" s="194"/>
      <c r="NBT199" s="194"/>
      <c r="NBU199" s="194"/>
      <c r="NBV199" s="194"/>
      <c r="NBW199" s="194"/>
      <c r="NBX199" s="194"/>
      <c r="NBY199" s="194"/>
      <c r="NBZ199" s="194"/>
      <c r="NCA199" s="194"/>
      <c r="NCB199" s="194"/>
      <c r="NCC199" s="194"/>
      <c r="NCD199" s="194"/>
      <c r="NCE199" s="194"/>
      <c r="NCF199" s="194"/>
      <c r="NCG199" s="194"/>
      <c r="NCH199" s="194"/>
      <c r="NCI199" s="194"/>
      <c r="NCJ199" s="194"/>
      <c r="NCK199" s="194"/>
      <c r="NCL199" s="194"/>
      <c r="NCM199" s="194"/>
      <c r="NCN199" s="194"/>
      <c r="NCO199" s="194"/>
      <c r="NCP199" s="194"/>
      <c r="NCQ199" s="194"/>
      <c r="NCR199" s="194"/>
      <c r="NCS199" s="194"/>
      <c r="NCT199" s="194"/>
      <c r="NCU199" s="194"/>
      <c r="NCV199" s="194"/>
      <c r="NCW199" s="194"/>
      <c r="NCX199" s="194"/>
      <c r="NCY199" s="194"/>
      <c r="NCZ199" s="194"/>
      <c r="NDA199" s="194"/>
      <c r="NDB199" s="194"/>
      <c r="NDC199" s="194"/>
      <c r="NDD199" s="194"/>
      <c r="NDE199" s="194"/>
      <c r="NDF199" s="194"/>
      <c r="NDG199" s="194"/>
      <c r="NDH199" s="194"/>
      <c r="NDI199" s="194"/>
      <c r="NDJ199" s="194"/>
      <c r="NDK199" s="194"/>
      <c r="NDL199" s="194"/>
      <c r="NDM199" s="194"/>
      <c r="NDN199" s="194"/>
      <c r="NDO199" s="194"/>
      <c r="NDP199" s="194"/>
      <c r="NDQ199" s="194"/>
      <c r="NDR199" s="194"/>
      <c r="NDS199" s="194"/>
      <c r="NDT199" s="194"/>
      <c r="NDU199" s="194"/>
      <c r="NDV199" s="194"/>
      <c r="NDW199" s="194"/>
      <c r="NDX199" s="194"/>
      <c r="NDY199" s="194"/>
      <c r="NDZ199" s="194"/>
      <c r="NEA199" s="194"/>
      <c r="NEB199" s="194"/>
      <c r="NEC199" s="194"/>
      <c r="NED199" s="194"/>
      <c r="NEE199" s="194"/>
      <c r="NEF199" s="194"/>
      <c r="NEG199" s="194"/>
      <c r="NEH199" s="194"/>
      <c r="NEI199" s="194"/>
      <c r="NEJ199" s="194"/>
      <c r="NEK199" s="194"/>
      <c r="NEL199" s="194"/>
      <c r="NEM199" s="194"/>
      <c r="NEN199" s="194"/>
      <c r="NEO199" s="194"/>
      <c r="NEP199" s="194"/>
      <c r="NEQ199" s="194"/>
      <c r="NER199" s="194"/>
      <c r="NES199" s="194"/>
      <c r="NET199" s="194"/>
      <c r="NEU199" s="194"/>
      <c r="NEV199" s="194"/>
      <c r="NEW199" s="194"/>
      <c r="NEX199" s="194"/>
      <c r="NEY199" s="194"/>
      <c r="NEZ199" s="194"/>
      <c r="NFA199" s="194"/>
      <c r="NFB199" s="194"/>
      <c r="NFC199" s="194"/>
      <c r="NFD199" s="194"/>
      <c r="NFE199" s="194"/>
      <c r="NFF199" s="194"/>
      <c r="NFG199" s="194"/>
      <c r="NFH199" s="194"/>
      <c r="NFI199" s="194"/>
      <c r="NFJ199" s="194"/>
      <c r="NFK199" s="194"/>
      <c r="NFL199" s="194"/>
      <c r="NFM199" s="194"/>
      <c r="NFN199" s="194"/>
      <c r="NFO199" s="194"/>
      <c r="NFP199" s="194"/>
      <c r="NFQ199" s="194"/>
      <c r="NFR199" s="194"/>
      <c r="NFS199" s="194"/>
      <c r="NFT199" s="194"/>
      <c r="NFU199" s="194"/>
      <c r="NFV199" s="194"/>
      <c r="NFW199" s="194"/>
      <c r="NFX199" s="194"/>
      <c r="NFY199" s="194"/>
      <c r="NFZ199" s="194"/>
      <c r="NGA199" s="194"/>
      <c r="NGB199" s="194"/>
      <c r="NGC199" s="194"/>
      <c r="NGD199" s="194"/>
      <c r="NGE199" s="194"/>
      <c r="NGF199" s="194"/>
      <c r="NGG199" s="194"/>
      <c r="NGH199" s="194"/>
      <c r="NGI199" s="194"/>
      <c r="NGJ199" s="194"/>
      <c r="NGK199" s="194"/>
      <c r="NGL199" s="194"/>
      <c r="NGM199" s="194"/>
      <c r="NGN199" s="194"/>
      <c r="NGO199" s="194"/>
      <c r="NGP199" s="194"/>
      <c r="NGQ199" s="194"/>
      <c r="NGR199" s="194"/>
      <c r="NGS199" s="194"/>
      <c r="NGT199" s="194"/>
      <c r="NGU199" s="194"/>
      <c r="NGV199" s="194"/>
      <c r="NGW199" s="194"/>
      <c r="NGX199" s="194"/>
      <c r="NGY199" s="194"/>
      <c r="NGZ199" s="194"/>
      <c r="NHA199" s="194"/>
      <c r="NHB199" s="194"/>
      <c r="NHC199" s="194"/>
      <c r="NHD199" s="194"/>
      <c r="NHE199" s="194"/>
      <c r="NHF199" s="194"/>
      <c r="NHG199" s="194"/>
      <c r="NHH199" s="194"/>
      <c r="NHI199" s="194"/>
      <c r="NHJ199" s="194"/>
      <c r="NHK199" s="194"/>
      <c r="NHL199" s="194"/>
      <c r="NHM199" s="194"/>
      <c r="NHN199" s="194"/>
      <c r="NHO199" s="194"/>
      <c r="NHP199" s="194"/>
      <c r="NHQ199" s="194"/>
      <c r="NHR199" s="194"/>
      <c r="NHS199" s="194"/>
      <c r="NHT199" s="194"/>
      <c r="NHU199" s="194"/>
      <c r="NHV199" s="194"/>
      <c r="NHW199" s="194"/>
      <c r="NHX199" s="194"/>
      <c r="NHY199" s="194"/>
      <c r="NHZ199" s="194"/>
      <c r="NIA199" s="194"/>
      <c r="NIB199" s="194"/>
      <c r="NIC199" s="194"/>
      <c r="NID199" s="194"/>
      <c r="NIE199" s="194"/>
      <c r="NIF199" s="194"/>
      <c r="NIG199" s="194"/>
      <c r="NIH199" s="194"/>
      <c r="NII199" s="194"/>
      <c r="NIJ199" s="194"/>
      <c r="NIK199" s="194"/>
      <c r="NIL199" s="194"/>
      <c r="NIM199" s="194"/>
      <c r="NIN199" s="194"/>
      <c r="NIO199" s="194"/>
      <c r="NIP199" s="194"/>
      <c r="NIQ199" s="194"/>
      <c r="NIR199" s="194"/>
      <c r="NIS199" s="194"/>
      <c r="NIT199" s="194"/>
      <c r="NIU199" s="194"/>
      <c r="NIV199" s="194"/>
      <c r="NIW199" s="194"/>
      <c r="NIX199" s="194"/>
      <c r="NIY199" s="194"/>
      <c r="NIZ199" s="194"/>
      <c r="NJA199" s="194"/>
      <c r="NJB199" s="194"/>
      <c r="NJC199" s="194"/>
      <c r="NJD199" s="194"/>
      <c r="NJE199" s="194"/>
      <c r="NJF199" s="194"/>
      <c r="NJG199" s="194"/>
      <c r="NJH199" s="194"/>
      <c r="NJI199" s="194"/>
      <c r="NJJ199" s="194"/>
      <c r="NJK199" s="194"/>
      <c r="NJL199" s="194"/>
      <c r="NJM199" s="194"/>
      <c r="NJN199" s="194"/>
      <c r="NJO199" s="194"/>
      <c r="NJP199" s="194"/>
      <c r="NJQ199" s="194"/>
      <c r="NJR199" s="194"/>
      <c r="NJS199" s="194"/>
      <c r="NJT199" s="194"/>
      <c r="NJU199" s="194"/>
      <c r="NJV199" s="194"/>
      <c r="NJW199" s="194"/>
      <c r="NJX199" s="194"/>
      <c r="NJY199" s="194"/>
      <c r="NJZ199" s="194"/>
      <c r="NKA199" s="194"/>
      <c r="NKB199" s="194"/>
      <c r="NKC199" s="194"/>
      <c r="NKD199" s="194"/>
      <c r="NKE199" s="194"/>
      <c r="NKF199" s="194"/>
      <c r="NKG199" s="194"/>
      <c r="NKH199" s="194"/>
      <c r="NKI199" s="194"/>
      <c r="NKJ199" s="194"/>
      <c r="NKK199" s="194"/>
      <c r="NKL199" s="194"/>
      <c r="NKM199" s="194"/>
      <c r="NKN199" s="194"/>
      <c r="NKO199" s="194"/>
      <c r="NKP199" s="194"/>
      <c r="NKQ199" s="194"/>
      <c r="NKR199" s="194"/>
      <c r="NKS199" s="194"/>
      <c r="NKT199" s="194"/>
      <c r="NKU199" s="194"/>
      <c r="NKV199" s="194"/>
      <c r="NKW199" s="194"/>
      <c r="NKX199" s="194"/>
      <c r="NKY199" s="194"/>
      <c r="NKZ199" s="194"/>
      <c r="NLA199" s="194"/>
      <c r="NLB199" s="194"/>
      <c r="NLC199" s="194"/>
      <c r="NLD199" s="194"/>
      <c r="NLE199" s="194"/>
      <c r="NLF199" s="194"/>
      <c r="NLG199" s="194"/>
      <c r="NLH199" s="194"/>
      <c r="NLI199" s="194"/>
      <c r="NLJ199" s="194"/>
      <c r="NLK199" s="194"/>
      <c r="NLL199" s="194"/>
      <c r="NLM199" s="194"/>
      <c r="NLN199" s="194"/>
      <c r="NLO199" s="194"/>
      <c r="NLP199" s="194"/>
      <c r="NLQ199" s="194"/>
      <c r="NLR199" s="194"/>
      <c r="NLS199" s="194"/>
      <c r="NLT199" s="194"/>
      <c r="NLU199" s="194"/>
      <c r="NLV199" s="194"/>
      <c r="NLW199" s="194"/>
      <c r="NLX199" s="194"/>
      <c r="NLY199" s="194"/>
      <c r="NLZ199" s="194"/>
      <c r="NMA199" s="194"/>
      <c r="NMB199" s="194"/>
      <c r="NMC199" s="194"/>
      <c r="NMD199" s="194"/>
      <c r="NME199" s="194"/>
      <c r="NMF199" s="194"/>
      <c r="NMG199" s="194"/>
      <c r="NMH199" s="194"/>
      <c r="NMI199" s="194"/>
      <c r="NMJ199" s="194"/>
      <c r="NMK199" s="194"/>
      <c r="NML199" s="194"/>
      <c r="NMM199" s="194"/>
      <c r="NMN199" s="194"/>
      <c r="NMO199" s="194"/>
      <c r="NMP199" s="194"/>
      <c r="NMQ199" s="194"/>
      <c r="NMR199" s="194"/>
      <c r="NMS199" s="194"/>
      <c r="NMT199" s="194"/>
      <c r="NMU199" s="194"/>
      <c r="NMV199" s="194"/>
      <c r="NMW199" s="194"/>
      <c r="NMX199" s="194"/>
      <c r="NMY199" s="194"/>
      <c r="NMZ199" s="194"/>
      <c r="NNA199" s="194"/>
      <c r="NNB199" s="194"/>
      <c r="NNC199" s="194"/>
      <c r="NND199" s="194"/>
      <c r="NNE199" s="194"/>
      <c r="NNF199" s="194"/>
      <c r="NNG199" s="194"/>
      <c r="NNH199" s="194"/>
      <c r="NNI199" s="194"/>
      <c r="NNJ199" s="194"/>
      <c r="NNK199" s="194"/>
      <c r="NNL199" s="194"/>
      <c r="NNM199" s="194"/>
      <c r="NNN199" s="194"/>
      <c r="NNO199" s="194"/>
      <c r="NNP199" s="194"/>
      <c r="NNQ199" s="194"/>
      <c r="NNR199" s="194"/>
      <c r="NNS199" s="194"/>
      <c r="NNT199" s="194"/>
      <c r="NNU199" s="194"/>
      <c r="NNV199" s="194"/>
      <c r="NNW199" s="194"/>
      <c r="NNX199" s="194"/>
      <c r="NNY199" s="194"/>
      <c r="NNZ199" s="194"/>
      <c r="NOA199" s="194"/>
      <c r="NOB199" s="194"/>
      <c r="NOC199" s="194"/>
      <c r="NOD199" s="194"/>
      <c r="NOE199" s="194"/>
      <c r="NOF199" s="194"/>
      <c r="NOG199" s="194"/>
      <c r="NOH199" s="194"/>
      <c r="NOI199" s="194"/>
      <c r="NOJ199" s="194"/>
      <c r="NOK199" s="194"/>
      <c r="NOL199" s="194"/>
      <c r="NOM199" s="194"/>
      <c r="NON199" s="194"/>
      <c r="NOO199" s="194"/>
      <c r="NOP199" s="194"/>
      <c r="NOQ199" s="194"/>
      <c r="NOR199" s="194"/>
      <c r="NOS199" s="194"/>
      <c r="NOT199" s="194"/>
      <c r="NOU199" s="194"/>
      <c r="NOV199" s="194"/>
      <c r="NOW199" s="194"/>
      <c r="NOX199" s="194"/>
      <c r="NOY199" s="194"/>
      <c r="NOZ199" s="194"/>
      <c r="NPA199" s="194"/>
      <c r="NPB199" s="194"/>
      <c r="NPC199" s="194"/>
      <c r="NPD199" s="194"/>
      <c r="NPE199" s="194"/>
      <c r="NPF199" s="194"/>
      <c r="NPG199" s="194"/>
      <c r="NPH199" s="194"/>
      <c r="NPI199" s="194"/>
      <c r="NPJ199" s="194"/>
      <c r="NPK199" s="194"/>
      <c r="NPL199" s="194"/>
      <c r="NPM199" s="194"/>
      <c r="NPN199" s="194"/>
      <c r="NPO199" s="194"/>
      <c r="NPP199" s="194"/>
      <c r="NPQ199" s="194"/>
      <c r="NPR199" s="194"/>
      <c r="NPS199" s="194"/>
      <c r="NPT199" s="194"/>
      <c r="NPU199" s="194"/>
      <c r="NPV199" s="194"/>
      <c r="NPW199" s="194"/>
      <c r="NPX199" s="194"/>
      <c r="NPY199" s="194"/>
      <c r="NPZ199" s="194"/>
      <c r="NQA199" s="194"/>
      <c r="NQB199" s="194"/>
      <c r="NQC199" s="194"/>
      <c r="NQD199" s="194"/>
      <c r="NQE199" s="194"/>
      <c r="NQF199" s="194"/>
      <c r="NQG199" s="194"/>
      <c r="NQH199" s="194"/>
      <c r="NQI199" s="194"/>
      <c r="NQJ199" s="194"/>
      <c r="NQK199" s="194"/>
      <c r="NQL199" s="194"/>
      <c r="NQM199" s="194"/>
      <c r="NQN199" s="194"/>
      <c r="NQO199" s="194"/>
      <c r="NQP199" s="194"/>
      <c r="NQQ199" s="194"/>
      <c r="NQR199" s="194"/>
      <c r="NQS199" s="194"/>
      <c r="NQT199" s="194"/>
      <c r="NQU199" s="194"/>
      <c r="NQV199" s="194"/>
      <c r="NQW199" s="194"/>
      <c r="NQX199" s="194"/>
      <c r="NQY199" s="194"/>
      <c r="NQZ199" s="194"/>
      <c r="NRA199" s="194"/>
      <c r="NRB199" s="194"/>
      <c r="NRC199" s="194"/>
      <c r="NRD199" s="194"/>
      <c r="NRE199" s="194"/>
      <c r="NRF199" s="194"/>
      <c r="NRG199" s="194"/>
      <c r="NRH199" s="194"/>
      <c r="NRI199" s="194"/>
      <c r="NRJ199" s="194"/>
      <c r="NRK199" s="194"/>
      <c r="NRL199" s="194"/>
      <c r="NRM199" s="194"/>
      <c r="NRN199" s="194"/>
      <c r="NRO199" s="194"/>
      <c r="NRP199" s="194"/>
      <c r="NRQ199" s="194"/>
      <c r="NRR199" s="194"/>
      <c r="NRS199" s="194"/>
      <c r="NRT199" s="194"/>
      <c r="NRU199" s="194"/>
      <c r="NRV199" s="194"/>
      <c r="NRW199" s="194"/>
      <c r="NRX199" s="194"/>
      <c r="NRY199" s="194"/>
      <c r="NRZ199" s="194"/>
      <c r="NSA199" s="194"/>
      <c r="NSB199" s="194"/>
      <c r="NSC199" s="194"/>
      <c r="NSD199" s="194"/>
      <c r="NSE199" s="194"/>
      <c r="NSF199" s="194"/>
      <c r="NSG199" s="194"/>
      <c r="NSH199" s="194"/>
      <c r="NSI199" s="194"/>
      <c r="NSJ199" s="194"/>
      <c r="NSK199" s="194"/>
      <c r="NSL199" s="194"/>
      <c r="NSM199" s="194"/>
      <c r="NSN199" s="194"/>
      <c r="NSO199" s="194"/>
      <c r="NSP199" s="194"/>
      <c r="NSQ199" s="194"/>
      <c r="NSR199" s="194"/>
      <c r="NSS199" s="194"/>
      <c r="NST199" s="194"/>
      <c r="NSU199" s="194"/>
      <c r="NSV199" s="194"/>
      <c r="NSW199" s="194"/>
      <c r="NSX199" s="194"/>
      <c r="NSY199" s="194"/>
      <c r="NSZ199" s="194"/>
      <c r="NTA199" s="194"/>
      <c r="NTB199" s="194"/>
      <c r="NTC199" s="194"/>
      <c r="NTD199" s="194"/>
      <c r="NTE199" s="194"/>
      <c r="NTF199" s="194"/>
      <c r="NTG199" s="194"/>
      <c r="NTH199" s="194"/>
      <c r="NTI199" s="194"/>
      <c r="NTJ199" s="194"/>
      <c r="NTK199" s="194"/>
      <c r="NTL199" s="194"/>
      <c r="NTM199" s="194"/>
      <c r="NTN199" s="194"/>
      <c r="NTO199" s="194"/>
      <c r="NTP199" s="194"/>
      <c r="NTQ199" s="194"/>
      <c r="NTR199" s="194"/>
      <c r="NTS199" s="194"/>
      <c r="NTT199" s="194"/>
      <c r="NTU199" s="194"/>
      <c r="NTV199" s="194"/>
      <c r="NTW199" s="194"/>
      <c r="NTX199" s="194"/>
      <c r="NTY199" s="194"/>
      <c r="NTZ199" s="194"/>
      <c r="NUA199" s="194"/>
      <c r="NUB199" s="194"/>
      <c r="NUC199" s="194"/>
      <c r="NUD199" s="194"/>
      <c r="NUE199" s="194"/>
      <c r="NUF199" s="194"/>
      <c r="NUG199" s="194"/>
      <c r="NUH199" s="194"/>
      <c r="NUI199" s="194"/>
      <c r="NUJ199" s="194"/>
      <c r="NUK199" s="194"/>
      <c r="NUL199" s="194"/>
      <c r="NUM199" s="194"/>
      <c r="NUN199" s="194"/>
      <c r="NUO199" s="194"/>
      <c r="NUP199" s="194"/>
      <c r="NUQ199" s="194"/>
      <c r="NUR199" s="194"/>
      <c r="NUS199" s="194"/>
      <c r="NUT199" s="194"/>
      <c r="NUU199" s="194"/>
      <c r="NUV199" s="194"/>
      <c r="NUW199" s="194"/>
      <c r="NUX199" s="194"/>
      <c r="NUY199" s="194"/>
      <c r="NUZ199" s="194"/>
      <c r="NVA199" s="194"/>
      <c r="NVB199" s="194"/>
      <c r="NVC199" s="194"/>
      <c r="NVD199" s="194"/>
      <c r="NVE199" s="194"/>
      <c r="NVF199" s="194"/>
      <c r="NVG199" s="194"/>
      <c r="NVH199" s="194"/>
      <c r="NVI199" s="194"/>
      <c r="NVJ199" s="194"/>
      <c r="NVK199" s="194"/>
      <c r="NVL199" s="194"/>
      <c r="NVM199" s="194"/>
      <c r="NVN199" s="194"/>
      <c r="NVO199" s="194"/>
      <c r="NVP199" s="194"/>
      <c r="NVQ199" s="194"/>
      <c r="NVR199" s="194"/>
      <c r="NVS199" s="194"/>
      <c r="NVT199" s="194"/>
      <c r="NVU199" s="194"/>
      <c r="NVV199" s="194"/>
      <c r="NVW199" s="194"/>
      <c r="NVX199" s="194"/>
      <c r="NVY199" s="194"/>
      <c r="NVZ199" s="194"/>
      <c r="NWA199" s="194"/>
      <c r="NWB199" s="194"/>
      <c r="NWC199" s="194"/>
      <c r="NWD199" s="194"/>
      <c r="NWE199" s="194"/>
      <c r="NWF199" s="194"/>
      <c r="NWG199" s="194"/>
      <c r="NWH199" s="194"/>
      <c r="NWI199" s="194"/>
      <c r="NWJ199" s="194"/>
      <c r="NWK199" s="194"/>
      <c r="NWL199" s="194"/>
      <c r="NWM199" s="194"/>
      <c r="NWN199" s="194"/>
      <c r="NWO199" s="194"/>
      <c r="NWP199" s="194"/>
      <c r="NWQ199" s="194"/>
      <c r="NWR199" s="194"/>
      <c r="NWS199" s="194"/>
      <c r="NWT199" s="194"/>
      <c r="NWU199" s="194"/>
      <c r="NWV199" s="194"/>
      <c r="NWW199" s="194"/>
      <c r="NWX199" s="194"/>
      <c r="NWY199" s="194"/>
      <c r="NWZ199" s="194"/>
      <c r="NXA199" s="194"/>
      <c r="NXB199" s="194"/>
      <c r="NXC199" s="194"/>
      <c r="NXD199" s="194"/>
      <c r="NXE199" s="194"/>
      <c r="NXF199" s="194"/>
      <c r="NXG199" s="194"/>
      <c r="NXH199" s="194"/>
      <c r="NXI199" s="194"/>
      <c r="NXJ199" s="194"/>
      <c r="NXK199" s="194"/>
      <c r="NXL199" s="194"/>
      <c r="NXM199" s="194"/>
      <c r="NXN199" s="194"/>
      <c r="NXO199" s="194"/>
      <c r="NXP199" s="194"/>
      <c r="NXQ199" s="194"/>
      <c r="NXR199" s="194"/>
      <c r="NXS199" s="194"/>
      <c r="NXT199" s="194"/>
      <c r="NXU199" s="194"/>
      <c r="NXV199" s="194"/>
      <c r="NXW199" s="194"/>
      <c r="NXX199" s="194"/>
      <c r="NXY199" s="194"/>
      <c r="NXZ199" s="194"/>
      <c r="NYA199" s="194"/>
      <c r="NYB199" s="194"/>
      <c r="NYC199" s="194"/>
      <c r="NYD199" s="194"/>
      <c r="NYE199" s="194"/>
      <c r="NYF199" s="194"/>
      <c r="NYG199" s="194"/>
      <c r="NYH199" s="194"/>
      <c r="NYI199" s="194"/>
      <c r="NYJ199" s="194"/>
      <c r="NYK199" s="194"/>
      <c r="NYL199" s="194"/>
      <c r="NYM199" s="194"/>
      <c r="NYN199" s="194"/>
      <c r="NYO199" s="194"/>
      <c r="NYP199" s="194"/>
      <c r="NYQ199" s="194"/>
      <c r="NYR199" s="194"/>
      <c r="NYS199" s="194"/>
      <c r="NYT199" s="194"/>
      <c r="NYU199" s="194"/>
      <c r="NYV199" s="194"/>
      <c r="NYW199" s="194"/>
      <c r="NYX199" s="194"/>
      <c r="NYY199" s="194"/>
      <c r="NYZ199" s="194"/>
      <c r="NZA199" s="194"/>
      <c r="NZB199" s="194"/>
      <c r="NZC199" s="194"/>
      <c r="NZD199" s="194"/>
      <c r="NZE199" s="194"/>
      <c r="NZF199" s="194"/>
      <c r="NZG199" s="194"/>
      <c r="NZH199" s="194"/>
      <c r="NZI199" s="194"/>
      <c r="NZJ199" s="194"/>
      <c r="NZK199" s="194"/>
      <c r="NZL199" s="194"/>
      <c r="NZM199" s="194"/>
      <c r="NZN199" s="194"/>
      <c r="NZO199" s="194"/>
      <c r="NZP199" s="194"/>
      <c r="NZQ199" s="194"/>
      <c r="NZR199" s="194"/>
      <c r="NZS199" s="194"/>
      <c r="NZT199" s="194"/>
      <c r="NZU199" s="194"/>
      <c r="NZV199" s="194"/>
      <c r="NZW199" s="194"/>
      <c r="NZX199" s="194"/>
      <c r="NZY199" s="194"/>
      <c r="NZZ199" s="194"/>
      <c r="OAA199" s="194"/>
      <c r="OAB199" s="194"/>
      <c r="OAC199" s="194"/>
      <c r="OAD199" s="194"/>
      <c r="OAE199" s="194"/>
      <c r="OAF199" s="194"/>
      <c r="OAG199" s="194"/>
      <c r="OAH199" s="194"/>
      <c r="OAI199" s="194"/>
      <c r="OAJ199" s="194"/>
      <c r="OAK199" s="194"/>
      <c r="OAL199" s="194"/>
      <c r="OAM199" s="194"/>
      <c r="OAN199" s="194"/>
      <c r="OAO199" s="194"/>
      <c r="OAP199" s="194"/>
      <c r="OAQ199" s="194"/>
      <c r="OAR199" s="194"/>
      <c r="OAS199" s="194"/>
      <c r="OAT199" s="194"/>
      <c r="OAU199" s="194"/>
      <c r="OAV199" s="194"/>
      <c r="OAW199" s="194"/>
      <c r="OAX199" s="194"/>
      <c r="OAY199" s="194"/>
      <c r="OAZ199" s="194"/>
      <c r="OBA199" s="194"/>
      <c r="OBB199" s="194"/>
      <c r="OBC199" s="194"/>
      <c r="OBD199" s="194"/>
      <c r="OBE199" s="194"/>
      <c r="OBF199" s="194"/>
      <c r="OBG199" s="194"/>
      <c r="OBH199" s="194"/>
      <c r="OBI199" s="194"/>
      <c r="OBJ199" s="194"/>
      <c r="OBK199" s="194"/>
      <c r="OBL199" s="194"/>
      <c r="OBM199" s="194"/>
      <c r="OBN199" s="194"/>
      <c r="OBO199" s="194"/>
      <c r="OBP199" s="194"/>
      <c r="OBQ199" s="194"/>
      <c r="OBR199" s="194"/>
      <c r="OBS199" s="194"/>
      <c r="OBT199" s="194"/>
      <c r="OBU199" s="194"/>
      <c r="OBV199" s="194"/>
      <c r="OBW199" s="194"/>
      <c r="OBX199" s="194"/>
      <c r="OBY199" s="194"/>
      <c r="OBZ199" s="194"/>
      <c r="OCA199" s="194"/>
      <c r="OCB199" s="194"/>
      <c r="OCC199" s="194"/>
      <c r="OCD199" s="194"/>
      <c r="OCE199" s="194"/>
      <c r="OCF199" s="194"/>
      <c r="OCG199" s="194"/>
      <c r="OCH199" s="194"/>
      <c r="OCI199" s="194"/>
      <c r="OCJ199" s="194"/>
      <c r="OCK199" s="194"/>
      <c r="OCL199" s="194"/>
      <c r="OCM199" s="194"/>
      <c r="OCN199" s="194"/>
      <c r="OCO199" s="194"/>
      <c r="OCP199" s="194"/>
      <c r="OCQ199" s="194"/>
      <c r="OCR199" s="194"/>
      <c r="OCS199" s="194"/>
      <c r="OCT199" s="194"/>
      <c r="OCU199" s="194"/>
      <c r="OCV199" s="194"/>
      <c r="OCW199" s="194"/>
      <c r="OCX199" s="194"/>
      <c r="OCY199" s="194"/>
      <c r="OCZ199" s="194"/>
      <c r="ODA199" s="194"/>
      <c r="ODB199" s="194"/>
      <c r="ODC199" s="194"/>
      <c r="ODD199" s="194"/>
      <c r="ODE199" s="194"/>
      <c r="ODF199" s="194"/>
      <c r="ODG199" s="194"/>
      <c r="ODH199" s="194"/>
      <c r="ODI199" s="194"/>
      <c r="ODJ199" s="194"/>
      <c r="ODK199" s="194"/>
      <c r="ODL199" s="194"/>
      <c r="ODM199" s="194"/>
      <c r="ODN199" s="194"/>
      <c r="ODO199" s="194"/>
      <c r="ODP199" s="194"/>
      <c r="ODQ199" s="194"/>
      <c r="ODR199" s="194"/>
      <c r="ODS199" s="194"/>
      <c r="ODT199" s="194"/>
      <c r="ODU199" s="194"/>
      <c r="ODV199" s="194"/>
      <c r="ODW199" s="194"/>
      <c r="ODX199" s="194"/>
      <c r="ODY199" s="194"/>
      <c r="ODZ199" s="194"/>
      <c r="OEA199" s="194"/>
      <c r="OEB199" s="194"/>
      <c r="OEC199" s="194"/>
      <c r="OED199" s="194"/>
      <c r="OEE199" s="194"/>
      <c r="OEF199" s="194"/>
      <c r="OEG199" s="194"/>
      <c r="OEH199" s="194"/>
      <c r="OEI199" s="194"/>
      <c r="OEJ199" s="194"/>
      <c r="OEK199" s="194"/>
      <c r="OEL199" s="194"/>
      <c r="OEM199" s="194"/>
      <c r="OEN199" s="194"/>
      <c r="OEO199" s="194"/>
      <c r="OEP199" s="194"/>
      <c r="OEQ199" s="194"/>
      <c r="OER199" s="194"/>
      <c r="OES199" s="194"/>
      <c r="OET199" s="194"/>
      <c r="OEU199" s="194"/>
      <c r="OEV199" s="194"/>
      <c r="OEW199" s="194"/>
      <c r="OEX199" s="194"/>
      <c r="OEY199" s="194"/>
      <c r="OEZ199" s="194"/>
      <c r="OFA199" s="194"/>
      <c r="OFB199" s="194"/>
      <c r="OFC199" s="194"/>
      <c r="OFD199" s="194"/>
      <c r="OFE199" s="194"/>
      <c r="OFF199" s="194"/>
      <c r="OFG199" s="194"/>
      <c r="OFH199" s="194"/>
      <c r="OFI199" s="194"/>
      <c r="OFJ199" s="194"/>
      <c r="OFK199" s="194"/>
      <c r="OFL199" s="194"/>
      <c r="OFM199" s="194"/>
      <c r="OFN199" s="194"/>
      <c r="OFO199" s="194"/>
      <c r="OFP199" s="194"/>
      <c r="OFQ199" s="194"/>
      <c r="OFR199" s="194"/>
      <c r="OFS199" s="194"/>
      <c r="OFT199" s="194"/>
      <c r="OFU199" s="194"/>
      <c r="OFV199" s="194"/>
      <c r="OFW199" s="194"/>
      <c r="OFX199" s="194"/>
      <c r="OFY199" s="194"/>
      <c r="OFZ199" s="194"/>
      <c r="OGA199" s="194"/>
      <c r="OGB199" s="194"/>
      <c r="OGC199" s="194"/>
      <c r="OGD199" s="194"/>
      <c r="OGE199" s="194"/>
      <c r="OGF199" s="194"/>
      <c r="OGG199" s="194"/>
      <c r="OGH199" s="194"/>
      <c r="OGI199" s="194"/>
      <c r="OGJ199" s="194"/>
      <c r="OGK199" s="194"/>
      <c r="OGL199" s="194"/>
      <c r="OGM199" s="194"/>
      <c r="OGN199" s="194"/>
      <c r="OGO199" s="194"/>
      <c r="OGP199" s="194"/>
      <c r="OGQ199" s="194"/>
      <c r="OGR199" s="194"/>
      <c r="OGS199" s="194"/>
      <c r="OGT199" s="194"/>
      <c r="OGU199" s="194"/>
      <c r="OGV199" s="194"/>
      <c r="OGW199" s="194"/>
      <c r="OGX199" s="194"/>
      <c r="OGY199" s="194"/>
      <c r="OGZ199" s="194"/>
      <c r="OHA199" s="194"/>
      <c r="OHB199" s="194"/>
      <c r="OHC199" s="194"/>
      <c r="OHD199" s="194"/>
      <c r="OHE199" s="194"/>
      <c r="OHF199" s="194"/>
      <c r="OHG199" s="194"/>
      <c r="OHH199" s="194"/>
      <c r="OHI199" s="194"/>
      <c r="OHJ199" s="194"/>
      <c r="OHK199" s="194"/>
      <c r="OHL199" s="194"/>
      <c r="OHM199" s="194"/>
      <c r="OHN199" s="194"/>
      <c r="OHO199" s="194"/>
      <c r="OHP199" s="194"/>
      <c r="OHQ199" s="194"/>
      <c r="OHR199" s="194"/>
      <c r="OHS199" s="194"/>
      <c r="OHT199" s="194"/>
      <c r="OHU199" s="194"/>
      <c r="OHV199" s="194"/>
      <c r="OHW199" s="194"/>
      <c r="OHX199" s="194"/>
      <c r="OHY199" s="194"/>
      <c r="OHZ199" s="194"/>
      <c r="OIA199" s="194"/>
      <c r="OIB199" s="194"/>
      <c r="OIC199" s="194"/>
      <c r="OID199" s="194"/>
      <c r="OIE199" s="194"/>
      <c r="OIF199" s="194"/>
      <c r="OIG199" s="194"/>
      <c r="OIH199" s="194"/>
      <c r="OII199" s="194"/>
      <c r="OIJ199" s="194"/>
      <c r="OIK199" s="194"/>
      <c r="OIL199" s="194"/>
      <c r="OIM199" s="194"/>
      <c r="OIN199" s="194"/>
      <c r="OIO199" s="194"/>
      <c r="OIP199" s="194"/>
      <c r="OIQ199" s="194"/>
      <c r="OIR199" s="194"/>
      <c r="OIS199" s="194"/>
      <c r="OIT199" s="194"/>
      <c r="OIU199" s="194"/>
      <c r="OIV199" s="194"/>
      <c r="OIW199" s="194"/>
      <c r="OIX199" s="194"/>
      <c r="OIY199" s="194"/>
      <c r="OIZ199" s="194"/>
      <c r="OJA199" s="194"/>
      <c r="OJB199" s="194"/>
      <c r="OJC199" s="194"/>
      <c r="OJD199" s="194"/>
      <c r="OJE199" s="194"/>
      <c r="OJF199" s="194"/>
      <c r="OJG199" s="194"/>
      <c r="OJH199" s="194"/>
      <c r="OJI199" s="194"/>
      <c r="OJJ199" s="194"/>
      <c r="OJK199" s="194"/>
      <c r="OJL199" s="194"/>
      <c r="OJM199" s="194"/>
      <c r="OJN199" s="194"/>
      <c r="OJO199" s="194"/>
      <c r="OJP199" s="194"/>
      <c r="OJQ199" s="194"/>
      <c r="OJR199" s="194"/>
      <c r="OJS199" s="194"/>
      <c r="OJT199" s="194"/>
      <c r="OJU199" s="194"/>
      <c r="OJV199" s="194"/>
      <c r="OJW199" s="194"/>
      <c r="OJX199" s="194"/>
      <c r="OJY199" s="194"/>
      <c r="OJZ199" s="194"/>
      <c r="OKA199" s="194"/>
      <c r="OKB199" s="194"/>
      <c r="OKC199" s="194"/>
      <c r="OKD199" s="194"/>
      <c r="OKE199" s="194"/>
      <c r="OKF199" s="194"/>
      <c r="OKG199" s="194"/>
      <c r="OKH199" s="194"/>
      <c r="OKI199" s="194"/>
      <c r="OKJ199" s="194"/>
      <c r="OKK199" s="194"/>
      <c r="OKL199" s="194"/>
      <c r="OKM199" s="194"/>
      <c r="OKN199" s="194"/>
      <c r="OKO199" s="194"/>
      <c r="OKP199" s="194"/>
      <c r="OKQ199" s="194"/>
      <c r="OKR199" s="194"/>
      <c r="OKS199" s="194"/>
      <c r="OKT199" s="194"/>
      <c r="OKU199" s="194"/>
      <c r="OKV199" s="194"/>
      <c r="OKW199" s="194"/>
      <c r="OKX199" s="194"/>
      <c r="OKY199" s="194"/>
      <c r="OKZ199" s="194"/>
      <c r="OLA199" s="194"/>
      <c r="OLB199" s="194"/>
      <c r="OLC199" s="194"/>
      <c r="OLD199" s="194"/>
      <c r="OLE199" s="194"/>
      <c r="OLF199" s="194"/>
      <c r="OLG199" s="194"/>
      <c r="OLH199" s="194"/>
      <c r="OLI199" s="194"/>
      <c r="OLJ199" s="194"/>
      <c r="OLK199" s="194"/>
      <c r="OLL199" s="194"/>
      <c r="OLM199" s="194"/>
      <c r="OLN199" s="194"/>
      <c r="OLO199" s="194"/>
      <c r="OLP199" s="194"/>
      <c r="OLQ199" s="194"/>
      <c r="OLR199" s="194"/>
      <c r="OLS199" s="194"/>
      <c r="OLT199" s="194"/>
      <c r="OLU199" s="194"/>
      <c r="OLV199" s="194"/>
      <c r="OLW199" s="194"/>
      <c r="OLX199" s="194"/>
      <c r="OLY199" s="194"/>
      <c r="OLZ199" s="194"/>
      <c r="OMA199" s="194"/>
      <c r="OMB199" s="194"/>
      <c r="OMC199" s="194"/>
      <c r="OMD199" s="194"/>
      <c r="OME199" s="194"/>
      <c r="OMF199" s="194"/>
      <c r="OMG199" s="194"/>
      <c r="OMH199" s="194"/>
      <c r="OMI199" s="194"/>
      <c r="OMJ199" s="194"/>
      <c r="OMK199" s="194"/>
      <c r="OML199" s="194"/>
      <c r="OMM199" s="194"/>
      <c r="OMN199" s="194"/>
      <c r="OMO199" s="194"/>
      <c r="OMP199" s="194"/>
      <c r="OMQ199" s="194"/>
      <c r="OMR199" s="194"/>
      <c r="OMS199" s="194"/>
      <c r="OMT199" s="194"/>
      <c r="OMU199" s="194"/>
      <c r="OMV199" s="194"/>
      <c r="OMW199" s="194"/>
      <c r="OMX199" s="194"/>
      <c r="OMY199" s="194"/>
      <c r="OMZ199" s="194"/>
      <c r="ONA199" s="194"/>
      <c r="ONB199" s="194"/>
      <c r="ONC199" s="194"/>
      <c r="OND199" s="194"/>
      <c r="ONE199" s="194"/>
      <c r="ONF199" s="194"/>
      <c r="ONG199" s="194"/>
      <c r="ONH199" s="194"/>
      <c r="ONI199" s="194"/>
      <c r="ONJ199" s="194"/>
      <c r="ONK199" s="194"/>
      <c r="ONL199" s="194"/>
      <c r="ONM199" s="194"/>
      <c r="ONN199" s="194"/>
      <c r="ONO199" s="194"/>
      <c r="ONP199" s="194"/>
      <c r="ONQ199" s="194"/>
      <c r="ONR199" s="194"/>
      <c r="ONS199" s="194"/>
      <c r="ONT199" s="194"/>
      <c r="ONU199" s="194"/>
      <c r="ONV199" s="194"/>
      <c r="ONW199" s="194"/>
      <c r="ONX199" s="194"/>
      <c r="ONY199" s="194"/>
      <c r="ONZ199" s="194"/>
      <c r="OOA199" s="194"/>
      <c r="OOB199" s="194"/>
      <c r="OOC199" s="194"/>
      <c r="OOD199" s="194"/>
      <c r="OOE199" s="194"/>
      <c r="OOF199" s="194"/>
      <c r="OOG199" s="194"/>
      <c r="OOH199" s="194"/>
      <c r="OOI199" s="194"/>
      <c r="OOJ199" s="194"/>
      <c r="OOK199" s="194"/>
      <c r="OOL199" s="194"/>
      <c r="OOM199" s="194"/>
      <c r="OON199" s="194"/>
      <c r="OOO199" s="194"/>
      <c r="OOP199" s="194"/>
      <c r="OOQ199" s="194"/>
      <c r="OOR199" s="194"/>
      <c r="OOS199" s="194"/>
      <c r="OOT199" s="194"/>
      <c r="OOU199" s="194"/>
      <c r="OOV199" s="194"/>
      <c r="OOW199" s="194"/>
      <c r="OOX199" s="194"/>
      <c r="OOY199" s="194"/>
      <c r="OOZ199" s="194"/>
      <c r="OPA199" s="194"/>
      <c r="OPB199" s="194"/>
      <c r="OPC199" s="194"/>
      <c r="OPD199" s="194"/>
      <c r="OPE199" s="194"/>
      <c r="OPF199" s="194"/>
      <c r="OPG199" s="194"/>
      <c r="OPH199" s="194"/>
      <c r="OPI199" s="194"/>
      <c r="OPJ199" s="194"/>
      <c r="OPK199" s="194"/>
      <c r="OPL199" s="194"/>
      <c r="OPM199" s="194"/>
      <c r="OPN199" s="194"/>
      <c r="OPO199" s="194"/>
      <c r="OPP199" s="194"/>
      <c r="OPQ199" s="194"/>
      <c r="OPR199" s="194"/>
      <c r="OPS199" s="194"/>
      <c r="OPT199" s="194"/>
      <c r="OPU199" s="194"/>
      <c r="OPV199" s="194"/>
      <c r="OPW199" s="194"/>
      <c r="OPX199" s="194"/>
      <c r="OPY199" s="194"/>
      <c r="OPZ199" s="194"/>
      <c r="OQA199" s="194"/>
      <c r="OQB199" s="194"/>
      <c r="OQC199" s="194"/>
      <c r="OQD199" s="194"/>
      <c r="OQE199" s="194"/>
      <c r="OQF199" s="194"/>
      <c r="OQG199" s="194"/>
      <c r="OQH199" s="194"/>
      <c r="OQI199" s="194"/>
      <c r="OQJ199" s="194"/>
      <c r="OQK199" s="194"/>
      <c r="OQL199" s="194"/>
      <c r="OQM199" s="194"/>
      <c r="OQN199" s="194"/>
      <c r="OQO199" s="194"/>
      <c r="OQP199" s="194"/>
      <c r="OQQ199" s="194"/>
      <c r="OQR199" s="194"/>
      <c r="OQS199" s="194"/>
      <c r="OQT199" s="194"/>
      <c r="OQU199" s="194"/>
      <c r="OQV199" s="194"/>
      <c r="OQW199" s="194"/>
      <c r="OQX199" s="194"/>
      <c r="OQY199" s="194"/>
      <c r="OQZ199" s="194"/>
      <c r="ORA199" s="194"/>
      <c r="ORB199" s="194"/>
      <c r="ORC199" s="194"/>
      <c r="ORD199" s="194"/>
      <c r="ORE199" s="194"/>
      <c r="ORF199" s="194"/>
      <c r="ORG199" s="194"/>
      <c r="ORH199" s="194"/>
      <c r="ORI199" s="194"/>
      <c r="ORJ199" s="194"/>
      <c r="ORK199" s="194"/>
      <c r="ORL199" s="194"/>
      <c r="ORM199" s="194"/>
      <c r="ORN199" s="194"/>
      <c r="ORO199" s="194"/>
      <c r="ORP199" s="194"/>
      <c r="ORQ199" s="194"/>
      <c r="ORR199" s="194"/>
      <c r="ORS199" s="194"/>
      <c r="ORT199" s="194"/>
      <c r="ORU199" s="194"/>
      <c r="ORV199" s="194"/>
      <c r="ORW199" s="194"/>
      <c r="ORX199" s="194"/>
      <c r="ORY199" s="194"/>
      <c r="ORZ199" s="194"/>
      <c r="OSA199" s="194"/>
      <c r="OSB199" s="194"/>
      <c r="OSC199" s="194"/>
      <c r="OSD199" s="194"/>
      <c r="OSE199" s="194"/>
      <c r="OSF199" s="194"/>
      <c r="OSG199" s="194"/>
      <c r="OSH199" s="194"/>
      <c r="OSI199" s="194"/>
      <c r="OSJ199" s="194"/>
      <c r="OSK199" s="194"/>
      <c r="OSL199" s="194"/>
      <c r="OSM199" s="194"/>
      <c r="OSN199" s="194"/>
      <c r="OSO199" s="194"/>
      <c r="OSP199" s="194"/>
      <c r="OSQ199" s="194"/>
      <c r="OSR199" s="194"/>
      <c r="OSS199" s="194"/>
      <c r="OST199" s="194"/>
      <c r="OSU199" s="194"/>
      <c r="OSV199" s="194"/>
      <c r="OSW199" s="194"/>
      <c r="OSX199" s="194"/>
      <c r="OSY199" s="194"/>
      <c r="OSZ199" s="194"/>
      <c r="OTA199" s="194"/>
      <c r="OTB199" s="194"/>
      <c r="OTC199" s="194"/>
      <c r="OTD199" s="194"/>
      <c r="OTE199" s="194"/>
      <c r="OTF199" s="194"/>
      <c r="OTG199" s="194"/>
      <c r="OTH199" s="194"/>
      <c r="OTI199" s="194"/>
      <c r="OTJ199" s="194"/>
      <c r="OTK199" s="194"/>
      <c r="OTL199" s="194"/>
      <c r="OTM199" s="194"/>
      <c r="OTN199" s="194"/>
      <c r="OTO199" s="194"/>
      <c r="OTP199" s="194"/>
      <c r="OTQ199" s="194"/>
      <c r="OTR199" s="194"/>
      <c r="OTS199" s="194"/>
      <c r="OTT199" s="194"/>
      <c r="OTU199" s="194"/>
      <c r="OTV199" s="194"/>
      <c r="OTW199" s="194"/>
      <c r="OTX199" s="194"/>
      <c r="OTY199" s="194"/>
      <c r="OTZ199" s="194"/>
      <c r="OUA199" s="194"/>
      <c r="OUB199" s="194"/>
      <c r="OUC199" s="194"/>
      <c r="OUD199" s="194"/>
      <c r="OUE199" s="194"/>
      <c r="OUF199" s="194"/>
      <c r="OUG199" s="194"/>
      <c r="OUH199" s="194"/>
      <c r="OUI199" s="194"/>
      <c r="OUJ199" s="194"/>
      <c r="OUK199" s="194"/>
      <c r="OUL199" s="194"/>
      <c r="OUM199" s="194"/>
      <c r="OUN199" s="194"/>
      <c r="OUO199" s="194"/>
      <c r="OUP199" s="194"/>
      <c r="OUQ199" s="194"/>
      <c r="OUR199" s="194"/>
      <c r="OUS199" s="194"/>
      <c r="OUT199" s="194"/>
      <c r="OUU199" s="194"/>
      <c r="OUV199" s="194"/>
      <c r="OUW199" s="194"/>
      <c r="OUX199" s="194"/>
      <c r="OUY199" s="194"/>
      <c r="OUZ199" s="194"/>
      <c r="OVA199" s="194"/>
      <c r="OVB199" s="194"/>
      <c r="OVC199" s="194"/>
      <c r="OVD199" s="194"/>
      <c r="OVE199" s="194"/>
      <c r="OVF199" s="194"/>
      <c r="OVG199" s="194"/>
      <c r="OVH199" s="194"/>
      <c r="OVI199" s="194"/>
      <c r="OVJ199" s="194"/>
      <c r="OVK199" s="194"/>
      <c r="OVL199" s="194"/>
      <c r="OVM199" s="194"/>
      <c r="OVN199" s="194"/>
      <c r="OVO199" s="194"/>
      <c r="OVP199" s="194"/>
      <c r="OVQ199" s="194"/>
      <c r="OVR199" s="194"/>
      <c r="OVS199" s="194"/>
      <c r="OVT199" s="194"/>
      <c r="OVU199" s="194"/>
      <c r="OVV199" s="194"/>
      <c r="OVW199" s="194"/>
      <c r="OVX199" s="194"/>
      <c r="OVY199" s="194"/>
      <c r="OVZ199" s="194"/>
      <c r="OWA199" s="194"/>
      <c r="OWB199" s="194"/>
      <c r="OWC199" s="194"/>
      <c r="OWD199" s="194"/>
      <c r="OWE199" s="194"/>
      <c r="OWF199" s="194"/>
      <c r="OWG199" s="194"/>
      <c r="OWH199" s="194"/>
      <c r="OWI199" s="194"/>
      <c r="OWJ199" s="194"/>
      <c r="OWK199" s="194"/>
      <c r="OWL199" s="194"/>
      <c r="OWM199" s="194"/>
      <c r="OWN199" s="194"/>
      <c r="OWO199" s="194"/>
      <c r="OWP199" s="194"/>
      <c r="OWQ199" s="194"/>
      <c r="OWR199" s="194"/>
      <c r="OWS199" s="194"/>
      <c r="OWT199" s="194"/>
      <c r="OWU199" s="194"/>
      <c r="OWV199" s="194"/>
      <c r="OWW199" s="194"/>
      <c r="OWX199" s="194"/>
      <c r="OWY199" s="194"/>
      <c r="OWZ199" s="194"/>
      <c r="OXA199" s="194"/>
      <c r="OXB199" s="194"/>
      <c r="OXC199" s="194"/>
      <c r="OXD199" s="194"/>
      <c r="OXE199" s="194"/>
      <c r="OXF199" s="194"/>
      <c r="OXG199" s="194"/>
      <c r="OXH199" s="194"/>
      <c r="OXI199" s="194"/>
      <c r="OXJ199" s="194"/>
      <c r="OXK199" s="194"/>
      <c r="OXL199" s="194"/>
      <c r="OXM199" s="194"/>
      <c r="OXN199" s="194"/>
      <c r="OXO199" s="194"/>
      <c r="OXP199" s="194"/>
      <c r="OXQ199" s="194"/>
      <c r="OXR199" s="194"/>
      <c r="OXS199" s="194"/>
      <c r="OXT199" s="194"/>
      <c r="OXU199" s="194"/>
      <c r="OXV199" s="194"/>
      <c r="OXW199" s="194"/>
      <c r="OXX199" s="194"/>
      <c r="OXY199" s="194"/>
      <c r="OXZ199" s="194"/>
      <c r="OYA199" s="194"/>
      <c r="OYB199" s="194"/>
      <c r="OYC199" s="194"/>
      <c r="OYD199" s="194"/>
      <c r="OYE199" s="194"/>
      <c r="OYF199" s="194"/>
      <c r="OYG199" s="194"/>
      <c r="OYH199" s="194"/>
      <c r="OYI199" s="194"/>
      <c r="OYJ199" s="194"/>
      <c r="OYK199" s="194"/>
      <c r="OYL199" s="194"/>
      <c r="OYM199" s="194"/>
      <c r="OYN199" s="194"/>
      <c r="OYO199" s="194"/>
      <c r="OYP199" s="194"/>
      <c r="OYQ199" s="194"/>
      <c r="OYR199" s="194"/>
      <c r="OYS199" s="194"/>
      <c r="OYT199" s="194"/>
      <c r="OYU199" s="194"/>
      <c r="OYV199" s="194"/>
      <c r="OYW199" s="194"/>
      <c r="OYX199" s="194"/>
      <c r="OYY199" s="194"/>
      <c r="OYZ199" s="194"/>
      <c r="OZA199" s="194"/>
      <c r="OZB199" s="194"/>
      <c r="OZC199" s="194"/>
      <c r="OZD199" s="194"/>
      <c r="OZE199" s="194"/>
      <c r="OZF199" s="194"/>
      <c r="OZG199" s="194"/>
      <c r="OZH199" s="194"/>
      <c r="OZI199" s="194"/>
      <c r="OZJ199" s="194"/>
      <c r="OZK199" s="194"/>
      <c r="OZL199" s="194"/>
      <c r="OZM199" s="194"/>
      <c r="OZN199" s="194"/>
      <c r="OZO199" s="194"/>
      <c r="OZP199" s="194"/>
      <c r="OZQ199" s="194"/>
      <c r="OZR199" s="194"/>
      <c r="OZS199" s="194"/>
      <c r="OZT199" s="194"/>
      <c r="OZU199" s="194"/>
      <c r="OZV199" s="194"/>
      <c r="OZW199" s="194"/>
      <c r="OZX199" s="194"/>
      <c r="OZY199" s="194"/>
      <c r="OZZ199" s="194"/>
      <c r="PAA199" s="194"/>
      <c r="PAB199" s="194"/>
      <c r="PAC199" s="194"/>
      <c r="PAD199" s="194"/>
      <c r="PAE199" s="194"/>
      <c r="PAF199" s="194"/>
      <c r="PAG199" s="194"/>
      <c r="PAH199" s="194"/>
      <c r="PAI199" s="194"/>
      <c r="PAJ199" s="194"/>
      <c r="PAK199" s="194"/>
      <c r="PAL199" s="194"/>
      <c r="PAM199" s="194"/>
      <c r="PAN199" s="194"/>
      <c r="PAO199" s="194"/>
      <c r="PAP199" s="194"/>
      <c r="PAQ199" s="194"/>
      <c r="PAR199" s="194"/>
      <c r="PAS199" s="194"/>
      <c r="PAT199" s="194"/>
      <c r="PAU199" s="194"/>
      <c r="PAV199" s="194"/>
      <c r="PAW199" s="194"/>
      <c r="PAX199" s="194"/>
      <c r="PAY199" s="194"/>
      <c r="PAZ199" s="194"/>
      <c r="PBA199" s="194"/>
      <c r="PBB199" s="194"/>
      <c r="PBC199" s="194"/>
      <c r="PBD199" s="194"/>
      <c r="PBE199" s="194"/>
      <c r="PBF199" s="194"/>
      <c r="PBG199" s="194"/>
      <c r="PBH199" s="194"/>
      <c r="PBI199" s="194"/>
      <c r="PBJ199" s="194"/>
      <c r="PBK199" s="194"/>
      <c r="PBL199" s="194"/>
      <c r="PBM199" s="194"/>
      <c r="PBN199" s="194"/>
      <c r="PBO199" s="194"/>
      <c r="PBP199" s="194"/>
      <c r="PBQ199" s="194"/>
      <c r="PBR199" s="194"/>
      <c r="PBS199" s="194"/>
      <c r="PBT199" s="194"/>
      <c r="PBU199" s="194"/>
      <c r="PBV199" s="194"/>
      <c r="PBW199" s="194"/>
      <c r="PBX199" s="194"/>
      <c r="PBY199" s="194"/>
      <c r="PBZ199" s="194"/>
      <c r="PCA199" s="194"/>
      <c r="PCB199" s="194"/>
      <c r="PCC199" s="194"/>
      <c r="PCD199" s="194"/>
      <c r="PCE199" s="194"/>
      <c r="PCF199" s="194"/>
      <c r="PCG199" s="194"/>
      <c r="PCH199" s="194"/>
      <c r="PCI199" s="194"/>
      <c r="PCJ199" s="194"/>
      <c r="PCK199" s="194"/>
      <c r="PCL199" s="194"/>
      <c r="PCM199" s="194"/>
      <c r="PCN199" s="194"/>
      <c r="PCO199" s="194"/>
      <c r="PCP199" s="194"/>
      <c r="PCQ199" s="194"/>
      <c r="PCR199" s="194"/>
      <c r="PCS199" s="194"/>
      <c r="PCT199" s="194"/>
      <c r="PCU199" s="194"/>
      <c r="PCV199" s="194"/>
      <c r="PCW199" s="194"/>
      <c r="PCX199" s="194"/>
      <c r="PCY199" s="194"/>
      <c r="PCZ199" s="194"/>
      <c r="PDA199" s="194"/>
      <c r="PDB199" s="194"/>
      <c r="PDC199" s="194"/>
      <c r="PDD199" s="194"/>
      <c r="PDE199" s="194"/>
      <c r="PDF199" s="194"/>
      <c r="PDG199" s="194"/>
      <c r="PDH199" s="194"/>
      <c r="PDI199" s="194"/>
      <c r="PDJ199" s="194"/>
      <c r="PDK199" s="194"/>
      <c r="PDL199" s="194"/>
      <c r="PDM199" s="194"/>
      <c r="PDN199" s="194"/>
      <c r="PDO199" s="194"/>
      <c r="PDP199" s="194"/>
      <c r="PDQ199" s="194"/>
      <c r="PDR199" s="194"/>
      <c r="PDS199" s="194"/>
      <c r="PDT199" s="194"/>
      <c r="PDU199" s="194"/>
      <c r="PDV199" s="194"/>
      <c r="PDW199" s="194"/>
      <c r="PDX199" s="194"/>
      <c r="PDY199" s="194"/>
      <c r="PDZ199" s="194"/>
      <c r="PEA199" s="194"/>
      <c r="PEB199" s="194"/>
      <c r="PEC199" s="194"/>
      <c r="PED199" s="194"/>
      <c r="PEE199" s="194"/>
      <c r="PEF199" s="194"/>
      <c r="PEG199" s="194"/>
      <c r="PEH199" s="194"/>
      <c r="PEI199" s="194"/>
      <c r="PEJ199" s="194"/>
      <c r="PEK199" s="194"/>
      <c r="PEL199" s="194"/>
      <c r="PEM199" s="194"/>
      <c r="PEN199" s="194"/>
      <c r="PEO199" s="194"/>
      <c r="PEP199" s="194"/>
      <c r="PEQ199" s="194"/>
      <c r="PER199" s="194"/>
      <c r="PES199" s="194"/>
      <c r="PET199" s="194"/>
      <c r="PEU199" s="194"/>
      <c r="PEV199" s="194"/>
      <c r="PEW199" s="194"/>
      <c r="PEX199" s="194"/>
      <c r="PEY199" s="194"/>
      <c r="PEZ199" s="194"/>
      <c r="PFA199" s="194"/>
      <c r="PFB199" s="194"/>
      <c r="PFC199" s="194"/>
      <c r="PFD199" s="194"/>
      <c r="PFE199" s="194"/>
      <c r="PFF199" s="194"/>
      <c r="PFG199" s="194"/>
      <c r="PFH199" s="194"/>
      <c r="PFI199" s="194"/>
      <c r="PFJ199" s="194"/>
      <c r="PFK199" s="194"/>
      <c r="PFL199" s="194"/>
      <c r="PFM199" s="194"/>
      <c r="PFN199" s="194"/>
      <c r="PFO199" s="194"/>
      <c r="PFP199" s="194"/>
      <c r="PFQ199" s="194"/>
      <c r="PFR199" s="194"/>
      <c r="PFS199" s="194"/>
      <c r="PFT199" s="194"/>
      <c r="PFU199" s="194"/>
      <c r="PFV199" s="194"/>
      <c r="PFW199" s="194"/>
      <c r="PFX199" s="194"/>
      <c r="PFY199" s="194"/>
      <c r="PFZ199" s="194"/>
      <c r="PGA199" s="194"/>
      <c r="PGB199" s="194"/>
      <c r="PGC199" s="194"/>
      <c r="PGD199" s="194"/>
      <c r="PGE199" s="194"/>
      <c r="PGF199" s="194"/>
      <c r="PGG199" s="194"/>
      <c r="PGH199" s="194"/>
      <c r="PGI199" s="194"/>
      <c r="PGJ199" s="194"/>
      <c r="PGK199" s="194"/>
      <c r="PGL199" s="194"/>
      <c r="PGM199" s="194"/>
      <c r="PGN199" s="194"/>
      <c r="PGO199" s="194"/>
      <c r="PGP199" s="194"/>
      <c r="PGQ199" s="194"/>
      <c r="PGR199" s="194"/>
      <c r="PGS199" s="194"/>
      <c r="PGT199" s="194"/>
      <c r="PGU199" s="194"/>
      <c r="PGV199" s="194"/>
      <c r="PGW199" s="194"/>
      <c r="PGX199" s="194"/>
      <c r="PGY199" s="194"/>
      <c r="PGZ199" s="194"/>
      <c r="PHA199" s="194"/>
      <c r="PHB199" s="194"/>
      <c r="PHC199" s="194"/>
      <c r="PHD199" s="194"/>
      <c r="PHE199" s="194"/>
      <c r="PHF199" s="194"/>
      <c r="PHG199" s="194"/>
      <c r="PHH199" s="194"/>
      <c r="PHI199" s="194"/>
      <c r="PHJ199" s="194"/>
      <c r="PHK199" s="194"/>
      <c r="PHL199" s="194"/>
      <c r="PHM199" s="194"/>
      <c r="PHN199" s="194"/>
      <c r="PHO199" s="194"/>
      <c r="PHP199" s="194"/>
      <c r="PHQ199" s="194"/>
      <c r="PHR199" s="194"/>
      <c r="PHS199" s="194"/>
      <c r="PHT199" s="194"/>
      <c r="PHU199" s="194"/>
      <c r="PHV199" s="194"/>
      <c r="PHW199" s="194"/>
      <c r="PHX199" s="194"/>
      <c r="PHY199" s="194"/>
      <c r="PHZ199" s="194"/>
      <c r="PIA199" s="194"/>
      <c r="PIB199" s="194"/>
      <c r="PIC199" s="194"/>
      <c r="PID199" s="194"/>
      <c r="PIE199" s="194"/>
      <c r="PIF199" s="194"/>
      <c r="PIG199" s="194"/>
      <c r="PIH199" s="194"/>
      <c r="PII199" s="194"/>
      <c r="PIJ199" s="194"/>
      <c r="PIK199" s="194"/>
      <c r="PIL199" s="194"/>
      <c r="PIM199" s="194"/>
      <c r="PIN199" s="194"/>
      <c r="PIO199" s="194"/>
      <c r="PIP199" s="194"/>
      <c r="PIQ199" s="194"/>
      <c r="PIR199" s="194"/>
      <c r="PIS199" s="194"/>
      <c r="PIT199" s="194"/>
      <c r="PIU199" s="194"/>
      <c r="PIV199" s="194"/>
      <c r="PIW199" s="194"/>
      <c r="PIX199" s="194"/>
      <c r="PIY199" s="194"/>
      <c r="PIZ199" s="194"/>
      <c r="PJA199" s="194"/>
      <c r="PJB199" s="194"/>
      <c r="PJC199" s="194"/>
      <c r="PJD199" s="194"/>
      <c r="PJE199" s="194"/>
      <c r="PJF199" s="194"/>
      <c r="PJG199" s="194"/>
      <c r="PJH199" s="194"/>
      <c r="PJI199" s="194"/>
      <c r="PJJ199" s="194"/>
      <c r="PJK199" s="194"/>
      <c r="PJL199" s="194"/>
      <c r="PJM199" s="194"/>
      <c r="PJN199" s="194"/>
      <c r="PJO199" s="194"/>
      <c r="PJP199" s="194"/>
      <c r="PJQ199" s="194"/>
      <c r="PJR199" s="194"/>
      <c r="PJS199" s="194"/>
      <c r="PJT199" s="194"/>
      <c r="PJU199" s="194"/>
      <c r="PJV199" s="194"/>
      <c r="PJW199" s="194"/>
      <c r="PJX199" s="194"/>
      <c r="PJY199" s="194"/>
      <c r="PJZ199" s="194"/>
      <c r="PKA199" s="194"/>
      <c r="PKB199" s="194"/>
      <c r="PKC199" s="194"/>
      <c r="PKD199" s="194"/>
      <c r="PKE199" s="194"/>
      <c r="PKF199" s="194"/>
      <c r="PKG199" s="194"/>
      <c r="PKH199" s="194"/>
      <c r="PKI199" s="194"/>
      <c r="PKJ199" s="194"/>
      <c r="PKK199" s="194"/>
      <c r="PKL199" s="194"/>
      <c r="PKM199" s="194"/>
      <c r="PKN199" s="194"/>
      <c r="PKO199" s="194"/>
      <c r="PKP199" s="194"/>
      <c r="PKQ199" s="194"/>
      <c r="PKR199" s="194"/>
      <c r="PKS199" s="194"/>
      <c r="PKT199" s="194"/>
      <c r="PKU199" s="194"/>
      <c r="PKV199" s="194"/>
      <c r="PKW199" s="194"/>
      <c r="PKX199" s="194"/>
      <c r="PKY199" s="194"/>
      <c r="PKZ199" s="194"/>
      <c r="PLA199" s="194"/>
      <c r="PLB199" s="194"/>
      <c r="PLC199" s="194"/>
      <c r="PLD199" s="194"/>
      <c r="PLE199" s="194"/>
      <c r="PLF199" s="194"/>
      <c r="PLG199" s="194"/>
      <c r="PLH199" s="194"/>
      <c r="PLI199" s="194"/>
      <c r="PLJ199" s="194"/>
      <c r="PLK199" s="194"/>
      <c r="PLL199" s="194"/>
      <c r="PLM199" s="194"/>
      <c r="PLN199" s="194"/>
      <c r="PLO199" s="194"/>
      <c r="PLP199" s="194"/>
      <c r="PLQ199" s="194"/>
      <c r="PLR199" s="194"/>
      <c r="PLS199" s="194"/>
      <c r="PLT199" s="194"/>
      <c r="PLU199" s="194"/>
      <c r="PLV199" s="194"/>
      <c r="PLW199" s="194"/>
      <c r="PLX199" s="194"/>
      <c r="PLY199" s="194"/>
      <c r="PLZ199" s="194"/>
      <c r="PMA199" s="194"/>
      <c r="PMB199" s="194"/>
      <c r="PMC199" s="194"/>
      <c r="PMD199" s="194"/>
      <c r="PME199" s="194"/>
      <c r="PMF199" s="194"/>
      <c r="PMG199" s="194"/>
      <c r="PMH199" s="194"/>
      <c r="PMI199" s="194"/>
      <c r="PMJ199" s="194"/>
      <c r="PMK199" s="194"/>
      <c r="PML199" s="194"/>
      <c r="PMM199" s="194"/>
      <c r="PMN199" s="194"/>
      <c r="PMO199" s="194"/>
      <c r="PMP199" s="194"/>
      <c r="PMQ199" s="194"/>
      <c r="PMR199" s="194"/>
      <c r="PMS199" s="194"/>
      <c r="PMT199" s="194"/>
      <c r="PMU199" s="194"/>
      <c r="PMV199" s="194"/>
      <c r="PMW199" s="194"/>
      <c r="PMX199" s="194"/>
      <c r="PMY199" s="194"/>
      <c r="PMZ199" s="194"/>
      <c r="PNA199" s="194"/>
      <c r="PNB199" s="194"/>
      <c r="PNC199" s="194"/>
      <c r="PND199" s="194"/>
      <c r="PNE199" s="194"/>
      <c r="PNF199" s="194"/>
      <c r="PNG199" s="194"/>
      <c r="PNH199" s="194"/>
      <c r="PNI199" s="194"/>
      <c r="PNJ199" s="194"/>
      <c r="PNK199" s="194"/>
      <c r="PNL199" s="194"/>
      <c r="PNM199" s="194"/>
      <c r="PNN199" s="194"/>
      <c r="PNO199" s="194"/>
      <c r="PNP199" s="194"/>
      <c r="PNQ199" s="194"/>
      <c r="PNR199" s="194"/>
      <c r="PNS199" s="194"/>
      <c r="PNT199" s="194"/>
      <c r="PNU199" s="194"/>
      <c r="PNV199" s="194"/>
      <c r="PNW199" s="194"/>
      <c r="PNX199" s="194"/>
      <c r="PNY199" s="194"/>
      <c r="PNZ199" s="194"/>
      <c r="POA199" s="194"/>
      <c r="POB199" s="194"/>
      <c r="POC199" s="194"/>
      <c r="POD199" s="194"/>
      <c r="POE199" s="194"/>
      <c r="POF199" s="194"/>
      <c r="POG199" s="194"/>
      <c r="POH199" s="194"/>
      <c r="POI199" s="194"/>
      <c r="POJ199" s="194"/>
      <c r="POK199" s="194"/>
      <c r="POL199" s="194"/>
      <c r="POM199" s="194"/>
      <c r="PON199" s="194"/>
      <c r="POO199" s="194"/>
      <c r="POP199" s="194"/>
      <c r="POQ199" s="194"/>
      <c r="POR199" s="194"/>
      <c r="POS199" s="194"/>
      <c r="POT199" s="194"/>
      <c r="POU199" s="194"/>
      <c r="POV199" s="194"/>
      <c r="POW199" s="194"/>
      <c r="POX199" s="194"/>
      <c r="POY199" s="194"/>
      <c r="POZ199" s="194"/>
      <c r="PPA199" s="194"/>
      <c r="PPB199" s="194"/>
      <c r="PPC199" s="194"/>
      <c r="PPD199" s="194"/>
      <c r="PPE199" s="194"/>
      <c r="PPF199" s="194"/>
      <c r="PPG199" s="194"/>
      <c r="PPH199" s="194"/>
      <c r="PPI199" s="194"/>
      <c r="PPJ199" s="194"/>
      <c r="PPK199" s="194"/>
      <c r="PPL199" s="194"/>
      <c r="PPM199" s="194"/>
      <c r="PPN199" s="194"/>
      <c r="PPO199" s="194"/>
      <c r="PPP199" s="194"/>
      <c r="PPQ199" s="194"/>
      <c r="PPR199" s="194"/>
      <c r="PPS199" s="194"/>
      <c r="PPT199" s="194"/>
      <c r="PPU199" s="194"/>
      <c r="PPV199" s="194"/>
      <c r="PPW199" s="194"/>
      <c r="PPX199" s="194"/>
      <c r="PPY199" s="194"/>
      <c r="PPZ199" s="194"/>
      <c r="PQA199" s="194"/>
      <c r="PQB199" s="194"/>
      <c r="PQC199" s="194"/>
      <c r="PQD199" s="194"/>
      <c r="PQE199" s="194"/>
      <c r="PQF199" s="194"/>
      <c r="PQG199" s="194"/>
      <c r="PQH199" s="194"/>
      <c r="PQI199" s="194"/>
      <c r="PQJ199" s="194"/>
      <c r="PQK199" s="194"/>
      <c r="PQL199" s="194"/>
      <c r="PQM199" s="194"/>
      <c r="PQN199" s="194"/>
      <c r="PQO199" s="194"/>
      <c r="PQP199" s="194"/>
      <c r="PQQ199" s="194"/>
      <c r="PQR199" s="194"/>
      <c r="PQS199" s="194"/>
      <c r="PQT199" s="194"/>
      <c r="PQU199" s="194"/>
      <c r="PQV199" s="194"/>
      <c r="PQW199" s="194"/>
      <c r="PQX199" s="194"/>
      <c r="PQY199" s="194"/>
      <c r="PQZ199" s="194"/>
      <c r="PRA199" s="194"/>
      <c r="PRB199" s="194"/>
      <c r="PRC199" s="194"/>
      <c r="PRD199" s="194"/>
      <c r="PRE199" s="194"/>
      <c r="PRF199" s="194"/>
      <c r="PRG199" s="194"/>
      <c r="PRH199" s="194"/>
      <c r="PRI199" s="194"/>
      <c r="PRJ199" s="194"/>
      <c r="PRK199" s="194"/>
      <c r="PRL199" s="194"/>
      <c r="PRM199" s="194"/>
      <c r="PRN199" s="194"/>
      <c r="PRO199" s="194"/>
      <c r="PRP199" s="194"/>
      <c r="PRQ199" s="194"/>
      <c r="PRR199" s="194"/>
      <c r="PRS199" s="194"/>
      <c r="PRT199" s="194"/>
      <c r="PRU199" s="194"/>
      <c r="PRV199" s="194"/>
      <c r="PRW199" s="194"/>
      <c r="PRX199" s="194"/>
      <c r="PRY199" s="194"/>
      <c r="PRZ199" s="194"/>
      <c r="PSA199" s="194"/>
      <c r="PSB199" s="194"/>
      <c r="PSC199" s="194"/>
      <c r="PSD199" s="194"/>
      <c r="PSE199" s="194"/>
      <c r="PSF199" s="194"/>
      <c r="PSG199" s="194"/>
      <c r="PSH199" s="194"/>
      <c r="PSI199" s="194"/>
      <c r="PSJ199" s="194"/>
      <c r="PSK199" s="194"/>
      <c r="PSL199" s="194"/>
      <c r="PSM199" s="194"/>
      <c r="PSN199" s="194"/>
      <c r="PSO199" s="194"/>
      <c r="PSP199" s="194"/>
      <c r="PSQ199" s="194"/>
      <c r="PSR199" s="194"/>
      <c r="PSS199" s="194"/>
      <c r="PST199" s="194"/>
      <c r="PSU199" s="194"/>
      <c r="PSV199" s="194"/>
      <c r="PSW199" s="194"/>
      <c r="PSX199" s="194"/>
      <c r="PSY199" s="194"/>
      <c r="PSZ199" s="194"/>
      <c r="PTA199" s="194"/>
      <c r="PTB199" s="194"/>
      <c r="PTC199" s="194"/>
      <c r="PTD199" s="194"/>
      <c r="PTE199" s="194"/>
      <c r="PTF199" s="194"/>
      <c r="PTG199" s="194"/>
      <c r="PTH199" s="194"/>
      <c r="PTI199" s="194"/>
      <c r="PTJ199" s="194"/>
      <c r="PTK199" s="194"/>
      <c r="PTL199" s="194"/>
      <c r="PTM199" s="194"/>
      <c r="PTN199" s="194"/>
      <c r="PTO199" s="194"/>
      <c r="PTP199" s="194"/>
      <c r="PTQ199" s="194"/>
      <c r="PTR199" s="194"/>
      <c r="PTS199" s="194"/>
      <c r="PTT199" s="194"/>
      <c r="PTU199" s="194"/>
      <c r="PTV199" s="194"/>
      <c r="PTW199" s="194"/>
      <c r="PTX199" s="194"/>
      <c r="PTY199" s="194"/>
      <c r="PTZ199" s="194"/>
      <c r="PUA199" s="194"/>
      <c r="PUB199" s="194"/>
      <c r="PUC199" s="194"/>
      <c r="PUD199" s="194"/>
      <c r="PUE199" s="194"/>
      <c r="PUF199" s="194"/>
      <c r="PUG199" s="194"/>
      <c r="PUH199" s="194"/>
      <c r="PUI199" s="194"/>
      <c r="PUJ199" s="194"/>
      <c r="PUK199" s="194"/>
      <c r="PUL199" s="194"/>
      <c r="PUM199" s="194"/>
      <c r="PUN199" s="194"/>
      <c r="PUO199" s="194"/>
      <c r="PUP199" s="194"/>
      <c r="PUQ199" s="194"/>
      <c r="PUR199" s="194"/>
      <c r="PUS199" s="194"/>
      <c r="PUT199" s="194"/>
      <c r="PUU199" s="194"/>
      <c r="PUV199" s="194"/>
      <c r="PUW199" s="194"/>
      <c r="PUX199" s="194"/>
      <c r="PUY199" s="194"/>
      <c r="PUZ199" s="194"/>
      <c r="PVA199" s="194"/>
      <c r="PVB199" s="194"/>
      <c r="PVC199" s="194"/>
      <c r="PVD199" s="194"/>
      <c r="PVE199" s="194"/>
      <c r="PVF199" s="194"/>
      <c r="PVG199" s="194"/>
      <c r="PVH199" s="194"/>
      <c r="PVI199" s="194"/>
      <c r="PVJ199" s="194"/>
      <c r="PVK199" s="194"/>
      <c r="PVL199" s="194"/>
      <c r="PVM199" s="194"/>
      <c r="PVN199" s="194"/>
      <c r="PVO199" s="194"/>
      <c r="PVP199" s="194"/>
      <c r="PVQ199" s="194"/>
      <c r="PVR199" s="194"/>
      <c r="PVS199" s="194"/>
      <c r="PVT199" s="194"/>
      <c r="PVU199" s="194"/>
      <c r="PVV199" s="194"/>
      <c r="PVW199" s="194"/>
      <c r="PVX199" s="194"/>
      <c r="PVY199" s="194"/>
      <c r="PVZ199" s="194"/>
      <c r="PWA199" s="194"/>
      <c r="PWB199" s="194"/>
      <c r="PWC199" s="194"/>
      <c r="PWD199" s="194"/>
      <c r="PWE199" s="194"/>
      <c r="PWF199" s="194"/>
      <c r="PWG199" s="194"/>
      <c r="PWH199" s="194"/>
      <c r="PWI199" s="194"/>
      <c r="PWJ199" s="194"/>
      <c r="PWK199" s="194"/>
      <c r="PWL199" s="194"/>
      <c r="PWM199" s="194"/>
      <c r="PWN199" s="194"/>
      <c r="PWO199" s="194"/>
      <c r="PWP199" s="194"/>
      <c r="PWQ199" s="194"/>
      <c r="PWR199" s="194"/>
      <c r="PWS199" s="194"/>
      <c r="PWT199" s="194"/>
      <c r="PWU199" s="194"/>
      <c r="PWV199" s="194"/>
      <c r="PWW199" s="194"/>
      <c r="PWX199" s="194"/>
      <c r="PWY199" s="194"/>
      <c r="PWZ199" s="194"/>
      <c r="PXA199" s="194"/>
      <c r="PXB199" s="194"/>
      <c r="PXC199" s="194"/>
      <c r="PXD199" s="194"/>
      <c r="PXE199" s="194"/>
      <c r="PXF199" s="194"/>
      <c r="PXG199" s="194"/>
      <c r="PXH199" s="194"/>
      <c r="PXI199" s="194"/>
      <c r="PXJ199" s="194"/>
      <c r="PXK199" s="194"/>
      <c r="PXL199" s="194"/>
      <c r="PXM199" s="194"/>
      <c r="PXN199" s="194"/>
      <c r="PXO199" s="194"/>
      <c r="PXP199" s="194"/>
      <c r="PXQ199" s="194"/>
      <c r="PXR199" s="194"/>
      <c r="PXS199" s="194"/>
      <c r="PXT199" s="194"/>
      <c r="PXU199" s="194"/>
      <c r="PXV199" s="194"/>
      <c r="PXW199" s="194"/>
      <c r="PXX199" s="194"/>
      <c r="PXY199" s="194"/>
      <c r="PXZ199" s="194"/>
      <c r="PYA199" s="194"/>
      <c r="PYB199" s="194"/>
      <c r="PYC199" s="194"/>
      <c r="PYD199" s="194"/>
      <c r="PYE199" s="194"/>
      <c r="PYF199" s="194"/>
      <c r="PYG199" s="194"/>
      <c r="PYH199" s="194"/>
      <c r="PYI199" s="194"/>
      <c r="PYJ199" s="194"/>
      <c r="PYK199" s="194"/>
      <c r="PYL199" s="194"/>
      <c r="PYM199" s="194"/>
      <c r="PYN199" s="194"/>
      <c r="PYO199" s="194"/>
      <c r="PYP199" s="194"/>
      <c r="PYQ199" s="194"/>
      <c r="PYR199" s="194"/>
      <c r="PYS199" s="194"/>
      <c r="PYT199" s="194"/>
      <c r="PYU199" s="194"/>
      <c r="PYV199" s="194"/>
      <c r="PYW199" s="194"/>
      <c r="PYX199" s="194"/>
      <c r="PYY199" s="194"/>
      <c r="PYZ199" s="194"/>
      <c r="PZA199" s="194"/>
      <c r="PZB199" s="194"/>
      <c r="PZC199" s="194"/>
      <c r="PZD199" s="194"/>
      <c r="PZE199" s="194"/>
      <c r="PZF199" s="194"/>
      <c r="PZG199" s="194"/>
      <c r="PZH199" s="194"/>
      <c r="PZI199" s="194"/>
      <c r="PZJ199" s="194"/>
      <c r="PZK199" s="194"/>
      <c r="PZL199" s="194"/>
      <c r="PZM199" s="194"/>
      <c r="PZN199" s="194"/>
      <c r="PZO199" s="194"/>
      <c r="PZP199" s="194"/>
      <c r="PZQ199" s="194"/>
      <c r="PZR199" s="194"/>
      <c r="PZS199" s="194"/>
      <c r="PZT199" s="194"/>
      <c r="PZU199" s="194"/>
      <c r="PZV199" s="194"/>
      <c r="PZW199" s="194"/>
      <c r="PZX199" s="194"/>
      <c r="PZY199" s="194"/>
      <c r="PZZ199" s="194"/>
      <c r="QAA199" s="194"/>
      <c r="QAB199" s="194"/>
      <c r="QAC199" s="194"/>
      <c r="QAD199" s="194"/>
      <c r="QAE199" s="194"/>
      <c r="QAF199" s="194"/>
      <c r="QAG199" s="194"/>
      <c r="QAH199" s="194"/>
      <c r="QAI199" s="194"/>
      <c r="QAJ199" s="194"/>
      <c r="QAK199" s="194"/>
      <c r="QAL199" s="194"/>
      <c r="QAM199" s="194"/>
      <c r="QAN199" s="194"/>
      <c r="QAO199" s="194"/>
      <c r="QAP199" s="194"/>
      <c r="QAQ199" s="194"/>
      <c r="QAR199" s="194"/>
      <c r="QAS199" s="194"/>
      <c r="QAT199" s="194"/>
      <c r="QAU199" s="194"/>
      <c r="QAV199" s="194"/>
      <c r="QAW199" s="194"/>
      <c r="QAX199" s="194"/>
      <c r="QAY199" s="194"/>
      <c r="QAZ199" s="194"/>
      <c r="QBA199" s="194"/>
      <c r="QBB199" s="194"/>
      <c r="QBC199" s="194"/>
      <c r="QBD199" s="194"/>
      <c r="QBE199" s="194"/>
      <c r="QBF199" s="194"/>
      <c r="QBG199" s="194"/>
      <c r="QBH199" s="194"/>
      <c r="QBI199" s="194"/>
      <c r="QBJ199" s="194"/>
      <c r="QBK199" s="194"/>
      <c r="QBL199" s="194"/>
      <c r="QBM199" s="194"/>
      <c r="QBN199" s="194"/>
      <c r="QBO199" s="194"/>
      <c r="QBP199" s="194"/>
      <c r="QBQ199" s="194"/>
      <c r="QBR199" s="194"/>
      <c r="QBS199" s="194"/>
      <c r="QBT199" s="194"/>
      <c r="QBU199" s="194"/>
      <c r="QBV199" s="194"/>
      <c r="QBW199" s="194"/>
      <c r="QBX199" s="194"/>
      <c r="QBY199" s="194"/>
      <c r="QBZ199" s="194"/>
      <c r="QCA199" s="194"/>
      <c r="QCB199" s="194"/>
      <c r="QCC199" s="194"/>
      <c r="QCD199" s="194"/>
      <c r="QCE199" s="194"/>
      <c r="QCF199" s="194"/>
      <c r="QCG199" s="194"/>
      <c r="QCH199" s="194"/>
      <c r="QCI199" s="194"/>
      <c r="QCJ199" s="194"/>
      <c r="QCK199" s="194"/>
      <c r="QCL199" s="194"/>
      <c r="QCM199" s="194"/>
      <c r="QCN199" s="194"/>
      <c r="QCO199" s="194"/>
      <c r="QCP199" s="194"/>
      <c r="QCQ199" s="194"/>
      <c r="QCR199" s="194"/>
      <c r="QCS199" s="194"/>
      <c r="QCT199" s="194"/>
      <c r="QCU199" s="194"/>
      <c r="QCV199" s="194"/>
      <c r="QCW199" s="194"/>
      <c r="QCX199" s="194"/>
      <c r="QCY199" s="194"/>
      <c r="QCZ199" s="194"/>
      <c r="QDA199" s="194"/>
      <c r="QDB199" s="194"/>
      <c r="QDC199" s="194"/>
      <c r="QDD199" s="194"/>
      <c r="QDE199" s="194"/>
      <c r="QDF199" s="194"/>
      <c r="QDG199" s="194"/>
      <c r="QDH199" s="194"/>
      <c r="QDI199" s="194"/>
      <c r="QDJ199" s="194"/>
      <c r="QDK199" s="194"/>
      <c r="QDL199" s="194"/>
      <c r="QDM199" s="194"/>
      <c r="QDN199" s="194"/>
      <c r="QDO199" s="194"/>
      <c r="QDP199" s="194"/>
      <c r="QDQ199" s="194"/>
      <c r="QDR199" s="194"/>
      <c r="QDS199" s="194"/>
      <c r="QDT199" s="194"/>
      <c r="QDU199" s="194"/>
      <c r="QDV199" s="194"/>
      <c r="QDW199" s="194"/>
      <c r="QDX199" s="194"/>
      <c r="QDY199" s="194"/>
      <c r="QDZ199" s="194"/>
      <c r="QEA199" s="194"/>
      <c r="QEB199" s="194"/>
      <c r="QEC199" s="194"/>
      <c r="QED199" s="194"/>
      <c r="QEE199" s="194"/>
      <c r="QEF199" s="194"/>
      <c r="QEG199" s="194"/>
      <c r="QEH199" s="194"/>
      <c r="QEI199" s="194"/>
      <c r="QEJ199" s="194"/>
      <c r="QEK199" s="194"/>
      <c r="QEL199" s="194"/>
      <c r="QEM199" s="194"/>
      <c r="QEN199" s="194"/>
      <c r="QEO199" s="194"/>
      <c r="QEP199" s="194"/>
      <c r="QEQ199" s="194"/>
      <c r="QER199" s="194"/>
      <c r="QES199" s="194"/>
      <c r="QET199" s="194"/>
      <c r="QEU199" s="194"/>
      <c r="QEV199" s="194"/>
      <c r="QEW199" s="194"/>
      <c r="QEX199" s="194"/>
      <c r="QEY199" s="194"/>
      <c r="QEZ199" s="194"/>
      <c r="QFA199" s="194"/>
      <c r="QFB199" s="194"/>
      <c r="QFC199" s="194"/>
      <c r="QFD199" s="194"/>
      <c r="QFE199" s="194"/>
      <c r="QFF199" s="194"/>
      <c r="QFG199" s="194"/>
      <c r="QFH199" s="194"/>
      <c r="QFI199" s="194"/>
      <c r="QFJ199" s="194"/>
      <c r="QFK199" s="194"/>
      <c r="QFL199" s="194"/>
      <c r="QFM199" s="194"/>
      <c r="QFN199" s="194"/>
      <c r="QFO199" s="194"/>
      <c r="QFP199" s="194"/>
      <c r="QFQ199" s="194"/>
      <c r="QFR199" s="194"/>
      <c r="QFS199" s="194"/>
      <c r="QFT199" s="194"/>
      <c r="QFU199" s="194"/>
      <c r="QFV199" s="194"/>
      <c r="QFW199" s="194"/>
      <c r="QFX199" s="194"/>
      <c r="QFY199" s="194"/>
      <c r="QFZ199" s="194"/>
      <c r="QGA199" s="194"/>
      <c r="QGB199" s="194"/>
      <c r="QGC199" s="194"/>
      <c r="QGD199" s="194"/>
      <c r="QGE199" s="194"/>
      <c r="QGF199" s="194"/>
      <c r="QGG199" s="194"/>
      <c r="QGH199" s="194"/>
      <c r="QGI199" s="194"/>
      <c r="QGJ199" s="194"/>
      <c r="QGK199" s="194"/>
      <c r="QGL199" s="194"/>
      <c r="QGM199" s="194"/>
      <c r="QGN199" s="194"/>
      <c r="QGO199" s="194"/>
      <c r="QGP199" s="194"/>
      <c r="QGQ199" s="194"/>
      <c r="QGR199" s="194"/>
      <c r="QGS199" s="194"/>
      <c r="QGT199" s="194"/>
      <c r="QGU199" s="194"/>
      <c r="QGV199" s="194"/>
      <c r="QGW199" s="194"/>
      <c r="QGX199" s="194"/>
      <c r="QGY199" s="194"/>
      <c r="QGZ199" s="194"/>
      <c r="QHA199" s="194"/>
      <c r="QHB199" s="194"/>
      <c r="QHC199" s="194"/>
      <c r="QHD199" s="194"/>
      <c r="QHE199" s="194"/>
      <c r="QHF199" s="194"/>
      <c r="QHG199" s="194"/>
      <c r="QHH199" s="194"/>
      <c r="QHI199" s="194"/>
      <c r="QHJ199" s="194"/>
      <c r="QHK199" s="194"/>
      <c r="QHL199" s="194"/>
      <c r="QHM199" s="194"/>
      <c r="QHN199" s="194"/>
      <c r="QHO199" s="194"/>
      <c r="QHP199" s="194"/>
      <c r="QHQ199" s="194"/>
      <c r="QHR199" s="194"/>
      <c r="QHS199" s="194"/>
      <c r="QHT199" s="194"/>
      <c r="QHU199" s="194"/>
      <c r="QHV199" s="194"/>
      <c r="QHW199" s="194"/>
      <c r="QHX199" s="194"/>
      <c r="QHY199" s="194"/>
      <c r="QHZ199" s="194"/>
      <c r="QIA199" s="194"/>
      <c r="QIB199" s="194"/>
      <c r="QIC199" s="194"/>
      <c r="QID199" s="194"/>
      <c r="QIE199" s="194"/>
      <c r="QIF199" s="194"/>
      <c r="QIG199" s="194"/>
      <c r="QIH199" s="194"/>
      <c r="QII199" s="194"/>
      <c r="QIJ199" s="194"/>
      <c r="QIK199" s="194"/>
      <c r="QIL199" s="194"/>
      <c r="QIM199" s="194"/>
      <c r="QIN199" s="194"/>
      <c r="QIO199" s="194"/>
      <c r="QIP199" s="194"/>
      <c r="QIQ199" s="194"/>
      <c r="QIR199" s="194"/>
      <c r="QIS199" s="194"/>
      <c r="QIT199" s="194"/>
      <c r="QIU199" s="194"/>
      <c r="QIV199" s="194"/>
      <c r="QIW199" s="194"/>
      <c r="QIX199" s="194"/>
      <c r="QIY199" s="194"/>
      <c r="QIZ199" s="194"/>
      <c r="QJA199" s="194"/>
      <c r="QJB199" s="194"/>
      <c r="QJC199" s="194"/>
      <c r="QJD199" s="194"/>
      <c r="QJE199" s="194"/>
      <c r="QJF199" s="194"/>
      <c r="QJG199" s="194"/>
      <c r="QJH199" s="194"/>
      <c r="QJI199" s="194"/>
      <c r="QJJ199" s="194"/>
      <c r="QJK199" s="194"/>
      <c r="QJL199" s="194"/>
      <c r="QJM199" s="194"/>
      <c r="QJN199" s="194"/>
      <c r="QJO199" s="194"/>
      <c r="QJP199" s="194"/>
      <c r="QJQ199" s="194"/>
      <c r="QJR199" s="194"/>
      <c r="QJS199" s="194"/>
      <c r="QJT199" s="194"/>
      <c r="QJU199" s="194"/>
      <c r="QJV199" s="194"/>
      <c r="QJW199" s="194"/>
      <c r="QJX199" s="194"/>
      <c r="QJY199" s="194"/>
      <c r="QJZ199" s="194"/>
      <c r="QKA199" s="194"/>
      <c r="QKB199" s="194"/>
      <c r="QKC199" s="194"/>
      <c r="QKD199" s="194"/>
      <c r="QKE199" s="194"/>
      <c r="QKF199" s="194"/>
      <c r="QKG199" s="194"/>
      <c r="QKH199" s="194"/>
      <c r="QKI199" s="194"/>
      <c r="QKJ199" s="194"/>
      <c r="QKK199" s="194"/>
      <c r="QKL199" s="194"/>
      <c r="QKM199" s="194"/>
      <c r="QKN199" s="194"/>
      <c r="QKO199" s="194"/>
      <c r="QKP199" s="194"/>
      <c r="QKQ199" s="194"/>
      <c r="QKR199" s="194"/>
      <c r="QKS199" s="194"/>
      <c r="QKT199" s="194"/>
      <c r="QKU199" s="194"/>
      <c r="QKV199" s="194"/>
      <c r="QKW199" s="194"/>
      <c r="QKX199" s="194"/>
      <c r="QKY199" s="194"/>
      <c r="QKZ199" s="194"/>
      <c r="QLA199" s="194"/>
      <c r="QLB199" s="194"/>
      <c r="QLC199" s="194"/>
      <c r="QLD199" s="194"/>
      <c r="QLE199" s="194"/>
      <c r="QLF199" s="194"/>
      <c r="QLG199" s="194"/>
      <c r="QLH199" s="194"/>
      <c r="QLI199" s="194"/>
      <c r="QLJ199" s="194"/>
      <c r="QLK199" s="194"/>
      <c r="QLL199" s="194"/>
      <c r="QLM199" s="194"/>
      <c r="QLN199" s="194"/>
      <c r="QLO199" s="194"/>
      <c r="QLP199" s="194"/>
      <c r="QLQ199" s="194"/>
      <c r="QLR199" s="194"/>
      <c r="QLS199" s="194"/>
      <c r="QLT199" s="194"/>
      <c r="QLU199" s="194"/>
      <c r="QLV199" s="194"/>
      <c r="QLW199" s="194"/>
      <c r="QLX199" s="194"/>
      <c r="QLY199" s="194"/>
      <c r="QLZ199" s="194"/>
      <c r="QMA199" s="194"/>
      <c r="QMB199" s="194"/>
      <c r="QMC199" s="194"/>
      <c r="QMD199" s="194"/>
      <c r="QME199" s="194"/>
      <c r="QMF199" s="194"/>
      <c r="QMG199" s="194"/>
      <c r="QMH199" s="194"/>
      <c r="QMI199" s="194"/>
      <c r="QMJ199" s="194"/>
      <c r="QMK199" s="194"/>
      <c r="QML199" s="194"/>
      <c r="QMM199" s="194"/>
      <c r="QMN199" s="194"/>
      <c r="QMO199" s="194"/>
      <c r="QMP199" s="194"/>
      <c r="QMQ199" s="194"/>
      <c r="QMR199" s="194"/>
      <c r="QMS199" s="194"/>
      <c r="QMT199" s="194"/>
      <c r="QMU199" s="194"/>
      <c r="QMV199" s="194"/>
      <c r="QMW199" s="194"/>
      <c r="QMX199" s="194"/>
      <c r="QMY199" s="194"/>
      <c r="QMZ199" s="194"/>
      <c r="QNA199" s="194"/>
      <c r="QNB199" s="194"/>
      <c r="QNC199" s="194"/>
      <c r="QND199" s="194"/>
      <c r="QNE199" s="194"/>
      <c r="QNF199" s="194"/>
      <c r="QNG199" s="194"/>
      <c r="QNH199" s="194"/>
      <c r="QNI199" s="194"/>
      <c r="QNJ199" s="194"/>
      <c r="QNK199" s="194"/>
      <c r="QNL199" s="194"/>
      <c r="QNM199" s="194"/>
      <c r="QNN199" s="194"/>
      <c r="QNO199" s="194"/>
      <c r="QNP199" s="194"/>
      <c r="QNQ199" s="194"/>
      <c r="QNR199" s="194"/>
      <c r="QNS199" s="194"/>
      <c r="QNT199" s="194"/>
      <c r="QNU199" s="194"/>
      <c r="QNV199" s="194"/>
      <c r="QNW199" s="194"/>
      <c r="QNX199" s="194"/>
      <c r="QNY199" s="194"/>
      <c r="QNZ199" s="194"/>
      <c r="QOA199" s="194"/>
      <c r="QOB199" s="194"/>
      <c r="QOC199" s="194"/>
      <c r="QOD199" s="194"/>
      <c r="QOE199" s="194"/>
      <c r="QOF199" s="194"/>
      <c r="QOG199" s="194"/>
      <c r="QOH199" s="194"/>
      <c r="QOI199" s="194"/>
      <c r="QOJ199" s="194"/>
      <c r="QOK199" s="194"/>
      <c r="QOL199" s="194"/>
      <c r="QOM199" s="194"/>
      <c r="QON199" s="194"/>
      <c r="QOO199" s="194"/>
      <c r="QOP199" s="194"/>
      <c r="QOQ199" s="194"/>
      <c r="QOR199" s="194"/>
      <c r="QOS199" s="194"/>
      <c r="QOT199" s="194"/>
      <c r="QOU199" s="194"/>
      <c r="QOV199" s="194"/>
      <c r="QOW199" s="194"/>
      <c r="QOX199" s="194"/>
      <c r="QOY199" s="194"/>
      <c r="QOZ199" s="194"/>
      <c r="QPA199" s="194"/>
      <c r="QPB199" s="194"/>
      <c r="QPC199" s="194"/>
      <c r="QPD199" s="194"/>
      <c r="QPE199" s="194"/>
      <c r="QPF199" s="194"/>
      <c r="QPG199" s="194"/>
      <c r="QPH199" s="194"/>
      <c r="QPI199" s="194"/>
      <c r="QPJ199" s="194"/>
      <c r="QPK199" s="194"/>
      <c r="QPL199" s="194"/>
      <c r="QPM199" s="194"/>
      <c r="QPN199" s="194"/>
      <c r="QPO199" s="194"/>
      <c r="QPP199" s="194"/>
      <c r="QPQ199" s="194"/>
      <c r="QPR199" s="194"/>
      <c r="QPS199" s="194"/>
      <c r="QPT199" s="194"/>
      <c r="QPU199" s="194"/>
      <c r="QPV199" s="194"/>
      <c r="QPW199" s="194"/>
      <c r="QPX199" s="194"/>
      <c r="QPY199" s="194"/>
      <c r="QPZ199" s="194"/>
      <c r="QQA199" s="194"/>
      <c r="QQB199" s="194"/>
      <c r="QQC199" s="194"/>
      <c r="QQD199" s="194"/>
      <c r="QQE199" s="194"/>
      <c r="QQF199" s="194"/>
      <c r="QQG199" s="194"/>
      <c r="QQH199" s="194"/>
      <c r="QQI199" s="194"/>
      <c r="QQJ199" s="194"/>
      <c r="QQK199" s="194"/>
      <c r="QQL199" s="194"/>
      <c r="QQM199" s="194"/>
      <c r="QQN199" s="194"/>
      <c r="QQO199" s="194"/>
      <c r="QQP199" s="194"/>
      <c r="QQQ199" s="194"/>
      <c r="QQR199" s="194"/>
      <c r="QQS199" s="194"/>
      <c r="QQT199" s="194"/>
      <c r="QQU199" s="194"/>
      <c r="QQV199" s="194"/>
      <c r="QQW199" s="194"/>
      <c r="QQX199" s="194"/>
      <c r="QQY199" s="194"/>
      <c r="QQZ199" s="194"/>
      <c r="QRA199" s="194"/>
      <c r="QRB199" s="194"/>
      <c r="QRC199" s="194"/>
      <c r="QRD199" s="194"/>
      <c r="QRE199" s="194"/>
      <c r="QRF199" s="194"/>
      <c r="QRG199" s="194"/>
      <c r="QRH199" s="194"/>
      <c r="QRI199" s="194"/>
      <c r="QRJ199" s="194"/>
      <c r="QRK199" s="194"/>
      <c r="QRL199" s="194"/>
      <c r="QRM199" s="194"/>
      <c r="QRN199" s="194"/>
      <c r="QRO199" s="194"/>
      <c r="QRP199" s="194"/>
      <c r="QRQ199" s="194"/>
      <c r="QRR199" s="194"/>
      <c r="QRS199" s="194"/>
      <c r="QRT199" s="194"/>
      <c r="QRU199" s="194"/>
      <c r="QRV199" s="194"/>
      <c r="QRW199" s="194"/>
      <c r="QRX199" s="194"/>
      <c r="QRY199" s="194"/>
      <c r="QRZ199" s="194"/>
      <c r="QSA199" s="194"/>
      <c r="QSB199" s="194"/>
      <c r="QSC199" s="194"/>
      <c r="QSD199" s="194"/>
      <c r="QSE199" s="194"/>
      <c r="QSF199" s="194"/>
      <c r="QSG199" s="194"/>
      <c r="QSH199" s="194"/>
      <c r="QSI199" s="194"/>
      <c r="QSJ199" s="194"/>
      <c r="QSK199" s="194"/>
      <c r="QSL199" s="194"/>
      <c r="QSM199" s="194"/>
      <c r="QSN199" s="194"/>
      <c r="QSO199" s="194"/>
      <c r="QSP199" s="194"/>
      <c r="QSQ199" s="194"/>
      <c r="QSR199" s="194"/>
      <c r="QSS199" s="194"/>
      <c r="QST199" s="194"/>
      <c r="QSU199" s="194"/>
      <c r="QSV199" s="194"/>
      <c r="QSW199" s="194"/>
      <c r="QSX199" s="194"/>
      <c r="QSY199" s="194"/>
      <c r="QSZ199" s="194"/>
      <c r="QTA199" s="194"/>
      <c r="QTB199" s="194"/>
      <c r="QTC199" s="194"/>
      <c r="QTD199" s="194"/>
      <c r="QTE199" s="194"/>
      <c r="QTF199" s="194"/>
      <c r="QTG199" s="194"/>
      <c r="QTH199" s="194"/>
      <c r="QTI199" s="194"/>
      <c r="QTJ199" s="194"/>
      <c r="QTK199" s="194"/>
      <c r="QTL199" s="194"/>
      <c r="QTM199" s="194"/>
      <c r="QTN199" s="194"/>
      <c r="QTO199" s="194"/>
      <c r="QTP199" s="194"/>
      <c r="QTQ199" s="194"/>
      <c r="QTR199" s="194"/>
      <c r="QTS199" s="194"/>
      <c r="QTT199" s="194"/>
      <c r="QTU199" s="194"/>
      <c r="QTV199" s="194"/>
      <c r="QTW199" s="194"/>
      <c r="QTX199" s="194"/>
      <c r="QTY199" s="194"/>
      <c r="QTZ199" s="194"/>
      <c r="QUA199" s="194"/>
      <c r="QUB199" s="194"/>
      <c r="QUC199" s="194"/>
      <c r="QUD199" s="194"/>
      <c r="QUE199" s="194"/>
      <c r="QUF199" s="194"/>
      <c r="QUG199" s="194"/>
      <c r="QUH199" s="194"/>
      <c r="QUI199" s="194"/>
      <c r="QUJ199" s="194"/>
      <c r="QUK199" s="194"/>
      <c r="QUL199" s="194"/>
      <c r="QUM199" s="194"/>
      <c r="QUN199" s="194"/>
      <c r="QUO199" s="194"/>
      <c r="QUP199" s="194"/>
      <c r="QUQ199" s="194"/>
      <c r="QUR199" s="194"/>
      <c r="QUS199" s="194"/>
      <c r="QUT199" s="194"/>
      <c r="QUU199" s="194"/>
      <c r="QUV199" s="194"/>
      <c r="QUW199" s="194"/>
      <c r="QUX199" s="194"/>
      <c r="QUY199" s="194"/>
      <c r="QUZ199" s="194"/>
      <c r="QVA199" s="194"/>
      <c r="QVB199" s="194"/>
      <c r="QVC199" s="194"/>
      <c r="QVD199" s="194"/>
      <c r="QVE199" s="194"/>
      <c r="QVF199" s="194"/>
      <c r="QVG199" s="194"/>
      <c r="QVH199" s="194"/>
      <c r="QVI199" s="194"/>
      <c r="QVJ199" s="194"/>
      <c r="QVK199" s="194"/>
      <c r="QVL199" s="194"/>
      <c r="QVM199" s="194"/>
      <c r="QVN199" s="194"/>
      <c r="QVO199" s="194"/>
      <c r="QVP199" s="194"/>
      <c r="QVQ199" s="194"/>
      <c r="QVR199" s="194"/>
      <c r="QVS199" s="194"/>
      <c r="QVT199" s="194"/>
      <c r="QVU199" s="194"/>
      <c r="QVV199" s="194"/>
      <c r="QVW199" s="194"/>
      <c r="QVX199" s="194"/>
      <c r="QVY199" s="194"/>
      <c r="QVZ199" s="194"/>
      <c r="QWA199" s="194"/>
      <c r="QWB199" s="194"/>
      <c r="QWC199" s="194"/>
      <c r="QWD199" s="194"/>
      <c r="QWE199" s="194"/>
      <c r="QWF199" s="194"/>
      <c r="QWG199" s="194"/>
      <c r="QWH199" s="194"/>
      <c r="QWI199" s="194"/>
      <c r="QWJ199" s="194"/>
      <c r="QWK199" s="194"/>
      <c r="QWL199" s="194"/>
      <c r="QWM199" s="194"/>
      <c r="QWN199" s="194"/>
      <c r="QWO199" s="194"/>
      <c r="QWP199" s="194"/>
      <c r="QWQ199" s="194"/>
      <c r="QWR199" s="194"/>
      <c r="QWS199" s="194"/>
      <c r="QWT199" s="194"/>
      <c r="QWU199" s="194"/>
      <c r="QWV199" s="194"/>
      <c r="QWW199" s="194"/>
      <c r="QWX199" s="194"/>
      <c r="QWY199" s="194"/>
      <c r="QWZ199" s="194"/>
      <c r="QXA199" s="194"/>
      <c r="QXB199" s="194"/>
      <c r="QXC199" s="194"/>
      <c r="QXD199" s="194"/>
      <c r="QXE199" s="194"/>
      <c r="QXF199" s="194"/>
      <c r="QXG199" s="194"/>
      <c r="QXH199" s="194"/>
      <c r="QXI199" s="194"/>
      <c r="QXJ199" s="194"/>
      <c r="QXK199" s="194"/>
      <c r="QXL199" s="194"/>
      <c r="QXM199" s="194"/>
      <c r="QXN199" s="194"/>
      <c r="QXO199" s="194"/>
      <c r="QXP199" s="194"/>
      <c r="QXQ199" s="194"/>
      <c r="QXR199" s="194"/>
      <c r="QXS199" s="194"/>
      <c r="QXT199" s="194"/>
      <c r="QXU199" s="194"/>
      <c r="QXV199" s="194"/>
      <c r="QXW199" s="194"/>
      <c r="QXX199" s="194"/>
      <c r="QXY199" s="194"/>
      <c r="QXZ199" s="194"/>
      <c r="QYA199" s="194"/>
      <c r="QYB199" s="194"/>
      <c r="QYC199" s="194"/>
      <c r="QYD199" s="194"/>
      <c r="QYE199" s="194"/>
      <c r="QYF199" s="194"/>
      <c r="QYG199" s="194"/>
      <c r="QYH199" s="194"/>
      <c r="QYI199" s="194"/>
      <c r="QYJ199" s="194"/>
      <c r="QYK199" s="194"/>
      <c r="QYL199" s="194"/>
      <c r="QYM199" s="194"/>
      <c r="QYN199" s="194"/>
      <c r="QYO199" s="194"/>
      <c r="QYP199" s="194"/>
      <c r="QYQ199" s="194"/>
      <c r="QYR199" s="194"/>
      <c r="QYS199" s="194"/>
      <c r="QYT199" s="194"/>
      <c r="QYU199" s="194"/>
      <c r="QYV199" s="194"/>
      <c r="QYW199" s="194"/>
      <c r="QYX199" s="194"/>
      <c r="QYY199" s="194"/>
      <c r="QYZ199" s="194"/>
      <c r="QZA199" s="194"/>
      <c r="QZB199" s="194"/>
      <c r="QZC199" s="194"/>
      <c r="QZD199" s="194"/>
      <c r="QZE199" s="194"/>
      <c r="QZF199" s="194"/>
      <c r="QZG199" s="194"/>
      <c r="QZH199" s="194"/>
      <c r="QZI199" s="194"/>
      <c r="QZJ199" s="194"/>
      <c r="QZK199" s="194"/>
      <c r="QZL199" s="194"/>
      <c r="QZM199" s="194"/>
      <c r="QZN199" s="194"/>
      <c r="QZO199" s="194"/>
      <c r="QZP199" s="194"/>
      <c r="QZQ199" s="194"/>
      <c r="QZR199" s="194"/>
      <c r="QZS199" s="194"/>
      <c r="QZT199" s="194"/>
      <c r="QZU199" s="194"/>
      <c r="QZV199" s="194"/>
      <c r="QZW199" s="194"/>
      <c r="QZX199" s="194"/>
      <c r="QZY199" s="194"/>
      <c r="QZZ199" s="194"/>
      <c r="RAA199" s="194"/>
      <c r="RAB199" s="194"/>
      <c r="RAC199" s="194"/>
      <c r="RAD199" s="194"/>
      <c r="RAE199" s="194"/>
      <c r="RAF199" s="194"/>
      <c r="RAG199" s="194"/>
      <c r="RAH199" s="194"/>
      <c r="RAI199" s="194"/>
      <c r="RAJ199" s="194"/>
      <c r="RAK199" s="194"/>
      <c r="RAL199" s="194"/>
      <c r="RAM199" s="194"/>
      <c r="RAN199" s="194"/>
      <c r="RAO199" s="194"/>
      <c r="RAP199" s="194"/>
      <c r="RAQ199" s="194"/>
      <c r="RAR199" s="194"/>
      <c r="RAS199" s="194"/>
      <c r="RAT199" s="194"/>
      <c r="RAU199" s="194"/>
      <c r="RAV199" s="194"/>
      <c r="RAW199" s="194"/>
      <c r="RAX199" s="194"/>
      <c r="RAY199" s="194"/>
      <c r="RAZ199" s="194"/>
      <c r="RBA199" s="194"/>
      <c r="RBB199" s="194"/>
      <c r="RBC199" s="194"/>
      <c r="RBD199" s="194"/>
      <c r="RBE199" s="194"/>
      <c r="RBF199" s="194"/>
      <c r="RBG199" s="194"/>
      <c r="RBH199" s="194"/>
      <c r="RBI199" s="194"/>
      <c r="RBJ199" s="194"/>
      <c r="RBK199" s="194"/>
      <c r="RBL199" s="194"/>
      <c r="RBM199" s="194"/>
      <c r="RBN199" s="194"/>
      <c r="RBO199" s="194"/>
      <c r="RBP199" s="194"/>
      <c r="RBQ199" s="194"/>
      <c r="RBR199" s="194"/>
      <c r="RBS199" s="194"/>
      <c r="RBT199" s="194"/>
      <c r="RBU199" s="194"/>
      <c r="RBV199" s="194"/>
      <c r="RBW199" s="194"/>
      <c r="RBX199" s="194"/>
      <c r="RBY199" s="194"/>
      <c r="RBZ199" s="194"/>
      <c r="RCA199" s="194"/>
      <c r="RCB199" s="194"/>
      <c r="RCC199" s="194"/>
      <c r="RCD199" s="194"/>
      <c r="RCE199" s="194"/>
      <c r="RCF199" s="194"/>
      <c r="RCG199" s="194"/>
      <c r="RCH199" s="194"/>
      <c r="RCI199" s="194"/>
      <c r="RCJ199" s="194"/>
      <c r="RCK199" s="194"/>
      <c r="RCL199" s="194"/>
      <c r="RCM199" s="194"/>
      <c r="RCN199" s="194"/>
      <c r="RCO199" s="194"/>
      <c r="RCP199" s="194"/>
      <c r="RCQ199" s="194"/>
      <c r="RCR199" s="194"/>
      <c r="RCS199" s="194"/>
      <c r="RCT199" s="194"/>
      <c r="RCU199" s="194"/>
      <c r="RCV199" s="194"/>
      <c r="RCW199" s="194"/>
      <c r="RCX199" s="194"/>
      <c r="RCY199" s="194"/>
      <c r="RCZ199" s="194"/>
      <c r="RDA199" s="194"/>
      <c r="RDB199" s="194"/>
      <c r="RDC199" s="194"/>
      <c r="RDD199" s="194"/>
      <c r="RDE199" s="194"/>
      <c r="RDF199" s="194"/>
      <c r="RDG199" s="194"/>
      <c r="RDH199" s="194"/>
      <c r="RDI199" s="194"/>
      <c r="RDJ199" s="194"/>
      <c r="RDK199" s="194"/>
      <c r="RDL199" s="194"/>
      <c r="RDM199" s="194"/>
      <c r="RDN199" s="194"/>
      <c r="RDO199" s="194"/>
      <c r="RDP199" s="194"/>
      <c r="RDQ199" s="194"/>
      <c r="RDR199" s="194"/>
      <c r="RDS199" s="194"/>
      <c r="RDT199" s="194"/>
      <c r="RDU199" s="194"/>
      <c r="RDV199" s="194"/>
      <c r="RDW199" s="194"/>
      <c r="RDX199" s="194"/>
      <c r="RDY199" s="194"/>
      <c r="RDZ199" s="194"/>
      <c r="REA199" s="194"/>
      <c r="REB199" s="194"/>
      <c r="REC199" s="194"/>
      <c r="RED199" s="194"/>
      <c r="REE199" s="194"/>
      <c r="REF199" s="194"/>
      <c r="REG199" s="194"/>
      <c r="REH199" s="194"/>
      <c r="REI199" s="194"/>
      <c r="REJ199" s="194"/>
      <c r="REK199" s="194"/>
      <c r="REL199" s="194"/>
      <c r="REM199" s="194"/>
      <c r="REN199" s="194"/>
      <c r="REO199" s="194"/>
      <c r="REP199" s="194"/>
      <c r="REQ199" s="194"/>
      <c r="RER199" s="194"/>
      <c r="RES199" s="194"/>
      <c r="RET199" s="194"/>
      <c r="REU199" s="194"/>
      <c r="REV199" s="194"/>
      <c r="REW199" s="194"/>
      <c r="REX199" s="194"/>
      <c r="REY199" s="194"/>
      <c r="REZ199" s="194"/>
      <c r="RFA199" s="194"/>
      <c r="RFB199" s="194"/>
      <c r="RFC199" s="194"/>
      <c r="RFD199" s="194"/>
      <c r="RFE199" s="194"/>
      <c r="RFF199" s="194"/>
      <c r="RFG199" s="194"/>
      <c r="RFH199" s="194"/>
      <c r="RFI199" s="194"/>
      <c r="RFJ199" s="194"/>
      <c r="RFK199" s="194"/>
      <c r="RFL199" s="194"/>
      <c r="RFM199" s="194"/>
      <c r="RFN199" s="194"/>
      <c r="RFO199" s="194"/>
      <c r="RFP199" s="194"/>
      <c r="RFQ199" s="194"/>
      <c r="RFR199" s="194"/>
      <c r="RFS199" s="194"/>
      <c r="RFT199" s="194"/>
      <c r="RFU199" s="194"/>
      <c r="RFV199" s="194"/>
      <c r="RFW199" s="194"/>
      <c r="RFX199" s="194"/>
      <c r="RFY199" s="194"/>
      <c r="RFZ199" s="194"/>
      <c r="RGA199" s="194"/>
      <c r="RGB199" s="194"/>
      <c r="RGC199" s="194"/>
      <c r="RGD199" s="194"/>
      <c r="RGE199" s="194"/>
      <c r="RGF199" s="194"/>
      <c r="RGG199" s="194"/>
      <c r="RGH199" s="194"/>
      <c r="RGI199" s="194"/>
      <c r="RGJ199" s="194"/>
      <c r="RGK199" s="194"/>
      <c r="RGL199" s="194"/>
      <c r="RGM199" s="194"/>
      <c r="RGN199" s="194"/>
      <c r="RGO199" s="194"/>
      <c r="RGP199" s="194"/>
      <c r="RGQ199" s="194"/>
      <c r="RGR199" s="194"/>
      <c r="RGS199" s="194"/>
      <c r="RGT199" s="194"/>
      <c r="RGU199" s="194"/>
      <c r="RGV199" s="194"/>
      <c r="RGW199" s="194"/>
      <c r="RGX199" s="194"/>
      <c r="RGY199" s="194"/>
      <c r="RGZ199" s="194"/>
      <c r="RHA199" s="194"/>
      <c r="RHB199" s="194"/>
      <c r="RHC199" s="194"/>
      <c r="RHD199" s="194"/>
      <c r="RHE199" s="194"/>
      <c r="RHF199" s="194"/>
      <c r="RHG199" s="194"/>
      <c r="RHH199" s="194"/>
      <c r="RHI199" s="194"/>
      <c r="RHJ199" s="194"/>
      <c r="RHK199" s="194"/>
      <c r="RHL199" s="194"/>
      <c r="RHM199" s="194"/>
      <c r="RHN199" s="194"/>
      <c r="RHO199" s="194"/>
      <c r="RHP199" s="194"/>
      <c r="RHQ199" s="194"/>
      <c r="RHR199" s="194"/>
      <c r="RHS199" s="194"/>
      <c r="RHT199" s="194"/>
      <c r="RHU199" s="194"/>
      <c r="RHV199" s="194"/>
      <c r="RHW199" s="194"/>
      <c r="RHX199" s="194"/>
      <c r="RHY199" s="194"/>
      <c r="RHZ199" s="194"/>
      <c r="RIA199" s="194"/>
      <c r="RIB199" s="194"/>
      <c r="RIC199" s="194"/>
      <c r="RID199" s="194"/>
      <c r="RIE199" s="194"/>
      <c r="RIF199" s="194"/>
      <c r="RIG199" s="194"/>
      <c r="RIH199" s="194"/>
      <c r="RII199" s="194"/>
      <c r="RIJ199" s="194"/>
      <c r="RIK199" s="194"/>
      <c r="RIL199" s="194"/>
      <c r="RIM199" s="194"/>
      <c r="RIN199" s="194"/>
      <c r="RIO199" s="194"/>
      <c r="RIP199" s="194"/>
      <c r="RIQ199" s="194"/>
      <c r="RIR199" s="194"/>
      <c r="RIS199" s="194"/>
      <c r="RIT199" s="194"/>
      <c r="RIU199" s="194"/>
      <c r="RIV199" s="194"/>
      <c r="RIW199" s="194"/>
      <c r="RIX199" s="194"/>
      <c r="RIY199" s="194"/>
      <c r="RIZ199" s="194"/>
      <c r="RJA199" s="194"/>
      <c r="RJB199" s="194"/>
      <c r="RJC199" s="194"/>
      <c r="RJD199" s="194"/>
      <c r="RJE199" s="194"/>
      <c r="RJF199" s="194"/>
      <c r="RJG199" s="194"/>
      <c r="RJH199" s="194"/>
      <c r="RJI199" s="194"/>
      <c r="RJJ199" s="194"/>
      <c r="RJK199" s="194"/>
      <c r="RJL199" s="194"/>
      <c r="RJM199" s="194"/>
      <c r="RJN199" s="194"/>
      <c r="RJO199" s="194"/>
      <c r="RJP199" s="194"/>
      <c r="RJQ199" s="194"/>
      <c r="RJR199" s="194"/>
      <c r="RJS199" s="194"/>
      <c r="RJT199" s="194"/>
      <c r="RJU199" s="194"/>
      <c r="RJV199" s="194"/>
      <c r="RJW199" s="194"/>
      <c r="RJX199" s="194"/>
      <c r="RJY199" s="194"/>
      <c r="RJZ199" s="194"/>
      <c r="RKA199" s="194"/>
      <c r="RKB199" s="194"/>
      <c r="RKC199" s="194"/>
      <c r="RKD199" s="194"/>
      <c r="RKE199" s="194"/>
      <c r="RKF199" s="194"/>
      <c r="RKG199" s="194"/>
      <c r="RKH199" s="194"/>
      <c r="RKI199" s="194"/>
      <c r="RKJ199" s="194"/>
      <c r="RKK199" s="194"/>
      <c r="RKL199" s="194"/>
      <c r="RKM199" s="194"/>
      <c r="RKN199" s="194"/>
      <c r="RKO199" s="194"/>
      <c r="RKP199" s="194"/>
      <c r="RKQ199" s="194"/>
      <c r="RKR199" s="194"/>
      <c r="RKS199" s="194"/>
      <c r="RKT199" s="194"/>
      <c r="RKU199" s="194"/>
      <c r="RKV199" s="194"/>
      <c r="RKW199" s="194"/>
      <c r="RKX199" s="194"/>
      <c r="RKY199" s="194"/>
      <c r="RKZ199" s="194"/>
      <c r="RLA199" s="194"/>
      <c r="RLB199" s="194"/>
      <c r="RLC199" s="194"/>
      <c r="RLD199" s="194"/>
      <c r="RLE199" s="194"/>
      <c r="RLF199" s="194"/>
      <c r="RLG199" s="194"/>
      <c r="RLH199" s="194"/>
      <c r="RLI199" s="194"/>
      <c r="RLJ199" s="194"/>
      <c r="RLK199" s="194"/>
      <c r="RLL199" s="194"/>
      <c r="RLM199" s="194"/>
      <c r="RLN199" s="194"/>
      <c r="RLO199" s="194"/>
      <c r="RLP199" s="194"/>
      <c r="RLQ199" s="194"/>
      <c r="RLR199" s="194"/>
      <c r="RLS199" s="194"/>
      <c r="RLT199" s="194"/>
      <c r="RLU199" s="194"/>
      <c r="RLV199" s="194"/>
      <c r="RLW199" s="194"/>
      <c r="RLX199" s="194"/>
      <c r="RLY199" s="194"/>
      <c r="RLZ199" s="194"/>
      <c r="RMA199" s="194"/>
      <c r="RMB199" s="194"/>
      <c r="RMC199" s="194"/>
      <c r="RMD199" s="194"/>
      <c r="RME199" s="194"/>
      <c r="RMF199" s="194"/>
      <c r="RMG199" s="194"/>
      <c r="RMH199" s="194"/>
      <c r="RMI199" s="194"/>
      <c r="RMJ199" s="194"/>
      <c r="RMK199" s="194"/>
      <c r="RML199" s="194"/>
      <c r="RMM199" s="194"/>
      <c r="RMN199" s="194"/>
      <c r="RMO199" s="194"/>
      <c r="RMP199" s="194"/>
      <c r="RMQ199" s="194"/>
      <c r="RMR199" s="194"/>
      <c r="RMS199" s="194"/>
      <c r="RMT199" s="194"/>
      <c r="RMU199" s="194"/>
      <c r="RMV199" s="194"/>
      <c r="RMW199" s="194"/>
      <c r="RMX199" s="194"/>
      <c r="RMY199" s="194"/>
      <c r="RMZ199" s="194"/>
      <c r="RNA199" s="194"/>
      <c r="RNB199" s="194"/>
      <c r="RNC199" s="194"/>
      <c r="RND199" s="194"/>
      <c r="RNE199" s="194"/>
      <c r="RNF199" s="194"/>
      <c r="RNG199" s="194"/>
      <c r="RNH199" s="194"/>
      <c r="RNI199" s="194"/>
      <c r="RNJ199" s="194"/>
      <c r="RNK199" s="194"/>
      <c r="RNL199" s="194"/>
      <c r="RNM199" s="194"/>
      <c r="RNN199" s="194"/>
      <c r="RNO199" s="194"/>
      <c r="RNP199" s="194"/>
      <c r="RNQ199" s="194"/>
      <c r="RNR199" s="194"/>
      <c r="RNS199" s="194"/>
      <c r="RNT199" s="194"/>
      <c r="RNU199" s="194"/>
      <c r="RNV199" s="194"/>
      <c r="RNW199" s="194"/>
      <c r="RNX199" s="194"/>
      <c r="RNY199" s="194"/>
      <c r="RNZ199" s="194"/>
      <c r="ROA199" s="194"/>
      <c r="ROB199" s="194"/>
      <c r="ROC199" s="194"/>
      <c r="ROD199" s="194"/>
      <c r="ROE199" s="194"/>
      <c r="ROF199" s="194"/>
      <c r="ROG199" s="194"/>
      <c r="ROH199" s="194"/>
      <c r="ROI199" s="194"/>
      <c r="ROJ199" s="194"/>
      <c r="ROK199" s="194"/>
      <c r="ROL199" s="194"/>
      <c r="ROM199" s="194"/>
      <c r="RON199" s="194"/>
      <c r="ROO199" s="194"/>
      <c r="ROP199" s="194"/>
      <c r="ROQ199" s="194"/>
      <c r="ROR199" s="194"/>
      <c r="ROS199" s="194"/>
      <c r="ROT199" s="194"/>
      <c r="ROU199" s="194"/>
      <c r="ROV199" s="194"/>
      <c r="ROW199" s="194"/>
      <c r="ROX199" s="194"/>
      <c r="ROY199" s="194"/>
      <c r="ROZ199" s="194"/>
      <c r="RPA199" s="194"/>
      <c r="RPB199" s="194"/>
      <c r="RPC199" s="194"/>
      <c r="RPD199" s="194"/>
      <c r="RPE199" s="194"/>
      <c r="RPF199" s="194"/>
      <c r="RPG199" s="194"/>
      <c r="RPH199" s="194"/>
      <c r="RPI199" s="194"/>
      <c r="RPJ199" s="194"/>
      <c r="RPK199" s="194"/>
      <c r="RPL199" s="194"/>
      <c r="RPM199" s="194"/>
      <c r="RPN199" s="194"/>
      <c r="RPO199" s="194"/>
      <c r="RPP199" s="194"/>
      <c r="RPQ199" s="194"/>
      <c r="RPR199" s="194"/>
      <c r="RPS199" s="194"/>
      <c r="RPT199" s="194"/>
      <c r="RPU199" s="194"/>
      <c r="RPV199" s="194"/>
      <c r="RPW199" s="194"/>
      <c r="RPX199" s="194"/>
      <c r="RPY199" s="194"/>
      <c r="RPZ199" s="194"/>
      <c r="RQA199" s="194"/>
      <c r="RQB199" s="194"/>
      <c r="RQC199" s="194"/>
      <c r="RQD199" s="194"/>
      <c r="RQE199" s="194"/>
      <c r="RQF199" s="194"/>
      <c r="RQG199" s="194"/>
      <c r="RQH199" s="194"/>
      <c r="RQI199" s="194"/>
      <c r="RQJ199" s="194"/>
      <c r="RQK199" s="194"/>
      <c r="RQL199" s="194"/>
      <c r="RQM199" s="194"/>
      <c r="RQN199" s="194"/>
      <c r="RQO199" s="194"/>
      <c r="RQP199" s="194"/>
      <c r="RQQ199" s="194"/>
      <c r="RQR199" s="194"/>
      <c r="RQS199" s="194"/>
      <c r="RQT199" s="194"/>
      <c r="RQU199" s="194"/>
      <c r="RQV199" s="194"/>
      <c r="RQW199" s="194"/>
      <c r="RQX199" s="194"/>
      <c r="RQY199" s="194"/>
      <c r="RQZ199" s="194"/>
      <c r="RRA199" s="194"/>
      <c r="RRB199" s="194"/>
      <c r="RRC199" s="194"/>
      <c r="RRD199" s="194"/>
      <c r="RRE199" s="194"/>
      <c r="RRF199" s="194"/>
      <c r="RRG199" s="194"/>
      <c r="RRH199" s="194"/>
      <c r="RRI199" s="194"/>
      <c r="RRJ199" s="194"/>
      <c r="RRK199" s="194"/>
      <c r="RRL199" s="194"/>
      <c r="RRM199" s="194"/>
      <c r="RRN199" s="194"/>
      <c r="RRO199" s="194"/>
      <c r="RRP199" s="194"/>
      <c r="RRQ199" s="194"/>
      <c r="RRR199" s="194"/>
      <c r="RRS199" s="194"/>
      <c r="RRT199" s="194"/>
      <c r="RRU199" s="194"/>
      <c r="RRV199" s="194"/>
      <c r="RRW199" s="194"/>
      <c r="RRX199" s="194"/>
      <c r="RRY199" s="194"/>
      <c r="RRZ199" s="194"/>
      <c r="RSA199" s="194"/>
      <c r="RSB199" s="194"/>
      <c r="RSC199" s="194"/>
      <c r="RSD199" s="194"/>
      <c r="RSE199" s="194"/>
      <c r="RSF199" s="194"/>
      <c r="RSG199" s="194"/>
      <c r="RSH199" s="194"/>
      <c r="RSI199" s="194"/>
      <c r="RSJ199" s="194"/>
      <c r="RSK199" s="194"/>
      <c r="RSL199" s="194"/>
      <c r="RSM199" s="194"/>
      <c r="RSN199" s="194"/>
      <c r="RSO199" s="194"/>
      <c r="RSP199" s="194"/>
      <c r="RSQ199" s="194"/>
      <c r="RSR199" s="194"/>
      <c r="RSS199" s="194"/>
      <c r="RST199" s="194"/>
      <c r="RSU199" s="194"/>
      <c r="RSV199" s="194"/>
      <c r="RSW199" s="194"/>
      <c r="RSX199" s="194"/>
      <c r="RSY199" s="194"/>
      <c r="RSZ199" s="194"/>
      <c r="RTA199" s="194"/>
      <c r="RTB199" s="194"/>
      <c r="RTC199" s="194"/>
      <c r="RTD199" s="194"/>
      <c r="RTE199" s="194"/>
      <c r="RTF199" s="194"/>
      <c r="RTG199" s="194"/>
      <c r="RTH199" s="194"/>
      <c r="RTI199" s="194"/>
      <c r="RTJ199" s="194"/>
      <c r="RTK199" s="194"/>
      <c r="RTL199" s="194"/>
      <c r="RTM199" s="194"/>
      <c r="RTN199" s="194"/>
      <c r="RTO199" s="194"/>
      <c r="RTP199" s="194"/>
      <c r="RTQ199" s="194"/>
      <c r="RTR199" s="194"/>
      <c r="RTS199" s="194"/>
      <c r="RTT199" s="194"/>
      <c r="RTU199" s="194"/>
      <c r="RTV199" s="194"/>
      <c r="RTW199" s="194"/>
      <c r="RTX199" s="194"/>
      <c r="RTY199" s="194"/>
      <c r="RTZ199" s="194"/>
      <c r="RUA199" s="194"/>
      <c r="RUB199" s="194"/>
      <c r="RUC199" s="194"/>
      <c r="RUD199" s="194"/>
      <c r="RUE199" s="194"/>
      <c r="RUF199" s="194"/>
      <c r="RUG199" s="194"/>
      <c r="RUH199" s="194"/>
      <c r="RUI199" s="194"/>
      <c r="RUJ199" s="194"/>
      <c r="RUK199" s="194"/>
      <c r="RUL199" s="194"/>
      <c r="RUM199" s="194"/>
      <c r="RUN199" s="194"/>
      <c r="RUO199" s="194"/>
      <c r="RUP199" s="194"/>
      <c r="RUQ199" s="194"/>
      <c r="RUR199" s="194"/>
      <c r="RUS199" s="194"/>
      <c r="RUT199" s="194"/>
      <c r="RUU199" s="194"/>
      <c r="RUV199" s="194"/>
      <c r="RUW199" s="194"/>
      <c r="RUX199" s="194"/>
      <c r="RUY199" s="194"/>
      <c r="RUZ199" s="194"/>
      <c r="RVA199" s="194"/>
      <c r="RVB199" s="194"/>
      <c r="RVC199" s="194"/>
      <c r="RVD199" s="194"/>
      <c r="RVE199" s="194"/>
      <c r="RVF199" s="194"/>
      <c r="RVG199" s="194"/>
      <c r="RVH199" s="194"/>
      <c r="RVI199" s="194"/>
      <c r="RVJ199" s="194"/>
      <c r="RVK199" s="194"/>
      <c r="RVL199" s="194"/>
      <c r="RVM199" s="194"/>
      <c r="RVN199" s="194"/>
      <c r="RVO199" s="194"/>
      <c r="RVP199" s="194"/>
      <c r="RVQ199" s="194"/>
      <c r="RVR199" s="194"/>
      <c r="RVS199" s="194"/>
      <c r="RVT199" s="194"/>
      <c r="RVU199" s="194"/>
      <c r="RVV199" s="194"/>
      <c r="RVW199" s="194"/>
      <c r="RVX199" s="194"/>
      <c r="RVY199" s="194"/>
      <c r="RVZ199" s="194"/>
      <c r="RWA199" s="194"/>
      <c r="RWB199" s="194"/>
      <c r="RWC199" s="194"/>
      <c r="RWD199" s="194"/>
      <c r="RWE199" s="194"/>
      <c r="RWF199" s="194"/>
      <c r="RWG199" s="194"/>
      <c r="RWH199" s="194"/>
      <c r="RWI199" s="194"/>
      <c r="RWJ199" s="194"/>
      <c r="RWK199" s="194"/>
      <c r="RWL199" s="194"/>
      <c r="RWM199" s="194"/>
      <c r="RWN199" s="194"/>
      <c r="RWO199" s="194"/>
      <c r="RWP199" s="194"/>
      <c r="RWQ199" s="194"/>
      <c r="RWR199" s="194"/>
      <c r="RWS199" s="194"/>
      <c r="RWT199" s="194"/>
      <c r="RWU199" s="194"/>
      <c r="RWV199" s="194"/>
      <c r="RWW199" s="194"/>
      <c r="RWX199" s="194"/>
      <c r="RWY199" s="194"/>
      <c r="RWZ199" s="194"/>
      <c r="RXA199" s="194"/>
      <c r="RXB199" s="194"/>
      <c r="RXC199" s="194"/>
      <c r="RXD199" s="194"/>
      <c r="RXE199" s="194"/>
      <c r="RXF199" s="194"/>
      <c r="RXG199" s="194"/>
      <c r="RXH199" s="194"/>
      <c r="RXI199" s="194"/>
      <c r="RXJ199" s="194"/>
      <c r="RXK199" s="194"/>
      <c r="RXL199" s="194"/>
      <c r="RXM199" s="194"/>
      <c r="RXN199" s="194"/>
      <c r="RXO199" s="194"/>
      <c r="RXP199" s="194"/>
      <c r="RXQ199" s="194"/>
      <c r="RXR199" s="194"/>
      <c r="RXS199" s="194"/>
      <c r="RXT199" s="194"/>
      <c r="RXU199" s="194"/>
      <c r="RXV199" s="194"/>
      <c r="RXW199" s="194"/>
      <c r="RXX199" s="194"/>
      <c r="RXY199" s="194"/>
      <c r="RXZ199" s="194"/>
      <c r="RYA199" s="194"/>
      <c r="RYB199" s="194"/>
      <c r="RYC199" s="194"/>
      <c r="RYD199" s="194"/>
      <c r="RYE199" s="194"/>
      <c r="RYF199" s="194"/>
      <c r="RYG199" s="194"/>
      <c r="RYH199" s="194"/>
      <c r="RYI199" s="194"/>
      <c r="RYJ199" s="194"/>
      <c r="RYK199" s="194"/>
      <c r="RYL199" s="194"/>
      <c r="RYM199" s="194"/>
      <c r="RYN199" s="194"/>
      <c r="RYO199" s="194"/>
      <c r="RYP199" s="194"/>
      <c r="RYQ199" s="194"/>
      <c r="RYR199" s="194"/>
      <c r="RYS199" s="194"/>
      <c r="RYT199" s="194"/>
      <c r="RYU199" s="194"/>
      <c r="RYV199" s="194"/>
      <c r="RYW199" s="194"/>
      <c r="RYX199" s="194"/>
      <c r="RYY199" s="194"/>
      <c r="RYZ199" s="194"/>
      <c r="RZA199" s="194"/>
      <c r="RZB199" s="194"/>
      <c r="RZC199" s="194"/>
      <c r="RZD199" s="194"/>
      <c r="RZE199" s="194"/>
      <c r="RZF199" s="194"/>
      <c r="RZG199" s="194"/>
      <c r="RZH199" s="194"/>
      <c r="RZI199" s="194"/>
      <c r="RZJ199" s="194"/>
      <c r="RZK199" s="194"/>
      <c r="RZL199" s="194"/>
      <c r="RZM199" s="194"/>
      <c r="RZN199" s="194"/>
      <c r="RZO199" s="194"/>
      <c r="RZP199" s="194"/>
      <c r="RZQ199" s="194"/>
      <c r="RZR199" s="194"/>
      <c r="RZS199" s="194"/>
      <c r="RZT199" s="194"/>
      <c r="RZU199" s="194"/>
      <c r="RZV199" s="194"/>
      <c r="RZW199" s="194"/>
      <c r="RZX199" s="194"/>
      <c r="RZY199" s="194"/>
      <c r="RZZ199" s="194"/>
      <c r="SAA199" s="194"/>
      <c r="SAB199" s="194"/>
      <c r="SAC199" s="194"/>
      <c r="SAD199" s="194"/>
      <c r="SAE199" s="194"/>
      <c r="SAF199" s="194"/>
      <c r="SAG199" s="194"/>
      <c r="SAH199" s="194"/>
      <c r="SAI199" s="194"/>
      <c r="SAJ199" s="194"/>
      <c r="SAK199" s="194"/>
      <c r="SAL199" s="194"/>
      <c r="SAM199" s="194"/>
      <c r="SAN199" s="194"/>
      <c r="SAO199" s="194"/>
      <c r="SAP199" s="194"/>
      <c r="SAQ199" s="194"/>
      <c r="SAR199" s="194"/>
      <c r="SAS199" s="194"/>
      <c r="SAT199" s="194"/>
      <c r="SAU199" s="194"/>
      <c r="SAV199" s="194"/>
      <c r="SAW199" s="194"/>
      <c r="SAX199" s="194"/>
      <c r="SAY199" s="194"/>
      <c r="SAZ199" s="194"/>
      <c r="SBA199" s="194"/>
      <c r="SBB199" s="194"/>
      <c r="SBC199" s="194"/>
      <c r="SBD199" s="194"/>
      <c r="SBE199" s="194"/>
      <c r="SBF199" s="194"/>
      <c r="SBG199" s="194"/>
      <c r="SBH199" s="194"/>
      <c r="SBI199" s="194"/>
      <c r="SBJ199" s="194"/>
      <c r="SBK199" s="194"/>
      <c r="SBL199" s="194"/>
      <c r="SBM199" s="194"/>
      <c r="SBN199" s="194"/>
      <c r="SBO199" s="194"/>
      <c r="SBP199" s="194"/>
      <c r="SBQ199" s="194"/>
      <c r="SBR199" s="194"/>
      <c r="SBS199" s="194"/>
      <c r="SBT199" s="194"/>
      <c r="SBU199" s="194"/>
      <c r="SBV199" s="194"/>
      <c r="SBW199" s="194"/>
      <c r="SBX199" s="194"/>
      <c r="SBY199" s="194"/>
      <c r="SBZ199" s="194"/>
      <c r="SCA199" s="194"/>
      <c r="SCB199" s="194"/>
      <c r="SCC199" s="194"/>
      <c r="SCD199" s="194"/>
      <c r="SCE199" s="194"/>
      <c r="SCF199" s="194"/>
      <c r="SCG199" s="194"/>
      <c r="SCH199" s="194"/>
      <c r="SCI199" s="194"/>
      <c r="SCJ199" s="194"/>
      <c r="SCK199" s="194"/>
      <c r="SCL199" s="194"/>
      <c r="SCM199" s="194"/>
      <c r="SCN199" s="194"/>
      <c r="SCO199" s="194"/>
      <c r="SCP199" s="194"/>
      <c r="SCQ199" s="194"/>
      <c r="SCR199" s="194"/>
      <c r="SCS199" s="194"/>
      <c r="SCT199" s="194"/>
      <c r="SCU199" s="194"/>
      <c r="SCV199" s="194"/>
      <c r="SCW199" s="194"/>
      <c r="SCX199" s="194"/>
      <c r="SCY199" s="194"/>
      <c r="SCZ199" s="194"/>
      <c r="SDA199" s="194"/>
      <c r="SDB199" s="194"/>
      <c r="SDC199" s="194"/>
      <c r="SDD199" s="194"/>
      <c r="SDE199" s="194"/>
      <c r="SDF199" s="194"/>
      <c r="SDG199" s="194"/>
      <c r="SDH199" s="194"/>
      <c r="SDI199" s="194"/>
      <c r="SDJ199" s="194"/>
      <c r="SDK199" s="194"/>
      <c r="SDL199" s="194"/>
      <c r="SDM199" s="194"/>
      <c r="SDN199" s="194"/>
      <c r="SDO199" s="194"/>
      <c r="SDP199" s="194"/>
      <c r="SDQ199" s="194"/>
      <c r="SDR199" s="194"/>
      <c r="SDS199" s="194"/>
      <c r="SDT199" s="194"/>
      <c r="SDU199" s="194"/>
      <c r="SDV199" s="194"/>
      <c r="SDW199" s="194"/>
      <c r="SDX199" s="194"/>
      <c r="SDY199" s="194"/>
      <c r="SDZ199" s="194"/>
      <c r="SEA199" s="194"/>
      <c r="SEB199" s="194"/>
      <c r="SEC199" s="194"/>
      <c r="SED199" s="194"/>
      <c r="SEE199" s="194"/>
      <c r="SEF199" s="194"/>
      <c r="SEG199" s="194"/>
      <c r="SEH199" s="194"/>
      <c r="SEI199" s="194"/>
      <c r="SEJ199" s="194"/>
      <c r="SEK199" s="194"/>
      <c r="SEL199" s="194"/>
      <c r="SEM199" s="194"/>
      <c r="SEN199" s="194"/>
      <c r="SEO199" s="194"/>
      <c r="SEP199" s="194"/>
      <c r="SEQ199" s="194"/>
      <c r="SER199" s="194"/>
      <c r="SES199" s="194"/>
      <c r="SET199" s="194"/>
      <c r="SEU199" s="194"/>
      <c r="SEV199" s="194"/>
      <c r="SEW199" s="194"/>
      <c r="SEX199" s="194"/>
      <c r="SEY199" s="194"/>
      <c r="SEZ199" s="194"/>
      <c r="SFA199" s="194"/>
      <c r="SFB199" s="194"/>
      <c r="SFC199" s="194"/>
      <c r="SFD199" s="194"/>
      <c r="SFE199" s="194"/>
      <c r="SFF199" s="194"/>
      <c r="SFG199" s="194"/>
      <c r="SFH199" s="194"/>
      <c r="SFI199" s="194"/>
      <c r="SFJ199" s="194"/>
      <c r="SFK199" s="194"/>
      <c r="SFL199" s="194"/>
      <c r="SFM199" s="194"/>
      <c r="SFN199" s="194"/>
      <c r="SFO199" s="194"/>
      <c r="SFP199" s="194"/>
      <c r="SFQ199" s="194"/>
      <c r="SFR199" s="194"/>
      <c r="SFS199" s="194"/>
      <c r="SFT199" s="194"/>
      <c r="SFU199" s="194"/>
      <c r="SFV199" s="194"/>
      <c r="SFW199" s="194"/>
      <c r="SFX199" s="194"/>
      <c r="SFY199" s="194"/>
      <c r="SFZ199" s="194"/>
      <c r="SGA199" s="194"/>
      <c r="SGB199" s="194"/>
      <c r="SGC199" s="194"/>
      <c r="SGD199" s="194"/>
      <c r="SGE199" s="194"/>
      <c r="SGF199" s="194"/>
      <c r="SGG199" s="194"/>
      <c r="SGH199" s="194"/>
      <c r="SGI199" s="194"/>
      <c r="SGJ199" s="194"/>
      <c r="SGK199" s="194"/>
      <c r="SGL199" s="194"/>
      <c r="SGM199" s="194"/>
      <c r="SGN199" s="194"/>
      <c r="SGO199" s="194"/>
      <c r="SGP199" s="194"/>
      <c r="SGQ199" s="194"/>
      <c r="SGR199" s="194"/>
      <c r="SGS199" s="194"/>
      <c r="SGT199" s="194"/>
      <c r="SGU199" s="194"/>
      <c r="SGV199" s="194"/>
      <c r="SGW199" s="194"/>
      <c r="SGX199" s="194"/>
      <c r="SGY199" s="194"/>
      <c r="SGZ199" s="194"/>
      <c r="SHA199" s="194"/>
      <c r="SHB199" s="194"/>
      <c r="SHC199" s="194"/>
      <c r="SHD199" s="194"/>
      <c r="SHE199" s="194"/>
      <c r="SHF199" s="194"/>
      <c r="SHG199" s="194"/>
      <c r="SHH199" s="194"/>
      <c r="SHI199" s="194"/>
      <c r="SHJ199" s="194"/>
      <c r="SHK199" s="194"/>
      <c r="SHL199" s="194"/>
      <c r="SHM199" s="194"/>
      <c r="SHN199" s="194"/>
      <c r="SHO199" s="194"/>
      <c r="SHP199" s="194"/>
      <c r="SHQ199" s="194"/>
      <c r="SHR199" s="194"/>
      <c r="SHS199" s="194"/>
      <c r="SHT199" s="194"/>
      <c r="SHU199" s="194"/>
      <c r="SHV199" s="194"/>
      <c r="SHW199" s="194"/>
      <c r="SHX199" s="194"/>
      <c r="SHY199" s="194"/>
      <c r="SHZ199" s="194"/>
      <c r="SIA199" s="194"/>
      <c r="SIB199" s="194"/>
      <c r="SIC199" s="194"/>
      <c r="SID199" s="194"/>
      <c r="SIE199" s="194"/>
      <c r="SIF199" s="194"/>
      <c r="SIG199" s="194"/>
      <c r="SIH199" s="194"/>
      <c r="SII199" s="194"/>
      <c r="SIJ199" s="194"/>
      <c r="SIK199" s="194"/>
      <c r="SIL199" s="194"/>
      <c r="SIM199" s="194"/>
      <c r="SIN199" s="194"/>
      <c r="SIO199" s="194"/>
      <c r="SIP199" s="194"/>
      <c r="SIQ199" s="194"/>
      <c r="SIR199" s="194"/>
      <c r="SIS199" s="194"/>
      <c r="SIT199" s="194"/>
      <c r="SIU199" s="194"/>
      <c r="SIV199" s="194"/>
      <c r="SIW199" s="194"/>
      <c r="SIX199" s="194"/>
      <c r="SIY199" s="194"/>
      <c r="SIZ199" s="194"/>
      <c r="SJA199" s="194"/>
      <c r="SJB199" s="194"/>
      <c r="SJC199" s="194"/>
      <c r="SJD199" s="194"/>
      <c r="SJE199" s="194"/>
      <c r="SJF199" s="194"/>
      <c r="SJG199" s="194"/>
      <c r="SJH199" s="194"/>
      <c r="SJI199" s="194"/>
      <c r="SJJ199" s="194"/>
      <c r="SJK199" s="194"/>
      <c r="SJL199" s="194"/>
      <c r="SJM199" s="194"/>
      <c r="SJN199" s="194"/>
      <c r="SJO199" s="194"/>
      <c r="SJP199" s="194"/>
      <c r="SJQ199" s="194"/>
      <c r="SJR199" s="194"/>
      <c r="SJS199" s="194"/>
      <c r="SJT199" s="194"/>
      <c r="SJU199" s="194"/>
      <c r="SJV199" s="194"/>
      <c r="SJW199" s="194"/>
      <c r="SJX199" s="194"/>
      <c r="SJY199" s="194"/>
      <c r="SJZ199" s="194"/>
      <c r="SKA199" s="194"/>
      <c r="SKB199" s="194"/>
      <c r="SKC199" s="194"/>
      <c r="SKD199" s="194"/>
      <c r="SKE199" s="194"/>
      <c r="SKF199" s="194"/>
      <c r="SKG199" s="194"/>
      <c r="SKH199" s="194"/>
      <c r="SKI199" s="194"/>
      <c r="SKJ199" s="194"/>
      <c r="SKK199" s="194"/>
      <c r="SKL199" s="194"/>
      <c r="SKM199" s="194"/>
      <c r="SKN199" s="194"/>
      <c r="SKO199" s="194"/>
      <c r="SKP199" s="194"/>
      <c r="SKQ199" s="194"/>
      <c r="SKR199" s="194"/>
      <c r="SKS199" s="194"/>
      <c r="SKT199" s="194"/>
      <c r="SKU199" s="194"/>
      <c r="SKV199" s="194"/>
      <c r="SKW199" s="194"/>
      <c r="SKX199" s="194"/>
      <c r="SKY199" s="194"/>
      <c r="SKZ199" s="194"/>
      <c r="SLA199" s="194"/>
      <c r="SLB199" s="194"/>
      <c r="SLC199" s="194"/>
      <c r="SLD199" s="194"/>
      <c r="SLE199" s="194"/>
      <c r="SLF199" s="194"/>
      <c r="SLG199" s="194"/>
      <c r="SLH199" s="194"/>
      <c r="SLI199" s="194"/>
      <c r="SLJ199" s="194"/>
      <c r="SLK199" s="194"/>
      <c r="SLL199" s="194"/>
      <c r="SLM199" s="194"/>
      <c r="SLN199" s="194"/>
      <c r="SLO199" s="194"/>
      <c r="SLP199" s="194"/>
      <c r="SLQ199" s="194"/>
      <c r="SLR199" s="194"/>
      <c r="SLS199" s="194"/>
      <c r="SLT199" s="194"/>
      <c r="SLU199" s="194"/>
      <c r="SLV199" s="194"/>
      <c r="SLW199" s="194"/>
      <c r="SLX199" s="194"/>
      <c r="SLY199" s="194"/>
      <c r="SLZ199" s="194"/>
      <c r="SMA199" s="194"/>
      <c r="SMB199" s="194"/>
      <c r="SMC199" s="194"/>
      <c r="SMD199" s="194"/>
      <c r="SME199" s="194"/>
      <c r="SMF199" s="194"/>
      <c r="SMG199" s="194"/>
      <c r="SMH199" s="194"/>
      <c r="SMI199" s="194"/>
      <c r="SMJ199" s="194"/>
      <c r="SMK199" s="194"/>
      <c r="SML199" s="194"/>
      <c r="SMM199" s="194"/>
      <c r="SMN199" s="194"/>
      <c r="SMO199" s="194"/>
      <c r="SMP199" s="194"/>
      <c r="SMQ199" s="194"/>
      <c r="SMR199" s="194"/>
      <c r="SMS199" s="194"/>
      <c r="SMT199" s="194"/>
      <c r="SMU199" s="194"/>
      <c r="SMV199" s="194"/>
      <c r="SMW199" s="194"/>
      <c r="SMX199" s="194"/>
      <c r="SMY199" s="194"/>
      <c r="SMZ199" s="194"/>
      <c r="SNA199" s="194"/>
      <c r="SNB199" s="194"/>
      <c r="SNC199" s="194"/>
      <c r="SND199" s="194"/>
      <c r="SNE199" s="194"/>
      <c r="SNF199" s="194"/>
      <c r="SNG199" s="194"/>
      <c r="SNH199" s="194"/>
      <c r="SNI199" s="194"/>
      <c r="SNJ199" s="194"/>
      <c r="SNK199" s="194"/>
      <c r="SNL199" s="194"/>
      <c r="SNM199" s="194"/>
      <c r="SNN199" s="194"/>
      <c r="SNO199" s="194"/>
      <c r="SNP199" s="194"/>
      <c r="SNQ199" s="194"/>
      <c r="SNR199" s="194"/>
      <c r="SNS199" s="194"/>
      <c r="SNT199" s="194"/>
      <c r="SNU199" s="194"/>
      <c r="SNV199" s="194"/>
      <c r="SNW199" s="194"/>
      <c r="SNX199" s="194"/>
      <c r="SNY199" s="194"/>
      <c r="SNZ199" s="194"/>
      <c r="SOA199" s="194"/>
      <c r="SOB199" s="194"/>
      <c r="SOC199" s="194"/>
      <c r="SOD199" s="194"/>
      <c r="SOE199" s="194"/>
      <c r="SOF199" s="194"/>
      <c r="SOG199" s="194"/>
      <c r="SOH199" s="194"/>
      <c r="SOI199" s="194"/>
      <c r="SOJ199" s="194"/>
      <c r="SOK199" s="194"/>
      <c r="SOL199" s="194"/>
      <c r="SOM199" s="194"/>
      <c r="SON199" s="194"/>
      <c r="SOO199" s="194"/>
      <c r="SOP199" s="194"/>
      <c r="SOQ199" s="194"/>
      <c r="SOR199" s="194"/>
      <c r="SOS199" s="194"/>
      <c r="SOT199" s="194"/>
      <c r="SOU199" s="194"/>
      <c r="SOV199" s="194"/>
      <c r="SOW199" s="194"/>
      <c r="SOX199" s="194"/>
      <c r="SOY199" s="194"/>
      <c r="SOZ199" s="194"/>
      <c r="SPA199" s="194"/>
      <c r="SPB199" s="194"/>
      <c r="SPC199" s="194"/>
      <c r="SPD199" s="194"/>
      <c r="SPE199" s="194"/>
      <c r="SPF199" s="194"/>
      <c r="SPG199" s="194"/>
      <c r="SPH199" s="194"/>
      <c r="SPI199" s="194"/>
      <c r="SPJ199" s="194"/>
      <c r="SPK199" s="194"/>
      <c r="SPL199" s="194"/>
      <c r="SPM199" s="194"/>
      <c r="SPN199" s="194"/>
      <c r="SPO199" s="194"/>
      <c r="SPP199" s="194"/>
      <c r="SPQ199" s="194"/>
      <c r="SPR199" s="194"/>
      <c r="SPS199" s="194"/>
      <c r="SPT199" s="194"/>
      <c r="SPU199" s="194"/>
      <c r="SPV199" s="194"/>
      <c r="SPW199" s="194"/>
      <c r="SPX199" s="194"/>
      <c r="SPY199" s="194"/>
      <c r="SPZ199" s="194"/>
      <c r="SQA199" s="194"/>
      <c r="SQB199" s="194"/>
      <c r="SQC199" s="194"/>
      <c r="SQD199" s="194"/>
      <c r="SQE199" s="194"/>
      <c r="SQF199" s="194"/>
      <c r="SQG199" s="194"/>
      <c r="SQH199" s="194"/>
      <c r="SQI199" s="194"/>
      <c r="SQJ199" s="194"/>
      <c r="SQK199" s="194"/>
      <c r="SQL199" s="194"/>
      <c r="SQM199" s="194"/>
      <c r="SQN199" s="194"/>
      <c r="SQO199" s="194"/>
      <c r="SQP199" s="194"/>
      <c r="SQQ199" s="194"/>
      <c r="SQR199" s="194"/>
      <c r="SQS199" s="194"/>
      <c r="SQT199" s="194"/>
      <c r="SQU199" s="194"/>
      <c r="SQV199" s="194"/>
      <c r="SQW199" s="194"/>
      <c r="SQX199" s="194"/>
      <c r="SQY199" s="194"/>
      <c r="SQZ199" s="194"/>
      <c r="SRA199" s="194"/>
      <c r="SRB199" s="194"/>
      <c r="SRC199" s="194"/>
      <c r="SRD199" s="194"/>
      <c r="SRE199" s="194"/>
      <c r="SRF199" s="194"/>
      <c r="SRG199" s="194"/>
      <c r="SRH199" s="194"/>
      <c r="SRI199" s="194"/>
      <c r="SRJ199" s="194"/>
      <c r="SRK199" s="194"/>
      <c r="SRL199" s="194"/>
      <c r="SRM199" s="194"/>
      <c r="SRN199" s="194"/>
      <c r="SRO199" s="194"/>
      <c r="SRP199" s="194"/>
      <c r="SRQ199" s="194"/>
      <c r="SRR199" s="194"/>
      <c r="SRS199" s="194"/>
      <c r="SRT199" s="194"/>
      <c r="SRU199" s="194"/>
      <c r="SRV199" s="194"/>
      <c r="SRW199" s="194"/>
      <c r="SRX199" s="194"/>
      <c r="SRY199" s="194"/>
      <c r="SRZ199" s="194"/>
      <c r="SSA199" s="194"/>
      <c r="SSB199" s="194"/>
      <c r="SSC199" s="194"/>
      <c r="SSD199" s="194"/>
      <c r="SSE199" s="194"/>
      <c r="SSF199" s="194"/>
      <c r="SSG199" s="194"/>
      <c r="SSH199" s="194"/>
      <c r="SSI199" s="194"/>
      <c r="SSJ199" s="194"/>
      <c r="SSK199" s="194"/>
      <c r="SSL199" s="194"/>
      <c r="SSM199" s="194"/>
      <c r="SSN199" s="194"/>
      <c r="SSO199" s="194"/>
      <c r="SSP199" s="194"/>
      <c r="SSQ199" s="194"/>
      <c r="SSR199" s="194"/>
      <c r="SSS199" s="194"/>
      <c r="SST199" s="194"/>
      <c r="SSU199" s="194"/>
      <c r="SSV199" s="194"/>
      <c r="SSW199" s="194"/>
      <c r="SSX199" s="194"/>
      <c r="SSY199" s="194"/>
      <c r="SSZ199" s="194"/>
      <c r="STA199" s="194"/>
      <c r="STB199" s="194"/>
      <c r="STC199" s="194"/>
      <c r="STD199" s="194"/>
      <c r="STE199" s="194"/>
      <c r="STF199" s="194"/>
      <c r="STG199" s="194"/>
      <c r="STH199" s="194"/>
      <c r="STI199" s="194"/>
      <c r="STJ199" s="194"/>
      <c r="STK199" s="194"/>
      <c r="STL199" s="194"/>
      <c r="STM199" s="194"/>
      <c r="STN199" s="194"/>
      <c r="STO199" s="194"/>
      <c r="STP199" s="194"/>
      <c r="STQ199" s="194"/>
      <c r="STR199" s="194"/>
      <c r="STS199" s="194"/>
      <c r="STT199" s="194"/>
      <c r="STU199" s="194"/>
      <c r="STV199" s="194"/>
      <c r="STW199" s="194"/>
      <c r="STX199" s="194"/>
      <c r="STY199" s="194"/>
      <c r="STZ199" s="194"/>
      <c r="SUA199" s="194"/>
      <c r="SUB199" s="194"/>
      <c r="SUC199" s="194"/>
      <c r="SUD199" s="194"/>
      <c r="SUE199" s="194"/>
      <c r="SUF199" s="194"/>
      <c r="SUG199" s="194"/>
      <c r="SUH199" s="194"/>
      <c r="SUI199" s="194"/>
      <c r="SUJ199" s="194"/>
      <c r="SUK199" s="194"/>
      <c r="SUL199" s="194"/>
      <c r="SUM199" s="194"/>
      <c r="SUN199" s="194"/>
      <c r="SUO199" s="194"/>
      <c r="SUP199" s="194"/>
      <c r="SUQ199" s="194"/>
      <c r="SUR199" s="194"/>
      <c r="SUS199" s="194"/>
      <c r="SUT199" s="194"/>
      <c r="SUU199" s="194"/>
      <c r="SUV199" s="194"/>
      <c r="SUW199" s="194"/>
      <c r="SUX199" s="194"/>
      <c r="SUY199" s="194"/>
      <c r="SUZ199" s="194"/>
      <c r="SVA199" s="194"/>
      <c r="SVB199" s="194"/>
      <c r="SVC199" s="194"/>
      <c r="SVD199" s="194"/>
      <c r="SVE199" s="194"/>
      <c r="SVF199" s="194"/>
      <c r="SVG199" s="194"/>
      <c r="SVH199" s="194"/>
      <c r="SVI199" s="194"/>
      <c r="SVJ199" s="194"/>
      <c r="SVK199" s="194"/>
      <c r="SVL199" s="194"/>
      <c r="SVM199" s="194"/>
      <c r="SVN199" s="194"/>
      <c r="SVO199" s="194"/>
      <c r="SVP199" s="194"/>
      <c r="SVQ199" s="194"/>
      <c r="SVR199" s="194"/>
      <c r="SVS199" s="194"/>
      <c r="SVT199" s="194"/>
      <c r="SVU199" s="194"/>
      <c r="SVV199" s="194"/>
      <c r="SVW199" s="194"/>
      <c r="SVX199" s="194"/>
      <c r="SVY199" s="194"/>
      <c r="SVZ199" s="194"/>
      <c r="SWA199" s="194"/>
      <c r="SWB199" s="194"/>
      <c r="SWC199" s="194"/>
      <c r="SWD199" s="194"/>
      <c r="SWE199" s="194"/>
      <c r="SWF199" s="194"/>
      <c r="SWG199" s="194"/>
      <c r="SWH199" s="194"/>
      <c r="SWI199" s="194"/>
      <c r="SWJ199" s="194"/>
      <c r="SWK199" s="194"/>
      <c r="SWL199" s="194"/>
      <c r="SWM199" s="194"/>
      <c r="SWN199" s="194"/>
      <c r="SWO199" s="194"/>
      <c r="SWP199" s="194"/>
      <c r="SWQ199" s="194"/>
      <c r="SWR199" s="194"/>
      <c r="SWS199" s="194"/>
      <c r="SWT199" s="194"/>
      <c r="SWU199" s="194"/>
      <c r="SWV199" s="194"/>
      <c r="SWW199" s="194"/>
      <c r="SWX199" s="194"/>
      <c r="SWY199" s="194"/>
      <c r="SWZ199" s="194"/>
      <c r="SXA199" s="194"/>
      <c r="SXB199" s="194"/>
      <c r="SXC199" s="194"/>
      <c r="SXD199" s="194"/>
      <c r="SXE199" s="194"/>
      <c r="SXF199" s="194"/>
      <c r="SXG199" s="194"/>
      <c r="SXH199" s="194"/>
      <c r="SXI199" s="194"/>
      <c r="SXJ199" s="194"/>
      <c r="SXK199" s="194"/>
      <c r="SXL199" s="194"/>
      <c r="SXM199" s="194"/>
      <c r="SXN199" s="194"/>
      <c r="SXO199" s="194"/>
      <c r="SXP199" s="194"/>
      <c r="SXQ199" s="194"/>
      <c r="SXR199" s="194"/>
      <c r="SXS199" s="194"/>
      <c r="SXT199" s="194"/>
      <c r="SXU199" s="194"/>
      <c r="SXV199" s="194"/>
      <c r="SXW199" s="194"/>
      <c r="SXX199" s="194"/>
      <c r="SXY199" s="194"/>
      <c r="SXZ199" s="194"/>
      <c r="SYA199" s="194"/>
      <c r="SYB199" s="194"/>
      <c r="SYC199" s="194"/>
      <c r="SYD199" s="194"/>
      <c r="SYE199" s="194"/>
      <c r="SYF199" s="194"/>
      <c r="SYG199" s="194"/>
      <c r="SYH199" s="194"/>
      <c r="SYI199" s="194"/>
      <c r="SYJ199" s="194"/>
      <c r="SYK199" s="194"/>
      <c r="SYL199" s="194"/>
      <c r="SYM199" s="194"/>
      <c r="SYN199" s="194"/>
      <c r="SYO199" s="194"/>
      <c r="SYP199" s="194"/>
      <c r="SYQ199" s="194"/>
      <c r="SYR199" s="194"/>
      <c r="SYS199" s="194"/>
      <c r="SYT199" s="194"/>
      <c r="SYU199" s="194"/>
      <c r="SYV199" s="194"/>
      <c r="SYW199" s="194"/>
      <c r="SYX199" s="194"/>
      <c r="SYY199" s="194"/>
      <c r="SYZ199" s="194"/>
      <c r="SZA199" s="194"/>
      <c r="SZB199" s="194"/>
      <c r="SZC199" s="194"/>
      <c r="SZD199" s="194"/>
      <c r="SZE199" s="194"/>
      <c r="SZF199" s="194"/>
      <c r="SZG199" s="194"/>
      <c r="SZH199" s="194"/>
      <c r="SZI199" s="194"/>
      <c r="SZJ199" s="194"/>
      <c r="SZK199" s="194"/>
      <c r="SZL199" s="194"/>
      <c r="SZM199" s="194"/>
      <c r="SZN199" s="194"/>
      <c r="SZO199" s="194"/>
      <c r="SZP199" s="194"/>
      <c r="SZQ199" s="194"/>
      <c r="SZR199" s="194"/>
      <c r="SZS199" s="194"/>
      <c r="SZT199" s="194"/>
      <c r="SZU199" s="194"/>
      <c r="SZV199" s="194"/>
      <c r="SZW199" s="194"/>
      <c r="SZX199" s="194"/>
      <c r="SZY199" s="194"/>
      <c r="SZZ199" s="194"/>
      <c r="TAA199" s="194"/>
      <c r="TAB199" s="194"/>
      <c r="TAC199" s="194"/>
      <c r="TAD199" s="194"/>
      <c r="TAE199" s="194"/>
      <c r="TAF199" s="194"/>
      <c r="TAG199" s="194"/>
      <c r="TAH199" s="194"/>
      <c r="TAI199" s="194"/>
      <c r="TAJ199" s="194"/>
      <c r="TAK199" s="194"/>
      <c r="TAL199" s="194"/>
      <c r="TAM199" s="194"/>
      <c r="TAN199" s="194"/>
      <c r="TAO199" s="194"/>
      <c r="TAP199" s="194"/>
      <c r="TAQ199" s="194"/>
      <c r="TAR199" s="194"/>
      <c r="TAS199" s="194"/>
      <c r="TAT199" s="194"/>
      <c r="TAU199" s="194"/>
      <c r="TAV199" s="194"/>
      <c r="TAW199" s="194"/>
      <c r="TAX199" s="194"/>
      <c r="TAY199" s="194"/>
      <c r="TAZ199" s="194"/>
      <c r="TBA199" s="194"/>
      <c r="TBB199" s="194"/>
      <c r="TBC199" s="194"/>
      <c r="TBD199" s="194"/>
      <c r="TBE199" s="194"/>
      <c r="TBF199" s="194"/>
      <c r="TBG199" s="194"/>
      <c r="TBH199" s="194"/>
      <c r="TBI199" s="194"/>
      <c r="TBJ199" s="194"/>
      <c r="TBK199" s="194"/>
      <c r="TBL199" s="194"/>
      <c r="TBM199" s="194"/>
      <c r="TBN199" s="194"/>
      <c r="TBO199" s="194"/>
      <c r="TBP199" s="194"/>
      <c r="TBQ199" s="194"/>
      <c r="TBR199" s="194"/>
      <c r="TBS199" s="194"/>
      <c r="TBT199" s="194"/>
      <c r="TBU199" s="194"/>
      <c r="TBV199" s="194"/>
      <c r="TBW199" s="194"/>
      <c r="TBX199" s="194"/>
      <c r="TBY199" s="194"/>
      <c r="TBZ199" s="194"/>
      <c r="TCA199" s="194"/>
      <c r="TCB199" s="194"/>
      <c r="TCC199" s="194"/>
      <c r="TCD199" s="194"/>
      <c r="TCE199" s="194"/>
      <c r="TCF199" s="194"/>
      <c r="TCG199" s="194"/>
      <c r="TCH199" s="194"/>
      <c r="TCI199" s="194"/>
      <c r="TCJ199" s="194"/>
      <c r="TCK199" s="194"/>
      <c r="TCL199" s="194"/>
      <c r="TCM199" s="194"/>
      <c r="TCN199" s="194"/>
      <c r="TCO199" s="194"/>
      <c r="TCP199" s="194"/>
      <c r="TCQ199" s="194"/>
      <c r="TCR199" s="194"/>
      <c r="TCS199" s="194"/>
      <c r="TCT199" s="194"/>
      <c r="TCU199" s="194"/>
      <c r="TCV199" s="194"/>
      <c r="TCW199" s="194"/>
      <c r="TCX199" s="194"/>
      <c r="TCY199" s="194"/>
      <c r="TCZ199" s="194"/>
      <c r="TDA199" s="194"/>
      <c r="TDB199" s="194"/>
      <c r="TDC199" s="194"/>
      <c r="TDD199" s="194"/>
      <c r="TDE199" s="194"/>
      <c r="TDF199" s="194"/>
      <c r="TDG199" s="194"/>
      <c r="TDH199" s="194"/>
      <c r="TDI199" s="194"/>
      <c r="TDJ199" s="194"/>
      <c r="TDK199" s="194"/>
      <c r="TDL199" s="194"/>
      <c r="TDM199" s="194"/>
      <c r="TDN199" s="194"/>
      <c r="TDO199" s="194"/>
      <c r="TDP199" s="194"/>
      <c r="TDQ199" s="194"/>
      <c r="TDR199" s="194"/>
      <c r="TDS199" s="194"/>
      <c r="TDT199" s="194"/>
      <c r="TDU199" s="194"/>
      <c r="TDV199" s="194"/>
      <c r="TDW199" s="194"/>
      <c r="TDX199" s="194"/>
      <c r="TDY199" s="194"/>
      <c r="TDZ199" s="194"/>
      <c r="TEA199" s="194"/>
      <c r="TEB199" s="194"/>
      <c r="TEC199" s="194"/>
      <c r="TED199" s="194"/>
      <c r="TEE199" s="194"/>
      <c r="TEF199" s="194"/>
      <c r="TEG199" s="194"/>
      <c r="TEH199" s="194"/>
      <c r="TEI199" s="194"/>
      <c r="TEJ199" s="194"/>
      <c r="TEK199" s="194"/>
      <c r="TEL199" s="194"/>
      <c r="TEM199" s="194"/>
      <c r="TEN199" s="194"/>
      <c r="TEO199" s="194"/>
      <c r="TEP199" s="194"/>
      <c r="TEQ199" s="194"/>
      <c r="TER199" s="194"/>
      <c r="TES199" s="194"/>
      <c r="TET199" s="194"/>
      <c r="TEU199" s="194"/>
      <c r="TEV199" s="194"/>
      <c r="TEW199" s="194"/>
      <c r="TEX199" s="194"/>
      <c r="TEY199" s="194"/>
      <c r="TEZ199" s="194"/>
      <c r="TFA199" s="194"/>
      <c r="TFB199" s="194"/>
      <c r="TFC199" s="194"/>
      <c r="TFD199" s="194"/>
      <c r="TFE199" s="194"/>
      <c r="TFF199" s="194"/>
      <c r="TFG199" s="194"/>
      <c r="TFH199" s="194"/>
      <c r="TFI199" s="194"/>
      <c r="TFJ199" s="194"/>
      <c r="TFK199" s="194"/>
      <c r="TFL199" s="194"/>
      <c r="TFM199" s="194"/>
      <c r="TFN199" s="194"/>
      <c r="TFO199" s="194"/>
      <c r="TFP199" s="194"/>
      <c r="TFQ199" s="194"/>
      <c r="TFR199" s="194"/>
      <c r="TFS199" s="194"/>
      <c r="TFT199" s="194"/>
      <c r="TFU199" s="194"/>
      <c r="TFV199" s="194"/>
      <c r="TFW199" s="194"/>
      <c r="TFX199" s="194"/>
      <c r="TFY199" s="194"/>
      <c r="TFZ199" s="194"/>
      <c r="TGA199" s="194"/>
      <c r="TGB199" s="194"/>
      <c r="TGC199" s="194"/>
      <c r="TGD199" s="194"/>
      <c r="TGE199" s="194"/>
      <c r="TGF199" s="194"/>
      <c r="TGG199" s="194"/>
      <c r="TGH199" s="194"/>
      <c r="TGI199" s="194"/>
      <c r="TGJ199" s="194"/>
      <c r="TGK199" s="194"/>
      <c r="TGL199" s="194"/>
      <c r="TGM199" s="194"/>
      <c r="TGN199" s="194"/>
      <c r="TGO199" s="194"/>
      <c r="TGP199" s="194"/>
      <c r="TGQ199" s="194"/>
      <c r="TGR199" s="194"/>
      <c r="TGS199" s="194"/>
      <c r="TGT199" s="194"/>
      <c r="TGU199" s="194"/>
      <c r="TGV199" s="194"/>
      <c r="TGW199" s="194"/>
      <c r="TGX199" s="194"/>
      <c r="TGY199" s="194"/>
      <c r="TGZ199" s="194"/>
      <c r="THA199" s="194"/>
      <c r="THB199" s="194"/>
      <c r="THC199" s="194"/>
      <c r="THD199" s="194"/>
      <c r="THE199" s="194"/>
      <c r="THF199" s="194"/>
      <c r="THG199" s="194"/>
      <c r="THH199" s="194"/>
      <c r="THI199" s="194"/>
      <c r="THJ199" s="194"/>
      <c r="THK199" s="194"/>
      <c r="THL199" s="194"/>
      <c r="THM199" s="194"/>
      <c r="THN199" s="194"/>
      <c r="THO199" s="194"/>
      <c r="THP199" s="194"/>
      <c r="THQ199" s="194"/>
      <c r="THR199" s="194"/>
      <c r="THS199" s="194"/>
      <c r="THT199" s="194"/>
      <c r="THU199" s="194"/>
      <c r="THV199" s="194"/>
      <c r="THW199" s="194"/>
      <c r="THX199" s="194"/>
      <c r="THY199" s="194"/>
      <c r="THZ199" s="194"/>
      <c r="TIA199" s="194"/>
      <c r="TIB199" s="194"/>
      <c r="TIC199" s="194"/>
      <c r="TID199" s="194"/>
      <c r="TIE199" s="194"/>
      <c r="TIF199" s="194"/>
      <c r="TIG199" s="194"/>
      <c r="TIH199" s="194"/>
      <c r="TII199" s="194"/>
      <c r="TIJ199" s="194"/>
      <c r="TIK199" s="194"/>
      <c r="TIL199" s="194"/>
      <c r="TIM199" s="194"/>
      <c r="TIN199" s="194"/>
      <c r="TIO199" s="194"/>
      <c r="TIP199" s="194"/>
      <c r="TIQ199" s="194"/>
      <c r="TIR199" s="194"/>
      <c r="TIS199" s="194"/>
      <c r="TIT199" s="194"/>
      <c r="TIU199" s="194"/>
      <c r="TIV199" s="194"/>
      <c r="TIW199" s="194"/>
      <c r="TIX199" s="194"/>
      <c r="TIY199" s="194"/>
      <c r="TIZ199" s="194"/>
      <c r="TJA199" s="194"/>
      <c r="TJB199" s="194"/>
      <c r="TJC199" s="194"/>
      <c r="TJD199" s="194"/>
      <c r="TJE199" s="194"/>
      <c r="TJF199" s="194"/>
      <c r="TJG199" s="194"/>
      <c r="TJH199" s="194"/>
      <c r="TJI199" s="194"/>
      <c r="TJJ199" s="194"/>
      <c r="TJK199" s="194"/>
      <c r="TJL199" s="194"/>
      <c r="TJM199" s="194"/>
      <c r="TJN199" s="194"/>
      <c r="TJO199" s="194"/>
      <c r="TJP199" s="194"/>
      <c r="TJQ199" s="194"/>
      <c r="TJR199" s="194"/>
      <c r="TJS199" s="194"/>
      <c r="TJT199" s="194"/>
      <c r="TJU199" s="194"/>
      <c r="TJV199" s="194"/>
      <c r="TJW199" s="194"/>
      <c r="TJX199" s="194"/>
      <c r="TJY199" s="194"/>
      <c r="TJZ199" s="194"/>
      <c r="TKA199" s="194"/>
      <c r="TKB199" s="194"/>
      <c r="TKC199" s="194"/>
      <c r="TKD199" s="194"/>
      <c r="TKE199" s="194"/>
      <c r="TKF199" s="194"/>
      <c r="TKG199" s="194"/>
      <c r="TKH199" s="194"/>
      <c r="TKI199" s="194"/>
      <c r="TKJ199" s="194"/>
      <c r="TKK199" s="194"/>
      <c r="TKL199" s="194"/>
      <c r="TKM199" s="194"/>
      <c r="TKN199" s="194"/>
      <c r="TKO199" s="194"/>
      <c r="TKP199" s="194"/>
      <c r="TKQ199" s="194"/>
      <c r="TKR199" s="194"/>
      <c r="TKS199" s="194"/>
      <c r="TKT199" s="194"/>
      <c r="TKU199" s="194"/>
      <c r="TKV199" s="194"/>
      <c r="TKW199" s="194"/>
      <c r="TKX199" s="194"/>
      <c r="TKY199" s="194"/>
      <c r="TKZ199" s="194"/>
      <c r="TLA199" s="194"/>
      <c r="TLB199" s="194"/>
      <c r="TLC199" s="194"/>
      <c r="TLD199" s="194"/>
      <c r="TLE199" s="194"/>
      <c r="TLF199" s="194"/>
      <c r="TLG199" s="194"/>
      <c r="TLH199" s="194"/>
      <c r="TLI199" s="194"/>
      <c r="TLJ199" s="194"/>
      <c r="TLK199" s="194"/>
      <c r="TLL199" s="194"/>
      <c r="TLM199" s="194"/>
      <c r="TLN199" s="194"/>
      <c r="TLO199" s="194"/>
      <c r="TLP199" s="194"/>
      <c r="TLQ199" s="194"/>
      <c r="TLR199" s="194"/>
      <c r="TLS199" s="194"/>
      <c r="TLT199" s="194"/>
      <c r="TLU199" s="194"/>
      <c r="TLV199" s="194"/>
      <c r="TLW199" s="194"/>
      <c r="TLX199" s="194"/>
      <c r="TLY199" s="194"/>
      <c r="TLZ199" s="194"/>
      <c r="TMA199" s="194"/>
      <c r="TMB199" s="194"/>
      <c r="TMC199" s="194"/>
      <c r="TMD199" s="194"/>
      <c r="TME199" s="194"/>
      <c r="TMF199" s="194"/>
      <c r="TMG199" s="194"/>
      <c r="TMH199" s="194"/>
      <c r="TMI199" s="194"/>
      <c r="TMJ199" s="194"/>
      <c r="TMK199" s="194"/>
      <c r="TML199" s="194"/>
      <c r="TMM199" s="194"/>
      <c r="TMN199" s="194"/>
      <c r="TMO199" s="194"/>
      <c r="TMP199" s="194"/>
      <c r="TMQ199" s="194"/>
      <c r="TMR199" s="194"/>
      <c r="TMS199" s="194"/>
      <c r="TMT199" s="194"/>
      <c r="TMU199" s="194"/>
      <c r="TMV199" s="194"/>
      <c r="TMW199" s="194"/>
      <c r="TMX199" s="194"/>
      <c r="TMY199" s="194"/>
      <c r="TMZ199" s="194"/>
      <c r="TNA199" s="194"/>
      <c r="TNB199" s="194"/>
      <c r="TNC199" s="194"/>
      <c r="TND199" s="194"/>
      <c r="TNE199" s="194"/>
      <c r="TNF199" s="194"/>
      <c r="TNG199" s="194"/>
      <c r="TNH199" s="194"/>
      <c r="TNI199" s="194"/>
      <c r="TNJ199" s="194"/>
      <c r="TNK199" s="194"/>
      <c r="TNL199" s="194"/>
      <c r="TNM199" s="194"/>
      <c r="TNN199" s="194"/>
      <c r="TNO199" s="194"/>
      <c r="TNP199" s="194"/>
      <c r="TNQ199" s="194"/>
      <c r="TNR199" s="194"/>
      <c r="TNS199" s="194"/>
      <c r="TNT199" s="194"/>
      <c r="TNU199" s="194"/>
      <c r="TNV199" s="194"/>
      <c r="TNW199" s="194"/>
      <c r="TNX199" s="194"/>
      <c r="TNY199" s="194"/>
      <c r="TNZ199" s="194"/>
      <c r="TOA199" s="194"/>
      <c r="TOB199" s="194"/>
      <c r="TOC199" s="194"/>
      <c r="TOD199" s="194"/>
      <c r="TOE199" s="194"/>
      <c r="TOF199" s="194"/>
      <c r="TOG199" s="194"/>
      <c r="TOH199" s="194"/>
      <c r="TOI199" s="194"/>
      <c r="TOJ199" s="194"/>
      <c r="TOK199" s="194"/>
      <c r="TOL199" s="194"/>
      <c r="TOM199" s="194"/>
      <c r="TON199" s="194"/>
      <c r="TOO199" s="194"/>
      <c r="TOP199" s="194"/>
      <c r="TOQ199" s="194"/>
      <c r="TOR199" s="194"/>
      <c r="TOS199" s="194"/>
      <c r="TOT199" s="194"/>
      <c r="TOU199" s="194"/>
      <c r="TOV199" s="194"/>
      <c r="TOW199" s="194"/>
      <c r="TOX199" s="194"/>
      <c r="TOY199" s="194"/>
      <c r="TOZ199" s="194"/>
      <c r="TPA199" s="194"/>
      <c r="TPB199" s="194"/>
      <c r="TPC199" s="194"/>
      <c r="TPD199" s="194"/>
      <c r="TPE199" s="194"/>
      <c r="TPF199" s="194"/>
      <c r="TPG199" s="194"/>
      <c r="TPH199" s="194"/>
      <c r="TPI199" s="194"/>
      <c r="TPJ199" s="194"/>
      <c r="TPK199" s="194"/>
      <c r="TPL199" s="194"/>
      <c r="TPM199" s="194"/>
      <c r="TPN199" s="194"/>
      <c r="TPO199" s="194"/>
      <c r="TPP199" s="194"/>
      <c r="TPQ199" s="194"/>
      <c r="TPR199" s="194"/>
      <c r="TPS199" s="194"/>
      <c r="TPT199" s="194"/>
      <c r="TPU199" s="194"/>
      <c r="TPV199" s="194"/>
      <c r="TPW199" s="194"/>
      <c r="TPX199" s="194"/>
      <c r="TPY199" s="194"/>
      <c r="TPZ199" s="194"/>
      <c r="TQA199" s="194"/>
      <c r="TQB199" s="194"/>
      <c r="TQC199" s="194"/>
      <c r="TQD199" s="194"/>
      <c r="TQE199" s="194"/>
      <c r="TQF199" s="194"/>
      <c r="TQG199" s="194"/>
      <c r="TQH199" s="194"/>
      <c r="TQI199" s="194"/>
      <c r="TQJ199" s="194"/>
      <c r="TQK199" s="194"/>
      <c r="TQL199" s="194"/>
      <c r="TQM199" s="194"/>
      <c r="TQN199" s="194"/>
      <c r="TQO199" s="194"/>
      <c r="TQP199" s="194"/>
      <c r="TQQ199" s="194"/>
      <c r="TQR199" s="194"/>
      <c r="TQS199" s="194"/>
      <c r="TQT199" s="194"/>
      <c r="TQU199" s="194"/>
      <c r="TQV199" s="194"/>
      <c r="TQW199" s="194"/>
      <c r="TQX199" s="194"/>
      <c r="TQY199" s="194"/>
      <c r="TQZ199" s="194"/>
      <c r="TRA199" s="194"/>
      <c r="TRB199" s="194"/>
      <c r="TRC199" s="194"/>
      <c r="TRD199" s="194"/>
      <c r="TRE199" s="194"/>
      <c r="TRF199" s="194"/>
      <c r="TRG199" s="194"/>
      <c r="TRH199" s="194"/>
      <c r="TRI199" s="194"/>
      <c r="TRJ199" s="194"/>
      <c r="TRK199" s="194"/>
      <c r="TRL199" s="194"/>
      <c r="TRM199" s="194"/>
      <c r="TRN199" s="194"/>
      <c r="TRO199" s="194"/>
      <c r="TRP199" s="194"/>
      <c r="TRQ199" s="194"/>
      <c r="TRR199" s="194"/>
      <c r="TRS199" s="194"/>
      <c r="TRT199" s="194"/>
      <c r="TRU199" s="194"/>
      <c r="TRV199" s="194"/>
      <c r="TRW199" s="194"/>
      <c r="TRX199" s="194"/>
      <c r="TRY199" s="194"/>
      <c r="TRZ199" s="194"/>
      <c r="TSA199" s="194"/>
      <c r="TSB199" s="194"/>
      <c r="TSC199" s="194"/>
      <c r="TSD199" s="194"/>
      <c r="TSE199" s="194"/>
      <c r="TSF199" s="194"/>
      <c r="TSG199" s="194"/>
      <c r="TSH199" s="194"/>
      <c r="TSI199" s="194"/>
      <c r="TSJ199" s="194"/>
      <c r="TSK199" s="194"/>
      <c r="TSL199" s="194"/>
      <c r="TSM199" s="194"/>
      <c r="TSN199" s="194"/>
      <c r="TSO199" s="194"/>
      <c r="TSP199" s="194"/>
      <c r="TSQ199" s="194"/>
      <c r="TSR199" s="194"/>
      <c r="TSS199" s="194"/>
      <c r="TST199" s="194"/>
      <c r="TSU199" s="194"/>
      <c r="TSV199" s="194"/>
      <c r="TSW199" s="194"/>
      <c r="TSX199" s="194"/>
      <c r="TSY199" s="194"/>
      <c r="TSZ199" s="194"/>
      <c r="TTA199" s="194"/>
      <c r="TTB199" s="194"/>
      <c r="TTC199" s="194"/>
      <c r="TTD199" s="194"/>
      <c r="TTE199" s="194"/>
      <c r="TTF199" s="194"/>
      <c r="TTG199" s="194"/>
      <c r="TTH199" s="194"/>
      <c r="TTI199" s="194"/>
      <c r="TTJ199" s="194"/>
      <c r="TTK199" s="194"/>
      <c r="TTL199" s="194"/>
      <c r="TTM199" s="194"/>
      <c r="TTN199" s="194"/>
      <c r="TTO199" s="194"/>
      <c r="TTP199" s="194"/>
      <c r="TTQ199" s="194"/>
      <c r="TTR199" s="194"/>
      <c r="TTS199" s="194"/>
      <c r="TTT199" s="194"/>
      <c r="TTU199" s="194"/>
      <c r="TTV199" s="194"/>
      <c r="TTW199" s="194"/>
      <c r="TTX199" s="194"/>
      <c r="TTY199" s="194"/>
      <c r="TTZ199" s="194"/>
      <c r="TUA199" s="194"/>
      <c r="TUB199" s="194"/>
      <c r="TUC199" s="194"/>
      <c r="TUD199" s="194"/>
      <c r="TUE199" s="194"/>
      <c r="TUF199" s="194"/>
      <c r="TUG199" s="194"/>
      <c r="TUH199" s="194"/>
      <c r="TUI199" s="194"/>
      <c r="TUJ199" s="194"/>
      <c r="TUK199" s="194"/>
      <c r="TUL199" s="194"/>
      <c r="TUM199" s="194"/>
      <c r="TUN199" s="194"/>
      <c r="TUO199" s="194"/>
      <c r="TUP199" s="194"/>
      <c r="TUQ199" s="194"/>
      <c r="TUR199" s="194"/>
      <c r="TUS199" s="194"/>
      <c r="TUT199" s="194"/>
      <c r="TUU199" s="194"/>
      <c r="TUV199" s="194"/>
      <c r="TUW199" s="194"/>
      <c r="TUX199" s="194"/>
      <c r="TUY199" s="194"/>
      <c r="TUZ199" s="194"/>
      <c r="TVA199" s="194"/>
      <c r="TVB199" s="194"/>
      <c r="TVC199" s="194"/>
      <c r="TVD199" s="194"/>
      <c r="TVE199" s="194"/>
      <c r="TVF199" s="194"/>
      <c r="TVG199" s="194"/>
      <c r="TVH199" s="194"/>
      <c r="TVI199" s="194"/>
      <c r="TVJ199" s="194"/>
      <c r="TVK199" s="194"/>
      <c r="TVL199" s="194"/>
      <c r="TVM199" s="194"/>
      <c r="TVN199" s="194"/>
      <c r="TVO199" s="194"/>
      <c r="TVP199" s="194"/>
      <c r="TVQ199" s="194"/>
      <c r="TVR199" s="194"/>
      <c r="TVS199" s="194"/>
      <c r="TVT199" s="194"/>
      <c r="TVU199" s="194"/>
      <c r="TVV199" s="194"/>
      <c r="TVW199" s="194"/>
      <c r="TVX199" s="194"/>
      <c r="TVY199" s="194"/>
      <c r="TVZ199" s="194"/>
      <c r="TWA199" s="194"/>
      <c r="TWB199" s="194"/>
      <c r="TWC199" s="194"/>
      <c r="TWD199" s="194"/>
      <c r="TWE199" s="194"/>
      <c r="TWF199" s="194"/>
      <c r="TWG199" s="194"/>
      <c r="TWH199" s="194"/>
      <c r="TWI199" s="194"/>
      <c r="TWJ199" s="194"/>
      <c r="TWK199" s="194"/>
      <c r="TWL199" s="194"/>
      <c r="TWM199" s="194"/>
      <c r="TWN199" s="194"/>
      <c r="TWO199" s="194"/>
      <c r="TWP199" s="194"/>
      <c r="TWQ199" s="194"/>
      <c r="TWR199" s="194"/>
      <c r="TWS199" s="194"/>
      <c r="TWT199" s="194"/>
      <c r="TWU199" s="194"/>
      <c r="TWV199" s="194"/>
      <c r="TWW199" s="194"/>
      <c r="TWX199" s="194"/>
      <c r="TWY199" s="194"/>
      <c r="TWZ199" s="194"/>
      <c r="TXA199" s="194"/>
      <c r="TXB199" s="194"/>
      <c r="TXC199" s="194"/>
      <c r="TXD199" s="194"/>
      <c r="TXE199" s="194"/>
      <c r="TXF199" s="194"/>
      <c r="TXG199" s="194"/>
      <c r="TXH199" s="194"/>
      <c r="TXI199" s="194"/>
      <c r="TXJ199" s="194"/>
      <c r="TXK199" s="194"/>
      <c r="TXL199" s="194"/>
      <c r="TXM199" s="194"/>
      <c r="TXN199" s="194"/>
      <c r="TXO199" s="194"/>
      <c r="TXP199" s="194"/>
      <c r="TXQ199" s="194"/>
      <c r="TXR199" s="194"/>
      <c r="TXS199" s="194"/>
      <c r="TXT199" s="194"/>
      <c r="TXU199" s="194"/>
      <c r="TXV199" s="194"/>
      <c r="TXW199" s="194"/>
      <c r="TXX199" s="194"/>
      <c r="TXY199" s="194"/>
      <c r="TXZ199" s="194"/>
      <c r="TYA199" s="194"/>
      <c r="TYB199" s="194"/>
      <c r="TYC199" s="194"/>
      <c r="TYD199" s="194"/>
      <c r="TYE199" s="194"/>
      <c r="TYF199" s="194"/>
      <c r="TYG199" s="194"/>
      <c r="TYH199" s="194"/>
      <c r="TYI199" s="194"/>
      <c r="TYJ199" s="194"/>
      <c r="TYK199" s="194"/>
      <c r="TYL199" s="194"/>
      <c r="TYM199" s="194"/>
      <c r="TYN199" s="194"/>
      <c r="TYO199" s="194"/>
      <c r="TYP199" s="194"/>
      <c r="TYQ199" s="194"/>
      <c r="TYR199" s="194"/>
      <c r="TYS199" s="194"/>
      <c r="TYT199" s="194"/>
      <c r="TYU199" s="194"/>
      <c r="TYV199" s="194"/>
      <c r="TYW199" s="194"/>
      <c r="TYX199" s="194"/>
      <c r="TYY199" s="194"/>
      <c r="TYZ199" s="194"/>
      <c r="TZA199" s="194"/>
      <c r="TZB199" s="194"/>
      <c r="TZC199" s="194"/>
      <c r="TZD199" s="194"/>
      <c r="TZE199" s="194"/>
      <c r="TZF199" s="194"/>
      <c r="TZG199" s="194"/>
      <c r="TZH199" s="194"/>
      <c r="TZI199" s="194"/>
      <c r="TZJ199" s="194"/>
      <c r="TZK199" s="194"/>
      <c r="TZL199" s="194"/>
      <c r="TZM199" s="194"/>
      <c r="TZN199" s="194"/>
      <c r="TZO199" s="194"/>
      <c r="TZP199" s="194"/>
      <c r="TZQ199" s="194"/>
      <c r="TZR199" s="194"/>
      <c r="TZS199" s="194"/>
      <c r="TZT199" s="194"/>
      <c r="TZU199" s="194"/>
      <c r="TZV199" s="194"/>
      <c r="TZW199" s="194"/>
      <c r="TZX199" s="194"/>
      <c r="TZY199" s="194"/>
      <c r="TZZ199" s="194"/>
      <c r="UAA199" s="194"/>
      <c r="UAB199" s="194"/>
      <c r="UAC199" s="194"/>
      <c r="UAD199" s="194"/>
      <c r="UAE199" s="194"/>
      <c r="UAF199" s="194"/>
      <c r="UAG199" s="194"/>
      <c r="UAH199" s="194"/>
      <c r="UAI199" s="194"/>
      <c r="UAJ199" s="194"/>
      <c r="UAK199" s="194"/>
      <c r="UAL199" s="194"/>
      <c r="UAM199" s="194"/>
      <c r="UAN199" s="194"/>
      <c r="UAO199" s="194"/>
      <c r="UAP199" s="194"/>
      <c r="UAQ199" s="194"/>
      <c r="UAR199" s="194"/>
      <c r="UAS199" s="194"/>
      <c r="UAT199" s="194"/>
      <c r="UAU199" s="194"/>
      <c r="UAV199" s="194"/>
      <c r="UAW199" s="194"/>
      <c r="UAX199" s="194"/>
      <c r="UAY199" s="194"/>
      <c r="UAZ199" s="194"/>
      <c r="UBA199" s="194"/>
      <c r="UBB199" s="194"/>
      <c r="UBC199" s="194"/>
      <c r="UBD199" s="194"/>
      <c r="UBE199" s="194"/>
      <c r="UBF199" s="194"/>
      <c r="UBG199" s="194"/>
      <c r="UBH199" s="194"/>
      <c r="UBI199" s="194"/>
      <c r="UBJ199" s="194"/>
      <c r="UBK199" s="194"/>
      <c r="UBL199" s="194"/>
      <c r="UBM199" s="194"/>
      <c r="UBN199" s="194"/>
      <c r="UBO199" s="194"/>
      <c r="UBP199" s="194"/>
      <c r="UBQ199" s="194"/>
      <c r="UBR199" s="194"/>
      <c r="UBS199" s="194"/>
      <c r="UBT199" s="194"/>
      <c r="UBU199" s="194"/>
      <c r="UBV199" s="194"/>
      <c r="UBW199" s="194"/>
      <c r="UBX199" s="194"/>
      <c r="UBY199" s="194"/>
      <c r="UBZ199" s="194"/>
      <c r="UCA199" s="194"/>
      <c r="UCB199" s="194"/>
      <c r="UCC199" s="194"/>
      <c r="UCD199" s="194"/>
      <c r="UCE199" s="194"/>
      <c r="UCF199" s="194"/>
      <c r="UCG199" s="194"/>
      <c r="UCH199" s="194"/>
      <c r="UCI199" s="194"/>
      <c r="UCJ199" s="194"/>
      <c r="UCK199" s="194"/>
      <c r="UCL199" s="194"/>
      <c r="UCM199" s="194"/>
      <c r="UCN199" s="194"/>
      <c r="UCO199" s="194"/>
      <c r="UCP199" s="194"/>
      <c r="UCQ199" s="194"/>
      <c r="UCR199" s="194"/>
      <c r="UCS199" s="194"/>
      <c r="UCT199" s="194"/>
      <c r="UCU199" s="194"/>
      <c r="UCV199" s="194"/>
      <c r="UCW199" s="194"/>
      <c r="UCX199" s="194"/>
      <c r="UCY199" s="194"/>
      <c r="UCZ199" s="194"/>
      <c r="UDA199" s="194"/>
      <c r="UDB199" s="194"/>
      <c r="UDC199" s="194"/>
      <c r="UDD199" s="194"/>
      <c r="UDE199" s="194"/>
      <c r="UDF199" s="194"/>
      <c r="UDG199" s="194"/>
      <c r="UDH199" s="194"/>
      <c r="UDI199" s="194"/>
      <c r="UDJ199" s="194"/>
      <c r="UDK199" s="194"/>
      <c r="UDL199" s="194"/>
      <c r="UDM199" s="194"/>
      <c r="UDN199" s="194"/>
      <c r="UDO199" s="194"/>
      <c r="UDP199" s="194"/>
      <c r="UDQ199" s="194"/>
      <c r="UDR199" s="194"/>
      <c r="UDS199" s="194"/>
      <c r="UDT199" s="194"/>
      <c r="UDU199" s="194"/>
      <c r="UDV199" s="194"/>
      <c r="UDW199" s="194"/>
      <c r="UDX199" s="194"/>
      <c r="UDY199" s="194"/>
      <c r="UDZ199" s="194"/>
      <c r="UEA199" s="194"/>
      <c r="UEB199" s="194"/>
      <c r="UEC199" s="194"/>
      <c r="UED199" s="194"/>
      <c r="UEE199" s="194"/>
      <c r="UEF199" s="194"/>
      <c r="UEG199" s="194"/>
      <c r="UEH199" s="194"/>
      <c r="UEI199" s="194"/>
      <c r="UEJ199" s="194"/>
      <c r="UEK199" s="194"/>
      <c r="UEL199" s="194"/>
      <c r="UEM199" s="194"/>
      <c r="UEN199" s="194"/>
      <c r="UEO199" s="194"/>
      <c r="UEP199" s="194"/>
      <c r="UEQ199" s="194"/>
      <c r="UER199" s="194"/>
      <c r="UES199" s="194"/>
      <c r="UET199" s="194"/>
      <c r="UEU199" s="194"/>
      <c r="UEV199" s="194"/>
      <c r="UEW199" s="194"/>
      <c r="UEX199" s="194"/>
      <c r="UEY199" s="194"/>
      <c r="UEZ199" s="194"/>
      <c r="UFA199" s="194"/>
      <c r="UFB199" s="194"/>
      <c r="UFC199" s="194"/>
      <c r="UFD199" s="194"/>
      <c r="UFE199" s="194"/>
      <c r="UFF199" s="194"/>
      <c r="UFG199" s="194"/>
      <c r="UFH199" s="194"/>
      <c r="UFI199" s="194"/>
      <c r="UFJ199" s="194"/>
      <c r="UFK199" s="194"/>
      <c r="UFL199" s="194"/>
      <c r="UFM199" s="194"/>
      <c r="UFN199" s="194"/>
      <c r="UFO199" s="194"/>
      <c r="UFP199" s="194"/>
      <c r="UFQ199" s="194"/>
      <c r="UFR199" s="194"/>
      <c r="UFS199" s="194"/>
      <c r="UFT199" s="194"/>
      <c r="UFU199" s="194"/>
      <c r="UFV199" s="194"/>
      <c r="UFW199" s="194"/>
      <c r="UFX199" s="194"/>
      <c r="UFY199" s="194"/>
      <c r="UFZ199" s="194"/>
      <c r="UGA199" s="194"/>
      <c r="UGB199" s="194"/>
      <c r="UGC199" s="194"/>
      <c r="UGD199" s="194"/>
      <c r="UGE199" s="194"/>
      <c r="UGF199" s="194"/>
      <c r="UGG199" s="194"/>
      <c r="UGH199" s="194"/>
      <c r="UGI199" s="194"/>
      <c r="UGJ199" s="194"/>
      <c r="UGK199" s="194"/>
      <c r="UGL199" s="194"/>
      <c r="UGM199" s="194"/>
      <c r="UGN199" s="194"/>
      <c r="UGO199" s="194"/>
      <c r="UGP199" s="194"/>
      <c r="UGQ199" s="194"/>
      <c r="UGR199" s="194"/>
      <c r="UGS199" s="194"/>
      <c r="UGT199" s="194"/>
      <c r="UGU199" s="194"/>
      <c r="UGV199" s="194"/>
      <c r="UGW199" s="194"/>
      <c r="UGX199" s="194"/>
      <c r="UGY199" s="194"/>
      <c r="UGZ199" s="194"/>
      <c r="UHA199" s="194"/>
      <c r="UHB199" s="194"/>
      <c r="UHC199" s="194"/>
      <c r="UHD199" s="194"/>
      <c r="UHE199" s="194"/>
      <c r="UHF199" s="194"/>
      <c r="UHG199" s="194"/>
      <c r="UHH199" s="194"/>
      <c r="UHI199" s="194"/>
      <c r="UHJ199" s="194"/>
      <c r="UHK199" s="194"/>
      <c r="UHL199" s="194"/>
      <c r="UHM199" s="194"/>
      <c r="UHN199" s="194"/>
      <c r="UHO199" s="194"/>
      <c r="UHP199" s="194"/>
      <c r="UHQ199" s="194"/>
      <c r="UHR199" s="194"/>
      <c r="UHS199" s="194"/>
      <c r="UHT199" s="194"/>
      <c r="UHU199" s="194"/>
      <c r="UHV199" s="194"/>
      <c r="UHW199" s="194"/>
      <c r="UHX199" s="194"/>
      <c r="UHY199" s="194"/>
      <c r="UHZ199" s="194"/>
      <c r="UIA199" s="194"/>
      <c r="UIB199" s="194"/>
      <c r="UIC199" s="194"/>
      <c r="UID199" s="194"/>
      <c r="UIE199" s="194"/>
      <c r="UIF199" s="194"/>
      <c r="UIG199" s="194"/>
      <c r="UIH199" s="194"/>
      <c r="UII199" s="194"/>
      <c r="UIJ199" s="194"/>
      <c r="UIK199" s="194"/>
      <c r="UIL199" s="194"/>
      <c r="UIM199" s="194"/>
      <c r="UIN199" s="194"/>
      <c r="UIO199" s="194"/>
      <c r="UIP199" s="194"/>
      <c r="UIQ199" s="194"/>
      <c r="UIR199" s="194"/>
      <c r="UIS199" s="194"/>
      <c r="UIT199" s="194"/>
      <c r="UIU199" s="194"/>
      <c r="UIV199" s="194"/>
      <c r="UIW199" s="194"/>
      <c r="UIX199" s="194"/>
      <c r="UIY199" s="194"/>
      <c r="UIZ199" s="194"/>
      <c r="UJA199" s="194"/>
      <c r="UJB199" s="194"/>
      <c r="UJC199" s="194"/>
      <c r="UJD199" s="194"/>
      <c r="UJE199" s="194"/>
      <c r="UJF199" s="194"/>
      <c r="UJG199" s="194"/>
      <c r="UJH199" s="194"/>
      <c r="UJI199" s="194"/>
      <c r="UJJ199" s="194"/>
      <c r="UJK199" s="194"/>
      <c r="UJL199" s="194"/>
      <c r="UJM199" s="194"/>
      <c r="UJN199" s="194"/>
      <c r="UJO199" s="194"/>
      <c r="UJP199" s="194"/>
      <c r="UJQ199" s="194"/>
      <c r="UJR199" s="194"/>
      <c r="UJS199" s="194"/>
      <c r="UJT199" s="194"/>
      <c r="UJU199" s="194"/>
      <c r="UJV199" s="194"/>
      <c r="UJW199" s="194"/>
      <c r="UJX199" s="194"/>
      <c r="UJY199" s="194"/>
      <c r="UJZ199" s="194"/>
      <c r="UKA199" s="194"/>
      <c r="UKB199" s="194"/>
      <c r="UKC199" s="194"/>
      <c r="UKD199" s="194"/>
      <c r="UKE199" s="194"/>
      <c r="UKF199" s="194"/>
      <c r="UKG199" s="194"/>
      <c r="UKH199" s="194"/>
      <c r="UKI199" s="194"/>
      <c r="UKJ199" s="194"/>
      <c r="UKK199" s="194"/>
      <c r="UKL199" s="194"/>
      <c r="UKM199" s="194"/>
      <c r="UKN199" s="194"/>
      <c r="UKO199" s="194"/>
      <c r="UKP199" s="194"/>
      <c r="UKQ199" s="194"/>
      <c r="UKR199" s="194"/>
      <c r="UKS199" s="194"/>
      <c r="UKT199" s="194"/>
      <c r="UKU199" s="194"/>
      <c r="UKV199" s="194"/>
      <c r="UKW199" s="194"/>
      <c r="UKX199" s="194"/>
      <c r="UKY199" s="194"/>
      <c r="UKZ199" s="194"/>
      <c r="ULA199" s="194"/>
      <c r="ULB199" s="194"/>
      <c r="ULC199" s="194"/>
      <c r="ULD199" s="194"/>
      <c r="ULE199" s="194"/>
      <c r="ULF199" s="194"/>
      <c r="ULG199" s="194"/>
      <c r="ULH199" s="194"/>
      <c r="ULI199" s="194"/>
      <c r="ULJ199" s="194"/>
      <c r="ULK199" s="194"/>
      <c r="ULL199" s="194"/>
      <c r="ULM199" s="194"/>
      <c r="ULN199" s="194"/>
      <c r="ULO199" s="194"/>
      <c r="ULP199" s="194"/>
      <c r="ULQ199" s="194"/>
      <c r="ULR199" s="194"/>
      <c r="ULS199" s="194"/>
      <c r="ULT199" s="194"/>
      <c r="ULU199" s="194"/>
      <c r="ULV199" s="194"/>
      <c r="ULW199" s="194"/>
      <c r="ULX199" s="194"/>
      <c r="ULY199" s="194"/>
      <c r="ULZ199" s="194"/>
      <c r="UMA199" s="194"/>
      <c r="UMB199" s="194"/>
      <c r="UMC199" s="194"/>
      <c r="UMD199" s="194"/>
      <c r="UME199" s="194"/>
      <c r="UMF199" s="194"/>
      <c r="UMG199" s="194"/>
      <c r="UMH199" s="194"/>
      <c r="UMI199" s="194"/>
      <c r="UMJ199" s="194"/>
      <c r="UMK199" s="194"/>
      <c r="UML199" s="194"/>
      <c r="UMM199" s="194"/>
      <c r="UMN199" s="194"/>
      <c r="UMO199" s="194"/>
      <c r="UMP199" s="194"/>
      <c r="UMQ199" s="194"/>
      <c r="UMR199" s="194"/>
      <c r="UMS199" s="194"/>
      <c r="UMT199" s="194"/>
      <c r="UMU199" s="194"/>
      <c r="UMV199" s="194"/>
      <c r="UMW199" s="194"/>
      <c r="UMX199" s="194"/>
      <c r="UMY199" s="194"/>
      <c r="UMZ199" s="194"/>
      <c r="UNA199" s="194"/>
      <c r="UNB199" s="194"/>
      <c r="UNC199" s="194"/>
      <c r="UND199" s="194"/>
      <c r="UNE199" s="194"/>
      <c r="UNF199" s="194"/>
      <c r="UNG199" s="194"/>
      <c r="UNH199" s="194"/>
      <c r="UNI199" s="194"/>
      <c r="UNJ199" s="194"/>
      <c r="UNK199" s="194"/>
      <c r="UNL199" s="194"/>
      <c r="UNM199" s="194"/>
      <c r="UNN199" s="194"/>
      <c r="UNO199" s="194"/>
      <c r="UNP199" s="194"/>
      <c r="UNQ199" s="194"/>
      <c r="UNR199" s="194"/>
      <c r="UNS199" s="194"/>
      <c r="UNT199" s="194"/>
      <c r="UNU199" s="194"/>
      <c r="UNV199" s="194"/>
      <c r="UNW199" s="194"/>
      <c r="UNX199" s="194"/>
      <c r="UNY199" s="194"/>
      <c r="UNZ199" s="194"/>
      <c r="UOA199" s="194"/>
      <c r="UOB199" s="194"/>
      <c r="UOC199" s="194"/>
      <c r="UOD199" s="194"/>
      <c r="UOE199" s="194"/>
      <c r="UOF199" s="194"/>
      <c r="UOG199" s="194"/>
      <c r="UOH199" s="194"/>
      <c r="UOI199" s="194"/>
      <c r="UOJ199" s="194"/>
      <c r="UOK199" s="194"/>
      <c r="UOL199" s="194"/>
      <c r="UOM199" s="194"/>
      <c r="UON199" s="194"/>
      <c r="UOO199" s="194"/>
      <c r="UOP199" s="194"/>
      <c r="UOQ199" s="194"/>
      <c r="UOR199" s="194"/>
      <c r="UOS199" s="194"/>
      <c r="UOT199" s="194"/>
      <c r="UOU199" s="194"/>
      <c r="UOV199" s="194"/>
      <c r="UOW199" s="194"/>
      <c r="UOX199" s="194"/>
      <c r="UOY199" s="194"/>
      <c r="UOZ199" s="194"/>
      <c r="UPA199" s="194"/>
      <c r="UPB199" s="194"/>
      <c r="UPC199" s="194"/>
      <c r="UPD199" s="194"/>
      <c r="UPE199" s="194"/>
      <c r="UPF199" s="194"/>
      <c r="UPG199" s="194"/>
      <c r="UPH199" s="194"/>
      <c r="UPI199" s="194"/>
      <c r="UPJ199" s="194"/>
      <c r="UPK199" s="194"/>
      <c r="UPL199" s="194"/>
      <c r="UPM199" s="194"/>
      <c r="UPN199" s="194"/>
      <c r="UPO199" s="194"/>
      <c r="UPP199" s="194"/>
      <c r="UPQ199" s="194"/>
      <c r="UPR199" s="194"/>
      <c r="UPS199" s="194"/>
      <c r="UPT199" s="194"/>
      <c r="UPU199" s="194"/>
      <c r="UPV199" s="194"/>
      <c r="UPW199" s="194"/>
      <c r="UPX199" s="194"/>
      <c r="UPY199" s="194"/>
      <c r="UPZ199" s="194"/>
      <c r="UQA199" s="194"/>
      <c r="UQB199" s="194"/>
      <c r="UQC199" s="194"/>
      <c r="UQD199" s="194"/>
      <c r="UQE199" s="194"/>
      <c r="UQF199" s="194"/>
      <c r="UQG199" s="194"/>
      <c r="UQH199" s="194"/>
      <c r="UQI199" s="194"/>
      <c r="UQJ199" s="194"/>
      <c r="UQK199" s="194"/>
      <c r="UQL199" s="194"/>
      <c r="UQM199" s="194"/>
      <c r="UQN199" s="194"/>
      <c r="UQO199" s="194"/>
      <c r="UQP199" s="194"/>
      <c r="UQQ199" s="194"/>
      <c r="UQR199" s="194"/>
      <c r="UQS199" s="194"/>
      <c r="UQT199" s="194"/>
      <c r="UQU199" s="194"/>
      <c r="UQV199" s="194"/>
      <c r="UQW199" s="194"/>
      <c r="UQX199" s="194"/>
      <c r="UQY199" s="194"/>
      <c r="UQZ199" s="194"/>
      <c r="URA199" s="194"/>
      <c r="URB199" s="194"/>
      <c r="URC199" s="194"/>
      <c r="URD199" s="194"/>
      <c r="URE199" s="194"/>
      <c r="URF199" s="194"/>
      <c r="URG199" s="194"/>
      <c r="URH199" s="194"/>
      <c r="URI199" s="194"/>
      <c r="URJ199" s="194"/>
      <c r="URK199" s="194"/>
      <c r="URL199" s="194"/>
      <c r="URM199" s="194"/>
      <c r="URN199" s="194"/>
      <c r="URO199" s="194"/>
      <c r="URP199" s="194"/>
      <c r="URQ199" s="194"/>
      <c r="URR199" s="194"/>
      <c r="URS199" s="194"/>
      <c r="URT199" s="194"/>
      <c r="URU199" s="194"/>
      <c r="URV199" s="194"/>
      <c r="URW199" s="194"/>
      <c r="URX199" s="194"/>
      <c r="URY199" s="194"/>
      <c r="URZ199" s="194"/>
      <c r="USA199" s="194"/>
      <c r="USB199" s="194"/>
      <c r="USC199" s="194"/>
      <c r="USD199" s="194"/>
      <c r="USE199" s="194"/>
      <c r="USF199" s="194"/>
      <c r="USG199" s="194"/>
      <c r="USH199" s="194"/>
      <c r="USI199" s="194"/>
      <c r="USJ199" s="194"/>
      <c r="USK199" s="194"/>
      <c r="USL199" s="194"/>
      <c r="USM199" s="194"/>
      <c r="USN199" s="194"/>
      <c r="USO199" s="194"/>
      <c r="USP199" s="194"/>
      <c r="USQ199" s="194"/>
      <c r="USR199" s="194"/>
      <c r="USS199" s="194"/>
      <c r="UST199" s="194"/>
      <c r="USU199" s="194"/>
      <c r="USV199" s="194"/>
      <c r="USW199" s="194"/>
      <c r="USX199" s="194"/>
      <c r="USY199" s="194"/>
      <c r="USZ199" s="194"/>
      <c r="UTA199" s="194"/>
      <c r="UTB199" s="194"/>
      <c r="UTC199" s="194"/>
      <c r="UTD199" s="194"/>
      <c r="UTE199" s="194"/>
      <c r="UTF199" s="194"/>
      <c r="UTG199" s="194"/>
      <c r="UTH199" s="194"/>
      <c r="UTI199" s="194"/>
      <c r="UTJ199" s="194"/>
      <c r="UTK199" s="194"/>
      <c r="UTL199" s="194"/>
      <c r="UTM199" s="194"/>
      <c r="UTN199" s="194"/>
      <c r="UTO199" s="194"/>
      <c r="UTP199" s="194"/>
      <c r="UTQ199" s="194"/>
      <c r="UTR199" s="194"/>
      <c r="UTS199" s="194"/>
      <c r="UTT199" s="194"/>
      <c r="UTU199" s="194"/>
      <c r="UTV199" s="194"/>
      <c r="UTW199" s="194"/>
      <c r="UTX199" s="194"/>
      <c r="UTY199" s="194"/>
      <c r="UTZ199" s="194"/>
      <c r="UUA199" s="194"/>
      <c r="UUB199" s="194"/>
      <c r="UUC199" s="194"/>
      <c r="UUD199" s="194"/>
      <c r="UUE199" s="194"/>
      <c r="UUF199" s="194"/>
      <c r="UUG199" s="194"/>
      <c r="UUH199" s="194"/>
      <c r="UUI199" s="194"/>
      <c r="UUJ199" s="194"/>
      <c r="UUK199" s="194"/>
      <c r="UUL199" s="194"/>
      <c r="UUM199" s="194"/>
      <c r="UUN199" s="194"/>
      <c r="UUO199" s="194"/>
      <c r="UUP199" s="194"/>
      <c r="UUQ199" s="194"/>
      <c r="UUR199" s="194"/>
      <c r="UUS199" s="194"/>
      <c r="UUT199" s="194"/>
      <c r="UUU199" s="194"/>
      <c r="UUV199" s="194"/>
      <c r="UUW199" s="194"/>
      <c r="UUX199" s="194"/>
      <c r="UUY199" s="194"/>
      <c r="UUZ199" s="194"/>
      <c r="UVA199" s="194"/>
      <c r="UVB199" s="194"/>
      <c r="UVC199" s="194"/>
      <c r="UVD199" s="194"/>
      <c r="UVE199" s="194"/>
      <c r="UVF199" s="194"/>
      <c r="UVG199" s="194"/>
      <c r="UVH199" s="194"/>
      <c r="UVI199" s="194"/>
      <c r="UVJ199" s="194"/>
      <c r="UVK199" s="194"/>
      <c r="UVL199" s="194"/>
      <c r="UVM199" s="194"/>
      <c r="UVN199" s="194"/>
      <c r="UVO199" s="194"/>
      <c r="UVP199" s="194"/>
      <c r="UVQ199" s="194"/>
      <c r="UVR199" s="194"/>
      <c r="UVS199" s="194"/>
      <c r="UVT199" s="194"/>
      <c r="UVU199" s="194"/>
      <c r="UVV199" s="194"/>
      <c r="UVW199" s="194"/>
      <c r="UVX199" s="194"/>
      <c r="UVY199" s="194"/>
      <c r="UVZ199" s="194"/>
      <c r="UWA199" s="194"/>
      <c r="UWB199" s="194"/>
      <c r="UWC199" s="194"/>
      <c r="UWD199" s="194"/>
      <c r="UWE199" s="194"/>
      <c r="UWF199" s="194"/>
      <c r="UWG199" s="194"/>
      <c r="UWH199" s="194"/>
      <c r="UWI199" s="194"/>
      <c r="UWJ199" s="194"/>
      <c r="UWK199" s="194"/>
      <c r="UWL199" s="194"/>
      <c r="UWM199" s="194"/>
      <c r="UWN199" s="194"/>
      <c r="UWO199" s="194"/>
      <c r="UWP199" s="194"/>
      <c r="UWQ199" s="194"/>
      <c r="UWR199" s="194"/>
      <c r="UWS199" s="194"/>
      <c r="UWT199" s="194"/>
      <c r="UWU199" s="194"/>
      <c r="UWV199" s="194"/>
      <c r="UWW199" s="194"/>
      <c r="UWX199" s="194"/>
      <c r="UWY199" s="194"/>
      <c r="UWZ199" s="194"/>
      <c r="UXA199" s="194"/>
      <c r="UXB199" s="194"/>
      <c r="UXC199" s="194"/>
      <c r="UXD199" s="194"/>
      <c r="UXE199" s="194"/>
      <c r="UXF199" s="194"/>
      <c r="UXG199" s="194"/>
      <c r="UXH199" s="194"/>
      <c r="UXI199" s="194"/>
      <c r="UXJ199" s="194"/>
      <c r="UXK199" s="194"/>
      <c r="UXL199" s="194"/>
      <c r="UXM199" s="194"/>
      <c r="UXN199" s="194"/>
      <c r="UXO199" s="194"/>
      <c r="UXP199" s="194"/>
      <c r="UXQ199" s="194"/>
      <c r="UXR199" s="194"/>
      <c r="UXS199" s="194"/>
      <c r="UXT199" s="194"/>
      <c r="UXU199" s="194"/>
      <c r="UXV199" s="194"/>
      <c r="UXW199" s="194"/>
      <c r="UXX199" s="194"/>
      <c r="UXY199" s="194"/>
      <c r="UXZ199" s="194"/>
      <c r="UYA199" s="194"/>
      <c r="UYB199" s="194"/>
      <c r="UYC199" s="194"/>
      <c r="UYD199" s="194"/>
      <c r="UYE199" s="194"/>
      <c r="UYF199" s="194"/>
      <c r="UYG199" s="194"/>
      <c r="UYH199" s="194"/>
      <c r="UYI199" s="194"/>
      <c r="UYJ199" s="194"/>
      <c r="UYK199" s="194"/>
      <c r="UYL199" s="194"/>
      <c r="UYM199" s="194"/>
      <c r="UYN199" s="194"/>
      <c r="UYO199" s="194"/>
      <c r="UYP199" s="194"/>
      <c r="UYQ199" s="194"/>
      <c r="UYR199" s="194"/>
      <c r="UYS199" s="194"/>
      <c r="UYT199" s="194"/>
      <c r="UYU199" s="194"/>
      <c r="UYV199" s="194"/>
      <c r="UYW199" s="194"/>
      <c r="UYX199" s="194"/>
      <c r="UYY199" s="194"/>
      <c r="UYZ199" s="194"/>
      <c r="UZA199" s="194"/>
      <c r="UZB199" s="194"/>
      <c r="UZC199" s="194"/>
      <c r="UZD199" s="194"/>
      <c r="UZE199" s="194"/>
      <c r="UZF199" s="194"/>
      <c r="UZG199" s="194"/>
      <c r="UZH199" s="194"/>
      <c r="UZI199" s="194"/>
      <c r="UZJ199" s="194"/>
      <c r="UZK199" s="194"/>
      <c r="UZL199" s="194"/>
      <c r="UZM199" s="194"/>
      <c r="UZN199" s="194"/>
      <c r="UZO199" s="194"/>
      <c r="UZP199" s="194"/>
      <c r="UZQ199" s="194"/>
      <c r="UZR199" s="194"/>
      <c r="UZS199" s="194"/>
      <c r="UZT199" s="194"/>
      <c r="UZU199" s="194"/>
      <c r="UZV199" s="194"/>
      <c r="UZW199" s="194"/>
      <c r="UZX199" s="194"/>
      <c r="UZY199" s="194"/>
      <c r="UZZ199" s="194"/>
      <c r="VAA199" s="194"/>
      <c r="VAB199" s="194"/>
      <c r="VAC199" s="194"/>
      <c r="VAD199" s="194"/>
      <c r="VAE199" s="194"/>
      <c r="VAF199" s="194"/>
      <c r="VAG199" s="194"/>
      <c r="VAH199" s="194"/>
      <c r="VAI199" s="194"/>
      <c r="VAJ199" s="194"/>
      <c r="VAK199" s="194"/>
      <c r="VAL199" s="194"/>
      <c r="VAM199" s="194"/>
      <c r="VAN199" s="194"/>
      <c r="VAO199" s="194"/>
      <c r="VAP199" s="194"/>
      <c r="VAQ199" s="194"/>
      <c r="VAR199" s="194"/>
      <c r="VAS199" s="194"/>
      <c r="VAT199" s="194"/>
      <c r="VAU199" s="194"/>
      <c r="VAV199" s="194"/>
      <c r="VAW199" s="194"/>
      <c r="VAX199" s="194"/>
      <c r="VAY199" s="194"/>
      <c r="VAZ199" s="194"/>
      <c r="VBA199" s="194"/>
      <c r="VBB199" s="194"/>
      <c r="VBC199" s="194"/>
      <c r="VBD199" s="194"/>
      <c r="VBE199" s="194"/>
      <c r="VBF199" s="194"/>
      <c r="VBG199" s="194"/>
      <c r="VBH199" s="194"/>
      <c r="VBI199" s="194"/>
      <c r="VBJ199" s="194"/>
      <c r="VBK199" s="194"/>
      <c r="VBL199" s="194"/>
      <c r="VBM199" s="194"/>
      <c r="VBN199" s="194"/>
      <c r="VBO199" s="194"/>
      <c r="VBP199" s="194"/>
      <c r="VBQ199" s="194"/>
      <c r="VBR199" s="194"/>
      <c r="VBS199" s="194"/>
      <c r="VBT199" s="194"/>
      <c r="VBU199" s="194"/>
      <c r="VBV199" s="194"/>
      <c r="VBW199" s="194"/>
      <c r="VBX199" s="194"/>
      <c r="VBY199" s="194"/>
      <c r="VBZ199" s="194"/>
      <c r="VCA199" s="194"/>
      <c r="VCB199" s="194"/>
      <c r="VCC199" s="194"/>
      <c r="VCD199" s="194"/>
      <c r="VCE199" s="194"/>
      <c r="VCF199" s="194"/>
      <c r="VCG199" s="194"/>
      <c r="VCH199" s="194"/>
      <c r="VCI199" s="194"/>
      <c r="VCJ199" s="194"/>
      <c r="VCK199" s="194"/>
      <c r="VCL199" s="194"/>
      <c r="VCM199" s="194"/>
      <c r="VCN199" s="194"/>
      <c r="VCO199" s="194"/>
      <c r="VCP199" s="194"/>
      <c r="VCQ199" s="194"/>
      <c r="VCR199" s="194"/>
      <c r="VCS199" s="194"/>
      <c r="VCT199" s="194"/>
      <c r="VCU199" s="194"/>
      <c r="VCV199" s="194"/>
      <c r="VCW199" s="194"/>
      <c r="VCX199" s="194"/>
      <c r="VCY199" s="194"/>
      <c r="VCZ199" s="194"/>
      <c r="VDA199" s="194"/>
      <c r="VDB199" s="194"/>
      <c r="VDC199" s="194"/>
      <c r="VDD199" s="194"/>
      <c r="VDE199" s="194"/>
      <c r="VDF199" s="194"/>
      <c r="VDG199" s="194"/>
      <c r="VDH199" s="194"/>
      <c r="VDI199" s="194"/>
      <c r="VDJ199" s="194"/>
      <c r="VDK199" s="194"/>
      <c r="VDL199" s="194"/>
      <c r="VDM199" s="194"/>
      <c r="VDN199" s="194"/>
      <c r="VDO199" s="194"/>
      <c r="VDP199" s="194"/>
      <c r="VDQ199" s="194"/>
      <c r="VDR199" s="194"/>
      <c r="VDS199" s="194"/>
      <c r="VDT199" s="194"/>
      <c r="VDU199" s="194"/>
      <c r="VDV199" s="194"/>
      <c r="VDW199" s="194"/>
      <c r="VDX199" s="194"/>
      <c r="VDY199" s="194"/>
      <c r="VDZ199" s="194"/>
      <c r="VEA199" s="194"/>
      <c r="VEB199" s="194"/>
      <c r="VEC199" s="194"/>
      <c r="VED199" s="194"/>
      <c r="VEE199" s="194"/>
      <c r="VEF199" s="194"/>
      <c r="VEG199" s="194"/>
      <c r="VEH199" s="194"/>
      <c r="VEI199" s="194"/>
      <c r="VEJ199" s="194"/>
      <c r="VEK199" s="194"/>
      <c r="VEL199" s="194"/>
      <c r="VEM199" s="194"/>
      <c r="VEN199" s="194"/>
      <c r="VEO199" s="194"/>
      <c r="VEP199" s="194"/>
      <c r="VEQ199" s="194"/>
      <c r="VER199" s="194"/>
      <c r="VES199" s="194"/>
      <c r="VET199" s="194"/>
      <c r="VEU199" s="194"/>
      <c r="VEV199" s="194"/>
      <c r="VEW199" s="194"/>
      <c r="VEX199" s="194"/>
      <c r="VEY199" s="194"/>
      <c r="VEZ199" s="194"/>
      <c r="VFA199" s="194"/>
      <c r="VFB199" s="194"/>
      <c r="VFC199" s="194"/>
      <c r="VFD199" s="194"/>
      <c r="VFE199" s="194"/>
      <c r="VFF199" s="194"/>
      <c r="VFG199" s="194"/>
      <c r="VFH199" s="194"/>
      <c r="VFI199" s="194"/>
      <c r="VFJ199" s="194"/>
      <c r="VFK199" s="194"/>
      <c r="VFL199" s="194"/>
      <c r="VFM199" s="194"/>
      <c r="VFN199" s="194"/>
      <c r="VFO199" s="194"/>
      <c r="VFP199" s="194"/>
      <c r="VFQ199" s="194"/>
      <c r="VFR199" s="194"/>
      <c r="VFS199" s="194"/>
      <c r="VFT199" s="194"/>
      <c r="VFU199" s="194"/>
      <c r="VFV199" s="194"/>
      <c r="VFW199" s="194"/>
      <c r="VFX199" s="194"/>
      <c r="VFY199" s="194"/>
      <c r="VFZ199" s="194"/>
      <c r="VGA199" s="194"/>
      <c r="VGB199" s="194"/>
      <c r="VGC199" s="194"/>
      <c r="VGD199" s="194"/>
      <c r="VGE199" s="194"/>
      <c r="VGF199" s="194"/>
      <c r="VGG199" s="194"/>
      <c r="VGH199" s="194"/>
      <c r="VGI199" s="194"/>
      <c r="VGJ199" s="194"/>
      <c r="VGK199" s="194"/>
      <c r="VGL199" s="194"/>
      <c r="VGM199" s="194"/>
      <c r="VGN199" s="194"/>
      <c r="VGO199" s="194"/>
      <c r="VGP199" s="194"/>
      <c r="VGQ199" s="194"/>
      <c r="VGR199" s="194"/>
      <c r="VGS199" s="194"/>
      <c r="VGT199" s="194"/>
      <c r="VGU199" s="194"/>
      <c r="VGV199" s="194"/>
      <c r="VGW199" s="194"/>
      <c r="VGX199" s="194"/>
      <c r="VGY199" s="194"/>
      <c r="VGZ199" s="194"/>
      <c r="VHA199" s="194"/>
      <c r="VHB199" s="194"/>
      <c r="VHC199" s="194"/>
      <c r="VHD199" s="194"/>
      <c r="VHE199" s="194"/>
      <c r="VHF199" s="194"/>
      <c r="VHG199" s="194"/>
      <c r="VHH199" s="194"/>
      <c r="VHI199" s="194"/>
      <c r="VHJ199" s="194"/>
      <c r="VHK199" s="194"/>
      <c r="VHL199" s="194"/>
      <c r="VHM199" s="194"/>
      <c r="VHN199" s="194"/>
      <c r="VHO199" s="194"/>
      <c r="VHP199" s="194"/>
      <c r="VHQ199" s="194"/>
      <c r="VHR199" s="194"/>
      <c r="VHS199" s="194"/>
      <c r="VHT199" s="194"/>
      <c r="VHU199" s="194"/>
      <c r="VHV199" s="194"/>
      <c r="VHW199" s="194"/>
      <c r="VHX199" s="194"/>
      <c r="VHY199" s="194"/>
      <c r="VHZ199" s="194"/>
      <c r="VIA199" s="194"/>
      <c r="VIB199" s="194"/>
      <c r="VIC199" s="194"/>
      <c r="VID199" s="194"/>
      <c r="VIE199" s="194"/>
      <c r="VIF199" s="194"/>
      <c r="VIG199" s="194"/>
      <c r="VIH199" s="194"/>
      <c r="VII199" s="194"/>
      <c r="VIJ199" s="194"/>
      <c r="VIK199" s="194"/>
      <c r="VIL199" s="194"/>
      <c r="VIM199" s="194"/>
      <c r="VIN199" s="194"/>
      <c r="VIO199" s="194"/>
      <c r="VIP199" s="194"/>
      <c r="VIQ199" s="194"/>
      <c r="VIR199" s="194"/>
      <c r="VIS199" s="194"/>
      <c r="VIT199" s="194"/>
      <c r="VIU199" s="194"/>
      <c r="VIV199" s="194"/>
      <c r="VIW199" s="194"/>
      <c r="VIX199" s="194"/>
      <c r="VIY199" s="194"/>
      <c r="VIZ199" s="194"/>
      <c r="VJA199" s="194"/>
      <c r="VJB199" s="194"/>
      <c r="VJC199" s="194"/>
      <c r="VJD199" s="194"/>
      <c r="VJE199" s="194"/>
      <c r="VJF199" s="194"/>
      <c r="VJG199" s="194"/>
      <c r="VJH199" s="194"/>
      <c r="VJI199" s="194"/>
      <c r="VJJ199" s="194"/>
      <c r="VJK199" s="194"/>
      <c r="VJL199" s="194"/>
      <c r="VJM199" s="194"/>
      <c r="VJN199" s="194"/>
      <c r="VJO199" s="194"/>
      <c r="VJP199" s="194"/>
      <c r="VJQ199" s="194"/>
      <c r="VJR199" s="194"/>
      <c r="VJS199" s="194"/>
      <c r="VJT199" s="194"/>
      <c r="VJU199" s="194"/>
      <c r="VJV199" s="194"/>
      <c r="VJW199" s="194"/>
      <c r="VJX199" s="194"/>
      <c r="VJY199" s="194"/>
      <c r="VJZ199" s="194"/>
      <c r="VKA199" s="194"/>
      <c r="VKB199" s="194"/>
      <c r="VKC199" s="194"/>
      <c r="VKD199" s="194"/>
      <c r="VKE199" s="194"/>
      <c r="VKF199" s="194"/>
      <c r="VKG199" s="194"/>
      <c r="VKH199" s="194"/>
      <c r="VKI199" s="194"/>
      <c r="VKJ199" s="194"/>
      <c r="VKK199" s="194"/>
      <c r="VKL199" s="194"/>
      <c r="VKM199" s="194"/>
      <c r="VKN199" s="194"/>
      <c r="VKO199" s="194"/>
      <c r="VKP199" s="194"/>
      <c r="VKQ199" s="194"/>
      <c r="VKR199" s="194"/>
      <c r="VKS199" s="194"/>
      <c r="VKT199" s="194"/>
      <c r="VKU199" s="194"/>
      <c r="VKV199" s="194"/>
      <c r="VKW199" s="194"/>
      <c r="VKX199" s="194"/>
      <c r="VKY199" s="194"/>
      <c r="VKZ199" s="194"/>
      <c r="VLA199" s="194"/>
      <c r="VLB199" s="194"/>
      <c r="VLC199" s="194"/>
      <c r="VLD199" s="194"/>
      <c r="VLE199" s="194"/>
      <c r="VLF199" s="194"/>
      <c r="VLG199" s="194"/>
      <c r="VLH199" s="194"/>
      <c r="VLI199" s="194"/>
      <c r="VLJ199" s="194"/>
      <c r="VLK199" s="194"/>
      <c r="VLL199" s="194"/>
      <c r="VLM199" s="194"/>
      <c r="VLN199" s="194"/>
      <c r="VLO199" s="194"/>
      <c r="VLP199" s="194"/>
      <c r="VLQ199" s="194"/>
      <c r="VLR199" s="194"/>
      <c r="VLS199" s="194"/>
      <c r="VLT199" s="194"/>
      <c r="VLU199" s="194"/>
      <c r="VLV199" s="194"/>
      <c r="VLW199" s="194"/>
      <c r="VLX199" s="194"/>
      <c r="VLY199" s="194"/>
      <c r="VLZ199" s="194"/>
      <c r="VMA199" s="194"/>
      <c r="VMB199" s="194"/>
      <c r="VMC199" s="194"/>
      <c r="VMD199" s="194"/>
      <c r="VME199" s="194"/>
      <c r="VMF199" s="194"/>
      <c r="VMG199" s="194"/>
      <c r="VMH199" s="194"/>
      <c r="VMI199" s="194"/>
      <c r="VMJ199" s="194"/>
      <c r="VMK199" s="194"/>
      <c r="VML199" s="194"/>
      <c r="VMM199" s="194"/>
      <c r="VMN199" s="194"/>
      <c r="VMO199" s="194"/>
      <c r="VMP199" s="194"/>
      <c r="VMQ199" s="194"/>
      <c r="VMR199" s="194"/>
      <c r="VMS199" s="194"/>
      <c r="VMT199" s="194"/>
      <c r="VMU199" s="194"/>
      <c r="VMV199" s="194"/>
      <c r="VMW199" s="194"/>
      <c r="VMX199" s="194"/>
      <c r="VMY199" s="194"/>
      <c r="VMZ199" s="194"/>
      <c r="VNA199" s="194"/>
      <c r="VNB199" s="194"/>
      <c r="VNC199" s="194"/>
      <c r="VND199" s="194"/>
      <c r="VNE199" s="194"/>
      <c r="VNF199" s="194"/>
      <c r="VNG199" s="194"/>
      <c r="VNH199" s="194"/>
      <c r="VNI199" s="194"/>
      <c r="VNJ199" s="194"/>
      <c r="VNK199" s="194"/>
      <c r="VNL199" s="194"/>
      <c r="VNM199" s="194"/>
      <c r="VNN199" s="194"/>
      <c r="VNO199" s="194"/>
      <c r="VNP199" s="194"/>
      <c r="VNQ199" s="194"/>
      <c r="VNR199" s="194"/>
      <c r="VNS199" s="194"/>
      <c r="VNT199" s="194"/>
      <c r="VNU199" s="194"/>
      <c r="VNV199" s="194"/>
      <c r="VNW199" s="194"/>
      <c r="VNX199" s="194"/>
      <c r="VNY199" s="194"/>
      <c r="VNZ199" s="194"/>
      <c r="VOA199" s="194"/>
      <c r="VOB199" s="194"/>
      <c r="VOC199" s="194"/>
      <c r="VOD199" s="194"/>
      <c r="VOE199" s="194"/>
      <c r="VOF199" s="194"/>
      <c r="VOG199" s="194"/>
      <c r="VOH199" s="194"/>
      <c r="VOI199" s="194"/>
      <c r="VOJ199" s="194"/>
      <c r="VOK199" s="194"/>
      <c r="VOL199" s="194"/>
      <c r="VOM199" s="194"/>
      <c r="VON199" s="194"/>
      <c r="VOO199" s="194"/>
      <c r="VOP199" s="194"/>
      <c r="VOQ199" s="194"/>
      <c r="VOR199" s="194"/>
      <c r="VOS199" s="194"/>
      <c r="VOT199" s="194"/>
      <c r="VOU199" s="194"/>
      <c r="VOV199" s="194"/>
      <c r="VOW199" s="194"/>
      <c r="VOX199" s="194"/>
      <c r="VOY199" s="194"/>
      <c r="VOZ199" s="194"/>
      <c r="VPA199" s="194"/>
      <c r="VPB199" s="194"/>
      <c r="VPC199" s="194"/>
      <c r="VPD199" s="194"/>
      <c r="VPE199" s="194"/>
      <c r="VPF199" s="194"/>
      <c r="VPG199" s="194"/>
      <c r="VPH199" s="194"/>
      <c r="VPI199" s="194"/>
      <c r="VPJ199" s="194"/>
      <c r="VPK199" s="194"/>
      <c r="VPL199" s="194"/>
      <c r="VPM199" s="194"/>
      <c r="VPN199" s="194"/>
      <c r="VPO199" s="194"/>
      <c r="VPP199" s="194"/>
      <c r="VPQ199" s="194"/>
      <c r="VPR199" s="194"/>
      <c r="VPS199" s="194"/>
      <c r="VPT199" s="194"/>
      <c r="VPU199" s="194"/>
      <c r="VPV199" s="194"/>
      <c r="VPW199" s="194"/>
      <c r="VPX199" s="194"/>
      <c r="VPY199" s="194"/>
      <c r="VPZ199" s="194"/>
      <c r="VQA199" s="194"/>
      <c r="VQB199" s="194"/>
      <c r="VQC199" s="194"/>
      <c r="VQD199" s="194"/>
      <c r="VQE199" s="194"/>
      <c r="VQF199" s="194"/>
      <c r="VQG199" s="194"/>
      <c r="VQH199" s="194"/>
      <c r="VQI199" s="194"/>
      <c r="VQJ199" s="194"/>
      <c r="VQK199" s="194"/>
      <c r="VQL199" s="194"/>
      <c r="VQM199" s="194"/>
      <c r="VQN199" s="194"/>
      <c r="VQO199" s="194"/>
      <c r="VQP199" s="194"/>
      <c r="VQQ199" s="194"/>
      <c r="VQR199" s="194"/>
      <c r="VQS199" s="194"/>
      <c r="VQT199" s="194"/>
      <c r="VQU199" s="194"/>
      <c r="VQV199" s="194"/>
      <c r="VQW199" s="194"/>
      <c r="VQX199" s="194"/>
      <c r="VQY199" s="194"/>
      <c r="VQZ199" s="194"/>
      <c r="VRA199" s="194"/>
      <c r="VRB199" s="194"/>
      <c r="VRC199" s="194"/>
      <c r="VRD199" s="194"/>
      <c r="VRE199" s="194"/>
      <c r="VRF199" s="194"/>
      <c r="VRG199" s="194"/>
      <c r="VRH199" s="194"/>
      <c r="VRI199" s="194"/>
      <c r="VRJ199" s="194"/>
      <c r="VRK199" s="194"/>
      <c r="VRL199" s="194"/>
      <c r="VRM199" s="194"/>
      <c r="VRN199" s="194"/>
      <c r="VRO199" s="194"/>
      <c r="VRP199" s="194"/>
      <c r="VRQ199" s="194"/>
      <c r="VRR199" s="194"/>
      <c r="VRS199" s="194"/>
      <c r="VRT199" s="194"/>
      <c r="VRU199" s="194"/>
      <c r="VRV199" s="194"/>
      <c r="VRW199" s="194"/>
      <c r="VRX199" s="194"/>
      <c r="VRY199" s="194"/>
      <c r="VRZ199" s="194"/>
      <c r="VSA199" s="194"/>
      <c r="VSB199" s="194"/>
      <c r="VSC199" s="194"/>
      <c r="VSD199" s="194"/>
      <c r="VSE199" s="194"/>
      <c r="VSF199" s="194"/>
      <c r="VSG199" s="194"/>
      <c r="VSH199" s="194"/>
      <c r="VSI199" s="194"/>
      <c r="VSJ199" s="194"/>
      <c r="VSK199" s="194"/>
      <c r="VSL199" s="194"/>
      <c r="VSM199" s="194"/>
      <c r="VSN199" s="194"/>
      <c r="VSO199" s="194"/>
      <c r="VSP199" s="194"/>
      <c r="VSQ199" s="194"/>
      <c r="VSR199" s="194"/>
      <c r="VSS199" s="194"/>
      <c r="VST199" s="194"/>
      <c r="VSU199" s="194"/>
      <c r="VSV199" s="194"/>
      <c r="VSW199" s="194"/>
      <c r="VSX199" s="194"/>
      <c r="VSY199" s="194"/>
      <c r="VSZ199" s="194"/>
      <c r="VTA199" s="194"/>
      <c r="VTB199" s="194"/>
      <c r="VTC199" s="194"/>
      <c r="VTD199" s="194"/>
      <c r="VTE199" s="194"/>
      <c r="VTF199" s="194"/>
      <c r="VTG199" s="194"/>
      <c r="VTH199" s="194"/>
      <c r="VTI199" s="194"/>
      <c r="VTJ199" s="194"/>
      <c r="VTK199" s="194"/>
      <c r="VTL199" s="194"/>
      <c r="VTM199" s="194"/>
      <c r="VTN199" s="194"/>
      <c r="VTO199" s="194"/>
      <c r="VTP199" s="194"/>
      <c r="VTQ199" s="194"/>
      <c r="VTR199" s="194"/>
      <c r="VTS199" s="194"/>
      <c r="VTT199" s="194"/>
      <c r="VTU199" s="194"/>
      <c r="VTV199" s="194"/>
      <c r="VTW199" s="194"/>
      <c r="VTX199" s="194"/>
      <c r="VTY199" s="194"/>
      <c r="VTZ199" s="194"/>
      <c r="VUA199" s="194"/>
      <c r="VUB199" s="194"/>
      <c r="VUC199" s="194"/>
      <c r="VUD199" s="194"/>
      <c r="VUE199" s="194"/>
      <c r="VUF199" s="194"/>
      <c r="VUG199" s="194"/>
      <c r="VUH199" s="194"/>
      <c r="VUI199" s="194"/>
      <c r="VUJ199" s="194"/>
      <c r="VUK199" s="194"/>
      <c r="VUL199" s="194"/>
      <c r="VUM199" s="194"/>
      <c r="VUN199" s="194"/>
      <c r="VUO199" s="194"/>
      <c r="VUP199" s="194"/>
      <c r="VUQ199" s="194"/>
      <c r="VUR199" s="194"/>
      <c r="VUS199" s="194"/>
      <c r="VUT199" s="194"/>
      <c r="VUU199" s="194"/>
      <c r="VUV199" s="194"/>
      <c r="VUW199" s="194"/>
      <c r="VUX199" s="194"/>
      <c r="VUY199" s="194"/>
      <c r="VUZ199" s="194"/>
      <c r="VVA199" s="194"/>
      <c r="VVB199" s="194"/>
      <c r="VVC199" s="194"/>
      <c r="VVD199" s="194"/>
      <c r="VVE199" s="194"/>
      <c r="VVF199" s="194"/>
      <c r="VVG199" s="194"/>
      <c r="VVH199" s="194"/>
      <c r="VVI199" s="194"/>
      <c r="VVJ199" s="194"/>
      <c r="VVK199" s="194"/>
      <c r="VVL199" s="194"/>
      <c r="VVM199" s="194"/>
      <c r="VVN199" s="194"/>
      <c r="VVO199" s="194"/>
      <c r="VVP199" s="194"/>
      <c r="VVQ199" s="194"/>
      <c r="VVR199" s="194"/>
      <c r="VVS199" s="194"/>
      <c r="VVT199" s="194"/>
      <c r="VVU199" s="194"/>
      <c r="VVV199" s="194"/>
      <c r="VVW199" s="194"/>
      <c r="VVX199" s="194"/>
      <c r="VVY199" s="194"/>
      <c r="VVZ199" s="194"/>
      <c r="VWA199" s="194"/>
      <c r="VWB199" s="194"/>
      <c r="VWC199" s="194"/>
      <c r="VWD199" s="194"/>
      <c r="VWE199" s="194"/>
      <c r="VWF199" s="194"/>
      <c r="VWG199" s="194"/>
      <c r="VWH199" s="194"/>
      <c r="VWI199" s="194"/>
      <c r="VWJ199" s="194"/>
      <c r="VWK199" s="194"/>
      <c r="VWL199" s="194"/>
      <c r="VWM199" s="194"/>
      <c r="VWN199" s="194"/>
      <c r="VWO199" s="194"/>
      <c r="VWP199" s="194"/>
      <c r="VWQ199" s="194"/>
      <c r="VWR199" s="194"/>
      <c r="VWS199" s="194"/>
      <c r="VWT199" s="194"/>
      <c r="VWU199" s="194"/>
      <c r="VWV199" s="194"/>
      <c r="VWW199" s="194"/>
      <c r="VWX199" s="194"/>
      <c r="VWY199" s="194"/>
      <c r="VWZ199" s="194"/>
      <c r="VXA199" s="194"/>
      <c r="VXB199" s="194"/>
      <c r="VXC199" s="194"/>
      <c r="VXD199" s="194"/>
      <c r="VXE199" s="194"/>
      <c r="VXF199" s="194"/>
      <c r="VXG199" s="194"/>
      <c r="VXH199" s="194"/>
      <c r="VXI199" s="194"/>
      <c r="VXJ199" s="194"/>
      <c r="VXK199" s="194"/>
      <c r="VXL199" s="194"/>
      <c r="VXM199" s="194"/>
      <c r="VXN199" s="194"/>
      <c r="VXO199" s="194"/>
      <c r="VXP199" s="194"/>
      <c r="VXQ199" s="194"/>
      <c r="VXR199" s="194"/>
      <c r="VXS199" s="194"/>
      <c r="VXT199" s="194"/>
      <c r="VXU199" s="194"/>
      <c r="VXV199" s="194"/>
      <c r="VXW199" s="194"/>
      <c r="VXX199" s="194"/>
      <c r="VXY199" s="194"/>
      <c r="VXZ199" s="194"/>
      <c r="VYA199" s="194"/>
      <c r="VYB199" s="194"/>
      <c r="VYC199" s="194"/>
      <c r="VYD199" s="194"/>
      <c r="VYE199" s="194"/>
      <c r="VYF199" s="194"/>
      <c r="VYG199" s="194"/>
      <c r="VYH199" s="194"/>
      <c r="VYI199" s="194"/>
      <c r="VYJ199" s="194"/>
      <c r="VYK199" s="194"/>
      <c r="VYL199" s="194"/>
      <c r="VYM199" s="194"/>
      <c r="VYN199" s="194"/>
      <c r="VYO199" s="194"/>
      <c r="VYP199" s="194"/>
      <c r="VYQ199" s="194"/>
      <c r="VYR199" s="194"/>
      <c r="VYS199" s="194"/>
      <c r="VYT199" s="194"/>
      <c r="VYU199" s="194"/>
      <c r="VYV199" s="194"/>
      <c r="VYW199" s="194"/>
      <c r="VYX199" s="194"/>
      <c r="VYY199" s="194"/>
      <c r="VYZ199" s="194"/>
      <c r="VZA199" s="194"/>
      <c r="VZB199" s="194"/>
      <c r="VZC199" s="194"/>
      <c r="VZD199" s="194"/>
      <c r="VZE199" s="194"/>
      <c r="VZF199" s="194"/>
      <c r="VZG199" s="194"/>
      <c r="VZH199" s="194"/>
      <c r="VZI199" s="194"/>
      <c r="VZJ199" s="194"/>
      <c r="VZK199" s="194"/>
      <c r="VZL199" s="194"/>
      <c r="VZM199" s="194"/>
      <c r="VZN199" s="194"/>
      <c r="VZO199" s="194"/>
      <c r="VZP199" s="194"/>
      <c r="VZQ199" s="194"/>
      <c r="VZR199" s="194"/>
      <c r="VZS199" s="194"/>
      <c r="VZT199" s="194"/>
      <c r="VZU199" s="194"/>
      <c r="VZV199" s="194"/>
      <c r="VZW199" s="194"/>
      <c r="VZX199" s="194"/>
      <c r="VZY199" s="194"/>
      <c r="VZZ199" s="194"/>
      <c r="WAA199" s="194"/>
      <c r="WAB199" s="194"/>
      <c r="WAC199" s="194"/>
      <c r="WAD199" s="194"/>
      <c r="WAE199" s="194"/>
      <c r="WAF199" s="194"/>
      <c r="WAG199" s="194"/>
      <c r="WAH199" s="194"/>
      <c r="WAI199" s="194"/>
      <c r="WAJ199" s="194"/>
      <c r="WAK199" s="194"/>
      <c r="WAL199" s="194"/>
      <c r="WAM199" s="194"/>
      <c r="WAN199" s="194"/>
      <c r="WAO199" s="194"/>
      <c r="WAP199" s="194"/>
      <c r="WAQ199" s="194"/>
      <c r="WAR199" s="194"/>
      <c r="WAS199" s="194"/>
      <c r="WAT199" s="194"/>
      <c r="WAU199" s="194"/>
      <c r="WAV199" s="194"/>
      <c r="WAW199" s="194"/>
      <c r="WAX199" s="194"/>
      <c r="WAY199" s="194"/>
      <c r="WAZ199" s="194"/>
      <c r="WBA199" s="194"/>
      <c r="WBB199" s="194"/>
      <c r="WBC199" s="194"/>
      <c r="WBD199" s="194"/>
      <c r="WBE199" s="194"/>
      <c r="WBF199" s="194"/>
      <c r="WBG199" s="194"/>
      <c r="WBH199" s="194"/>
      <c r="WBI199" s="194"/>
      <c r="WBJ199" s="194"/>
      <c r="WBK199" s="194"/>
      <c r="WBL199" s="194"/>
      <c r="WBM199" s="194"/>
      <c r="WBN199" s="194"/>
      <c r="WBO199" s="194"/>
      <c r="WBP199" s="194"/>
      <c r="WBQ199" s="194"/>
      <c r="WBR199" s="194"/>
      <c r="WBS199" s="194"/>
      <c r="WBT199" s="194"/>
      <c r="WBU199" s="194"/>
      <c r="WBV199" s="194"/>
      <c r="WBW199" s="194"/>
      <c r="WBX199" s="194"/>
      <c r="WBY199" s="194"/>
      <c r="WBZ199" s="194"/>
      <c r="WCA199" s="194"/>
      <c r="WCB199" s="194"/>
      <c r="WCC199" s="194"/>
      <c r="WCD199" s="194"/>
      <c r="WCE199" s="194"/>
      <c r="WCF199" s="194"/>
      <c r="WCG199" s="194"/>
      <c r="WCH199" s="194"/>
      <c r="WCI199" s="194"/>
      <c r="WCJ199" s="194"/>
      <c r="WCK199" s="194"/>
      <c r="WCL199" s="194"/>
      <c r="WCM199" s="194"/>
      <c r="WCN199" s="194"/>
      <c r="WCO199" s="194"/>
      <c r="WCP199" s="194"/>
      <c r="WCQ199" s="194"/>
      <c r="WCR199" s="194"/>
      <c r="WCS199" s="194"/>
      <c r="WCT199" s="194"/>
      <c r="WCU199" s="194"/>
      <c r="WCV199" s="194"/>
      <c r="WCW199" s="194"/>
      <c r="WCX199" s="194"/>
      <c r="WCY199" s="194"/>
      <c r="WCZ199" s="194"/>
      <c r="WDA199" s="194"/>
      <c r="WDB199" s="194"/>
      <c r="WDC199" s="194"/>
      <c r="WDD199" s="194"/>
      <c r="WDE199" s="194"/>
      <c r="WDF199" s="194"/>
      <c r="WDG199" s="194"/>
      <c r="WDH199" s="194"/>
      <c r="WDI199" s="194"/>
      <c r="WDJ199" s="194"/>
      <c r="WDK199" s="194"/>
      <c r="WDL199" s="194"/>
      <c r="WDM199" s="194"/>
      <c r="WDN199" s="194"/>
      <c r="WDO199" s="194"/>
      <c r="WDP199" s="194"/>
      <c r="WDQ199" s="194"/>
      <c r="WDR199" s="194"/>
      <c r="WDS199" s="194"/>
      <c r="WDT199" s="194"/>
      <c r="WDU199" s="194"/>
      <c r="WDV199" s="194"/>
      <c r="WDW199" s="194"/>
      <c r="WDX199" s="194"/>
      <c r="WDY199" s="194"/>
      <c r="WDZ199" s="194"/>
      <c r="WEA199" s="194"/>
      <c r="WEB199" s="194"/>
      <c r="WEC199" s="194"/>
      <c r="WED199" s="194"/>
      <c r="WEE199" s="194"/>
      <c r="WEF199" s="194"/>
      <c r="WEG199" s="194"/>
      <c r="WEH199" s="194"/>
      <c r="WEI199" s="194"/>
      <c r="WEJ199" s="194"/>
      <c r="WEK199" s="194"/>
      <c r="WEL199" s="194"/>
      <c r="WEM199" s="194"/>
      <c r="WEN199" s="194"/>
      <c r="WEO199" s="194"/>
      <c r="WEP199" s="194"/>
      <c r="WEQ199" s="194"/>
      <c r="WER199" s="194"/>
      <c r="WES199" s="194"/>
      <c r="WET199" s="194"/>
      <c r="WEU199" s="194"/>
      <c r="WEV199" s="194"/>
      <c r="WEW199" s="194"/>
      <c r="WEX199" s="194"/>
      <c r="WEY199" s="194"/>
      <c r="WEZ199" s="194"/>
      <c r="WFA199" s="194"/>
      <c r="WFB199" s="194"/>
      <c r="WFC199" s="194"/>
      <c r="WFD199" s="194"/>
      <c r="WFE199" s="194"/>
      <c r="WFF199" s="194"/>
      <c r="WFG199" s="194"/>
      <c r="WFH199" s="194"/>
      <c r="WFI199" s="194"/>
      <c r="WFJ199" s="194"/>
      <c r="WFK199" s="194"/>
      <c r="WFL199" s="194"/>
      <c r="WFM199" s="194"/>
      <c r="WFN199" s="194"/>
      <c r="WFO199" s="194"/>
      <c r="WFP199" s="194"/>
      <c r="WFQ199" s="194"/>
      <c r="WFR199" s="194"/>
      <c r="WFS199" s="194"/>
      <c r="WFT199" s="194"/>
      <c r="WFU199" s="194"/>
      <c r="WFV199" s="194"/>
      <c r="WFW199" s="194"/>
      <c r="WFX199" s="194"/>
      <c r="WFY199" s="194"/>
      <c r="WFZ199" s="194"/>
      <c r="WGA199" s="194"/>
      <c r="WGB199" s="194"/>
      <c r="WGC199" s="194"/>
      <c r="WGD199" s="194"/>
      <c r="WGE199" s="194"/>
      <c r="WGF199" s="194"/>
      <c r="WGG199" s="194"/>
      <c r="WGH199" s="194"/>
      <c r="WGI199" s="194"/>
      <c r="WGJ199" s="194"/>
      <c r="WGK199" s="194"/>
      <c r="WGL199" s="194"/>
      <c r="WGM199" s="194"/>
      <c r="WGN199" s="194"/>
      <c r="WGO199" s="194"/>
      <c r="WGP199" s="194"/>
      <c r="WGQ199" s="194"/>
      <c r="WGR199" s="194"/>
      <c r="WGS199" s="194"/>
      <c r="WGT199" s="194"/>
      <c r="WGU199" s="194"/>
      <c r="WGV199" s="194"/>
      <c r="WGW199" s="194"/>
      <c r="WGX199" s="194"/>
      <c r="WGY199" s="194"/>
      <c r="WGZ199" s="194"/>
      <c r="WHA199" s="194"/>
      <c r="WHB199" s="194"/>
      <c r="WHC199" s="194"/>
      <c r="WHD199" s="194"/>
      <c r="WHE199" s="194"/>
      <c r="WHF199" s="194"/>
      <c r="WHG199" s="194"/>
      <c r="WHH199" s="194"/>
      <c r="WHI199" s="194"/>
      <c r="WHJ199" s="194"/>
      <c r="WHK199" s="194"/>
      <c r="WHL199" s="194"/>
      <c r="WHM199" s="194"/>
      <c r="WHN199" s="194"/>
      <c r="WHO199" s="194"/>
      <c r="WHP199" s="194"/>
      <c r="WHQ199" s="194"/>
      <c r="WHR199" s="194"/>
      <c r="WHS199" s="194"/>
      <c r="WHT199" s="194"/>
      <c r="WHU199" s="194"/>
      <c r="WHV199" s="194"/>
      <c r="WHW199" s="194"/>
      <c r="WHX199" s="194"/>
      <c r="WHY199" s="194"/>
      <c r="WHZ199" s="194"/>
      <c r="WIA199" s="194"/>
      <c r="WIB199" s="194"/>
      <c r="WIC199" s="194"/>
      <c r="WID199" s="194"/>
      <c r="WIE199" s="194"/>
      <c r="WIF199" s="194"/>
      <c r="WIG199" s="194"/>
      <c r="WIH199" s="194"/>
      <c r="WII199" s="194"/>
      <c r="WIJ199" s="194"/>
      <c r="WIK199" s="194"/>
      <c r="WIL199" s="194"/>
      <c r="WIM199" s="194"/>
      <c r="WIN199" s="194"/>
      <c r="WIO199" s="194"/>
      <c r="WIP199" s="194"/>
      <c r="WIQ199" s="194"/>
      <c r="WIR199" s="194"/>
      <c r="WIS199" s="194"/>
      <c r="WIT199" s="194"/>
      <c r="WIU199" s="194"/>
      <c r="WIV199" s="194"/>
      <c r="WIW199" s="194"/>
      <c r="WIX199" s="194"/>
      <c r="WIY199" s="194"/>
      <c r="WIZ199" s="194"/>
      <c r="WJA199" s="194"/>
      <c r="WJB199" s="194"/>
      <c r="WJC199" s="194"/>
      <c r="WJD199" s="194"/>
      <c r="WJE199" s="194"/>
      <c r="WJF199" s="194"/>
      <c r="WJG199" s="194"/>
      <c r="WJH199" s="194"/>
      <c r="WJI199" s="194"/>
      <c r="WJJ199" s="194"/>
      <c r="WJK199" s="194"/>
      <c r="WJL199" s="194"/>
      <c r="WJM199" s="194"/>
      <c r="WJN199" s="194"/>
      <c r="WJO199" s="194"/>
      <c r="WJP199" s="194"/>
      <c r="WJQ199" s="194"/>
      <c r="WJR199" s="194"/>
      <c r="WJS199" s="194"/>
      <c r="WJT199" s="194"/>
      <c r="WJU199" s="194"/>
      <c r="WJV199" s="194"/>
      <c r="WJW199" s="194"/>
      <c r="WJX199" s="194"/>
      <c r="WJY199" s="194"/>
      <c r="WJZ199" s="194"/>
      <c r="WKA199" s="194"/>
      <c r="WKB199" s="194"/>
      <c r="WKC199" s="194"/>
      <c r="WKD199" s="194"/>
      <c r="WKE199" s="194"/>
      <c r="WKF199" s="194"/>
      <c r="WKG199" s="194"/>
      <c r="WKH199" s="194"/>
      <c r="WKI199" s="194"/>
      <c r="WKJ199" s="194"/>
      <c r="WKK199" s="194"/>
      <c r="WKL199" s="194"/>
      <c r="WKM199" s="194"/>
      <c r="WKN199" s="194"/>
      <c r="WKO199" s="194"/>
      <c r="WKP199" s="194"/>
      <c r="WKQ199" s="194"/>
      <c r="WKR199" s="194"/>
      <c r="WKS199" s="194"/>
      <c r="WKT199" s="194"/>
      <c r="WKU199" s="194"/>
      <c r="WKV199" s="194"/>
      <c r="WKW199" s="194"/>
      <c r="WKX199" s="194"/>
      <c r="WKY199" s="194"/>
      <c r="WKZ199" s="194"/>
      <c r="WLA199" s="194"/>
      <c r="WLB199" s="194"/>
      <c r="WLC199" s="194"/>
      <c r="WLD199" s="194"/>
      <c r="WLE199" s="194"/>
      <c r="WLF199" s="194"/>
      <c r="WLG199" s="194"/>
      <c r="WLH199" s="194"/>
      <c r="WLI199" s="194"/>
      <c r="WLJ199" s="194"/>
      <c r="WLK199" s="194"/>
      <c r="WLL199" s="194"/>
      <c r="WLM199" s="194"/>
      <c r="WLN199" s="194"/>
      <c r="WLO199" s="194"/>
      <c r="WLP199" s="194"/>
      <c r="WLQ199" s="194"/>
      <c r="WLR199" s="194"/>
      <c r="WLS199" s="194"/>
      <c r="WLT199" s="194"/>
      <c r="WLU199" s="194"/>
      <c r="WLV199" s="194"/>
      <c r="WLW199" s="194"/>
      <c r="WLX199" s="194"/>
      <c r="WLY199" s="194"/>
      <c r="WLZ199" s="194"/>
      <c r="WMA199" s="194"/>
      <c r="WMB199" s="194"/>
      <c r="WMC199" s="194"/>
      <c r="WMD199" s="194"/>
      <c r="WME199" s="194"/>
      <c r="WMF199" s="194"/>
      <c r="WMG199" s="194"/>
      <c r="WMH199" s="194"/>
      <c r="WMI199" s="194"/>
      <c r="WMJ199" s="194"/>
      <c r="WMK199" s="194"/>
      <c r="WML199" s="194"/>
      <c r="WMM199" s="194"/>
      <c r="WMN199" s="194"/>
      <c r="WMO199" s="194"/>
      <c r="WMP199" s="194"/>
      <c r="WMQ199" s="194"/>
      <c r="WMR199" s="194"/>
      <c r="WMS199" s="194"/>
      <c r="WMT199" s="194"/>
      <c r="WMU199" s="194"/>
      <c r="WMV199" s="194"/>
      <c r="WMW199" s="194"/>
      <c r="WMX199" s="194"/>
      <c r="WMY199" s="194"/>
      <c r="WMZ199" s="194"/>
      <c r="WNA199" s="194"/>
      <c r="WNB199" s="194"/>
      <c r="WNC199" s="194"/>
      <c r="WND199" s="194"/>
      <c r="WNE199" s="194"/>
      <c r="WNF199" s="194"/>
      <c r="WNG199" s="194"/>
      <c r="WNH199" s="194"/>
      <c r="WNI199" s="194"/>
      <c r="WNJ199" s="194"/>
      <c r="WNK199" s="194"/>
      <c r="WNL199" s="194"/>
      <c r="WNM199" s="194"/>
      <c r="WNN199" s="194"/>
      <c r="WNO199" s="194"/>
      <c r="WNP199" s="194"/>
      <c r="WNQ199" s="194"/>
      <c r="WNR199" s="194"/>
      <c r="WNS199" s="194"/>
      <c r="WNT199" s="194"/>
      <c r="WNU199" s="194"/>
      <c r="WNV199" s="194"/>
      <c r="WNW199" s="194"/>
      <c r="WNX199" s="194"/>
      <c r="WNY199" s="194"/>
      <c r="WNZ199" s="194"/>
      <c r="WOA199" s="194"/>
      <c r="WOB199" s="194"/>
      <c r="WOC199" s="194"/>
      <c r="WOD199" s="194"/>
      <c r="WOE199" s="194"/>
      <c r="WOF199" s="194"/>
      <c r="WOG199" s="194"/>
      <c r="WOH199" s="194"/>
      <c r="WOI199" s="194"/>
      <c r="WOJ199" s="194"/>
      <c r="WOK199" s="194"/>
      <c r="WOL199" s="194"/>
      <c r="WOM199" s="194"/>
      <c r="WON199" s="194"/>
      <c r="WOO199" s="194"/>
      <c r="WOP199" s="194"/>
      <c r="WOQ199" s="194"/>
      <c r="WOR199" s="194"/>
      <c r="WOS199" s="194"/>
      <c r="WOT199" s="194"/>
      <c r="WOU199" s="194"/>
      <c r="WOV199" s="194"/>
      <c r="WOW199" s="194"/>
      <c r="WOX199" s="194"/>
      <c r="WOY199" s="194"/>
      <c r="WOZ199" s="194"/>
      <c r="WPA199" s="194"/>
      <c r="WPB199" s="194"/>
      <c r="WPC199" s="194"/>
      <c r="WPD199" s="194"/>
      <c r="WPE199" s="194"/>
      <c r="WPF199" s="194"/>
      <c r="WPG199" s="194"/>
      <c r="WPH199" s="194"/>
      <c r="WPI199" s="194"/>
      <c r="WPJ199" s="194"/>
      <c r="WPK199" s="194"/>
      <c r="WPL199" s="194"/>
      <c r="WPM199" s="194"/>
      <c r="WPN199" s="194"/>
      <c r="WPO199" s="194"/>
      <c r="WPP199" s="194"/>
      <c r="WPQ199" s="194"/>
      <c r="WPR199" s="194"/>
      <c r="WPS199" s="194"/>
      <c r="WPT199" s="194"/>
      <c r="WPU199" s="194"/>
      <c r="WPV199" s="194"/>
      <c r="WPW199" s="194"/>
      <c r="WPX199" s="194"/>
      <c r="WPY199" s="194"/>
      <c r="WPZ199" s="194"/>
      <c r="WQA199" s="194"/>
      <c r="WQB199" s="194"/>
      <c r="WQC199" s="194"/>
      <c r="WQD199" s="194"/>
      <c r="WQE199" s="194"/>
      <c r="WQF199" s="194"/>
      <c r="WQG199" s="194"/>
      <c r="WQH199" s="194"/>
      <c r="WQI199" s="194"/>
      <c r="WQJ199" s="194"/>
      <c r="WQK199" s="194"/>
      <c r="WQL199" s="194"/>
      <c r="WQM199" s="194"/>
      <c r="WQN199" s="194"/>
      <c r="WQO199" s="194"/>
      <c r="WQP199" s="194"/>
      <c r="WQQ199" s="194"/>
      <c r="WQR199" s="194"/>
      <c r="WQS199" s="194"/>
      <c r="WQT199" s="194"/>
      <c r="WQU199" s="194"/>
      <c r="WQV199" s="194"/>
      <c r="WQW199" s="194"/>
      <c r="WQX199" s="194"/>
      <c r="WQY199" s="194"/>
      <c r="WQZ199" s="194"/>
      <c r="WRA199" s="194"/>
      <c r="WRB199" s="194"/>
      <c r="WRC199" s="194"/>
      <c r="WRD199" s="194"/>
      <c r="WRE199" s="194"/>
      <c r="WRF199" s="194"/>
      <c r="WRG199" s="194"/>
      <c r="WRH199" s="194"/>
      <c r="WRI199" s="194"/>
      <c r="WRJ199" s="194"/>
      <c r="WRK199" s="194"/>
      <c r="WRL199" s="194"/>
      <c r="WRM199" s="194"/>
      <c r="WRN199" s="194"/>
      <c r="WRO199" s="194"/>
      <c r="WRP199" s="194"/>
      <c r="WRQ199" s="194"/>
      <c r="WRR199" s="194"/>
      <c r="WRS199" s="194"/>
      <c r="WRT199" s="194"/>
      <c r="WRU199" s="194"/>
      <c r="WRV199" s="194"/>
      <c r="WRW199" s="194"/>
      <c r="WRX199" s="194"/>
      <c r="WRY199" s="194"/>
      <c r="WRZ199" s="194"/>
      <c r="WSA199" s="194"/>
      <c r="WSB199" s="194"/>
      <c r="WSC199" s="194"/>
      <c r="WSD199" s="194"/>
      <c r="WSE199" s="194"/>
      <c r="WSF199" s="194"/>
      <c r="WSG199" s="194"/>
      <c r="WSH199" s="194"/>
      <c r="WSI199" s="194"/>
      <c r="WSJ199" s="194"/>
      <c r="WSK199" s="194"/>
      <c r="WSL199" s="194"/>
      <c r="WSM199" s="194"/>
      <c r="WSN199" s="194"/>
      <c r="WSO199" s="194"/>
      <c r="WSP199" s="194"/>
      <c r="WSQ199" s="194"/>
      <c r="WSR199" s="194"/>
      <c r="WSS199" s="194"/>
      <c r="WST199" s="194"/>
      <c r="WSU199" s="194"/>
      <c r="WSV199" s="194"/>
      <c r="WSW199" s="194"/>
      <c r="WSX199" s="194"/>
      <c r="WSY199" s="194"/>
      <c r="WSZ199" s="194"/>
      <c r="WTA199" s="194"/>
      <c r="WTB199" s="194"/>
      <c r="WTC199" s="194"/>
      <c r="WTD199" s="194"/>
      <c r="WTE199" s="194"/>
      <c r="WTF199" s="194"/>
      <c r="WTG199" s="194"/>
      <c r="WTH199" s="194"/>
      <c r="WTI199" s="194"/>
      <c r="WTJ199" s="194"/>
      <c r="WTK199" s="194"/>
      <c r="WTL199" s="194"/>
      <c r="WTM199" s="194"/>
      <c r="WTN199" s="194"/>
      <c r="WTO199" s="194"/>
      <c r="WTP199" s="194"/>
      <c r="WTQ199" s="194"/>
      <c r="WTR199" s="194"/>
      <c r="WTS199" s="194"/>
      <c r="WTT199" s="194"/>
      <c r="WTU199" s="194"/>
      <c r="WTV199" s="194"/>
      <c r="WTW199" s="194"/>
      <c r="WTX199" s="194"/>
      <c r="WTY199" s="194"/>
      <c r="WTZ199" s="194"/>
      <c r="WUA199" s="194"/>
      <c r="WUB199" s="194"/>
      <c r="WUC199" s="194"/>
      <c r="WUD199" s="194"/>
      <c r="WUE199" s="194"/>
      <c r="WUF199" s="194"/>
      <c r="WUG199" s="194"/>
      <c r="WUH199" s="194"/>
      <c r="WUI199" s="194"/>
      <c r="WUJ199" s="194"/>
      <c r="WUK199" s="194"/>
      <c r="WUL199" s="194"/>
      <c r="WUM199" s="194"/>
      <c r="WUN199" s="194"/>
      <c r="WUO199" s="194"/>
      <c r="WUP199" s="194"/>
      <c r="WUQ199" s="194"/>
      <c r="WUR199" s="194"/>
      <c r="WUS199" s="194"/>
      <c r="WUT199" s="194"/>
      <c r="WUU199" s="194"/>
      <c r="WUV199" s="194"/>
      <c r="WUW199" s="194"/>
      <c r="WUX199" s="194"/>
      <c r="WUY199" s="194"/>
      <c r="WUZ199" s="194"/>
      <c r="WVA199" s="194"/>
      <c r="WVB199" s="194"/>
      <c r="WVC199" s="194"/>
      <c r="WVD199" s="194"/>
      <c r="WVE199" s="194"/>
      <c r="WVF199" s="194"/>
      <c r="WVG199" s="194"/>
      <c r="WVH199" s="194"/>
      <c r="WVI199" s="194"/>
      <c r="WVJ199" s="194"/>
      <c r="WVK199" s="194"/>
      <c r="WVL199" s="194"/>
      <c r="WVM199" s="194"/>
      <c r="WVN199" s="194"/>
      <c r="WVO199" s="194"/>
      <c r="WVP199" s="194"/>
      <c r="WVQ199" s="194"/>
      <c r="WVR199" s="194"/>
      <c r="WVS199" s="194"/>
      <c r="WVT199" s="194"/>
      <c r="WVU199" s="194"/>
      <c r="WVV199" s="194"/>
      <c r="WVW199" s="194"/>
      <c r="WVX199" s="194"/>
      <c r="WVY199" s="194"/>
      <c r="WVZ199" s="194"/>
      <c r="WWA199" s="194"/>
      <c r="WWB199" s="194"/>
      <c r="WWC199" s="194"/>
      <c r="WWD199" s="194"/>
      <c r="WWE199" s="194"/>
      <c r="WWF199" s="194"/>
      <c r="WWG199" s="194"/>
      <c r="WWH199" s="194"/>
      <c r="WWI199" s="194"/>
      <c r="WWJ199" s="194"/>
      <c r="WWK199" s="194"/>
      <c r="WWL199" s="194"/>
      <c r="WWM199" s="194"/>
      <c r="WWN199" s="194"/>
      <c r="WWO199" s="194"/>
      <c r="WWP199" s="194"/>
      <c r="WWQ199" s="194"/>
      <c r="WWR199" s="194"/>
      <c r="WWS199" s="194"/>
      <c r="WWT199" s="194"/>
      <c r="WWU199" s="194"/>
      <c r="WWV199" s="194"/>
      <c r="WWW199" s="194"/>
      <c r="WWX199" s="194"/>
      <c r="WWY199" s="194"/>
      <c r="WWZ199" s="194"/>
      <c r="WXA199" s="194"/>
      <c r="WXB199" s="194"/>
      <c r="WXC199" s="194"/>
      <c r="WXD199" s="194"/>
      <c r="WXE199" s="194"/>
      <c r="WXF199" s="194"/>
      <c r="WXG199" s="194"/>
      <c r="WXH199" s="194"/>
      <c r="WXI199" s="194"/>
      <c r="WXJ199" s="194"/>
      <c r="WXK199" s="194"/>
      <c r="WXL199" s="194"/>
      <c r="WXM199" s="194"/>
      <c r="WXN199" s="194"/>
      <c r="WXO199" s="194"/>
      <c r="WXP199" s="194"/>
      <c r="WXQ199" s="194"/>
      <c r="WXR199" s="194"/>
      <c r="WXS199" s="194"/>
      <c r="WXT199" s="194"/>
      <c r="WXU199" s="194"/>
      <c r="WXV199" s="194"/>
      <c r="WXW199" s="194"/>
      <c r="WXX199" s="194"/>
      <c r="WXY199" s="194"/>
      <c r="WXZ199" s="194"/>
      <c r="WYA199" s="194"/>
      <c r="WYB199" s="194"/>
      <c r="WYC199" s="194"/>
      <c r="WYD199" s="194"/>
      <c r="WYE199" s="194"/>
      <c r="WYF199" s="194"/>
      <c r="WYG199" s="194"/>
      <c r="WYH199" s="194"/>
      <c r="WYI199" s="194"/>
      <c r="WYJ199" s="194"/>
      <c r="WYK199" s="194"/>
      <c r="WYL199" s="194"/>
      <c r="WYM199" s="194"/>
      <c r="WYN199" s="194"/>
      <c r="WYO199" s="194"/>
      <c r="WYP199" s="194"/>
      <c r="WYQ199" s="194"/>
      <c r="WYR199" s="194"/>
      <c r="WYS199" s="194"/>
      <c r="WYT199" s="194"/>
      <c r="WYU199" s="194"/>
      <c r="WYV199" s="194"/>
      <c r="WYW199" s="194"/>
      <c r="WYX199" s="194"/>
      <c r="WYY199" s="194"/>
      <c r="WYZ199" s="194"/>
      <c r="WZA199" s="194"/>
      <c r="WZB199" s="194"/>
      <c r="WZC199" s="194"/>
      <c r="WZD199" s="194"/>
      <c r="WZE199" s="194"/>
      <c r="WZF199" s="194"/>
      <c r="WZG199" s="194"/>
      <c r="WZH199" s="194"/>
      <c r="WZI199" s="194"/>
      <c r="WZJ199" s="194"/>
      <c r="WZK199" s="194"/>
      <c r="WZL199" s="194"/>
      <c r="WZM199" s="194"/>
      <c r="WZN199" s="194"/>
      <c r="WZO199" s="194"/>
      <c r="WZP199" s="194"/>
      <c r="WZQ199" s="194"/>
      <c r="WZR199" s="194"/>
      <c r="WZS199" s="194"/>
      <c r="WZT199" s="194"/>
      <c r="WZU199" s="194"/>
      <c r="WZV199" s="194"/>
      <c r="WZW199" s="194"/>
      <c r="WZX199" s="194"/>
      <c r="WZY199" s="194"/>
      <c r="WZZ199" s="194"/>
      <c r="XAA199" s="194"/>
      <c r="XAB199" s="194"/>
      <c r="XAC199" s="194"/>
      <c r="XAD199" s="194"/>
      <c r="XAE199" s="194"/>
      <c r="XAF199" s="194"/>
      <c r="XAG199" s="194"/>
      <c r="XAH199" s="194"/>
      <c r="XAI199" s="194"/>
      <c r="XAJ199" s="194"/>
      <c r="XAK199" s="194"/>
      <c r="XAL199" s="194"/>
      <c r="XAM199" s="194"/>
      <c r="XAN199" s="194"/>
      <c r="XAO199" s="194"/>
      <c r="XAP199" s="194"/>
      <c r="XAQ199" s="194"/>
      <c r="XAR199" s="194"/>
      <c r="XAS199" s="194"/>
      <c r="XAT199" s="194"/>
      <c r="XAU199" s="194"/>
      <c r="XAV199" s="194"/>
      <c r="XAW199" s="194"/>
      <c r="XAX199" s="194"/>
      <c r="XAY199" s="194"/>
      <c r="XAZ199" s="194"/>
      <c r="XBA199" s="194"/>
      <c r="XBB199" s="194"/>
      <c r="XBC199" s="194"/>
      <c r="XBD199" s="194"/>
      <c r="XBE199" s="194"/>
      <c r="XBF199" s="194"/>
      <c r="XBG199" s="194"/>
      <c r="XBH199" s="194"/>
      <c r="XBI199" s="194"/>
      <c r="XBJ199" s="194"/>
      <c r="XBK199" s="194"/>
      <c r="XBL199" s="194"/>
      <c r="XBM199" s="194"/>
      <c r="XBN199" s="194"/>
      <c r="XBO199" s="194"/>
      <c r="XBP199" s="194"/>
      <c r="XBQ199" s="194"/>
      <c r="XBR199" s="194"/>
      <c r="XBS199" s="194"/>
      <c r="XBT199" s="194"/>
      <c r="XBU199" s="194"/>
      <c r="XBV199" s="194"/>
      <c r="XBW199" s="194"/>
      <c r="XBX199" s="194"/>
      <c r="XBY199" s="194"/>
      <c r="XBZ199" s="194"/>
      <c r="XCA199" s="194"/>
      <c r="XCB199" s="194"/>
      <c r="XCC199" s="194"/>
      <c r="XCD199" s="194"/>
      <c r="XCE199" s="194"/>
      <c r="XCF199" s="194"/>
      <c r="XCG199" s="194"/>
      <c r="XCH199" s="194"/>
      <c r="XCI199" s="194"/>
      <c r="XCJ199" s="194"/>
      <c r="XCK199" s="194"/>
      <c r="XCL199" s="194"/>
      <c r="XCM199" s="194"/>
      <c r="XCN199" s="194"/>
      <c r="XCO199" s="194"/>
      <c r="XCP199" s="194"/>
      <c r="XCQ199" s="194"/>
      <c r="XCR199" s="194"/>
      <c r="XCS199" s="194"/>
      <c r="XCT199" s="194"/>
      <c r="XCU199" s="194"/>
      <c r="XCV199" s="194"/>
      <c r="XCW199" s="194"/>
      <c r="XCX199" s="194"/>
      <c r="XCY199" s="194"/>
      <c r="XCZ199" s="194"/>
      <c r="XDA199" s="194"/>
      <c r="XDB199" s="194"/>
      <c r="XDC199" s="194"/>
      <c r="XDD199" s="194"/>
      <c r="XDE199" s="194"/>
      <c r="XDF199" s="194"/>
      <c r="XDG199" s="194"/>
      <c r="XDH199" s="194"/>
      <c r="XDI199" s="194"/>
      <c r="XDJ199" s="194"/>
      <c r="XDK199" s="194"/>
      <c r="XDL199" s="194"/>
      <c r="XDM199" s="194"/>
      <c r="XDN199" s="194"/>
      <c r="XDO199" s="194"/>
      <c r="XDP199" s="194"/>
      <c r="XDQ199" s="194"/>
      <c r="XDR199" s="194"/>
      <c r="XDS199" s="194"/>
      <c r="XDT199" s="194"/>
      <c r="XDU199" s="194"/>
      <c r="XDV199" s="194"/>
      <c r="XDW199" s="194"/>
      <c r="XDX199" s="194"/>
      <c r="XDY199" s="194"/>
      <c r="XDZ199" s="194"/>
      <c r="XEA199" s="194"/>
      <c r="XEB199" s="194"/>
      <c r="XEC199" s="194"/>
      <c r="XED199" s="194"/>
      <c r="XEE199" s="194"/>
      <c r="XEF199" s="194"/>
      <c r="XEG199" s="194"/>
      <c r="XEH199" s="194"/>
      <c r="XEI199" s="194"/>
      <c r="XEJ199" s="194"/>
      <c r="XEK199" s="194"/>
      <c r="XEL199" s="194"/>
      <c r="XEM199" s="194"/>
      <c r="XEN199" s="194"/>
      <c r="XEO199" s="194"/>
      <c r="XEP199" s="194"/>
      <c r="XEQ199" s="194"/>
      <c r="XER199" s="194"/>
      <c r="XES199" s="194"/>
      <c r="XET199" s="194"/>
      <c r="XEU199" s="194"/>
      <c r="XEV199" s="194"/>
      <c r="XEW199" s="194"/>
      <c r="XEX199" s="194"/>
    </row>
    <row r="200" spans="1:16378" s="194" customFormat="1" ht="32.25" customHeight="1">
      <c r="A200" s="196" t="s">
        <v>232</v>
      </c>
      <c r="B200" s="147">
        <v>5156</v>
      </c>
      <c r="C200" s="147">
        <v>5885</v>
      </c>
      <c r="D200" s="147">
        <v>5885</v>
      </c>
      <c r="E200" s="148">
        <f t="shared" si="45"/>
        <v>100</v>
      </c>
      <c r="F200" s="37">
        <f t="shared" si="51"/>
        <v>-12.827729225299954</v>
      </c>
      <c r="G200" s="147">
        <v>6751</v>
      </c>
    </row>
    <row r="201" spans="1:16378" s="194" customFormat="1" ht="22.5" customHeight="1">
      <c r="A201" s="196" t="s">
        <v>233</v>
      </c>
      <c r="B201" s="147">
        <v>180</v>
      </c>
      <c r="C201" s="147">
        <v>201</v>
      </c>
      <c r="D201" s="147">
        <v>201</v>
      </c>
      <c r="E201" s="148">
        <f t="shared" ref="E201:E214" si="52">D201/C201*100</f>
        <v>100</v>
      </c>
      <c r="F201" s="37">
        <f t="shared" si="51"/>
        <v>18.235294117647058</v>
      </c>
      <c r="G201" s="147">
        <v>170</v>
      </c>
    </row>
    <row r="202" spans="1:16378" s="194" customFormat="1" ht="22.5" customHeight="1">
      <c r="A202" s="196" t="s">
        <v>234</v>
      </c>
      <c r="B202" s="147">
        <v>180</v>
      </c>
      <c r="C202" s="147">
        <v>201</v>
      </c>
      <c r="D202" s="147">
        <v>201</v>
      </c>
      <c r="E202" s="148">
        <f t="shared" si="52"/>
        <v>100</v>
      </c>
      <c r="F202" s="37">
        <f t="shared" si="51"/>
        <v>18.235294117647058</v>
      </c>
      <c r="G202" s="147">
        <v>170</v>
      </c>
    </row>
    <row r="203" spans="1:16378" s="194" customFormat="1" ht="22.5" customHeight="1">
      <c r="A203" s="196" t="s">
        <v>235</v>
      </c>
      <c r="B203" s="147">
        <v>35</v>
      </c>
      <c r="C203" s="147">
        <v>28</v>
      </c>
      <c r="D203" s="147">
        <v>28</v>
      </c>
      <c r="E203" s="148">
        <f t="shared" si="52"/>
        <v>100</v>
      </c>
      <c r="F203" s="37">
        <f t="shared" si="51"/>
        <v>7.6923076923076925</v>
      </c>
      <c r="G203" s="147">
        <v>26</v>
      </c>
    </row>
    <row r="204" spans="1:16378" s="194" customFormat="1" ht="22.5" customHeight="1">
      <c r="A204" s="196" t="s">
        <v>236</v>
      </c>
      <c r="B204" s="147">
        <v>35</v>
      </c>
      <c r="C204" s="147">
        <v>28</v>
      </c>
      <c r="D204" s="147">
        <v>28</v>
      </c>
      <c r="E204" s="148">
        <f t="shared" si="52"/>
        <v>100</v>
      </c>
      <c r="F204" s="37">
        <f t="shared" si="51"/>
        <v>7.6923076923076925</v>
      </c>
      <c r="G204" s="147">
        <v>26</v>
      </c>
    </row>
    <row r="205" spans="1:16378" s="194" customFormat="1" ht="22.5" customHeight="1">
      <c r="A205" s="196" t="s">
        <v>237</v>
      </c>
      <c r="B205" s="147">
        <v>31</v>
      </c>
      <c r="C205" s="147">
        <v>2</v>
      </c>
      <c r="D205" s="147">
        <v>2</v>
      </c>
      <c r="E205" s="148">
        <f t="shared" si="52"/>
        <v>100</v>
      </c>
      <c r="F205" s="37">
        <f t="shared" si="51"/>
        <v>-60</v>
      </c>
      <c r="G205" s="147">
        <v>5</v>
      </c>
    </row>
    <row r="206" spans="1:16378" s="194" customFormat="1" ht="22.5" customHeight="1">
      <c r="A206" s="196" t="s">
        <v>238</v>
      </c>
      <c r="B206" s="147">
        <v>31</v>
      </c>
      <c r="C206" s="147">
        <v>2</v>
      </c>
      <c r="D206" s="147">
        <v>2</v>
      </c>
      <c r="E206" s="148">
        <f t="shared" si="52"/>
        <v>100</v>
      </c>
      <c r="F206" s="37">
        <f t="shared" si="51"/>
        <v>-60</v>
      </c>
      <c r="G206" s="147">
        <v>5</v>
      </c>
    </row>
    <row r="207" spans="1:16378" s="194" customFormat="1" ht="22.5" customHeight="1">
      <c r="A207" s="196" t="s">
        <v>239</v>
      </c>
      <c r="B207" s="147">
        <v>1226</v>
      </c>
      <c r="C207" s="147">
        <v>1037</v>
      </c>
      <c r="D207" s="147">
        <v>1037</v>
      </c>
      <c r="E207" s="148">
        <f t="shared" si="52"/>
        <v>100</v>
      </c>
      <c r="F207" s="37">
        <f t="shared" si="51"/>
        <v>8.8142707240293809</v>
      </c>
      <c r="G207" s="147">
        <v>953</v>
      </c>
    </row>
    <row r="208" spans="1:16378" s="120" customFormat="1" ht="22.5" customHeight="1">
      <c r="A208" s="40" t="s">
        <v>240</v>
      </c>
      <c r="B208" s="145">
        <f>SUM(B209,B213,B216,B218,B220,B221)</f>
        <v>6100</v>
      </c>
      <c r="C208" s="145">
        <f t="shared" ref="C208:D208" si="53">SUM(C209,C213,C216,C218,C220,C221)</f>
        <v>6004</v>
      </c>
      <c r="D208" s="145">
        <f t="shared" si="53"/>
        <v>6004</v>
      </c>
      <c r="E208" s="155">
        <f t="shared" si="52"/>
        <v>100</v>
      </c>
      <c r="F208" s="34">
        <f t="shared" si="51"/>
        <v>41.737488196411711</v>
      </c>
      <c r="G208" s="145">
        <v>4236</v>
      </c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F208" s="39"/>
      <c r="AG208" s="39"/>
      <c r="AH208" s="39"/>
      <c r="AI208" s="39"/>
      <c r="AJ208" s="39"/>
      <c r="AK208" s="39"/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  <c r="BD208" s="39"/>
      <c r="BE208" s="39"/>
      <c r="BF208" s="39"/>
      <c r="BG208" s="39"/>
      <c r="BH208" s="39"/>
      <c r="BI208" s="39"/>
      <c r="BJ208" s="39"/>
      <c r="BK208" s="39"/>
      <c r="BL208" s="39"/>
      <c r="BM208" s="39"/>
      <c r="BN208" s="39"/>
      <c r="BO208" s="39"/>
      <c r="BP208" s="39"/>
      <c r="BQ208" s="39"/>
      <c r="BR208" s="39"/>
      <c r="BS208" s="39"/>
      <c r="BT208" s="39"/>
      <c r="BU208" s="39"/>
      <c r="BV208" s="39"/>
      <c r="BW208" s="39"/>
      <c r="BX208" s="39"/>
      <c r="BY208" s="39"/>
      <c r="BZ208" s="39"/>
      <c r="CA208" s="39"/>
      <c r="CB208" s="39"/>
      <c r="CC208" s="39"/>
      <c r="CD208" s="39"/>
      <c r="CE208" s="39"/>
      <c r="CF208" s="39"/>
      <c r="CG208" s="39"/>
      <c r="CH208" s="39"/>
      <c r="CI208" s="39"/>
      <c r="CJ208" s="39"/>
      <c r="CK208" s="39"/>
      <c r="CL208" s="39"/>
      <c r="CM208" s="39"/>
      <c r="CN208" s="39"/>
      <c r="CO208" s="39"/>
      <c r="CP208" s="39"/>
      <c r="CQ208" s="39"/>
      <c r="CR208" s="39"/>
      <c r="CS208" s="39"/>
      <c r="CT208" s="39"/>
      <c r="CU208" s="39"/>
      <c r="CV208" s="39"/>
      <c r="CW208" s="39"/>
      <c r="CX208" s="39"/>
      <c r="CY208" s="39"/>
      <c r="CZ208" s="39"/>
      <c r="DA208" s="39"/>
      <c r="DB208" s="39"/>
      <c r="DC208" s="39"/>
      <c r="DD208" s="39"/>
      <c r="DE208" s="39"/>
      <c r="DF208" s="39"/>
      <c r="DG208" s="39"/>
      <c r="DH208" s="39"/>
      <c r="DI208" s="39"/>
      <c r="DJ208" s="39"/>
      <c r="DK208" s="39"/>
      <c r="DL208" s="39"/>
      <c r="DM208" s="39"/>
      <c r="DN208" s="39"/>
      <c r="DO208" s="39"/>
      <c r="DP208" s="39"/>
      <c r="DQ208" s="39"/>
      <c r="DR208" s="39"/>
      <c r="DS208" s="39"/>
      <c r="DT208" s="39"/>
      <c r="DU208" s="39"/>
      <c r="DV208" s="39"/>
      <c r="DW208" s="39"/>
      <c r="DX208" s="39"/>
      <c r="DY208" s="39"/>
      <c r="DZ208" s="39"/>
      <c r="EA208" s="39"/>
      <c r="EB208" s="39"/>
      <c r="EC208" s="39"/>
      <c r="ED208" s="39"/>
      <c r="EE208" s="39"/>
      <c r="EF208" s="39"/>
      <c r="EG208" s="39"/>
      <c r="EH208" s="39"/>
      <c r="EI208" s="39"/>
      <c r="EJ208" s="39"/>
      <c r="EK208" s="39"/>
      <c r="EL208" s="39"/>
      <c r="EM208" s="39"/>
      <c r="EN208" s="39"/>
      <c r="EO208" s="39"/>
      <c r="EP208" s="39"/>
      <c r="EQ208" s="39"/>
      <c r="ER208" s="39"/>
      <c r="ES208" s="39"/>
      <c r="ET208" s="39"/>
      <c r="EU208" s="39"/>
      <c r="EV208" s="39"/>
      <c r="EW208" s="39"/>
      <c r="EX208" s="39"/>
      <c r="EY208" s="39"/>
      <c r="EZ208" s="39"/>
      <c r="FA208" s="39"/>
      <c r="FB208" s="39"/>
      <c r="FC208" s="39"/>
      <c r="FD208" s="39"/>
      <c r="FE208" s="39"/>
      <c r="FF208" s="39"/>
      <c r="FG208" s="39"/>
      <c r="FH208" s="39"/>
      <c r="FI208" s="39"/>
      <c r="FJ208" s="39"/>
      <c r="FK208" s="39"/>
      <c r="FL208" s="39"/>
      <c r="FM208" s="39"/>
      <c r="FN208" s="39"/>
      <c r="FO208" s="39"/>
      <c r="FP208" s="39"/>
      <c r="FQ208" s="39"/>
      <c r="FR208" s="39"/>
      <c r="FS208" s="39"/>
      <c r="FT208" s="39"/>
      <c r="FU208" s="39"/>
      <c r="FV208" s="39"/>
      <c r="FW208" s="39"/>
      <c r="FX208" s="39"/>
      <c r="FY208" s="39"/>
      <c r="FZ208" s="39"/>
      <c r="GA208" s="39"/>
      <c r="GB208" s="39"/>
      <c r="GC208" s="39"/>
      <c r="GD208" s="39"/>
      <c r="GE208" s="39"/>
      <c r="GF208" s="39"/>
      <c r="GG208" s="39"/>
      <c r="GH208" s="39"/>
      <c r="GI208" s="39"/>
      <c r="GJ208" s="39"/>
      <c r="GK208" s="39"/>
      <c r="GL208" s="39"/>
      <c r="GM208" s="39"/>
      <c r="GN208" s="39"/>
      <c r="GO208" s="39"/>
      <c r="GP208" s="39"/>
      <c r="GQ208" s="39"/>
      <c r="GR208" s="39"/>
      <c r="GS208" s="39"/>
      <c r="GT208" s="39"/>
      <c r="GU208" s="39"/>
      <c r="GV208" s="39"/>
      <c r="GW208" s="39"/>
      <c r="GX208" s="39"/>
      <c r="GY208" s="39"/>
      <c r="GZ208" s="39"/>
      <c r="HA208" s="39"/>
      <c r="HB208" s="39"/>
      <c r="HC208" s="39"/>
      <c r="HD208" s="39"/>
      <c r="HE208" s="39"/>
      <c r="HF208" s="39"/>
      <c r="HG208" s="39"/>
      <c r="HH208" s="39"/>
      <c r="HI208" s="39"/>
      <c r="HJ208" s="39"/>
      <c r="HK208" s="39"/>
      <c r="HL208" s="39"/>
      <c r="HM208" s="39"/>
      <c r="HN208" s="39"/>
      <c r="HO208" s="39"/>
      <c r="HP208" s="39"/>
      <c r="HQ208" s="39"/>
      <c r="HR208" s="39"/>
      <c r="HS208" s="39"/>
      <c r="HT208" s="39"/>
      <c r="HU208" s="39"/>
      <c r="HV208" s="39"/>
      <c r="HW208" s="39"/>
      <c r="HX208" s="39"/>
      <c r="HY208" s="39"/>
      <c r="HZ208" s="39"/>
      <c r="IA208" s="39"/>
      <c r="IB208" s="39"/>
      <c r="IC208" s="39"/>
      <c r="ID208" s="39"/>
      <c r="IE208" s="39"/>
      <c r="IF208" s="39"/>
      <c r="IG208" s="39"/>
      <c r="IH208" s="39"/>
      <c r="II208" s="39"/>
      <c r="IJ208" s="39"/>
      <c r="IK208" s="39"/>
      <c r="IL208" s="39"/>
      <c r="IM208" s="39"/>
      <c r="IN208" s="39"/>
      <c r="IO208" s="39"/>
      <c r="IP208" s="39"/>
    </row>
    <row r="209" spans="1:16378" s="194" customFormat="1" ht="22.5" customHeight="1">
      <c r="A209" s="196" t="s">
        <v>241</v>
      </c>
      <c r="B209" s="147">
        <v>39</v>
      </c>
      <c r="C209" s="147">
        <v>48</v>
      </c>
      <c r="D209" s="147">
        <v>48</v>
      </c>
      <c r="E209" s="148">
        <f t="shared" si="52"/>
        <v>100</v>
      </c>
      <c r="F209" s="37">
        <f t="shared" si="51"/>
        <v>37.142857142857146</v>
      </c>
      <c r="G209" s="147">
        <v>35</v>
      </c>
    </row>
    <row r="210" spans="1:16378" s="194" customFormat="1" ht="22.5" customHeight="1">
      <c r="A210" s="196" t="s">
        <v>77</v>
      </c>
      <c r="B210" s="147"/>
      <c r="C210" s="147">
        <v>25</v>
      </c>
      <c r="D210" s="147">
        <v>25</v>
      </c>
      <c r="E210" s="148">
        <f t="shared" si="52"/>
        <v>100</v>
      </c>
      <c r="F210" s="37"/>
      <c r="G210" s="147"/>
    </row>
    <row r="211" spans="1:16378" s="194" customFormat="1" ht="22.5" customHeight="1">
      <c r="A211" s="196" t="s">
        <v>78</v>
      </c>
      <c r="B211" s="147">
        <v>17</v>
      </c>
      <c r="C211" s="147">
        <v>17</v>
      </c>
      <c r="D211" s="147">
        <v>17</v>
      </c>
      <c r="E211" s="148">
        <f t="shared" si="52"/>
        <v>100</v>
      </c>
      <c r="F211" s="37">
        <f t="shared" ref="F211:F214" si="54">(D211-G211)/G211*100</f>
        <v>-5.5555555555555554</v>
      </c>
      <c r="G211" s="147">
        <v>18</v>
      </c>
    </row>
    <row r="212" spans="1:16378" s="194" customFormat="1" ht="22.5" customHeight="1">
      <c r="A212" s="196" t="s">
        <v>242</v>
      </c>
      <c r="B212" s="147">
        <v>22</v>
      </c>
      <c r="C212" s="147">
        <v>6</v>
      </c>
      <c r="D212" s="147">
        <v>6</v>
      </c>
      <c r="E212" s="148">
        <f t="shared" si="52"/>
        <v>100</v>
      </c>
      <c r="F212" s="37"/>
      <c r="G212" s="147">
        <v>17</v>
      </c>
    </row>
    <row r="213" spans="1:16378" s="199" customFormat="1" ht="22.5" customHeight="1">
      <c r="A213" s="196" t="s">
        <v>243</v>
      </c>
      <c r="B213" s="147">
        <v>1236</v>
      </c>
      <c r="C213" s="147">
        <v>1285</v>
      </c>
      <c r="D213" s="147">
        <v>1285</v>
      </c>
      <c r="E213" s="148">
        <f t="shared" si="52"/>
        <v>100</v>
      </c>
      <c r="F213" s="37">
        <f t="shared" si="54"/>
        <v>34.696016771488466</v>
      </c>
      <c r="G213" s="147">
        <v>954</v>
      </c>
      <c r="H213" s="194"/>
      <c r="I213" s="194"/>
      <c r="J213" s="194"/>
      <c r="K213" s="194"/>
      <c r="L213" s="194"/>
      <c r="M213" s="194"/>
      <c r="N213" s="194"/>
      <c r="O213" s="194"/>
      <c r="P213" s="194"/>
      <c r="Q213" s="194"/>
      <c r="R213" s="194"/>
      <c r="S213" s="194"/>
      <c r="T213" s="194"/>
      <c r="U213" s="194"/>
      <c r="V213" s="194"/>
      <c r="W213" s="194"/>
      <c r="X213" s="194"/>
      <c r="Y213" s="194"/>
      <c r="Z213" s="194"/>
      <c r="AA213" s="194"/>
      <c r="AB213" s="194"/>
      <c r="AC213" s="194"/>
      <c r="AD213" s="194"/>
      <c r="AE213" s="194"/>
      <c r="AF213" s="194"/>
      <c r="AG213" s="194"/>
      <c r="AH213" s="194"/>
      <c r="AI213" s="194"/>
      <c r="AJ213" s="194"/>
      <c r="AK213" s="194"/>
      <c r="AL213" s="194"/>
      <c r="AM213" s="194"/>
      <c r="AN213" s="194"/>
      <c r="AO213" s="194"/>
      <c r="AP213" s="194"/>
      <c r="AQ213" s="194"/>
      <c r="AR213" s="194"/>
      <c r="AS213" s="194"/>
      <c r="AT213" s="194"/>
      <c r="AU213" s="194"/>
      <c r="AV213" s="194"/>
      <c r="AW213" s="194"/>
      <c r="AX213" s="194"/>
      <c r="AY213" s="194"/>
      <c r="AZ213" s="194"/>
      <c r="BA213" s="194"/>
      <c r="BB213" s="194"/>
      <c r="BC213" s="194"/>
      <c r="BD213" s="194"/>
      <c r="BE213" s="194"/>
      <c r="BF213" s="194"/>
      <c r="BG213" s="194"/>
      <c r="BH213" s="194"/>
      <c r="BI213" s="194"/>
      <c r="BJ213" s="194"/>
      <c r="BK213" s="194"/>
      <c r="BL213" s="194"/>
      <c r="BM213" s="194"/>
      <c r="BN213" s="194"/>
      <c r="BO213" s="194"/>
      <c r="BP213" s="194"/>
      <c r="BQ213" s="194"/>
      <c r="BR213" s="194"/>
      <c r="BS213" s="194"/>
      <c r="BT213" s="194"/>
      <c r="BU213" s="194"/>
      <c r="BV213" s="194"/>
      <c r="BW213" s="194"/>
      <c r="BX213" s="194"/>
      <c r="BY213" s="194"/>
      <c r="BZ213" s="194"/>
      <c r="CA213" s="194"/>
      <c r="CB213" s="194"/>
      <c r="CC213" s="194"/>
      <c r="CD213" s="194"/>
      <c r="CE213" s="194"/>
      <c r="CF213" s="194"/>
      <c r="CG213" s="194"/>
      <c r="CH213" s="194"/>
      <c r="CI213" s="194"/>
      <c r="CJ213" s="194"/>
      <c r="CK213" s="194"/>
      <c r="CL213" s="194"/>
      <c r="CM213" s="194"/>
      <c r="CN213" s="194"/>
      <c r="CO213" s="194"/>
      <c r="CP213" s="194"/>
      <c r="CQ213" s="194"/>
      <c r="CR213" s="194"/>
      <c r="CS213" s="194"/>
      <c r="CT213" s="194"/>
      <c r="CU213" s="194"/>
      <c r="CV213" s="194"/>
      <c r="CW213" s="194"/>
      <c r="CX213" s="194"/>
      <c r="CY213" s="194"/>
      <c r="CZ213" s="194"/>
      <c r="DA213" s="194"/>
      <c r="DB213" s="194"/>
      <c r="DC213" s="194"/>
      <c r="DD213" s="194"/>
      <c r="DE213" s="194"/>
      <c r="DF213" s="194"/>
      <c r="DG213" s="194"/>
      <c r="DH213" s="194"/>
      <c r="DI213" s="194"/>
      <c r="DJ213" s="194"/>
      <c r="DK213" s="194"/>
      <c r="DL213" s="194"/>
      <c r="DM213" s="194"/>
      <c r="DN213" s="194"/>
      <c r="DO213" s="194"/>
      <c r="DP213" s="194"/>
      <c r="DQ213" s="194"/>
      <c r="DR213" s="194"/>
      <c r="DS213" s="194"/>
      <c r="DT213" s="194"/>
      <c r="DU213" s="194"/>
      <c r="DV213" s="194"/>
      <c r="DW213" s="194"/>
      <c r="DX213" s="194"/>
      <c r="DY213" s="194"/>
      <c r="DZ213" s="194"/>
      <c r="EA213" s="194"/>
      <c r="EB213" s="194"/>
      <c r="EC213" s="194"/>
      <c r="ED213" s="194"/>
      <c r="EE213" s="194"/>
      <c r="EF213" s="194"/>
      <c r="EG213" s="194"/>
      <c r="EH213" s="194"/>
      <c r="EI213" s="194"/>
      <c r="EJ213" s="194"/>
      <c r="EK213" s="194"/>
      <c r="EL213" s="194"/>
      <c r="EM213" s="194"/>
      <c r="EN213" s="194"/>
      <c r="EO213" s="194"/>
      <c r="EP213" s="194"/>
      <c r="EQ213" s="194"/>
      <c r="ER213" s="194"/>
      <c r="ES213" s="194"/>
      <c r="ET213" s="194"/>
      <c r="EU213" s="194"/>
      <c r="EV213" s="194"/>
      <c r="EW213" s="194"/>
      <c r="EX213" s="194"/>
      <c r="EY213" s="194"/>
      <c r="EZ213" s="194"/>
      <c r="FA213" s="194"/>
      <c r="FB213" s="194"/>
      <c r="FC213" s="194"/>
      <c r="FD213" s="194"/>
      <c r="FE213" s="194"/>
      <c r="FF213" s="194"/>
      <c r="FG213" s="194"/>
      <c r="FH213" s="194"/>
      <c r="FI213" s="194"/>
      <c r="FJ213" s="194"/>
      <c r="FK213" s="194"/>
      <c r="FL213" s="194"/>
      <c r="FM213" s="194"/>
      <c r="FN213" s="194"/>
      <c r="FO213" s="194"/>
      <c r="FP213" s="194"/>
      <c r="FQ213" s="194"/>
      <c r="FR213" s="194"/>
      <c r="FS213" s="194"/>
      <c r="FT213" s="194"/>
      <c r="FU213" s="194"/>
      <c r="FV213" s="194"/>
      <c r="FW213" s="194"/>
      <c r="FX213" s="194"/>
      <c r="FY213" s="194"/>
      <c r="FZ213" s="194"/>
      <c r="GA213" s="194"/>
      <c r="GB213" s="194"/>
      <c r="GC213" s="194"/>
      <c r="GD213" s="194"/>
      <c r="GE213" s="194"/>
      <c r="GF213" s="194"/>
      <c r="GG213" s="194"/>
      <c r="GH213" s="194"/>
      <c r="GI213" s="194"/>
      <c r="GJ213" s="194"/>
      <c r="GK213" s="194"/>
      <c r="GL213" s="194"/>
      <c r="GM213" s="194"/>
      <c r="GN213" s="194"/>
      <c r="GO213" s="194"/>
      <c r="GP213" s="194"/>
      <c r="GQ213" s="194"/>
      <c r="GR213" s="194"/>
      <c r="GS213" s="194"/>
      <c r="GT213" s="194"/>
      <c r="GU213" s="194"/>
      <c r="GV213" s="194"/>
      <c r="GW213" s="194"/>
      <c r="GX213" s="194"/>
      <c r="GY213" s="194"/>
      <c r="GZ213" s="194"/>
      <c r="HA213" s="194"/>
      <c r="HB213" s="194"/>
      <c r="HC213" s="194"/>
      <c r="HD213" s="194"/>
      <c r="HE213" s="194"/>
      <c r="HF213" s="194"/>
      <c r="HG213" s="194"/>
      <c r="HH213" s="194"/>
      <c r="HI213" s="194"/>
      <c r="HJ213" s="194"/>
      <c r="HK213" s="194"/>
      <c r="HL213" s="194"/>
      <c r="HM213" s="194"/>
      <c r="HN213" s="194"/>
      <c r="HO213" s="194"/>
      <c r="HP213" s="194"/>
      <c r="HQ213" s="194"/>
      <c r="HR213" s="194"/>
      <c r="HS213" s="194"/>
      <c r="HT213" s="194"/>
      <c r="HU213" s="194"/>
      <c r="HV213" s="194"/>
      <c r="HW213" s="194"/>
      <c r="HX213" s="194"/>
      <c r="HY213" s="194"/>
      <c r="HZ213" s="194"/>
      <c r="IA213" s="194"/>
      <c r="IB213" s="194"/>
      <c r="IC213" s="194"/>
      <c r="ID213" s="194"/>
      <c r="IE213" s="194"/>
      <c r="IF213" s="194"/>
      <c r="IG213" s="194"/>
      <c r="IH213" s="194"/>
      <c r="II213" s="194"/>
      <c r="IJ213" s="194"/>
      <c r="IK213" s="194"/>
      <c r="IL213" s="194"/>
      <c r="IM213" s="194"/>
      <c r="IN213" s="194"/>
      <c r="IO213" s="194"/>
      <c r="IP213" s="194"/>
      <c r="IQ213" s="194"/>
      <c r="IR213" s="194"/>
      <c r="IS213" s="194"/>
      <c r="IT213" s="194"/>
      <c r="IU213" s="194"/>
      <c r="IV213" s="194"/>
      <c r="IW213" s="194"/>
      <c r="IX213" s="194"/>
      <c r="IY213" s="194"/>
      <c r="IZ213" s="194"/>
      <c r="JA213" s="194"/>
      <c r="JB213" s="194"/>
      <c r="JC213" s="194"/>
      <c r="JD213" s="194"/>
      <c r="JE213" s="194"/>
      <c r="JF213" s="194"/>
      <c r="JG213" s="194"/>
      <c r="JH213" s="194"/>
      <c r="JI213" s="194"/>
      <c r="JJ213" s="194"/>
      <c r="JK213" s="194"/>
      <c r="JL213" s="194"/>
      <c r="JM213" s="194"/>
      <c r="JN213" s="194"/>
      <c r="JO213" s="194"/>
      <c r="JP213" s="194"/>
      <c r="JQ213" s="194"/>
      <c r="JR213" s="194"/>
      <c r="JS213" s="194"/>
      <c r="JT213" s="194"/>
      <c r="JU213" s="194"/>
      <c r="JV213" s="194"/>
      <c r="JW213" s="194"/>
      <c r="JX213" s="194"/>
      <c r="JY213" s="194"/>
      <c r="JZ213" s="194"/>
      <c r="KA213" s="194"/>
      <c r="KB213" s="194"/>
      <c r="KC213" s="194"/>
      <c r="KD213" s="194"/>
      <c r="KE213" s="194"/>
      <c r="KF213" s="194"/>
      <c r="KG213" s="194"/>
      <c r="KH213" s="194"/>
      <c r="KI213" s="194"/>
      <c r="KJ213" s="194"/>
      <c r="KK213" s="194"/>
      <c r="KL213" s="194"/>
      <c r="KM213" s="194"/>
      <c r="KN213" s="194"/>
      <c r="KO213" s="194"/>
      <c r="KP213" s="194"/>
      <c r="KQ213" s="194"/>
      <c r="KR213" s="194"/>
      <c r="KS213" s="194"/>
      <c r="KT213" s="194"/>
      <c r="KU213" s="194"/>
      <c r="KV213" s="194"/>
      <c r="KW213" s="194"/>
      <c r="KX213" s="194"/>
      <c r="KY213" s="194"/>
      <c r="KZ213" s="194"/>
      <c r="LA213" s="194"/>
      <c r="LB213" s="194"/>
      <c r="LC213" s="194"/>
      <c r="LD213" s="194"/>
      <c r="LE213" s="194"/>
      <c r="LF213" s="194"/>
      <c r="LG213" s="194"/>
      <c r="LH213" s="194"/>
      <c r="LI213" s="194"/>
      <c r="LJ213" s="194"/>
      <c r="LK213" s="194"/>
      <c r="LL213" s="194"/>
      <c r="LM213" s="194"/>
      <c r="LN213" s="194"/>
      <c r="LO213" s="194"/>
      <c r="LP213" s="194"/>
      <c r="LQ213" s="194"/>
      <c r="LR213" s="194"/>
      <c r="LS213" s="194"/>
      <c r="LT213" s="194"/>
      <c r="LU213" s="194"/>
      <c r="LV213" s="194"/>
      <c r="LW213" s="194"/>
      <c r="LX213" s="194"/>
      <c r="LY213" s="194"/>
      <c r="LZ213" s="194"/>
      <c r="MA213" s="194"/>
      <c r="MB213" s="194"/>
      <c r="MC213" s="194"/>
      <c r="MD213" s="194"/>
      <c r="ME213" s="194"/>
      <c r="MF213" s="194"/>
      <c r="MG213" s="194"/>
      <c r="MH213" s="194"/>
      <c r="MI213" s="194"/>
      <c r="MJ213" s="194"/>
      <c r="MK213" s="194"/>
      <c r="ML213" s="194"/>
      <c r="MM213" s="194"/>
      <c r="MN213" s="194"/>
      <c r="MO213" s="194"/>
      <c r="MP213" s="194"/>
      <c r="MQ213" s="194"/>
      <c r="MR213" s="194"/>
      <c r="MS213" s="194"/>
      <c r="MT213" s="194"/>
      <c r="MU213" s="194"/>
      <c r="MV213" s="194"/>
      <c r="MW213" s="194"/>
      <c r="MX213" s="194"/>
      <c r="MY213" s="194"/>
      <c r="MZ213" s="194"/>
      <c r="NA213" s="194"/>
      <c r="NB213" s="194"/>
      <c r="NC213" s="194"/>
      <c r="ND213" s="194"/>
      <c r="NE213" s="194"/>
      <c r="NF213" s="194"/>
      <c r="NG213" s="194"/>
      <c r="NH213" s="194"/>
      <c r="NI213" s="194"/>
      <c r="NJ213" s="194"/>
      <c r="NK213" s="194"/>
      <c r="NL213" s="194"/>
      <c r="NM213" s="194"/>
      <c r="NN213" s="194"/>
      <c r="NO213" s="194"/>
      <c r="NP213" s="194"/>
      <c r="NQ213" s="194"/>
      <c r="NR213" s="194"/>
      <c r="NS213" s="194"/>
      <c r="NT213" s="194"/>
      <c r="NU213" s="194"/>
      <c r="NV213" s="194"/>
      <c r="NW213" s="194"/>
      <c r="NX213" s="194"/>
      <c r="NY213" s="194"/>
      <c r="NZ213" s="194"/>
      <c r="OA213" s="194"/>
      <c r="OB213" s="194"/>
      <c r="OC213" s="194"/>
      <c r="OD213" s="194"/>
      <c r="OE213" s="194"/>
      <c r="OF213" s="194"/>
      <c r="OG213" s="194"/>
      <c r="OH213" s="194"/>
      <c r="OI213" s="194"/>
      <c r="OJ213" s="194"/>
      <c r="OK213" s="194"/>
      <c r="OL213" s="194"/>
      <c r="OM213" s="194"/>
      <c r="ON213" s="194"/>
      <c r="OO213" s="194"/>
      <c r="OP213" s="194"/>
      <c r="OQ213" s="194"/>
      <c r="OR213" s="194"/>
      <c r="OS213" s="194"/>
      <c r="OT213" s="194"/>
      <c r="OU213" s="194"/>
      <c r="OV213" s="194"/>
      <c r="OW213" s="194"/>
      <c r="OX213" s="194"/>
      <c r="OY213" s="194"/>
      <c r="OZ213" s="194"/>
      <c r="PA213" s="194"/>
      <c r="PB213" s="194"/>
      <c r="PC213" s="194"/>
      <c r="PD213" s="194"/>
      <c r="PE213" s="194"/>
      <c r="PF213" s="194"/>
      <c r="PG213" s="194"/>
      <c r="PH213" s="194"/>
      <c r="PI213" s="194"/>
      <c r="PJ213" s="194"/>
      <c r="PK213" s="194"/>
      <c r="PL213" s="194"/>
      <c r="PM213" s="194"/>
      <c r="PN213" s="194"/>
      <c r="PO213" s="194"/>
      <c r="PP213" s="194"/>
      <c r="PQ213" s="194"/>
      <c r="PR213" s="194"/>
      <c r="PS213" s="194"/>
      <c r="PT213" s="194"/>
      <c r="PU213" s="194"/>
      <c r="PV213" s="194"/>
      <c r="PW213" s="194"/>
      <c r="PX213" s="194"/>
      <c r="PY213" s="194"/>
      <c r="PZ213" s="194"/>
      <c r="QA213" s="194"/>
      <c r="QB213" s="194"/>
      <c r="QC213" s="194"/>
      <c r="QD213" s="194"/>
      <c r="QE213" s="194"/>
      <c r="QF213" s="194"/>
      <c r="QG213" s="194"/>
      <c r="QH213" s="194"/>
      <c r="QI213" s="194"/>
      <c r="QJ213" s="194"/>
      <c r="QK213" s="194"/>
      <c r="QL213" s="194"/>
      <c r="QM213" s="194"/>
      <c r="QN213" s="194"/>
      <c r="QO213" s="194"/>
      <c r="QP213" s="194"/>
      <c r="QQ213" s="194"/>
      <c r="QR213" s="194"/>
      <c r="QS213" s="194"/>
      <c r="QT213" s="194"/>
      <c r="QU213" s="194"/>
      <c r="QV213" s="194"/>
      <c r="QW213" s="194"/>
      <c r="QX213" s="194"/>
      <c r="QY213" s="194"/>
      <c r="QZ213" s="194"/>
      <c r="RA213" s="194"/>
      <c r="RB213" s="194"/>
      <c r="RC213" s="194"/>
      <c r="RD213" s="194"/>
      <c r="RE213" s="194"/>
      <c r="RF213" s="194"/>
      <c r="RG213" s="194"/>
      <c r="RH213" s="194"/>
      <c r="RI213" s="194"/>
      <c r="RJ213" s="194"/>
      <c r="RK213" s="194"/>
      <c r="RL213" s="194"/>
      <c r="RM213" s="194"/>
      <c r="RN213" s="194"/>
      <c r="RO213" s="194"/>
      <c r="RP213" s="194"/>
      <c r="RQ213" s="194"/>
      <c r="RR213" s="194"/>
      <c r="RS213" s="194"/>
      <c r="RT213" s="194"/>
      <c r="RU213" s="194"/>
      <c r="RV213" s="194"/>
      <c r="RW213" s="194"/>
      <c r="RX213" s="194"/>
      <c r="RY213" s="194"/>
      <c r="RZ213" s="194"/>
      <c r="SA213" s="194"/>
      <c r="SB213" s="194"/>
      <c r="SC213" s="194"/>
      <c r="SD213" s="194"/>
      <c r="SE213" s="194"/>
      <c r="SF213" s="194"/>
      <c r="SG213" s="194"/>
      <c r="SH213" s="194"/>
      <c r="SI213" s="194"/>
      <c r="SJ213" s="194"/>
      <c r="SK213" s="194"/>
      <c r="SL213" s="194"/>
      <c r="SM213" s="194"/>
      <c r="SN213" s="194"/>
      <c r="SO213" s="194"/>
      <c r="SP213" s="194"/>
      <c r="SQ213" s="194"/>
      <c r="SR213" s="194"/>
      <c r="SS213" s="194"/>
      <c r="ST213" s="194"/>
      <c r="SU213" s="194"/>
      <c r="SV213" s="194"/>
      <c r="SW213" s="194"/>
      <c r="SX213" s="194"/>
      <c r="SY213" s="194"/>
      <c r="SZ213" s="194"/>
      <c r="TA213" s="194"/>
      <c r="TB213" s="194"/>
      <c r="TC213" s="194"/>
      <c r="TD213" s="194"/>
      <c r="TE213" s="194"/>
      <c r="TF213" s="194"/>
      <c r="TG213" s="194"/>
      <c r="TH213" s="194"/>
      <c r="TI213" s="194"/>
      <c r="TJ213" s="194"/>
      <c r="TK213" s="194"/>
      <c r="TL213" s="194"/>
      <c r="TM213" s="194"/>
      <c r="TN213" s="194"/>
      <c r="TO213" s="194"/>
      <c r="TP213" s="194"/>
      <c r="TQ213" s="194"/>
      <c r="TR213" s="194"/>
      <c r="TS213" s="194"/>
      <c r="TT213" s="194"/>
      <c r="TU213" s="194"/>
      <c r="TV213" s="194"/>
      <c r="TW213" s="194"/>
      <c r="TX213" s="194"/>
      <c r="TY213" s="194"/>
      <c r="TZ213" s="194"/>
      <c r="UA213" s="194"/>
      <c r="UB213" s="194"/>
      <c r="UC213" s="194"/>
      <c r="UD213" s="194"/>
      <c r="UE213" s="194"/>
      <c r="UF213" s="194"/>
      <c r="UG213" s="194"/>
      <c r="UH213" s="194"/>
      <c r="UI213" s="194"/>
      <c r="UJ213" s="194"/>
      <c r="UK213" s="194"/>
      <c r="UL213" s="194"/>
      <c r="UM213" s="194"/>
      <c r="UN213" s="194"/>
      <c r="UO213" s="194"/>
      <c r="UP213" s="194"/>
      <c r="UQ213" s="194"/>
      <c r="UR213" s="194"/>
      <c r="US213" s="194"/>
      <c r="UT213" s="194"/>
      <c r="UU213" s="194"/>
      <c r="UV213" s="194"/>
      <c r="UW213" s="194"/>
      <c r="UX213" s="194"/>
      <c r="UY213" s="194"/>
      <c r="UZ213" s="194"/>
      <c r="VA213" s="194"/>
      <c r="VB213" s="194"/>
      <c r="VC213" s="194"/>
      <c r="VD213" s="194"/>
      <c r="VE213" s="194"/>
      <c r="VF213" s="194"/>
      <c r="VG213" s="194"/>
      <c r="VH213" s="194"/>
      <c r="VI213" s="194"/>
      <c r="VJ213" s="194"/>
      <c r="VK213" s="194"/>
      <c r="VL213" s="194"/>
      <c r="VM213" s="194"/>
      <c r="VN213" s="194"/>
      <c r="VO213" s="194"/>
      <c r="VP213" s="194"/>
      <c r="VQ213" s="194"/>
      <c r="VR213" s="194"/>
      <c r="VS213" s="194"/>
      <c r="VT213" s="194"/>
      <c r="VU213" s="194"/>
      <c r="VV213" s="194"/>
      <c r="VW213" s="194"/>
      <c r="VX213" s="194"/>
      <c r="VY213" s="194"/>
      <c r="VZ213" s="194"/>
      <c r="WA213" s="194"/>
      <c r="WB213" s="194"/>
      <c r="WC213" s="194"/>
      <c r="WD213" s="194"/>
      <c r="WE213" s="194"/>
      <c r="WF213" s="194"/>
      <c r="WG213" s="194"/>
      <c r="WH213" s="194"/>
      <c r="WI213" s="194"/>
      <c r="WJ213" s="194"/>
      <c r="WK213" s="194"/>
      <c r="WL213" s="194"/>
      <c r="WM213" s="194"/>
      <c r="WN213" s="194"/>
      <c r="WO213" s="194"/>
      <c r="WP213" s="194"/>
      <c r="WQ213" s="194"/>
      <c r="WR213" s="194"/>
      <c r="WS213" s="194"/>
      <c r="WT213" s="194"/>
      <c r="WU213" s="194"/>
      <c r="WV213" s="194"/>
      <c r="WW213" s="194"/>
      <c r="WX213" s="194"/>
      <c r="WY213" s="194"/>
      <c r="WZ213" s="194"/>
      <c r="XA213" s="194"/>
      <c r="XB213" s="194"/>
      <c r="XC213" s="194"/>
      <c r="XD213" s="194"/>
      <c r="XE213" s="194"/>
      <c r="XF213" s="194"/>
      <c r="XG213" s="194"/>
      <c r="XH213" s="194"/>
      <c r="XI213" s="194"/>
      <c r="XJ213" s="194"/>
      <c r="XK213" s="194"/>
      <c r="XL213" s="194"/>
      <c r="XM213" s="194"/>
      <c r="XN213" s="194"/>
      <c r="XO213" s="194"/>
      <c r="XP213" s="194"/>
      <c r="XQ213" s="194"/>
      <c r="XR213" s="194"/>
      <c r="XS213" s="194"/>
      <c r="XT213" s="194"/>
      <c r="XU213" s="194"/>
      <c r="XV213" s="194"/>
      <c r="XW213" s="194"/>
      <c r="XX213" s="194"/>
      <c r="XY213" s="194"/>
      <c r="XZ213" s="194"/>
      <c r="YA213" s="194"/>
      <c r="YB213" s="194"/>
      <c r="YC213" s="194"/>
      <c r="YD213" s="194"/>
      <c r="YE213" s="194"/>
      <c r="YF213" s="194"/>
      <c r="YG213" s="194"/>
      <c r="YH213" s="194"/>
      <c r="YI213" s="194"/>
      <c r="YJ213" s="194"/>
      <c r="YK213" s="194"/>
      <c r="YL213" s="194"/>
      <c r="YM213" s="194"/>
      <c r="YN213" s="194"/>
      <c r="YO213" s="194"/>
      <c r="YP213" s="194"/>
      <c r="YQ213" s="194"/>
      <c r="YR213" s="194"/>
      <c r="YS213" s="194"/>
      <c r="YT213" s="194"/>
      <c r="YU213" s="194"/>
      <c r="YV213" s="194"/>
      <c r="YW213" s="194"/>
      <c r="YX213" s="194"/>
      <c r="YY213" s="194"/>
      <c r="YZ213" s="194"/>
      <c r="ZA213" s="194"/>
      <c r="ZB213" s="194"/>
      <c r="ZC213" s="194"/>
      <c r="ZD213" s="194"/>
      <c r="ZE213" s="194"/>
      <c r="ZF213" s="194"/>
      <c r="ZG213" s="194"/>
      <c r="ZH213" s="194"/>
      <c r="ZI213" s="194"/>
      <c r="ZJ213" s="194"/>
      <c r="ZK213" s="194"/>
      <c r="ZL213" s="194"/>
      <c r="ZM213" s="194"/>
      <c r="ZN213" s="194"/>
      <c r="ZO213" s="194"/>
      <c r="ZP213" s="194"/>
      <c r="ZQ213" s="194"/>
      <c r="ZR213" s="194"/>
      <c r="ZS213" s="194"/>
      <c r="ZT213" s="194"/>
      <c r="ZU213" s="194"/>
      <c r="ZV213" s="194"/>
      <c r="ZW213" s="194"/>
      <c r="ZX213" s="194"/>
      <c r="ZY213" s="194"/>
      <c r="ZZ213" s="194"/>
      <c r="AAA213" s="194"/>
      <c r="AAB213" s="194"/>
      <c r="AAC213" s="194"/>
      <c r="AAD213" s="194"/>
      <c r="AAE213" s="194"/>
      <c r="AAF213" s="194"/>
      <c r="AAG213" s="194"/>
      <c r="AAH213" s="194"/>
      <c r="AAI213" s="194"/>
      <c r="AAJ213" s="194"/>
      <c r="AAK213" s="194"/>
      <c r="AAL213" s="194"/>
      <c r="AAM213" s="194"/>
      <c r="AAN213" s="194"/>
      <c r="AAO213" s="194"/>
      <c r="AAP213" s="194"/>
      <c r="AAQ213" s="194"/>
      <c r="AAR213" s="194"/>
      <c r="AAS213" s="194"/>
      <c r="AAT213" s="194"/>
      <c r="AAU213" s="194"/>
      <c r="AAV213" s="194"/>
      <c r="AAW213" s="194"/>
      <c r="AAX213" s="194"/>
      <c r="AAY213" s="194"/>
      <c r="AAZ213" s="194"/>
      <c r="ABA213" s="194"/>
      <c r="ABB213" s="194"/>
      <c r="ABC213" s="194"/>
      <c r="ABD213" s="194"/>
      <c r="ABE213" s="194"/>
      <c r="ABF213" s="194"/>
      <c r="ABG213" s="194"/>
      <c r="ABH213" s="194"/>
      <c r="ABI213" s="194"/>
      <c r="ABJ213" s="194"/>
      <c r="ABK213" s="194"/>
      <c r="ABL213" s="194"/>
      <c r="ABM213" s="194"/>
      <c r="ABN213" s="194"/>
      <c r="ABO213" s="194"/>
      <c r="ABP213" s="194"/>
      <c r="ABQ213" s="194"/>
      <c r="ABR213" s="194"/>
      <c r="ABS213" s="194"/>
      <c r="ABT213" s="194"/>
      <c r="ABU213" s="194"/>
      <c r="ABV213" s="194"/>
      <c r="ABW213" s="194"/>
      <c r="ABX213" s="194"/>
      <c r="ABY213" s="194"/>
      <c r="ABZ213" s="194"/>
      <c r="ACA213" s="194"/>
      <c r="ACB213" s="194"/>
      <c r="ACC213" s="194"/>
      <c r="ACD213" s="194"/>
      <c r="ACE213" s="194"/>
      <c r="ACF213" s="194"/>
      <c r="ACG213" s="194"/>
      <c r="ACH213" s="194"/>
      <c r="ACI213" s="194"/>
      <c r="ACJ213" s="194"/>
      <c r="ACK213" s="194"/>
      <c r="ACL213" s="194"/>
      <c r="ACM213" s="194"/>
      <c r="ACN213" s="194"/>
      <c r="ACO213" s="194"/>
      <c r="ACP213" s="194"/>
      <c r="ACQ213" s="194"/>
      <c r="ACR213" s="194"/>
      <c r="ACS213" s="194"/>
      <c r="ACT213" s="194"/>
      <c r="ACU213" s="194"/>
      <c r="ACV213" s="194"/>
      <c r="ACW213" s="194"/>
      <c r="ACX213" s="194"/>
      <c r="ACY213" s="194"/>
      <c r="ACZ213" s="194"/>
      <c r="ADA213" s="194"/>
      <c r="ADB213" s="194"/>
      <c r="ADC213" s="194"/>
      <c r="ADD213" s="194"/>
      <c r="ADE213" s="194"/>
      <c r="ADF213" s="194"/>
      <c r="ADG213" s="194"/>
      <c r="ADH213" s="194"/>
      <c r="ADI213" s="194"/>
      <c r="ADJ213" s="194"/>
      <c r="ADK213" s="194"/>
      <c r="ADL213" s="194"/>
      <c r="ADM213" s="194"/>
      <c r="ADN213" s="194"/>
      <c r="ADO213" s="194"/>
      <c r="ADP213" s="194"/>
      <c r="ADQ213" s="194"/>
      <c r="ADR213" s="194"/>
      <c r="ADS213" s="194"/>
      <c r="ADT213" s="194"/>
      <c r="ADU213" s="194"/>
      <c r="ADV213" s="194"/>
      <c r="ADW213" s="194"/>
      <c r="ADX213" s="194"/>
      <c r="ADY213" s="194"/>
      <c r="ADZ213" s="194"/>
      <c r="AEA213" s="194"/>
      <c r="AEB213" s="194"/>
      <c r="AEC213" s="194"/>
      <c r="AED213" s="194"/>
      <c r="AEE213" s="194"/>
      <c r="AEF213" s="194"/>
      <c r="AEG213" s="194"/>
      <c r="AEH213" s="194"/>
      <c r="AEI213" s="194"/>
      <c r="AEJ213" s="194"/>
      <c r="AEK213" s="194"/>
      <c r="AEL213" s="194"/>
      <c r="AEM213" s="194"/>
      <c r="AEN213" s="194"/>
      <c r="AEO213" s="194"/>
      <c r="AEP213" s="194"/>
      <c r="AEQ213" s="194"/>
      <c r="AER213" s="194"/>
      <c r="AES213" s="194"/>
      <c r="AET213" s="194"/>
      <c r="AEU213" s="194"/>
      <c r="AEV213" s="194"/>
      <c r="AEW213" s="194"/>
      <c r="AEX213" s="194"/>
      <c r="AEY213" s="194"/>
      <c r="AEZ213" s="194"/>
      <c r="AFA213" s="194"/>
      <c r="AFB213" s="194"/>
      <c r="AFC213" s="194"/>
      <c r="AFD213" s="194"/>
      <c r="AFE213" s="194"/>
      <c r="AFF213" s="194"/>
      <c r="AFG213" s="194"/>
      <c r="AFH213" s="194"/>
      <c r="AFI213" s="194"/>
      <c r="AFJ213" s="194"/>
      <c r="AFK213" s="194"/>
      <c r="AFL213" s="194"/>
      <c r="AFM213" s="194"/>
      <c r="AFN213" s="194"/>
      <c r="AFO213" s="194"/>
      <c r="AFP213" s="194"/>
      <c r="AFQ213" s="194"/>
      <c r="AFR213" s="194"/>
      <c r="AFS213" s="194"/>
      <c r="AFT213" s="194"/>
      <c r="AFU213" s="194"/>
      <c r="AFV213" s="194"/>
      <c r="AFW213" s="194"/>
      <c r="AFX213" s="194"/>
      <c r="AFY213" s="194"/>
      <c r="AFZ213" s="194"/>
      <c r="AGA213" s="194"/>
      <c r="AGB213" s="194"/>
      <c r="AGC213" s="194"/>
      <c r="AGD213" s="194"/>
      <c r="AGE213" s="194"/>
      <c r="AGF213" s="194"/>
      <c r="AGG213" s="194"/>
      <c r="AGH213" s="194"/>
      <c r="AGI213" s="194"/>
      <c r="AGJ213" s="194"/>
      <c r="AGK213" s="194"/>
      <c r="AGL213" s="194"/>
      <c r="AGM213" s="194"/>
      <c r="AGN213" s="194"/>
      <c r="AGO213" s="194"/>
      <c r="AGP213" s="194"/>
      <c r="AGQ213" s="194"/>
      <c r="AGR213" s="194"/>
      <c r="AGS213" s="194"/>
      <c r="AGT213" s="194"/>
      <c r="AGU213" s="194"/>
      <c r="AGV213" s="194"/>
      <c r="AGW213" s="194"/>
      <c r="AGX213" s="194"/>
      <c r="AGY213" s="194"/>
      <c r="AGZ213" s="194"/>
      <c r="AHA213" s="194"/>
      <c r="AHB213" s="194"/>
      <c r="AHC213" s="194"/>
      <c r="AHD213" s="194"/>
      <c r="AHE213" s="194"/>
      <c r="AHF213" s="194"/>
      <c r="AHG213" s="194"/>
      <c r="AHH213" s="194"/>
      <c r="AHI213" s="194"/>
      <c r="AHJ213" s="194"/>
      <c r="AHK213" s="194"/>
      <c r="AHL213" s="194"/>
      <c r="AHM213" s="194"/>
      <c r="AHN213" s="194"/>
      <c r="AHO213" s="194"/>
      <c r="AHP213" s="194"/>
      <c r="AHQ213" s="194"/>
      <c r="AHR213" s="194"/>
      <c r="AHS213" s="194"/>
      <c r="AHT213" s="194"/>
      <c r="AHU213" s="194"/>
      <c r="AHV213" s="194"/>
      <c r="AHW213" s="194"/>
      <c r="AHX213" s="194"/>
      <c r="AHY213" s="194"/>
      <c r="AHZ213" s="194"/>
      <c r="AIA213" s="194"/>
      <c r="AIB213" s="194"/>
      <c r="AIC213" s="194"/>
      <c r="AID213" s="194"/>
      <c r="AIE213" s="194"/>
      <c r="AIF213" s="194"/>
      <c r="AIG213" s="194"/>
      <c r="AIH213" s="194"/>
      <c r="AII213" s="194"/>
      <c r="AIJ213" s="194"/>
      <c r="AIK213" s="194"/>
      <c r="AIL213" s="194"/>
      <c r="AIM213" s="194"/>
      <c r="AIN213" s="194"/>
      <c r="AIO213" s="194"/>
      <c r="AIP213" s="194"/>
      <c r="AIQ213" s="194"/>
      <c r="AIR213" s="194"/>
      <c r="AIS213" s="194"/>
      <c r="AIT213" s="194"/>
      <c r="AIU213" s="194"/>
      <c r="AIV213" s="194"/>
      <c r="AIW213" s="194"/>
      <c r="AIX213" s="194"/>
      <c r="AIY213" s="194"/>
      <c r="AIZ213" s="194"/>
      <c r="AJA213" s="194"/>
      <c r="AJB213" s="194"/>
      <c r="AJC213" s="194"/>
      <c r="AJD213" s="194"/>
      <c r="AJE213" s="194"/>
      <c r="AJF213" s="194"/>
      <c r="AJG213" s="194"/>
      <c r="AJH213" s="194"/>
      <c r="AJI213" s="194"/>
      <c r="AJJ213" s="194"/>
      <c r="AJK213" s="194"/>
      <c r="AJL213" s="194"/>
      <c r="AJM213" s="194"/>
      <c r="AJN213" s="194"/>
      <c r="AJO213" s="194"/>
      <c r="AJP213" s="194"/>
      <c r="AJQ213" s="194"/>
      <c r="AJR213" s="194"/>
      <c r="AJS213" s="194"/>
      <c r="AJT213" s="194"/>
      <c r="AJU213" s="194"/>
      <c r="AJV213" s="194"/>
      <c r="AJW213" s="194"/>
      <c r="AJX213" s="194"/>
      <c r="AJY213" s="194"/>
      <c r="AJZ213" s="194"/>
      <c r="AKA213" s="194"/>
      <c r="AKB213" s="194"/>
      <c r="AKC213" s="194"/>
      <c r="AKD213" s="194"/>
      <c r="AKE213" s="194"/>
      <c r="AKF213" s="194"/>
      <c r="AKG213" s="194"/>
      <c r="AKH213" s="194"/>
      <c r="AKI213" s="194"/>
      <c r="AKJ213" s="194"/>
      <c r="AKK213" s="194"/>
      <c r="AKL213" s="194"/>
      <c r="AKM213" s="194"/>
      <c r="AKN213" s="194"/>
      <c r="AKO213" s="194"/>
      <c r="AKP213" s="194"/>
      <c r="AKQ213" s="194"/>
      <c r="AKR213" s="194"/>
      <c r="AKS213" s="194"/>
      <c r="AKT213" s="194"/>
      <c r="AKU213" s="194"/>
      <c r="AKV213" s="194"/>
      <c r="AKW213" s="194"/>
      <c r="AKX213" s="194"/>
      <c r="AKY213" s="194"/>
      <c r="AKZ213" s="194"/>
      <c r="ALA213" s="194"/>
      <c r="ALB213" s="194"/>
      <c r="ALC213" s="194"/>
      <c r="ALD213" s="194"/>
      <c r="ALE213" s="194"/>
      <c r="ALF213" s="194"/>
      <c r="ALG213" s="194"/>
      <c r="ALH213" s="194"/>
      <c r="ALI213" s="194"/>
      <c r="ALJ213" s="194"/>
      <c r="ALK213" s="194"/>
      <c r="ALL213" s="194"/>
      <c r="ALM213" s="194"/>
      <c r="ALN213" s="194"/>
      <c r="ALO213" s="194"/>
      <c r="ALP213" s="194"/>
      <c r="ALQ213" s="194"/>
      <c r="ALR213" s="194"/>
      <c r="ALS213" s="194"/>
      <c r="ALT213" s="194"/>
      <c r="ALU213" s="194"/>
      <c r="ALV213" s="194"/>
      <c r="ALW213" s="194"/>
      <c r="ALX213" s="194"/>
      <c r="ALY213" s="194"/>
      <c r="ALZ213" s="194"/>
      <c r="AMA213" s="194"/>
      <c r="AMB213" s="194"/>
      <c r="AMC213" s="194"/>
      <c r="AMD213" s="194"/>
      <c r="AME213" s="194"/>
      <c r="AMF213" s="194"/>
      <c r="AMG213" s="194"/>
      <c r="AMH213" s="194"/>
      <c r="AMI213" s="194"/>
      <c r="AMJ213" s="194"/>
      <c r="AMK213" s="194"/>
      <c r="AML213" s="194"/>
      <c r="AMM213" s="194"/>
      <c r="AMN213" s="194"/>
      <c r="AMO213" s="194"/>
      <c r="AMP213" s="194"/>
      <c r="AMQ213" s="194"/>
      <c r="AMR213" s="194"/>
      <c r="AMS213" s="194"/>
      <c r="AMT213" s="194"/>
      <c r="AMU213" s="194"/>
      <c r="AMV213" s="194"/>
      <c r="AMW213" s="194"/>
      <c r="AMX213" s="194"/>
      <c r="AMY213" s="194"/>
      <c r="AMZ213" s="194"/>
      <c r="ANA213" s="194"/>
      <c r="ANB213" s="194"/>
      <c r="ANC213" s="194"/>
      <c r="AND213" s="194"/>
      <c r="ANE213" s="194"/>
      <c r="ANF213" s="194"/>
      <c r="ANG213" s="194"/>
      <c r="ANH213" s="194"/>
      <c r="ANI213" s="194"/>
      <c r="ANJ213" s="194"/>
      <c r="ANK213" s="194"/>
      <c r="ANL213" s="194"/>
      <c r="ANM213" s="194"/>
      <c r="ANN213" s="194"/>
      <c r="ANO213" s="194"/>
      <c r="ANP213" s="194"/>
      <c r="ANQ213" s="194"/>
      <c r="ANR213" s="194"/>
      <c r="ANS213" s="194"/>
      <c r="ANT213" s="194"/>
      <c r="ANU213" s="194"/>
      <c r="ANV213" s="194"/>
      <c r="ANW213" s="194"/>
      <c r="ANX213" s="194"/>
      <c r="ANY213" s="194"/>
      <c r="ANZ213" s="194"/>
      <c r="AOA213" s="194"/>
      <c r="AOB213" s="194"/>
      <c r="AOC213" s="194"/>
      <c r="AOD213" s="194"/>
      <c r="AOE213" s="194"/>
      <c r="AOF213" s="194"/>
      <c r="AOG213" s="194"/>
      <c r="AOH213" s="194"/>
      <c r="AOI213" s="194"/>
      <c r="AOJ213" s="194"/>
      <c r="AOK213" s="194"/>
      <c r="AOL213" s="194"/>
      <c r="AOM213" s="194"/>
      <c r="AON213" s="194"/>
      <c r="AOO213" s="194"/>
      <c r="AOP213" s="194"/>
      <c r="AOQ213" s="194"/>
      <c r="AOR213" s="194"/>
      <c r="AOS213" s="194"/>
      <c r="AOT213" s="194"/>
      <c r="AOU213" s="194"/>
      <c r="AOV213" s="194"/>
      <c r="AOW213" s="194"/>
      <c r="AOX213" s="194"/>
      <c r="AOY213" s="194"/>
      <c r="AOZ213" s="194"/>
      <c r="APA213" s="194"/>
      <c r="APB213" s="194"/>
      <c r="APC213" s="194"/>
      <c r="APD213" s="194"/>
      <c r="APE213" s="194"/>
      <c r="APF213" s="194"/>
      <c r="APG213" s="194"/>
      <c r="APH213" s="194"/>
      <c r="API213" s="194"/>
      <c r="APJ213" s="194"/>
      <c r="APK213" s="194"/>
      <c r="APL213" s="194"/>
      <c r="APM213" s="194"/>
      <c r="APN213" s="194"/>
      <c r="APO213" s="194"/>
      <c r="APP213" s="194"/>
      <c r="APQ213" s="194"/>
      <c r="APR213" s="194"/>
      <c r="APS213" s="194"/>
      <c r="APT213" s="194"/>
      <c r="APU213" s="194"/>
      <c r="APV213" s="194"/>
      <c r="APW213" s="194"/>
      <c r="APX213" s="194"/>
      <c r="APY213" s="194"/>
      <c r="APZ213" s="194"/>
      <c r="AQA213" s="194"/>
      <c r="AQB213" s="194"/>
      <c r="AQC213" s="194"/>
      <c r="AQD213" s="194"/>
      <c r="AQE213" s="194"/>
      <c r="AQF213" s="194"/>
      <c r="AQG213" s="194"/>
      <c r="AQH213" s="194"/>
      <c r="AQI213" s="194"/>
      <c r="AQJ213" s="194"/>
      <c r="AQK213" s="194"/>
      <c r="AQL213" s="194"/>
      <c r="AQM213" s="194"/>
      <c r="AQN213" s="194"/>
      <c r="AQO213" s="194"/>
      <c r="AQP213" s="194"/>
      <c r="AQQ213" s="194"/>
      <c r="AQR213" s="194"/>
      <c r="AQS213" s="194"/>
      <c r="AQT213" s="194"/>
      <c r="AQU213" s="194"/>
      <c r="AQV213" s="194"/>
      <c r="AQW213" s="194"/>
      <c r="AQX213" s="194"/>
      <c r="AQY213" s="194"/>
      <c r="AQZ213" s="194"/>
      <c r="ARA213" s="194"/>
      <c r="ARB213" s="194"/>
      <c r="ARC213" s="194"/>
      <c r="ARD213" s="194"/>
      <c r="ARE213" s="194"/>
      <c r="ARF213" s="194"/>
      <c r="ARG213" s="194"/>
      <c r="ARH213" s="194"/>
      <c r="ARI213" s="194"/>
      <c r="ARJ213" s="194"/>
      <c r="ARK213" s="194"/>
      <c r="ARL213" s="194"/>
      <c r="ARM213" s="194"/>
      <c r="ARN213" s="194"/>
      <c r="ARO213" s="194"/>
      <c r="ARP213" s="194"/>
      <c r="ARQ213" s="194"/>
      <c r="ARR213" s="194"/>
      <c r="ARS213" s="194"/>
      <c r="ART213" s="194"/>
      <c r="ARU213" s="194"/>
      <c r="ARV213" s="194"/>
      <c r="ARW213" s="194"/>
      <c r="ARX213" s="194"/>
      <c r="ARY213" s="194"/>
      <c r="ARZ213" s="194"/>
      <c r="ASA213" s="194"/>
      <c r="ASB213" s="194"/>
      <c r="ASC213" s="194"/>
      <c r="ASD213" s="194"/>
      <c r="ASE213" s="194"/>
      <c r="ASF213" s="194"/>
      <c r="ASG213" s="194"/>
      <c r="ASH213" s="194"/>
      <c r="ASI213" s="194"/>
      <c r="ASJ213" s="194"/>
      <c r="ASK213" s="194"/>
      <c r="ASL213" s="194"/>
      <c r="ASM213" s="194"/>
      <c r="ASN213" s="194"/>
      <c r="ASO213" s="194"/>
      <c r="ASP213" s="194"/>
      <c r="ASQ213" s="194"/>
      <c r="ASR213" s="194"/>
      <c r="ASS213" s="194"/>
      <c r="AST213" s="194"/>
      <c r="ASU213" s="194"/>
      <c r="ASV213" s="194"/>
      <c r="ASW213" s="194"/>
      <c r="ASX213" s="194"/>
      <c r="ASY213" s="194"/>
      <c r="ASZ213" s="194"/>
      <c r="ATA213" s="194"/>
      <c r="ATB213" s="194"/>
      <c r="ATC213" s="194"/>
      <c r="ATD213" s="194"/>
      <c r="ATE213" s="194"/>
      <c r="ATF213" s="194"/>
      <c r="ATG213" s="194"/>
      <c r="ATH213" s="194"/>
      <c r="ATI213" s="194"/>
      <c r="ATJ213" s="194"/>
      <c r="ATK213" s="194"/>
      <c r="ATL213" s="194"/>
      <c r="ATM213" s="194"/>
      <c r="ATN213" s="194"/>
      <c r="ATO213" s="194"/>
      <c r="ATP213" s="194"/>
      <c r="ATQ213" s="194"/>
      <c r="ATR213" s="194"/>
      <c r="ATS213" s="194"/>
      <c r="ATT213" s="194"/>
      <c r="ATU213" s="194"/>
      <c r="ATV213" s="194"/>
      <c r="ATW213" s="194"/>
      <c r="ATX213" s="194"/>
      <c r="ATY213" s="194"/>
      <c r="ATZ213" s="194"/>
      <c r="AUA213" s="194"/>
      <c r="AUB213" s="194"/>
      <c r="AUC213" s="194"/>
      <c r="AUD213" s="194"/>
      <c r="AUE213" s="194"/>
      <c r="AUF213" s="194"/>
      <c r="AUG213" s="194"/>
      <c r="AUH213" s="194"/>
      <c r="AUI213" s="194"/>
      <c r="AUJ213" s="194"/>
      <c r="AUK213" s="194"/>
      <c r="AUL213" s="194"/>
      <c r="AUM213" s="194"/>
      <c r="AUN213" s="194"/>
      <c r="AUO213" s="194"/>
      <c r="AUP213" s="194"/>
      <c r="AUQ213" s="194"/>
      <c r="AUR213" s="194"/>
      <c r="AUS213" s="194"/>
      <c r="AUT213" s="194"/>
      <c r="AUU213" s="194"/>
      <c r="AUV213" s="194"/>
      <c r="AUW213" s="194"/>
      <c r="AUX213" s="194"/>
      <c r="AUY213" s="194"/>
      <c r="AUZ213" s="194"/>
      <c r="AVA213" s="194"/>
      <c r="AVB213" s="194"/>
      <c r="AVC213" s="194"/>
      <c r="AVD213" s="194"/>
      <c r="AVE213" s="194"/>
      <c r="AVF213" s="194"/>
      <c r="AVG213" s="194"/>
      <c r="AVH213" s="194"/>
      <c r="AVI213" s="194"/>
      <c r="AVJ213" s="194"/>
      <c r="AVK213" s="194"/>
      <c r="AVL213" s="194"/>
      <c r="AVM213" s="194"/>
      <c r="AVN213" s="194"/>
      <c r="AVO213" s="194"/>
      <c r="AVP213" s="194"/>
      <c r="AVQ213" s="194"/>
      <c r="AVR213" s="194"/>
      <c r="AVS213" s="194"/>
      <c r="AVT213" s="194"/>
      <c r="AVU213" s="194"/>
      <c r="AVV213" s="194"/>
      <c r="AVW213" s="194"/>
      <c r="AVX213" s="194"/>
      <c r="AVY213" s="194"/>
      <c r="AVZ213" s="194"/>
      <c r="AWA213" s="194"/>
      <c r="AWB213" s="194"/>
      <c r="AWC213" s="194"/>
      <c r="AWD213" s="194"/>
      <c r="AWE213" s="194"/>
      <c r="AWF213" s="194"/>
      <c r="AWG213" s="194"/>
      <c r="AWH213" s="194"/>
      <c r="AWI213" s="194"/>
      <c r="AWJ213" s="194"/>
      <c r="AWK213" s="194"/>
      <c r="AWL213" s="194"/>
      <c r="AWM213" s="194"/>
      <c r="AWN213" s="194"/>
      <c r="AWO213" s="194"/>
      <c r="AWP213" s="194"/>
      <c r="AWQ213" s="194"/>
      <c r="AWR213" s="194"/>
      <c r="AWS213" s="194"/>
      <c r="AWT213" s="194"/>
      <c r="AWU213" s="194"/>
      <c r="AWV213" s="194"/>
      <c r="AWW213" s="194"/>
      <c r="AWX213" s="194"/>
      <c r="AWY213" s="194"/>
      <c r="AWZ213" s="194"/>
      <c r="AXA213" s="194"/>
      <c r="AXB213" s="194"/>
      <c r="AXC213" s="194"/>
      <c r="AXD213" s="194"/>
      <c r="AXE213" s="194"/>
      <c r="AXF213" s="194"/>
      <c r="AXG213" s="194"/>
      <c r="AXH213" s="194"/>
      <c r="AXI213" s="194"/>
      <c r="AXJ213" s="194"/>
      <c r="AXK213" s="194"/>
      <c r="AXL213" s="194"/>
      <c r="AXM213" s="194"/>
      <c r="AXN213" s="194"/>
      <c r="AXO213" s="194"/>
      <c r="AXP213" s="194"/>
      <c r="AXQ213" s="194"/>
      <c r="AXR213" s="194"/>
      <c r="AXS213" s="194"/>
      <c r="AXT213" s="194"/>
      <c r="AXU213" s="194"/>
      <c r="AXV213" s="194"/>
      <c r="AXW213" s="194"/>
      <c r="AXX213" s="194"/>
      <c r="AXY213" s="194"/>
      <c r="AXZ213" s="194"/>
      <c r="AYA213" s="194"/>
      <c r="AYB213" s="194"/>
      <c r="AYC213" s="194"/>
      <c r="AYD213" s="194"/>
      <c r="AYE213" s="194"/>
      <c r="AYF213" s="194"/>
      <c r="AYG213" s="194"/>
      <c r="AYH213" s="194"/>
      <c r="AYI213" s="194"/>
      <c r="AYJ213" s="194"/>
      <c r="AYK213" s="194"/>
      <c r="AYL213" s="194"/>
      <c r="AYM213" s="194"/>
      <c r="AYN213" s="194"/>
      <c r="AYO213" s="194"/>
      <c r="AYP213" s="194"/>
      <c r="AYQ213" s="194"/>
      <c r="AYR213" s="194"/>
      <c r="AYS213" s="194"/>
      <c r="AYT213" s="194"/>
      <c r="AYU213" s="194"/>
      <c r="AYV213" s="194"/>
      <c r="AYW213" s="194"/>
      <c r="AYX213" s="194"/>
      <c r="AYY213" s="194"/>
      <c r="AYZ213" s="194"/>
      <c r="AZA213" s="194"/>
      <c r="AZB213" s="194"/>
      <c r="AZC213" s="194"/>
      <c r="AZD213" s="194"/>
      <c r="AZE213" s="194"/>
      <c r="AZF213" s="194"/>
      <c r="AZG213" s="194"/>
      <c r="AZH213" s="194"/>
      <c r="AZI213" s="194"/>
      <c r="AZJ213" s="194"/>
      <c r="AZK213" s="194"/>
      <c r="AZL213" s="194"/>
      <c r="AZM213" s="194"/>
      <c r="AZN213" s="194"/>
      <c r="AZO213" s="194"/>
      <c r="AZP213" s="194"/>
      <c r="AZQ213" s="194"/>
      <c r="AZR213" s="194"/>
      <c r="AZS213" s="194"/>
      <c r="AZT213" s="194"/>
      <c r="AZU213" s="194"/>
      <c r="AZV213" s="194"/>
      <c r="AZW213" s="194"/>
      <c r="AZX213" s="194"/>
      <c r="AZY213" s="194"/>
      <c r="AZZ213" s="194"/>
      <c r="BAA213" s="194"/>
      <c r="BAB213" s="194"/>
      <c r="BAC213" s="194"/>
      <c r="BAD213" s="194"/>
      <c r="BAE213" s="194"/>
      <c r="BAF213" s="194"/>
      <c r="BAG213" s="194"/>
      <c r="BAH213" s="194"/>
      <c r="BAI213" s="194"/>
      <c r="BAJ213" s="194"/>
      <c r="BAK213" s="194"/>
      <c r="BAL213" s="194"/>
      <c r="BAM213" s="194"/>
      <c r="BAN213" s="194"/>
      <c r="BAO213" s="194"/>
      <c r="BAP213" s="194"/>
      <c r="BAQ213" s="194"/>
      <c r="BAR213" s="194"/>
      <c r="BAS213" s="194"/>
      <c r="BAT213" s="194"/>
      <c r="BAU213" s="194"/>
      <c r="BAV213" s="194"/>
      <c r="BAW213" s="194"/>
      <c r="BAX213" s="194"/>
      <c r="BAY213" s="194"/>
      <c r="BAZ213" s="194"/>
      <c r="BBA213" s="194"/>
      <c r="BBB213" s="194"/>
      <c r="BBC213" s="194"/>
      <c r="BBD213" s="194"/>
      <c r="BBE213" s="194"/>
      <c r="BBF213" s="194"/>
      <c r="BBG213" s="194"/>
      <c r="BBH213" s="194"/>
      <c r="BBI213" s="194"/>
      <c r="BBJ213" s="194"/>
      <c r="BBK213" s="194"/>
      <c r="BBL213" s="194"/>
      <c r="BBM213" s="194"/>
      <c r="BBN213" s="194"/>
      <c r="BBO213" s="194"/>
      <c r="BBP213" s="194"/>
      <c r="BBQ213" s="194"/>
      <c r="BBR213" s="194"/>
      <c r="BBS213" s="194"/>
      <c r="BBT213" s="194"/>
      <c r="BBU213" s="194"/>
      <c r="BBV213" s="194"/>
      <c r="BBW213" s="194"/>
      <c r="BBX213" s="194"/>
      <c r="BBY213" s="194"/>
      <c r="BBZ213" s="194"/>
      <c r="BCA213" s="194"/>
      <c r="BCB213" s="194"/>
      <c r="BCC213" s="194"/>
      <c r="BCD213" s="194"/>
      <c r="BCE213" s="194"/>
      <c r="BCF213" s="194"/>
      <c r="BCG213" s="194"/>
      <c r="BCH213" s="194"/>
      <c r="BCI213" s="194"/>
      <c r="BCJ213" s="194"/>
      <c r="BCK213" s="194"/>
      <c r="BCL213" s="194"/>
      <c r="BCM213" s="194"/>
      <c r="BCN213" s="194"/>
      <c r="BCO213" s="194"/>
      <c r="BCP213" s="194"/>
      <c r="BCQ213" s="194"/>
      <c r="BCR213" s="194"/>
      <c r="BCS213" s="194"/>
      <c r="BCT213" s="194"/>
      <c r="BCU213" s="194"/>
      <c r="BCV213" s="194"/>
      <c r="BCW213" s="194"/>
      <c r="BCX213" s="194"/>
      <c r="BCY213" s="194"/>
      <c r="BCZ213" s="194"/>
      <c r="BDA213" s="194"/>
      <c r="BDB213" s="194"/>
      <c r="BDC213" s="194"/>
      <c r="BDD213" s="194"/>
      <c r="BDE213" s="194"/>
      <c r="BDF213" s="194"/>
      <c r="BDG213" s="194"/>
      <c r="BDH213" s="194"/>
      <c r="BDI213" s="194"/>
      <c r="BDJ213" s="194"/>
      <c r="BDK213" s="194"/>
      <c r="BDL213" s="194"/>
      <c r="BDM213" s="194"/>
      <c r="BDN213" s="194"/>
      <c r="BDO213" s="194"/>
      <c r="BDP213" s="194"/>
      <c r="BDQ213" s="194"/>
      <c r="BDR213" s="194"/>
      <c r="BDS213" s="194"/>
      <c r="BDT213" s="194"/>
      <c r="BDU213" s="194"/>
      <c r="BDV213" s="194"/>
      <c r="BDW213" s="194"/>
      <c r="BDX213" s="194"/>
      <c r="BDY213" s="194"/>
      <c r="BDZ213" s="194"/>
      <c r="BEA213" s="194"/>
      <c r="BEB213" s="194"/>
      <c r="BEC213" s="194"/>
      <c r="BED213" s="194"/>
      <c r="BEE213" s="194"/>
      <c r="BEF213" s="194"/>
      <c r="BEG213" s="194"/>
      <c r="BEH213" s="194"/>
      <c r="BEI213" s="194"/>
      <c r="BEJ213" s="194"/>
      <c r="BEK213" s="194"/>
      <c r="BEL213" s="194"/>
      <c r="BEM213" s="194"/>
      <c r="BEN213" s="194"/>
      <c r="BEO213" s="194"/>
      <c r="BEP213" s="194"/>
      <c r="BEQ213" s="194"/>
      <c r="BER213" s="194"/>
      <c r="BES213" s="194"/>
      <c r="BET213" s="194"/>
      <c r="BEU213" s="194"/>
      <c r="BEV213" s="194"/>
      <c r="BEW213" s="194"/>
      <c r="BEX213" s="194"/>
      <c r="BEY213" s="194"/>
      <c r="BEZ213" s="194"/>
      <c r="BFA213" s="194"/>
      <c r="BFB213" s="194"/>
      <c r="BFC213" s="194"/>
      <c r="BFD213" s="194"/>
      <c r="BFE213" s="194"/>
      <c r="BFF213" s="194"/>
      <c r="BFG213" s="194"/>
      <c r="BFH213" s="194"/>
      <c r="BFI213" s="194"/>
      <c r="BFJ213" s="194"/>
      <c r="BFK213" s="194"/>
      <c r="BFL213" s="194"/>
      <c r="BFM213" s="194"/>
      <c r="BFN213" s="194"/>
      <c r="BFO213" s="194"/>
      <c r="BFP213" s="194"/>
      <c r="BFQ213" s="194"/>
      <c r="BFR213" s="194"/>
      <c r="BFS213" s="194"/>
      <c r="BFT213" s="194"/>
      <c r="BFU213" s="194"/>
      <c r="BFV213" s="194"/>
      <c r="BFW213" s="194"/>
      <c r="BFX213" s="194"/>
      <c r="BFY213" s="194"/>
      <c r="BFZ213" s="194"/>
      <c r="BGA213" s="194"/>
      <c r="BGB213" s="194"/>
      <c r="BGC213" s="194"/>
      <c r="BGD213" s="194"/>
      <c r="BGE213" s="194"/>
      <c r="BGF213" s="194"/>
      <c r="BGG213" s="194"/>
      <c r="BGH213" s="194"/>
      <c r="BGI213" s="194"/>
      <c r="BGJ213" s="194"/>
      <c r="BGK213" s="194"/>
      <c r="BGL213" s="194"/>
      <c r="BGM213" s="194"/>
      <c r="BGN213" s="194"/>
      <c r="BGO213" s="194"/>
      <c r="BGP213" s="194"/>
      <c r="BGQ213" s="194"/>
      <c r="BGR213" s="194"/>
      <c r="BGS213" s="194"/>
      <c r="BGT213" s="194"/>
      <c r="BGU213" s="194"/>
      <c r="BGV213" s="194"/>
      <c r="BGW213" s="194"/>
      <c r="BGX213" s="194"/>
      <c r="BGY213" s="194"/>
      <c r="BGZ213" s="194"/>
      <c r="BHA213" s="194"/>
      <c r="BHB213" s="194"/>
      <c r="BHC213" s="194"/>
      <c r="BHD213" s="194"/>
      <c r="BHE213" s="194"/>
      <c r="BHF213" s="194"/>
      <c r="BHG213" s="194"/>
      <c r="BHH213" s="194"/>
      <c r="BHI213" s="194"/>
      <c r="BHJ213" s="194"/>
      <c r="BHK213" s="194"/>
      <c r="BHL213" s="194"/>
      <c r="BHM213" s="194"/>
      <c r="BHN213" s="194"/>
      <c r="BHO213" s="194"/>
      <c r="BHP213" s="194"/>
      <c r="BHQ213" s="194"/>
      <c r="BHR213" s="194"/>
      <c r="BHS213" s="194"/>
      <c r="BHT213" s="194"/>
      <c r="BHU213" s="194"/>
      <c r="BHV213" s="194"/>
      <c r="BHW213" s="194"/>
      <c r="BHX213" s="194"/>
      <c r="BHY213" s="194"/>
      <c r="BHZ213" s="194"/>
      <c r="BIA213" s="194"/>
      <c r="BIB213" s="194"/>
      <c r="BIC213" s="194"/>
      <c r="BID213" s="194"/>
      <c r="BIE213" s="194"/>
      <c r="BIF213" s="194"/>
      <c r="BIG213" s="194"/>
      <c r="BIH213" s="194"/>
      <c r="BII213" s="194"/>
      <c r="BIJ213" s="194"/>
      <c r="BIK213" s="194"/>
      <c r="BIL213" s="194"/>
      <c r="BIM213" s="194"/>
      <c r="BIN213" s="194"/>
      <c r="BIO213" s="194"/>
      <c r="BIP213" s="194"/>
      <c r="BIQ213" s="194"/>
      <c r="BIR213" s="194"/>
      <c r="BIS213" s="194"/>
      <c r="BIT213" s="194"/>
      <c r="BIU213" s="194"/>
      <c r="BIV213" s="194"/>
      <c r="BIW213" s="194"/>
      <c r="BIX213" s="194"/>
      <c r="BIY213" s="194"/>
      <c r="BIZ213" s="194"/>
      <c r="BJA213" s="194"/>
      <c r="BJB213" s="194"/>
      <c r="BJC213" s="194"/>
      <c r="BJD213" s="194"/>
      <c r="BJE213" s="194"/>
      <c r="BJF213" s="194"/>
      <c r="BJG213" s="194"/>
      <c r="BJH213" s="194"/>
      <c r="BJI213" s="194"/>
      <c r="BJJ213" s="194"/>
      <c r="BJK213" s="194"/>
      <c r="BJL213" s="194"/>
      <c r="BJM213" s="194"/>
      <c r="BJN213" s="194"/>
      <c r="BJO213" s="194"/>
      <c r="BJP213" s="194"/>
      <c r="BJQ213" s="194"/>
      <c r="BJR213" s="194"/>
      <c r="BJS213" s="194"/>
      <c r="BJT213" s="194"/>
      <c r="BJU213" s="194"/>
      <c r="BJV213" s="194"/>
      <c r="BJW213" s="194"/>
      <c r="BJX213" s="194"/>
      <c r="BJY213" s="194"/>
      <c r="BJZ213" s="194"/>
      <c r="BKA213" s="194"/>
      <c r="BKB213" s="194"/>
      <c r="BKC213" s="194"/>
      <c r="BKD213" s="194"/>
      <c r="BKE213" s="194"/>
      <c r="BKF213" s="194"/>
      <c r="BKG213" s="194"/>
      <c r="BKH213" s="194"/>
      <c r="BKI213" s="194"/>
      <c r="BKJ213" s="194"/>
      <c r="BKK213" s="194"/>
      <c r="BKL213" s="194"/>
      <c r="BKM213" s="194"/>
      <c r="BKN213" s="194"/>
      <c r="BKO213" s="194"/>
      <c r="BKP213" s="194"/>
      <c r="BKQ213" s="194"/>
      <c r="BKR213" s="194"/>
      <c r="BKS213" s="194"/>
      <c r="BKT213" s="194"/>
      <c r="BKU213" s="194"/>
      <c r="BKV213" s="194"/>
      <c r="BKW213" s="194"/>
      <c r="BKX213" s="194"/>
      <c r="BKY213" s="194"/>
      <c r="BKZ213" s="194"/>
      <c r="BLA213" s="194"/>
      <c r="BLB213" s="194"/>
      <c r="BLC213" s="194"/>
      <c r="BLD213" s="194"/>
      <c r="BLE213" s="194"/>
      <c r="BLF213" s="194"/>
      <c r="BLG213" s="194"/>
      <c r="BLH213" s="194"/>
      <c r="BLI213" s="194"/>
      <c r="BLJ213" s="194"/>
      <c r="BLK213" s="194"/>
      <c r="BLL213" s="194"/>
      <c r="BLM213" s="194"/>
      <c r="BLN213" s="194"/>
      <c r="BLO213" s="194"/>
      <c r="BLP213" s="194"/>
      <c r="BLQ213" s="194"/>
      <c r="BLR213" s="194"/>
      <c r="BLS213" s="194"/>
      <c r="BLT213" s="194"/>
      <c r="BLU213" s="194"/>
      <c r="BLV213" s="194"/>
      <c r="BLW213" s="194"/>
      <c r="BLX213" s="194"/>
      <c r="BLY213" s="194"/>
      <c r="BLZ213" s="194"/>
      <c r="BMA213" s="194"/>
      <c r="BMB213" s="194"/>
      <c r="BMC213" s="194"/>
      <c r="BMD213" s="194"/>
      <c r="BME213" s="194"/>
      <c r="BMF213" s="194"/>
      <c r="BMG213" s="194"/>
      <c r="BMH213" s="194"/>
      <c r="BMI213" s="194"/>
      <c r="BMJ213" s="194"/>
      <c r="BMK213" s="194"/>
      <c r="BML213" s="194"/>
      <c r="BMM213" s="194"/>
      <c r="BMN213" s="194"/>
      <c r="BMO213" s="194"/>
      <c r="BMP213" s="194"/>
      <c r="BMQ213" s="194"/>
      <c r="BMR213" s="194"/>
      <c r="BMS213" s="194"/>
      <c r="BMT213" s="194"/>
      <c r="BMU213" s="194"/>
      <c r="BMV213" s="194"/>
      <c r="BMW213" s="194"/>
      <c r="BMX213" s="194"/>
      <c r="BMY213" s="194"/>
      <c r="BMZ213" s="194"/>
      <c r="BNA213" s="194"/>
      <c r="BNB213" s="194"/>
      <c r="BNC213" s="194"/>
      <c r="BND213" s="194"/>
      <c r="BNE213" s="194"/>
      <c r="BNF213" s="194"/>
      <c r="BNG213" s="194"/>
      <c r="BNH213" s="194"/>
      <c r="BNI213" s="194"/>
      <c r="BNJ213" s="194"/>
      <c r="BNK213" s="194"/>
      <c r="BNL213" s="194"/>
      <c r="BNM213" s="194"/>
      <c r="BNN213" s="194"/>
      <c r="BNO213" s="194"/>
      <c r="BNP213" s="194"/>
      <c r="BNQ213" s="194"/>
      <c r="BNR213" s="194"/>
      <c r="BNS213" s="194"/>
      <c r="BNT213" s="194"/>
      <c r="BNU213" s="194"/>
      <c r="BNV213" s="194"/>
      <c r="BNW213" s="194"/>
      <c r="BNX213" s="194"/>
      <c r="BNY213" s="194"/>
      <c r="BNZ213" s="194"/>
      <c r="BOA213" s="194"/>
      <c r="BOB213" s="194"/>
      <c r="BOC213" s="194"/>
      <c r="BOD213" s="194"/>
      <c r="BOE213" s="194"/>
      <c r="BOF213" s="194"/>
      <c r="BOG213" s="194"/>
      <c r="BOH213" s="194"/>
      <c r="BOI213" s="194"/>
      <c r="BOJ213" s="194"/>
      <c r="BOK213" s="194"/>
      <c r="BOL213" s="194"/>
      <c r="BOM213" s="194"/>
      <c r="BON213" s="194"/>
      <c r="BOO213" s="194"/>
      <c r="BOP213" s="194"/>
      <c r="BOQ213" s="194"/>
      <c r="BOR213" s="194"/>
      <c r="BOS213" s="194"/>
      <c r="BOT213" s="194"/>
      <c r="BOU213" s="194"/>
      <c r="BOV213" s="194"/>
      <c r="BOW213" s="194"/>
      <c r="BOX213" s="194"/>
      <c r="BOY213" s="194"/>
      <c r="BOZ213" s="194"/>
      <c r="BPA213" s="194"/>
      <c r="BPB213" s="194"/>
      <c r="BPC213" s="194"/>
      <c r="BPD213" s="194"/>
      <c r="BPE213" s="194"/>
      <c r="BPF213" s="194"/>
      <c r="BPG213" s="194"/>
      <c r="BPH213" s="194"/>
      <c r="BPI213" s="194"/>
      <c r="BPJ213" s="194"/>
      <c r="BPK213" s="194"/>
      <c r="BPL213" s="194"/>
      <c r="BPM213" s="194"/>
      <c r="BPN213" s="194"/>
      <c r="BPO213" s="194"/>
      <c r="BPP213" s="194"/>
      <c r="BPQ213" s="194"/>
      <c r="BPR213" s="194"/>
      <c r="BPS213" s="194"/>
      <c r="BPT213" s="194"/>
      <c r="BPU213" s="194"/>
      <c r="BPV213" s="194"/>
      <c r="BPW213" s="194"/>
      <c r="BPX213" s="194"/>
      <c r="BPY213" s="194"/>
      <c r="BPZ213" s="194"/>
      <c r="BQA213" s="194"/>
      <c r="BQB213" s="194"/>
      <c r="BQC213" s="194"/>
      <c r="BQD213" s="194"/>
      <c r="BQE213" s="194"/>
      <c r="BQF213" s="194"/>
      <c r="BQG213" s="194"/>
      <c r="BQH213" s="194"/>
      <c r="BQI213" s="194"/>
      <c r="BQJ213" s="194"/>
      <c r="BQK213" s="194"/>
      <c r="BQL213" s="194"/>
      <c r="BQM213" s="194"/>
      <c r="BQN213" s="194"/>
      <c r="BQO213" s="194"/>
      <c r="BQP213" s="194"/>
      <c r="BQQ213" s="194"/>
      <c r="BQR213" s="194"/>
      <c r="BQS213" s="194"/>
      <c r="BQT213" s="194"/>
      <c r="BQU213" s="194"/>
      <c r="BQV213" s="194"/>
      <c r="BQW213" s="194"/>
      <c r="BQX213" s="194"/>
      <c r="BQY213" s="194"/>
      <c r="BQZ213" s="194"/>
      <c r="BRA213" s="194"/>
      <c r="BRB213" s="194"/>
      <c r="BRC213" s="194"/>
      <c r="BRD213" s="194"/>
      <c r="BRE213" s="194"/>
      <c r="BRF213" s="194"/>
      <c r="BRG213" s="194"/>
      <c r="BRH213" s="194"/>
      <c r="BRI213" s="194"/>
      <c r="BRJ213" s="194"/>
      <c r="BRK213" s="194"/>
      <c r="BRL213" s="194"/>
      <c r="BRM213" s="194"/>
      <c r="BRN213" s="194"/>
      <c r="BRO213" s="194"/>
      <c r="BRP213" s="194"/>
      <c r="BRQ213" s="194"/>
      <c r="BRR213" s="194"/>
      <c r="BRS213" s="194"/>
      <c r="BRT213" s="194"/>
      <c r="BRU213" s="194"/>
      <c r="BRV213" s="194"/>
      <c r="BRW213" s="194"/>
      <c r="BRX213" s="194"/>
      <c r="BRY213" s="194"/>
      <c r="BRZ213" s="194"/>
      <c r="BSA213" s="194"/>
      <c r="BSB213" s="194"/>
      <c r="BSC213" s="194"/>
      <c r="BSD213" s="194"/>
      <c r="BSE213" s="194"/>
      <c r="BSF213" s="194"/>
      <c r="BSG213" s="194"/>
      <c r="BSH213" s="194"/>
      <c r="BSI213" s="194"/>
      <c r="BSJ213" s="194"/>
      <c r="BSK213" s="194"/>
      <c r="BSL213" s="194"/>
      <c r="BSM213" s="194"/>
      <c r="BSN213" s="194"/>
      <c r="BSO213" s="194"/>
      <c r="BSP213" s="194"/>
      <c r="BSQ213" s="194"/>
      <c r="BSR213" s="194"/>
      <c r="BSS213" s="194"/>
      <c r="BST213" s="194"/>
      <c r="BSU213" s="194"/>
      <c r="BSV213" s="194"/>
      <c r="BSW213" s="194"/>
      <c r="BSX213" s="194"/>
      <c r="BSY213" s="194"/>
      <c r="BSZ213" s="194"/>
      <c r="BTA213" s="194"/>
      <c r="BTB213" s="194"/>
      <c r="BTC213" s="194"/>
      <c r="BTD213" s="194"/>
      <c r="BTE213" s="194"/>
      <c r="BTF213" s="194"/>
      <c r="BTG213" s="194"/>
      <c r="BTH213" s="194"/>
      <c r="BTI213" s="194"/>
      <c r="BTJ213" s="194"/>
      <c r="BTK213" s="194"/>
      <c r="BTL213" s="194"/>
      <c r="BTM213" s="194"/>
      <c r="BTN213" s="194"/>
      <c r="BTO213" s="194"/>
      <c r="BTP213" s="194"/>
      <c r="BTQ213" s="194"/>
      <c r="BTR213" s="194"/>
      <c r="BTS213" s="194"/>
      <c r="BTT213" s="194"/>
      <c r="BTU213" s="194"/>
      <c r="BTV213" s="194"/>
      <c r="BTW213" s="194"/>
      <c r="BTX213" s="194"/>
      <c r="BTY213" s="194"/>
      <c r="BTZ213" s="194"/>
      <c r="BUA213" s="194"/>
      <c r="BUB213" s="194"/>
      <c r="BUC213" s="194"/>
      <c r="BUD213" s="194"/>
      <c r="BUE213" s="194"/>
      <c r="BUF213" s="194"/>
      <c r="BUG213" s="194"/>
      <c r="BUH213" s="194"/>
      <c r="BUI213" s="194"/>
      <c r="BUJ213" s="194"/>
      <c r="BUK213" s="194"/>
      <c r="BUL213" s="194"/>
      <c r="BUM213" s="194"/>
      <c r="BUN213" s="194"/>
      <c r="BUO213" s="194"/>
      <c r="BUP213" s="194"/>
      <c r="BUQ213" s="194"/>
      <c r="BUR213" s="194"/>
      <c r="BUS213" s="194"/>
      <c r="BUT213" s="194"/>
      <c r="BUU213" s="194"/>
      <c r="BUV213" s="194"/>
      <c r="BUW213" s="194"/>
      <c r="BUX213" s="194"/>
      <c r="BUY213" s="194"/>
      <c r="BUZ213" s="194"/>
      <c r="BVA213" s="194"/>
      <c r="BVB213" s="194"/>
      <c r="BVC213" s="194"/>
      <c r="BVD213" s="194"/>
      <c r="BVE213" s="194"/>
      <c r="BVF213" s="194"/>
      <c r="BVG213" s="194"/>
      <c r="BVH213" s="194"/>
      <c r="BVI213" s="194"/>
      <c r="BVJ213" s="194"/>
      <c r="BVK213" s="194"/>
      <c r="BVL213" s="194"/>
      <c r="BVM213" s="194"/>
      <c r="BVN213" s="194"/>
      <c r="BVO213" s="194"/>
      <c r="BVP213" s="194"/>
      <c r="BVQ213" s="194"/>
      <c r="BVR213" s="194"/>
      <c r="BVS213" s="194"/>
      <c r="BVT213" s="194"/>
      <c r="BVU213" s="194"/>
      <c r="BVV213" s="194"/>
      <c r="BVW213" s="194"/>
      <c r="BVX213" s="194"/>
      <c r="BVY213" s="194"/>
      <c r="BVZ213" s="194"/>
      <c r="BWA213" s="194"/>
      <c r="BWB213" s="194"/>
      <c r="BWC213" s="194"/>
      <c r="BWD213" s="194"/>
      <c r="BWE213" s="194"/>
      <c r="BWF213" s="194"/>
      <c r="BWG213" s="194"/>
      <c r="BWH213" s="194"/>
      <c r="BWI213" s="194"/>
      <c r="BWJ213" s="194"/>
      <c r="BWK213" s="194"/>
      <c r="BWL213" s="194"/>
      <c r="BWM213" s="194"/>
      <c r="BWN213" s="194"/>
      <c r="BWO213" s="194"/>
      <c r="BWP213" s="194"/>
      <c r="BWQ213" s="194"/>
      <c r="BWR213" s="194"/>
      <c r="BWS213" s="194"/>
      <c r="BWT213" s="194"/>
      <c r="BWU213" s="194"/>
      <c r="BWV213" s="194"/>
      <c r="BWW213" s="194"/>
      <c r="BWX213" s="194"/>
      <c r="BWY213" s="194"/>
      <c r="BWZ213" s="194"/>
      <c r="BXA213" s="194"/>
      <c r="BXB213" s="194"/>
      <c r="BXC213" s="194"/>
      <c r="BXD213" s="194"/>
      <c r="BXE213" s="194"/>
      <c r="BXF213" s="194"/>
      <c r="BXG213" s="194"/>
      <c r="BXH213" s="194"/>
      <c r="BXI213" s="194"/>
      <c r="BXJ213" s="194"/>
      <c r="BXK213" s="194"/>
      <c r="BXL213" s="194"/>
      <c r="BXM213" s="194"/>
      <c r="BXN213" s="194"/>
      <c r="BXO213" s="194"/>
      <c r="BXP213" s="194"/>
      <c r="BXQ213" s="194"/>
      <c r="BXR213" s="194"/>
      <c r="BXS213" s="194"/>
      <c r="BXT213" s="194"/>
      <c r="BXU213" s="194"/>
      <c r="BXV213" s="194"/>
      <c r="BXW213" s="194"/>
      <c r="BXX213" s="194"/>
      <c r="BXY213" s="194"/>
      <c r="BXZ213" s="194"/>
      <c r="BYA213" s="194"/>
      <c r="BYB213" s="194"/>
      <c r="BYC213" s="194"/>
      <c r="BYD213" s="194"/>
      <c r="BYE213" s="194"/>
      <c r="BYF213" s="194"/>
      <c r="BYG213" s="194"/>
      <c r="BYH213" s="194"/>
      <c r="BYI213" s="194"/>
      <c r="BYJ213" s="194"/>
      <c r="BYK213" s="194"/>
      <c r="BYL213" s="194"/>
      <c r="BYM213" s="194"/>
      <c r="BYN213" s="194"/>
      <c r="BYO213" s="194"/>
      <c r="BYP213" s="194"/>
      <c r="BYQ213" s="194"/>
      <c r="BYR213" s="194"/>
      <c r="BYS213" s="194"/>
      <c r="BYT213" s="194"/>
      <c r="BYU213" s="194"/>
      <c r="BYV213" s="194"/>
      <c r="BYW213" s="194"/>
      <c r="BYX213" s="194"/>
      <c r="BYY213" s="194"/>
      <c r="BYZ213" s="194"/>
      <c r="BZA213" s="194"/>
      <c r="BZB213" s="194"/>
      <c r="BZC213" s="194"/>
      <c r="BZD213" s="194"/>
      <c r="BZE213" s="194"/>
      <c r="BZF213" s="194"/>
      <c r="BZG213" s="194"/>
      <c r="BZH213" s="194"/>
      <c r="BZI213" s="194"/>
      <c r="BZJ213" s="194"/>
      <c r="BZK213" s="194"/>
      <c r="BZL213" s="194"/>
      <c r="BZM213" s="194"/>
      <c r="BZN213" s="194"/>
      <c r="BZO213" s="194"/>
      <c r="BZP213" s="194"/>
      <c r="BZQ213" s="194"/>
      <c r="BZR213" s="194"/>
      <c r="BZS213" s="194"/>
      <c r="BZT213" s="194"/>
      <c r="BZU213" s="194"/>
      <c r="BZV213" s="194"/>
      <c r="BZW213" s="194"/>
      <c r="BZX213" s="194"/>
      <c r="BZY213" s="194"/>
      <c r="BZZ213" s="194"/>
      <c r="CAA213" s="194"/>
      <c r="CAB213" s="194"/>
      <c r="CAC213" s="194"/>
      <c r="CAD213" s="194"/>
      <c r="CAE213" s="194"/>
      <c r="CAF213" s="194"/>
      <c r="CAG213" s="194"/>
      <c r="CAH213" s="194"/>
      <c r="CAI213" s="194"/>
      <c r="CAJ213" s="194"/>
      <c r="CAK213" s="194"/>
      <c r="CAL213" s="194"/>
      <c r="CAM213" s="194"/>
      <c r="CAN213" s="194"/>
      <c r="CAO213" s="194"/>
      <c r="CAP213" s="194"/>
      <c r="CAQ213" s="194"/>
      <c r="CAR213" s="194"/>
      <c r="CAS213" s="194"/>
      <c r="CAT213" s="194"/>
      <c r="CAU213" s="194"/>
      <c r="CAV213" s="194"/>
      <c r="CAW213" s="194"/>
      <c r="CAX213" s="194"/>
      <c r="CAY213" s="194"/>
      <c r="CAZ213" s="194"/>
      <c r="CBA213" s="194"/>
      <c r="CBB213" s="194"/>
      <c r="CBC213" s="194"/>
      <c r="CBD213" s="194"/>
      <c r="CBE213" s="194"/>
      <c r="CBF213" s="194"/>
      <c r="CBG213" s="194"/>
      <c r="CBH213" s="194"/>
      <c r="CBI213" s="194"/>
      <c r="CBJ213" s="194"/>
      <c r="CBK213" s="194"/>
      <c r="CBL213" s="194"/>
      <c r="CBM213" s="194"/>
      <c r="CBN213" s="194"/>
      <c r="CBO213" s="194"/>
      <c r="CBP213" s="194"/>
      <c r="CBQ213" s="194"/>
      <c r="CBR213" s="194"/>
      <c r="CBS213" s="194"/>
      <c r="CBT213" s="194"/>
      <c r="CBU213" s="194"/>
      <c r="CBV213" s="194"/>
      <c r="CBW213" s="194"/>
      <c r="CBX213" s="194"/>
      <c r="CBY213" s="194"/>
      <c r="CBZ213" s="194"/>
      <c r="CCA213" s="194"/>
      <c r="CCB213" s="194"/>
      <c r="CCC213" s="194"/>
      <c r="CCD213" s="194"/>
      <c r="CCE213" s="194"/>
      <c r="CCF213" s="194"/>
      <c r="CCG213" s="194"/>
      <c r="CCH213" s="194"/>
      <c r="CCI213" s="194"/>
      <c r="CCJ213" s="194"/>
      <c r="CCK213" s="194"/>
      <c r="CCL213" s="194"/>
      <c r="CCM213" s="194"/>
      <c r="CCN213" s="194"/>
      <c r="CCO213" s="194"/>
      <c r="CCP213" s="194"/>
      <c r="CCQ213" s="194"/>
      <c r="CCR213" s="194"/>
      <c r="CCS213" s="194"/>
      <c r="CCT213" s="194"/>
      <c r="CCU213" s="194"/>
      <c r="CCV213" s="194"/>
      <c r="CCW213" s="194"/>
      <c r="CCX213" s="194"/>
      <c r="CCY213" s="194"/>
      <c r="CCZ213" s="194"/>
      <c r="CDA213" s="194"/>
      <c r="CDB213" s="194"/>
      <c r="CDC213" s="194"/>
      <c r="CDD213" s="194"/>
      <c r="CDE213" s="194"/>
      <c r="CDF213" s="194"/>
      <c r="CDG213" s="194"/>
      <c r="CDH213" s="194"/>
      <c r="CDI213" s="194"/>
      <c r="CDJ213" s="194"/>
      <c r="CDK213" s="194"/>
      <c r="CDL213" s="194"/>
      <c r="CDM213" s="194"/>
      <c r="CDN213" s="194"/>
      <c r="CDO213" s="194"/>
      <c r="CDP213" s="194"/>
      <c r="CDQ213" s="194"/>
      <c r="CDR213" s="194"/>
      <c r="CDS213" s="194"/>
      <c r="CDT213" s="194"/>
      <c r="CDU213" s="194"/>
      <c r="CDV213" s="194"/>
      <c r="CDW213" s="194"/>
      <c r="CDX213" s="194"/>
      <c r="CDY213" s="194"/>
      <c r="CDZ213" s="194"/>
      <c r="CEA213" s="194"/>
      <c r="CEB213" s="194"/>
      <c r="CEC213" s="194"/>
      <c r="CED213" s="194"/>
      <c r="CEE213" s="194"/>
      <c r="CEF213" s="194"/>
      <c r="CEG213" s="194"/>
      <c r="CEH213" s="194"/>
      <c r="CEI213" s="194"/>
      <c r="CEJ213" s="194"/>
      <c r="CEK213" s="194"/>
      <c r="CEL213" s="194"/>
      <c r="CEM213" s="194"/>
      <c r="CEN213" s="194"/>
      <c r="CEO213" s="194"/>
      <c r="CEP213" s="194"/>
      <c r="CEQ213" s="194"/>
      <c r="CER213" s="194"/>
      <c r="CES213" s="194"/>
      <c r="CET213" s="194"/>
      <c r="CEU213" s="194"/>
      <c r="CEV213" s="194"/>
      <c r="CEW213" s="194"/>
      <c r="CEX213" s="194"/>
      <c r="CEY213" s="194"/>
      <c r="CEZ213" s="194"/>
      <c r="CFA213" s="194"/>
      <c r="CFB213" s="194"/>
      <c r="CFC213" s="194"/>
      <c r="CFD213" s="194"/>
      <c r="CFE213" s="194"/>
      <c r="CFF213" s="194"/>
      <c r="CFG213" s="194"/>
      <c r="CFH213" s="194"/>
      <c r="CFI213" s="194"/>
      <c r="CFJ213" s="194"/>
      <c r="CFK213" s="194"/>
      <c r="CFL213" s="194"/>
      <c r="CFM213" s="194"/>
      <c r="CFN213" s="194"/>
      <c r="CFO213" s="194"/>
      <c r="CFP213" s="194"/>
      <c r="CFQ213" s="194"/>
      <c r="CFR213" s="194"/>
      <c r="CFS213" s="194"/>
      <c r="CFT213" s="194"/>
      <c r="CFU213" s="194"/>
      <c r="CFV213" s="194"/>
      <c r="CFW213" s="194"/>
      <c r="CFX213" s="194"/>
      <c r="CFY213" s="194"/>
      <c r="CFZ213" s="194"/>
      <c r="CGA213" s="194"/>
      <c r="CGB213" s="194"/>
      <c r="CGC213" s="194"/>
      <c r="CGD213" s="194"/>
      <c r="CGE213" s="194"/>
      <c r="CGF213" s="194"/>
      <c r="CGG213" s="194"/>
      <c r="CGH213" s="194"/>
      <c r="CGI213" s="194"/>
      <c r="CGJ213" s="194"/>
      <c r="CGK213" s="194"/>
      <c r="CGL213" s="194"/>
      <c r="CGM213" s="194"/>
      <c r="CGN213" s="194"/>
      <c r="CGO213" s="194"/>
      <c r="CGP213" s="194"/>
      <c r="CGQ213" s="194"/>
      <c r="CGR213" s="194"/>
      <c r="CGS213" s="194"/>
      <c r="CGT213" s="194"/>
      <c r="CGU213" s="194"/>
      <c r="CGV213" s="194"/>
      <c r="CGW213" s="194"/>
      <c r="CGX213" s="194"/>
      <c r="CGY213" s="194"/>
      <c r="CGZ213" s="194"/>
      <c r="CHA213" s="194"/>
      <c r="CHB213" s="194"/>
      <c r="CHC213" s="194"/>
      <c r="CHD213" s="194"/>
      <c r="CHE213" s="194"/>
      <c r="CHF213" s="194"/>
      <c r="CHG213" s="194"/>
      <c r="CHH213" s="194"/>
      <c r="CHI213" s="194"/>
      <c r="CHJ213" s="194"/>
      <c r="CHK213" s="194"/>
      <c r="CHL213" s="194"/>
      <c r="CHM213" s="194"/>
      <c r="CHN213" s="194"/>
      <c r="CHO213" s="194"/>
      <c r="CHP213" s="194"/>
      <c r="CHQ213" s="194"/>
      <c r="CHR213" s="194"/>
      <c r="CHS213" s="194"/>
      <c r="CHT213" s="194"/>
      <c r="CHU213" s="194"/>
      <c r="CHV213" s="194"/>
      <c r="CHW213" s="194"/>
      <c r="CHX213" s="194"/>
      <c r="CHY213" s="194"/>
      <c r="CHZ213" s="194"/>
      <c r="CIA213" s="194"/>
      <c r="CIB213" s="194"/>
      <c r="CIC213" s="194"/>
      <c r="CID213" s="194"/>
      <c r="CIE213" s="194"/>
      <c r="CIF213" s="194"/>
      <c r="CIG213" s="194"/>
      <c r="CIH213" s="194"/>
      <c r="CII213" s="194"/>
      <c r="CIJ213" s="194"/>
      <c r="CIK213" s="194"/>
      <c r="CIL213" s="194"/>
      <c r="CIM213" s="194"/>
      <c r="CIN213" s="194"/>
      <c r="CIO213" s="194"/>
      <c r="CIP213" s="194"/>
      <c r="CIQ213" s="194"/>
      <c r="CIR213" s="194"/>
      <c r="CIS213" s="194"/>
      <c r="CIT213" s="194"/>
      <c r="CIU213" s="194"/>
      <c r="CIV213" s="194"/>
      <c r="CIW213" s="194"/>
      <c r="CIX213" s="194"/>
      <c r="CIY213" s="194"/>
      <c r="CIZ213" s="194"/>
      <c r="CJA213" s="194"/>
      <c r="CJB213" s="194"/>
      <c r="CJC213" s="194"/>
      <c r="CJD213" s="194"/>
      <c r="CJE213" s="194"/>
      <c r="CJF213" s="194"/>
      <c r="CJG213" s="194"/>
      <c r="CJH213" s="194"/>
      <c r="CJI213" s="194"/>
      <c r="CJJ213" s="194"/>
      <c r="CJK213" s="194"/>
      <c r="CJL213" s="194"/>
      <c r="CJM213" s="194"/>
      <c r="CJN213" s="194"/>
      <c r="CJO213" s="194"/>
      <c r="CJP213" s="194"/>
      <c r="CJQ213" s="194"/>
      <c r="CJR213" s="194"/>
      <c r="CJS213" s="194"/>
      <c r="CJT213" s="194"/>
      <c r="CJU213" s="194"/>
      <c r="CJV213" s="194"/>
      <c r="CJW213" s="194"/>
      <c r="CJX213" s="194"/>
      <c r="CJY213" s="194"/>
      <c r="CJZ213" s="194"/>
      <c r="CKA213" s="194"/>
      <c r="CKB213" s="194"/>
      <c r="CKC213" s="194"/>
      <c r="CKD213" s="194"/>
      <c r="CKE213" s="194"/>
      <c r="CKF213" s="194"/>
      <c r="CKG213" s="194"/>
      <c r="CKH213" s="194"/>
      <c r="CKI213" s="194"/>
      <c r="CKJ213" s="194"/>
      <c r="CKK213" s="194"/>
      <c r="CKL213" s="194"/>
      <c r="CKM213" s="194"/>
      <c r="CKN213" s="194"/>
      <c r="CKO213" s="194"/>
      <c r="CKP213" s="194"/>
      <c r="CKQ213" s="194"/>
      <c r="CKR213" s="194"/>
      <c r="CKS213" s="194"/>
      <c r="CKT213" s="194"/>
      <c r="CKU213" s="194"/>
      <c r="CKV213" s="194"/>
      <c r="CKW213" s="194"/>
      <c r="CKX213" s="194"/>
      <c r="CKY213" s="194"/>
      <c r="CKZ213" s="194"/>
      <c r="CLA213" s="194"/>
      <c r="CLB213" s="194"/>
      <c r="CLC213" s="194"/>
      <c r="CLD213" s="194"/>
      <c r="CLE213" s="194"/>
      <c r="CLF213" s="194"/>
      <c r="CLG213" s="194"/>
      <c r="CLH213" s="194"/>
      <c r="CLI213" s="194"/>
      <c r="CLJ213" s="194"/>
      <c r="CLK213" s="194"/>
      <c r="CLL213" s="194"/>
      <c r="CLM213" s="194"/>
      <c r="CLN213" s="194"/>
      <c r="CLO213" s="194"/>
      <c r="CLP213" s="194"/>
      <c r="CLQ213" s="194"/>
      <c r="CLR213" s="194"/>
      <c r="CLS213" s="194"/>
      <c r="CLT213" s="194"/>
      <c r="CLU213" s="194"/>
      <c r="CLV213" s="194"/>
      <c r="CLW213" s="194"/>
      <c r="CLX213" s="194"/>
      <c r="CLY213" s="194"/>
      <c r="CLZ213" s="194"/>
      <c r="CMA213" s="194"/>
      <c r="CMB213" s="194"/>
      <c r="CMC213" s="194"/>
      <c r="CMD213" s="194"/>
      <c r="CME213" s="194"/>
      <c r="CMF213" s="194"/>
      <c r="CMG213" s="194"/>
      <c r="CMH213" s="194"/>
      <c r="CMI213" s="194"/>
      <c r="CMJ213" s="194"/>
      <c r="CMK213" s="194"/>
      <c r="CML213" s="194"/>
      <c r="CMM213" s="194"/>
      <c r="CMN213" s="194"/>
      <c r="CMO213" s="194"/>
      <c r="CMP213" s="194"/>
      <c r="CMQ213" s="194"/>
      <c r="CMR213" s="194"/>
      <c r="CMS213" s="194"/>
      <c r="CMT213" s="194"/>
      <c r="CMU213" s="194"/>
      <c r="CMV213" s="194"/>
      <c r="CMW213" s="194"/>
      <c r="CMX213" s="194"/>
      <c r="CMY213" s="194"/>
      <c r="CMZ213" s="194"/>
      <c r="CNA213" s="194"/>
      <c r="CNB213" s="194"/>
      <c r="CNC213" s="194"/>
      <c r="CND213" s="194"/>
      <c r="CNE213" s="194"/>
      <c r="CNF213" s="194"/>
      <c r="CNG213" s="194"/>
      <c r="CNH213" s="194"/>
      <c r="CNI213" s="194"/>
      <c r="CNJ213" s="194"/>
      <c r="CNK213" s="194"/>
      <c r="CNL213" s="194"/>
      <c r="CNM213" s="194"/>
      <c r="CNN213" s="194"/>
      <c r="CNO213" s="194"/>
      <c r="CNP213" s="194"/>
      <c r="CNQ213" s="194"/>
      <c r="CNR213" s="194"/>
      <c r="CNS213" s="194"/>
      <c r="CNT213" s="194"/>
      <c r="CNU213" s="194"/>
      <c r="CNV213" s="194"/>
      <c r="CNW213" s="194"/>
      <c r="CNX213" s="194"/>
      <c r="CNY213" s="194"/>
      <c r="CNZ213" s="194"/>
      <c r="COA213" s="194"/>
      <c r="COB213" s="194"/>
      <c r="COC213" s="194"/>
      <c r="COD213" s="194"/>
      <c r="COE213" s="194"/>
      <c r="COF213" s="194"/>
      <c r="COG213" s="194"/>
      <c r="COH213" s="194"/>
      <c r="COI213" s="194"/>
      <c r="COJ213" s="194"/>
      <c r="COK213" s="194"/>
      <c r="COL213" s="194"/>
      <c r="COM213" s="194"/>
      <c r="CON213" s="194"/>
      <c r="COO213" s="194"/>
      <c r="COP213" s="194"/>
      <c r="COQ213" s="194"/>
      <c r="COR213" s="194"/>
      <c r="COS213" s="194"/>
      <c r="COT213" s="194"/>
      <c r="COU213" s="194"/>
      <c r="COV213" s="194"/>
      <c r="COW213" s="194"/>
      <c r="COX213" s="194"/>
      <c r="COY213" s="194"/>
      <c r="COZ213" s="194"/>
      <c r="CPA213" s="194"/>
      <c r="CPB213" s="194"/>
      <c r="CPC213" s="194"/>
      <c r="CPD213" s="194"/>
      <c r="CPE213" s="194"/>
      <c r="CPF213" s="194"/>
      <c r="CPG213" s="194"/>
      <c r="CPH213" s="194"/>
      <c r="CPI213" s="194"/>
      <c r="CPJ213" s="194"/>
      <c r="CPK213" s="194"/>
      <c r="CPL213" s="194"/>
      <c r="CPM213" s="194"/>
      <c r="CPN213" s="194"/>
      <c r="CPO213" s="194"/>
      <c r="CPP213" s="194"/>
      <c r="CPQ213" s="194"/>
      <c r="CPR213" s="194"/>
      <c r="CPS213" s="194"/>
      <c r="CPT213" s="194"/>
      <c r="CPU213" s="194"/>
      <c r="CPV213" s="194"/>
      <c r="CPW213" s="194"/>
      <c r="CPX213" s="194"/>
      <c r="CPY213" s="194"/>
      <c r="CPZ213" s="194"/>
      <c r="CQA213" s="194"/>
      <c r="CQB213" s="194"/>
      <c r="CQC213" s="194"/>
      <c r="CQD213" s="194"/>
      <c r="CQE213" s="194"/>
      <c r="CQF213" s="194"/>
      <c r="CQG213" s="194"/>
      <c r="CQH213" s="194"/>
      <c r="CQI213" s="194"/>
      <c r="CQJ213" s="194"/>
      <c r="CQK213" s="194"/>
      <c r="CQL213" s="194"/>
      <c r="CQM213" s="194"/>
      <c r="CQN213" s="194"/>
      <c r="CQO213" s="194"/>
      <c r="CQP213" s="194"/>
      <c r="CQQ213" s="194"/>
      <c r="CQR213" s="194"/>
      <c r="CQS213" s="194"/>
      <c r="CQT213" s="194"/>
      <c r="CQU213" s="194"/>
      <c r="CQV213" s="194"/>
      <c r="CQW213" s="194"/>
      <c r="CQX213" s="194"/>
      <c r="CQY213" s="194"/>
      <c r="CQZ213" s="194"/>
      <c r="CRA213" s="194"/>
      <c r="CRB213" s="194"/>
      <c r="CRC213" s="194"/>
      <c r="CRD213" s="194"/>
      <c r="CRE213" s="194"/>
      <c r="CRF213" s="194"/>
      <c r="CRG213" s="194"/>
      <c r="CRH213" s="194"/>
      <c r="CRI213" s="194"/>
      <c r="CRJ213" s="194"/>
      <c r="CRK213" s="194"/>
      <c r="CRL213" s="194"/>
      <c r="CRM213" s="194"/>
      <c r="CRN213" s="194"/>
      <c r="CRO213" s="194"/>
      <c r="CRP213" s="194"/>
      <c r="CRQ213" s="194"/>
      <c r="CRR213" s="194"/>
      <c r="CRS213" s="194"/>
      <c r="CRT213" s="194"/>
      <c r="CRU213" s="194"/>
      <c r="CRV213" s="194"/>
      <c r="CRW213" s="194"/>
      <c r="CRX213" s="194"/>
      <c r="CRY213" s="194"/>
      <c r="CRZ213" s="194"/>
      <c r="CSA213" s="194"/>
      <c r="CSB213" s="194"/>
      <c r="CSC213" s="194"/>
      <c r="CSD213" s="194"/>
      <c r="CSE213" s="194"/>
      <c r="CSF213" s="194"/>
      <c r="CSG213" s="194"/>
      <c r="CSH213" s="194"/>
      <c r="CSI213" s="194"/>
      <c r="CSJ213" s="194"/>
      <c r="CSK213" s="194"/>
      <c r="CSL213" s="194"/>
      <c r="CSM213" s="194"/>
      <c r="CSN213" s="194"/>
      <c r="CSO213" s="194"/>
      <c r="CSP213" s="194"/>
      <c r="CSQ213" s="194"/>
      <c r="CSR213" s="194"/>
      <c r="CSS213" s="194"/>
      <c r="CST213" s="194"/>
      <c r="CSU213" s="194"/>
      <c r="CSV213" s="194"/>
      <c r="CSW213" s="194"/>
      <c r="CSX213" s="194"/>
      <c r="CSY213" s="194"/>
      <c r="CSZ213" s="194"/>
      <c r="CTA213" s="194"/>
      <c r="CTB213" s="194"/>
      <c r="CTC213" s="194"/>
      <c r="CTD213" s="194"/>
      <c r="CTE213" s="194"/>
      <c r="CTF213" s="194"/>
      <c r="CTG213" s="194"/>
      <c r="CTH213" s="194"/>
      <c r="CTI213" s="194"/>
      <c r="CTJ213" s="194"/>
      <c r="CTK213" s="194"/>
      <c r="CTL213" s="194"/>
      <c r="CTM213" s="194"/>
      <c r="CTN213" s="194"/>
      <c r="CTO213" s="194"/>
      <c r="CTP213" s="194"/>
      <c r="CTQ213" s="194"/>
      <c r="CTR213" s="194"/>
      <c r="CTS213" s="194"/>
      <c r="CTT213" s="194"/>
      <c r="CTU213" s="194"/>
      <c r="CTV213" s="194"/>
      <c r="CTW213" s="194"/>
      <c r="CTX213" s="194"/>
      <c r="CTY213" s="194"/>
      <c r="CTZ213" s="194"/>
      <c r="CUA213" s="194"/>
      <c r="CUB213" s="194"/>
      <c r="CUC213" s="194"/>
      <c r="CUD213" s="194"/>
      <c r="CUE213" s="194"/>
      <c r="CUF213" s="194"/>
      <c r="CUG213" s="194"/>
      <c r="CUH213" s="194"/>
      <c r="CUI213" s="194"/>
      <c r="CUJ213" s="194"/>
      <c r="CUK213" s="194"/>
      <c r="CUL213" s="194"/>
      <c r="CUM213" s="194"/>
      <c r="CUN213" s="194"/>
      <c r="CUO213" s="194"/>
      <c r="CUP213" s="194"/>
      <c r="CUQ213" s="194"/>
      <c r="CUR213" s="194"/>
      <c r="CUS213" s="194"/>
      <c r="CUT213" s="194"/>
      <c r="CUU213" s="194"/>
      <c r="CUV213" s="194"/>
      <c r="CUW213" s="194"/>
      <c r="CUX213" s="194"/>
      <c r="CUY213" s="194"/>
      <c r="CUZ213" s="194"/>
      <c r="CVA213" s="194"/>
      <c r="CVB213" s="194"/>
      <c r="CVC213" s="194"/>
      <c r="CVD213" s="194"/>
      <c r="CVE213" s="194"/>
      <c r="CVF213" s="194"/>
      <c r="CVG213" s="194"/>
      <c r="CVH213" s="194"/>
      <c r="CVI213" s="194"/>
      <c r="CVJ213" s="194"/>
      <c r="CVK213" s="194"/>
      <c r="CVL213" s="194"/>
      <c r="CVM213" s="194"/>
      <c r="CVN213" s="194"/>
      <c r="CVO213" s="194"/>
      <c r="CVP213" s="194"/>
      <c r="CVQ213" s="194"/>
      <c r="CVR213" s="194"/>
      <c r="CVS213" s="194"/>
      <c r="CVT213" s="194"/>
      <c r="CVU213" s="194"/>
      <c r="CVV213" s="194"/>
      <c r="CVW213" s="194"/>
      <c r="CVX213" s="194"/>
      <c r="CVY213" s="194"/>
      <c r="CVZ213" s="194"/>
      <c r="CWA213" s="194"/>
      <c r="CWB213" s="194"/>
      <c r="CWC213" s="194"/>
      <c r="CWD213" s="194"/>
      <c r="CWE213" s="194"/>
      <c r="CWF213" s="194"/>
      <c r="CWG213" s="194"/>
      <c r="CWH213" s="194"/>
      <c r="CWI213" s="194"/>
      <c r="CWJ213" s="194"/>
      <c r="CWK213" s="194"/>
      <c r="CWL213" s="194"/>
      <c r="CWM213" s="194"/>
      <c r="CWN213" s="194"/>
      <c r="CWO213" s="194"/>
      <c r="CWP213" s="194"/>
      <c r="CWQ213" s="194"/>
      <c r="CWR213" s="194"/>
      <c r="CWS213" s="194"/>
      <c r="CWT213" s="194"/>
      <c r="CWU213" s="194"/>
      <c r="CWV213" s="194"/>
      <c r="CWW213" s="194"/>
      <c r="CWX213" s="194"/>
      <c r="CWY213" s="194"/>
      <c r="CWZ213" s="194"/>
      <c r="CXA213" s="194"/>
      <c r="CXB213" s="194"/>
      <c r="CXC213" s="194"/>
      <c r="CXD213" s="194"/>
      <c r="CXE213" s="194"/>
      <c r="CXF213" s="194"/>
      <c r="CXG213" s="194"/>
      <c r="CXH213" s="194"/>
      <c r="CXI213" s="194"/>
      <c r="CXJ213" s="194"/>
      <c r="CXK213" s="194"/>
      <c r="CXL213" s="194"/>
      <c r="CXM213" s="194"/>
      <c r="CXN213" s="194"/>
      <c r="CXO213" s="194"/>
      <c r="CXP213" s="194"/>
      <c r="CXQ213" s="194"/>
      <c r="CXR213" s="194"/>
      <c r="CXS213" s="194"/>
      <c r="CXT213" s="194"/>
      <c r="CXU213" s="194"/>
      <c r="CXV213" s="194"/>
      <c r="CXW213" s="194"/>
      <c r="CXX213" s="194"/>
      <c r="CXY213" s="194"/>
      <c r="CXZ213" s="194"/>
      <c r="CYA213" s="194"/>
      <c r="CYB213" s="194"/>
      <c r="CYC213" s="194"/>
      <c r="CYD213" s="194"/>
      <c r="CYE213" s="194"/>
      <c r="CYF213" s="194"/>
      <c r="CYG213" s="194"/>
      <c r="CYH213" s="194"/>
      <c r="CYI213" s="194"/>
      <c r="CYJ213" s="194"/>
      <c r="CYK213" s="194"/>
      <c r="CYL213" s="194"/>
      <c r="CYM213" s="194"/>
      <c r="CYN213" s="194"/>
      <c r="CYO213" s="194"/>
      <c r="CYP213" s="194"/>
      <c r="CYQ213" s="194"/>
      <c r="CYR213" s="194"/>
      <c r="CYS213" s="194"/>
      <c r="CYT213" s="194"/>
      <c r="CYU213" s="194"/>
      <c r="CYV213" s="194"/>
      <c r="CYW213" s="194"/>
      <c r="CYX213" s="194"/>
      <c r="CYY213" s="194"/>
      <c r="CYZ213" s="194"/>
      <c r="CZA213" s="194"/>
      <c r="CZB213" s="194"/>
      <c r="CZC213" s="194"/>
      <c r="CZD213" s="194"/>
      <c r="CZE213" s="194"/>
      <c r="CZF213" s="194"/>
      <c r="CZG213" s="194"/>
      <c r="CZH213" s="194"/>
      <c r="CZI213" s="194"/>
      <c r="CZJ213" s="194"/>
      <c r="CZK213" s="194"/>
      <c r="CZL213" s="194"/>
      <c r="CZM213" s="194"/>
      <c r="CZN213" s="194"/>
      <c r="CZO213" s="194"/>
      <c r="CZP213" s="194"/>
      <c r="CZQ213" s="194"/>
      <c r="CZR213" s="194"/>
      <c r="CZS213" s="194"/>
      <c r="CZT213" s="194"/>
      <c r="CZU213" s="194"/>
      <c r="CZV213" s="194"/>
      <c r="CZW213" s="194"/>
      <c r="CZX213" s="194"/>
      <c r="CZY213" s="194"/>
      <c r="CZZ213" s="194"/>
      <c r="DAA213" s="194"/>
      <c r="DAB213" s="194"/>
      <c r="DAC213" s="194"/>
      <c r="DAD213" s="194"/>
      <c r="DAE213" s="194"/>
      <c r="DAF213" s="194"/>
      <c r="DAG213" s="194"/>
      <c r="DAH213" s="194"/>
      <c r="DAI213" s="194"/>
      <c r="DAJ213" s="194"/>
      <c r="DAK213" s="194"/>
      <c r="DAL213" s="194"/>
      <c r="DAM213" s="194"/>
      <c r="DAN213" s="194"/>
      <c r="DAO213" s="194"/>
      <c r="DAP213" s="194"/>
      <c r="DAQ213" s="194"/>
      <c r="DAR213" s="194"/>
      <c r="DAS213" s="194"/>
      <c r="DAT213" s="194"/>
      <c r="DAU213" s="194"/>
      <c r="DAV213" s="194"/>
      <c r="DAW213" s="194"/>
      <c r="DAX213" s="194"/>
      <c r="DAY213" s="194"/>
      <c r="DAZ213" s="194"/>
      <c r="DBA213" s="194"/>
      <c r="DBB213" s="194"/>
      <c r="DBC213" s="194"/>
      <c r="DBD213" s="194"/>
      <c r="DBE213" s="194"/>
      <c r="DBF213" s="194"/>
      <c r="DBG213" s="194"/>
      <c r="DBH213" s="194"/>
      <c r="DBI213" s="194"/>
      <c r="DBJ213" s="194"/>
      <c r="DBK213" s="194"/>
      <c r="DBL213" s="194"/>
      <c r="DBM213" s="194"/>
      <c r="DBN213" s="194"/>
      <c r="DBO213" s="194"/>
      <c r="DBP213" s="194"/>
      <c r="DBQ213" s="194"/>
      <c r="DBR213" s="194"/>
      <c r="DBS213" s="194"/>
      <c r="DBT213" s="194"/>
      <c r="DBU213" s="194"/>
      <c r="DBV213" s="194"/>
      <c r="DBW213" s="194"/>
      <c r="DBX213" s="194"/>
      <c r="DBY213" s="194"/>
      <c r="DBZ213" s="194"/>
      <c r="DCA213" s="194"/>
      <c r="DCB213" s="194"/>
      <c r="DCC213" s="194"/>
      <c r="DCD213" s="194"/>
      <c r="DCE213" s="194"/>
      <c r="DCF213" s="194"/>
      <c r="DCG213" s="194"/>
      <c r="DCH213" s="194"/>
      <c r="DCI213" s="194"/>
      <c r="DCJ213" s="194"/>
      <c r="DCK213" s="194"/>
      <c r="DCL213" s="194"/>
      <c r="DCM213" s="194"/>
      <c r="DCN213" s="194"/>
      <c r="DCO213" s="194"/>
      <c r="DCP213" s="194"/>
      <c r="DCQ213" s="194"/>
      <c r="DCR213" s="194"/>
      <c r="DCS213" s="194"/>
      <c r="DCT213" s="194"/>
      <c r="DCU213" s="194"/>
      <c r="DCV213" s="194"/>
      <c r="DCW213" s="194"/>
      <c r="DCX213" s="194"/>
      <c r="DCY213" s="194"/>
      <c r="DCZ213" s="194"/>
      <c r="DDA213" s="194"/>
      <c r="DDB213" s="194"/>
      <c r="DDC213" s="194"/>
      <c r="DDD213" s="194"/>
      <c r="DDE213" s="194"/>
      <c r="DDF213" s="194"/>
      <c r="DDG213" s="194"/>
      <c r="DDH213" s="194"/>
      <c r="DDI213" s="194"/>
      <c r="DDJ213" s="194"/>
      <c r="DDK213" s="194"/>
      <c r="DDL213" s="194"/>
      <c r="DDM213" s="194"/>
      <c r="DDN213" s="194"/>
      <c r="DDO213" s="194"/>
      <c r="DDP213" s="194"/>
      <c r="DDQ213" s="194"/>
      <c r="DDR213" s="194"/>
      <c r="DDS213" s="194"/>
      <c r="DDT213" s="194"/>
      <c r="DDU213" s="194"/>
      <c r="DDV213" s="194"/>
      <c r="DDW213" s="194"/>
      <c r="DDX213" s="194"/>
      <c r="DDY213" s="194"/>
      <c r="DDZ213" s="194"/>
      <c r="DEA213" s="194"/>
      <c r="DEB213" s="194"/>
      <c r="DEC213" s="194"/>
      <c r="DED213" s="194"/>
      <c r="DEE213" s="194"/>
      <c r="DEF213" s="194"/>
      <c r="DEG213" s="194"/>
      <c r="DEH213" s="194"/>
      <c r="DEI213" s="194"/>
      <c r="DEJ213" s="194"/>
      <c r="DEK213" s="194"/>
      <c r="DEL213" s="194"/>
      <c r="DEM213" s="194"/>
      <c r="DEN213" s="194"/>
      <c r="DEO213" s="194"/>
      <c r="DEP213" s="194"/>
      <c r="DEQ213" s="194"/>
      <c r="DER213" s="194"/>
      <c r="DES213" s="194"/>
      <c r="DET213" s="194"/>
      <c r="DEU213" s="194"/>
      <c r="DEV213" s="194"/>
      <c r="DEW213" s="194"/>
      <c r="DEX213" s="194"/>
      <c r="DEY213" s="194"/>
      <c r="DEZ213" s="194"/>
      <c r="DFA213" s="194"/>
      <c r="DFB213" s="194"/>
      <c r="DFC213" s="194"/>
      <c r="DFD213" s="194"/>
      <c r="DFE213" s="194"/>
      <c r="DFF213" s="194"/>
      <c r="DFG213" s="194"/>
      <c r="DFH213" s="194"/>
      <c r="DFI213" s="194"/>
      <c r="DFJ213" s="194"/>
      <c r="DFK213" s="194"/>
      <c r="DFL213" s="194"/>
      <c r="DFM213" s="194"/>
      <c r="DFN213" s="194"/>
      <c r="DFO213" s="194"/>
      <c r="DFP213" s="194"/>
      <c r="DFQ213" s="194"/>
      <c r="DFR213" s="194"/>
      <c r="DFS213" s="194"/>
      <c r="DFT213" s="194"/>
      <c r="DFU213" s="194"/>
      <c r="DFV213" s="194"/>
      <c r="DFW213" s="194"/>
      <c r="DFX213" s="194"/>
      <c r="DFY213" s="194"/>
      <c r="DFZ213" s="194"/>
      <c r="DGA213" s="194"/>
      <c r="DGB213" s="194"/>
      <c r="DGC213" s="194"/>
      <c r="DGD213" s="194"/>
      <c r="DGE213" s="194"/>
      <c r="DGF213" s="194"/>
      <c r="DGG213" s="194"/>
      <c r="DGH213" s="194"/>
      <c r="DGI213" s="194"/>
      <c r="DGJ213" s="194"/>
      <c r="DGK213" s="194"/>
      <c r="DGL213" s="194"/>
      <c r="DGM213" s="194"/>
      <c r="DGN213" s="194"/>
      <c r="DGO213" s="194"/>
      <c r="DGP213" s="194"/>
      <c r="DGQ213" s="194"/>
      <c r="DGR213" s="194"/>
      <c r="DGS213" s="194"/>
      <c r="DGT213" s="194"/>
      <c r="DGU213" s="194"/>
      <c r="DGV213" s="194"/>
      <c r="DGW213" s="194"/>
      <c r="DGX213" s="194"/>
      <c r="DGY213" s="194"/>
      <c r="DGZ213" s="194"/>
      <c r="DHA213" s="194"/>
      <c r="DHB213" s="194"/>
      <c r="DHC213" s="194"/>
      <c r="DHD213" s="194"/>
      <c r="DHE213" s="194"/>
      <c r="DHF213" s="194"/>
      <c r="DHG213" s="194"/>
      <c r="DHH213" s="194"/>
      <c r="DHI213" s="194"/>
      <c r="DHJ213" s="194"/>
      <c r="DHK213" s="194"/>
      <c r="DHL213" s="194"/>
      <c r="DHM213" s="194"/>
      <c r="DHN213" s="194"/>
      <c r="DHO213" s="194"/>
      <c r="DHP213" s="194"/>
      <c r="DHQ213" s="194"/>
      <c r="DHR213" s="194"/>
      <c r="DHS213" s="194"/>
      <c r="DHT213" s="194"/>
      <c r="DHU213" s="194"/>
      <c r="DHV213" s="194"/>
      <c r="DHW213" s="194"/>
      <c r="DHX213" s="194"/>
      <c r="DHY213" s="194"/>
      <c r="DHZ213" s="194"/>
      <c r="DIA213" s="194"/>
      <c r="DIB213" s="194"/>
      <c r="DIC213" s="194"/>
      <c r="DID213" s="194"/>
      <c r="DIE213" s="194"/>
      <c r="DIF213" s="194"/>
      <c r="DIG213" s="194"/>
      <c r="DIH213" s="194"/>
      <c r="DII213" s="194"/>
      <c r="DIJ213" s="194"/>
      <c r="DIK213" s="194"/>
      <c r="DIL213" s="194"/>
      <c r="DIM213" s="194"/>
      <c r="DIN213" s="194"/>
      <c r="DIO213" s="194"/>
      <c r="DIP213" s="194"/>
      <c r="DIQ213" s="194"/>
      <c r="DIR213" s="194"/>
      <c r="DIS213" s="194"/>
      <c r="DIT213" s="194"/>
      <c r="DIU213" s="194"/>
      <c r="DIV213" s="194"/>
      <c r="DIW213" s="194"/>
      <c r="DIX213" s="194"/>
      <c r="DIY213" s="194"/>
      <c r="DIZ213" s="194"/>
      <c r="DJA213" s="194"/>
      <c r="DJB213" s="194"/>
      <c r="DJC213" s="194"/>
      <c r="DJD213" s="194"/>
      <c r="DJE213" s="194"/>
      <c r="DJF213" s="194"/>
      <c r="DJG213" s="194"/>
      <c r="DJH213" s="194"/>
      <c r="DJI213" s="194"/>
      <c r="DJJ213" s="194"/>
      <c r="DJK213" s="194"/>
      <c r="DJL213" s="194"/>
      <c r="DJM213" s="194"/>
      <c r="DJN213" s="194"/>
      <c r="DJO213" s="194"/>
      <c r="DJP213" s="194"/>
      <c r="DJQ213" s="194"/>
      <c r="DJR213" s="194"/>
      <c r="DJS213" s="194"/>
      <c r="DJT213" s="194"/>
      <c r="DJU213" s="194"/>
      <c r="DJV213" s="194"/>
      <c r="DJW213" s="194"/>
      <c r="DJX213" s="194"/>
      <c r="DJY213" s="194"/>
      <c r="DJZ213" s="194"/>
      <c r="DKA213" s="194"/>
      <c r="DKB213" s="194"/>
      <c r="DKC213" s="194"/>
      <c r="DKD213" s="194"/>
      <c r="DKE213" s="194"/>
      <c r="DKF213" s="194"/>
      <c r="DKG213" s="194"/>
      <c r="DKH213" s="194"/>
      <c r="DKI213" s="194"/>
      <c r="DKJ213" s="194"/>
      <c r="DKK213" s="194"/>
      <c r="DKL213" s="194"/>
      <c r="DKM213" s="194"/>
      <c r="DKN213" s="194"/>
      <c r="DKO213" s="194"/>
      <c r="DKP213" s="194"/>
      <c r="DKQ213" s="194"/>
      <c r="DKR213" s="194"/>
      <c r="DKS213" s="194"/>
      <c r="DKT213" s="194"/>
      <c r="DKU213" s="194"/>
      <c r="DKV213" s="194"/>
      <c r="DKW213" s="194"/>
      <c r="DKX213" s="194"/>
      <c r="DKY213" s="194"/>
      <c r="DKZ213" s="194"/>
      <c r="DLA213" s="194"/>
      <c r="DLB213" s="194"/>
      <c r="DLC213" s="194"/>
      <c r="DLD213" s="194"/>
      <c r="DLE213" s="194"/>
      <c r="DLF213" s="194"/>
      <c r="DLG213" s="194"/>
      <c r="DLH213" s="194"/>
      <c r="DLI213" s="194"/>
      <c r="DLJ213" s="194"/>
      <c r="DLK213" s="194"/>
      <c r="DLL213" s="194"/>
      <c r="DLM213" s="194"/>
      <c r="DLN213" s="194"/>
      <c r="DLO213" s="194"/>
      <c r="DLP213" s="194"/>
      <c r="DLQ213" s="194"/>
      <c r="DLR213" s="194"/>
      <c r="DLS213" s="194"/>
      <c r="DLT213" s="194"/>
      <c r="DLU213" s="194"/>
      <c r="DLV213" s="194"/>
      <c r="DLW213" s="194"/>
      <c r="DLX213" s="194"/>
      <c r="DLY213" s="194"/>
      <c r="DLZ213" s="194"/>
      <c r="DMA213" s="194"/>
      <c r="DMB213" s="194"/>
      <c r="DMC213" s="194"/>
      <c r="DMD213" s="194"/>
      <c r="DME213" s="194"/>
      <c r="DMF213" s="194"/>
      <c r="DMG213" s="194"/>
      <c r="DMH213" s="194"/>
      <c r="DMI213" s="194"/>
      <c r="DMJ213" s="194"/>
      <c r="DMK213" s="194"/>
      <c r="DML213" s="194"/>
      <c r="DMM213" s="194"/>
      <c r="DMN213" s="194"/>
      <c r="DMO213" s="194"/>
      <c r="DMP213" s="194"/>
      <c r="DMQ213" s="194"/>
      <c r="DMR213" s="194"/>
      <c r="DMS213" s="194"/>
      <c r="DMT213" s="194"/>
      <c r="DMU213" s="194"/>
      <c r="DMV213" s="194"/>
      <c r="DMW213" s="194"/>
      <c r="DMX213" s="194"/>
      <c r="DMY213" s="194"/>
      <c r="DMZ213" s="194"/>
      <c r="DNA213" s="194"/>
      <c r="DNB213" s="194"/>
      <c r="DNC213" s="194"/>
      <c r="DND213" s="194"/>
      <c r="DNE213" s="194"/>
      <c r="DNF213" s="194"/>
      <c r="DNG213" s="194"/>
      <c r="DNH213" s="194"/>
      <c r="DNI213" s="194"/>
      <c r="DNJ213" s="194"/>
      <c r="DNK213" s="194"/>
      <c r="DNL213" s="194"/>
      <c r="DNM213" s="194"/>
      <c r="DNN213" s="194"/>
      <c r="DNO213" s="194"/>
      <c r="DNP213" s="194"/>
      <c r="DNQ213" s="194"/>
      <c r="DNR213" s="194"/>
      <c r="DNS213" s="194"/>
      <c r="DNT213" s="194"/>
      <c r="DNU213" s="194"/>
      <c r="DNV213" s="194"/>
      <c r="DNW213" s="194"/>
      <c r="DNX213" s="194"/>
      <c r="DNY213" s="194"/>
      <c r="DNZ213" s="194"/>
      <c r="DOA213" s="194"/>
      <c r="DOB213" s="194"/>
      <c r="DOC213" s="194"/>
      <c r="DOD213" s="194"/>
      <c r="DOE213" s="194"/>
      <c r="DOF213" s="194"/>
      <c r="DOG213" s="194"/>
      <c r="DOH213" s="194"/>
      <c r="DOI213" s="194"/>
      <c r="DOJ213" s="194"/>
      <c r="DOK213" s="194"/>
      <c r="DOL213" s="194"/>
      <c r="DOM213" s="194"/>
      <c r="DON213" s="194"/>
      <c r="DOO213" s="194"/>
      <c r="DOP213" s="194"/>
      <c r="DOQ213" s="194"/>
      <c r="DOR213" s="194"/>
      <c r="DOS213" s="194"/>
      <c r="DOT213" s="194"/>
      <c r="DOU213" s="194"/>
      <c r="DOV213" s="194"/>
      <c r="DOW213" s="194"/>
      <c r="DOX213" s="194"/>
      <c r="DOY213" s="194"/>
      <c r="DOZ213" s="194"/>
      <c r="DPA213" s="194"/>
      <c r="DPB213" s="194"/>
      <c r="DPC213" s="194"/>
      <c r="DPD213" s="194"/>
      <c r="DPE213" s="194"/>
      <c r="DPF213" s="194"/>
      <c r="DPG213" s="194"/>
      <c r="DPH213" s="194"/>
      <c r="DPI213" s="194"/>
      <c r="DPJ213" s="194"/>
      <c r="DPK213" s="194"/>
      <c r="DPL213" s="194"/>
      <c r="DPM213" s="194"/>
      <c r="DPN213" s="194"/>
      <c r="DPO213" s="194"/>
      <c r="DPP213" s="194"/>
      <c r="DPQ213" s="194"/>
      <c r="DPR213" s="194"/>
      <c r="DPS213" s="194"/>
      <c r="DPT213" s="194"/>
      <c r="DPU213" s="194"/>
      <c r="DPV213" s="194"/>
      <c r="DPW213" s="194"/>
      <c r="DPX213" s="194"/>
      <c r="DPY213" s="194"/>
      <c r="DPZ213" s="194"/>
      <c r="DQA213" s="194"/>
      <c r="DQB213" s="194"/>
      <c r="DQC213" s="194"/>
      <c r="DQD213" s="194"/>
      <c r="DQE213" s="194"/>
      <c r="DQF213" s="194"/>
      <c r="DQG213" s="194"/>
      <c r="DQH213" s="194"/>
      <c r="DQI213" s="194"/>
      <c r="DQJ213" s="194"/>
      <c r="DQK213" s="194"/>
      <c r="DQL213" s="194"/>
      <c r="DQM213" s="194"/>
      <c r="DQN213" s="194"/>
      <c r="DQO213" s="194"/>
      <c r="DQP213" s="194"/>
      <c r="DQQ213" s="194"/>
      <c r="DQR213" s="194"/>
      <c r="DQS213" s="194"/>
      <c r="DQT213" s="194"/>
      <c r="DQU213" s="194"/>
      <c r="DQV213" s="194"/>
      <c r="DQW213" s="194"/>
      <c r="DQX213" s="194"/>
      <c r="DQY213" s="194"/>
      <c r="DQZ213" s="194"/>
      <c r="DRA213" s="194"/>
      <c r="DRB213" s="194"/>
      <c r="DRC213" s="194"/>
      <c r="DRD213" s="194"/>
      <c r="DRE213" s="194"/>
      <c r="DRF213" s="194"/>
      <c r="DRG213" s="194"/>
      <c r="DRH213" s="194"/>
      <c r="DRI213" s="194"/>
      <c r="DRJ213" s="194"/>
      <c r="DRK213" s="194"/>
      <c r="DRL213" s="194"/>
      <c r="DRM213" s="194"/>
      <c r="DRN213" s="194"/>
      <c r="DRO213" s="194"/>
      <c r="DRP213" s="194"/>
      <c r="DRQ213" s="194"/>
      <c r="DRR213" s="194"/>
      <c r="DRS213" s="194"/>
      <c r="DRT213" s="194"/>
      <c r="DRU213" s="194"/>
      <c r="DRV213" s="194"/>
      <c r="DRW213" s="194"/>
      <c r="DRX213" s="194"/>
      <c r="DRY213" s="194"/>
      <c r="DRZ213" s="194"/>
      <c r="DSA213" s="194"/>
      <c r="DSB213" s="194"/>
      <c r="DSC213" s="194"/>
      <c r="DSD213" s="194"/>
      <c r="DSE213" s="194"/>
      <c r="DSF213" s="194"/>
      <c r="DSG213" s="194"/>
      <c r="DSH213" s="194"/>
      <c r="DSI213" s="194"/>
      <c r="DSJ213" s="194"/>
      <c r="DSK213" s="194"/>
      <c r="DSL213" s="194"/>
      <c r="DSM213" s="194"/>
      <c r="DSN213" s="194"/>
      <c r="DSO213" s="194"/>
      <c r="DSP213" s="194"/>
      <c r="DSQ213" s="194"/>
      <c r="DSR213" s="194"/>
      <c r="DSS213" s="194"/>
      <c r="DST213" s="194"/>
      <c r="DSU213" s="194"/>
      <c r="DSV213" s="194"/>
      <c r="DSW213" s="194"/>
      <c r="DSX213" s="194"/>
      <c r="DSY213" s="194"/>
      <c r="DSZ213" s="194"/>
      <c r="DTA213" s="194"/>
      <c r="DTB213" s="194"/>
      <c r="DTC213" s="194"/>
      <c r="DTD213" s="194"/>
      <c r="DTE213" s="194"/>
      <c r="DTF213" s="194"/>
      <c r="DTG213" s="194"/>
      <c r="DTH213" s="194"/>
      <c r="DTI213" s="194"/>
      <c r="DTJ213" s="194"/>
      <c r="DTK213" s="194"/>
      <c r="DTL213" s="194"/>
      <c r="DTM213" s="194"/>
      <c r="DTN213" s="194"/>
      <c r="DTO213" s="194"/>
      <c r="DTP213" s="194"/>
      <c r="DTQ213" s="194"/>
      <c r="DTR213" s="194"/>
      <c r="DTS213" s="194"/>
      <c r="DTT213" s="194"/>
      <c r="DTU213" s="194"/>
      <c r="DTV213" s="194"/>
      <c r="DTW213" s="194"/>
      <c r="DTX213" s="194"/>
      <c r="DTY213" s="194"/>
      <c r="DTZ213" s="194"/>
      <c r="DUA213" s="194"/>
      <c r="DUB213" s="194"/>
      <c r="DUC213" s="194"/>
      <c r="DUD213" s="194"/>
      <c r="DUE213" s="194"/>
      <c r="DUF213" s="194"/>
      <c r="DUG213" s="194"/>
      <c r="DUH213" s="194"/>
      <c r="DUI213" s="194"/>
      <c r="DUJ213" s="194"/>
      <c r="DUK213" s="194"/>
      <c r="DUL213" s="194"/>
      <c r="DUM213" s="194"/>
      <c r="DUN213" s="194"/>
      <c r="DUO213" s="194"/>
      <c r="DUP213" s="194"/>
      <c r="DUQ213" s="194"/>
      <c r="DUR213" s="194"/>
      <c r="DUS213" s="194"/>
      <c r="DUT213" s="194"/>
      <c r="DUU213" s="194"/>
      <c r="DUV213" s="194"/>
      <c r="DUW213" s="194"/>
      <c r="DUX213" s="194"/>
      <c r="DUY213" s="194"/>
      <c r="DUZ213" s="194"/>
      <c r="DVA213" s="194"/>
      <c r="DVB213" s="194"/>
      <c r="DVC213" s="194"/>
      <c r="DVD213" s="194"/>
      <c r="DVE213" s="194"/>
      <c r="DVF213" s="194"/>
      <c r="DVG213" s="194"/>
      <c r="DVH213" s="194"/>
      <c r="DVI213" s="194"/>
      <c r="DVJ213" s="194"/>
      <c r="DVK213" s="194"/>
      <c r="DVL213" s="194"/>
      <c r="DVM213" s="194"/>
      <c r="DVN213" s="194"/>
      <c r="DVO213" s="194"/>
      <c r="DVP213" s="194"/>
      <c r="DVQ213" s="194"/>
      <c r="DVR213" s="194"/>
      <c r="DVS213" s="194"/>
      <c r="DVT213" s="194"/>
      <c r="DVU213" s="194"/>
      <c r="DVV213" s="194"/>
      <c r="DVW213" s="194"/>
      <c r="DVX213" s="194"/>
      <c r="DVY213" s="194"/>
      <c r="DVZ213" s="194"/>
      <c r="DWA213" s="194"/>
      <c r="DWB213" s="194"/>
      <c r="DWC213" s="194"/>
      <c r="DWD213" s="194"/>
      <c r="DWE213" s="194"/>
      <c r="DWF213" s="194"/>
      <c r="DWG213" s="194"/>
      <c r="DWH213" s="194"/>
      <c r="DWI213" s="194"/>
      <c r="DWJ213" s="194"/>
      <c r="DWK213" s="194"/>
      <c r="DWL213" s="194"/>
      <c r="DWM213" s="194"/>
      <c r="DWN213" s="194"/>
      <c r="DWO213" s="194"/>
      <c r="DWP213" s="194"/>
      <c r="DWQ213" s="194"/>
      <c r="DWR213" s="194"/>
      <c r="DWS213" s="194"/>
      <c r="DWT213" s="194"/>
      <c r="DWU213" s="194"/>
      <c r="DWV213" s="194"/>
      <c r="DWW213" s="194"/>
      <c r="DWX213" s="194"/>
      <c r="DWY213" s="194"/>
      <c r="DWZ213" s="194"/>
      <c r="DXA213" s="194"/>
      <c r="DXB213" s="194"/>
      <c r="DXC213" s="194"/>
      <c r="DXD213" s="194"/>
      <c r="DXE213" s="194"/>
      <c r="DXF213" s="194"/>
      <c r="DXG213" s="194"/>
      <c r="DXH213" s="194"/>
      <c r="DXI213" s="194"/>
      <c r="DXJ213" s="194"/>
      <c r="DXK213" s="194"/>
      <c r="DXL213" s="194"/>
      <c r="DXM213" s="194"/>
      <c r="DXN213" s="194"/>
      <c r="DXO213" s="194"/>
      <c r="DXP213" s="194"/>
      <c r="DXQ213" s="194"/>
      <c r="DXR213" s="194"/>
      <c r="DXS213" s="194"/>
      <c r="DXT213" s="194"/>
      <c r="DXU213" s="194"/>
      <c r="DXV213" s="194"/>
      <c r="DXW213" s="194"/>
      <c r="DXX213" s="194"/>
      <c r="DXY213" s="194"/>
      <c r="DXZ213" s="194"/>
      <c r="DYA213" s="194"/>
      <c r="DYB213" s="194"/>
      <c r="DYC213" s="194"/>
      <c r="DYD213" s="194"/>
      <c r="DYE213" s="194"/>
      <c r="DYF213" s="194"/>
      <c r="DYG213" s="194"/>
      <c r="DYH213" s="194"/>
      <c r="DYI213" s="194"/>
      <c r="DYJ213" s="194"/>
      <c r="DYK213" s="194"/>
      <c r="DYL213" s="194"/>
      <c r="DYM213" s="194"/>
      <c r="DYN213" s="194"/>
      <c r="DYO213" s="194"/>
      <c r="DYP213" s="194"/>
      <c r="DYQ213" s="194"/>
      <c r="DYR213" s="194"/>
      <c r="DYS213" s="194"/>
      <c r="DYT213" s="194"/>
      <c r="DYU213" s="194"/>
      <c r="DYV213" s="194"/>
      <c r="DYW213" s="194"/>
      <c r="DYX213" s="194"/>
      <c r="DYY213" s="194"/>
      <c r="DYZ213" s="194"/>
      <c r="DZA213" s="194"/>
      <c r="DZB213" s="194"/>
      <c r="DZC213" s="194"/>
      <c r="DZD213" s="194"/>
      <c r="DZE213" s="194"/>
      <c r="DZF213" s="194"/>
      <c r="DZG213" s="194"/>
      <c r="DZH213" s="194"/>
      <c r="DZI213" s="194"/>
      <c r="DZJ213" s="194"/>
      <c r="DZK213" s="194"/>
      <c r="DZL213" s="194"/>
      <c r="DZM213" s="194"/>
      <c r="DZN213" s="194"/>
      <c r="DZO213" s="194"/>
      <c r="DZP213" s="194"/>
      <c r="DZQ213" s="194"/>
      <c r="DZR213" s="194"/>
      <c r="DZS213" s="194"/>
      <c r="DZT213" s="194"/>
      <c r="DZU213" s="194"/>
      <c r="DZV213" s="194"/>
      <c r="DZW213" s="194"/>
      <c r="DZX213" s="194"/>
      <c r="DZY213" s="194"/>
      <c r="DZZ213" s="194"/>
      <c r="EAA213" s="194"/>
      <c r="EAB213" s="194"/>
      <c r="EAC213" s="194"/>
      <c r="EAD213" s="194"/>
      <c r="EAE213" s="194"/>
      <c r="EAF213" s="194"/>
      <c r="EAG213" s="194"/>
      <c r="EAH213" s="194"/>
      <c r="EAI213" s="194"/>
      <c r="EAJ213" s="194"/>
      <c r="EAK213" s="194"/>
      <c r="EAL213" s="194"/>
      <c r="EAM213" s="194"/>
      <c r="EAN213" s="194"/>
      <c r="EAO213" s="194"/>
      <c r="EAP213" s="194"/>
      <c r="EAQ213" s="194"/>
      <c r="EAR213" s="194"/>
      <c r="EAS213" s="194"/>
      <c r="EAT213" s="194"/>
      <c r="EAU213" s="194"/>
      <c r="EAV213" s="194"/>
      <c r="EAW213" s="194"/>
      <c r="EAX213" s="194"/>
      <c r="EAY213" s="194"/>
      <c r="EAZ213" s="194"/>
      <c r="EBA213" s="194"/>
      <c r="EBB213" s="194"/>
      <c r="EBC213" s="194"/>
      <c r="EBD213" s="194"/>
      <c r="EBE213" s="194"/>
      <c r="EBF213" s="194"/>
      <c r="EBG213" s="194"/>
      <c r="EBH213" s="194"/>
      <c r="EBI213" s="194"/>
      <c r="EBJ213" s="194"/>
      <c r="EBK213" s="194"/>
      <c r="EBL213" s="194"/>
      <c r="EBM213" s="194"/>
      <c r="EBN213" s="194"/>
      <c r="EBO213" s="194"/>
      <c r="EBP213" s="194"/>
      <c r="EBQ213" s="194"/>
      <c r="EBR213" s="194"/>
      <c r="EBS213" s="194"/>
      <c r="EBT213" s="194"/>
      <c r="EBU213" s="194"/>
      <c r="EBV213" s="194"/>
      <c r="EBW213" s="194"/>
      <c r="EBX213" s="194"/>
      <c r="EBY213" s="194"/>
      <c r="EBZ213" s="194"/>
      <c r="ECA213" s="194"/>
      <c r="ECB213" s="194"/>
      <c r="ECC213" s="194"/>
      <c r="ECD213" s="194"/>
      <c r="ECE213" s="194"/>
      <c r="ECF213" s="194"/>
      <c r="ECG213" s="194"/>
      <c r="ECH213" s="194"/>
      <c r="ECI213" s="194"/>
      <c r="ECJ213" s="194"/>
      <c r="ECK213" s="194"/>
      <c r="ECL213" s="194"/>
      <c r="ECM213" s="194"/>
      <c r="ECN213" s="194"/>
      <c r="ECO213" s="194"/>
      <c r="ECP213" s="194"/>
      <c r="ECQ213" s="194"/>
      <c r="ECR213" s="194"/>
      <c r="ECS213" s="194"/>
      <c r="ECT213" s="194"/>
      <c r="ECU213" s="194"/>
      <c r="ECV213" s="194"/>
      <c r="ECW213" s="194"/>
      <c r="ECX213" s="194"/>
      <c r="ECY213" s="194"/>
      <c r="ECZ213" s="194"/>
      <c r="EDA213" s="194"/>
      <c r="EDB213" s="194"/>
      <c r="EDC213" s="194"/>
      <c r="EDD213" s="194"/>
      <c r="EDE213" s="194"/>
      <c r="EDF213" s="194"/>
      <c r="EDG213" s="194"/>
      <c r="EDH213" s="194"/>
      <c r="EDI213" s="194"/>
      <c r="EDJ213" s="194"/>
      <c r="EDK213" s="194"/>
      <c r="EDL213" s="194"/>
      <c r="EDM213" s="194"/>
      <c r="EDN213" s="194"/>
      <c r="EDO213" s="194"/>
      <c r="EDP213" s="194"/>
      <c r="EDQ213" s="194"/>
      <c r="EDR213" s="194"/>
      <c r="EDS213" s="194"/>
      <c r="EDT213" s="194"/>
      <c r="EDU213" s="194"/>
      <c r="EDV213" s="194"/>
      <c r="EDW213" s="194"/>
      <c r="EDX213" s="194"/>
      <c r="EDY213" s="194"/>
      <c r="EDZ213" s="194"/>
      <c r="EEA213" s="194"/>
      <c r="EEB213" s="194"/>
      <c r="EEC213" s="194"/>
      <c r="EED213" s="194"/>
      <c r="EEE213" s="194"/>
      <c r="EEF213" s="194"/>
      <c r="EEG213" s="194"/>
      <c r="EEH213" s="194"/>
      <c r="EEI213" s="194"/>
      <c r="EEJ213" s="194"/>
      <c r="EEK213" s="194"/>
      <c r="EEL213" s="194"/>
      <c r="EEM213" s="194"/>
      <c r="EEN213" s="194"/>
      <c r="EEO213" s="194"/>
      <c r="EEP213" s="194"/>
      <c r="EEQ213" s="194"/>
      <c r="EER213" s="194"/>
      <c r="EES213" s="194"/>
      <c r="EET213" s="194"/>
      <c r="EEU213" s="194"/>
      <c r="EEV213" s="194"/>
      <c r="EEW213" s="194"/>
      <c r="EEX213" s="194"/>
      <c r="EEY213" s="194"/>
      <c r="EEZ213" s="194"/>
      <c r="EFA213" s="194"/>
      <c r="EFB213" s="194"/>
      <c r="EFC213" s="194"/>
      <c r="EFD213" s="194"/>
      <c r="EFE213" s="194"/>
      <c r="EFF213" s="194"/>
      <c r="EFG213" s="194"/>
      <c r="EFH213" s="194"/>
      <c r="EFI213" s="194"/>
      <c r="EFJ213" s="194"/>
      <c r="EFK213" s="194"/>
      <c r="EFL213" s="194"/>
      <c r="EFM213" s="194"/>
      <c r="EFN213" s="194"/>
      <c r="EFO213" s="194"/>
      <c r="EFP213" s="194"/>
      <c r="EFQ213" s="194"/>
      <c r="EFR213" s="194"/>
      <c r="EFS213" s="194"/>
      <c r="EFT213" s="194"/>
      <c r="EFU213" s="194"/>
      <c r="EFV213" s="194"/>
      <c r="EFW213" s="194"/>
      <c r="EFX213" s="194"/>
      <c r="EFY213" s="194"/>
      <c r="EFZ213" s="194"/>
      <c r="EGA213" s="194"/>
      <c r="EGB213" s="194"/>
      <c r="EGC213" s="194"/>
      <c r="EGD213" s="194"/>
      <c r="EGE213" s="194"/>
      <c r="EGF213" s="194"/>
      <c r="EGG213" s="194"/>
      <c r="EGH213" s="194"/>
      <c r="EGI213" s="194"/>
      <c r="EGJ213" s="194"/>
      <c r="EGK213" s="194"/>
      <c r="EGL213" s="194"/>
      <c r="EGM213" s="194"/>
      <c r="EGN213" s="194"/>
      <c r="EGO213" s="194"/>
      <c r="EGP213" s="194"/>
      <c r="EGQ213" s="194"/>
      <c r="EGR213" s="194"/>
      <c r="EGS213" s="194"/>
      <c r="EGT213" s="194"/>
      <c r="EGU213" s="194"/>
      <c r="EGV213" s="194"/>
      <c r="EGW213" s="194"/>
      <c r="EGX213" s="194"/>
      <c r="EGY213" s="194"/>
      <c r="EGZ213" s="194"/>
      <c r="EHA213" s="194"/>
      <c r="EHB213" s="194"/>
      <c r="EHC213" s="194"/>
      <c r="EHD213" s="194"/>
      <c r="EHE213" s="194"/>
      <c r="EHF213" s="194"/>
      <c r="EHG213" s="194"/>
      <c r="EHH213" s="194"/>
      <c r="EHI213" s="194"/>
      <c r="EHJ213" s="194"/>
      <c r="EHK213" s="194"/>
      <c r="EHL213" s="194"/>
      <c r="EHM213" s="194"/>
      <c r="EHN213" s="194"/>
      <c r="EHO213" s="194"/>
      <c r="EHP213" s="194"/>
      <c r="EHQ213" s="194"/>
      <c r="EHR213" s="194"/>
      <c r="EHS213" s="194"/>
      <c r="EHT213" s="194"/>
      <c r="EHU213" s="194"/>
      <c r="EHV213" s="194"/>
      <c r="EHW213" s="194"/>
      <c r="EHX213" s="194"/>
      <c r="EHY213" s="194"/>
      <c r="EHZ213" s="194"/>
      <c r="EIA213" s="194"/>
      <c r="EIB213" s="194"/>
      <c r="EIC213" s="194"/>
      <c r="EID213" s="194"/>
      <c r="EIE213" s="194"/>
      <c r="EIF213" s="194"/>
      <c r="EIG213" s="194"/>
      <c r="EIH213" s="194"/>
      <c r="EII213" s="194"/>
      <c r="EIJ213" s="194"/>
      <c r="EIK213" s="194"/>
      <c r="EIL213" s="194"/>
      <c r="EIM213" s="194"/>
      <c r="EIN213" s="194"/>
      <c r="EIO213" s="194"/>
      <c r="EIP213" s="194"/>
      <c r="EIQ213" s="194"/>
      <c r="EIR213" s="194"/>
      <c r="EIS213" s="194"/>
      <c r="EIT213" s="194"/>
      <c r="EIU213" s="194"/>
      <c r="EIV213" s="194"/>
      <c r="EIW213" s="194"/>
      <c r="EIX213" s="194"/>
      <c r="EIY213" s="194"/>
      <c r="EIZ213" s="194"/>
      <c r="EJA213" s="194"/>
      <c r="EJB213" s="194"/>
      <c r="EJC213" s="194"/>
      <c r="EJD213" s="194"/>
      <c r="EJE213" s="194"/>
      <c r="EJF213" s="194"/>
      <c r="EJG213" s="194"/>
      <c r="EJH213" s="194"/>
      <c r="EJI213" s="194"/>
      <c r="EJJ213" s="194"/>
      <c r="EJK213" s="194"/>
      <c r="EJL213" s="194"/>
      <c r="EJM213" s="194"/>
      <c r="EJN213" s="194"/>
      <c r="EJO213" s="194"/>
      <c r="EJP213" s="194"/>
      <c r="EJQ213" s="194"/>
      <c r="EJR213" s="194"/>
      <c r="EJS213" s="194"/>
      <c r="EJT213" s="194"/>
      <c r="EJU213" s="194"/>
      <c r="EJV213" s="194"/>
      <c r="EJW213" s="194"/>
      <c r="EJX213" s="194"/>
      <c r="EJY213" s="194"/>
      <c r="EJZ213" s="194"/>
      <c r="EKA213" s="194"/>
      <c r="EKB213" s="194"/>
      <c r="EKC213" s="194"/>
      <c r="EKD213" s="194"/>
      <c r="EKE213" s="194"/>
      <c r="EKF213" s="194"/>
      <c r="EKG213" s="194"/>
      <c r="EKH213" s="194"/>
      <c r="EKI213" s="194"/>
      <c r="EKJ213" s="194"/>
      <c r="EKK213" s="194"/>
      <c r="EKL213" s="194"/>
      <c r="EKM213" s="194"/>
      <c r="EKN213" s="194"/>
      <c r="EKO213" s="194"/>
      <c r="EKP213" s="194"/>
      <c r="EKQ213" s="194"/>
      <c r="EKR213" s="194"/>
      <c r="EKS213" s="194"/>
      <c r="EKT213" s="194"/>
      <c r="EKU213" s="194"/>
      <c r="EKV213" s="194"/>
      <c r="EKW213" s="194"/>
      <c r="EKX213" s="194"/>
      <c r="EKY213" s="194"/>
      <c r="EKZ213" s="194"/>
      <c r="ELA213" s="194"/>
      <c r="ELB213" s="194"/>
      <c r="ELC213" s="194"/>
      <c r="ELD213" s="194"/>
      <c r="ELE213" s="194"/>
      <c r="ELF213" s="194"/>
      <c r="ELG213" s="194"/>
      <c r="ELH213" s="194"/>
      <c r="ELI213" s="194"/>
      <c r="ELJ213" s="194"/>
      <c r="ELK213" s="194"/>
      <c r="ELL213" s="194"/>
      <c r="ELM213" s="194"/>
      <c r="ELN213" s="194"/>
      <c r="ELO213" s="194"/>
      <c r="ELP213" s="194"/>
      <c r="ELQ213" s="194"/>
      <c r="ELR213" s="194"/>
      <c r="ELS213" s="194"/>
      <c r="ELT213" s="194"/>
      <c r="ELU213" s="194"/>
      <c r="ELV213" s="194"/>
      <c r="ELW213" s="194"/>
      <c r="ELX213" s="194"/>
      <c r="ELY213" s="194"/>
      <c r="ELZ213" s="194"/>
      <c r="EMA213" s="194"/>
      <c r="EMB213" s="194"/>
      <c r="EMC213" s="194"/>
      <c r="EMD213" s="194"/>
      <c r="EME213" s="194"/>
      <c r="EMF213" s="194"/>
      <c r="EMG213" s="194"/>
      <c r="EMH213" s="194"/>
      <c r="EMI213" s="194"/>
      <c r="EMJ213" s="194"/>
      <c r="EMK213" s="194"/>
      <c r="EML213" s="194"/>
      <c r="EMM213" s="194"/>
      <c r="EMN213" s="194"/>
      <c r="EMO213" s="194"/>
      <c r="EMP213" s="194"/>
      <c r="EMQ213" s="194"/>
      <c r="EMR213" s="194"/>
      <c r="EMS213" s="194"/>
      <c r="EMT213" s="194"/>
      <c r="EMU213" s="194"/>
      <c r="EMV213" s="194"/>
      <c r="EMW213" s="194"/>
      <c r="EMX213" s="194"/>
      <c r="EMY213" s="194"/>
      <c r="EMZ213" s="194"/>
      <c r="ENA213" s="194"/>
      <c r="ENB213" s="194"/>
      <c r="ENC213" s="194"/>
      <c r="END213" s="194"/>
      <c r="ENE213" s="194"/>
      <c r="ENF213" s="194"/>
      <c r="ENG213" s="194"/>
      <c r="ENH213" s="194"/>
      <c r="ENI213" s="194"/>
      <c r="ENJ213" s="194"/>
      <c r="ENK213" s="194"/>
      <c r="ENL213" s="194"/>
      <c r="ENM213" s="194"/>
      <c r="ENN213" s="194"/>
      <c r="ENO213" s="194"/>
      <c r="ENP213" s="194"/>
      <c r="ENQ213" s="194"/>
      <c r="ENR213" s="194"/>
      <c r="ENS213" s="194"/>
      <c r="ENT213" s="194"/>
      <c r="ENU213" s="194"/>
      <c r="ENV213" s="194"/>
      <c r="ENW213" s="194"/>
      <c r="ENX213" s="194"/>
      <c r="ENY213" s="194"/>
      <c r="ENZ213" s="194"/>
      <c r="EOA213" s="194"/>
      <c r="EOB213" s="194"/>
      <c r="EOC213" s="194"/>
      <c r="EOD213" s="194"/>
      <c r="EOE213" s="194"/>
      <c r="EOF213" s="194"/>
      <c r="EOG213" s="194"/>
      <c r="EOH213" s="194"/>
      <c r="EOI213" s="194"/>
      <c r="EOJ213" s="194"/>
      <c r="EOK213" s="194"/>
      <c r="EOL213" s="194"/>
      <c r="EOM213" s="194"/>
      <c r="EON213" s="194"/>
      <c r="EOO213" s="194"/>
      <c r="EOP213" s="194"/>
      <c r="EOQ213" s="194"/>
      <c r="EOR213" s="194"/>
      <c r="EOS213" s="194"/>
      <c r="EOT213" s="194"/>
      <c r="EOU213" s="194"/>
      <c r="EOV213" s="194"/>
      <c r="EOW213" s="194"/>
      <c r="EOX213" s="194"/>
      <c r="EOY213" s="194"/>
      <c r="EOZ213" s="194"/>
      <c r="EPA213" s="194"/>
      <c r="EPB213" s="194"/>
      <c r="EPC213" s="194"/>
      <c r="EPD213" s="194"/>
      <c r="EPE213" s="194"/>
      <c r="EPF213" s="194"/>
      <c r="EPG213" s="194"/>
      <c r="EPH213" s="194"/>
      <c r="EPI213" s="194"/>
      <c r="EPJ213" s="194"/>
      <c r="EPK213" s="194"/>
      <c r="EPL213" s="194"/>
      <c r="EPM213" s="194"/>
      <c r="EPN213" s="194"/>
      <c r="EPO213" s="194"/>
      <c r="EPP213" s="194"/>
      <c r="EPQ213" s="194"/>
      <c r="EPR213" s="194"/>
      <c r="EPS213" s="194"/>
      <c r="EPT213" s="194"/>
      <c r="EPU213" s="194"/>
      <c r="EPV213" s="194"/>
      <c r="EPW213" s="194"/>
      <c r="EPX213" s="194"/>
      <c r="EPY213" s="194"/>
      <c r="EPZ213" s="194"/>
      <c r="EQA213" s="194"/>
      <c r="EQB213" s="194"/>
      <c r="EQC213" s="194"/>
      <c r="EQD213" s="194"/>
      <c r="EQE213" s="194"/>
      <c r="EQF213" s="194"/>
      <c r="EQG213" s="194"/>
      <c r="EQH213" s="194"/>
      <c r="EQI213" s="194"/>
      <c r="EQJ213" s="194"/>
      <c r="EQK213" s="194"/>
      <c r="EQL213" s="194"/>
      <c r="EQM213" s="194"/>
      <c r="EQN213" s="194"/>
      <c r="EQO213" s="194"/>
      <c r="EQP213" s="194"/>
      <c r="EQQ213" s="194"/>
      <c r="EQR213" s="194"/>
      <c r="EQS213" s="194"/>
      <c r="EQT213" s="194"/>
      <c r="EQU213" s="194"/>
      <c r="EQV213" s="194"/>
      <c r="EQW213" s="194"/>
      <c r="EQX213" s="194"/>
      <c r="EQY213" s="194"/>
      <c r="EQZ213" s="194"/>
      <c r="ERA213" s="194"/>
      <c r="ERB213" s="194"/>
      <c r="ERC213" s="194"/>
      <c r="ERD213" s="194"/>
      <c r="ERE213" s="194"/>
      <c r="ERF213" s="194"/>
      <c r="ERG213" s="194"/>
      <c r="ERH213" s="194"/>
      <c r="ERI213" s="194"/>
      <c r="ERJ213" s="194"/>
      <c r="ERK213" s="194"/>
      <c r="ERL213" s="194"/>
      <c r="ERM213" s="194"/>
      <c r="ERN213" s="194"/>
      <c r="ERO213" s="194"/>
      <c r="ERP213" s="194"/>
      <c r="ERQ213" s="194"/>
      <c r="ERR213" s="194"/>
      <c r="ERS213" s="194"/>
      <c r="ERT213" s="194"/>
      <c r="ERU213" s="194"/>
      <c r="ERV213" s="194"/>
      <c r="ERW213" s="194"/>
      <c r="ERX213" s="194"/>
      <c r="ERY213" s="194"/>
      <c r="ERZ213" s="194"/>
      <c r="ESA213" s="194"/>
      <c r="ESB213" s="194"/>
      <c r="ESC213" s="194"/>
      <c r="ESD213" s="194"/>
      <c r="ESE213" s="194"/>
      <c r="ESF213" s="194"/>
      <c r="ESG213" s="194"/>
      <c r="ESH213" s="194"/>
      <c r="ESI213" s="194"/>
      <c r="ESJ213" s="194"/>
      <c r="ESK213" s="194"/>
      <c r="ESL213" s="194"/>
      <c r="ESM213" s="194"/>
      <c r="ESN213" s="194"/>
      <c r="ESO213" s="194"/>
      <c r="ESP213" s="194"/>
      <c r="ESQ213" s="194"/>
      <c r="ESR213" s="194"/>
      <c r="ESS213" s="194"/>
      <c r="EST213" s="194"/>
      <c r="ESU213" s="194"/>
      <c r="ESV213" s="194"/>
      <c r="ESW213" s="194"/>
      <c r="ESX213" s="194"/>
      <c r="ESY213" s="194"/>
      <c r="ESZ213" s="194"/>
      <c r="ETA213" s="194"/>
      <c r="ETB213" s="194"/>
      <c r="ETC213" s="194"/>
      <c r="ETD213" s="194"/>
      <c r="ETE213" s="194"/>
      <c r="ETF213" s="194"/>
      <c r="ETG213" s="194"/>
      <c r="ETH213" s="194"/>
      <c r="ETI213" s="194"/>
      <c r="ETJ213" s="194"/>
      <c r="ETK213" s="194"/>
      <c r="ETL213" s="194"/>
      <c r="ETM213" s="194"/>
      <c r="ETN213" s="194"/>
      <c r="ETO213" s="194"/>
      <c r="ETP213" s="194"/>
      <c r="ETQ213" s="194"/>
      <c r="ETR213" s="194"/>
      <c r="ETS213" s="194"/>
      <c r="ETT213" s="194"/>
      <c r="ETU213" s="194"/>
      <c r="ETV213" s="194"/>
      <c r="ETW213" s="194"/>
      <c r="ETX213" s="194"/>
      <c r="ETY213" s="194"/>
      <c r="ETZ213" s="194"/>
      <c r="EUA213" s="194"/>
      <c r="EUB213" s="194"/>
      <c r="EUC213" s="194"/>
      <c r="EUD213" s="194"/>
      <c r="EUE213" s="194"/>
      <c r="EUF213" s="194"/>
      <c r="EUG213" s="194"/>
      <c r="EUH213" s="194"/>
      <c r="EUI213" s="194"/>
      <c r="EUJ213" s="194"/>
      <c r="EUK213" s="194"/>
      <c r="EUL213" s="194"/>
      <c r="EUM213" s="194"/>
      <c r="EUN213" s="194"/>
      <c r="EUO213" s="194"/>
      <c r="EUP213" s="194"/>
      <c r="EUQ213" s="194"/>
      <c r="EUR213" s="194"/>
      <c r="EUS213" s="194"/>
      <c r="EUT213" s="194"/>
      <c r="EUU213" s="194"/>
      <c r="EUV213" s="194"/>
      <c r="EUW213" s="194"/>
      <c r="EUX213" s="194"/>
      <c r="EUY213" s="194"/>
      <c r="EUZ213" s="194"/>
      <c r="EVA213" s="194"/>
      <c r="EVB213" s="194"/>
      <c r="EVC213" s="194"/>
      <c r="EVD213" s="194"/>
      <c r="EVE213" s="194"/>
      <c r="EVF213" s="194"/>
      <c r="EVG213" s="194"/>
      <c r="EVH213" s="194"/>
      <c r="EVI213" s="194"/>
      <c r="EVJ213" s="194"/>
      <c r="EVK213" s="194"/>
      <c r="EVL213" s="194"/>
      <c r="EVM213" s="194"/>
      <c r="EVN213" s="194"/>
      <c r="EVO213" s="194"/>
      <c r="EVP213" s="194"/>
      <c r="EVQ213" s="194"/>
      <c r="EVR213" s="194"/>
      <c r="EVS213" s="194"/>
      <c r="EVT213" s="194"/>
      <c r="EVU213" s="194"/>
      <c r="EVV213" s="194"/>
      <c r="EVW213" s="194"/>
      <c r="EVX213" s="194"/>
      <c r="EVY213" s="194"/>
      <c r="EVZ213" s="194"/>
      <c r="EWA213" s="194"/>
      <c r="EWB213" s="194"/>
      <c r="EWC213" s="194"/>
      <c r="EWD213" s="194"/>
      <c r="EWE213" s="194"/>
      <c r="EWF213" s="194"/>
      <c r="EWG213" s="194"/>
      <c r="EWH213" s="194"/>
      <c r="EWI213" s="194"/>
      <c r="EWJ213" s="194"/>
      <c r="EWK213" s="194"/>
      <c r="EWL213" s="194"/>
      <c r="EWM213" s="194"/>
      <c r="EWN213" s="194"/>
      <c r="EWO213" s="194"/>
      <c r="EWP213" s="194"/>
      <c r="EWQ213" s="194"/>
      <c r="EWR213" s="194"/>
      <c r="EWS213" s="194"/>
      <c r="EWT213" s="194"/>
      <c r="EWU213" s="194"/>
      <c r="EWV213" s="194"/>
      <c r="EWW213" s="194"/>
      <c r="EWX213" s="194"/>
      <c r="EWY213" s="194"/>
      <c r="EWZ213" s="194"/>
      <c r="EXA213" s="194"/>
      <c r="EXB213" s="194"/>
      <c r="EXC213" s="194"/>
      <c r="EXD213" s="194"/>
      <c r="EXE213" s="194"/>
      <c r="EXF213" s="194"/>
      <c r="EXG213" s="194"/>
      <c r="EXH213" s="194"/>
      <c r="EXI213" s="194"/>
      <c r="EXJ213" s="194"/>
      <c r="EXK213" s="194"/>
      <c r="EXL213" s="194"/>
      <c r="EXM213" s="194"/>
      <c r="EXN213" s="194"/>
      <c r="EXO213" s="194"/>
      <c r="EXP213" s="194"/>
      <c r="EXQ213" s="194"/>
      <c r="EXR213" s="194"/>
      <c r="EXS213" s="194"/>
      <c r="EXT213" s="194"/>
      <c r="EXU213" s="194"/>
      <c r="EXV213" s="194"/>
      <c r="EXW213" s="194"/>
      <c r="EXX213" s="194"/>
      <c r="EXY213" s="194"/>
      <c r="EXZ213" s="194"/>
      <c r="EYA213" s="194"/>
      <c r="EYB213" s="194"/>
      <c r="EYC213" s="194"/>
      <c r="EYD213" s="194"/>
      <c r="EYE213" s="194"/>
      <c r="EYF213" s="194"/>
      <c r="EYG213" s="194"/>
      <c r="EYH213" s="194"/>
      <c r="EYI213" s="194"/>
      <c r="EYJ213" s="194"/>
      <c r="EYK213" s="194"/>
      <c r="EYL213" s="194"/>
      <c r="EYM213" s="194"/>
      <c r="EYN213" s="194"/>
      <c r="EYO213" s="194"/>
      <c r="EYP213" s="194"/>
      <c r="EYQ213" s="194"/>
      <c r="EYR213" s="194"/>
      <c r="EYS213" s="194"/>
      <c r="EYT213" s="194"/>
      <c r="EYU213" s="194"/>
      <c r="EYV213" s="194"/>
      <c r="EYW213" s="194"/>
      <c r="EYX213" s="194"/>
      <c r="EYY213" s="194"/>
      <c r="EYZ213" s="194"/>
      <c r="EZA213" s="194"/>
      <c r="EZB213" s="194"/>
      <c r="EZC213" s="194"/>
      <c r="EZD213" s="194"/>
      <c r="EZE213" s="194"/>
      <c r="EZF213" s="194"/>
      <c r="EZG213" s="194"/>
      <c r="EZH213" s="194"/>
      <c r="EZI213" s="194"/>
      <c r="EZJ213" s="194"/>
      <c r="EZK213" s="194"/>
      <c r="EZL213" s="194"/>
      <c r="EZM213" s="194"/>
      <c r="EZN213" s="194"/>
      <c r="EZO213" s="194"/>
      <c r="EZP213" s="194"/>
      <c r="EZQ213" s="194"/>
      <c r="EZR213" s="194"/>
      <c r="EZS213" s="194"/>
      <c r="EZT213" s="194"/>
      <c r="EZU213" s="194"/>
      <c r="EZV213" s="194"/>
      <c r="EZW213" s="194"/>
      <c r="EZX213" s="194"/>
      <c r="EZY213" s="194"/>
      <c r="EZZ213" s="194"/>
      <c r="FAA213" s="194"/>
      <c r="FAB213" s="194"/>
      <c r="FAC213" s="194"/>
      <c r="FAD213" s="194"/>
      <c r="FAE213" s="194"/>
      <c r="FAF213" s="194"/>
      <c r="FAG213" s="194"/>
      <c r="FAH213" s="194"/>
      <c r="FAI213" s="194"/>
      <c r="FAJ213" s="194"/>
      <c r="FAK213" s="194"/>
      <c r="FAL213" s="194"/>
      <c r="FAM213" s="194"/>
      <c r="FAN213" s="194"/>
      <c r="FAO213" s="194"/>
      <c r="FAP213" s="194"/>
      <c r="FAQ213" s="194"/>
      <c r="FAR213" s="194"/>
      <c r="FAS213" s="194"/>
      <c r="FAT213" s="194"/>
      <c r="FAU213" s="194"/>
      <c r="FAV213" s="194"/>
      <c r="FAW213" s="194"/>
      <c r="FAX213" s="194"/>
      <c r="FAY213" s="194"/>
      <c r="FAZ213" s="194"/>
      <c r="FBA213" s="194"/>
      <c r="FBB213" s="194"/>
      <c r="FBC213" s="194"/>
      <c r="FBD213" s="194"/>
      <c r="FBE213" s="194"/>
      <c r="FBF213" s="194"/>
      <c r="FBG213" s="194"/>
      <c r="FBH213" s="194"/>
      <c r="FBI213" s="194"/>
      <c r="FBJ213" s="194"/>
      <c r="FBK213" s="194"/>
      <c r="FBL213" s="194"/>
      <c r="FBM213" s="194"/>
      <c r="FBN213" s="194"/>
      <c r="FBO213" s="194"/>
      <c r="FBP213" s="194"/>
      <c r="FBQ213" s="194"/>
      <c r="FBR213" s="194"/>
      <c r="FBS213" s="194"/>
      <c r="FBT213" s="194"/>
      <c r="FBU213" s="194"/>
      <c r="FBV213" s="194"/>
      <c r="FBW213" s="194"/>
      <c r="FBX213" s="194"/>
      <c r="FBY213" s="194"/>
      <c r="FBZ213" s="194"/>
      <c r="FCA213" s="194"/>
      <c r="FCB213" s="194"/>
      <c r="FCC213" s="194"/>
      <c r="FCD213" s="194"/>
      <c r="FCE213" s="194"/>
      <c r="FCF213" s="194"/>
      <c r="FCG213" s="194"/>
      <c r="FCH213" s="194"/>
      <c r="FCI213" s="194"/>
      <c r="FCJ213" s="194"/>
      <c r="FCK213" s="194"/>
      <c r="FCL213" s="194"/>
      <c r="FCM213" s="194"/>
      <c r="FCN213" s="194"/>
      <c r="FCO213" s="194"/>
      <c r="FCP213" s="194"/>
      <c r="FCQ213" s="194"/>
      <c r="FCR213" s="194"/>
      <c r="FCS213" s="194"/>
      <c r="FCT213" s="194"/>
      <c r="FCU213" s="194"/>
      <c r="FCV213" s="194"/>
      <c r="FCW213" s="194"/>
      <c r="FCX213" s="194"/>
      <c r="FCY213" s="194"/>
      <c r="FCZ213" s="194"/>
      <c r="FDA213" s="194"/>
      <c r="FDB213" s="194"/>
      <c r="FDC213" s="194"/>
      <c r="FDD213" s="194"/>
      <c r="FDE213" s="194"/>
      <c r="FDF213" s="194"/>
      <c r="FDG213" s="194"/>
      <c r="FDH213" s="194"/>
      <c r="FDI213" s="194"/>
      <c r="FDJ213" s="194"/>
      <c r="FDK213" s="194"/>
      <c r="FDL213" s="194"/>
      <c r="FDM213" s="194"/>
      <c r="FDN213" s="194"/>
      <c r="FDO213" s="194"/>
      <c r="FDP213" s="194"/>
      <c r="FDQ213" s="194"/>
      <c r="FDR213" s="194"/>
      <c r="FDS213" s="194"/>
      <c r="FDT213" s="194"/>
      <c r="FDU213" s="194"/>
      <c r="FDV213" s="194"/>
      <c r="FDW213" s="194"/>
      <c r="FDX213" s="194"/>
      <c r="FDY213" s="194"/>
      <c r="FDZ213" s="194"/>
      <c r="FEA213" s="194"/>
      <c r="FEB213" s="194"/>
      <c r="FEC213" s="194"/>
      <c r="FED213" s="194"/>
      <c r="FEE213" s="194"/>
      <c r="FEF213" s="194"/>
      <c r="FEG213" s="194"/>
      <c r="FEH213" s="194"/>
      <c r="FEI213" s="194"/>
      <c r="FEJ213" s="194"/>
      <c r="FEK213" s="194"/>
      <c r="FEL213" s="194"/>
      <c r="FEM213" s="194"/>
      <c r="FEN213" s="194"/>
      <c r="FEO213" s="194"/>
      <c r="FEP213" s="194"/>
      <c r="FEQ213" s="194"/>
      <c r="FER213" s="194"/>
      <c r="FES213" s="194"/>
      <c r="FET213" s="194"/>
      <c r="FEU213" s="194"/>
      <c r="FEV213" s="194"/>
      <c r="FEW213" s="194"/>
      <c r="FEX213" s="194"/>
      <c r="FEY213" s="194"/>
      <c r="FEZ213" s="194"/>
      <c r="FFA213" s="194"/>
      <c r="FFB213" s="194"/>
      <c r="FFC213" s="194"/>
      <c r="FFD213" s="194"/>
      <c r="FFE213" s="194"/>
      <c r="FFF213" s="194"/>
      <c r="FFG213" s="194"/>
      <c r="FFH213" s="194"/>
      <c r="FFI213" s="194"/>
      <c r="FFJ213" s="194"/>
      <c r="FFK213" s="194"/>
      <c r="FFL213" s="194"/>
      <c r="FFM213" s="194"/>
      <c r="FFN213" s="194"/>
      <c r="FFO213" s="194"/>
      <c r="FFP213" s="194"/>
      <c r="FFQ213" s="194"/>
      <c r="FFR213" s="194"/>
      <c r="FFS213" s="194"/>
      <c r="FFT213" s="194"/>
      <c r="FFU213" s="194"/>
      <c r="FFV213" s="194"/>
      <c r="FFW213" s="194"/>
      <c r="FFX213" s="194"/>
      <c r="FFY213" s="194"/>
      <c r="FFZ213" s="194"/>
      <c r="FGA213" s="194"/>
      <c r="FGB213" s="194"/>
      <c r="FGC213" s="194"/>
      <c r="FGD213" s="194"/>
      <c r="FGE213" s="194"/>
      <c r="FGF213" s="194"/>
      <c r="FGG213" s="194"/>
      <c r="FGH213" s="194"/>
      <c r="FGI213" s="194"/>
      <c r="FGJ213" s="194"/>
      <c r="FGK213" s="194"/>
      <c r="FGL213" s="194"/>
      <c r="FGM213" s="194"/>
      <c r="FGN213" s="194"/>
      <c r="FGO213" s="194"/>
      <c r="FGP213" s="194"/>
      <c r="FGQ213" s="194"/>
      <c r="FGR213" s="194"/>
      <c r="FGS213" s="194"/>
      <c r="FGT213" s="194"/>
      <c r="FGU213" s="194"/>
      <c r="FGV213" s="194"/>
      <c r="FGW213" s="194"/>
      <c r="FGX213" s="194"/>
      <c r="FGY213" s="194"/>
      <c r="FGZ213" s="194"/>
      <c r="FHA213" s="194"/>
      <c r="FHB213" s="194"/>
      <c r="FHC213" s="194"/>
      <c r="FHD213" s="194"/>
      <c r="FHE213" s="194"/>
      <c r="FHF213" s="194"/>
      <c r="FHG213" s="194"/>
      <c r="FHH213" s="194"/>
      <c r="FHI213" s="194"/>
      <c r="FHJ213" s="194"/>
      <c r="FHK213" s="194"/>
      <c r="FHL213" s="194"/>
      <c r="FHM213" s="194"/>
      <c r="FHN213" s="194"/>
      <c r="FHO213" s="194"/>
      <c r="FHP213" s="194"/>
      <c r="FHQ213" s="194"/>
      <c r="FHR213" s="194"/>
      <c r="FHS213" s="194"/>
      <c r="FHT213" s="194"/>
      <c r="FHU213" s="194"/>
      <c r="FHV213" s="194"/>
      <c r="FHW213" s="194"/>
      <c r="FHX213" s="194"/>
      <c r="FHY213" s="194"/>
      <c r="FHZ213" s="194"/>
      <c r="FIA213" s="194"/>
      <c r="FIB213" s="194"/>
      <c r="FIC213" s="194"/>
      <c r="FID213" s="194"/>
      <c r="FIE213" s="194"/>
      <c r="FIF213" s="194"/>
      <c r="FIG213" s="194"/>
      <c r="FIH213" s="194"/>
      <c r="FII213" s="194"/>
      <c r="FIJ213" s="194"/>
      <c r="FIK213" s="194"/>
      <c r="FIL213" s="194"/>
      <c r="FIM213" s="194"/>
      <c r="FIN213" s="194"/>
      <c r="FIO213" s="194"/>
      <c r="FIP213" s="194"/>
      <c r="FIQ213" s="194"/>
      <c r="FIR213" s="194"/>
      <c r="FIS213" s="194"/>
      <c r="FIT213" s="194"/>
      <c r="FIU213" s="194"/>
      <c r="FIV213" s="194"/>
      <c r="FIW213" s="194"/>
      <c r="FIX213" s="194"/>
      <c r="FIY213" s="194"/>
      <c r="FIZ213" s="194"/>
      <c r="FJA213" s="194"/>
      <c r="FJB213" s="194"/>
      <c r="FJC213" s="194"/>
      <c r="FJD213" s="194"/>
      <c r="FJE213" s="194"/>
      <c r="FJF213" s="194"/>
      <c r="FJG213" s="194"/>
      <c r="FJH213" s="194"/>
      <c r="FJI213" s="194"/>
      <c r="FJJ213" s="194"/>
      <c r="FJK213" s="194"/>
      <c r="FJL213" s="194"/>
      <c r="FJM213" s="194"/>
      <c r="FJN213" s="194"/>
      <c r="FJO213" s="194"/>
      <c r="FJP213" s="194"/>
      <c r="FJQ213" s="194"/>
      <c r="FJR213" s="194"/>
      <c r="FJS213" s="194"/>
      <c r="FJT213" s="194"/>
      <c r="FJU213" s="194"/>
      <c r="FJV213" s="194"/>
      <c r="FJW213" s="194"/>
      <c r="FJX213" s="194"/>
      <c r="FJY213" s="194"/>
      <c r="FJZ213" s="194"/>
      <c r="FKA213" s="194"/>
      <c r="FKB213" s="194"/>
      <c r="FKC213" s="194"/>
      <c r="FKD213" s="194"/>
      <c r="FKE213" s="194"/>
      <c r="FKF213" s="194"/>
      <c r="FKG213" s="194"/>
      <c r="FKH213" s="194"/>
      <c r="FKI213" s="194"/>
      <c r="FKJ213" s="194"/>
      <c r="FKK213" s="194"/>
      <c r="FKL213" s="194"/>
      <c r="FKM213" s="194"/>
      <c r="FKN213" s="194"/>
      <c r="FKO213" s="194"/>
      <c r="FKP213" s="194"/>
      <c r="FKQ213" s="194"/>
      <c r="FKR213" s="194"/>
      <c r="FKS213" s="194"/>
      <c r="FKT213" s="194"/>
      <c r="FKU213" s="194"/>
      <c r="FKV213" s="194"/>
      <c r="FKW213" s="194"/>
      <c r="FKX213" s="194"/>
      <c r="FKY213" s="194"/>
      <c r="FKZ213" s="194"/>
      <c r="FLA213" s="194"/>
      <c r="FLB213" s="194"/>
      <c r="FLC213" s="194"/>
      <c r="FLD213" s="194"/>
      <c r="FLE213" s="194"/>
      <c r="FLF213" s="194"/>
      <c r="FLG213" s="194"/>
      <c r="FLH213" s="194"/>
      <c r="FLI213" s="194"/>
      <c r="FLJ213" s="194"/>
      <c r="FLK213" s="194"/>
      <c r="FLL213" s="194"/>
      <c r="FLM213" s="194"/>
      <c r="FLN213" s="194"/>
      <c r="FLO213" s="194"/>
      <c r="FLP213" s="194"/>
      <c r="FLQ213" s="194"/>
      <c r="FLR213" s="194"/>
      <c r="FLS213" s="194"/>
      <c r="FLT213" s="194"/>
      <c r="FLU213" s="194"/>
      <c r="FLV213" s="194"/>
      <c r="FLW213" s="194"/>
      <c r="FLX213" s="194"/>
      <c r="FLY213" s="194"/>
      <c r="FLZ213" s="194"/>
      <c r="FMA213" s="194"/>
      <c r="FMB213" s="194"/>
      <c r="FMC213" s="194"/>
      <c r="FMD213" s="194"/>
      <c r="FME213" s="194"/>
      <c r="FMF213" s="194"/>
      <c r="FMG213" s="194"/>
      <c r="FMH213" s="194"/>
      <c r="FMI213" s="194"/>
      <c r="FMJ213" s="194"/>
      <c r="FMK213" s="194"/>
      <c r="FML213" s="194"/>
      <c r="FMM213" s="194"/>
      <c r="FMN213" s="194"/>
      <c r="FMO213" s="194"/>
      <c r="FMP213" s="194"/>
      <c r="FMQ213" s="194"/>
      <c r="FMR213" s="194"/>
      <c r="FMS213" s="194"/>
      <c r="FMT213" s="194"/>
      <c r="FMU213" s="194"/>
      <c r="FMV213" s="194"/>
      <c r="FMW213" s="194"/>
      <c r="FMX213" s="194"/>
      <c r="FMY213" s="194"/>
      <c r="FMZ213" s="194"/>
      <c r="FNA213" s="194"/>
      <c r="FNB213" s="194"/>
      <c r="FNC213" s="194"/>
      <c r="FND213" s="194"/>
      <c r="FNE213" s="194"/>
      <c r="FNF213" s="194"/>
      <c r="FNG213" s="194"/>
      <c r="FNH213" s="194"/>
      <c r="FNI213" s="194"/>
      <c r="FNJ213" s="194"/>
      <c r="FNK213" s="194"/>
      <c r="FNL213" s="194"/>
      <c r="FNM213" s="194"/>
      <c r="FNN213" s="194"/>
      <c r="FNO213" s="194"/>
      <c r="FNP213" s="194"/>
      <c r="FNQ213" s="194"/>
      <c r="FNR213" s="194"/>
      <c r="FNS213" s="194"/>
      <c r="FNT213" s="194"/>
      <c r="FNU213" s="194"/>
      <c r="FNV213" s="194"/>
      <c r="FNW213" s="194"/>
      <c r="FNX213" s="194"/>
      <c r="FNY213" s="194"/>
      <c r="FNZ213" s="194"/>
      <c r="FOA213" s="194"/>
      <c r="FOB213" s="194"/>
      <c r="FOC213" s="194"/>
      <c r="FOD213" s="194"/>
      <c r="FOE213" s="194"/>
      <c r="FOF213" s="194"/>
      <c r="FOG213" s="194"/>
      <c r="FOH213" s="194"/>
      <c r="FOI213" s="194"/>
      <c r="FOJ213" s="194"/>
      <c r="FOK213" s="194"/>
      <c r="FOL213" s="194"/>
      <c r="FOM213" s="194"/>
      <c r="FON213" s="194"/>
      <c r="FOO213" s="194"/>
      <c r="FOP213" s="194"/>
      <c r="FOQ213" s="194"/>
      <c r="FOR213" s="194"/>
      <c r="FOS213" s="194"/>
      <c r="FOT213" s="194"/>
      <c r="FOU213" s="194"/>
      <c r="FOV213" s="194"/>
      <c r="FOW213" s="194"/>
      <c r="FOX213" s="194"/>
      <c r="FOY213" s="194"/>
      <c r="FOZ213" s="194"/>
      <c r="FPA213" s="194"/>
      <c r="FPB213" s="194"/>
      <c r="FPC213" s="194"/>
      <c r="FPD213" s="194"/>
      <c r="FPE213" s="194"/>
      <c r="FPF213" s="194"/>
      <c r="FPG213" s="194"/>
      <c r="FPH213" s="194"/>
      <c r="FPI213" s="194"/>
      <c r="FPJ213" s="194"/>
      <c r="FPK213" s="194"/>
      <c r="FPL213" s="194"/>
      <c r="FPM213" s="194"/>
      <c r="FPN213" s="194"/>
      <c r="FPO213" s="194"/>
      <c r="FPP213" s="194"/>
      <c r="FPQ213" s="194"/>
      <c r="FPR213" s="194"/>
      <c r="FPS213" s="194"/>
      <c r="FPT213" s="194"/>
      <c r="FPU213" s="194"/>
      <c r="FPV213" s="194"/>
      <c r="FPW213" s="194"/>
      <c r="FPX213" s="194"/>
      <c r="FPY213" s="194"/>
      <c r="FPZ213" s="194"/>
      <c r="FQA213" s="194"/>
      <c r="FQB213" s="194"/>
      <c r="FQC213" s="194"/>
      <c r="FQD213" s="194"/>
      <c r="FQE213" s="194"/>
      <c r="FQF213" s="194"/>
      <c r="FQG213" s="194"/>
      <c r="FQH213" s="194"/>
      <c r="FQI213" s="194"/>
      <c r="FQJ213" s="194"/>
      <c r="FQK213" s="194"/>
      <c r="FQL213" s="194"/>
      <c r="FQM213" s="194"/>
      <c r="FQN213" s="194"/>
      <c r="FQO213" s="194"/>
      <c r="FQP213" s="194"/>
      <c r="FQQ213" s="194"/>
      <c r="FQR213" s="194"/>
      <c r="FQS213" s="194"/>
      <c r="FQT213" s="194"/>
      <c r="FQU213" s="194"/>
      <c r="FQV213" s="194"/>
      <c r="FQW213" s="194"/>
      <c r="FQX213" s="194"/>
      <c r="FQY213" s="194"/>
      <c r="FQZ213" s="194"/>
      <c r="FRA213" s="194"/>
      <c r="FRB213" s="194"/>
      <c r="FRC213" s="194"/>
      <c r="FRD213" s="194"/>
      <c r="FRE213" s="194"/>
      <c r="FRF213" s="194"/>
      <c r="FRG213" s="194"/>
      <c r="FRH213" s="194"/>
      <c r="FRI213" s="194"/>
      <c r="FRJ213" s="194"/>
      <c r="FRK213" s="194"/>
      <c r="FRL213" s="194"/>
      <c r="FRM213" s="194"/>
      <c r="FRN213" s="194"/>
      <c r="FRO213" s="194"/>
      <c r="FRP213" s="194"/>
      <c r="FRQ213" s="194"/>
      <c r="FRR213" s="194"/>
      <c r="FRS213" s="194"/>
      <c r="FRT213" s="194"/>
      <c r="FRU213" s="194"/>
      <c r="FRV213" s="194"/>
      <c r="FRW213" s="194"/>
      <c r="FRX213" s="194"/>
      <c r="FRY213" s="194"/>
      <c r="FRZ213" s="194"/>
      <c r="FSA213" s="194"/>
      <c r="FSB213" s="194"/>
      <c r="FSC213" s="194"/>
      <c r="FSD213" s="194"/>
      <c r="FSE213" s="194"/>
      <c r="FSF213" s="194"/>
      <c r="FSG213" s="194"/>
      <c r="FSH213" s="194"/>
      <c r="FSI213" s="194"/>
      <c r="FSJ213" s="194"/>
      <c r="FSK213" s="194"/>
      <c r="FSL213" s="194"/>
      <c r="FSM213" s="194"/>
      <c r="FSN213" s="194"/>
      <c r="FSO213" s="194"/>
      <c r="FSP213" s="194"/>
      <c r="FSQ213" s="194"/>
      <c r="FSR213" s="194"/>
      <c r="FSS213" s="194"/>
      <c r="FST213" s="194"/>
      <c r="FSU213" s="194"/>
      <c r="FSV213" s="194"/>
      <c r="FSW213" s="194"/>
      <c r="FSX213" s="194"/>
      <c r="FSY213" s="194"/>
      <c r="FSZ213" s="194"/>
      <c r="FTA213" s="194"/>
      <c r="FTB213" s="194"/>
      <c r="FTC213" s="194"/>
      <c r="FTD213" s="194"/>
      <c r="FTE213" s="194"/>
      <c r="FTF213" s="194"/>
      <c r="FTG213" s="194"/>
      <c r="FTH213" s="194"/>
      <c r="FTI213" s="194"/>
      <c r="FTJ213" s="194"/>
      <c r="FTK213" s="194"/>
      <c r="FTL213" s="194"/>
      <c r="FTM213" s="194"/>
      <c r="FTN213" s="194"/>
      <c r="FTO213" s="194"/>
      <c r="FTP213" s="194"/>
      <c r="FTQ213" s="194"/>
      <c r="FTR213" s="194"/>
      <c r="FTS213" s="194"/>
      <c r="FTT213" s="194"/>
      <c r="FTU213" s="194"/>
      <c r="FTV213" s="194"/>
      <c r="FTW213" s="194"/>
      <c r="FTX213" s="194"/>
      <c r="FTY213" s="194"/>
      <c r="FTZ213" s="194"/>
      <c r="FUA213" s="194"/>
      <c r="FUB213" s="194"/>
      <c r="FUC213" s="194"/>
      <c r="FUD213" s="194"/>
      <c r="FUE213" s="194"/>
      <c r="FUF213" s="194"/>
      <c r="FUG213" s="194"/>
      <c r="FUH213" s="194"/>
      <c r="FUI213" s="194"/>
      <c r="FUJ213" s="194"/>
      <c r="FUK213" s="194"/>
      <c r="FUL213" s="194"/>
      <c r="FUM213" s="194"/>
      <c r="FUN213" s="194"/>
      <c r="FUO213" s="194"/>
      <c r="FUP213" s="194"/>
      <c r="FUQ213" s="194"/>
      <c r="FUR213" s="194"/>
      <c r="FUS213" s="194"/>
      <c r="FUT213" s="194"/>
      <c r="FUU213" s="194"/>
      <c r="FUV213" s="194"/>
      <c r="FUW213" s="194"/>
      <c r="FUX213" s="194"/>
      <c r="FUY213" s="194"/>
      <c r="FUZ213" s="194"/>
      <c r="FVA213" s="194"/>
      <c r="FVB213" s="194"/>
      <c r="FVC213" s="194"/>
      <c r="FVD213" s="194"/>
      <c r="FVE213" s="194"/>
      <c r="FVF213" s="194"/>
      <c r="FVG213" s="194"/>
      <c r="FVH213" s="194"/>
      <c r="FVI213" s="194"/>
      <c r="FVJ213" s="194"/>
      <c r="FVK213" s="194"/>
      <c r="FVL213" s="194"/>
      <c r="FVM213" s="194"/>
      <c r="FVN213" s="194"/>
      <c r="FVO213" s="194"/>
      <c r="FVP213" s="194"/>
      <c r="FVQ213" s="194"/>
      <c r="FVR213" s="194"/>
      <c r="FVS213" s="194"/>
      <c r="FVT213" s="194"/>
      <c r="FVU213" s="194"/>
      <c r="FVV213" s="194"/>
      <c r="FVW213" s="194"/>
      <c r="FVX213" s="194"/>
      <c r="FVY213" s="194"/>
      <c r="FVZ213" s="194"/>
      <c r="FWA213" s="194"/>
      <c r="FWB213" s="194"/>
      <c r="FWC213" s="194"/>
      <c r="FWD213" s="194"/>
      <c r="FWE213" s="194"/>
      <c r="FWF213" s="194"/>
      <c r="FWG213" s="194"/>
      <c r="FWH213" s="194"/>
      <c r="FWI213" s="194"/>
      <c r="FWJ213" s="194"/>
      <c r="FWK213" s="194"/>
      <c r="FWL213" s="194"/>
      <c r="FWM213" s="194"/>
      <c r="FWN213" s="194"/>
      <c r="FWO213" s="194"/>
      <c r="FWP213" s="194"/>
      <c r="FWQ213" s="194"/>
      <c r="FWR213" s="194"/>
      <c r="FWS213" s="194"/>
      <c r="FWT213" s="194"/>
      <c r="FWU213" s="194"/>
      <c r="FWV213" s="194"/>
      <c r="FWW213" s="194"/>
      <c r="FWX213" s="194"/>
      <c r="FWY213" s="194"/>
      <c r="FWZ213" s="194"/>
      <c r="FXA213" s="194"/>
      <c r="FXB213" s="194"/>
      <c r="FXC213" s="194"/>
      <c r="FXD213" s="194"/>
      <c r="FXE213" s="194"/>
      <c r="FXF213" s="194"/>
      <c r="FXG213" s="194"/>
      <c r="FXH213" s="194"/>
      <c r="FXI213" s="194"/>
      <c r="FXJ213" s="194"/>
      <c r="FXK213" s="194"/>
      <c r="FXL213" s="194"/>
      <c r="FXM213" s="194"/>
      <c r="FXN213" s="194"/>
      <c r="FXO213" s="194"/>
      <c r="FXP213" s="194"/>
      <c r="FXQ213" s="194"/>
      <c r="FXR213" s="194"/>
      <c r="FXS213" s="194"/>
      <c r="FXT213" s="194"/>
      <c r="FXU213" s="194"/>
      <c r="FXV213" s="194"/>
      <c r="FXW213" s="194"/>
      <c r="FXX213" s="194"/>
      <c r="FXY213" s="194"/>
      <c r="FXZ213" s="194"/>
      <c r="FYA213" s="194"/>
      <c r="FYB213" s="194"/>
      <c r="FYC213" s="194"/>
      <c r="FYD213" s="194"/>
      <c r="FYE213" s="194"/>
      <c r="FYF213" s="194"/>
      <c r="FYG213" s="194"/>
      <c r="FYH213" s="194"/>
      <c r="FYI213" s="194"/>
      <c r="FYJ213" s="194"/>
      <c r="FYK213" s="194"/>
      <c r="FYL213" s="194"/>
      <c r="FYM213" s="194"/>
      <c r="FYN213" s="194"/>
      <c r="FYO213" s="194"/>
      <c r="FYP213" s="194"/>
      <c r="FYQ213" s="194"/>
      <c r="FYR213" s="194"/>
      <c r="FYS213" s="194"/>
      <c r="FYT213" s="194"/>
      <c r="FYU213" s="194"/>
      <c r="FYV213" s="194"/>
      <c r="FYW213" s="194"/>
      <c r="FYX213" s="194"/>
      <c r="FYY213" s="194"/>
      <c r="FYZ213" s="194"/>
      <c r="FZA213" s="194"/>
      <c r="FZB213" s="194"/>
      <c r="FZC213" s="194"/>
      <c r="FZD213" s="194"/>
      <c r="FZE213" s="194"/>
      <c r="FZF213" s="194"/>
      <c r="FZG213" s="194"/>
      <c r="FZH213" s="194"/>
      <c r="FZI213" s="194"/>
      <c r="FZJ213" s="194"/>
      <c r="FZK213" s="194"/>
      <c r="FZL213" s="194"/>
      <c r="FZM213" s="194"/>
      <c r="FZN213" s="194"/>
      <c r="FZO213" s="194"/>
      <c r="FZP213" s="194"/>
      <c r="FZQ213" s="194"/>
      <c r="FZR213" s="194"/>
      <c r="FZS213" s="194"/>
      <c r="FZT213" s="194"/>
      <c r="FZU213" s="194"/>
      <c r="FZV213" s="194"/>
      <c r="FZW213" s="194"/>
      <c r="FZX213" s="194"/>
      <c r="FZY213" s="194"/>
      <c r="FZZ213" s="194"/>
      <c r="GAA213" s="194"/>
      <c r="GAB213" s="194"/>
      <c r="GAC213" s="194"/>
      <c r="GAD213" s="194"/>
      <c r="GAE213" s="194"/>
      <c r="GAF213" s="194"/>
      <c r="GAG213" s="194"/>
      <c r="GAH213" s="194"/>
      <c r="GAI213" s="194"/>
      <c r="GAJ213" s="194"/>
      <c r="GAK213" s="194"/>
      <c r="GAL213" s="194"/>
      <c r="GAM213" s="194"/>
      <c r="GAN213" s="194"/>
      <c r="GAO213" s="194"/>
      <c r="GAP213" s="194"/>
      <c r="GAQ213" s="194"/>
      <c r="GAR213" s="194"/>
      <c r="GAS213" s="194"/>
      <c r="GAT213" s="194"/>
      <c r="GAU213" s="194"/>
      <c r="GAV213" s="194"/>
      <c r="GAW213" s="194"/>
      <c r="GAX213" s="194"/>
      <c r="GAY213" s="194"/>
      <c r="GAZ213" s="194"/>
      <c r="GBA213" s="194"/>
      <c r="GBB213" s="194"/>
      <c r="GBC213" s="194"/>
      <c r="GBD213" s="194"/>
      <c r="GBE213" s="194"/>
      <c r="GBF213" s="194"/>
      <c r="GBG213" s="194"/>
      <c r="GBH213" s="194"/>
      <c r="GBI213" s="194"/>
      <c r="GBJ213" s="194"/>
      <c r="GBK213" s="194"/>
      <c r="GBL213" s="194"/>
      <c r="GBM213" s="194"/>
      <c r="GBN213" s="194"/>
      <c r="GBO213" s="194"/>
      <c r="GBP213" s="194"/>
      <c r="GBQ213" s="194"/>
      <c r="GBR213" s="194"/>
      <c r="GBS213" s="194"/>
      <c r="GBT213" s="194"/>
      <c r="GBU213" s="194"/>
      <c r="GBV213" s="194"/>
      <c r="GBW213" s="194"/>
      <c r="GBX213" s="194"/>
      <c r="GBY213" s="194"/>
      <c r="GBZ213" s="194"/>
      <c r="GCA213" s="194"/>
      <c r="GCB213" s="194"/>
      <c r="GCC213" s="194"/>
      <c r="GCD213" s="194"/>
      <c r="GCE213" s="194"/>
      <c r="GCF213" s="194"/>
      <c r="GCG213" s="194"/>
      <c r="GCH213" s="194"/>
      <c r="GCI213" s="194"/>
      <c r="GCJ213" s="194"/>
      <c r="GCK213" s="194"/>
      <c r="GCL213" s="194"/>
      <c r="GCM213" s="194"/>
      <c r="GCN213" s="194"/>
      <c r="GCO213" s="194"/>
      <c r="GCP213" s="194"/>
      <c r="GCQ213" s="194"/>
      <c r="GCR213" s="194"/>
      <c r="GCS213" s="194"/>
      <c r="GCT213" s="194"/>
      <c r="GCU213" s="194"/>
      <c r="GCV213" s="194"/>
      <c r="GCW213" s="194"/>
      <c r="GCX213" s="194"/>
      <c r="GCY213" s="194"/>
      <c r="GCZ213" s="194"/>
      <c r="GDA213" s="194"/>
      <c r="GDB213" s="194"/>
      <c r="GDC213" s="194"/>
      <c r="GDD213" s="194"/>
      <c r="GDE213" s="194"/>
      <c r="GDF213" s="194"/>
      <c r="GDG213" s="194"/>
      <c r="GDH213" s="194"/>
      <c r="GDI213" s="194"/>
      <c r="GDJ213" s="194"/>
      <c r="GDK213" s="194"/>
      <c r="GDL213" s="194"/>
      <c r="GDM213" s="194"/>
      <c r="GDN213" s="194"/>
      <c r="GDO213" s="194"/>
      <c r="GDP213" s="194"/>
      <c r="GDQ213" s="194"/>
      <c r="GDR213" s="194"/>
      <c r="GDS213" s="194"/>
      <c r="GDT213" s="194"/>
      <c r="GDU213" s="194"/>
      <c r="GDV213" s="194"/>
      <c r="GDW213" s="194"/>
      <c r="GDX213" s="194"/>
      <c r="GDY213" s="194"/>
      <c r="GDZ213" s="194"/>
      <c r="GEA213" s="194"/>
      <c r="GEB213" s="194"/>
      <c r="GEC213" s="194"/>
      <c r="GED213" s="194"/>
      <c r="GEE213" s="194"/>
      <c r="GEF213" s="194"/>
      <c r="GEG213" s="194"/>
      <c r="GEH213" s="194"/>
      <c r="GEI213" s="194"/>
      <c r="GEJ213" s="194"/>
      <c r="GEK213" s="194"/>
      <c r="GEL213" s="194"/>
      <c r="GEM213" s="194"/>
      <c r="GEN213" s="194"/>
      <c r="GEO213" s="194"/>
      <c r="GEP213" s="194"/>
      <c r="GEQ213" s="194"/>
      <c r="GER213" s="194"/>
      <c r="GES213" s="194"/>
      <c r="GET213" s="194"/>
      <c r="GEU213" s="194"/>
      <c r="GEV213" s="194"/>
      <c r="GEW213" s="194"/>
      <c r="GEX213" s="194"/>
      <c r="GEY213" s="194"/>
      <c r="GEZ213" s="194"/>
      <c r="GFA213" s="194"/>
      <c r="GFB213" s="194"/>
      <c r="GFC213" s="194"/>
      <c r="GFD213" s="194"/>
      <c r="GFE213" s="194"/>
      <c r="GFF213" s="194"/>
      <c r="GFG213" s="194"/>
      <c r="GFH213" s="194"/>
      <c r="GFI213" s="194"/>
      <c r="GFJ213" s="194"/>
      <c r="GFK213" s="194"/>
      <c r="GFL213" s="194"/>
      <c r="GFM213" s="194"/>
      <c r="GFN213" s="194"/>
      <c r="GFO213" s="194"/>
      <c r="GFP213" s="194"/>
      <c r="GFQ213" s="194"/>
      <c r="GFR213" s="194"/>
      <c r="GFS213" s="194"/>
      <c r="GFT213" s="194"/>
      <c r="GFU213" s="194"/>
      <c r="GFV213" s="194"/>
      <c r="GFW213" s="194"/>
      <c r="GFX213" s="194"/>
      <c r="GFY213" s="194"/>
      <c r="GFZ213" s="194"/>
      <c r="GGA213" s="194"/>
      <c r="GGB213" s="194"/>
      <c r="GGC213" s="194"/>
      <c r="GGD213" s="194"/>
      <c r="GGE213" s="194"/>
      <c r="GGF213" s="194"/>
      <c r="GGG213" s="194"/>
      <c r="GGH213" s="194"/>
      <c r="GGI213" s="194"/>
      <c r="GGJ213" s="194"/>
      <c r="GGK213" s="194"/>
      <c r="GGL213" s="194"/>
      <c r="GGM213" s="194"/>
      <c r="GGN213" s="194"/>
      <c r="GGO213" s="194"/>
      <c r="GGP213" s="194"/>
      <c r="GGQ213" s="194"/>
      <c r="GGR213" s="194"/>
      <c r="GGS213" s="194"/>
      <c r="GGT213" s="194"/>
      <c r="GGU213" s="194"/>
      <c r="GGV213" s="194"/>
      <c r="GGW213" s="194"/>
      <c r="GGX213" s="194"/>
      <c r="GGY213" s="194"/>
      <c r="GGZ213" s="194"/>
      <c r="GHA213" s="194"/>
      <c r="GHB213" s="194"/>
      <c r="GHC213" s="194"/>
      <c r="GHD213" s="194"/>
      <c r="GHE213" s="194"/>
      <c r="GHF213" s="194"/>
      <c r="GHG213" s="194"/>
      <c r="GHH213" s="194"/>
      <c r="GHI213" s="194"/>
      <c r="GHJ213" s="194"/>
      <c r="GHK213" s="194"/>
      <c r="GHL213" s="194"/>
      <c r="GHM213" s="194"/>
      <c r="GHN213" s="194"/>
      <c r="GHO213" s="194"/>
      <c r="GHP213" s="194"/>
      <c r="GHQ213" s="194"/>
      <c r="GHR213" s="194"/>
      <c r="GHS213" s="194"/>
      <c r="GHT213" s="194"/>
      <c r="GHU213" s="194"/>
      <c r="GHV213" s="194"/>
      <c r="GHW213" s="194"/>
      <c r="GHX213" s="194"/>
      <c r="GHY213" s="194"/>
      <c r="GHZ213" s="194"/>
      <c r="GIA213" s="194"/>
      <c r="GIB213" s="194"/>
      <c r="GIC213" s="194"/>
      <c r="GID213" s="194"/>
      <c r="GIE213" s="194"/>
      <c r="GIF213" s="194"/>
      <c r="GIG213" s="194"/>
      <c r="GIH213" s="194"/>
      <c r="GII213" s="194"/>
      <c r="GIJ213" s="194"/>
      <c r="GIK213" s="194"/>
      <c r="GIL213" s="194"/>
      <c r="GIM213" s="194"/>
      <c r="GIN213" s="194"/>
      <c r="GIO213" s="194"/>
      <c r="GIP213" s="194"/>
      <c r="GIQ213" s="194"/>
      <c r="GIR213" s="194"/>
      <c r="GIS213" s="194"/>
      <c r="GIT213" s="194"/>
      <c r="GIU213" s="194"/>
      <c r="GIV213" s="194"/>
      <c r="GIW213" s="194"/>
      <c r="GIX213" s="194"/>
      <c r="GIY213" s="194"/>
      <c r="GIZ213" s="194"/>
      <c r="GJA213" s="194"/>
      <c r="GJB213" s="194"/>
      <c r="GJC213" s="194"/>
      <c r="GJD213" s="194"/>
      <c r="GJE213" s="194"/>
      <c r="GJF213" s="194"/>
      <c r="GJG213" s="194"/>
      <c r="GJH213" s="194"/>
      <c r="GJI213" s="194"/>
      <c r="GJJ213" s="194"/>
      <c r="GJK213" s="194"/>
      <c r="GJL213" s="194"/>
      <c r="GJM213" s="194"/>
      <c r="GJN213" s="194"/>
      <c r="GJO213" s="194"/>
      <c r="GJP213" s="194"/>
      <c r="GJQ213" s="194"/>
      <c r="GJR213" s="194"/>
      <c r="GJS213" s="194"/>
      <c r="GJT213" s="194"/>
      <c r="GJU213" s="194"/>
      <c r="GJV213" s="194"/>
      <c r="GJW213" s="194"/>
      <c r="GJX213" s="194"/>
      <c r="GJY213" s="194"/>
      <c r="GJZ213" s="194"/>
      <c r="GKA213" s="194"/>
      <c r="GKB213" s="194"/>
      <c r="GKC213" s="194"/>
      <c r="GKD213" s="194"/>
      <c r="GKE213" s="194"/>
      <c r="GKF213" s="194"/>
      <c r="GKG213" s="194"/>
      <c r="GKH213" s="194"/>
      <c r="GKI213" s="194"/>
      <c r="GKJ213" s="194"/>
      <c r="GKK213" s="194"/>
      <c r="GKL213" s="194"/>
      <c r="GKM213" s="194"/>
      <c r="GKN213" s="194"/>
      <c r="GKO213" s="194"/>
      <c r="GKP213" s="194"/>
      <c r="GKQ213" s="194"/>
      <c r="GKR213" s="194"/>
      <c r="GKS213" s="194"/>
      <c r="GKT213" s="194"/>
      <c r="GKU213" s="194"/>
      <c r="GKV213" s="194"/>
      <c r="GKW213" s="194"/>
      <c r="GKX213" s="194"/>
      <c r="GKY213" s="194"/>
      <c r="GKZ213" s="194"/>
      <c r="GLA213" s="194"/>
      <c r="GLB213" s="194"/>
      <c r="GLC213" s="194"/>
      <c r="GLD213" s="194"/>
      <c r="GLE213" s="194"/>
      <c r="GLF213" s="194"/>
      <c r="GLG213" s="194"/>
      <c r="GLH213" s="194"/>
      <c r="GLI213" s="194"/>
      <c r="GLJ213" s="194"/>
      <c r="GLK213" s="194"/>
      <c r="GLL213" s="194"/>
      <c r="GLM213" s="194"/>
      <c r="GLN213" s="194"/>
      <c r="GLO213" s="194"/>
      <c r="GLP213" s="194"/>
      <c r="GLQ213" s="194"/>
      <c r="GLR213" s="194"/>
      <c r="GLS213" s="194"/>
      <c r="GLT213" s="194"/>
      <c r="GLU213" s="194"/>
      <c r="GLV213" s="194"/>
      <c r="GLW213" s="194"/>
      <c r="GLX213" s="194"/>
      <c r="GLY213" s="194"/>
      <c r="GLZ213" s="194"/>
      <c r="GMA213" s="194"/>
      <c r="GMB213" s="194"/>
      <c r="GMC213" s="194"/>
      <c r="GMD213" s="194"/>
      <c r="GME213" s="194"/>
      <c r="GMF213" s="194"/>
      <c r="GMG213" s="194"/>
      <c r="GMH213" s="194"/>
      <c r="GMI213" s="194"/>
      <c r="GMJ213" s="194"/>
      <c r="GMK213" s="194"/>
      <c r="GML213" s="194"/>
      <c r="GMM213" s="194"/>
      <c r="GMN213" s="194"/>
      <c r="GMO213" s="194"/>
      <c r="GMP213" s="194"/>
      <c r="GMQ213" s="194"/>
      <c r="GMR213" s="194"/>
      <c r="GMS213" s="194"/>
      <c r="GMT213" s="194"/>
      <c r="GMU213" s="194"/>
      <c r="GMV213" s="194"/>
      <c r="GMW213" s="194"/>
      <c r="GMX213" s="194"/>
      <c r="GMY213" s="194"/>
      <c r="GMZ213" s="194"/>
      <c r="GNA213" s="194"/>
      <c r="GNB213" s="194"/>
      <c r="GNC213" s="194"/>
      <c r="GND213" s="194"/>
      <c r="GNE213" s="194"/>
      <c r="GNF213" s="194"/>
      <c r="GNG213" s="194"/>
      <c r="GNH213" s="194"/>
      <c r="GNI213" s="194"/>
      <c r="GNJ213" s="194"/>
      <c r="GNK213" s="194"/>
      <c r="GNL213" s="194"/>
      <c r="GNM213" s="194"/>
      <c r="GNN213" s="194"/>
      <c r="GNO213" s="194"/>
      <c r="GNP213" s="194"/>
      <c r="GNQ213" s="194"/>
      <c r="GNR213" s="194"/>
      <c r="GNS213" s="194"/>
      <c r="GNT213" s="194"/>
      <c r="GNU213" s="194"/>
      <c r="GNV213" s="194"/>
      <c r="GNW213" s="194"/>
      <c r="GNX213" s="194"/>
      <c r="GNY213" s="194"/>
      <c r="GNZ213" s="194"/>
      <c r="GOA213" s="194"/>
      <c r="GOB213" s="194"/>
      <c r="GOC213" s="194"/>
      <c r="GOD213" s="194"/>
      <c r="GOE213" s="194"/>
      <c r="GOF213" s="194"/>
      <c r="GOG213" s="194"/>
      <c r="GOH213" s="194"/>
      <c r="GOI213" s="194"/>
      <c r="GOJ213" s="194"/>
      <c r="GOK213" s="194"/>
      <c r="GOL213" s="194"/>
      <c r="GOM213" s="194"/>
      <c r="GON213" s="194"/>
      <c r="GOO213" s="194"/>
      <c r="GOP213" s="194"/>
      <c r="GOQ213" s="194"/>
      <c r="GOR213" s="194"/>
      <c r="GOS213" s="194"/>
      <c r="GOT213" s="194"/>
      <c r="GOU213" s="194"/>
      <c r="GOV213" s="194"/>
      <c r="GOW213" s="194"/>
      <c r="GOX213" s="194"/>
      <c r="GOY213" s="194"/>
      <c r="GOZ213" s="194"/>
      <c r="GPA213" s="194"/>
      <c r="GPB213" s="194"/>
      <c r="GPC213" s="194"/>
      <c r="GPD213" s="194"/>
      <c r="GPE213" s="194"/>
      <c r="GPF213" s="194"/>
      <c r="GPG213" s="194"/>
      <c r="GPH213" s="194"/>
      <c r="GPI213" s="194"/>
      <c r="GPJ213" s="194"/>
      <c r="GPK213" s="194"/>
      <c r="GPL213" s="194"/>
      <c r="GPM213" s="194"/>
      <c r="GPN213" s="194"/>
      <c r="GPO213" s="194"/>
      <c r="GPP213" s="194"/>
      <c r="GPQ213" s="194"/>
      <c r="GPR213" s="194"/>
      <c r="GPS213" s="194"/>
      <c r="GPT213" s="194"/>
      <c r="GPU213" s="194"/>
      <c r="GPV213" s="194"/>
      <c r="GPW213" s="194"/>
      <c r="GPX213" s="194"/>
      <c r="GPY213" s="194"/>
      <c r="GPZ213" s="194"/>
      <c r="GQA213" s="194"/>
      <c r="GQB213" s="194"/>
      <c r="GQC213" s="194"/>
      <c r="GQD213" s="194"/>
      <c r="GQE213" s="194"/>
      <c r="GQF213" s="194"/>
      <c r="GQG213" s="194"/>
      <c r="GQH213" s="194"/>
      <c r="GQI213" s="194"/>
      <c r="GQJ213" s="194"/>
      <c r="GQK213" s="194"/>
      <c r="GQL213" s="194"/>
      <c r="GQM213" s="194"/>
      <c r="GQN213" s="194"/>
      <c r="GQO213" s="194"/>
      <c r="GQP213" s="194"/>
      <c r="GQQ213" s="194"/>
      <c r="GQR213" s="194"/>
      <c r="GQS213" s="194"/>
      <c r="GQT213" s="194"/>
      <c r="GQU213" s="194"/>
      <c r="GQV213" s="194"/>
      <c r="GQW213" s="194"/>
      <c r="GQX213" s="194"/>
      <c r="GQY213" s="194"/>
      <c r="GQZ213" s="194"/>
      <c r="GRA213" s="194"/>
      <c r="GRB213" s="194"/>
      <c r="GRC213" s="194"/>
      <c r="GRD213" s="194"/>
      <c r="GRE213" s="194"/>
      <c r="GRF213" s="194"/>
      <c r="GRG213" s="194"/>
      <c r="GRH213" s="194"/>
      <c r="GRI213" s="194"/>
      <c r="GRJ213" s="194"/>
      <c r="GRK213" s="194"/>
      <c r="GRL213" s="194"/>
      <c r="GRM213" s="194"/>
      <c r="GRN213" s="194"/>
      <c r="GRO213" s="194"/>
      <c r="GRP213" s="194"/>
      <c r="GRQ213" s="194"/>
      <c r="GRR213" s="194"/>
      <c r="GRS213" s="194"/>
      <c r="GRT213" s="194"/>
      <c r="GRU213" s="194"/>
      <c r="GRV213" s="194"/>
      <c r="GRW213" s="194"/>
      <c r="GRX213" s="194"/>
      <c r="GRY213" s="194"/>
      <c r="GRZ213" s="194"/>
      <c r="GSA213" s="194"/>
      <c r="GSB213" s="194"/>
      <c r="GSC213" s="194"/>
      <c r="GSD213" s="194"/>
      <c r="GSE213" s="194"/>
      <c r="GSF213" s="194"/>
      <c r="GSG213" s="194"/>
      <c r="GSH213" s="194"/>
      <c r="GSI213" s="194"/>
      <c r="GSJ213" s="194"/>
      <c r="GSK213" s="194"/>
      <c r="GSL213" s="194"/>
      <c r="GSM213" s="194"/>
      <c r="GSN213" s="194"/>
      <c r="GSO213" s="194"/>
      <c r="GSP213" s="194"/>
      <c r="GSQ213" s="194"/>
      <c r="GSR213" s="194"/>
      <c r="GSS213" s="194"/>
      <c r="GST213" s="194"/>
      <c r="GSU213" s="194"/>
      <c r="GSV213" s="194"/>
      <c r="GSW213" s="194"/>
      <c r="GSX213" s="194"/>
      <c r="GSY213" s="194"/>
      <c r="GSZ213" s="194"/>
      <c r="GTA213" s="194"/>
      <c r="GTB213" s="194"/>
      <c r="GTC213" s="194"/>
      <c r="GTD213" s="194"/>
      <c r="GTE213" s="194"/>
      <c r="GTF213" s="194"/>
      <c r="GTG213" s="194"/>
      <c r="GTH213" s="194"/>
      <c r="GTI213" s="194"/>
      <c r="GTJ213" s="194"/>
      <c r="GTK213" s="194"/>
      <c r="GTL213" s="194"/>
      <c r="GTM213" s="194"/>
      <c r="GTN213" s="194"/>
      <c r="GTO213" s="194"/>
      <c r="GTP213" s="194"/>
      <c r="GTQ213" s="194"/>
      <c r="GTR213" s="194"/>
      <c r="GTS213" s="194"/>
      <c r="GTT213" s="194"/>
      <c r="GTU213" s="194"/>
      <c r="GTV213" s="194"/>
      <c r="GTW213" s="194"/>
      <c r="GTX213" s="194"/>
      <c r="GTY213" s="194"/>
      <c r="GTZ213" s="194"/>
      <c r="GUA213" s="194"/>
      <c r="GUB213" s="194"/>
      <c r="GUC213" s="194"/>
      <c r="GUD213" s="194"/>
      <c r="GUE213" s="194"/>
      <c r="GUF213" s="194"/>
      <c r="GUG213" s="194"/>
      <c r="GUH213" s="194"/>
      <c r="GUI213" s="194"/>
      <c r="GUJ213" s="194"/>
      <c r="GUK213" s="194"/>
      <c r="GUL213" s="194"/>
      <c r="GUM213" s="194"/>
      <c r="GUN213" s="194"/>
      <c r="GUO213" s="194"/>
      <c r="GUP213" s="194"/>
      <c r="GUQ213" s="194"/>
      <c r="GUR213" s="194"/>
      <c r="GUS213" s="194"/>
      <c r="GUT213" s="194"/>
      <c r="GUU213" s="194"/>
      <c r="GUV213" s="194"/>
      <c r="GUW213" s="194"/>
      <c r="GUX213" s="194"/>
      <c r="GUY213" s="194"/>
      <c r="GUZ213" s="194"/>
      <c r="GVA213" s="194"/>
      <c r="GVB213" s="194"/>
      <c r="GVC213" s="194"/>
      <c r="GVD213" s="194"/>
      <c r="GVE213" s="194"/>
      <c r="GVF213" s="194"/>
      <c r="GVG213" s="194"/>
      <c r="GVH213" s="194"/>
      <c r="GVI213" s="194"/>
      <c r="GVJ213" s="194"/>
      <c r="GVK213" s="194"/>
      <c r="GVL213" s="194"/>
      <c r="GVM213" s="194"/>
      <c r="GVN213" s="194"/>
      <c r="GVO213" s="194"/>
      <c r="GVP213" s="194"/>
      <c r="GVQ213" s="194"/>
      <c r="GVR213" s="194"/>
      <c r="GVS213" s="194"/>
      <c r="GVT213" s="194"/>
      <c r="GVU213" s="194"/>
      <c r="GVV213" s="194"/>
      <c r="GVW213" s="194"/>
      <c r="GVX213" s="194"/>
      <c r="GVY213" s="194"/>
      <c r="GVZ213" s="194"/>
      <c r="GWA213" s="194"/>
      <c r="GWB213" s="194"/>
      <c r="GWC213" s="194"/>
      <c r="GWD213" s="194"/>
      <c r="GWE213" s="194"/>
      <c r="GWF213" s="194"/>
      <c r="GWG213" s="194"/>
      <c r="GWH213" s="194"/>
      <c r="GWI213" s="194"/>
      <c r="GWJ213" s="194"/>
      <c r="GWK213" s="194"/>
      <c r="GWL213" s="194"/>
      <c r="GWM213" s="194"/>
      <c r="GWN213" s="194"/>
      <c r="GWO213" s="194"/>
      <c r="GWP213" s="194"/>
      <c r="GWQ213" s="194"/>
      <c r="GWR213" s="194"/>
      <c r="GWS213" s="194"/>
      <c r="GWT213" s="194"/>
      <c r="GWU213" s="194"/>
      <c r="GWV213" s="194"/>
      <c r="GWW213" s="194"/>
      <c r="GWX213" s="194"/>
      <c r="GWY213" s="194"/>
      <c r="GWZ213" s="194"/>
      <c r="GXA213" s="194"/>
      <c r="GXB213" s="194"/>
      <c r="GXC213" s="194"/>
      <c r="GXD213" s="194"/>
      <c r="GXE213" s="194"/>
      <c r="GXF213" s="194"/>
      <c r="GXG213" s="194"/>
      <c r="GXH213" s="194"/>
      <c r="GXI213" s="194"/>
      <c r="GXJ213" s="194"/>
      <c r="GXK213" s="194"/>
      <c r="GXL213" s="194"/>
      <c r="GXM213" s="194"/>
      <c r="GXN213" s="194"/>
      <c r="GXO213" s="194"/>
      <c r="GXP213" s="194"/>
      <c r="GXQ213" s="194"/>
      <c r="GXR213" s="194"/>
      <c r="GXS213" s="194"/>
      <c r="GXT213" s="194"/>
      <c r="GXU213" s="194"/>
      <c r="GXV213" s="194"/>
      <c r="GXW213" s="194"/>
      <c r="GXX213" s="194"/>
      <c r="GXY213" s="194"/>
      <c r="GXZ213" s="194"/>
      <c r="GYA213" s="194"/>
      <c r="GYB213" s="194"/>
      <c r="GYC213" s="194"/>
      <c r="GYD213" s="194"/>
      <c r="GYE213" s="194"/>
      <c r="GYF213" s="194"/>
      <c r="GYG213" s="194"/>
      <c r="GYH213" s="194"/>
      <c r="GYI213" s="194"/>
      <c r="GYJ213" s="194"/>
      <c r="GYK213" s="194"/>
      <c r="GYL213" s="194"/>
      <c r="GYM213" s="194"/>
      <c r="GYN213" s="194"/>
      <c r="GYO213" s="194"/>
      <c r="GYP213" s="194"/>
      <c r="GYQ213" s="194"/>
      <c r="GYR213" s="194"/>
      <c r="GYS213" s="194"/>
      <c r="GYT213" s="194"/>
      <c r="GYU213" s="194"/>
      <c r="GYV213" s="194"/>
      <c r="GYW213" s="194"/>
      <c r="GYX213" s="194"/>
      <c r="GYY213" s="194"/>
      <c r="GYZ213" s="194"/>
      <c r="GZA213" s="194"/>
      <c r="GZB213" s="194"/>
      <c r="GZC213" s="194"/>
      <c r="GZD213" s="194"/>
      <c r="GZE213" s="194"/>
      <c r="GZF213" s="194"/>
      <c r="GZG213" s="194"/>
      <c r="GZH213" s="194"/>
      <c r="GZI213" s="194"/>
      <c r="GZJ213" s="194"/>
      <c r="GZK213" s="194"/>
      <c r="GZL213" s="194"/>
      <c r="GZM213" s="194"/>
      <c r="GZN213" s="194"/>
      <c r="GZO213" s="194"/>
      <c r="GZP213" s="194"/>
      <c r="GZQ213" s="194"/>
      <c r="GZR213" s="194"/>
      <c r="GZS213" s="194"/>
      <c r="GZT213" s="194"/>
      <c r="GZU213" s="194"/>
      <c r="GZV213" s="194"/>
      <c r="GZW213" s="194"/>
      <c r="GZX213" s="194"/>
      <c r="GZY213" s="194"/>
      <c r="GZZ213" s="194"/>
      <c r="HAA213" s="194"/>
      <c r="HAB213" s="194"/>
      <c r="HAC213" s="194"/>
      <c r="HAD213" s="194"/>
      <c r="HAE213" s="194"/>
      <c r="HAF213" s="194"/>
      <c r="HAG213" s="194"/>
      <c r="HAH213" s="194"/>
      <c r="HAI213" s="194"/>
      <c r="HAJ213" s="194"/>
      <c r="HAK213" s="194"/>
      <c r="HAL213" s="194"/>
      <c r="HAM213" s="194"/>
      <c r="HAN213" s="194"/>
      <c r="HAO213" s="194"/>
      <c r="HAP213" s="194"/>
      <c r="HAQ213" s="194"/>
      <c r="HAR213" s="194"/>
      <c r="HAS213" s="194"/>
      <c r="HAT213" s="194"/>
      <c r="HAU213" s="194"/>
      <c r="HAV213" s="194"/>
      <c r="HAW213" s="194"/>
      <c r="HAX213" s="194"/>
      <c r="HAY213" s="194"/>
      <c r="HAZ213" s="194"/>
      <c r="HBA213" s="194"/>
      <c r="HBB213" s="194"/>
      <c r="HBC213" s="194"/>
      <c r="HBD213" s="194"/>
      <c r="HBE213" s="194"/>
      <c r="HBF213" s="194"/>
      <c r="HBG213" s="194"/>
      <c r="HBH213" s="194"/>
      <c r="HBI213" s="194"/>
      <c r="HBJ213" s="194"/>
      <c r="HBK213" s="194"/>
      <c r="HBL213" s="194"/>
      <c r="HBM213" s="194"/>
      <c r="HBN213" s="194"/>
      <c r="HBO213" s="194"/>
      <c r="HBP213" s="194"/>
      <c r="HBQ213" s="194"/>
      <c r="HBR213" s="194"/>
      <c r="HBS213" s="194"/>
      <c r="HBT213" s="194"/>
      <c r="HBU213" s="194"/>
      <c r="HBV213" s="194"/>
      <c r="HBW213" s="194"/>
      <c r="HBX213" s="194"/>
      <c r="HBY213" s="194"/>
      <c r="HBZ213" s="194"/>
      <c r="HCA213" s="194"/>
      <c r="HCB213" s="194"/>
      <c r="HCC213" s="194"/>
      <c r="HCD213" s="194"/>
      <c r="HCE213" s="194"/>
      <c r="HCF213" s="194"/>
      <c r="HCG213" s="194"/>
      <c r="HCH213" s="194"/>
      <c r="HCI213" s="194"/>
      <c r="HCJ213" s="194"/>
      <c r="HCK213" s="194"/>
      <c r="HCL213" s="194"/>
      <c r="HCM213" s="194"/>
      <c r="HCN213" s="194"/>
      <c r="HCO213" s="194"/>
      <c r="HCP213" s="194"/>
      <c r="HCQ213" s="194"/>
      <c r="HCR213" s="194"/>
      <c r="HCS213" s="194"/>
      <c r="HCT213" s="194"/>
      <c r="HCU213" s="194"/>
      <c r="HCV213" s="194"/>
      <c r="HCW213" s="194"/>
      <c r="HCX213" s="194"/>
      <c r="HCY213" s="194"/>
      <c r="HCZ213" s="194"/>
      <c r="HDA213" s="194"/>
      <c r="HDB213" s="194"/>
      <c r="HDC213" s="194"/>
      <c r="HDD213" s="194"/>
      <c r="HDE213" s="194"/>
      <c r="HDF213" s="194"/>
      <c r="HDG213" s="194"/>
      <c r="HDH213" s="194"/>
      <c r="HDI213" s="194"/>
      <c r="HDJ213" s="194"/>
      <c r="HDK213" s="194"/>
      <c r="HDL213" s="194"/>
      <c r="HDM213" s="194"/>
      <c r="HDN213" s="194"/>
      <c r="HDO213" s="194"/>
      <c r="HDP213" s="194"/>
      <c r="HDQ213" s="194"/>
      <c r="HDR213" s="194"/>
      <c r="HDS213" s="194"/>
      <c r="HDT213" s="194"/>
      <c r="HDU213" s="194"/>
      <c r="HDV213" s="194"/>
      <c r="HDW213" s="194"/>
      <c r="HDX213" s="194"/>
      <c r="HDY213" s="194"/>
      <c r="HDZ213" s="194"/>
      <c r="HEA213" s="194"/>
      <c r="HEB213" s="194"/>
      <c r="HEC213" s="194"/>
      <c r="HED213" s="194"/>
      <c r="HEE213" s="194"/>
      <c r="HEF213" s="194"/>
      <c r="HEG213" s="194"/>
      <c r="HEH213" s="194"/>
      <c r="HEI213" s="194"/>
      <c r="HEJ213" s="194"/>
      <c r="HEK213" s="194"/>
      <c r="HEL213" s="194"/>
      <c r="HEM213" s="194"/>
      <c r="HEN213" s="194"/>
      <c r="HEO213" s="194"/>
      <c r="HEP213" s="194"/>
      <c r="HEQ213" s="194"/>
      <c r="HER213" s="194"/>
      <c r="HES213" s="194"/>
      <c r="HET213" s="194"/>
      <c r="HEU213" s="194"/>
      <c r="HEV213" s="194"/>
      <c r="HEW213" s="194"/>
      <c r="HEX213" s="194"/>
      <c r="HEY213" s="194"/>
      <c r="HEZ213" s="194"/>
      <c r="HFA213" s="194"/>
      <c r="HFB213" s="194"/>
      <c r="HFC213" s="194"/>
      <c r="HFD213" s="194"/>
      <c r="HFE213" s="194"/>
      <c r="HFF213" s="194"/>
      <c r="HFG213" s="194"/>
      <c r="HFH213" s="194"/>
      <c r="HFI213" s="194"/>
      <c r="HFJ213" s="194"/>
      <c r="HFK213" s="194"/>
      <c r="HFL213" s="194"/>
      <c r="HFM213" s="194"/>
      <c r="HFN213" s="194"/>
      <c r="HFO213" s="194"/>
      <c r="HFP213" s="194"/>
      <c r="HFQ213" s="194"/>
      <c r="HFR213" s="194"/>
      <c r="HFS213" s="194"/>
      <c r="HFT213" s="194"/>
      <c r="HFU213" s="194"/>
      <c r="HFV213" s="194"/>
      <c r="HFW213" s="194"/>
      <c r="HFX213" s="194"/>
      <c r="HFY213" s="194"/>
      <c r="HFZ213" s="194"/>
      <c r="HGA213" s="194"/>
      <c r="HGB213" s="194"/>
      <c r="HGC213" s="194"/>
      <c r="HGD213" s="194"/>
      <c r="HGE213" s="194"/>
      <c r="HGF213" s="194"/>
      <c r="HGG213" s="194"/>
      <c r="HGH213" s="194"/>
      <c r="HGI213" s="194"/>
      <c r="HGJ213" s="194"/>
      <c r="HGK213" s="194"/>
      <c r="HGL213" s="194"/>
      <c r="HGM213" s="194"/>
      <c r="HGN213" s="194"/>
      <c r="HGO213" s="194"/>
      <c r="HGP213" s="194"/>
      <c r="HGQ213" s="194"/>
      <c r="HGR213" s="194"/>
      <c r="HGS213" s="194"/>
      <c r="HGT213" s="194"/>
      <c r="HGU213" s="194"/>
      <c r="HGV213" s="194"/>
      <c r="HGW213" s="194"/>
      <c r="HGX213" s="194"/>
      <c r="HGY213" s="194"/>
      <c r="HGZ213" s="194"/>
      <c r="HHA213" s="194"/>
      <c r="HHB213" s="194"/>
      <c r="HHC213" s="194"/>
      <c r="HHD213" s="194"/>
      <c r="HHE213" s="194"/>
      <c r="HHF213" s="194"/>
      <c r="HHG213" s="194"/>
      <c r="HHH213" s="194"/>
      <c r="HHI213" s="194"/>
      <c r="HHJ213" s="194"/>
      <c r="HHK213" s="194"/>
      <c r="HHL213" s="194"/>
      <c r="HHM213" s="194"/>
      <c r="HHN213" s="194"/>
      <c r="HHO213" s="194"/>
      <c r="HHP213" s="194"/>
      <c r="HHQ213" s="194"/>
      <c r="HHR213" s="194"/>
      <c r="HHS213" s="194"/>
      <c r="HHT213" s="194"/>
      <c r="HHU213" s="194"/>
      <c r="HHV213" s="194"/>
      <c r="HHW213" s="194"/>
      <c r="HHX213" s="194"/>
      <c r="HHY213" s="194"/>
      <c r="HHZ213" s="194"/>
      <c r="HIA213" s="194"/>
      <c r="HIB213" s="194"/>
      <c r="HIC213" s="194"/>
      <c r="HID213" s="194"/>
      <c r="HIE213" s="194"/>
      <c r="HIF213" s="194"/>
      <c r="HIG213" s="194"/>
      <c r="HIH213" s="194"/>
      <c r="HII213" s="194"/>
      <c r="HIJ213" s="194"/>
      <c r="HIK213" s="194"/>
      <c r="HIL213" s="194"/>
      <c r="HIM213" s="194"/>
      <c r="HIN213" s="194"/>
      <c r="HIO213" s="194"/>
      <c r="HIP213" s="194"/>
      <c r="HIQ213" s="194"/>
      <c r="HIR213" s="194"/>
      <c r="HIS213" s="194"/>
      <c r="HIT213" s="194"/>
      <c r="HIU213" s="194"/>
      <c r="HIV213" s="194"/>
      <c r="HIW213" s="194"/>
      <c r="HIX213" s="194"/>
      <c r="HIY213" s="194"/>
      <c r="HIZ213" s="194"/>
      <c r="HJA213" s="194"/>
      <c r="HJB213" s="194"/>
      <c r="HJC213" s="194"/>
      <c r="HJD213" s="194"/>
      <c r="HJE213" s="194"/>
      <c r="HJF213" s="194"/>
      <c r="HJG213" s="194"/>
      <c r="HJH213" s="194"/>
      <c r="HJI213" s="194"/>
      <c r="HJJ213" s="194"/>
      <c r="HJK213" s="194"/>
      <c r="HJL213" s="194"/>
      <c r="HJM213" s="194"/>
      <c r="HJN213" s="194"/>
      <c r="HJO213" s="194"/>
      <c r="HJP213" s="194"/>
      <c r="HJQ213" s="194"/>
      <c r="HJR213" s="194"/>
      <c r="HJS213" s="194"/>
      <c r="HJT213" s="194"/>
      <c r="HJU213" s="194"/>
      <c r="HJV213" s="194"/>
      <c r="HJW213" s="194"/>
      <c r="HJX213" s="194"/>
      <c r="HJY213" s="194"/>
      <c r="HJZ213" s="194"/>
      <c r="HKA213" s="194"/>
      <c r="HKB213" s="194"/>
      <c r="HKC213" s="194"/>
      <c r="HKD213" s="194"/>
      <c r="HKE213" s="194"/>
      <c r="HKF213" s="194"/>
      <c r="HKG213" s="194"/>
      <c r="HKH213" s="194"/>
      <c r="HKI213" s="194"/>
      <c r="HKJ213" s="194"/>
      <c r="HKK213" s="194"/>
      <c r="HKL213" s="194"/>
      <c r="HKM213" s="194"/>
      <c r="HKN213" s="194"/>
      <c r="HKO213" s="194"/>
      <c r="HKP213" s="194"/>
      <c r="HKQ213" s="194"/>
      <c r="HKR213" s="194"/>
      <c r="HKS213" s="194"/>
      <c r="HKT213" s="194"/>
      <c r="HKU213" s="194"/>
      <c r="HKV213" s="194"/>
      <c r="HKW213" s="194"/>
      <c r="HKX213" s="194"/>
      <c r="HKY213" s="194"/>
      <c r="HKZ213" s="194"/>
      <c r="HLA213" s="194"/>
      <c r="HLB213" s="194"/>
      <c r="HLC213" s="194"/>
      <c r="HLD213" s="194"/>
      <c r="HLE213" s="194"/>
      <c r="HLF213" s="194"/>
      <c r="HLG213" s="194"/>
      <c r="HLH213" s="194"/>
      <c r="HLI213" s="194"/>
      <c r="HLJ213" s="194"/>
      <c r="HLK213" s="194"/>
      <c r="HLL213" s="194"/>
      <c r="HLM213" s="194"/>
      <c r="HLN213" s="194"/>
      <c r="HLO213" s="194"/>
      <c r="HLP213" s="194"/>
      <c r="HLQ213" s="194"/>
      <c r="HLR213" s="194"/>
      <c r="HLS213" s="194"/>
      <c r="HLT213" s="194"/>
      <c r="HLU213" s="194"/>
      <c r="HLV213" s="194"/>
      <c r="HLW213" s="194"/>
      <c r="HLX213" s="194"/>
      <c r="HLY213" s="194"/>
      <c r="HLZ213" s="194"/>
      <c r="HMA213" s="194"/>
      <c r="HMB213" s="194"/>
      <c r="HMC213" s="194"/>
      <c r="HMD213" s="194"/>
      <c r="HME213" s="194"/>
      <c r="HMF213" s="194"/>
      <c r="HMG213" s="194"/>
      <c r="HMH213" s="194"/>
      <c r="HMI213" s="194"/>
      <c r="HMJ213" s="194"/>
      <c r="HMK213" s="194"/>
      <c r="HML213" s="194"/>
      <c r="HMM213" s="194"/>
      <c r="HMN213" s="194"/>
      <c r="HMO213" s="194"/>
      <c r="HMP213" s="194"/>
      <c r="HMQ213" s="194"/>
      <c r="HMR213" s="194"/>
      <c r="HMS213" s="194"/>
      <c r="HMT213" s="194"/>
      <c r="HMU213" s="194"/>
      <c r="HMV213" s="194"/>
      <c r="HMW213" s="194"/>
      <c r="HMX213" s="194"/>
      <c r="HMY213" s="194"/>
      <c r="HMZ213" s="194"/>
      <c r="HNA213" s="194"/>
      <c r="HNB213" s="194"/>
      <c r="HNC213" s="194"/>
      <c r="HND213" s="194"/>
      <c r="HNE213" s="194"/>
      <c r="HNF213" s="194"/>
      <c r="HNG213" s="194"/>
      <c r="HNH213" s="194"/>
      <c r="HNI213" s="194"/>
      <c r="HNJ213" s="194"/>
      <c r="HNK213" s="194"/>
      <c r="HNL213" s="194"/>
      <c r="HNM213" s="194"/>
      <c r="HNN213" s="194"/>
      <c r="HNO213" s="194"/>
      <c r="HNP213" s="194"/>
      <c r="HNQ213" s="194"/>
      <c r="HNR213" s="194"/>
      <c r="HNS213" s="194"/>
      <c r="HNT213" s="194"/>
      <c r="HNU213" s="194"/>
      <c r="HNV213" s="194"/>
      <c r="HNW213" s="194"/>
      <c r="HNX213" s="194"/>
      <c r="HNY213" s="194"/>
      <c r="HNZ213" s="194"/>
      <c r="HOA213" s="194"/>
      <c r="HOB213" s="194"/>
      <c r="HOC213" s="194"/>
      <c r="HOD213" s="194"/>
      <c r="HOE213" s="194"/>
      <c r="HOF213" s="194"/>
      <c r="HOG213" s="194"/>
      <c r="HOH213" s="194"/>
      <c r="HOI213" s="194"/>
      <c r="HOJ213" s="194"/>
      <c r="HOK213" s="194"/>
      <c r="HOL213" s="194"/>
      <c r="HOM213" s="194"/>
      <c r="HON213" s="194"/>
      <c r="HOO213" s="194"/>
      <c r="HOP213" s="194"/>
      <c r="HOQ213" s="194"/>
      <c r="HOR213" s="194"/>
      <c r="HOS213" s="194"/>
      <c r="HOT213" s="194"/>
      <c r="HOU213" s="194"/>
      <c r="HOV213" s="194"/>
      <c r="HOW213" s="194"/>
      <c r="HOX213" s="194"/>
      <c r="HOY213" s="194"/>
      <c r="HOZ213" s="194"/>
      <c r="HPA213" s="194"/>
      <c r="HPB213" s="194"/>
      <c r="HPC213" s="194"/>
      <c r="HPD213" s="194"/>
      <c r="HPE213" s="194"/>
      <c r="HPF213" s="194"/>
      <c r="HPG213" s="194"/>
      <c r="HPH213" s="194"/>
      <c r="HPI213" s="194"/>
      <c r="HPJ213" s="194"/>
      <c r="HPK213" s="194"/>
      <c r="HPL213" s="194"/>
      <c r="HPM213" s="194"/>
      <c r="HPN213" s="194"/>
      <c r="HPO213" s="194"/>
      <c r="HPP213" s="194"/>
      <c r="HPQ213" s="194"/>
      <c r="HPR213" s="194"/>
      <c r="HPS213" s="194"/>
      <c r="HPT213" s="194"/>
      <c r="HPU213" s="194"/>
      <c r="HPV213" s="194"/>
      <c r="HPW213" s="194"/>
      <c r="HPX213" s="194"/>
      <c r="HPY213" s="194"/>
      <c r="HPZ213" s="194"/>
      <c r="HQA213" s="194"/>
      <c r="HQB213" s="194"/>
      <c r="HQC213" s="194"/>
      <c r="HQD213" s="194"/>
      <c r="HQE213" s="194"/>
      <c r="HQF213" s="194"/>
      <c r="HQG213" s="194"/>
      <c r="HQH213" s="194"/>
      <c r="HQI213" s="194"/>
      <c r="HQJ213" s="194"/>
      <c r="HQK213" s="194"/>
      <c r="HQL213" s="194"/>
      <c r="HQM213" s="194"/>
      <c r="HQN213" s="194"/>
      <c r="HQO213" s="194"/>
      <c r="HQP213" s="194"/>
      <c r="HQQ213" s="194"/>
      <c r="HQR213" s="194"/>
      <c r="HQS213" s="194"/>
      <c r="HQT213" s="194"/>
      <c r="HQU213" s="194"/>
      <c r="HQV213" s="194"/>
      <c r="HQW213" s="194"/>
      <c r="HQX213" s="194"/>
      <c r="HQY213" s="194"/>
      <c r="HQZ213" s="194"/>
      <c r="HRA213" s="194"/>
      <c r="HRB213" s="194"/>
      <c r="HRC213" s="194"/>
      <c r="HRD213" s="194"/>
      <c r="HRE213" s="194"/>
      <c r="HRF213" s="194"/>
      <c r="HRG213" s="194"/>
      <c r="HRH213" s="194"/>
      <c r="HRI213" s="194"/>
      <c r="HRJ213" s="194"/>
      <c r="HRK213" s="194"/>
      <c r="HRL213" s="194"/>
      <c r="HRM213" s="194"/>
      <c r="HRN213" s="194"/>
      <c r="HRO213" s="194"/>
      <c r="HRP213" s="194"/>
      <c r="HRQ213" s="194"/>
      <c r="HRR213" s="194"/>
      <c r="HRS213" s="194"/>
      <c r="HRT213" s="194"/>
      <c r="HRU213" s="194"/>
      <c r="HRV213" s="194"/>
      <c r="HRW213" s="194"/>
      <c r="HRX213" s="194"/>
      <c r="HRY213" s="194"/>
      <c r="HRZ213" s="194"/>
      <c r="HSA213" s="194"/>
      <c r="HSB213" s="194"/>
      <c r="HSC213" s="194"/>
      <c r="HSD213" s="194"/>
      <c r="HSE213" s="194"/>
      <c r="HSF213" s="194"/>
      <c r="HSG213" s="194"/>
      <c r="HSH213" s="194"/>
      <c r="HSI213" s="194"/>
      <c r="HSJ213" s="194"/>
      <c r="HSK213" s="194"/>
      <c r="HSL213" s="194"/>
      <c r="HSM213" s="194"/>
      <c r="HSN213" s="194"/>
      <c r="HSO213" s="194"/>
      <c r="HSP213" s="194"/>
      <c r="HSQ213" s="194"/>
      <c r="HSR213" s="194"/>
      <c r="HSS213" s="194"/>
      <c r="HST213" s="194"/>
      <c r="HSU213" s="194"/>
      <c r="HSV213" s="194"/>
      <c r="HSW213" s="194"/>
      <c r="HSX213" s="194"/>
      <c r="HSY213" s="194"/>
      <c r="HSZ213" s="194"/>
      <c r="HTA213" s="194"/>
      <c r="HTB213" s="194"/>
      <c r="HTC213" s="194"/>
      <c r="HTD213" s="194"/>
      <c r="HTE213" s="194"/>
      <c r="HTF213" s="194"/>
      <c r="HTG213" s="194"/>
      <c r="HTH213" s="194"/>
      <c r="HTI213" s="194"/>
      <c r="HTJ213" s="194"/>
      <c r="HTK213" s="194"/>
      <c r="HTL213" s="194"/>
      <c r="HTM213" s="194"/>
      <c r="HTN213" s="194"/>
      <c r="HTO213" s="194"/>
      <c r="HTP213" s="194"/>
      <c r="HTQ213" s="194"/>
      <c r="HTR213" s="194"/>
      <c r="HTS213" s="194"/>
      <c r="HTT213" s="194"/>
      <c r="HTU213" s="194"/>
      <c r="HTV213" s="194"/>
      <c r="HTW213" s="194"/>
      <c r="HTX213" s="194"/>
      <c r="HTY213" s="194"/>
      <c r="HTZ213" s="194"/>
      <c r="HUA213" s="194"/>
      <c r="HUB213" s="194"/>
      <c r="HUC213" s="194"/>
      <c r="HUD213" s="194"/>
      <c r="HUE213" s="194"/>
      <c r="HUF213" s="194"/>
      <c r="HUG213" s="194"/>
      <c r="HUH213" s="194"/>
      <c r="HUI213" s="194"/>
      <c r="HUJ213" s="194"/>
      <c r="HUK213" s="194"/>
      <c r="HUL213" s="194"/>
      <c r="HUM213" s="194"/>
      <c r="HUN213" s="194"/>
      <c r="HUO213" s="194"/>
      <c r="HUP213" s="194"/>
      <c r="HUQ213" s="194"/>
      <c r="HUR213" s="194"/>
      <c r="HUS213" s="194"/>
      <c r="HUT213" s="194"/>
      <c r="HUU213" s="194"/>
      <c r="HUV213" s="194"/>
      <c r="HUW213" s="194"/>
      <c r="HUX213" s="194"/>
      <c r="HUY213" s="194"/>
      <c r="HUZ213" s="194"/>
      <c r="HVA213" s="194"/>
      <c r="HVB213" s="194"/>
      <c r="HVC213" s="194"/>
      <c r="HVD213" s="194"/>
      <c r="HVE213" s="194"/>
      <c r="HVF213" s="194"/>
      <c r="HVG213" s="194"/>
      <c r="HVH213" s="194"/>
      <c r="HVI213" s="194"/>
      <c r="HVJ213" s="194"/>
      <c r="HVK213" s="194"/>
      <c r="HVL213" s="194"/>
      <c r="HVM213" s="194"/>
      <c r="HVN213" s="194"/>
      <c r="HVO213" s="194"/>
      <c r="HVP213" s="194"/>
      <c r="HVQ213" s="194"/>
      <c r="HVR213" s="194"/>
      <c r="HVS213" s="194"/>
      <c r="HVT213" s="194"/>
      <c r="HVU213" s="194"/>
      <c r="HVV213" s="194"/>
      <c r="HVW213" s="194"/>
      <c r="HVX213" s="194"/>
      <c r="HVY213" s="194"/>
      <c r="HVZ213" s="194"/>
      <c r="HWA213" s="194"/>
      <c r="HWB213" s="194"/>
      <c r="HWC213" s="194"/>
      <c r="HWD213" s="194"/>
      <c r="HWE213" s="194"/>
      <c r="HWF213" s="194"/>
      <c r="HWG213" s="194"/>
      <c r="HWH213" s="194"/>
      <c r="HWI213" s="194"/>
      <c r="HWJ213" s="194"/>
      <c r="HWK213" s="194"/>
      <c r="HWL213" s="194"/>
      <c r="HWM213" s="194"/>
      <c r="HWN213" s="194"/>
      <c r="HWO213" s="194"/>
      <c r="HWP213" s="194"/>
      <c r="HWQ213" s="194"/>
      <c r="HWR213" s="194"/>
      <c r="HWS213" s="194"/>
      <c r="HWT213" s="194"/>
      <c r="HWU213" s="194"/>
      <c r="HWV213" s="194"/>
      <c r="HWW213" s="194"/>
      <c r="HWX213" s="194"/>
      <c r="HWY213" s="194"/>
      <c r="HWZ213" s="194"/>
      <c r="HXA213" s="194"/>
      <c r="HXB213" s="194"/>
      <c r="HXC213" s="194"/>
      <c r="HXD213" s="194"/>
      <c r="HXE213" s="194"/>
      <c r="HXF213" s="194"/>
      <c r="HXG213" s="194"/>
      <c r="HXH213" s="194"/>
      <c r="HXI213" s="194"/>
      <c r="HXJ213" s="194"/>
      <c r="HXK213" s="194"/>
      <c r="HXL213" s="194"/>
      <c r="HXM213" s="194"/>
      <c r="HXN213" s="194"/>
      <c r="HXO213" s="194"/>
      <c r="HXP213" s="194"/>
      <c r="HXQ213" s="194"/>
      <c r="HXR213" s="194"/>
      <c r="HXS213" s="194"/>
      <c r="HXT213" s="194"/>
      <c r="HXU213" s="194"/>
      <c r="HXV213" s="194"/>
      <c r="HXW213" s="194"/>
      <c r="HXX213" s="194"/>
      <c r="HXY213" s="194"/>
      <c r="HXZ213" s="194"/>
      <c r="HYA213" s="194"/>
      <c r="HYB213" s="194"/>
      <c r="HYC213" s="194"/>
      <c r="HYD213" s="194"/>
      <c r="HYE213" s="194"/>
      <c r="HYF213" s="194"/>
      <c r="HYG213" s="194"/>
      <c r="HYH213" s="194"/>
      <c r="HYI213" s="194"/>
      <c r="HYJ213" s="194"/>
      <c r="HYK213" s="194"/>
      <c r="HYL213" s="194"/>
      <c r="HYM213" s="194"/>
      <c r="HYN213" s="194"/>
      <c r="HYO213" s="194"/>
      <c r="HYP213" s="194"/>
      <c r="HYQ213" s="194"/>
      <c r="HYR213" s="194"/>
      <c r="HYS213" s="194"/>
      <c r="HYT213" s="194"/>
      <c r="HYU213" s="194"/>
      <c r="HYV213" s="194"/>
      <c r="HYW213" s="194"/>
      <c r="HYX213" s="194"/>
      <c r="HYY213" s="194"/>
      <c r="HYZ213" s="194"/>
      <c r="HZA213" s="194"/>
      <c r="HZB213" s="194"/>
      <c r="HZC213" s="194"/>
      <c r="HZD213" s="194"/>
      <c r="HZE213" s="194"/>
      <c r="HZF213" s="194"/>
      <c r="HZG213" s="194"/>
      <c r="HZH213" s="194"/>
      <c r="HZI213" s="194"/>
      <c r="HZJ213" s="194"/>
      <c r="HZK213" s="194"/>
      <c r="HZL213" s="194"/>
      <c r="HZM213" s="194"/>
      <c r="HZN213" s="194"/>
      <c r="HZO213" s="194"/>
      <c r="HZP213" s="194"/>
      <c r="HZQ213" s="194"/>
      <c r="HZR213" s="194"/>
      <c r="HZS213" s="194"/>
      <c r="HZT213" s="194"/>
      <c r="HZU213" s="194"/>
      <c r="HZV213" s="194"/>
      <c r="HZW213" s="194"/>
      <c r="HZX213" s="194"/>
      <c r="HZY213" s="194"/>
      <c r="HZZ213" s="194"/>
      <c r="IAA213" s="194"/>
      <c r="IAB213" s="194"/>
      <c r="IAC213" s="194"/>
      <c r="IAD213" s="194"/>
      <c r="IAE213" s="194"/>
      <c r="IAF213" s="194"/>
      <c r="IAG213" s="194"/>
      <c r="IAH213" s="194"/>
      <c r="IAI213" s="194"/>
      <c r="IAJ213" s="194"/>
      <c r="IAK213" s="194"/>
      <c r="IAL213" s="194"/>
      <c r="IAM213" s="194"/>
      <c r="IAN213" s="194"/>
      <c r="IAO213" s="194"/>
      <c r="IAP213" s="194"/>
      <c r="IAQ213" s="194"/>
      <c r="IAR213" s="194"/>
      <c r="IAS213" s="194"/>
      <c r="IAT213" s="194"/>
      <c r="IAU213" s="194"/>
      <c r="IAV213" s="194"/>
      <c r="IAW213" s="194"/>
      <c r="IAX213" s="194"/>
      <c r="IAY213" s="194"/>
      <c r="IAZ213" s="194"/>
      <c r="IBA213" s="194"/>
      <c r="IBB213" s="194"/>
      <c r="IBC213" s="194"/>
      <c r="IBD213" s="194"/>
      <c r="IBE213" s="194"/>
      <c r="IBF213" s="194"/>
      <c r="IBG213" s="194"/>
      <c r="IBH213" s="194"/>
      <c r="IBI213" s="194"/>
      <c r="IBJ213" s="194"/>
      <c r="IBK213" s="194"/>
      <c r="IBL213" s="194"/>
      <c r="IBM213" s="194"/>
      <c r="IBN213" s="194"/>
      <c r="IBO213" s="194"/>
      <c r="IBP213" s="194"/>
      <c r="IBQ213" s="194"/>
      <c r="IBR213" s="194"/>
      <c r="IBS213" s="194"/>
      <c r="IBT213" s="194"/>
      <c r="IBU213" s="194"/>
      <c r="IBV213" s="194"/>
      <c r="IBW213" s="194"/>
      <c r="IBX213" s="194"/>
      <c r="IBY213" s="194"/>
      <c r="IBZ213" s="194"/>
      <c r="ICA213" s="194"/>
      <c r="ICB213" s="194"/>
      <c r="ICC213" s="194"/>
      <c r="ICD213" s="194"/>
      <c r="ICE213" s="194"/>
      <c r="ICF213" s="194"/>
      <c r="ICG213" s="194"/>
      <c r="ICH213" s="194"/>
      <c r="ICI213" s="194"/>
      <c r="ICJ213" s="194"/>
      <c r="ICK213" s="194"/>
      <c r="ICL213" s="194"/>
      <c r="ICM213" s="194"/>
      <c r="ICN213" s="194"/>
      <c r="ICO213" s="194"/>
      <c r="ICP213" s="194"/>
      <c r="ICQ213" s="194"/>
      <c r="ICR213" s="194"/>
      <c r="ICS213" s="194"/>
      <c r="ICT213" s="194"/>
      <c r="ICU213" s="194"/>
      <c r="ICV213" s="194"/>
      <c r="ICW213" s="194"/>
      <c r="ICX213" s="194"/>
      <c r="ICY213" s="194"/>
      <c r="ICZ213" s="194"/>
      <c r="IDA213" s="194"/>
      <c r="IDB213" s="194"/>
      <c r="IDC213" s="194"/>
      <c r="IDD213" s="194"/>
      <c r="IDE213" s="194"/>
      <c r="IDF213" s="194"/>
      <c r="IDG213" s="194"/>
      <c r="IDH213" s="194"/>
      <c r="IDI213" s="194"/>
      <c r="IDJ213" s="194"/>
      <c r="IDK213" s="194"/>
      <c r="IDL213" s="194"/>
      <c r="IDM213" s="194"/>
      <c r="IDN213" s="194"/>
      <c r="IDO213" s="194"/>
      <c r="IDP213" s="194"/>
      <c r="IDQ213" s="194"/>
      <c r="IDR213" s="194"/>
      <c r="IDS213" s="194"/>
      <c r="IDT213" s="194"/>
      <c r="IDU213" s="194"/>
      <c r="IDV213" s="194"/>
      <c r="IDW213" s="194"/>
      <c r="IDX213" s="194"/>
      <c r="IDY213" s="194"/>
      <c r="IDZ213" s="194"/>
      <c r="IEA213" s="194"/>
      <c r="IEB213" s="194"/>
      <c r="IEC213" s="194"/>
      <c r="IED213" s="194"/>
      <c r="IEE213" s="194"/>
      <c r="IEF213" s="194"/>
      <c r="IEG213" s="194"/>
      <c r="IEH213" s="194"/>
      <c r="IEI213" s="194"/>
      <c r="IEJ213" s="194"/>
      <c r="IEK213" s="194"/>
      <c r="IEL213" s="194"/>
      <c r="IEM213" s="194"/>
      <c r="IEN213" s="194"/>
      <c r="IEO213" s="194"/>
      <c r="IEP213" s="194"/>
      <c r="IEQ213" s="194"/>
      <c r="IER213" s="194"/>
      <c r="IES213" s="194"/>
      <c r="IET213" s="194"/>
      <c r="IEU213" s="194"/>
      <c r="IEV213" s="194"/>
      <c r="IEW213" s="194"/>
      <c r="IEX213" s="194"/>
      <c r="IEY213" s="194"/>
      <c r="IEZ213" s="194"/>
      <c r="IFA213" s="194"/>
      <c r="IFB213" s="194"/>
      <c r="IFC213" s="194"/>
      <c r="IFD213" s="194"/>
      <c r="IFE213" s="194"/>
      <c r="IFF213" s="194"/>
      <c r="IFG213" s="194"/>
      <c r="IFH213" s="194"/>
      <c r="IFI213" s="194"/>
      <c r="IFJ213" s="194"/>
      <c r="IFK213" s="194"/>
      <c r="IFL213" s="194"/>
      <c r="IFM213" s="194"/>
      <c r="IFN213" s="194"/>
      <c r="IFO213" s="194"/>
      <c r="IFP213" s="194"/>
      <c r="IFQ213" s="194"/>
      <c r="IFR213" s="194"/>
      <c r="IFS213" s="194"/>
      <c r="IFT213" s="194"/>
      <c r="IFU213" s="194"/>
      <c r="IFV213" s="194"/>
      <c r="IFW213" s="194"/>
      <c r="IFX213" s="194"/>
      <c r="IFY213" s="194"/>
      <c r="IFZ213" s="194"/>
      <c r="IGA213" s="194"/>
      <c r="IGB213" s="194"/>
      <c r="IGC213" s="194"/>
      <c r="IGD213" s="194"/>
      <c r="IGE213" s="194"/>
      <c r="IGF213" s="194"/>
      <c r="IGG213" s="194"/>
      <c r="IGH213" s="194"/>
      <c r="IGI213" s="194"/>
      <c r="IGJ213" s="194"/>
      <c r="IGK213" s="194"/>
      <c r="IGL213" s="194"/>
      <c r="IGM213" s="194"/>
      <c r="IGN213" s="194"/>
      <c r="IGO213" s="194"/>
      <c r="IGP213" s="194"/>
      <c r="IGQ213" s="194"/>
      <c r="IGR213" s="194"/>
      <c r="IGS213" s="194"/>
      <c r="IGT213" s="194"/>
      <c r="IGU213" s="194"/>
      <c r="IGV213" s="194"/>
      <c r="IGW213" s="194"/>
      <c r="IGX213" s="194"/>
      <c r="IGY213" s="194"/>
      <c r="IGZ213" s="194"/>
      <c r="IHA213" s="194"/>
      <c r="IHB213" s="194"/>
      <c r="IHC213" s="194"/>
      <c r="IHD213" s="194"/>
      <c r="IHE213" s="194"/>
      <c r="IHF213" s="194"/>
      <c r="IHG213" s="194"/>
      <c r="IHH213" s="194"/>
      <c r="IHI213" s="194"/>
      <c r="IHJ213" s="194"/>
      <c r="IHK213" s="194"/>
      <c r="IHL213" s="194"/>
      <c r="IHM213" s="194"/>
      <c r="IHN213" s="194"/>
      <c r="IHO213" s="194"/>
      <c r="IHP213" s="194"/>
      <c r="IHQ213" s="194"/>
      <c r="IHR213" s="194"/>
      <c r="IHS213" s="194"/>
      <c r="IHT213" s="194"/>
      <c r="IHU213" s="194"/>
      <c r="IHV213" s="194"/>
      <c r="IHW213" s="194"/>
      <c r="IHX213" s="194"/>
      <c r="IHY213" s="194"/>
      <c r="IHZ213" s="194"/>
      <c r="IIA213" s="194"/>
      <c r="IIB213" s="194"/>
      <c r="IIC213" s="194"/>
      <c r="IID213" s="194"/>
      <c r="IIE213" s="194"/>
      <c r="IIF213" s="194"/>
      <c r="IIG213" s="194"/>
      <c r="IIH213" s="194"/>
      <c r="III213" s="194"/>
      <c r="IIJ213" s="194"/>
      <c r="IIK213" s="194"/>
      <c r="IIL213" s="194"/>
      <c r="IIM213" s="194"/>
      <c r="IIN213" s="194"/>
      <c r="IIO213" s="194"/>
      <c r="IIP213" s="194"/>
      <c r="IIQ213" s="194"/>
      <c r="IIR213" s="194"/>
      <c r="IIS213" s="194"/>
      <c r="IIT213" s="194"/>
      <c r="IIU213" s="194"/>
      <c r="IIV213" s="194"/>
      <c r="IIW213" s="194"/>
      <c r="IIX213" s="194"/>
      <c r="IIY213" s="194"/>
      <c r="IIZ213" s="194"/>
      <c r="IJA213" s="194"/>
      <c r="IJB213" s="194"/>
      <c r="IJC213" s="194"/>
      <c r="IJD213" s="194"/>
      <c r="IJE213" s="194"/>
      <c r="IJF213" s="194"/>
      <c r="IJG213" s="194"/>
      <c r="IJH213" s="194"/>
      <c r="IJI213" s="194"/>
      <c r="IJJ213" s="194"/>
      <c r="IJK213" s="194"/>
      <c r="IJL213" s="194"/>
      <c r="IJM213" s="194"/>
      <c r="IJN213" s="194"/>
      <c r="IJO213" s="194"/>
      <c r="IJP213" s="194"/>
      <c r="IJQ213" s="194"/>
      <c r="IJR213" s="194"/>
      <c r="IJS213" s="194"/>
      <c r="IJT213" s="194"/>
      <c r="IJU213" s="194"/>
      <c r="IJV213" s="194"/>
      <c r="IJW213" s="194"/>
      <c r="IJX213" s="194"/>
      <c r="IJY213" s="194"/>
      <c r="IJZ213" s="194"/>
      <c r="IKA213" s="194"/>
      <c r="IKB213" s="194"/>
      <c r="IKC213" s="194"/>
      <c r="IKD213" s="194"/>
      <c r="IKE213" s="194"/>
      <c r="IKF213" s="194"/>
      <c r="IKG213" s="194"/>
      <c r="IKH213" s="194"/>
      <c r="IKI213" s="194"/>
      <c r="IKJ213" s="194"/>
      <c r="IKK213" s="194"/>
      <c r="IKL213" s="194"/>
      <c r="IKM213" s="194"/>
      <c r="IKN213" s="194"/>
      <c r="IKO213" s="194"/>
      <c r="IKP213" s="194"/>
      <c r="IKQ213" s="194"/>
      <c r="IKR213" s="194"/>
      <c r="IKS213" s="194"/>
      <c r="IKT213" s="194"/>
      <c r="IKU213" s="194"/>
      <c r="IKV213" s="194"/>
      <c r="IKW213" s="194"/>
      <c r="IKX213" s="194"/>
      <c r="IKY213" s="194"/>
      <c r="IKZ213" s="194"/>
      <c r="ILA213" s="194"/>
      <c r="ILB213" s="194"/>
      <c r="ILC213" s="194"/>
      <c r="ILD213" s="194"/>
      <c r="ILE213" s="194"/>
      <c r="ILF213" s="194"/>
      <c r="ILG213" s="194"/>
      <c r="ILH213" s="194"/>
      <c r="ILI213" s="194"/>
      <c r="ILJ213" s="194"/>
      <c r="ILK213" s="194"/>
      <c r="ILL213" s="194"/>
      <c r="ILM213" s="194"/>
      <c r="ILN213" s="194"/>
      <c r="ILO213" s="194"/>
      <c r="ILP213" s="194"/>
      <c r="ILQ213" s="194"/>
      <c r="ILR213" s="194"/>
      <c r="ILS213" s="194"/>
      <c r="ILT213" s="194"/>
      <c r="ILU213" s="194"/>
      <c r="ILV213" s="194"/>
      <c r="ILW213" s="194"/>
      <c r="ILX213" s="194"/>
      <c r="ILY213" s="194"/>
      <c r="ILZ213" s="194"/>
      <c r="IMA213" s="194"/>
      <c r="IMB213" s="194"/>
      <c r="IMC213" s="194"/>
      <c r="IMD213" s="194"/>
      <c r="IME213" s="194"/>
      <c r="IMF213" s="194"/>
      <c r="IMG213" s="194"/>
      <c r="IMH213" s="194"/>
      <c r="IMI213" s="194"/>
      <c r="IMJ213" s="194"/>
      <c r="IMK213" s="194"/>
      <c r="IML213" s="194"/>
      <c r="IMM213" s="194"/>
      <c r="IMN213" s="194"/>
      <c r="IMO213" s="194"/>
      <c r="IMP213" s="194"/>
      <c r="IMQ213" s="194"/>
      <c r="IMR213" s="194"/>
      <c r="IMS213" s="194"/>
      <c r="IMT213" s="194"/>
      <c r="IMU213" s="194"/>
      <c r="IMV213" s="194"/>
      <c r="IMW213" s="194"/>
      <c r="IMX213" s="194"/>
      <c r="IMY213" s="194"/>
      <c r="IMZ213" s="194"/>
      <c r="INA213" s="194"/>
      <c r="INB213" s="194"/>
      <c r="INC213" s="194"/>
      <c r="IND213" s="194"/>
      <c r="INE213" s="194"/>
      <c r="INF213" s="194"/>
      <c r="ING213" s="194"/>
      <c r="INH213" s="194"/>
      <c r="INI213" s="194"/>
      <c r="INJ213" s="194"/>
      <c r="INK213" s="194"/>
      <c r="INL213" s="194"/>
      <c r="INM213" s="194"/>
      <c r="INN213" s="194"/>
      <c r="INO213" s="194"/>
      <c r="INP213" s="194"/>
      <c r="INQ213" s="194"/>
      <c r="INR213" s="194"/>
      <c r="INS213" s="194"/>
      <c r="INT213" s="194"/>
      <c r="INU213" s="194"/>
      <c r="INV213" s="194"/>
      <c r="INW213" s="194"/>
      <c r="INX213" s="194"/>
      <c r="INY213" s="194"/>
      <c r="INZ213" s="194"/>
      <c r="IOA213" s="194"/>
      <c r="IOB213" s="194"/>
      <c r="IOC213" s="194"/>
      <c r="IOD213" s="194"/>
      <c r="IOE213" s="194"/>
      <c r="IOF213" s="194"/>
      <c r="IOG213" s="194"/>
      <c r="IOH213" s="194"/>
      <c r="IOI213" s="194"/>
      <c r="IOJ213" s="194"/>
      <c r="IOK213" s="194"/>
      <c r="IOL213" s="194"/>
      <c r="IOM213" s="194"/>
      <c r="ION213" s="194"/>
      <c r="IOO213" s="194"/>
      <c r="IOP213" s="194"/>
      <c r="IOQ213" s="194"/>
      <c r="IOR213" s="194"/>
      <c r="IOS213" s="194"/>
      <c r="IOT213" s="194"/>
      <c r="IOU213" s="194"/>
      <c r="IOV213" s="194"/>
      <c r="IOW213" s="194"/>
      <c r="IOX213" s="194"/>
      <c r="IOY213" s="194"/>
      <c r="IOZ213" s="194"/>
      <c r="IPA213" s="194"/>
      <c r="IPB213" s="194"/>
      <c r="IPC213" s="194"/>
      <c r="IPD213" s="194"/>
      <c r="IPE213" s="194"/>
      <c r="IPF213" s="194"/>
      <c r="IPG213" s="194"/>
      <c r="IPH213" s="194"/>
      <c r="IPI213" s="194"/>
      <c r="IPJ213" s="194"/>
      <c r="IPK213" s="194"/>
      <c r="IPL213" s="194"/>
      <c r="IPM213" s="194"/>
      <c r="IPN213" s="194"/>
      <c r="IPO213" s="194"/>
      <c r="IPP213" s="194"/>
      <c r="IPQ213" s="194"/>
      <c r="IPR213" s="194"/>
      <c r="IPS213" s="194"/>
      <c r="IPT213" s="194"/>
      <c r="IPU213" s="194"/>
      <c r="IPV213" s="194"/>
      <c r="IPW213" s="194"/>
      <c r="IPX213" s="194"/>
      <c r="IPY213" s="194"/>
      <c r="IPZ213" s="194"/>
      <c r="IQA213" s="194"/>
      <c r="IQB213" s="194"/>
      <c r="IQC213" s="194"/>
      <c r="IQD213" s="194"/>
      <c r="IQE213" s="194"/>
      <c r="IQF213" s="194"/>
      <c r="IQG213" s="194"/>
      <c r="IQH213" s="194"/>
      <c r="IQI213" s="194"/>
      <c r="IQJ213" s="194"/>
      <c r="IQK213" s="194"/>
      <c r="IQL213" s="194"/>
      <c r="IQM213" s="194"/>
      <c r="IQN213" s="194"/>
      <c r="IQO213" s="194"/>
      <c r="IQP213" s="194"/>
      <c r="IQQ213" s="194"/>
      <c r="IQR213" s="194"/>
      <c r="IQS213" s="194"/>
      <c r="IQT213" s="194"/>
      <c r="IQU213" s="194"/>
      <c r="IQV213" s="194"/>
      <c r="IQW213" s="194"/>
      <c r="IQX213" s="194"/>
      <c r="IQY213" s="194"/>
      <c r="IQZ213" s="194"/>
      <c r="IRA213" s="194"/>
      <c r="IRB213" s="194"/>
      <c r="IRC213" s="194"/>
      <c r="IRD213" s="194"/>
      <c r="IRE213" s="194"/>
      <c r="IRF213" s="194"/>
      <c r="IRG213" s="194"/>
      <c r="IRH213" s="194"/>
      <c r="IRI213" s="194"/>
      <c r="IRJ213" s="194"/>
      <c r="IRK213" s="194"/>
      <c r="IRL213" s="194"/>
      <c r="IRM213" s="194"/>
      <c r="IRN213" s="194"/>
      <c r="IRO213" s="194"/>
      <c r="IRP213" s="194"/>
      <c r="IRQ213" s="194"/>
      <c r="IRR213" s="194"/>
      <c r="IRS213" s="194"/>
      <c r="IRT213" s="194"/>
      <c r="IRU213" s="194"/>
      <c r="IRV213" s="194"/>
      <c r="IRW213" s="194"/>
      <c r="IRX213" s="194"/>
      <c r="IRY213" s="194"/>
      <c r="IRZ213" s="194"/>
      <c r="ISA213" s="194"/>
      <c r="ISB213" s="194"/>
      <c r="ISC213" s="194"/>
      <c r="ISD213" s="194"/>
      <c r="ISE213" s="194"/>
      <c r="ISF213" s="194"/>
      <c r="ISG213" s="194"/>
      <c r="ISH213" s="194"/>
      <c r="ISI213" s="194"/>
      <c r="ISJ213" s="194"/>
      <c r="ISK213" s="194"/>
      <c r="ISL213" s="194"/>
      <c r="ISM213" s="194"/>
      <c r="ISN213" s="194"/>
      <c r="ISO213" s="194"/>
      <c r="ISP213" s="194"/>
      <c r="ISQ213" s="194"/>
      <c r="ISR213" s="194"/>
      <c r="ISS213" s="194"/>
      <c r="IST213" s="194"/>
      <c r="ISU213" s="194"/>
      <c r="ISV213" s="194"/>
      <c r="ISW213" s="194"/>
      <c r="ISX213" s="194"/>
      <c r="ISY213" s="194"/>
      <c r="ISZ213" s="194"/>
      <c r="ITA213" s="194"/>
      <c r="ITB213" s="194"/>
      <c r="ITC213" s="194"/>
      <c r="ITD213" s="194"/>
      <c r="ITE213" s="194"/>
      <c r="ITF213" s="194"/>
      <c r="ITG213" s="194"/>
      <c r="ITH213" s="194"/>
      <c r="ITI213" s="194"/>
      <c r="ITJ213" s="194"/>
      <c r="ITK213" s="194"/>
      <c r="ITL213" s="194"/>
      <c r="ITM213" s="194"/>
      <c r="ITN213" s="194"/>
      <c r="ITO213" s="194"/>
      <c r="ITP213" s="194"/>
      <c r="ITQ213" s="194"/>
      <c r="ITR213" s="194"/>
      <c r="ITS213" s="194"/>
      <c r="ITT213" s="194"/>
      <c r="ITU213" s="194"/>
      <c r="ITV213" s="194"/>
      <c r="ITW213" s="194"/>
      <c r="ITX213" s="194"/>
      <c r="ITY213" s="194"/>
      <c r="ITZ213" s="194"/>
      <c r="IUA213" s="194"/>
      <c r="IUB213" s="194"/>
      <c r="IUC213" s="194"/>
      <c r="IUD213" s="194"/>
      <c r="IUE213" s="194"/>
      <c r="IUF213" s="194"/>
      <c r="IUG213" s="194"/>
      <c r="IUH213" s="194"/>
      <c r="IUI213" s="194"/>
      <c r="IUJ213" s="194"/>
      <c r="IUK213" s="194"/>
      <c r="IUL213" s="194"/>
      <c r="IUM213" s="194"/>
      <c r="IUN213" s="194"/>
      <c r="IUO213" s="194"/>
      <c r="IUP213" s="194"/>
      <c r="IUQ213" s="194"/>
      <c r="IUR213" s="194"/>
      <c r="IUS213" s="194"/>
      <c r="IUT213" s="194"/>
      <c r="IUU213" s="194"/>
      <c r="IUV213" s="194"/>
      <c r="IUW213" s="194"/>
      <c r="IUX213" s="194"/>
      <c r="IUY213" s="194"/>
      <c r="IUZ213" s="194"/>
      <c r="IVA213" s="194"/>
      <c r="IVB213" s="194"/>
      <c r="IVC213" s="194"/>
      <c r="IVD213" s="194"/>
      <c r="IVE213" s="194"/>
      <c r="IVF213" s="194"/>
      <c r="IVG213" s="194"/>
      <c r="IVH213" s="194"/>
      <c r="IVI213" s="194"/>
      <c r="IVJ213" s="194"/>
      <c r="IVK213" s="194"/>
      <c r="IVL213" s="194"/>
      <c r="IVM213" s="194"/>
      <c r="IVN213" s="194"/>
      <c r="IVO213" s="194"/>
      <c r="IVP213" s="194"/>
      <c r="IVQ213" s="194"/>
      <c r="IVR213" s="194"/>
      <c r="IVS213" s="194"/>
      <c r="IVT213" s="194"/>
      <c r="IVU213" s="194"/>
      <c r="IVV213" s="194"/>
      <c r="IVW213" s="194"/>
      <c r="IVX213" s="194"/>
      <c r="IVY213" s="194"/>
      <c r="IVZ213" s="194"/>
      <c r="IWA213" s="194"/>
      <c r="IWB213" s="194"/>
      <c r="IWC213" s="194"/>
      <c r="IWD213" s="194"/>
      <c r="IWE213" s="194"/>
      <c r="IWF213" s="194"/>
      <c r="IWG213" s="194"/>
      <c r="IWH213" s="194"/>
      <c r="IWI213" s="194"/>
      <c r="IWJ213" s="194"/>
      <c r="IWK213" s="194"/>
      <c r="IWL213" s="194"/>
      <c r="IWM213" s="194"/>
      <c r="IWN213" s="194"/>
      <c r="IWO213" s="194"/>
      <c r="IWP213" s="194"/>
      <c r="IWQ213" s="194"/>
      <c r="IWR213" s="194"/>
      <c r="IWS213" s="194"/>
      <c r="IWT213" s="194"/>
      <c r="IWU213" s="194"/>
      <c r="IWV213" s="194"/>
      <c r="IWW213" s="194"/>
      <c r="IWX213" s="194"/>
      <c r="IWY213" s="194"/>
      <c r="IWZ213" s="194"/>
      <c r="IXA213" s="194"/>
      <c r="IXB213" s="194"/>
      <c r="IXC213" s="194"/>
      <c r="IXD213" s="194"/>
      <c r="IXE213" s="194"/>
      <c r="IXF213" s="194"/>
      <c r="IXG213" s="194"/>
      <c r="IXH213" s="194"/>
      <c r="IXI213" s="194"/>
      <c r="IXJ213" s="194"/>
      <c r="IXK213" s="194"/>
      <c r="IXL213" s="194"/>
      <c r="IXM213" s="194"/>
      <c r="IXN213" s="194"/>
      <c r="IXO213" s="194"/>
      <c r="IXP213" s="194"/>
      <c r="IXQ213" s="194"/>
      <c r="IXR213" s="194"/>
      <c r="IXS213" s="194"/>
      <c r="IXT213" s="194"/>
      <c r="IXU213" s="194"/>
      <c r="IXV213" s="194"/>
      <c r="IXW213" s="194"/>
      <c r="IXX213" s="194"/>
      <c r="IXY213" s="194"/>
      <c r="IXZ213" s="194"/>
      <c r="IYA213" s="194"/>
      <c r="IYB213" s="194"/>
      <c r="IYC213" s="194"/>
      <c r="IYD213" s="194"/>
      <c r="IYE213" s="194"/>
      <c r="IYF213" s="194"/>
      <c r="IYG213" s="194"/>
      <c r="IYH213" s="194"/>
      <c r="IYI213" s="194"/>
      <c r="IYJ213" s="194"/>
      <c r="IYK213" s="194"/>
      <c r="IYL213" s="194"/>
      <c r="IYM213" s="194"/>
      <c r="IYN213" s="194"/>
      <c r="IYO213" s="194"/>
      <c r="IYP213" s="194"/>
      <c r="IYQ213" s="194"/>
      <c r="IYR213" s="194"/>
      <c r="IYS213" s="194"/>
      <c r="IYT213" s="194"/>
      <c r="IYU213" s="194"/>
      <c r="IYV213" s="194"/>
      <c r="IYW213" s="194"/>
      <c r="IYX213" s="194"/>
      <c r="IYY213" s="194"/>
      <c r="IYZ213" s="194"/>
      <c r="IZA213" s="194"/>
      <c r="IZB213" s="194"/>
      <c r="IZC213" s="194"/>
      <c r="IZD213" s="194"/>
      <c r="IZE213" s="194"/>
      <c r="IZF213" s="194"/>
      <c r="IZG213" s="194"/>
      <c r="IZH213" s="194"/>
      <c r="IZI213" s="194"/>
      <c r="IZJ213" s="194"/>
      <c r="IZK213" s="194"/>
      <c r="IZL213" s="194"/>
      <c r="IZM213" s="194"/>
      <c r="IZN213" s="194"/>
      <c r="IZO213" s="194"/>
      <c r="IZP213" s="194"/>
      <c r="IZQ213" s="194"/>
      <c r="IZR213" s="194"/>
      <c r="IZS213" s="194"/>
      <c r="IZT213" s="194"/>
      <c r="IZU213" s="194"/>
      <c r="IZV213" s="194"/>
      <c r="IZW213" s="194"/>
      <c r="IZX213" s="194"/>
      <c r="IZY213" s="194"/>
      <c r="IZZ213" s="194"/>
      <c r="JAA213" s="194"/>
      <c r="JAB213" s="194"/>
      <c r="JAC213" s="194"/>
      <c r="JAD213" s="194"/>
      <c r="JAE213" s="194"/>
      <c r="JAF213" s="194"/>
      <c r="JAG213" s="194"/>
      <c r="JAH213" s="194"/>
      <c r="JAI213" s="194"/>
      <c r="JAJ213" s="194"/>
      <c r="JAK213" s="194"/>
      <c r="JAL213" s="194"/>
      <c r="JAM213" s="194"/>
      <c r="JAN213" s="194"/>
      <c r="JAO213" s="194"/>
      <c r="JAP213" s="194"/>
      <c r="JAQ213" s="194"/>
      <c r="JAR213" s="194"/>
      <c r="JAS213" s="194"/>
      <c r="JAT213" s="194"/>
      <c r="JAU213" s="194"/>
      <c r="JAV213" s="194"/>
      <c r="JAW213" s="194"/>
      <c r="JAX213" s="194"/>
      <c r="JAY213" s="194"/>
      <c r="JAZ213" s="194"/>
      <c r="JBA213" s="194"/>
      <c r="JBB213" s="194"/>
      <c r="JBC213" s="194"/>
      <c r="JBD213" s="194"/>
      <c r="JBE213" s="194"/>
      <c r="JBF213" s="194"/>
      <c r="JBG213" s="194"/>
      <c r="JBH213" s="194"/>
      <c r="JBI213" s="194"/>
      <c r="JBJ213" s="194"/>
      <c r="JBK213" s="194"/>
      <c r="JBL213" s="194"/>
      <c r="JBM213" s="194"/>
      <c r="JBN213" s="194"/>
      <c r="JBO213" s="194"/>
      <c r="JBP213" s="194"/>
      <c r="JBQ213" s="194"/>
      <c r="JBR213" s="194"/>
      <c r="JBS213" s="194"/>
      <c r="JBT213" s="194"/>
      <c r="JBU213" s="194"/>
      <c r="JBV213" s="194"/>
      <c r="JBW213" s="194"/>
      <c r="JBX213" s="194"/>
      <c r="JBY213" s="194"/>
      <c r="JBZ213" s="194"/>
      <c r="JCA213" s="194"/>
      <c r="JCB213" s="194"/>
      <c r="JCC213" s="194"/>
      <c r="JCD213" s="194"/>
      <c r="JCE213" s="194"/>
      <c r="JCF213" s="194"/>
      <c r="JCG213" s="194"/>
      <c r="JCH213" s="194"/>
      <c r="JCI213" s="194"/>
      <c r="JCJ213" s="194"/>
      <c r="JCK213" s="194"/>
      <c r="JCL213" s="194"/>
      <c r="JCM213" s="194"/>
      <c r="JCN213" s="194"/>
      <c r="JCO213" s="194"/>
      <c r="JCP213" s="194"/>
      <c r="JCQ213" s="194"/>
      <c r="JCR213" s="194"/>
      <c r="JCS213" s="194"/>
      <c r="JCT213" s="194"/>
      <c r="JCU213" s="194"/>
      <c r="JCV213" s="194"/>
      <c r="JCW213" s="194"/>
      <c r="JCX213" s="194"/>
      <c r="JCY213" s="194"/>
      <c r="JCZ213" s="194"/>
      <c r="JDA213" s="194"/>
      <c r="JDB213" s="194"/>
      <c r="JDC213" s="194"/>
      <c r="JDD213" s="194"/>
      <c r="JDE213" s="194"/>
      <c r="JDF213" s="194"/>
      <c r="JDG213" s="194"/>
      <c r="JDH213" s="194"/>
      <c r="JDI213" s="194"/>
      <c r="JDJ213" s="194"/>
      <c r="JDK213" s="194"/>
      <c r="JDL213" s="194"/>
      <c r="JDM213" s="194"/>
      <c r="JDN213" s="194"/>
      <c r="JDO213" s="194"/>
      <c r="JDP213" s="194"/>
      <c r="JDQ213" s="194"/>
      <c r="JDR213" s="194"/>
      <c r="JDS213" s="194"/>
      <c r="JDT213" s="194"/>
      <c r="JDU213" s="194"/>
      <c r="JDV213" s="194"/>
      <c r="JDW213" s="194"/>
      <c r="JDX213" s="194"/>
      <c r="JDY213" s="194"/>
      <c r="JDZ213" s="194"/>
      <c r="JEA213" s="194"/>
      <c r="JEB213" s="194"/>
      <c r="JEC213" s="194"/>
      <c r="JED213" s="194"/>
      <c r="JEE213" s="194"/>
      <c r="JEF213" s="194"/>
      <c r="JEG213" s="194"/>
      <c r="JEH213" s="194"/>
      <c r="JEI213" s="194"/>
      <c r="JEJ213" s="194"/>
      <c r="JEK213" s="194"/>
      <c r="JEL213" s="194"/>
      <c r="JEM213" s="194"/>
      <c r="JEN213" s="194"/>
      <c r="JEO213" s="194"/>
      <c r="JEP213" s="194"/>
      <c r="JEQ213" s="194"/>
      <c r="JER213" s="194"/>
      <c r="JES213" s="194"/>
      <c r="JET213" s="194"/>
      <c r="JEU213" s="194"/>
      <c r="JEV213" s="194"/>
      <c r="JEW213" s="194"/>
      <c r="JEX213" s="194"/>
      <c r="JEY213" s="194"/>
      <c r="JEZ213" s="194"/>
      <c r="JFA213" s="194"/>
      <c r="JFB213" s="194"/>
      <c r="JFC213" s="194"/>
      <c r="JFD213" s="194"/>
      <c r="JFE213" s="194"/>
      <c r="JFF213" s="194"/>
      <c r="JFG213" s="194"/>
      <c r="JFH213" s="194"/>
      <c r="JFI213" s="194"/>
      <c r="JFJ213" s="194"/>
      <c r="JFK213" s="194"/>
      <c r="JFL213" s="194"/>
      <c r="JFM213" s="194"/>
      <c r="JFN213" s="194"/>
      <c r="JFO213" s="194"/>
      <c r="JFP213" s="194"/>
      <c r="JFQ213" s="194"/>
      <c r="JFR213" s="194"/>
      <c r="JFS213" s="194"/>
      <c r="JFT213" s="194"/>
      <c r="JFU213" s="194"/>
      <c r="JFV213" s="194"/>
      <c r="JFW213" s="194"/>
      <c r="JFX213" s="194"/>
      <c r="JFY213" s="194"/>
      <c r="JFZ213" s="194"/>
      <c r="JGA213" s="194"/>
      <c r="JGB213" s="194"/>
      <c r="JGC213" s="194"/>
      <c r="JGD213" s="194"/>
      <c r="JGE213" s="194"/>
      <c r="JGF213" s="194"/>
      <c r="JGG213" s="194"/>
      <c r="JGH213" s="194"/>
      <c r="JGI213" s="194"/>
      <c r="JGJ213" s="194"/>
      <c r="JGK213" s="194"/>
      <c r="JGL213" s="194"/>
      <c r="JGM213" s="194"/>
      <c r="JGN213" s="194"/>
      <c r="JGO213" s="194"/>
      <c r="JGP213" s="194"/>
      <c r="JGQ213" s="194"/>
      <c r="JGR213" s="194"/>
      <c r="JGS213" s="194"/>
      <c r="JGT213" s="194"/>
      <c r="JGU213" s="194"/>
      <c r="JGV213" s="194"/>
      <c r="JGW213" s="194"/>
      <c r="JGX213" s="194"/>
      <c r="JGY213" s="194"/>
      <c r="JGZ213" s="194"/>
      <c r="JHA213" s="194"/>
      <c r="JHB213" s="194"/>
      <c r="JHC213" s="194"/>
      <c r="JHD213" s="194"/>
      <c r="JHE213" s="194"/>
      <c r="JHF213" s="194"/>
      <c r="JHG213" s="194"/>
      <c r="JHH213" s="194"/>
      <c r="JHI213" s="194"/>
      <c r="JHJ213" s="194"/>
      <c r="JHK213" s="194"/>
      <c r="JHL213" s="194"/>
      <c r="JHM213" s="194"/>
      <c r="JHN213" s="194"/>
      <c r="JHO213" s="194"/>
      <c r="JHP213" s="194"/>
      <c r="JHQ213" s="194"/>
      <c r="JHR213" s="194"/>
      <c r="JHS213" s="194"/>
      <c r="JHT213" s="194"/>
      <c r="JHU213" s="194"/>
      <c r="JHV213" s="194"/>
      <c r="JHW213" s="194"/>
      <c r="JHX213" s="194"/>
      <c r="JHY213" s="194"/>
      <c r="JHZ213" s="194"/>
      <c r="JIA213" s="194"/>
      <c r="JIB213" s="194"/>
      <c r="JIC213" s="194"/>
      <c r="JID213" s="194"/>
      <c r="JIE213" s="194"/>
      <c r="JIF213" s="194"/>
      <c r="JIG213" s="194"/>
      <c r="JIH213" s="194"/>
      <c r="JII213" s="194"/>
      <c r="JIJ213" s="194"/>
      <c r="JIK213" s="194"/>
      <c r="JIL213" s="194"/>
      <c r="JIM213" s="194"/>
      <c r="JIN213" s="194"/>
      <c r="JIO213" s="194"/>
      <c r="JIP213" s="194"/>
      <c r="JIQ213" s="194"/>
      <c r="JIR213" s="194"/>
      <c r="JIS213" s="194"/>
      <c r="JIT213" s="194"/>
      <c r="JIU213" s="194"/>
      <c r="JIV213" s="194"/>
      <c r="JIW213" s="194"/>
      <c r="JIX213" s="194"/>
      <c r="JIY213" s="194"/>
      <c r="JIZ213" s="194"/>
      <c r="JJA213" s="194"/>
      <c r="JJB213" s="194"/>
      <c r="JJC213" s="194"/>
      <c r="JJD213" s="194"/>
      <c r="JJE213" s="194"/>
      <c r="JJF213" s="194"/>
      <c r="JJG213" s="194"/>
      <c r="JJH213" s="194"/>
      <c r="JJI213" s="194"/>
      <c r="JJJ213" s="194"/>
      <c r="JJK213" s="194"/>
      <c r="JJL213" s="194"/>
      <c r="JJM213" s="194"/>
      <c r="JJN213" s="194"/>
      <c r="JJO213" s="194"/>
      <c r="JJP213" s="194"/>
      <c r="JJQ213" s="194"/>
      <c r="JJR213" s="194"/>
      <c r="JJS213" s="194"/>
      <c r="JJT213" s="194"/>
      <c r="JJU213" s="194"/>
      <c r="JJV213" s="194"/>
      <c r="JJW213" s="194"/>
      <c r="JJX213" s="194"/>
      <c r="JJY213" s="194"/>
      <c r="JJZ213" s="194"/>
      <c r="JKA213" s="194"/>
      <c r="JKB213" s="194"/>
      <c r="JKC213" s="194"/>
      <c r="JKD213" s="194"/>
      <c r="JKE213" s="194"/>
      <c r="JKF213" s="194"/>
      <c r="JKG213" s="194"/>
      <c r="JKH213" s="194"/>
      <c r="JKI213" s="194"/>
      <c r="JKJ213" s="194"/>
      <c r="JKK213" s="194"/>
      <c r="JKL213" s="194"/>
      <c r="JKM213" s="194"/>
      <c r="JKN213" s="194"/>
      <c r="JKO213" s="194"/>
      <c r="JKP213" s="194"/>
      <c r="JKQ213" s="194"/>
      <c r="JKR213" s="194"/>
      <c r="JKS213" s="194"/>
      <c r="JKT213" s="194"/>
      <c r="JKU213" s="194"/>
      <c r="JKV213" s="194"/>
      <c r="JKW213" s="194"/>
      <c r="JKX213" s="194"/>
      <c r="JKY213" s="194"/>
      <c r="JKZ213" s="194"/>
      <c r="JLA213" s="194"/>
      <c r="JLB213" s="194"/>
      <c r="JLC213" s="194"/>
      <c r="JLD213" s="194"/>
      <c r="JLE213" s="194"/>
      <c r="JLF213" s="194"/>
      <c r="JLG213" s="194"/>
      <c r="JLH213" s="194"/>
      <c r="JLI213" s="194"/>
      <c r="JLJ213" s="194"/>
      <c r="JLK213" s="194"/>
      <c r="JLL213" s="194"/>
      <c r="JLM213" s="194"/>
      <c r="JLN213" s="194"/>
      <c r="JLO213" s="194"/>
      <c r="JLP213" s="194"/>
      <c r="JLQ213" s="194"/>
      <c r="JLR213" s="194"/>
      <c r="JLS213" s="194"/>
      <c r="JLT213" s="194"/>
      <c r="JLU213" s="194"/>
      <c r="JLV213" s="194"/>
      <c r="JLW213" s="194"/>
      <c r="JLX213" s="194"/>
      <c r="JLY213" s="194"/>
      <c r="JLZ213" s="194"/>
      <c r="JMA213" s="194"/>
      <c r="JMB213" s="194"/>
      <c r="JMC213" s="194"/>
      <c r="JMD213" s="194"/>
      <c r="JME213" s="194"/>
      <c r="JMF213" s="194"/>
      <c r="JMG213" s="194"/>
      <c r="JMH213" s="194"/>
      <c r="JMI213" s="194"/>
      <c r="JMJ213" s="194"/>
      <c r="JMK213" s="194"/>
      <c r="JML213" s="194"/>
      <c r="JMM213" s="194"/>
      <c r="JMN213" s="194"/>
      <c r="JMO213" s="194"/>
      <c r="JMP213" s="194"/>
      <c r="JMQ213" s="194"/>
      <c r="JMR213" s="194"/>
      <c r="JMS213" s="194"/>
      <c r="JMT213" s="194"/>
      <c r="JMU213" s="194"/>
      <c r="JMV213" s="194"/>
      <c r="JMW213" s="194"/>
      <c r="JMX213" s="194"/>
      <c r="JMY213" s="194"/>
      <c r="JMZ213" s="194"/>
      <c r="JNA213" s="194"/>
      <c r="JNB213" s="194"/>
      <c r="JNC213" s="194"/>
      <c r="JND213" s="194"/>
      <c r="JNE213" s="194"/>
      <c r="JNF213" s="194"/>
      <c r="JNG213" s="194"/>
      <c r="JNH213" s="194"/>
      <c r="JNI213" s="194"/>
      <c r="JNJ213" s="194"/>
      <c r="JNK213" s="194"/>
      <c r="JNL213" s="194"/>
      <c r="JNM213" s="194"/>
      <c r="JNN213" s="194"/>
      <c r="JNO213" s="194"/>
      <c r="JNP213" s="194"/>
      <c r="JNQ213" s="194"/>
      <c r="JNR213" s="194"/>
      <c r="JNS213" s="194"/>
      <c r="JNT213" s="194"/>
      <c r="JNU213" s="194"/>
      <c r="JNV213" s="194"/>
      <c r="JNW213" s="194"/>
      <c r="JNX213" s="194"/>
      <c r="JNY213" s="194"/>
      <c r="JNZ213" s="194"/>
      <c r="JOA213" s="194"/>
      <c r="JOB213" s="194"/>
      <c r="JOC213" s="194"/>
      <c r="JOD213" s="194"/>
      <c r="JOE213" s="194"/>
      <c r="JOF213" s="194"/>
      <c r="JOG213" s="194"/>
      <c r="JOH213" s="194"/>
      <c r="JOI213" s="194"/>
      <c r="JOJ213" s="194"/>
      <c r="JOK213" s="194"/>
      <c r="JOL213" s="194"/>
      <c r="JOM213" s="194"/>
      <c r="JON213" s="194"/>
      <c r="JOO213" s="194"/>
      <c r="JOP213" s="194"/>
      <c r="JOQ213" s="194"/>
      <c r="JOR213" s="194"/>
      <c r="JOS213" s="194"/>
      <c r="JOT213" s="194"/>
      <c r="JOU213" s="194"/>
      <c r="JOV213" s="194"/>
      <c r="JOW213" s="194"/>
      <c r="JOX213" s="194"/>
      <c r="JOY213" s="194"/>
      <c r="JOZ213" s="194"/>
      <c r="JPA213" s="194"/>
      <c r="JPB213" s="194"/>
      <c r="JPC213" s="194"/>
      <c r="JPD213" s="194"/>
      <c r="JPE213" s="194"/>
      <c r="JPF213" s="194"/>
      <c r="JPG213" s="194"/>
      <c r="JPH213" s="194"/>
      <c r="JPI213" s="194"/>
      <c r="JPJ213" s="194"/>
      <c r="JPK213" s="194"/>
      <c r="JPL213" s="194"/>
      <c r="JPM213" s="194"/>
      <c r="JPN213" s="194"/>
      <c r="JPO213" s="194"/>
      <c r="JPP213" s="194"/>
      <c r="JPQ213" s="194"/>
      <c r="JPR213" s="194"/>
      <c r="JPS213" s="194"/>
      <c r="JPT213" s="194"/>
      <c r="JPU213" s="194"/>
      <c r="JPV213" s="194"/>
      <c r="JPW213" s="194"/>
      <c r="JPX213" s="194"/>
      <c r="JPY213" s="194"/>
      <c r="JPZ213" s="194"/>
      <c r="JQA213" s="194"/>
      <c r="JQB213" s="194"/>
      <c r="JQC213" s="194"/>
      <c r="JQD213" s="194"/>
      <c r="JQE213" s="194"/>
      <c r="JQF213" s="194"/>
      <c r="JQG213" s="194"/>
      <c r="JQH213" s="194"/>
      <c r="JQI213" s="194"/>
      <c r="JQJ213" s="194"/>
      <c r="JQK213" s="194"/>
      <c r="JQL213" s="194"/>
      <c r="JQM213" s="194"/>
      <c r="JQN213" s="194"/>
      <c r="JQO213" s="194"/>
      <c r="JQP213" s="194"/>
      <c r="JQQ213" s="194"/>
      <c r="JQR213" s="194"/>
      <c r="JQS213" s="194"/>
      <c r="JQT213" s="194"/>
      <c r="JQU213" s="194"/>
      <c r="JQV213" s="194"/>
      <c r="JQW213" s="194"/>
      <c r="JQX213" s="194"/>
      <c r="JQY213" s="194"/>
      <c r="JQZ213" s="194"/>
      <c r="JRA213" s="194"/>
      <c r="JRB213" s="194"/>
      <c r="JRC213" s="194"/>
      <c r="JRD213" s="194"/>
      <c r="JRE213" s="194"/>
      <c r="JRF213" s="194"/>
      <c r="JRG213" s="194"/>
      <c r="JRH213" s="194"/>
      <c r="JRI213" s="194"/>
      <c r="JRJ213" s="194"/>
      <c r="JRK213" s="194"/>
      <c r="JRL213" s="194"/>
      <c r="JRM213" s="194"/>
      <c r="JRN213" s="194"/>
      <c r="JRO213" s="194"/>
      <c r="JRP213" s="194"/>
      <c r="JRQ213" s="194"/>
      <c r="JRR213" s="194"/>
      <c r="JRS213" s="194"/>
      <c r="JRT213" s="194"/>
      <c r="JRU213" s="194"/>
      <c r="JRV213" s="194"/>
      <c r="JRW213" s="194"/>
      <c r="JRX213" s="194"/>
      <c r="JRY213" s="194"/>
      <c r="JRZ213" s="194"/>
      <c r="JSA213" s="194"/>
      <c r="JSB213" s="194"/>
      <c r="JSC213" s="194"/>
      <c r="JSD213" s="194"/>
      <c r="JSE213" s="194"/>
      <c r="JSF213" s="194"/>
      <c r="JSG213" s="194"/>
      <c r="JSH213" s="194"/>
      <c r="JSI213" s="194"/>
      <c r="JSJ213" s="194"/>
      <c r="JSK213" s="194"/>
      <c r="JSL213" s="194"/>
      <c r="JSM213" s="194"/>
      <c r="JSN213" s="194"/>
      <c r="JSO213" s="194"/>
      <c r="JSP213" s="194"/>
      <c r="JSQ213" s="194"/>
      <c r="JSR213" s="194"/>
      <c r="JSS213" s="194"/>
      <c r="JST213" s="194"/>
      <c r="JSU213" s="194"/>
      <c r="JSV213" s="194"/>
      <c r="JSW213" s="194"/>
      <c r="JSX213" s="194"/>
      <c r="JSY213" s="194"/>
      <c r="JSZ213" s="194"/>
      <c r="JTA213" s="194"/>
      <c r="JTB213" s="194"/>
      <c r="JTC213" s="194"/>
      <c r="JTD213" s="194"/>
      <c r="JTE213" s="194"/>
      <c r="JTF213" s="194"/>
      <c r="JTG213" s="194"/>
      <c r="JTH213" s="194"/>
      <c r="JTI213" s="194"/>
      <c r="JTJ213" s="194"/>
      <c r="JTK213" s="194"/>
      <c r="JTL213" s="194"/>
      <c r="JTM213" s="194"/>
      <c r="JTN213" s="194"/>
      <c r="JTO213" s="194"/>
      <c r="JTP213" s="194"/>
      <c r="JTQ213" s="194"/>
      <c r="JTR213" s="194"/>
      <c r="JTS213" s="194"/>
      <c r="JTT213" s="194"/>
      <c r="JTU213" s="194"/>
      <c r="JTV213" s="194"/>
      <c r="JTW213" s="194"/>
      <c r="JTX213" s="194"/>
      <c r="JTY213" s="194"/>
      <c r="JTZ213" s="194"/>
      <c r="JUA213" s="194"/>
      <c r="JUB213" s="194"/>
      <c r="JUC213" s="194"/>
      <c r="JUD213" s="194"/>
      <c r="JUE213" s="194"/>
      <c r="JUF213" s="194"/>
      <c r="JUG213" s="194"/>
      <c r="JUH213" s="194"/>
      <c r="JUI213" s="194"/>
      <c r="JUJ213" s="194"/>
      <c r="JUK213" s="194"/>
      <c r="JUL213" s="194"/>
      <c r="JUM213" s="194"/>
      <c r="JUN213" s="194"/>
      <c r="JUO213" s="194"/>
      <c r="JUP213" s="194"/>
      <c r="JUQ213" s="194"/>
      <c r="JUR213" s="194"/>
      <c r="JUS213" s="194"/>
      <c r="JUT213" s="194"/>
      <c r="JUU213" s="194"/>
      <c r="JUV213" s="194"/>
      <c r="JUW213" s="194"/>
      <c r="JUX213" s="194"/>
      <c r="JUY213" s="194"/>
      <c r="JUZ213" s="194"/>
      <c r="JVA213" s="194"/>
      <c r="JVB213" s="194"/>
      <c r="JVC213" s="194"/>
      <c r="JVD213" s="194"/>
      <c r="JVE213" s="194"/>
      <c r="JVF213" s="194"/>
      <c r="JVG213" s="194"/>
      <c r="JVH213" s="194"/>
      <c r="JVI213" s="194"/>
      <c r="JVJ213" s="194"/>
      <c r="JVK213" s="194"/>
      <c r="JVL213" s="194"/>
      <c r="JVM213" s="194"/>
      <c r="JVN213" s="194"/>
      <c r="JVO213" s="194"/>
      <c r="JVP213" s="194"/>
      <c r="JVQ213" s="194"/>
      <c r="JVR213" s="194"/>
      <c r="JVS213" s="194"/>
      <c r="JVT213" s="194"/>
      <c r="JVU213" s="194"/>
      <c r="JVV213" s="194"/>
      <c r="JVW213" s="194"/>
      <c r="JVX213" s="194"/>
      <c r="JVY213" s="194"/>
      <c r="JVZ213" s="194"/>
      <c r="JWA213" s="194"/>
      <c r="JWB213" s="194"/>
      <c r="JWC213" s="194"/>
      <c r="JWD213" s="194"/>
      <c r="JWE213" s="194"/>
      <c r="JWF213" s="194"/>
      <c r="JWG213" s="194"/>
      <c r="JWH213" s="194"/>
      <c r="JWI213" s="194"/>
      <c r="JWJ213" s="194"/>
      <c r="JWK213" s="194"/>
      <c r="JWL213" s="194"/>
      <c r="JWM213" s="194"/>
      <c r="JWN213" s="194"/>
      <c r="JWO213" s="194"/>
      <c r="JWP213" s="194"/>
      <c r="JWQ213" s="194"/>
      <c r="JWR213" s="194"/>
      <c r="JWS213" s="194"/>
      <c r="JWT213" s="194"/>
      <c r="JWU213" s="194"/>
      <c r="JWV213" s="194"/>
      <c r="JWW213" s="194"/>
      <c r="JWX213" s="194"/>
      <c r="JWY213" s="194"/>
      <c r="JWZ213" s="194"/>
      <c r="JXA213" s="194"/>
      <c r="JXB213" s="194"/>
      <c r="JXC213" s="194"/>
      <c r="JXD213" s="194"/>
      <c r="JXE213" s="194"/>
      <c r="JXF213" s="194"/>
      <c r="JXG213" s="194"/>
      <c r="JXH213" s="194"/>
      <c r="JXI213" s="194"/>
      <c r="JXJ213" s="194"/>
      <c r="JXK213" s="194"/>
      <c r="JXL213" s="194"/>
      <c r="JXM213" s="194"/>
      <c r="JXN213" s="194"/>
      <c r="JXO213" s="194"/>
      <c r="JXP213" s="194"/>
      <c r="JXQ213" s="194"/>
      <c r="JXR213" s="194"/>
      <c r="JXS213" s="194"/>
      <c r="JXT213" s="194"/>
      <c r="JXU213" s="194"/>
      <c r="JXV213" s="194"/>
      <c r="JXW213" s="194"/>
      <c r="JXX213" s="194"/>
      <c r="JXY213" s="194"/>
      <c r="JXZ213" s="194"/>
      <c r="JYA213" s="194"/>
      <c r="JYB213" s="194"/>
      <c r="JYC213" s="194"/>
      <c r="JYD213" s="194"/>
      <c r="JYE213" s="194"/>
      <c r="JYF213" s="194"/>
      <c r="JYG213" s="194"/>
      <c r="JYH213" s="194"/>
      <c r="JYI213" s="194"/>
      <c r="JYJ213" s="194"/>
      <c r="JYK213" s="194"/>
      <c r="JYL213" s="194"/>
      <c r="JYM213" s="194"/>
      <c r="JYN213" s="194"/>
      <c r="JYO213" s="194"/>
      <c r="JYP213" s="194"/>
      <c r="JYQ213" s="194"/>
      <c r="JYR213" s="194"/>
      <c r="JYS213" s="194"/>
      <c r="JYT213" s="194"/>
      <c r="JYU213" s="194"/>
      <c r="JYV213" s="194"/>
      <c r="JYW213" s="194"/>
      <c r="JYX213" s="194"/>
      <c r="JYY213" s="194"/>
      <c r="JYZ213" s="194"/>
      <c r="JZA213" s="194"/>
      <c r="JZB213" s="194"/>
      <c r="JZC213" s="194"/>
      <c r="JZD213" s="194"/>
      <c r="JZE213" s="194"/>
      <c r="JZF213" s="194"/>
      <c r="JZG213" s="194"/>
      <c r="JZH213" s="194"/>
      <c r="JZI213" s="194"/>
      <c r="JZJ213" s="194"/>
      <c r="JZK213" s="194"/>
      <c r="JZL213" s="194"/>
      <c r="JZM213" s="194"/>
      <c r="JZN213" s="194"/>
      <c r="JZO213" s="194"/>
      <c r="JZP213" s="194"/>
      <c r="JZQ213" s="194"/>
      <c r="JZR213" s="194"/>
      <c r="JZS213" s="194"/>
      <c r="JZT213" s="194"/>
      <c r="JZU213" s="194"/>
      <c r="JZV213" s="194"/>
      <c r="JZW213" s="194"/>
      <c r="JZX213" s="194"/>
      <c r="JZY213" s="194"/>
      <c r="JZZ213" s="194"/>
      <c r="KAA213" s="194"/>
      <c r="KAB213" s="194"/>
      <c r="KAC213" s="194"/>
      <c r="KAD213" s="194"/>
      <c r="KAE213" s="194"/>
      <c r="KAF213" s="194"/>
      <c r="KAG213" s="194"/>
      <c r="KAH213" s="194"/>
      <c r="KAI213" s="194"/>
      <c r="KAJ213" s="194"/>
      <c r="KAK213" s="194"/>
      <c r="KAL213" s="194"/>
      <c r="KAM213" s="194"/>
      <c r="KAN213" s="194"/>
      <c r="KAO213" s="194"/>
      <c r="KAP213" s="194"/>
      <c r="KAQ213" s="194"/>
      <c r="KAR213" s="194"/>
      <c r="KAS213" s="194"/>
      <c r="KAT213" s="194"/>
      <c r="KAU213" s="194"/>
      <c r="KAV213" s="194"/>
      <c r="KAW213" s="194"/>
      <c r="KAX213" s="194"/>
      <c r="KAY213" s="194"/>
      <c r="KAZ213" s="194"/>
      <c r="KBA213" s="194"/>
      <c r="KBB213" s="194"/>
      <c r="KBC213" s="194"/>
      <c r="KBD213" s="194"/>
      <c r="KBE213" s="194"/>
      <c r="KBF213" s="194"/>
      <c r="KBG213" s="194"/>
      <c r="KBH213" s="194"/>
      <c r="KBI213" s="194"/>
      <c r="KBJ213" s="194"/>
      <c r="KBK213" s="194"/>
      <c r="KBL213" s="194"/>
      <c r="KBM213" s="194"/>
      <c r="KBN213" s="194"/>
      <c r="KBO213" s="194"/>
      <c r="KBP213" s="194"/>
      <c r="KBQ213" s="194"/>
      <c r="KBR213" s="194"/>
      <c r="KBS213" s="194"/>
      <c r="KBT213" s="194"/>
      <c r="KBU213" s="194"/>
      <c r="KBV213" s="194"/>
      <c r="KBW213" s="194"/>
      <c r="KBX213" s="194"/>
      <c r="KBY213" s="194"/>
      <c r="KBZ213" s="194"/>
      <c r="KCA213" s="194"/>
      <c r="KCB213" s="194"/>
      <c r="KCC213" s="194"/>
      <c r="KCD213" s="194"/>
      <c r="KCE213" s="194"/>
      <c r="KCF213" s="194"/>
      <c r="KCG213" s="194"/>
      <c r="KCH213" s="194"/>
      <c r="KCI213" s="194"/>
      <c r="KCJ213" s="194"/>
      <c r="KCK213" s="194"/>
      <c r="KCL213" s="194"/>
      <c r="KCM213" s="194"/>
      <c r="KCN213" s="194"/>
      <c r="KCO213" s="194"/>
      <c r="KCP213" s="194"/>
      <c r="KCQ213" s="194"/>
      <c r="KCR213" s="194"/>
      <c r="KCS213" s="194"/>
      <c r="KCT213" s="194"/>
      <c r="KCU213" s="194"/>
      <c r="KCV213" s="194"/>
      <c r="KCW213" s="194"/>
      <c r="KCX213" s="194"/>
      <c r="KCY213" s="194"/>
      <c r="KCZ213" s="194"/>
      <c r="KDA213" s="194"/>
      <c r="KDB213" s="194"/>
      <c r="KDC213" s="194"/>
      <c r="KDD213" s="194"/>
      <c r="KDE213" s="194"/>
      <c r="KDF213" s="194"/>
      <c r="KDG213" s="194"/>
      <c r="KDH213" s="194"/>
      <c r="KDI213" s="194"/>
      <c r="KDJ213" s="194"/>
      <c r="KDK213" s="194"/>
      <c r="KDL213" s="194"/>
      <c r="KDM213" s="194"/>
      <c r="KDN213" s="194"/>
      <c r="KDO213" s="194"/>
      <c r="KDP213" s="194"/>
      <c r="KDQ213" s="194"/>
      <c r="KDR213" s="194"/>
      <c r="KDS213" s="194"/>
      <c r="KDT213" s="194"/>
      <c r="KDU213" s="194"/>
      <c r="KDV213" s="194"/>
      <c r="KDW213" s="194"/>
      <c r="KDX213" s="194"/>
      <c r="KDY213" s="194"/>
      <c r="KDZ213" s="194"/>
      <c r="KEA213" s="194"/>
      <c r="KEB213" s="194"/>
      <c r="KEC213" s="194"/>
      <c r="KED213" s="194"/>
      <c r="KEE213" s="194"/>
      <c r="KEF213" s="194"/>
      <c r="KEG213" s="194"/>
      <c r="KEH213" s="194"/>
      <c r="KEI213" s="194"/>
      <c r="KEJ213" s="194"/>
      <c r="KEK213" s="194"/>
      <c r="KEL213" s="194"/>
      <c r="KEM213" s="194"/>
      <c r="KEN213" s="194"/>
      <c r="KEO213" s="194"/>
      <c r="KEP213" s="194"/>
      <c r="KEQ213" s="194"/>
      <c r="KER213" s="194"/>
      <c r="KES213" s="194"/>
      <c r="KET213" s="194"/>
      <c r="KEU213" s="194"/>
      <c r="KEV213" s="194"/>
      <c r="KEW213" s="194"/>
      <c r="KEX213" s="194"/>
      <c r="KEY213" s="194"/>
      <c r="KEZ213" s="194"/>
      <c r="KFA213" s="194"/>
      <c r="KFB213" s="194"/>
      <c r="KFC213" s="194"/>
      <c r="KFD213" s="194"/>
      <c r="KFE213" s="194"/>
      <c r="KFF213" s="194"/>
      <c r="KFG213" s="194"/>
      <c r="KFH213" s="194"/>
      <c r="KFI213" s="194"/>
      <c r="KFJ213" s="194"/>
      <c r="KFK213" s="194"/>
      <c r="KFL213" s="194"/>
      <c r="KFM213" s="194"/>
      <c r="KFN213" s="194"/>
      <c r="KFO213" s="194"/>
      <c r="KFP213" s="194"/>
      <c r="KFQ213" s="194"/>
      <c r="KFR213" s="194"/>
      <c r="KFS213" s="194"/>
      <c r="KFT213" s="194"/>
      <c r="KFU213" s="194"/>
      <c r="KFV213" s="194"/>
      <c r="KFW213" s="194"/>
      <c r="KFX213" s="194"/>
      <c r="KFY213" s="194"/>
      <c r="KFZ213" s="194"/>
      <c r="KGA213" s="194"/>
      <c r="KGB213" s="194"/>
      <c r="KGC213" s="194"/>
      <c r="KGD213" s="194"/>
      <c r="KGE213" s="194"/>
      <c r="KGF213" s="194"/>
      <c r="KGG213" s="194"/>
      <c r="KGH213" s="194"/>
      <c r="KGI213" s="194"/>
      <c r="KGJ213" s="194"/>
      <c r="KGK213" s="194"/>
      <c r="KGL213" s="194"/>
      <c r="KGM213" s="194"/>
      <c r="KGN213" s="194"/>
      <c r="KGO213" s="194"/>
      <c r="KGP213" s="194"/>
      <c r="KGQ213" s="194"/>
      <c r="KGR213" s="194"/>
      <c r="KGS213" s="194"/>
      <c r="KGT213" s="194"/>
      <c r="KGU213" s="194"/>
      <c r="KGV213" s="194"/>
      <c r="KGW213" s="194"/>
      <c r="KGX213" s="194"/>
      <c r="KGY213" s="194"/>
      <c r="KGZ213" s="194"/>
      <c r="KHA213" s="194"/>
      <c r="KHB213" s="194"/>
      <c r="KHC213" s="194"/>
      <c r="KHD213" s="194"/>
      <c r="KHE213" s="194"/>
      <c r="KHF213" s="194"/>
      <c r="KHG213" s="194"/>
      <c r="KHH213" s="194"/>
      <c r="KHI213" s="194"/>
      <c r="KHJ213" s="194"/>
      <c r="KHK213" s="194"/>
      <c r="KHL213" s="194"/>
      <c r="KHM213" s="194"/>
      <c r="KHN213" s="194"/>
      <c r="KHO213" s="194"/>
      <c r="KHP213" s="194"/>
      <c r="KHQ213" s="194"/>
      <c r="KHR213" s="194"/>
      <c r="KHS213" s="194"/>
      <c r="KHT213" s="194"/>
      <c r="KHU213" s="194"/>
      <c r="KHV213" s="194"/>
      <c r="KHW213" s="194"/>
      <c r="KHX213" s="194"/>
      <c r="KHY213" s="194"/>
      <c r="KHZ213" s="194"/>
      <c r="KIA213" s="194"/>
      <c r="KIB213" s="194"/>
      <c r="KIC213" s="194"/>
      <c r="KID213" s="194"/>
      <c r="KIE213" s="194"/>
      <c r="KIF213" s="194"/>
      <c r="KIG213" s="194"/>
      <c r="KIH213" s="194"/>
      <c r="KII213" s="194"/>
      <c r="KIJ213" s="194"/>
      <c r="KIK213" s="194"/>
      <c r="KIL213" s="194"/>
      <c r="KIM213" s="194"/>
      <c r="KIN213" s="194"/>
      <c r="KIO213" s="194"/>
      <c r="KIP213" s="194"/>
      <c r="KIQ213" s="194"/>
      <c r="KIR213" s="194"/>
      <c r="KIS213" s="194"/>
      <c r="KIT213" s="194"/>
      <c r="KIU213" s="194"/>
      <c r="KIV213" s="194"/>
      <c r="KIW213" s="194"/>
      <c r="KIX213" s="194"/>
      <c r="KIY213" s="194"/>
      <c r="KIZ213" s="194"/>
      <c r="KJA213" s="194"/>
      <c r="KJB213" s="194"/>
      <c r="KJC213" s="194"/>
      <c r="KJD213" s="194"/>
      <c r="KJE213" s="194"/>
      <c r="KJF213" s="194"/>
      <c r="KJG213" s="194"/>
      <c r="KJH213" s="194"/>
      <c r="KJI213" s="194"/>
      <c r="KJJ213" s="194"/>
      <c r="KJK213" s="194"/>
      <c r="KJL213" s="194"/>
      <c r="KJM213" s="194"/>
      <c r="KJN213" s="194"/>
      <c r="KJO213" s="194"/>
      <c r="KJP213" s="194"/>
      <c r="KJQ213" s="194"/>
      <c r="KJR213" s="194"/>
      <c r="KJS213" s="194"/>
      <c r="KJT213" s="194"/>
      <c r="KJU213" s="194"/>
      <c r="KJV213" s="194"/>
      <c r="KJW213" s="194"/>
      <c r="KJX213" s="194"/>
      <c r="KJY213" s="194"/>
      <c r="KJZ213" s="194"/>
      <c r="KKA213" s="194"/>
      <c r="KKB213" s="194"/>
      <c r="KKC213" s="194"/>
      <c r="KKD213" s="194"/>
      <c r="KKE213" s="194"/>
      <c r="KKF213" s="194"/>
      <c r="KKG213" s="194"/>
      <c r="KKH213" s="194"/>
      <c r="KKI213" s="194"/>
      <c r="KKJ213" s="194"/>
      <c r="KKK213" s="194"/>
      <c r="KKL213" s="194"/>
      <c r="KKM213" s="194"/>
      <c r="KKN213" s="194"/>
      <c r="KKO213" s="194"/>
      <c r="KKP213" s="194"/>
      <c r="KKQ213" s="194"/>
      <c r="KKR213" s="194"/>
      <c r="KKS213" s="194"/>
      <c r="KKT213" s="194"/>
      <c r="KKU213" s="194"/>
      <c r="KKV213" s="194"/>
      <c r="KKW213" s="194"/>
      <c r="KKX213" s="194"/>
      <c r="KKY213" s="194"/>
      <c r="KKZ213" s="194"/>
      <c r="KLA213" s="194"/>
      <c r="KLB213" s="194"/>
      <c r="KLC213" s="194"/>
      <c r="KLD213" s="194"/>
      <c r="KLE213" s="194"/>
      <c r="KLF213" s="194"/>
      <c r="KLG213" s="194"/>
      <c r="KLH213" s="194"/>
      <c r="KLI213" s="194"/>
      <c r="KLJ213" s="194"/>
      <c r="KLK213" s="194"/>
      <c r="KLL213" s="194"/>
      <c r="KLM213" s="194"/>
      <c r="KLN213" s="194"/>
      <c r="KLO213" s="194"/>
      <c r="KLP213" s="194"/>
      <c r="KLQ213" s="194"/>
      <c r="KLR213" s="194"/>
      <c r="KLS213" s="194"/>
      <c r="KLT213" s="194"/>
      <c r="KLU213" s="194"/>
      <c r="KLV213" s="194"/>
      <c r="KLW213" s="194"/>
      <c r="KLX213" s="194"/>
      <c r="KLY213" s="194"/>
      <c r="KLZ213" s="194"/>
      <c r="KMA213" s="194"/>
      <c r="KMB213" s="194"/>
      <c r="KMC213" s="194"/>
      <c r="KMD213" s="194"/>
      <c r="KME213" s="194"/>
      <c r="KMF213" s="194"/>
      <c r="KMG213" s="194"/>
      <c r="KMH213" s="194"/>
      <c r="KMI213" s="194"/>
      <c r="KMJ213" s="194"/>
      <c r="KMK213" s="194"/>
      <c r="KML213" s="194"/>
      <c r="KMM213" s="194"/>
      <c r="KMN213" s="194"/>
      <c r="KMO213" s="194"/>
      <c r="KMP213" s="194"/>
      <c r="KMQ213" s="194"/>
      <c r="KMR213" s="194"/>
      <c r="KMS213" s="194"/>
      <c r="KMT213" s="194"/>
      <c r="KMU213" s="194"/>
      <c r="KMV213" s="194"/>
      <c r="KMW213" s="194"/>
      <c r="KMX213" s="194"/>
      <c r="KMY213" s="194"/>
      <c r="KMZ213" s="194"/>
      <c r="KNA213" s="194"/>
      <c r="KNB213" s="194"/>
      <c r="KNC213" s="194"/>
      <c r="KND213" s="194"/>
      <c r="KNE213" s="194"/>
      <c r="KNF213" s="194"/>
      <c r="KNG213" s="194"/>
      <c r="KNH213" s="194"/>
      <c r="KNI213" s="194"/>
      <c r="KNJ213" s="194"/>
      <c r="KNK213" s="194"/>
      <c r="KNL213" s="194"/>
      <c r="KNM213" s="194"/>
      <c r="KNN213" s="194"/>
      <c r="KNO213" s="194"/>
      <c r="KNP213" s="194"/>
      <c r="KNQ213" s="194"/>
      <c r="KNR213" s="194"/>
      <c r="KNS213" s="194"/>
      <c r="KNT213" s="194"/>
      <c r="KNU213" s="194"/>
      <c r="KNV213" s="194"/>
      <c r="KNW213" s="194"/>
      <c r="KNX213" s="194"/>
      <c r="KNY213" s="194"/>
      <c r="KNZ213" s="194"/>
      <c r="KOA213" s="194"/>
      <c r="KOB213" s="194"/>
      <c r="KOC213" s="194"/>
      <c r="KOD213" s="194"/>
      <c r="KOE213" s="194"/>
      <c r="KOF213" s="194"/>
      <c r="KOG213" s="194"/>
      <c r="KOH213" s="194"/>
      <c r="KOI213" s="194"/>
      <c r="KOJ213" s="194"/>
      <c r="KOK213" s="194"/>
      <c r="KOL213" s="194"/>
      <c r="KOM213" s="194"/>
      <c r="KON213" s="194"/>
      <c r="KOO213" s="194"/>
      <c r="KOP213" s="194"/>
      <c r="KOQ213" s="194"/>
      <c r="KOR213" s="194"/>
      <c r="KOS213" s="194"/>
      <c r="KOT213" s="194"/>
      <c r="KOU213" s="194"/>
      <c r="KOV213" s="194"/>
      <c r="KOW213" s="194"/>
      <c r="KOX213" s="194"/>
      <c r="KOY213" s="194"/>
      <c r="KOZ213" s="194"/>
      <c r="KPA213" s="194"/>
      <c r="KPB213" s="194"/>
      <c r="KPC213" s="194"/>
      <c r="KPD213" s="194"/>
      <c r="KPE213" s="194"/>
      <c r="KPF213" s="194"/>
      <c r="KPG213" s="194"/>
      <c r="KPH213" s="194"/>
      <c r="KPI213" s="194"/>
      <c r="KPJ213" s="194"/>
      <c r="KPK213" s="194"/>
      <c r="KPL213" s="194"/>
      <c r="KPM213" s="194"/>
      <c r="KPN213" s="194"/>
      <c r="KPO213" s="194"/>
      <c r="KPP213" s="194"/>
      <c r="KPQ213" s="194"/>
      <c r="KPR213" s="194"/>
      <c r="KPS213" s="194"/>
      <c r="KPT213" s="194"/>
      <c r="KPU213" s="194"/>
      <c r="KPV213" s="194"/>
      <c r="KPW213" s="194"/>
      <c r="KPX213" s="194"/>
      <c r="KPY213" s="194"/>
      <c r="KPZ213" s="194"/>
      <c r="KQA213" s="194"/>
      <c r="KQB213" s="194"/>
      <c r="KQC213" s="194"/>
      <c r="KQD213" s="194"/>
      <c r="KQE213" s="194"/>
      <c r="KQF213" s="194"/>
      <c r="KQG213" s="194"/>
      <c r="KQH213" s="194"/>
      <c r="KQI213" s="194"/>
      <c r="KQJ213" s="194"/>
      <c r="KQK213" s="194"/>
      <c r="KQL213" s="194"/>
      <c r="KQM213" s="194"/>
      <c r="KQN213" s="194"/>
      <c r="KQO213" s="194"/>
      <c r="KQP213" s="194"/>
      <c r="KQQ213" s="194"/>
      <c r="KQR213" s="194"/>
      <c r="KQS213" s="194"/>
      <c r="KQT213" s="194"/>
      <c r="KQU213" s="194"/>
      <c r="KQV213" s="194"/>
      <c r="KQW213" s="194"/>
      <c r="KQX213" s="194"/>
      <c r="KQY213" s="194"/>
      <c r="KQZ213" s="194"/>
      <c r="KRA213" s="194"/>
      <c r="KRB213" s="194"/>
      <c r="KRC213" s="194"/>
      <c r="KRD213" s="194"/>
      <c r="KRE213" s="194"/>
      <c r="KRF213" s="194"/>
      <c r="KRG213" s="194"/>
      <c r="KRH213" s="194"/>
      <c r="KRI213" s="194"/>
      <c r="KRJ213" s="194"/>
      <c r="KRK213" s="194"/>
      <c r="KRL213" s="194"/>
      <c r="KRM213" s="194"/>
      <c r="KRN213" s="194"/>
      <c r="KRO213" s="194"/>
      <c r="KRP213" s="194"/>
      <c r="KRQ213" s="194"/>
      <c r="KRR213" s="194"/>
      <c r="KRS213" s="194"/>
      <c r="KRT213" s="194"/>
      <c r="KRU213" s="194"/>
      <c r="KRV213" s="194"/>
      <c r="KRW213" s="194"/>
      <c r="KRX213" s="194"/>
      <c r="KRY213" s="194"/>
      <c r="KRZ213" s="194"/>
      <c r="KSA213" s="194"/>
      <c r="KSB213" s="194"/>
      <c r="KSC213" s="194"/>
      <c r="KSD213" s="194"/>
      <c r="KSE213" s="194"/>
      <c r="KSF213" s="194"/>
      <c r="KSG213" s="194"/>
      <c r="KSH213" s="194"/>
      <c r="KSI213" s="194"/>
      <c r="KSJ213" s="194"/>
      <c r="KSK213" s="194"/>
      <c r="KSL213" s="194"/>
      <c r="KSM213" s="194"/>
      <c r="KSN213" s="194"/>
      <c r="KSO213" s="194"/>
      <c r="KSP213" s="194"/>
      <c r="KSQ213" s="194"/>
      <c r="KSR213" s="194"/>
      <c r="KSS213" s="194"/>
      <c r="KST213" s="194"/>
      <c r="KSU213" s="194"/>
      <c r="KSV213" s="194"/>
      <c r="KSW213" s="194"/>
      <c r="KSX213" s="194"/>
      <c r="KSY213" s="194"/>
      <c r="KSZ213" s="194"/>
      <c r="KTA213" s="194"/>
      <c r="KTB213" s="194"/>
      <c r="KTC213" s="194"/>
      <c r="KTD213" s="194"/>
      <c r="KTE213" s="194"/>
      <c r="KTF213" s="194"/>
      <c r="KTG213" s="194"/>
      <c r="KTH213" s="194"/>
      <c r="KTI213" s="194"/>
      <c r="KTJ213" s="194"/>
      <c r="KTK213" s="194"/>
      <c r="KTL213" s="194"/>
      <c r="KTM213" s="194"/>
      <c r="KTN213" s="194"/>
      <c r="KTO213" s="194"/>
      <c r="KTP213" s="194"/>
      <c r="KTQ213" s="194"/>
      <c r="KTR213" s="194"/>
      <c r="KTS213" s="194"/>
      <c r="KTT213" s="194"/>
      <c r="KTU213" s="194"/>
      <c r="KTV213" s="194"/>
      <c r="KTW213" s="194"/>
      <c r="KTX213" s="194"/>
      <c r="KTY213" s="194"/>
      <c r="KTZ213" s="194"/>
      <c r="KUA213" s="194"/>
      <c r="KUB213" s="194"/>
      <c r="KUC213" s="194"/>
      <c r="KUD213" s="194"/>
      <c r="KUE213" s="194"/>
      <c r="KUF213" s="194"/>
      <c r="KUG213" s="194"/>
      <c r="KUH213" s="194"/>
      <c r="KUI213" s="194"/>
      <c r="KUJ213" s="194"/>
      <c r="KUK213" s="194"/>
      <c r="KUL213" s="194"/>
      <c r="KUM213" s="194"/>
      <c r="KUN213" s="194"/>
      <c r="KUO213" s="194"/>
      <c r="KUP213" s="194"/>
      <c r="KUQ213" s="194"/>
      <c r="KUR213" s="194"/>
      <c r="KUS213" s="194"/>
      <c r="KUT213" s="194"/>
      <c r="KUU213" s="194"/>
      <c r="KUV213" s="194"/>
      <c r="KUW213" s="194"/>
      <c r="KUX213" s="194"/>
      <c r="KUY213" s="194"/>
      <c r="KUZ213" s="194"/>
      <c r="KVA213" s="194"/>
      <c r="KVB213" s="194"/>
      <c r="KVC213" s="194"/>
      <c r="KVD213" s="194"/>
      <c r="KVE213" s="194"/>
      <c r="KVF213" s="194"/>
      <c r="KVG213" s="194"/>
      <c r="KVH213" s="194"/>
      <c r="KVI213" s="194"/>
      <c r="KVJ213" s="194"/>
      <c r="KVK213" s="194"/>
      <c r="KVL213" s="194"/>
      <c r="KVM213" s="194"/>
      <c r="KVN213" s="194"/>
      <c r="KVO213" s="194"/>
      <c r="KVP213" s="194"/>
      <c r="KVQ213" s="194"/>
      <c r="KVR213" s="194"/>
      <c r="KVS213" s="194"/>
      <c r="KVT213" s="194"/>
      <c r="KVU213" s="194"/>
      <c r="KVV213" s="194"/>
      <c r="KVW213" s="194"/>
      <c r="KVX213" s="194"/>
      <c r="KVY213" s="194"/>
      <c r="KVZ213" s="194"/>
      <c r="KWA213" s="194"/>
      <c r="KWB213" s="194"/>
      <c r="KWC213" s="194"/>
      <c r="KWD213" s="194"/>
      <c r="KWE213" s="194"/>
      <c r="KWF213" s="194"/>
      <c r="KWG213" s="194"/>
      <c r="KWH213" s="194"/>
      <c r="KWI213" s="194"/>
      <c r="KWJ213" s="194"/>
      <c r="KWK213" s="194"/>
      <c r="KWL213" s="194"/>
      <c r="KWM213" s="194"/>
      <c r="KWN213" s="194"/>
      <c r="KWO213" s="194"/>
      <c r="KWP213" s="194"/>
      <c r="KWQ213" s="194"/>
      <c r="KWR213" s="194"/>
      <c r="KWS213" s="194"/>
      <c r="KWT213" s="194"/>
      <c r="KWU213" s="194"/>
      <c r="KWV213" s="194"/>
      <c r="KWW213" s="194"/>
      <c r="KWX213" s="194"/>
      <c r="KWY213" s="194"/>
      <c r="KWZ213" s="194"/>
      <c r="KXA213" s="194"/>
      <c r="KXB213" s="194"/>
      <c r="KXC213" s="194"/>
      <c r="KXD213" s="194"/>
      <c r="KXE213" s="194"/>
      <c r="KXF213" s="194"/>
      <c r="KXG213" s="194"/>
      <c r="KXH213" s="194"/>
      <c r="KXI213" s="194"/>
      <c r="KXJ213" s="194"/>
      <c r="KXK213" s="194"/>
      <c r="KXL213" s="194"/>
      <c r="KXM213" s="194"/>
      <c r="KXN213" s="194"/>
      <c r="KXO213" s="194"/>
      <c r="KXP213" s="194"/>
      <c r="KXQ213" s="194"/>
      <c r="KXR213" s="194"/>
      <c r="KXS213" s="194"/>
      <c r="KXT213" s="194"/>
      <c r="KXU213" s="194"/>
      <c r="KXV213" s="194"/>
      <c r="KXW213" s="194"/>
      <c r="KXX213" s="194"/>
      <c r="KXY213" s="194"/>
      <c r="KXZ213" s="194"/>
      <c r="KYA213" s="194"/>
      <c r="KYB213" s="194"/>
      <c r="KYC213" s="194"/>
      <c r="KYD213" s="194"/>
      <c r="KYE213" s="194"/>
      <c r="KYF213" s="194"/>
      <c r="KYG213" s="194"/>
      <c r="KYH213" s="194"/>
      <c r="KYI213" s="194"/>
      <c r="KYJ213" s="194"/>
      <c r="KYK213" s="194"/>
      <c r="KYL213" s="194"/>
      <c r="KYM213" s="194"/>
      <c r="KYN213" s="194"/>
      <c r="KYO213" s="194"/>
      <c r="KYP213" s="194"/>
      <c r="KYQ213" s="194"/>
      <c r="KYR213" s="194"/>
      <c r="KYS213" s="194"/>
      <c r="KYT213" s="194"/>
      <c r="KYU213" s="194"/>
      <c r="KYV213" s="194"/>
      <c r="KYW213" s="194"/>
      <c r="KYX213" s="194"/>
      <c r="KYY213" s="194"/>
      <c r="KYZ213" s="194"/>
      <c r="KZA213" s="194"/>
      <c r="KZB213" s="194"/>
      <c r="KZC213" s="194"/>
      <c r="KZD213" s="194"/>
      <c r="KZE213" s="194"/>
      <c r="KZF213" s="194"/>
      <c r="KZG213" s="194"/>
      <c r="KZH213" s="194"/>
      <c r="KZI213" s="194"/>
      <c r="KZJ213" s="194"/>
      <c r="KZK213" s="194"/>
      <c r="KZL213" s="194"/>
      <c r="KZM213" s="194"/>
      <c r="KZN213" s="194"/>
      <c r="KZO213" s="194"/>
      <c r="KZP213" s="194"/>
      <c r="KZQ213" s="194"/>
      <c r="KZR213" s="194"/>
      <c r="KZS213" s="194"/>
      <c r="KZT213" s="194"/>
      <c r="KZU213" s="194"/>
      <c r="KZV213" s="194"/>
      <c r="KZW213" s="194"/>
      <c r="KZX213" s="194"/>
      <c r="KZY213" s="194"/>
      <c r="KZZ213" s="194"/>
      <c r="LAA213" s="194"/>
      <c r="LAB213" s="194"/>
      <c r="LAC213" s="194"/>
      <c r="LAD213" s="194"/>
      <c r="LAE213" s="194"/>
      <c r="LAF213" s="194"/>
      <c r="LAG213" s="194"/>
      <c r="LAH213" s="194"/>
      <c r="LAI213" s="194"/>
      <c r="LAJ213" s="194"/>
      <c r="LAK213" s="194"/>
      <c r="LAL213" s="194"/>
      <c r="LAM213" s="194"/>
      <c r="LAN213" s="194"/>
      <c r="LAO213" s="194"/>
      <c r="LAP213" s="194"/>
      <c r="LAQ213" s="194"/>
      <c r="LAR213" s="194"/>
      <c r="LAS213" s="194"/>
      <c r="LAT213" s="194"/>
      <c r="LAU213" s="194"/>
      <c r="LAV213" s="194"/>
      <c r="LAW213" s="194"/>
      <c r="LAX213" s="194"/>
      <c r="LAY213" s="194"/>
      <c r="LAZ213" s="194"/>
      <c r="LBA213" s="194"/>
      <c r="LBB213" s="194"/>
      <c r="LBC213" s="194"/>
      <c r="LBD213" s="194"/>
      <c r="LBE213" s="194"/>
      <c r="LBF213" s="194"/>
      <c r="LBG213" s="194"/>
      <c r="LBH213" s="194"/>
      <c r="LBI213" s="194"/>
      <c r="LBJ213" s="194"/>
      <c r="LBK213" s="194"/>
      <c r="LBL213" s="194"/>
      <c r="LBM213" s="194"/>
      <c r="LBN213" s="194"/>
      <c r="LBO213" s="194"/>
      <c r="LBP213" s="194"/>
      <c r="LBQ213" s="194"/>
      <c r="LBR213" s="194"/>
      <c r="LBS213" s="194"/>
      <c r="LBT213" s="194"/>
      <c r="LBU213" s="194"/>
      <c r="LBV213" s="194"/>
      <c r="LBW213" s="194"/>
      <c r="LBX213" s="194"/>
      <c r="LBY213" s="194"/>
      <c r="LBZ213" s="194"/>
      <c r="LCA213" s="194"/>
      <c r="LCB213" s="194"/>
      <c r="LCC213" s="194"/>
      <c r="LCD213" s="194"/>
      <c r="LCE213" s="194"/>
      <c r="LCF213" s="194"/>
      <c r="LCG213" s="194"/>
      <c r="LCH213" s="194"/>
      <c r="LCI213" s="194"/>
      <c r="LCJ213" s="194"/>
      <c r="LCK213" s="194"/>
      <c r="LCL213" s="194"/>
      <c r="LCM213" s="194"/>
      <c r="LCN213" s="194"/>
      <c r="LCO213" s="194"/>
      <c r="LCP213" s="194"/>
      <c r="LCQ213" s="194"/>
      <c r="LCR213" s="194"/>
      <c r="LCS213" s="194"/>
      <c r="LCT213" s="194"/>
      <c r="LCU213" s="194"/>
      <c r="LCV213" s="194"/>
      <c r="LCW213" s="194"/>
      <c r="LCX213" s="194"/>
      <c r="LCY213" s="194"/>
      <c r="LCZ213" s="194"/>
      <c r="LDA213" s="194"/>
      <c r="LDB213" s="194"/>
      <c r="LDC213" s="194"/>
      <c r="LDD213" s="194"/>
      <c r="LDE213" s="194"/>
      <c r="LDF213" s="194"/>
      <c r="LDG213" s="194"/>
      <c r="LDH213" s="194"/>
      <c r="LDI213" s="194"/>
      <c r="LDJ213" s="194"/>
      <c r="LDK213" s="194"/>
      <c r="LDL213" s="194"/>
      <c r="LDM213" s="194"/>
      <c r="LDN213" s="194"/>
      <c r="LDO213" s="194"/>
      <c r="LDP213" s="194"/>
      <c r="LDQ213" s="194"/>
      <c r="LDR213" s="194"/>
      <c r="LDS213" s="194"/>
      <c r="LDT213" s="194"/>
      <c r="LDU213" s="194"/>
      <c r="LDV213" s="194"/>
      <c r="LDW213" s="194"/>
      <c r="LDX213" s="194"/>
      <c r="LDY213" s="194"/>
      <c r="LDZ213" s="194"/>
      <c r="LEA213" s="194"/>
      <c r="LEB213" s="194"/>
      <c r="LEC213" s="194"/>
      <c r="LED213" s="194"/>
      <c r="LEE213" s="194"/>
      <c r="LEF213" s="194"/>
      <c r="LEG213" s="194"/>
      <c r="LEH213" s="194"/>
      <c r="LEI213" s="194"/>
      <c r="LEJ213" s="194"/>
      <c r="LEK213" s="194"/>
      <c r="LEL213" s="194"/>
      <c r="LEM213" s="194"/>
      <c r="LEN213" s="194"/>
      <c r="LEO213" s="194"/>
      <c r="LEP213" s="194"/>
      <c r="LEQ213" s="194"/>
      <c r="LER213" s="194"/>
      <c r="LES213" s="194"/>
      <c r="LET213" s="194"/>
      <c r="LEU213" s="194"/>
      <c r="LEV213" s="194"/>
      <c r="LEW213" s="194"/>
      <c r="LEX213" s="194"/>
      <c r="LEY213" s="194"/>
      <c r="LEZ213" s="194"/>
      <c r="LFA213" s="194"/>
      <c r="LFB213" s="194"/>
      <c r="LFC213" s="194"/>
      <c r="LFD213" s="194"/>
      <c r="LFE213" s="194"/>
      <c r="LFF213" s="194"/>
      <c r="LFG213" s="194"/>
      <c r="LFH213" s="194"/>
      <c r="LFI213" s="194"/>
      <c r="LFJ213" s="194"/>
      <c r="LFK213" s="194"/>
      <c r="LFL213" s="194"/>
      <c r="LFM213" s="194"/>
      <c r="LFN213" s="194"/>
      <c r="LFO213" s="194"/>
      <c r="LFP213" s="194"/>
      <c r="LFQ213" s="194"/>
      <c r="LFR213" s="194"/>
      <c r="LFS213" s="194"/>
      <c r="LFT213" s="194"/>
      <c r="LFU213" s="194"/>
      <c r="LFV213" s="194"/>
      <c r="LFW213" s="194"/>
      <c r="LFX213" s="194"/>
      <c r="LFY213" s="194"/>
      <c r="LFZ213" s="194"/>
      <c r="LGA213" s="194"/>
      <c r="LGB213" s="194"/>
      <c r="LGC213" s="194"/>
      <c r="LGD213" s="194"/>
      <c r="LGE213" s="194"/>
      <c r="LGF213" s="194"/>
      <c r="LGG213" s="194"/>
      <c r="LGH213" s="194"/>
      <c r="LGI213" s="194"/>
      <c r="LGJ213" s="194"/>
      <c r="LGK213" s="194"/>
      <c r="LGL213" s="194"/>
      <c r="LGM213" s="194"/>
      <c r="LGN213" s="194"/>
      <c r="LGO213" s="194"/>
      <c r="LGP213" s="194"/>
      <c r="LGQ213" s="194"/>
      <c r="LGR213" s="194"/>
      <c r="LGS213" s="194"/>
      <c r="LGT213" s="194"/>
      <c r="LGU213" s="194"/>
      <c r="LGV213" s="194"/>
      <c r="LGW213" s="194"/>
      <c r="LGX213" s="194"/>
      <c r="LGY213" s="194"/>
      <c r="LGZ213" s="194"/>
      <c r="LHA213" s="194"/>
      <c r="LHB213" s="194"/>
      <c r="LHC213" s="194"/>
      <c r="LHD213" s="194"/>
      <c r="LHE213" s="194"/>
      <c r="LHF213" s="194"/>
      <c r="LHG213" s="194"/>
      <c r="LHH213" s="194"/>
      <c r="LHI213" s="194"/>
      <c r="LHJ213" s="194"/>
      <c r="LHK213" s="194"/>
      <c r="LHL213" s="194"/>
      <c r="LHM213" s="194"/>
      <c r="LHN213" s="194"/>
      <c r="LHO213" s="194"/>
      <c r="LHP213" s="194"/>
      <c r="LHQ213" s="194"/>
      <c r="LHR213" s="194"/>
      <c r="LHS213" s="194"/>
      <c r="LHT213" s="194"/>
      <c r="LHU213" s="194"/>
      <c r="LHV213" s="194"/>
      <c r="LHW213" s="194"/>
      <c r="LHX213" s="194"/>
      <c r="LHY213" s="194"/>
      <c r="LHZ213" s="194"/>
      <c r="LIA213" s="194"/>
      <c r="LIB213" s="194"/>
      <c r="LIC213" s="194"/>
      <c r="LID213" s="194"/>
      <c r="LIE213" s="194"/>
      <c r="LIF213" s="194"/>
      <c r="LIG213" s="194"/>
      <c r="LIH213" s="194"/>
      <c r="LII213" s="194"/>
      <c r="LIJ213" s="194"/>
      <c r="LIK213" s="194"/>
      <c r="LIL213" s="194"/>
      <c r="LIM213" s="194"/>
      <c r="LIN213" s="194"/>
      <c r="LIO213" s="194"/>
      <c r="LIP213" s="194"/>
      <c r="LIQ213" s="194"/>
      <c r="LIR213" s="194"/>
      <c r="LIS213" s="194"/>
      <c r="LIT213" s="194"/>
      <c r="LIU213" s="194"/>
      <c r="LIV213" s="194"/>
      <c r="LIW213" s="194"/>
      <c r="LIX213" s="194"/>
      <c r="LIY213" s="194"/>
      <c r="LIZ213" s="194"/>
      <c r="LJA213" s="194"/>
      <c r="LJB213" s="194"/>
      <c r="LJC213" s="194"/>
      <c r="LJD213" s="194"/>
      <c r="LJE213" s="194"/>
      <c r="LJF213" s="194"/>
      <c r="LJG213" s="194"/>
      <c r="LJH213" s="194"/>
      <c r="LJI213" s="194"/>
      <c r="LJJ213" s="194"/>
      <c r="LJK213" s="194"/>
      <c r="LJL213" s="194"/>
      <c r="LJM213" s="194"/>
      <c r="LJN213" s="194"/>
      <c r="LJO213" s="194"/>
      <c r="LJP213" s="194"/>
      <c r="LJQ213" s="194"/>
      <c r="LJR213" s="194"/>
      <c r="LJS213" s="194"/>
      <c r="LJT213" s="194"/>
      <c r="LJU213" s="194"/>
      <c r="LJV213" s="194"/>
      <c r="LJW213" s="194"/>
      <c r="LJX213" s="194"/>
      <c r="LJY213" s="194"/>
      <c r="LJZ213" s="194"/>
      <c r="LKA213" s="194"/>
      <c r="LKB213" s="194"/>
      <c r="LKC213" s="194"/>
      <c r="LKD213" s="194"/>
      <c r="LKE213" s="194"/>
      <c r="LKF213" s="194"/>
      <c r="LKG213" s="194"/>
      <c r="LKH213" s="194"/>
      <c r="LKI213" s="194"/>
      <c r="LKJ213" s="194"/>
      <c r="LKK213" s="194"/>
      <c r="LKL213" s="194"/>
      <c r="LKM213" s="194"/>
      <c r="LKN213" s="194"/>
      <c r="LKO213" s="194"/>
      <c r="LKP213" s="194"/>
      <c r="LKQ213" s="194"/>
      <c r="LKR213" s="194"/>
      <c r="LKS213" s="194"/>
      <c r="LKT213" s="194"/>
      <c r="LKU213" s="194"/>
      <c r="LKV213" s="194"/>
      <c r="LKW213" s="194"/>
      <c r="LKX213" s="194"/>
      <c r="LKY213" s="194"/>
      <c r="LKZ213" s="194"/>
      <c r="LLA213" s="194"/>
      <c r="LLB213" s="194"/>
      <c r="LLC213" s="194"/>
      <c r="LLD213" s="194"/>
      <c r="LLE213" s="194"/>
      <c r="LLF213" s="194"/>
      <c r="LLG213" s="194"/>
      <c r="LLH213" s="194"/>
      <c r="LLI213" s="194"/>
      <c r="LLJ213" s="194"/>
      <c r="LLK213" s="194"/>
      <c r="LLL213" s="194"/>
      <c r="LLM213" s="194"/>
      <c r="LLN213" s="194"/>
      <c r="LLO213" s="194"/>
      <c r="LLP213" s="194"/>
      <c r="LLQ213" s="194"/>
      <c r="LLR213" s="194"/>
      <c r="LLS213" s="194"/>
      <c r="LLT213" s="194"/>
      <c r="LLU213" s="194"/>
      <c r="LLV213" s="194"/>
      <c r="LLW213" s="194"/>
      <c r="LLX213" s="194"/>
      <c r="LLY213" s="194"/>
      <c r="LLZ213" s="194"/>
      <c r="LMA213" s="194"/>
      <c r="LMB213" s="194"/>
      <c r="LMC213" s="194"/>
      <c r="LMD213" s="194"/>
      <c r="LME213" s="194"/>
      <c r="LMF213" s="194"/>
      <c r="LMG213" s="194"/>
      <c r="LMH213" s="194"/>
      <c r="LMI213" s="194"/>
      <c r="LMJ213" s="194"/>
      <c r="LMK213" s="194"/>
      <c r="LML213" s="194"/>
      <c r="LMM213" s="194"/>
      <c r="LMN213" s="194"/>
      <c r="LMO213" s="194"/>
      <c r="LMP213" s="194"/>
      <c r="LMQ213" s="194"/>
      <c r="LMR213" s="194"/>
      <c r="LMS213" s="194"/>
      <c r="LMT213" s="194"/>
      <c r="LMU213" s="194"/>
      <c r="LMV213" s="194"/>
      <c r="LMW213" s="194"/>
      <c r="LMX213" s="194"/>
      <c r="LMY213" s="194"/>
      <c r="LMZ213" s="194"/>
      <c r="LNA213" s="194"/>
      <c r="LNB213" s="194"/>
      <c r="LNC213" s="194"/>
      <c r="LND213" s="194"/>
      <c r="LNE213" s="194"/>
      <c r="LNF213" s="194"/>
      <c r="LNG213" s="194"/>
      <c r="LNH213" s="194"/>
      <c r="LNI213" s="194"/>
      <c r="LNJ213" s="194"/>
      <c r="LNK213" s="194"/>
      <c r="LNL213" s="194"/>
      <c r="LNM213" s="194"/>
      <c r="LNN213" s="194"/>
      <c r="LNO213" s="194"/>
      <c r="LNP213" s="194"/>
      <c r="LNQ213" s="194"/>
      <c r="LNR213" s="194"/>
      <c r="LNS213" s="194"/>
      <c r="LNT213" s="194"/>
      <c r="LNU213" s="194"/>
      <c r="LNV213" s="194"/>
      <c r="LNW213" s="194"/>
      <c r="LNX213" s="194"/>
      <c r="LNY213" s="194"/>
      <c r="LNZ213" s="194"/>
      <c r="LOA213" s="194"/>
      <c r="LOB213" s="194"/>
      <c r="LOC213" s="194"/>
      <c r="LOD213" s="194"/>
      <c r="LOE213" s="194"/>
      <c r="LOF213" s="194"/>
      <c r="LOG213" s="194"/>
      <c r="LOH213" s="194"/>
      <c r="LOI213" s="194"/>
      <c r="LOJ213" s="194"/>
      <c r="LOK213" s="194"/>
      <c r="LOL213" s="194"/>
      <c r="LOM213" s="194"/>
      <c r="LON213" s="194"/>
      <c r="LOO213" s="194"/>
      <c r="LOP213" s="194"/>
      <c r="LOQ213" s="194"/>
      <c r="LOR213" s="194"/>
      <c r="LOS213" s="194"/>
      <c r="LOT213" s="194"/>
      <c r="LOU213" s="194"/>
      <c r="LOV213" s="194"/>
      <c r="LOW213" s="194"/>
      <c r="LOX213" s="194"/>
      <c r="LOY213" s="194"/>
      <c r="LOZ213" s="194"/>
      <c r="LPA213" s="194"/>
      <c r="LPB213" s="194"/>
      <c r="LPC213" s="194"/>
      <c r="LPD213" s="194"/>
      <c r="LPE213" s="194"/>
      <c r="LPF213" s="194"/>
      <c r="LPG213" s="194"/>
      <c r="LPH213" s="194"/>
      <c r="LPI213" s="194"/>
      <c r="LPJ213" s="194"/>
      <c r="LPK213" s="194"/>
      <c r="LPL213" s="194"/>
      <c r="LPM213" s="194"/>
      <c r="LPN213" s="194"/>
      <c r="LPO213" s="194"/>
      <c r="LPP213" s="194"/>
      <c r="LPQ213" s="194"/>
      <c r="LPR213" s="194"/>
      <c r="LPS213" s="194"/>
      <c r="LPT213" s="194"/>
      <c r="LPU213" s="194"/>
      <c r="LPV213" s="194"/>
      <c r="LPW213" s="194"/>
      <c r="LPX213" s="194"/>
      <c r="LPY213" s="194"/>
      <c r="LPZ213" s="194"/>
      <c r="LQA213" s="194"/>
      <c r="LQB213" s="194"/>
      <c r="LQC213" s="194"/>
      <c r="LQD213" s="194"/>
      <c r="LQE213" s="194"/>
      <c r="LQF213" s="194"/>
      <c r="LQG213" s="194"/>
      <c r="LQH213" s="194"/>
      <c r="LQI213" s="194"/>
      <c r="LQJ213" s="194"/>
      <c r="LQK213" s="194"/>
      <c r="LQL213" s="194"/>
      <c r="LQM213" s="194"/>
      <c r="LQN213" s="194"/>
      <c r="LQO213" s="194"/>
      <c r="LQP213" s="194"/>
      <c r="LQQ213" s="194"/>
      <c r="LQR213" s="194"/>
      <c r="LQS213" s="194"/>
      <c r="LQT213" s="194"/>
      <c r="LQU213" s="194"/>
      <c r="LQV213" s="194"/>
      <c r="LQW213" s="194"/>
      <c r="LQX213" s="194"/>
      <c r="LQY213" s="194"/>
      <c r="LQZ213" s="194"/>
      <c r="LRA213" s="194"/>
      <c r="LRB213" s="194"/>
      <c r="LRC213" s="194"/>
      <c r="LRD213" s="194"/>
      <c r="LRE213" s="194"/>
      <c r="LRF213" s="194"/>
      <c r="LRG213" s="194"/>
      <c r="LRH213" s="194"/>
      <c r="LRI213" s="194"/>
      <c r="LRJ213" s="194"/>
      <c r="LRK213" s="194"/>
      <c r="LRL213" s="194"/>
      <c r="LRM213" s="194"/>
      <c r="LRN213" s="194"/>
      <c r="LRO213" s="194"/>
      <c r="LRP213" s="194"/>
      <c r="LRQ213" s="194"/>
      <c r="LRR213" s="194"/>
      <c r="LRS213" s="194"/>
      <c r="LRT213" s="194"/>
      <c r="LRU213" s="194"/>
      <c r="LRV213" s="194"/>
      <c r="LRW213" s="194"/>
      <c r="LRX213" s="194"/>
      <c r="LRY213" s="194"/>
      <c r="LRZ213" s="194"/>
      <c r="LSA213" s="194"/>
      <c r="LSB213" s="194"/>
      <c r="LSC213" s="194"/>
      <c r="LSD213" s="194"/>
      <c r="LSE213" s="194"/>
      <c r="LSF213" s="194"/>
      <c r="LSG213" s="194"/>
      <c r="LSH213" s="194"/>
      <c r="LSI213" s="194"/>
      <c r="LSJ213" s="194"/>
      <c r="LSK213" s="194"/>
      <c r="LSL213" s="194"/>
      <c r="LSM213" s="194"/>
      <c r="LSN213" s="194"/>
      <c r="LSO213" s="194"/>
      <c r="LSP213" s="194"/>
      <c r="LSQ213" s="194"/>
      <c r="LSR213" s="194"/>
      <c r="LSS213" s="194"/>
      <c r="LST213" s="194"/>
      <c r="LSU213" s="194"/>
      <c r="LSV213" s="194"/>
      <c r="LSW213" s="194"/>
      <c r="LSX213" s="194"/>
      <c r="LSY213" s="194"/>
      <c r="LSZ213" s="194"/>
      <c r="LTA213" s="194"/>
      <c r="LTB213" s="194"/>
      <c r="LTC213" s="194"/>
      <c r="LTD213" s="194"/>
      <c r="LTE213" s="194"/>
      <c r="LTF213" s="194"/>
      <c r="LTG213" s="194"/>
      <c r="LTH213" s="194"/>
      <c r="LTI213" s="194"/>
      <c r="LTJ213" s="194"/>
      <c r="LTK213" s="194"/>
      <c r="LTL213" s="194"/>
      <c r="LTM213" s="194"/>
      <c r="LTN213" s="194"/>
      <c r="LTO213" s="194"/>
      <c r="LTP213" s="194"/>
      <c r="LTQ213" s="194"/>
      <c r="LTR213" s="194"/>
      <c r="LTS213" s="194"/>
      <c r="LTT213" s="194"/>
      <c r="LTU213" s="194"/>
      <c r="LTV213" s="194"/>
      <c r="LTW213" s="194"/>
      <c r="LTX213" s="194"/>
      <c r="LTY213" s="194"/>
      <c r="LTZ213" s="194"/>
      <c r="LUA213" s="194"/>
      <c r="LUB213" s="194"/>
      <c r="LUC213" s="194"/>
      <c r="LUD213" s="194"/>
      <c r="LUE213" s="194"/>
      <c r="LUF213" s="194"/>
      <c r="LUG213" s="194"/>
      <c r="LUH213" s="194"/>
      <c r="LUI213" s="194"/>
      <c r="LUJ213" s="194"/>
      <c r="LUK213" s="194"/>
      <c r="LUL213" s="194"/>
      <c r="LUM213" s="194"/>
      <c r="LUN213" s="194"/>
      <c r="LUO213" s="194"/>
      <c r="LUP213" s="194"/>
      <c r="LUQ213" s="194"/>
      <c r="LUR213" s="194"/>
      <c r="LUS213" s="194"/>
      <c r="LUT213" s="194"/>
      <c r="LUU213" s="194"/>
      <c r="LUV213" s="194"/>
      <c r="LUW213" s="194"/>
      <c r="LUX213" s="194"/>
      <c r="LUY213" s="194"/>
      <c r="LUZ213" s="194"/>
      <c r="LVA213" s="194"/>
      <c r="LVB213" s="194"/>
      <c r="LVC213" s="194"/>
      <c r="LVD213" s="194"/>
      <c r="LVE213" s="194"/>
      <c r="LVF213" s="194"/>
      <c r="LVG213" s="194"/>
      <c r="LVH213" s="194"/>
      <c r="LVI213" s="194"/>
      <c r="LVJ213" s="194"/>
      <c r="LVK213" s="194"/>
      <c r="LVL213" s="194"/>
      <c r="LVM213" s="194"/>
      <c r="LVN213" s="194"/>
      <c r="LVO213" s="194"/>
      <c r="LVP213" s="194"/>
      <c r="LVQ213" s="194"/>
      <c r="LVR213" s="194"/>
      <c r="LVS213" s="194"/>
      <c r="LVT213" s="194"/>
      <c r="LVU213" s="194"/>
      <c r="LVV213" s="194"/>
      <c r="LVW213" s="194"/>
      <c r="LVX213" s="194"/>
      <c r="LVY213" s="194"/>
      <c r="LVZ213" s="194"/>
      <c r="LWA213" s="194"/>
      <c r="LWB213" s="194"/>
      <c r="LWC213" s="194"/>
      <c r="LWD213" s="194"/>
      <c r="LWE213" s="194"/>
      <c r="LWF213" s="194"/>
      <c r="LWG213" s="194"/>
      <c r="LWH213" s="194"/>
      <c r="LWI213" s="194"/>
      <c r="LWJ213" s="194"/>
      <c r="LWK213" s="194"/>
      <c r="LWL213" s="194"/>
      <c r="LWM213" s="194"/>
      <c r="LWN213" s="194"/>
      <c r="LWO213" s="194"/>
      <c r="LWP213" s="194"/>
      <c r="LWQ213" s="194"/>
      <c r="LWR213" s="194"/>
      <c r="LWS213" s="194"/>
      <c r="LWT213" s="194"/>
      <c r="LWU213" s="194"/>
      <c r="LWV213" s="194"/>
      <c r="LWW213" s="194"/>
      <c r="LWX213" s="194"/>
      <c r="LWY213" s="194"/>
      <c r="LWZ213" s="194"/>
      <c r="LXA213" s="194"/>
      <c r="LXB213" s="194"/>
      <c r="LXC213" s="194"/>
      <c r="LXD213" s="194"/>
      <c r="LXE213" s="194"/>
      <c r="LXF213" s="194"/>
      <c r="LXG213" s="194"/>
      <c r="LXH213" s="194"/>
      <c r="LXI213" s="194"/>
      <c r="LXJ213" s="194"/>
      <c r="LXK213" s="194"/>
      <c r="LXL213" s="194"/>
      <c r="LXM213" s="194"/>
      <c r="LXN213" s="194"/>
      <c r="LXO213" s="194"/>
      <c r="LXP213" s="194"/>
      <c r="LXQ213" s="194"/>
      <c r="LXR213" s="194"/>
      <c r="LXS213" s="194"/>
      <c r="LXT213" s="194"/>
      <c r="LXU213" s="194"/>
      <c r="LXV213" s="194"/>
      <c r="LXW213" s="194"/>
      <c r="LXX213" s="194"/>
      <c r="LXY213" s="194"/>
      <c r="LXZ213" s="194"/>
      <c r="LYA213" s="194"/>
      <c r="LYB213" s="194"/>
      <c r="LYC213" s="194"/>
      <c r="LYD213" s="194"/>
      <c r="LYE213" s="194"/>
      <c r="LYF213" s="194"/>
      <c r="LYG213" s="194"/>
      <c r="LYH213" s="194"/>
      <c r="LYI213" s="194"/>
      <c r="LYJ213" s="194"/>
      <c r="LYK213" s="194"/>
      <c r="LYL213" s="194"/>
      <c r="LYM213" s="194"/>
      <c r="LYN213" s="194"/>
      <c r="LYO213" s="194"/>
      <c r="LYP213" s="194"/>
      <c r="LYQ213" s="194"/>
      <c r="LYR213" s="194"/>
      <c r="LYS213" s="194"/>
      <c r="LYT213" s="194"/>
      <c r="LYU213" s="194"/>
      <c r="LYV213" s="194"/>
      <c r="LYW213" s="194"/>
      <c r="LYX213" s="194"/>
      <c r="LYY213" s="194"/>
      <c r="LYZ213" s="194"/>
      <c r="LZA213" s="194"/>
      <c r="LZB213" s="194"/>
      <c r="LZC213" s="194"/>
      <c r="LZD213" s="194"/>
      <c r="LZE213" s="194"/>
      <c r="LZF213" s="194"/>
      <c r="LZG213" s="194"/>
      <c r="LZH213" s="194"/>
      <c r="LZI213" s="194"/>
      <c r="LZJ213" s="194"/>
      <c r="LZK213" s="194"/>
      <c r="LZL213" s="194"/>
      <c r="LZM213" s="194"/>
      <c r="LZN213" s="194"/>
      <c r="LZO213" s="194"/>
      <c r="LZP213" s="194"/>
      <c r="LZQ213" s="194"/>
      <c r="LZR213" s="194"/>
      <c r="LZS213" s="194"/>
      <c r="LZT213" s="194"/>
      <c r="LZU213" s="194"/>
      <c r="LZV213" s="194"/>
      <c r="LZW213" s="194"/>
      <c r="LZX213" s="194"/>
      <c r="LZY213" s="194"/>
      <c r="LZZ213" s="194"/>
      <c r="MAA213" s="194"/>
      <c r="MAB213" s="194"/>
      <c r="MAC213" s="194"/>
      <c r="MAD213" s="194"/>
      <c r="MAE213" s="194"/>
      <c r="MAF213" s="194"/>
      <c r="MAG213" s="194"/>
      <c r="MAH213" s="194"/>
      <c r="MAI213" s="194"/>
      <c r="MAJ213" s="194"/>
      <c r="MAK213" s="194"/>
      <c r="MAL213" s="194"/>
      <c r="MAM213" s="194"/>
      <c r="MAN213" s="194"/>
      <c r="MAO213" s="194"/>
      <c r="MAP213" s="194"/>
      <c r="MAQ213" s="194"/>
      <c r="MAR213" s="194"/>
      <c r="MAS213" s="194"/>
      <c r="MAT213" s="194"/>
      <c r="MAU213" s="194"/>
      <c r="MAV213" s="194"/>
      <c r="MAW213" s="194"/>
      <c r="MAX213" s="194"/>
      <c r="MAY213" s="194"/>
      <c r="MAZ213" s="194"/>
      <c r="MBA213" s="194"/>
      <c r="MBB213" s="194"/>
      <c r="MBC213" s="194"/>
      <c r="MBD213" s="194"/>
      <c r="MBE213" s="194"/>
      <c r="MBF213" s="194"/>
      <c r="MBG213" s="194"/>
      <c r="MBH213" s="194"/>
      <c r="MBI213" s="194"/>
      <c r="MBJ213" s="194"/>
      <c r="MBK213" s="194"/>
      <c r="MBL213" s="194"/>
      <c r="MBM213" s="194"/>
      <c r="MBN213" s="194"/>
      <c r="MBO213" s="194"/>
      <c r="MBP213" s="194"/>
      <c r="MBQ213" s="194"/>
      <c r="MBR213" s="194"/>
      <c r="MBS213" s="194"/>
      <c r="MBT213" s="194"/>
      <c r="MBU213" s="194"/>
      <c r="MBV213" s="194"/>
      <c r="MBW213" s="194"/>
      <c r="MBX213" s="194"/>
      <c r="MBY213" s="194"/>
      <c r="MBZ213" s="194"/>
      <c r="MCA213" s="194"/>
      <c r="MCB213" s="194"/>
      <c r="MCC213" s="194"/>
      <c r="MCD213" s="194"/>
      <c r="MCE213" s="194"/>
      <c r="MCF213" s="194"/>
      <c r="MCG213" s="194"/>
      <c r="MCH213" s="194"/>
      <c r="MCI213" s="194"/>
      <c r="MCJ213" s="194"/>
      <c r="MCK213" s="194"/>
      <c r="MCL213" s="194"/>
      <c r="MCM213" s="194"/>
      <c r="MCN213" s="194"/>
      <c r="MCO213" s="194"/>
      <c r="MCP213" s="194"/>
      <c r="MCQ213" s="194"/>
      <c r="MCR213" s="194"/>
      <c r="MCS213" s="194"/>
      <c r="MCT213" s="194"/>
      <c r="MCU213" s="194"/>
      <c r="MCV213" s="194"/>
      <c r="MCW213" s="194"/>
      <c r="MCX213" s="194"/>
      <c r="MCY213" s="194"/>
      <c r="MCZ213" s="194"/>
      <c r="MDA213" s="194"/>
      <c r="MDB213" s="194"/>
      <c r="MDC213" s="194"/>
      <c r="MDD213" s="194"/>
      <c r="MDE213" s="194"/>
      <c r="MDF213" s="194"/>
      <c r="MDG213" s="194"/>
      <c r="MDH213" s="194"/>
      <c r="MDI213" s="194"/>
      <c r="MDJ213" s="194"/>
      <c r="MDK213" s="194"/>
      <c r="MDL213" s="194"/>
      <c r="MDM213" s="194"/>
      <c r="MDN213" s="194"/>
      <c r="MDO213" s="194"/>
      <c r="MDP213" s="194"/>
      <c r="MDQ213" s="194"/>
      <c r="MDR213" s="194"/>
      <c r="MDS213" s="194"/>
      <c r="MDT213" s="194"/>
      <c r="MDU213" s="194"/>
      <c r="MDV213" s="194"/>
      <c r="MDW213" s="194"/>
      <c r="MDX213" s="194"/>
      <c r="MDY213" s="194"/>
      <c r="MDZ213" s="194"/>
      <c r="MEA213" s="194"/>
      <c r="MEB213" s="194"/>
      <c r="MEC213" s="194"/>
      <c r="MED213" s="194"/>
      <c r="MEE213" s="194"/>
      <c r="MEF213" s="194"/>
      <c r="MEG213" s="194"/>
      <c r="MEH213" s="194"/>
      <c r="MEI213" s="194"/>
      <c r="MEJ213" s="194"/>
      <c r="MEK213" s="194"/>
      <c r="MEL213" s="194"/>
      <c r="MEM213" s="194"/>
      <c r="MEN213" s="194"/>
      <c r="MEO213" s="194"/>
      <c r="MEP213" s="194"/>
      <c r="MEQ213" s="194"/>
      <c r="MER213" s="194"/>
      <c r="MES213" s="194"/>
      <c r="MET213" s="194"/>
      <c r="MEU213" s="194"/>
      <c r="MEV213" s="194"/>
      <c r="MEW213" s="194"/>
      <c r="MEX213" s="194"/>
      <c r="MEY213" s="194"/>
      <c r="MEZ213" s="194"/>
      <c r="MFA213" s="194"/>
      <c r="MFB213" s="194"/>
      <c r="MFC213" s="194"/>
      <c r="MFD213" s="194"/>
      <c r="MFE213" s="194"/>
      <c r="MFF213" s="194"/>
      <c r="MFG213" s="194"/>
      <c r="MFH213" s="194"/>
      <c r="MFI213" s="194"/>
      <c r="MFJ213" s="194"/>
      <c r="MFK213" s="194"/>
      <c r="MFL213" s="194"/>
      <c r="MFM213" s="194"/>
      <c r="MFN213" s="194"/>
      <c r="MFO213" s="194"/>
      <c r="MFP213" s="194"/>
      <c r="MFQ213" s="194"/>
      <c r="MFR213" s="194"/>
      <c r="MFS213" s="194"/>
      <c r="MFT213" s="194"/>
      <c r="MFU213" s="194"/>
      <c r="MFV213" s="194"/>
      <c r="MFW213" s="194"/>
      <c r="MFX213" s="194"/>
      <c r="MFY213" s="194"/>
      <c r="MFZ213" s="194"/>
      <c r="MGA213" s="194"/>
      <c r="MGB213" s="194"/>
      <c r="MGC213" s="194"/>
      <c r="MGD213" s="194"/>
      <c r="MGE213" s="194"/>
      <c r="MGF213" s="194"/>
      <c r="MGG213" s="194"/>
      <c r="MGH213" s="194"/>
      <c r="MGI213" s="194"/>
      <c r="MGJ213" s="194"/>
      <c r="MGK213" s="194"/>
      <c r="MGL213" s="194"/>
      <c r="MGM213" s="194"/>
      <c r="MGN213" s="194"/>
      <c r="MGO213" s="194"/>
      <c r="MGP213" s="194"/>
      <c r="MGQ213" s="194"/>
      <c r="MGR213" s="194"/>
      <c r="MGS213" s="194"/>
      <c r="MGT213" s="194"/>
      <c r="MGU213" s="194"/>
      <c r="MGV213" s="194"/>
      <c r="MGW213" s="194"/>
      <c r="MGX213" s="194"/>
      <c r="MGY213" s="194"/>
      <c r="MGZ213" s="194"/>
      <c r="MHA213" s="194"/>
      <c r="MHB213" s="194"/>
      <c r="MHC213" s="194"/>
      <c r="MHD213" s="194"/>
      <c r="MHE213" s="194"/>
      <c r="MHF213" s="194"/>
      <c r="MHG213" s="194"/>
      <c r="MHH213" s="194"/>
      <c r="MHI213" s="194"/>
      <c r="MHJ213" s="194"/>
      <c r="MHK213" s="194"/>
      <c r="MHL213" s="194"/>
      <c r="MHM213" s="194"/>
      <c r="MHN213" s="194"/>
      <c r="MHO213" s="194"/>
      <c r="MHP213" s="194"/>
      <c r="MHQ213" s="194"/>
      <c r="MHR213" s="194"/>
      <c r="MHS213" s="194"/>
      <c r="MHT213" s="194"/>
      <c r="MHU213" s="194"/>
      <c r="MHV213" s="194"/>
      <c r="MHW213" s="194"/>
      <c r="MHX213" s="194"/>
      <c r="MHY213" s="194"/>
      <c r="MHZ213" s="194"/>
      <c r="MIA213" s="194"/>
      <c r="MIB213" s="194"/>
      <c r="MIC213" s="194"/>
      <c r="MID213" s="194"/>
      <c r="MIE213" s="194"/>
      <c r="MIF213" s="194"/>
      <c r="MIG213" s="194"/>
      <c r="MIH213" s="194"/>
      <c r="MII213" s="194"/>
      <c r="MIJ213" s="194"/>
      <c r="MIK213" s="194"/>
      <c r="MIL213" s="194"/>
      <c r="MIM213" s="194"/>
      <c r="MIN213" s="194"/>
      <c r="MIO213" s="194"/>
      <c r="MIP213" s="194"/>
      <c r="MIQ213" s="194"/>
      <c r="MIR213" s="194"/>
      <c r="MIS213" s="194"/>
      <c r="MIT213" s="194"/>
      <c r="MIU213" s="194"/>
      <c r="MIV213" s="194"/>
      <c r="MIW213" s="194"/>
      <c r="MIX213" s="194"/>
      <c r="MIY213" s="194"/>
      <c r="MIZ213" s="194"/>
      <c r="MJA213" s="194"/>
      <c r="MJB213" s="194"/>
      <c r="MJC213" s="194"/>
      <c r="MJD213" s="194"/>
      <c r="MJE213" s="194"/>
      <c r="MJF213" s="194"/>
      <c r="MJG213" s="194"/>
      <c r="MJH213" s="194"/>
      <c r="MJI213" s="194"/>
      <c r="MJJ213" s="194"/>
      <c r="MJK213" s="194"/>
      <c r="MJL213" s="194"/>
      <c r="MJM213" s="194"/>
      <c r="MJN213" s="194"/>
      <c r="MJO213" s="194"/>
      <c r="MJP213" s="194"/>
      <c r="MJQ213" s="194"/>
      <c r="MJR213" s="194"/>
      <c r="MJS213" s="194"/>
      <c r="MJT213" s="194"/>
      <c r="MJU213" s="194"/>
      <c r="MJV213" s="194"/>
      <c r="MJW213" s="194"/>
      <c r="MJX213" s="194"/>
      <c r="MJY213" s="194"/>
      <c r="MJZ213" s="194"/>
      <c r="MKA213" s="194"/>
      <c r="MKB213" s="194"/>
      <c r="MKC213" s="194"/>
      <c r="MKD213" s="194"/>
      <c r="MKE213" s="194"/>
      <c r="MKF213" s="194"/>
      <c r="MKG213" s="194"/>
      <c r="MKH213" s="194"/>
      <c r="MKI213" s="194"/>
      <c r="MKJ213" s="194"/>
      <c r="MKK213" s="194"/>
      <c r="MKL213" s="194"/>
      <c r="MKM213" s="194"/>
      <c r="MKN213" s="194"/>
      <c r="MKO213" s="194"/>
      <c r="MKP213" s="194"/>
      <c r="MKQ213" s="194"/>
      <c r="MKR213" s="194"/>
      <c r="MKS213" s="194"/>
      <c r="MKT213" s="194"/>
      <c r="MKU213" s="194"/>
      <c r="MKV213" s="194"/>
      <c r="MKW213" s="194"/>
      <c r="MKX213" s="194"/>
      <c r="MKY213" s="194"/>
      <c r="MKZ213" s="194"/>
      <c r="MLA213" s="194"/>
      <c r="MLB213" s="194"/>
      <c r="MLC213" s="194"/>
      <c r="MLD213" s="194"/>
      <c r="MLE213" s="194"/>
      <c r="MLF213" s="194"/>
      <c r="MLG213" s="194"/>
      <c r="MLH213" s="194"/>
      <c r="MLI213" s="194"/>
      <c r="MLJ213" s="194"/>
      <c r="MLK213" s="194"/>
      <c r="MLL213" s="194"/>
      <c r="MLM213" s="194"/>
      <c r="MLN213" s="194"/>
      <c r="MLO213" s="194"/>
      <c r="MLP213" s="194"/>
      <c r="MLQ213" s="194"/>
      <c r="MLR213" s="194"/>
      <c r="MLS213" s="194"/>
      <c r="MLT213" s="194"/>
      <c r="MLU213" s="194"/>
      <c r="MLV213" s="194"/>
      <c r="MLW213" s="194"/>
      <c r="MLX213" s="194"/>
      <c r="MLY213" s="194"/>
      <c r="MLZ213" s="194"/>
      <c r="MMA213" s="194"/>
      <c r="MMB213" s="194"/>
      <c r="MMC213" s="194"/>
      <c r="MMD213" s="194"/>
      <c r="MME213" s="194"/>
      <c r="MMF213" s="194"/>
      <c r="MMG213" s="194"/>
      <c r="MMH213" s="194"/>
      <c r="MMI213" s="194"/>
      <c r="MMJ213" s="194"/>
      <c r="MMK213" s="194"/>
      <c r="MML213" s="194"/>
      <c r="MMM213" s="194"/>
      <c r="MMN213" s="194"/>
      <c r="MMO213" s="194"/>
      <c r="MMP213" s="194"/>
      <c r="MMQ213" s="194"/>
      <c r="MMR213" s="194"/>
      <c r="MMS213" s="194"/>
      <c r="MMT213" s="194"/>
      <c r="MMU213" s="194"/>
      <c r="MMV213" s="194"/>
      <c r="MMW213" s="194"/>
      <c r="MMX213" s="194"/>
      <c r="MMY213" s="194"/>
      <c r="MMZ213" s="194"/>
      <c r="MNA213" s="194"/>
      <c r="MNB213" s="194"/>
      <c r="MNC213" s="194"/>
      <c r="MND213" s="194"/>
      <c r="MNE213" s="194"/>
      <c r="MNF213" s="194"/>
      <c r="MNG213" s="194"/>
      <c r="MNH213" s="194"/>
      <c r="MNI213" s="194"/>
      <c r="MNJ213" s="194"/>
      <c r="MNK213" s="194"/>
      <c r="MNL213" s="194"/>
      <c r="MNM213" s="194"/>
      <c r="MNN213" s="194"/>
      <c r="MNO213" s="194"/>
      <c r="MNP213" s="194"/>
      <c r="MNQ213" s="194"/>
      <c r="MNR213" s="194"/>
      <c r="MNS213" s="194"/>
      <c r="MNT213" s="194"/>
      <c r="MNU213" s="194"/>
      <c r="MNV213" s="194"/>
      <c r="MNW213" s="194"/>
      <c r="MNX213" s="194"/>
      <c r="MNY213" s="194"/>
      <c r="MNZ213" s="194"/>
      <c r="MOA213" s="194"/>
      <c r="MOB213" s="194"/>
      <c r="MOC213" s="194"/>
      <c r="MOD213" s="194"/>
      <c r="MOE213" s="194"/>
      <c r="MOF213" s="194"/>
      <c r="MOG213" s="194"/>
      <c r="MOH213" s="194"/>
      <c r="MOI213" s="194"/>
      <c r="MOJ213" s="194"/>
      <c r="MOK213" s="194"/>
      <c r="MOL213" s="194"/>
      <c r="MOM213" s="194"/>
      <c r="MON213" s="194"/>
      <c r="MOO213" s="194"/>
      <c r="MOP213" s="194"/>
      <c r="MOQ213" s="194"/>
      <c r="MOR213" s="194"/>
      <c r="MOS213" s="194"/>
      <c r="MOT213" s="194"/>
      <c r="MOU213" s="194"/>
      <c r="MOV213" s="194"/>
      <c r="MOW213" s="194"/>
      <c r="MOX213" s="194"/>
      <c r="MOY213" s="194"/>
      <c r="MOZ213" s="194"/>
      <c r="MPA213" s="194"/>
      <c r="MPB213" s="194"/>
      <c r="MPC213" s="194"/>
      <c r="MPD213" s="194"/>
      <c r="MPE213" s="194"/>
      <c r="MPF213" s="194"/>
      <c r="MPG213" s="194"/>
      <c r="MPH213" s="194"/>
      <c r="MPI213" s="194"/>
      <c r="MPJ213" s="194"/>
      <c r="MPK213" s="194"/>
      <c r="MPL213" s="194"/>
      <c r="MPM213" s="194"/>
      <c r="MPN213" s="194"/>
      <c r="MPO213" s="194"/>
      <c r="MPP213" s="194"/>
      <c r="MPQ213" s="194"/>
      <c r="MPR213" s="194"/>
      <c r="MPS213" s="194"/>
      <c r="MPT213" s="194"/>
      <c r="MPU213" s="194"/>
      <c r="MPV213" s="194"/>
      <c r="MPW213" s="194"/>
      <c r="MPX213" s="194"/>
      <c r="MPY213" s="194"/>
      <c r="MPZ213" s="194"/>
      <c r="MQA213" s="194"/>
      <c r="MQB213" s="194"/>
      <c r="MQC213" s="194"/>
      <c r="MQD213" s="194"/>
      <c r="MQE213" s="194"/>
      <c r="MQF213" s="194"/>
      <c r="MQG213" s="194"/>
      <c r="MQH213" s="194"/>
      <c r="MQI213" s="194"/>
      <c r="MQJ213" s="194"/>
      <c r="MQK213" s="194"/>
      <c r="MQL213" s="194"/>
      <c r="MQM213" s="194"/>
      <c r="MQN213" s="194"/>
      <c r="MQO213" s="194"/>
      <c r="MQP213" s="194"/>
      <c r="MQQ213" s="194"/>
      <c r="MQR213" s="194"/>
      <c r="MQS213" s="194"/>
      <c r="MQT213" s="194"/>
      <c r="MQU213" s="194"/>
      <c r="MQV213" s="194"/>
      <c r="MQW213" s="194"/>
      <c r="MQX213" s="194"/>
      <c r="MQY213" s="194"/>
      <c r="MQZ213" s="194"/>
      <c r="MRA213" s="194"/>
      <c r="MRB213" s="194"/>
      <c r="MRC213" s="194"/>
      <c r="MRD213" s="194"/>
      <c r="MRE213" s="194"/>
      <c r="MRF213" s="194"/>
      <c r="MRG213" s="194"/>
      <c r="MRH213" s="194"/>
      <c r="MRI213" s="194"/>
      <c r="MRJ213" s="194"/>
      <c r="MRK213" s="194"/>
      <c r="MRL213" s="194"/>
      <c r="MRM213" s="194"/>
      <c r="MRN213" s="194"/>
      <c r="MRO213" s="194"/>
      <c r="MRP213" s="194"/>
      <c r="MRQ213" s="194"/>
      <c r="MRR213" s="194"/>
      <c r="MRS213" s="194"/>
      <c r="MRT213" s="194"/>
      <c r="MRU213" s="194"/>
      <c r="MRV213" s="194"/>
      <c r="MRW213" s="194"/>
      <c r="MRX213" s="194"/>
      <c r="MRY213" s="194"/>
      <c r="MRZ213" s="194"/>
      <c r="MSA213" s="194"/>
      <c r="MSB213" s="194"/>
      <c r="MSC213" s="194"/>
      <c r="MSD213" s="194"/>
      <c r="MSE213" s="194"/>
      <c r="MSF213" s="194"/>
      <c r="MSG213" s="194"/>
      <c r="MSH213" s="194"/>
      <c r="MSI213" s="194"/>
      <c r="MSJ213" s="194"/>
      <c r="MSK213" s="194"/>
      <c r="MSL213" s="194"/>
      <c r="MSM213" s="194"/>
      <c r="MSN213" s="194"/>
      <c r="MSO213" s="194"/>
      <c r="MSP213" s="194"/>
      <c r="MSQ213" s="194"/>
      <c r="MSR213" s="194"/>
      <c r="MSS213" s="194"/>
      <c r="MST213" s="194"/>
      <c r="MSU213" s="194"/>
      <c r="MSV213" s="194"/>
      <c r="MSW213" s="194"/>
      <c r="MSX213" s="194"/>
      <c r="MSY213" s="194"/>
      <c r="MSZ213" s="194"/>
      <c r="MTA213" s="194"/>
      <c r="MTB213" s="194"/>
      <c r="MTC213" s="194"/>
      <c r="MTD213" s="194"/>
      <c r="MTE213" s="194"/>
      <c r="MTF213" s="194"/>
      <c r="MTG213" s="194"/>
      <c r="MTH213" s="194"/>
      <c r="MTI213" s="194"/>
      <c r="MTJ213" s="194"/>
      <c r="MTK213" s="194"/>
      <c r="MTL213" s="194"/>
      <c r="MTM213" s="194"/>
      <c r="MTN213" s="194"/>
      <c r="MTO213" s="194"/>
      <c r="MTP213" s="194"/>
      <c r="MTQ213" s="194"/>
      <c r="MTR213" s="194"/>
      <c r="MTS213" s="194"/>
      <c r="MTT213" s="194"/>
      <c r="MTU213" s="194"/>
      <c r="MTV213" s="194"/>
      <c r="MTW213" s="194"/>
      <c r="MTX213" s="194"/>
      <c r="MTY213" s="194"/>
      <c r="MTZ213" s="194"/>
      <c r="MUA213" s="194"/>
      <c r="MUB213" s="194"/>
      <c r="MUC213" s="194"/>
      <c r="MUD213" s="194"/>
      <c r="MUE213" s="194"/>
      <c r="MUF213" s="194"/>
      <c r="MUG213" s="194"/>
      <c r="MUH213" s="194"/>
      <c r="MUI213" s="194"/>
      <c r="MUJ213" s="194"/>
      <c r="MUK213" s="194"/>
      <c r="MUL213" s="194"/>
      <c r="MUM213" s="194"/>
      <c r="MUN213" s="194"/>
      <c r="MUO213" s="194"/>
      <c r="MUP213" s="194"/>
      <c r="MUQ213" s="194"/>
      <c r="MUR213" s="194"/>
      <c r="MUS213" s="194"/>
      <c r="MUT213" s="194"/>
      <c r="MUU213" s="194"/>
      <c r="MUV213" s="194"/>
      <c r="MUW213" s="194"/>
      <c r="MUX213" s="194"/>
      <c r="MUY213" s="194"/>
      <c r="MUZ213" s="194"/>
      <c r="MVA213" s="194"/>
      <c r="MVB213" s="194"/>
      <c r="MVC213" s="194"/>
      <c r="MVD213" s="194"/>
      <c r="MVE213" s="194"/>
      <c r="MVF213" s="194"/>
      <c r="MVG213" s="194"/>
      <c r="MVH213" s="194"/>
      <c r="MVI213" s="194"/>
      <c r="MVJ213" s="194"/>
      <c r="MVK213" s="194"/>
      <c r="MVL213" s="194"/>
      <c r="MVM213" s="194"/>
      <c r="MVN213" s="194"/>
      <c r="MVO213" s="194"/>
      <c r="MVP213" s="194"/>
      <c r="MVQ213" s="194"/>
      <c r="MVR213" s="194"/>
      <c r="MVS213" s="194"/>
      <c r="MVT213" s="194"/>
      <c r="MVU213" s="194"/>
      <c r="MVV213" s="194"/>
      <c r="MVW213" s="194"/>
      <c r="MVX213" s="194"/>
      <c r="MVY213" s="194"/>
      <c r="MVZ213" s="194"/>
      <c r="MWA213" s="194"/>
      <c r="MWB213" s="194"/>
      <c r="MWC213" s="194"/>
      <c r="MWD213" s="194"/>
      <c r="MWE213" s="194"/>
      <c r="MWF213" s="194"/>
      <c r="MWG213" s="194"/>
      <c r="MWH213" s="194"/>
      <c r="MWI213" s="194"/>
      <c r="MWJ213" s="194"/>
      <c r="MWK213" s="194"/>
      <c r="MWL213" s="194"/>
      <c r="MWM213" s="194"/>
      <c r="MWN213" s="194"/>
      <c r="MWO213" s="194"/>
      <c r="MWP213" s="194"/>
      <c r="MWQ213" s="194"/>
      <c r="MWR213" s="194"/>
      <c r="MWS213" s="194"/>
      <c r="MWT213" s="194"/>
      <c r="MWU213" s="194"/>
      <c r="MWV213" s="194"/>
      <c r="MWW213" s="194"/>
      <c r="MWX213" s="194"/>
      <c r="MWY213" s="194"/>
      <c r="MWZ213" s="194"/>
      <c r="MXA213" s="194"/>
      <c r="MXB213" s="194"/>
      <c r="MXC213" s="194"/>
      <c r="MXD213" s="194"/>
      <c r="MXE213" s="194"/>
      <c r="MXF213" s="194"/>
      <c r="MXG213" s="194"/>
      <c r="MXH213" s="194"/>
      <c r="MXI213" s="194"/>
      <c r="MXJ213" s="194"/>
      <c r="MXK213" s="194"/>
      <c r="MXL213" s="194"/>
      <c r="MXM213" s="194"/>
      <c r="MXN213" s="194"/>
      <c r="MXO213" s="194"/>
      <c r="MXP213" s="194"/>
      <c r="MXQ213" s="194"/>
      <c r="MXR213" s="194"/>
      <c r="MXS213" s="194"/>
      <c r="MXT213" s="194"/>
      <c r="MXU213" s="194"/>
      <c r="MXV213" s="194"/>
      <c r="MXW213" s="194"/>
      <c r="MXX213" s="194"/>
      <c r="MXY213" s="194"/>
      <c r="MXZ213" s="194"/>
      <c r="MYA213" s="194"/>
      <c r="MYB213" s="194"/>
      <c r="MYC213" s="194"/>
      <c r="MYD213" s="194"/>
      <c r="MYE213" s="194"/>
      <c r="MYF213" s="194"/>
      <c r="MYG213" s="194"/>
      <c r="MYH213" s="194"/>
      <c r="MYI213" s="194"/>
      <c r="MYJ213" s="194"/>
      <c r="MYK213" s="194"/>
      <c r="MYL213" s="194"/>
      <c r="MYM213" s="194"/>
      <c r="MYN213" s="194"/>
      <c r="MYO213" s="194"/>
      <c r="MYP213" s="194"/>
      <c r="MYQ213" s="194"/>
      <c r="MYR213" s="194"/>
      <c r="MYS213" s="194"/>
      <c r="MYT213" s="194"/>
      <c r="MYU213" s="194"/>
      <c r="MYV213" s="194"/>
      <c r="MYW213" s="194"/>
      <c r="MYX213" s="194"/>
      <c r="MYY213" s="194"/>
      <c r="MYZ213" s="194"/>
      <c r="MZA213" s="194"/>
      <c r="MZB213" s="194"/>
      <c r="MZC213" s="194"/>
      <c r="MZD213" s="194"/>
      <c r="MZE213" s="194"/>
      <c r="MZF213" s="194"/>
      <c r="MZG213" s="194"/>
      <c r="MZH213" s="194"/>
      <c r="MZI213" s="194"/>
      <c r="MZJ213" s="194"/>
      <c r="MZK213" s="194"/>
      <c r="MZL213" s="194"/>
      <c r="MZM213" s="194"/>
      <c r="MZN213" s="194"/>
      <c r="MZO213" s="194"/>
      <c r="MZP213" s="194"/>
      <c r="MZQ213" s="194"/>
      <c r="MZR213" s="194"/>
      <c r="MZS213" s="194"/>
      <c r="MZT213" s="194"/>
      <c r="MZU213" s="194"/>
      <c r="MZV213" s="194"/>
      <c r="MZW213" s="194"/>
      <c r="MZX213" s="194"/>
      <c r="MZY213" s="194"/>
      <c r="MZZ213" s="194"/>
      <c r="NAA213" s="194"/>
      <c r="NAB213" s="194"/>
      <c r="NAC213" s="194"/>
      <c r="NAD213" s="194"/>
      <c r="NAE213" s="194"/>
      <c r="NAF213" s="194"/>
      <c r="NAG213" s="194"/>
      <c r="NAH213" s="194"/>
      <c r="NAI213" s="194"/>
      <c r="NAJ213" s="194"/>
      <c r="NAK213" s="194"/>
      <c r="NAL213" s="194"/>
      <c r="NAM213" s="194"/>
      <c r="NAN213" s="194"/>
      <c r="NAO213" s="194"/>
      <c r="NAP213" s="194"/>
      <c r="NAQ213" s="194"/>
      <c r="NAR213" s="194"/>
      <c r="NAS213" s="194"/>
      <c r="NAT213" s="194"/>
      <c r="NAU213" s="194"/>
      <c r="NAV213" s="194"/>
      <c r="NAW213" s="194"/>
      <c r="NAX213" s="194"/>
      <c r="NAY213" s="194"/>
      <c r="NAZ213" s="194"/>
      <c r="NBA213" s="194"/>
      <c r="NBB213" s="194"/>
      <c r="NBC213" s="194"/>
      <c r="NBD213" s="194"/>
      <c r="NBE213" s="194"/>
      <c r="NBF213" s="194"/>
      <c r="NBG213" s="194"/>
      <c r="NBH213" s="194"/>
      <c r="NBI213" s="194"/>
      <c r="NBJ213" s="194"/>
      <c r="NBK213" s="194"/>
      <c r="NBL213" s="194"/>
      <c r="NBM213" s="194"/>
      <c r="NBN213" s="194"/>
      <c r="NBO213" s="194"/>
      <c r="NBP213" s="194"/>
      <c r="NBQ213" s="194"/>
      <c r="NBR213" s="194"/>
      <c r="NBS213" s="194"/>
      <c r="NBT213" s="194"/>
      <c r="NBU213" s="194"/>
      <c r="NBV213" s="194"/>
      <c r="NBW213" s="194"/>
      <c r="NBX213" s="194"/>
      <c r="NBY213" s="194"/>
      <c r="NBZ213" s="194"/>
      <c r="NCA213" s="194"/>
      <c r="NCB213" s="194"/>
      <c r="NCC213" s="194"/>
      <c r="NCD213" s="194"/>
      <c r="NCE213" s="194"/>
      <c r="NCF213" s="194"/>
      <c r="NCG213" s="194"/>
      <c r="NCH213" s="194"/>
      <c r="NCI213" s="194"/>
      <c r="NCJ213" s="194"/>
      <c r="NCK213" s="194"/>
      <c r="NCL213" s="194"/>
      <c r="NCM213" s="194"/>
      <c r="NCN213" s="194"/>
      <c r="NCO213" s="194"/>
      <c r="NCP213" s="194"/>
      <c r="NCQ213" s="194"/>
      <c r="NCR213" s="194"/>
      <c r="NCS213" s="194"/>
      <c r="NCT213" s="194"/>
      <c r="NCU213" s="194"/>
      <c r="NCV213" s="194"/>
      <c r="NCW213" s="194"/>
      <c r="NCX213" s="194"/>
      <c r="NCY213" s="194"/>
      <c r="NCZ213" s="194"/>
      <c r="NDA213" s="194"/>
      <c r="NDB213" s="194"/>
      <c r="NDC213" s="194"/>
      <c r="NDD213" s="194"/>
      <c r="NDE213" s="194"/>
      <c r="NDF213" s="194"/>
      <c r="NDG213" s="194"/>
      <c r="NDH213" s="194"/>
      <c r="NDI213" s="194"/>
      <c r="NDJ213" s="194"/>
      <c r="NDK213" s="194"/>
      <c r="NDL213" s="194"/>
      <c r="NDM213" s="194"/>
      <c r="NDN213" s="194"/>
      <c r="NDO213" s="194"/>
      <c r="NDP213" s="194"/>
      <c r="NDQ213" s="194"/>
      <c r="NDR213" s="194"/>
      <c r="NDS213" s="194"/>
      <c r="NDT213" s="194"/>
      <c r="NDU213" s="194"/>
      <c r="NDV213" s="194"/>
      <c r="NDW213" s="194"/>
      <c r="NDX213" s="194"/>
      <c r="NDY213" s="194"/>
      <c r="NDZ213" s="194"/>
      <c r="NEA213" s="194"/>
      <c r="NEB213" s="194"/>
      <c r="NEC213" s="194"/>
      <c r="NED213" s="194"/>
      <c r="NEE213" s="194"/>
      <c r="NEF213" s="194"/>
      <c r="NEG213" s="194"/>
      <c r="NEH213" s="194"/>
      <c r="NEI213" s="194"/>
      <c r="NEJ213" s="194"/>
      <c r="NEK213" s="194"/>
      <c r="NEL213" s="194"/>
      <c r="NEM213" s="194"/>
      <c r="NEN213" s="194"/>
      <c r="NEO213" s="194"/>
      <c r="NEP213" s="194"/>
      <c r="NEQ213" s="194"/>
      <c r="NER213" s="194"/>
      <c r="NES213" s="194"/>
      <c r="NET213" s="194"/>
      <c r="NEU213" s="194"/>
      <c r="NEV213" s="194"/>
      <c r="NEW213" s="194"/>
      <c r="NEX213" s="194"/>
      <c r="NEY213" s="194"/>
      <c r="NEZ213" s="194"/>
      <c r="NFA213" s="194"/>
      <c r="NFB213" s="194"/>
      <c r="NFC213" s="194"/>
      <c r="NFD213" s="194"/>
      <c r="NFE213" s="194"/>
      <c r="NFF213" s="194"/>
      <c r="NFG213" s="194"/>
      <c r="NFH213" s="194"/>
      <c r="NFI213" s="194"/>
      <c r="NFJ213" s="194"/>
      <c r="NFK213" s="194"/>
      <c r="NFL213" s="194"/>
      <c r="NFM213" s="194"/>
      <c r="NFN213" s="194"/>
      <c r="NFO213" s="194"/>
      <c r="NFP213" s="194"/>
      <c r="NFQ213" s="194"/>
      <c r="NFR213" s="194"/>
      <c r="NFS213" s="194"/>
      <c r="NFT213" s="194"/>
      <c r="NFU213" s="194"/>
      <c r="NFV213" s="194"/>
      <c r="NFW213" s="194"/>
      <c r="NFX213" s="194"/>
      <c r="NFY213" s="194"/>
      <c r="NFZ213" s="194"/>
      <c r="NGA213" s="194"/>
      <c r="NGB213" s="194"/>
      <c r="NGC213" s="194"/>
      <c r="NGD213" s="194"/>
      <c r="NGE213" s="194"/>
      <c r="NGF213" s="194"/>
      <c r="NGG213" s="194"/>
      <c r="NGH213" s="194"/>
      <c r="NGI213" s="194"/>
      <c r="NGJ213" s="194"/>
      <c r="NGK213" s="194"/>
      <c r="NGL213" s="194"/>
      <c r="NGM213" s="194"/>
      <c r="NGN213" s="194"/>
      <c r="NGO213" s="194"/>
      <c r="NGP213" s="194"/>
      <c r="NGQ213" s="194"/>
      <c r="NGR213" s="194"/>
      <c r="NGS213" s="194"/>
      <c r="NGT213" s="194"/>
      <c r="NGU213" s="194"/>
      <c r="NGV213" s="194"/>
      <c r="NGW213" s="194"/>
      <c r="NGX213" s="194"/>
      <c r="NGY213" s="194"/>
      <c r="NGZ213" s="194"/>
      <c r="NHA213" s="194"/>
      <c r="NHB213" s="194"/>
      <c r="NHC213" s="194"/>
      <c r="NHD213" s="194"/>
      <c r="NHE213" s="194"/>
      <c r="NHF213" s="194"/>
      <c r="NHG213" s="194"/>
      <c r="NHH213" s="194"/>
      <c r="NHI213" s="194"/>
      <c r="NHJ213" s="194"/>
      <c r="NHK213" s="194"/>
      <c r="NHL213" s="194"/>
      <c r="NHM213" s="194"/>
      <c r="NHN213" s="194"/>
      <c r="NHO213" s="194"/>
      <c r="NHP213" s="194"/>
      <c r="NHQ213" s="194"/>
      <c r="NHR213" s="194"/>
      <c r="NHS213" s="194"/>
      <c r="NHT213" s="194"/>
      <c r="NHU213" s="194"/>
      <c r="NHV213" s="194"/>
      <c r="NHW213" s="194"/>
      <c r="NHX213" s="194"/>
      <c r="NHY213" s="194"/>
      <c r="NHZ213" s="194"/>
      <c r="NIA213" s="194"/>
      <c r="NIB213" s="194"/>
      <c r="NIC213" s="194"/>
      <c r="NID213" s="194"/>
      <c r="NIE213" s="194"/>
      <c r="NIF213" s="194"/>
      <c r="NIG213" s="194"/>
      <c r="NIH213" s="194"/>
      <c r="NII213" s="194"/>
      <c r="NIJ213" s="194"/>
      <c r="NIK213" s="194"/>
      <c r="NIL213" s="194"/>
      <c r="NIM213" s="194"/>
      <c r="NIN213" s="194"/>
      <c r="NIO213" s="194"/>
      <c r="NIP213" s="194"/>
      <c r="NIQ213" s="194"/>
      <c r="NIR213" s="194"/>
      <c r="NIS213" s="194"/>
      <c r="NIT213" s="194"/>
      <c r="NIU213" s="194"/>
      <c r="NIV213" s="194"/>
      <c r="NIW213" s="194"/>
      <c r="NIX213" s="194"/>
      <c r="NIY213" s="194"/>
      <c r="NIZ213" s="194"/>
      <c r="NJA213" s="194"/>
      <c r="NJB213" s="194"/>
      <c r="NJC213" s="194"/>
      <c r="NJD213" s="194"/>
      <c r="NJE213" s="194"/>
      <c r="NJF213" s="194"/>
      <c r="NJG213" s="194"/>
      <c r="NJH213" s="194"/>
      <c r="NJI213" s="194"/>
      <c r="NJJ213" s="194"/>
      <c r="NJK213" s="194"/>
      <c r="NJL213" s="194"/>
      <c r="NJM213" s="194"/>
      <c r="NJN213" s="194"/>
      <c r="NJO213" s="194"/>
      <c r="NJP213" s="194"/>
      <c r="NJQ213" s="194"/>
      <c r="NJR213" s="194"/>
      <c r="NJS213" s="194"/>
      <c r="NJT213" s="194"/>
      <c r="NJU213" s="194"/>
      <c r="NJV213" s="194"/>
      <c r="NJW213" s="194"/>
      <c r="NJX213" s="194"/>
      <c r="NJY213" s="194"/>
      <c r="NJZ213" s="194"/>
      <c r="NKA213" s="194"/>
      <c r="NKB213" s="194"/>
      <c r="NKC213" s="194"/>
      <c r="NKD213" s="194"/>
      <c r="NKE213" s="194"/>
      <c r="NKF213" s="194"/>
      <c r="NKG213" s="194"/>
      <c r="NKH213" s="194"/>
      <c r="NKI213" s="194"/>
      <c r="NKJ213" s="194"/>
      <c r="NKK213" s="194"/>
      <c r="NKL213" s="194"/>
      <c r="NKM213" s="194"/>
      <c r="NKN213" s="194"/>
      <c r="NKO213" s="194"/>
      <c r="NKP213" s="194"/>
      <c r="NKQ213" s="194"/>
      <c r="NKR213" s="194"/>
      <c r="NKS213" s="194"/>
      <c r="NKT213" s="194"/>
      <c r="NKU213" s="194"/>
      <c r="NKV213" s="194"/>
      <c r="NKW213" s="194"/>
      <c r="NKX213" s="194"/>
      <c r="NKY213" s="194"/>
      <c r="NKZ213" s="194"/>
      <c r="NLA213" s="194"/>
      <c r="NLB213" s="194"/>
      <c r="NLC213" s="194"/>
      <c r="NLD213" s="194"/>
      <c r="NLE213" s="194"/>
      <c r="NLF213" s="194"/>
      <c r="NLG213" s="194"/>
      <c r="NLH213" s="194"/>
      <c r="NLI213" s="194"/>
      <c r="NLJ213" s="194"/>
      <c r="NLK213" s="194"/>
      <c r="NLL213" s="194"/>
      <c r="NLM213" s="194"/>
      <c r="NLN213" s="194"/>
      <c r="NLO213" s="194"/>
      <c r="NLP213" s="194"/>
      <c r="NLQ213" s="194"/>
      <c r="NLR213" s="194"/>
      <c r="NLS213" s="194"/>
      <c r="NLT213" s="194"/>
      <c r="NLU213" s="194"/>
      <c r="NLV213" s="194"/>
      <c r="NLW213" s="194"/>
      <c r="NLX213" s="194"/>
      <c r="NLY213" s="194"/>
      <c r="NLZ213" s="194"/>
      <c r="NMA213" s="194"/>
      <c r="NMB213" s="194"/>
      <c r="NMC213" s="194"/>
      <c r="NMD213" s="194"/>
      <c r="NME213" s="194"/>
      <c r="NMF213" s="194"/>
      <c r="NMG213" s="194"/>
      <c r="NMH213" s="194"/>
      <c r="NMI213" s="194"/>
      <c r="NMJ213" s="194"/>
      <c r="NMK213" s="194"/>
      <c r="NML213" s="194"/>
      <c r="NMM213" s="194"/>
      <c r="NMN213" s="194"/>
      <c r="NMO213" s="194"/>
      <c r="NMP213" s="194"/>
      <c r="NMQ213" s="194"/>
      <c r="NMR213" s="194"/>
      <c r="NMS213" s="194"/>
      <c r="NMT213" s="194"/>
      <c r="NMU213" s="194"/>
      <c r="NMV213" s="194"/>
      <c r="NMW213" s="194"/>
      <c r="NMX213" s="194"/>
      <c r="NMY213" s="194"/>
      <c r="NMZ213" s="194"/>
      <c r="NNA213" s="194"/>
      <c r="NNB213" s="194"/>
      <c r="NNC213" s="194"/>
      <c r="NND213" s="194"/>
      <c r="NNE213" s="194"/>
      <c r="NNF213" s="194"/>
      <c r="NNG213" s="194"/>
      <c r="NNH213" s="194"/>
      <c r="NNI213" s="194"/>
      <c r="NNJ213" s="194"/>
      <c r="NNK213" s="194"/>
      <c r="NNL213" s="194"/>
      <c r="NNM213" s="194"/>
      <c r="NNN213" s="194"/>
      <c r="NNO213" s="194"/>
      <c r="NNP213" s="194"/>
      <c r="NNQ213" s="194"/>
      <c r="NNR213" s="194"/>
      <c r="NNS213" s="194"/>
      <c r="NNT213" s="194"/>
      <c r="NNU213" s="194"/>
      <c r="NNV213" s="194"/>
      <c r="NNW213" s="194"/>
      <c r="NNX213" s="194"/>
      <c r="NNY213" s="194"/>
      <c r="NNZ213" s="194"/>
      <c r="NOA213" s="194"/>
      <c r="NOB213" s="194"/>
      <c r="NOC213" s="194"/>
      <c r="NOD213" s="194"/>
      <c r="NOE213" s="194"/>
      <c r="NOF213" s="194"/>
      <c r="NOG213" s="194"/>
      <c r="NOH213" s="194"/>
      <c r="NOI213" s="194"/>
      <c r="NOJ213" s="194"/>
      <c r="NOK213" s="194"/>
      <c r="NOL213" s="194"/>
      <c r="NOM213" s="194"/>
      <c r="NON213" s="194"/>
      <c r="NOO213" s="194"/>
      <c r="NOP213" s="194"/>
      <c r="NOQ213" s="194"/>
      <c r="NOR213" s="194"/>
      <c r="NOS213" s="194"/>
      <c r="NOT213" s="194"/>
      <c r="NOU213" s="194"/>
      <c r="NOV213" s="194"/>
      <c r="NOW213" s="194"/>
      <c r="NOX213" s="194"/>
      <c r="NOY213" s="194"/>
      <c r="NOZ213" s="194"/>
      <c r="NPA213" s="194"/>
      <c r="NPB213" s="194"/>
      <c r="NPC213" s="194"/>
      <c r="NPD213" s="194"/>
      <c r="NPE213" s="194"/>
      <c r="NPF213" s="194"/>
      <c r="NPG213" s="194"/>
      <c r="NPH213" s="194"/>
      <c r="NPI213" s="194"/>
      <c r="NPJ213" s="194"/>
      <c r="NPK213" s="194"/>
      <c r="NPL213" s="194"/>
      <c r="NPM213" s="194"/>
      <c r="NPN213" s="194"/>
      <c r="NPO213" s="194"/>
      <c r="NPP213" s="194"/>
      <c r="NPQ213" s="194"/>
      <c r="NPR213" s="194"/>
      <c r="NPS213" s="194"/>
      <c r="NPT213" s="194"/>
      <c r="NPU213" s="194"/>
      <c r="NPV213" s="194"/>
      <c r="NPW213" s="194"/>
      <c r="NPX213" s="194"/>
      <c r="NPY213" s="194"/>
      <c r="NPZ213" s="194"/>
      <c r="NQA213" s="194"/>
      <c r="NQB213" s="194"/>
      <c r="NQC213" s="194"/>
      <c r="NQD213" s="194"/>
      <c r="NQE213" s="194"/>
      <c r="NQF213" s="194"/>
      <c r="NQG213" s="194"/>
      <c r="NQH213" s="194"/>
      <c r="NQI213" s="194"/>
      <c r="NQJ213" s="194"/>
      <c r="NQK213" s="194"/>
      <c r="NQL213" s="194"/>
      <c r="NQM213" s="194"/>
      <c r="NQN213" s="194"/>
      <c r="NQO213" s="194"/>
      <c r="NQP213" s="194"/>
      <c r="NQQ213" s="194"/>
      <c r="NQR213" s="194"/>
      <c r="NQS213" s="194"/>
      <c r="NQT213" s="194"/>
      <c r="NQU213" s="194"/>
      <c r="NQV213" s="194"/>
      <c r="NQW213" s="194"/>
      <c r="NQX213" s="194"/>
      <c r="NQY213" s="194"/>
      <c r="NQZ213" s="194"/>
      <c r="NRA213" s="194"/>
      <c r="NRB213" s="194"/>
      <c r="NRC213" s="194"/>
      <c r="NRD213" s="194"/>
      <c r="NRE213" s="194"/>
      <c r="NRF213" s="194"/>
      <c r="NRG213" s="194"/>
      <c r="NRH213" s="194"/>
      <c r="NRI213" s="194"/>
      <c r="NRJ213" s="194"/>
      <c r="NRK213" s="194"/>
      <c r="NRL213" s="194"/>
      <c r="NRM213" s="194"/>
      <c r="NRN213" s="194"/>
      <c r="NRO213" s="194"/>
      <c r="NRP213" s="194"/>
      <c r="NRQ213" s="194"/>
      <c r="NRR213" s="194"/>
      <c r="NRS213" s="194"/>
      <c r="NRT213" s="194"/>
      <c r="NRU213" s="194"/>
      <c r="NRV213" s="194"/>
      <c r="NRW213" s="194"/>
      <c r="NRX213" s="194"/>
      <c r="NRY213" s="194"/>
      <c r="NRZ213" s="194"/>
      <c r="NSA213" s="194"/>
      <c r="NSB213" s="194"/>
      <c r="NSC213" s="194"/>
      <c r="NSD213" s="194"/>
      <c r="NSE213" s="194"/>
      <c r="NSF213" s="194"/>
      <c r="NSG213" s="194"/>
      <c r="NSH213" s="194"/>
      <c r="NSI213" s="194"/>
      <c r="NSJ213" s="194"/>
      <c r="NSK213" s="194"/>
      <c r="NSL213" s="194"/>
      <c r="NSM213" s="194"/>
      <c r="NSN213" s="194"/>
      <c r="NSO213" s="194"/>
      <c r="NSP213" s="194"/>
      <c r="NSQ213" s="194"/>
      <c r="NSR213" s="194"/>
      <c r="NSS213" s="194"/>
      <c r="NST213" s="194"/>
      <c r="NSU213" s="194"/>
      <c r="NSV213" s="194"/>
      <c r="NSW213" s="194"/>
      <c r="NSX213" s="194"/>
      <c r="NSY213" s="194"/>
      <c r="NSZ213" s="194"/>
      <c r="NTA213" s="194"/>
      <c r="NTB213" s="194"/>
      <c r="NTC213" s="194"/>
      <c r="NTD213" s="194"/>
      <c r="NTE213" s="194"/>
      <c r="NTF213" s="194"/>
      <c r="NTG213" s="194"/>
      <c r="NTH213" s="194"/>
      <c r="NTI213" s="194"/>
      <c r="NTJ213" s="194"/>
      <c r="NTK213" s="194"/>
      <c r="NTL213" s="194"/>
      <c r="NTM213" s="194"/>
      <c r="NTN213" s="194"/>
      <c r="NTO213" s="194"/>
      <c r="NTP213" s="194"/>
      <c r="NTQ213" s="194"/>
      <c r="NTR213" s="194"/>
      <c r="NTS213" s="194"/>
      <c r="NTT213" s="194"/>
      <c r="NTU213" s="194"/>
      <c r="NTV213" s="194"/>
      <c r="NTW213" s="194"/>
      <c r="NTX213" s="194"/>
      <c r="NTY213" s="194"/>
      <c r="NTZ213" s="194"/>
      <c r="NUA213" s="194"/>
      <c r="NUB213" s="194"/>
      <c r="NUC213" s="194"/>
      <c r="NUD213" s="194"/>
      <c r="NUE213" s="194"/>
      <c r="NUF213" s="194"/>
      <c r="NUG213" s="194"/>
      <c r="NUH213" s="194"/>
      <c r="NUI213" s="194"/>
      <c r="NUJ213" s="194"/>
      <c r="NUK213" s="194"/>
      <c r="NUL213" s="194"/>
      <c r="NUM213" s="194"/>
      <c r="NUN213" s="194"/>
      <c r="NUO213" s="194"/>
      <c r="NUP213" s="194"/>
      <c r="NUQ213" s="194"/>
      <c r="NUR213" s="194"/>
      <c r="NUS213" s="194"/>
      <c r="NUT213" s="194"/>
      <c r="NUU213" s="194"/>
      <c r="NUV213" s="194"/>
      <c r="NUW213" s="194"/>
      <c r="NUX213" s="194"/>
      <c r="NUY213" s="194"/>
      <c r="NUZ213" s="194"/>
      <c r="NVA213" s="194"/>
      <c r="NVB213" s="194"/>
      <c r="NVC213" s="194"/>
      <c r="NVD213" s="194"/>
      <c r="NVE213" s="194"/>
      <c r="NVF213" s="194"/>
      <c r="NVG213" s="194"/>
      <c r="NVH213" s="194"/>
      <c r="NVI213" s="194"/>
      <c r="NVJ213" s="194"/>
      <c r="NVK213" s="194"/>
      <c r="NVL213" s="194"/>
      <c r="NVM213" s="194"/>
      <c r="NVN213" s="194"/>
      <c r="NVO213" s="194"/>
      <c r="NVP213" s="194"/>
      <c r="NVQ213" s="194"/>
      <c r="NVR213" s="194"/>
      <c r="NVS213" s="194"/>
      <c r="NVT213" s="194"/>
      <c r="NVU213" s="194"/>
      <c r="NVV213" s="194"/>
      <c r="NVW213" s="194"/>
      <c r="NVX213" s="194"/>
      <c r="NVY213" s="194"/>
      <c r="NVZ213" s="194"/>
      <c r="NWA213" s="194"/>
      <c r="NWB213" s="194"/>
      <c r="NWC213" s="194"/>
      <c r="NWD213" s="194"/>
      <c r="NWE213" s="194"/>
      <c r="NWF213" s="194"/>
      <c r="NWG213" s="194"/>
      <c r="NWH213" s="194"/>
      <c r="NWI213" s="194"/>
      <c r="NWJ213" s="194"/>
      <c r="NWK213" s="194"/>
      <c r="NWL213" s="194"/>
      <c r="NWM213" s="194"/>
      <c r="NWN213" s="194"/>
      <c r="NWO213" s="194"/>
      <c r="NWP213" s="194"/>
      <c r="NWQ213" s="194"/>
      <c r="NWR213" s="194"/>
      <c r="NWS213" s="194"/>
      <c r="NWT213" s="194"/>
      <c r="NWU213" s="194"/>
      <c r="NWV213" s="194"/>
      <c r="NWW213" s="194"/>
      <c r="NWX213" s="194"/>
      <c r="NWY213" s="194"/>
      <c r="NWZ213" s="194"/>
      <c r="NXA213" s="194"/>
      <c r="NXB213" s="194"/>
      <c r="NXC213" s="194"/>
      <c r="NXD213" s="194"/>
      <c r="NXE213" s="194"/>
      <c r="NXF213" s="194"/>
      <c r="NXG213" s="194"/>
      <c r="NXH213" s="194"/>
      <c r="NXI213" s="194"/>
      <c r="NXJ213" s="194"/>
      <c r="NXK213" s="194"/>
      <c r="NXL213" s="194"/>
      <c r="NXM213" s="194"/>
      <c r="NXN213" s="194"/>
      <c r="NXO213" s="194"/>
      <c r="NXP213" s="194"/>
      <c r="NXQ213" s="194"/>
      <c r="NXR213" s="194"/>
      <c r="NXS213" s="194"/>
      <c r="NXT213" s="194"/>
      <c r="NXU213" s="194"/>
      <c r="NXV213" s="194"/>
      <c r="NXW213" s="194"/>
      <c r="NXX213" s="194"/>
      <c r="NXY213" s="194"/>
      <c r="NXZ213" s="194"/>
      <c r="NYA213" s="194"/>
      <c r="NYB213" s="194"/>
      <c r="NYC213" s="194"/>
      <c r="NYD213" s="194"/>
      <c r="NYE213" s="194"/>
      <c r="NYF213" s="194"/>
      <c r="NYG213" s="194"/>
      <c r="NYH213" s="194"/>
      <c r="NYI213" s="194"/>
      <c r="NYJ213" s="194"/>
      <c r="NYK213" s="194"/>
      <c r="NYL213" s="194"/>
      <c r="NYM213" s="194"/>
      <c r="NYN213" s="194"/>
      <c r="NYO213" s="194"/>
      <c r="NYP213" s="194"/>
      <c r="NYQ213" s="194"/>
      <c r="NYR213" s="194"/>
      <c r="NYS213" s="194"/>
      <c r="NYT213" s="194"/>
      <c r="NYU213" s="194"/>
      <c r="NYV213" s="194"/>
      <c r="NYW213" s="194"/>
      <c r="NYX213" s="194"/>
      <c r="NYY213" s="194"/>
      <c r="NYZ213" s="194"/>
      <c r="NZA213" s="194"/>
      <c r="NZB213" s="194"/>
      <c r="NZC213" s="194"/>
      <c r="NZD213" s="194"/>
      <c r="NZE213" s="194"/>
      <c r="NZF213" s="194"/>
      <c r="NZG213" s="194"/>
      <c r="NZH213" s="194"/>
      <c r="NZI213" s="194"/>
      <c r="NZJ213" s="194"/>
      <c r="NZK213" s="194"/>
      <c r="NZL213" s="194"/>
      <c r="NZM213" s="194"/>
      <c r="NZN213" s="194"/>
      <c r="NZO213" s="194"/>
      <c r="NZP213" s="194"/>
      <c r="NZQ213" s="194"/>
      <c r="NZR213" s="194"/>
      <c r="NZS213" s="194"/>
      <c r="NZT213" s="194"/>
      <c r="NZU213" s="194"/>
      <c r="NZV213" s="194"/>
      <c r="NZW213" s="194"/>
      <c r="NZX213" s="194"/>
      <c r="NZY213" s="194"/>
      <c r="NZZ213" s="194"/>
      <c r="OAA213" s="194"/>
      <c r="OAB213" s="194"/>
      <c r="OAC213" s="194"/>
      <c r="OAD213" s="194"/>
      <c r="OAE213" s="194"/>
      <c r="OAF213" s="194"/>
      <c r="OAG213" s="194"/>
      <c r="OAH213" s="194"/>
      <c r="OAI213" s="194"/>
      <c r="OAJ213" s="194"/>
      <c r="OAK213" s="194"/>
      <c r="OAL213" s="194"/>
      <c r="OAM213" s="194"/>
      <c r="OAN213" s="194"/>
      <c r="OAO213" s="194"/>
      <c r="OAP213" s="194"/>
      <c r="OAQ213" s="194"/>
      <c r="OAR213" s="194"/>
      <c r="OAS213" s="194"/>
      <c r="OAT213" s="194"/>
      <c r="OAU213" s="194"/>
      <c r="OAV213" s="194"/>
      <c r="OAW213" s="194"/>
      <c r="OAX213" s="194"/>
      <c r="OAY213" s="194"/>
      <c r="OAZ213" s="194"/>
      <c r="OBA213" s="194"/>
      <c r="OBB213" s="194"/>
      <c r="OBC213" s="194"/>
      <c r="OBD213" s="194"/>
      <c r="OBE213" s="194"/>
      <c r="OBF213" s="194"/>
      <c r="OBG213" s="194"/>
      <c r="OBH213" s="194"/>
      <c r="OBI213" s="194"/>
      <c r="OBJ213" s="194"/>
      <c r="OBK213" s="194"/>
      <c r="OBL213" s="194"/>
      <c r="OBM213" s="194"/>
      <c r="OBN213" s="194"/>
      <c r="OBO213" s="194"/>
      <c r="OBP213" s="194"/>
      <c r="OBQ213" s="194"/>
      <c r="OBR213" s="194"/>
      <c r="OBS213" s="194"/>
      <c r="OBT213" s="194"/>
      <c r="OBU213" s="194"/>
      <c r="OBV213" s="194"/>
      <c r="OBW213" s="194"/>
      <c r="OBX213" s="194"/>
      <c r="OBY213" s="194"/>
      <c r="OBZ213" s="194"/>
      <c r="OCA213" s="194"/>
      <c r="OCB213" s="194"/>
      <c r="OCC213" s="194"/>
      <c r="OCD213" s="194"/>
      <c r="OCE213" s="194"/>
      <c r="OCF213" s="194"/>
      <c r="OCG213" s="194"/>
      <c r="OCH213" s="194"/>
      <c r="OCI213" s="194"/>
      <c r="OCJ213" s="194"/>
      <c r="OCK213" s="194"/>
      <c r="OCL213" s="194"/>
      <c r="OCM213" s="194"/>
      <c r="OCN213" s="194"/>
      <c r="OCO213" s="194"/>
      <c r="OCP213" s="194"/>
      <c r="OCQ213" s="194"/>
      <c r="OCR213" s="194"/>
      <c r="OCS213" s="194"/>
      <c r="OCT213" s="194"/>
      <c r="OCU213" s="194"/>
      <c r="OCV213" s="194"/>
      <c r="OCW213" s="194"/>
      <c r="OCX213" s="194"/>
      <c r="OCY213" s="194"/>
      <c r="OCZ213" s="194"/>
      <c r="ODA213" s="194"/>
      <c r="ODB213" s="194"/>
      <c r="ODC213" s="194"/>
      <c r="ODD213" s="194"/>
      <c r="ODE213" s="194"/>
      <c r="ODF213" s="194"/>
      <c r="ODG213" s="194"/>
      <c r="ODH213" s="194"/>
      <c r="ODI213" s="194"/>
      <c r="ODJ213" s="194"/>
      <c r="ODK213" s="194"/>
      <c r="ODL213" s="194"/>
      <c r="ODM213" s="194"/>
      <c r="ODN213" s="194"/>
      <c r="ODO213" s="194"/>
      <c r="ODP213" s="194"/>
      <c r="ODQ213" s="194"/>
      <c r="ODR213" s="194"/>
      <c r="ODS213" s="194"/>
      <c r="ODT213" s="194"/>
      <c r="ODU213" s="194"/>
      <c r="ODV213" s="194"/>
      <c r="ODW213" s="194"/>
      <c r="ODX213" s="194"/>
      <c r="ODY213" s="194"/>
      <c r="ODZ213" s="194"/>
      <c r="OEA213" s="194"/>
      <c r="OEB213" s="194"/>
      <c r="OEC213" s="194"/>
      <c r="OED213" s="194"/>
      <c r="OEE213" s="194"/>
      <c r="OEF213" s="194"/>
      <c r="OEG213" s="194"/>
      <c r="OEH213" s="194"/>
      <c r="OEI213" s="194"/>
      <c r="OEJ213" s="194"/>
      <c r="OEK213" s="194"/>
      <c r="OEL213" s="194"/>
      <c r="OEM213" s="194"/>
      <c r="OEN213" s="194"/>
      <c r="OEO213" s="194"/>
      <c r="OEP213" s="194"/>
      <c r="OEQ213" s="194"/>
      <c r="OER213" s="194"/>
      <c r="OES213" s="194"/>
      <c r="OET213" s="194"/>
      <c r="OEU213" s="194"/>
      <c r="OEV213" s="194"/>
      <c r="OEW213" s="194"/>
      <c r="OEX213" s="194"/>
      <c r="OEY213" s="194"/>
      <c r="OEZ213" s="194"/>
      <c r="OFA213" s="194"/>
      <c r="OFB213" s="194"/>
      <c r="OFC213" s="194"/>
      <c r="OFD213" s="194"/>
      <c r="OFE213" s="194"/>
      <c r="OFF213" s="194"/>
      <c r="OFG213" s="194"/>
      <c r="OFH213" s="194"/>
      <c r="OFI213" s="194"/>
      <c r="OFJ213" s="194"/>
      <c r="OFK213" s="194"/>
      <c r="OFL213" s="194"/>
      <c r="OFM213" s="194"/>
      <c r="OFN213" s="194"/>
      <c r="OFO213" s="194"/>
      <c r="OFP213" s="194"/>
      <c r="OFQ213" s="194"/>
      <c r="OFR213" s="194"/>
      <c r="OFS213" s="194"/>
      <c r="OFT213" s="194"/>
      <c r="OFU213" s="194"/>
      <c r="OFV213" s="194"/>
      <c r="OFW213" s="194"/>
      <c r="OFX213" s="194"/>
      <c r="OFY213" s="194"/>
      <c r="OFZ213" s="194"/>
      <c r="OGA213" s="194"/>
      <c r="OGB213" s="194"/>
      <c r="OGC213" s="194"/>
      <c r="OGD213" s="194"/>
      <c r="OGE213" s="194"/>
      <c r="OGF213" s="194"/>
      <c r="OGG213" s="194"/>
      <c r="OGH213" s="194"/>
      <c r="OGI213" s="194"/>
      <c r="OGJ213" s="194"/>
      <c r="OGK213" s="194"/>
      <c r="OGL213" s="194"/>
      <c r="OGM213" s="194"/>
      <c r="OGN213" s="194"/>
      <c r="OGO213" s="194"/>
      <c r="OGP213" s="194"/>
      <c r="OGQ213" s="194"/>
      <c r="OGR213" s="194"/>
      <c r="OGS213" s="194"/>
      <c r="OGT213" s="194"/>
      <c r="OGU213" s="194"/>
      <c r="OGV213" s="194"/>
      <c r="OGW213" s="194"/>
      <c r="OGX213" s="194"/>
      <c r="OGY213" s="194"/>
      <c r="OGZ213" s="194"/>
      <c r="OHA213" s="194"/>
      <c r="OHB213" s="194"/>
      <c r="OHC213" s="194"/>
      <c r="OHD213" s="194"/>
      <c r="OHE213" s="194"/>
      <c r="OHF213" s="194"/>
      <c r="OHG213" s="194"/>
      <c r="OHH213" s="194"/>
      <c r="OHI213" s="194"/>
      <c r="OHJ213" s="194"/>
      <c r="OHK213" s="194"/>
      <c r="OHL213" s="194"/>
      <c r="OHM213" s="194"/>
      <c r="OHN213" s="194"/>
      <c r="OHO213" s="194"/>
      <c r="OHP213" s="194"/>
      <c r="OHQ213" s="194"/>
      <c r="OHR213" s="194"/>
      <c r="OHS213" s="194"/>
      <c r="OHT213" s="194"/>
      <c r="OHU213" s="194"/>
      <c r="OHV213" s="194"/>
      <c r="OHW213" s="194"/>
      <c r="OHX213" s="194"/>
      <c r="OHY213" s="194"/>
      <c r="OHZ213" s="194"/>
      <c r="OIA213" s="194"/>
      <c r="OIB213" s="194"/>
      <c r="OIC213" s="194"/>
      <c r="OID213" s="194"/>
      <c r="OIE213" s="194"/>
      <c r="OIF213" s="194"/>
      <c r="OIG213" s="194"/>
      <c r="OIH213" s="194"/>
      <c r="OII213" s="194"/>
      <c r="OIJ213" s="194"/>
      <c r="OIK213" s="194"/>
      <c r="OIL213" s="194"/>
      <c r="OIM213" s="194"/>
      <c r="OIN213" s="194"/>
      <c r="OIO213" s="194"/>
      <c r="OIP213" s="194"/>
      <c r="OIQ213" s="194"/>
      <c r="OIR213" s="194"/>
      <c r="OIS213" s="194"/>
      <c r="OIT213" s="194"/>
      <c r="OIU213" s="194"/>
      <c r="OIV213" s="194"/>
      <c r="OIW213" s="194"/>
      <c r="OIX213" s="194"/>
      <c r="OIY213" s="194"/>
      <c r="OIZ213" s="194"/>
      <c r="OJA213" s="194"/>
      <c r="OJB213" s="194"/>
      <c r="OJC213" s="194"/>
      <c r="OJD213" s="194"/>
      <c r="OJE213" s="194"/>
      <c r="OJF213" s="194"/>
      <c r="OJG213" s="194"/>
      <c r="OJH213" s="194"/>
      <c r="OJI213" s="194"/>
      <c r="OJJ213" s="194"/>
      <c r="OJK213" s="194"/>
      <c r="OJL213" s="194"/>
      <c r="OJM213" s="194"/>
      <c r="OJN213" s="194"/>
      <c r="OJO213" s="194"/>
      <c r="OJP213" s="194"/>
      <c r="OJQ213" s="194"/>
      <c r="OJR213" s="194"/>
      <c r="OJS213" s="194"/>
      <c r="OJT213" s="194"/>
      <c r="OJU213" s="194"/>
      <c r="OJV213" s="194"/>
      <c r="OJW213" s="194"/>
      <c r="OJX213" s="194"/>
      <c r="OJY213" s="194"/>
      <c r="OJZ213" s="194"/>
      <c r="OKA213" s="194"/>
      <c r="OKB213" s="194"/>
      <c r="OKC213" s="194"/>
      <c r="OKD213" s="194"/>
      <c r="OKE213" s="194"/>
      <c r="OKF213" s="194"/>
      <c r="OKG213" s="194"/>
      <c r="OKH213" s="194"/>
      <c r="OKI213" s="194"/>
      <c r="OKJ213" s="194"/>
      <c r="OKK213" s="194"/>
      <c r="OKL213" s="194"/>
      <c r="OKM213" s="194"/>
      <c r="OKN213" s="194"/>
      <c r="OKO213" s="194"/>
      <c r="OKP213" s="194"/>
      <c r="OKQ213" s="194"/>
      <c r="OKR213" s="194"/>
      <c r="OKS213" s="194"/>
      <c r="OKT213" s="194"/>
      <c r="OKU213" s="194"/>
      <c r="OKV213" s="194"/>
      <c r="OKW213" s="194"/>
      <c r="OKX213" s="194"/>
      <c r="OKY213" s="194"/>
      <c r="OKZ213" s="194"/>
      <c r="OLA213" s="194"/>
      <c r="OLB213" s="194"/>
      <c r="OLC213" s="194"/>
      <c r="OLD213" s="194"/>
      <c r="OLE213" s="194"/>
      <c r="OLF213" s="194"/>
      <c r="OLG213" s="194"/>
      <c r="OLH213" s="194"/>
      <c r="OLI213" s="194"/>
      <c r="OLJ213" s="194"/>
      <c r="OLK213" s="194"/>
      <c r="OLL213" s="194"/>
      <c r="OLM213" s="194"/>
      <c r="OLN213" s="194"/>
      <c r="OLO213" s="194"/>
      <c r="OLP213" s="194"/>
      <c r="OLQ213" s="194"/>
      <c r="OLR213" s="194"/>
      <c r="OLS213" s="194"/>
      <c r="OLT213" s="194"/>
      <c r="OLU213" s="194"/>
      <c r="OLV213" s="194"/>
      <c r="OLW213" s="194"/>
      <c r="OLX213" s="194"/>
      <c r="OLY213" s="194"/>
      <c r="OLZ213" s="194"/>
      <c r="OMA213" s="194"/>
      <c r="OMB213" s="194"/>
      <c r="OMC213" s="194"/>
      <c r="OMD213" s="194"/>
      <c r="OME213" s="194"/>
      <c r="OMF213" s="194"/>
      <c r="OMG213" s="194"/>
      <c r="OMH213" s="194"/>
      <c r="OMI213" s="194"/>
      <c r="OMJ213" s="194"/>
      <c r="OMK213" s="194"/>
      <c r="OML213" s="194"/>
      <c r="OMM213" s="194"/>
      <c r="OMN213" s="194"/>
      <c r="OMO213" s="194"/>
      <c r="OMP213" s="194"/>
      <c r="OMQ213" s="194"/>
      <c r="OMR213" s="194"/>
      <c r="OMS213" s="194"/>
      <c r="OMT213" s="194"/>
      <c r="OMU213" s="194"/>
      <c r="OMV213" s="194"/>
      <c r="OMW213" s="194"/>
      <c r="OMX213" s="194"/>
      <c r="OMY213" s="194"/>
      <c r="OMZ213" s="194"/>
      <c r="ONA213" s="194"/>
      <c r="ONB213" s="194"/>
      <c r="ONC213" s="194"/>
      <c r="OND213" s="194"/>
      <c r="ONE213" s="194"/>
      <c r="ONF213" s="194"/>
      <c r="ONG213" s="194"/>
      <c r="ONH213" s="194"/>
      <c r="ONI213" s="194"/>
      <c r="ONJ213" s="194"/>
      <c r="ONK213" s="194"/>
      <c r="ONL213" s="194"/>
      <c r="ONM213" s="194"/>
      <c r="ONN213" s="194"/>
      <c r="ONO213" s="194"/>
      <c r="ONP213" s="194"/>
      <c r="ONQ213" s="194"/>
      <c r="ONR213" s="194"/>
      <c r="ONS213" s="194"/>
      <c r="ONT213" s="194"/>
      <c r="ONU213" s="194"/>
      <c r="ONV213" s="194"/>
      <c r="ONW213" s="194"/>
      <c r="ONX213" s="194"/>
      <c r="ONY213" s="194"/>
      <c r="ONZ213" s="194"/>
      <c r="OOA213" s="194"/>
      <c r="OOB213" s="194"/>
      <c r="OOC213" s="194"/>
      <c r="OOD213" s="194"/>
      <c r="OOE213" s="194"/>
      <c r="OOF213" s="194"/>
      <c r="OOG213" s="194"/>
      <c r="OOH213" s="194"/>
      <c r="OOI213" s="194"/>
      <c r="OOJ213" s="194"/>
      <c r="OOK213" s="194"/>
      <c r="OOL213" s="194"/>
      <c r="OOM213" s="194"/>
      <c r="OON213" s="194"/>
      <c r="OOO213" s="194"/>
      <c r="OOP213" s="194"/>
      <c r="OOQ213" s="194"/>
      <c r="OOR213" s="194"/>
      <c r="OOS213" s="194"/>
      <c r="OOT213" s="194"/>
      <c r="OOU213" s="194"/>
      <c r="OOV213" s="194"/>
      <c r="OOW213" s="194"/>
      <c r="OOX213" s="194"/>
      <c r="OOY213" s="194"/>
      <c r="OOZ213" s="194"/>
      <c r="OPA213" s="194"/>
      <c r="OPB213" s="194"/>
      <c r="OPC213" s="194"/>
      <c r="OPD213" s="194"/>
      <c r="OPE213" s="194"/>
      <c r="OPF213" s="194"/>
      <c r="OPG213" s="194"/>
      <c r="OPH213" s="194"/>
      <c r="OPI213" s="194"/>
      <c r="OPJ213" s="194"/>
      <c r="OPK213" s="194"/>
      <c r="OPL213" s="194"/>
      <c r="OPM213" s="194"/>
      <c r="OPN213" s="194"/>
      <c r="OPO213" s="194"/>
      <c r="OPP213" s="194"/>
      <c r="OPQ213" s="194"/>
      <c r="OPR213" s="194"/>
      <c r="OPS213" s="194"/>
      <c r="OPT213" s="194"/>
      <c r="OPU213" s="194"/>
      <c r="OPV213" s="194"/>
      <c r="OPW213" s="194"/>
      <c r="OPX213" s="194"/>
      <c r="OPY213" s="194"/>
      <c r="OPZ213" s="194"/>
      <c r="OQA213" s="194"/>
      <c r="OQB213" s="194"/>
      <c r="OQC213" s="194"/>
      <c r="OQD213" s="194"/>
      <c r="OQE213" s="194"/>
      <c r="OQF213" s="194"/>
      <c r="OQG213" s="194"/>
      <c r="OQH213" s="194"/>
      <c r="OQI213" s="194"/>
      <c r="OQJ213" s="194"/>
      <c r="OQK213" s="194"/>
      <c r="OQL213" s="194"/>
      <c r="OQM213" s="194"/>
      <c r="OQN213" s="194"/>
      <c r="OQO213" s="194"/>
      <c r="OQP213" s="194"/>
      <c r="OQQ213" s="194"/>
      <c r="OQR213" s="194"/>
      <c r="OQS213" s="194"/>
      <c r="OQT213" s="194"/>
      <c r="OQU213" s="194"/>
      <c r="OQV213" s="194"/>
      <c r="OQW213" s="194"/>
      <c r="OQX213" s="194"/>
      <c r="OQY213" s="194"/>
      <c r="OQZ213" s="194"/>
      <c r="ORA213" s="194"/>
      <c r="ORB213" s="194"/>
      <c r="ORC213" s="194"/>
      <c r="ORD213" s="194"/>
      <c r="ORE213" s="194"/>
      <c r="ORF213" s="194"/>
      <c r="ORG213" s="194"/>
      <c r="ORH213" s="194"/>
      <c r="ORI213" s="194"/>
      <c r="ORJ213" s="194"/>
      <c r="ORK213" s="194"/>
      <c r="ORL213" s="194"/>
      <c r="ORM213" s="194"/>
      <c r="ORN213" s="194"/>
      <c r="ORO213" s="194"/>
      <c r="ORP213" s="194"/>
      <c r="ORQ213" s="194"/>
      <c r="ORR213" s="194"/>
      <c r="ORS213" s="194"/>
      <c r="ORT213" s="194"/>
      <c r="ORU213" s="194"/>
      <c r="ORV213" s="194"/>
      <c r="ORW213" s="194"/>
      <c r="ORX213" s="194"/>
      <c r="ORY213" s="194"/>
      <c r="ORZ213" s="194"/>
      <c r="OSA213" s="194"/>
      <c r="OSB213" s="194"/>
      <c r="OSC213" s="194"/>
      <c r="OSD213" s="194"/>
      <c r="OSE213" s="194"/>
      <c r="OSF213" s="194"/>
      <c r="OSG213" s="194"/>
      <c r="OSH213" s="194"/>
      <c r="OSI213" s="194"/>
      <c r="OSJ213" s="194"/>
      <c r="OSK213" s="194"/>
      <c r="OSL213" s="194"/>
      <c r="OSM213" s="194"/>
      <c r="OSN213" s="194"/>
      <c r="OSO213" s="194"/>
      <c r="OSP213" s="194"/>
      <c r="OSQ213" s="194"/>
      <c r="OSR213" s="194"/>
      <c r="OSS213" s="194"/>
      <c r="OST213" s="194"/>
      <c r="OSU213" s="194"/>
      <c r="OSV213" s="194"/>
      <c r="OSW213" s="194"/>
      <c r="OSX213" s="194"/>
      <c r="OSY213" s="194"/>
      <c r="OSZ213" s="194"/>
      <c r="OTA213" s="194"/>
      <c r="OTB213" s="194"/>
      <c r="OTC213" s="194"/>
      <c r="OTD213" s="194"/>
      <c r="OTE213" s="194"/>
      <c r="OTF213" s="194"/>
      <c r="OTG213" s="194"/>
      <c r="OTH213" s="194"/>
      <c r="OTI213" s="194"/>
      <c r="OTJ213" s="194"/>
      <c r="OTK213" s="194"/>
      <c r="OTL213" s="194"/>
      <c r="OTM213" s="194"/>
      <c r="OTN213" s="194"/>
      <c r="OTO213" s="194"/>
      <c r="OTP213" s="194"/>
      <c r="OTQ213" s="194"/>
      <c r="OTR213" s="194"/>
      <c r="OTS213" s="194"/>
      <c r="OTT213" s="194"/>
      <c r="OTU213" s="194"/>
      <c r="OTV213" s="194"/>
      <c r="OTW213" s="194"/>
      <c r="OTX213" s="194"/>
      <c r="OTY213" s="194"/>
      <c r="OTZ213" s="194"/>
      <c r="OUA213" s="194"/>
      <c r="OUB213" s="194"/>
      <c r="OUC213" s="194"/>
      <c r="OUD213" s="194"/>
      <c r="OUE213" s="194"/>
      <c r="OUF213" s="194"/>
      <c r="OUG213" s="194"/>
      <c r="OUH213" s="194"/>
      <c r="OUI213" s="194"/>
      <c r="OUJ213" s="194"/>
      <c r="OUK213" s="194"/>
      <c r="OUL213" s="194"/>
      <c r="OUM213" s="194"/>
      <c r="OUN213" s="194"/>
      <c r="OUO213" s="194"/>
      <c r="OUP213" s="194"/>
      <c r="OUQ213" s="194"/>
      <c r="OUR213" s="194"/>
      <c r="OUS213" s="194"/>
      <c r="OUT213" s="194"/>
      <c r="OUU213" s="194"/>
      <c r="OUV213" s="194"/>
      <c r="OUW213" s="194"/>
      <c r="OUX213" s="194"/>
      <c r="OUY213" s="194"/>
      <c r="OUZ213" s="194"/>
      <c r="OVA213" s="194"/>
      <c r="OVB213" s="194"/>
      <c r="OVC213" s="194"/>
      <c r="OVD213" s="194"/>
      <c r="OVE213" s="194"/>
      <c r="OVF213" s="194"/>
      <c r="OVG213" s="194"/>
      <c r="OVH213" s="194"/>
      <c r="OVI213" s="194"/>
      <c r="OVJ213" s="194"/>
      <c r="OVK213" s="194"/>
      <c r="OVL213" s="194"/>
      <c r="OVM213" s="194"/>
      <c r="OVN213" s="194"/>
      <c r="OVO213" s="194"/>
      <c r="OVP213" s="194"/>
      <c r="OVQ213" s="194"/>
      <c r="OVR213" s="194"/>
      <c r="OVS213" s="194"/>
      <c r="OVT213" s="194"/>
      <c r="OVU213" s="194"/>
      <c r="OVV213" s="194"/>
      <c r="OVW213" s="194"/>
      <c r="OVX213" s="194"/>
      <c r="OVY213" s="194"/>
      <c r="OVZ213" s="194"/>
      <c r="OWA213" s="194"/>
      <c r="OWB213" s="194"/>
      <c r="OWC213" s="194"/>
      <c r="OWD213" s="194"/>
      <c r="OWE213" s="194"/>
      <c r="OWF213" s="194"/>
      <c r="OWG213" s="194"/>
      <c r="OWH213" s="194"/>
      <c r="OWI213" s="194"/>
      <c r="OWJ213" s="194"/>
      <c r="OWK213" s="194"/>
      <c r="OWL213" s="194"/>
      <c r="OWM213" s="194"/>
      <c r="OWN213" s="194"/>
      <c r="OWO213" s="194"/>
      <c r="OWP213" s="194"/>
      <c r="OWQ213" s="194"/>
      <c r="OWR213" s="194"/>
      <c r="OWS213" s="194"/>
      <c r="OWT213" s="194"/>
      <c r="OWU213" s="194"/>
      <c r="OWV213" s="194"/>
      <c r="OWW213" s="194"/>
      <c r="OWX213" s="194"/>
      <c r="OWY213" s="194"/>
      <c r="OWZ213" s="194"/>
      <c r="OXA213" s="194"/>
      <c r="OXB213" s="194"/>
      <c r="OXC213" s="194"/>
      <c r="OXD213" s="194"/>
      <c r="OXE213" s="194"/>
      <c r="OXF213" s="194"/>
      <c r="OXG213" s="194"/>
      <c r="OXH213" s="194"/>
      <c r="OXI213" s="194"/>
      <c r="OXJ213" s="194"/>
      <c r="OXK213" s="194"/>
      <c r="OXL213" s="194"/>
      <c r="OXM213" s="194"/>
      <c r="OXN213" s="194"/>
      <c r="OXO213" s="194"/>
      <c r="OXP213" s="194"/>
      <c r="OXQ213" s="194"/>
      <c r="OXR213" s="194"/>
      <c r="OXS213" s="194"/>
      <c r="OXT213" s="194"/>
      <c r="OXU213" s="194"/>
      <c r="OXV213" s="194"/>
      <c r="OXW213" s="194"/>
      <c r="OXX213" s="194"/>
      <c r="OXY213" s="194"/>
      <c r="OXZ213" s="194"/>
      <c r="OYA213" s="194"/>
      <c r="OYB213" s="194"/>
      <c r="OYC213" s="194"/>
      <c r="OYD213" s="194"/>
      <c r="OYE213" s="194"/>
      <c r="OYF213" s="194"/>
      <c r="OYG213" s="194"/>
      <c r="OYH213" s="194"/>
      <c r="OYI213" s="194"/>
      <c r="OYJ213" s="194"/>
      <c r="OYK213" s="194"/>
      <c r="OYL213" s="194"/>
      <c r="OYM213" s="194"/>
      <c r="OYN213" s="194"/>
      <c r="OYO213" s="194"/>
      <c r="OYP213" s="194"/>
      <c r="OYQ213" s="194"/>
      <c r="OYR213" s="194"/>
      <c r="OYS213" s="194"/>
      <c r="OYT213" s="194"/>
      <c r="OYU213" s="194"/>
      <c r="OYV213" s="194"/>
      <c r="OYW213" s="194"/>
      <c r="OYX213" s="194"/>
      <c r="OYY213" s="194"/>
      <c r="OYZ213" s="194"/>
      <c r="OZA213" s="194"/>
      <c r="OZB213" s="194"/>
      <c r="OZC213" s="194"/>
      <c r="OZD213" s="194"/>
      <c r="OZE213" s="194"/>
      <c r="OZF213" s="194"/>
      <c r="OZG213" s="194"/>
      <c r="OZH213" s="194"/>
      <c r="OZI213" s="194"/>
      <c r="OZJ213" s="194"/>
      <c r="OZK213" s="194"/>
      <c r="OZL213" s="194"/>
      <c r="OZM213" s="194"/>
      <c r="OZN213" s="194"/>
      <c r="OZO213" s="194"/>
      <c r="OZP213" s="194"/>
      <c r="OZQ213" s="194"/>
      <c r="OZR213" s="194"/>
      <c r="OZS213" s="194"/>
      <c r="OZT213" s="194"/>
      <c r="OZU213" s="194"/>
      <c r="OZV213" s="194"/>
      <c r="OZW213" s="194"/>
      <c r="OZX213" s="194"/>
      <c r="OZY213" s="194"/>
      <c r="OZZ213" s="194"/>
      <c r="PAA213" s="194"/>
      <c r="PAB213" s="194"/>
      <c r="PAC213" s="194"/>
      <c r="PAD213" s="194"/>
      <c r="PAE213" s="194"/>
      <c r="PAF213" s="194"/>
      <c r="PAG213" s="194"/>
      <c r="PAH213" s="194"/>
      <c r="PAI213" s="194"/>
      <c r="PAJ213" s="194"/>
      <c r="PAK213" s="194"/>
      <c r="PAL213" s="194"/>
      <c r="PAM213" s="194"/>
      <c r="PAN213" s="194"/>
      <c r="PAO213" s="194"/>
      <c r="PAP213" s="194"/>
      <c r="PAQ213" s="194"/>
      <c r="PAR213" s="194"/>
      <c r="PAS213" s="194"/>
      <c r="PAT213" s="194"/>
      <c r="PAU213" s="194"/>
      <c r="PAV213" s="194"/>
      <c r="PAW213" s="194"/>
      <c r="PAX213" s="194"/>
      <c r="PAY213" s="194"/>
      <c r="PAZ213" s="194"/>
      <c r="PBA213" s="194"/>
      <c r="PBB213" s="194"/>
      <c r="PBC213" s="194"/>
      <c r="PBD213" s="194"/>
      <c r="PBE213" s="194"/>
      <c r="PBF213" s="194"/>
      <c r="PBG213" s="194"/>
      <c r="PBH213" s="194"/>
      <c r="PBI213" s="194"/>
      <c r="PBJ213" s="194"/>
      <c r="PBK213" s="194"/>
      <c r="PBL213" s="194"/>
      <c r="PBM213" s="194"/>
      <c r="PBN213" s="194"/>
      <c r="PBO213" s="194"/>
      <c r="PBP213" s="194"/>
      <c r="PBQ213" s="194"/>
      <c r="PBR213" s="194"/>
      <c r="PBS213" s="194"/>
      <c r="PBT213" s="194"/>
      <c r="PBU213" s="194"/>
      <c r="PBV213" s="194"/>
      <c r="PBW213" s="194"/>
      <c r="PBX213" s="194"/>
      <c r="PBY213" s="194"/>
      <c r="PBZ213" s="194"/>
      <c r="PCA213" s="194"/>
      <c r="PCB213" s="194"/>
      <c r="PCC213" s="194"/>
      <c r="PCD213" s="194"/>
      <c r="PCE213" s="194"/>
      <c r="PCF213" s="194"/>
      <c r="PCG213" s="194"/>
      <c r="PCH213" s="194"/>
      <c r="PCI213" s="194"/>
      <c r="PCJ213" s="194"/>
      <c r="PCK213" s="194"/>
      <c r="PCL213" s="194"/>
      <c r="PCM213" s="194"/>
      <c r="PCN213" s="194"/>
      <c r="PCO213" s="194"/>
      <c r="PCP213" s="194"/>
      <c r="PCQ213" s="194"/>
      <c r="PCR213" s="194"/>
      <c r="PCS213" s="194"/>
      <c r="PCT213" s="194"/>
      <c r="PCU213" s="194"/>
      <c r="PCV213" s="194"/>
      <c r="PCW213" s="194"/>
      <c r="PCX213" s="194"/>
      <c r="PCY213" s="194"/>
      <c r="PCZ213" s="194"/>
      <c r="PDA213" s="194"/>
      <c r="PDB213" s="194"/>
      <c r="PDC213" s="194"/>
      <c r="PDD213" s="194"/>
      <c r="PDE213" s="194"/>
      <c r="PDF213" s="194"/>
      <c r="PDG213" s="194"/>
      <c r="PDH213" s="194"/>
      <c r="PDI213" s="194"/>
      <c r="PDJ213" s="194"/>
      <c r="PDK213" s="194"/>
      <c r="PDL213" s="194"/>
      <c r="PDM213" s="194"/>
      <c r="PDN213" s="194"/>
      <c r="PDO213" s="194"/>
      <c r="PDP213" s="194"/>
      <c r="PDQ213" s="194"/>
      <c r="PDR213" s="194"/>
      <c r="PDS213" s="194"/>
      <c r="PDT213" s="194"/>
      <c r="PDU213" s="194"/>
      <c r="PDV213" s="194"/>
      <c r="PDW213" s="194"/>
      <c r="PDX213" s="194"/>
      <c r="PDY213" s="194"/>
      <c r="PDZ213" s="194"/>
      <c r="PEA213" s="194"/>
      <c r="PEB213" s="194"/>
      <c r="PEC213" s="194"/>
      <c r="PED213" s="194"/>
      <c r="PEE213" s="194"/>
      <c r="PEF213" s="194"/>
      <c r="PEG213" s="194"/>
      <c r="PEH213" s="194"/>
      <c r="PEI213" s="194"/>
      <c r="PEJ213" s="194"/>
      <c r="PEK213" s="194"/>
      <c r="PEL213" s="194"/>
      <c r="PEM213" s="194"/>
      <c r="PEN213" s="194"/>
      <c r="PEO213" s="194"/>
      <c r="PEP213" s="194"/>
      <c r="PEQ213" s="194"/>
      <c r="PER213" s="194"/>
      <c r="PES213" s="194"/>
      <c r="PET213" s="194"/>
      <c r="PEU213" s="194"/>
      <c r="PEV213" s="194"/>
      <c r="PEW213" s="194"/>
      <c r="PEX213" s="194"/>
      <c r="PEY213" s="194"/>
      <c r="PEZ213" s="194"/>
      <c r="PFA213" s="194"/>
      <c r="PFB213" s="194"/>
      <c r="PFC213" s="194"/>
      <c r="PFD213" s="194"/>
      <c r="PFE213" s="194"/>
      <c r="PFF213" s="194"/>
      <c r="PFG213" s="194"/>
      <c r="PFH213" s="194"/>
      <c r="PFI213" s="194"/>
      <c r="PFJ213" s="194"/>
      <c r="PFK213" s="194"/>
      <c r="PFL213" s="194"/>
      <c r="PFM213" s="194"/>
      <c r="PFN213" s="194"/>
      <c r="PFO213" s="194"/>
      <c r="PFP213" s="194"/>
      <c r="PFQ213" s="194"/>
      <c r="PFR213" s="194"/>
      <c r="PFS213" s="194"/>
      <c r="PFT213" s="194"/>
      <c r="PFU213" s="194"/>
      <c r="PFV213" s="194"/>
      <c r="PFW213" s="194"/>
      <c r="PFX213" s="194"/>
      <c r="PFY213" s="194"/>
      <c r="PFZ213" s="194"/>
      <c r="PGA213" s="194"/>
      <c r="PGB213" s="194"/>
      <c r="PGC213" s="194"/>
      <c r="PGD213" s="194"/>
      <c r="PGE213" s="194"/>
      <c r="PGF213" s="194"/>
      <c r="PGG213" s="194"/>
      <c r="PGH213" s="194"/>
      <c r="PGI213" s="194"/>
      <c r="PGJ213" s="194"/>
      <c r="PGK213" s="194"/>
      <c r="PGL213" s="194"/>
      <c r="PGM213" s="194"/>
      <c r="PGN213" s="194"/>
      <c r="PGO213" s="194"/>
      <c r="PGP213" s="194"/>
      <c r="PGQ213" s="194"/>
      <c r="PGR213" s="194"/>
      <c r="PGS213" s="194"/>
      <c r="PGT213" s="194"/>
      <c r="PGU213" s="194"/>
      <c r="PGV213" s="194"/>
      <c r="PGW213" s="194"/>
      <c r="PGX213" s="194"/>
      <c r="PGY213" s="194"/>
      <c r="PGZ213" s="194"/>
      <c r="PHA213" s="194"/>
      <c r="PHB213" s="194"/>
      <c r="PHC213" s="194"/>
      <c r="PHD213" s="194"/>
      <c r="PHE213" s="194"/>
      <c r="PHF213" s="194"/>
      <c r="PHG213" s="194"/>
      <c r="PHH213" s="194"/>
      <c r="PHI213" s="194"/>
      <c r="PHJ213" s="194"/>
      <c r="PHK213" s="194"/>
      <c r="PHL213" s="194"/>
      <c r="PHM213" s="194"/>
      <c r="PHN213" s="194"/>
      <c r="PHO213" s="194"/>
      <c r="PHP213" s="194"/>
      <c r="PHQ213" s="194"/>
      <c r="PHR213" s="194"/>
      <c r="PHS213" s="194"/>
      <c r="PHT213" s="194"/>
      <c r="PHU213" s="194"/>
      <c r="PHV213" s="194"/>
      <c r="PHW213" s="194"/>
      <c r="PHX213" s="194"/>
      <c r="PHY213" s="194"/>
      <c r="PHZ213" s="194"/>
      <c r="PIA213" s="194"/>
      <c r="PIB213" s="194"/>
      <c r="PIC213" s="194"/>
      <c r="PID213" s="194"/>
      <c r="PIE213" s="194"/>
      <c r="PIF213" s="194"/>
      <c r="PIG213" s="194"/>
      <c r="PIH213" s="194"/>
      <c r="PII213" s="194"/>
      <c r="PIJ213" s="194"/>
      <c r="PIK213" s="194"/>
      <c r="PIL213" s="194"/>
      <c r="PIM213" s="194"/>
      <c r="PIN213" s="194"/>
      <c r="PIO213" s="194"/>
      <c r="PIP213" s="194"/>
      <c r="PIQ213" s="194"/>
      <c r="PIR213" s="194"/>
      <c r="PIS213" s="194"/>
      <c r="PIT213" s="194"/>
      <c r="PIU213" s="194"/>
      <c r="PIV213" s="194"/>
      <c r="PIW213" s="194"/>
      <c r="PIX213" s="194"/>
      <c r="PIY213" s="194"/>
      <c r="PIZ213" s="194"/>
      <c r="PJA213" s="194"/>
      <c r="PJB213" s="194"/>
      <c r="PJC213" s="194"/>
      <c r="PJD213" s="194"/>
      <c r="PJE213" s="194"/>
      <c r="PJF213" s="194"/>
      <c r="PJG213" s="194"/>
      <c r="PJH213" s="194"/>
      <c r="PJI213" s="194"/>
      <c r="PJJ213" s="194"/>
      <c r="PJK213" s="194"/>
      <c r="PJL213" s="194"/>
      <c r="PJM213" s="194"/>
      <c r="PJN213" s="194"/>
      <c r="PJO213" s="194"/>
      <c r="PJP213" s="194"/>
      <c r="PJQ213" s="194"/>
      <c r="PJR213" s="194"/>
      <c r="PJS213" s="194"/>
      <c r="PJT213" s="194"/>
      <c r="PJU213" s="194"/>
      <c r="PJV213" s="194"/>
      <c r="PJW213" s="194"/>
      <c r="PJX213" s="194"/>
      <c r="PJY213" s="194"/>
      <c r="PJZ213" s="194"/>
      <c r="PKA213" s="194"/>
      <c r="PKB213" s="194"/>
      <c r="PKC213" s="194"/>
      <c r="PKD213" s="194"/>
      <c r="PKE213" s="194"/>
      <c r="PKF213" s="194"/>
      <c r="PKG213" s="194"/>
      <c r="PKH213" s="194"/>
      <c r="PKI213" s="194"/>
      <c r="PKJ213" s="194"/>
      <c r="PKK213" s="194"/>
      <c r="PKL213" s="194"/>
      <c r="PKM213" s="194"/>
      <c r="PKN213" s="194"/>
      <c r="PKO213" s="194"/>
      <c r="PKP213" s="194"/>
      <c r="PKQ213" s="194"/>
      <c r="PKR213" s="194"/>
      <c r="PKS213" s="194"/>
      <c r="PKT213" s="194"/>
      <c r="PKU213" s="194"/>
      <c r="PKV213" s="194"/>
      <c r="PKW213" s="194"/>
      <c r="PKX213" s="194"/>
      <c r="PKY213" s="194"/>
      <c r="PKZ213" s="194"/>
      <c r="PLA213" s="194"/>
      <c r="PLB213" s="194"/>
      <c r="PLC213" s="194"/>
      <c r="PLD213" s="194"/>
      <c r="PLE213" s="194"/>
      <c r="PLF213" s="194"/>
      <c r="PLG213" s="194"/>
      <c r="PLH213" s="194"/>
      <c r="PLI213" s="194"/>
      <c r="PLJ213" s="194"/>
      <c r="PLK213" s="194"/>
      <c r="PLL213" s="194"/>
      <c r="PLM213" s="194"/>
      <c r="PLN213" s="194"/>
      <c r="PLO213" s="194"/>
      <c r="PLP213" s="194"/>
      <c r="PLQ213" s="194"/>
      <c r="PLR213" s="194"/>
      <c r="PLS213" s="194"/>
      <c r="PLT213" s="194"/>
      <c r="PLU213" s="194"/>
      <c r="PLV213" s="194"/>
      <c r="PLW213" s="194"/>
      <c r="PLX213" s="194"/>
      <c r="PLY213" s="194"/>
      <c r="PLZ213" s="194"/>
      <c r="PMA213" s="194"/>
      <c r="PMB213" s="194"/>
      <c r="PMC213" s="194"/>
      <c r="PMD213" s="194"/>
      <c r="PME213" s="194"/>
      <c r="PMF213" s="194"/>
      <c r="PMG213" s="194"/>
      <c r="PMH213" s="194"/>
      <c r="PMI213" s="194"/>
      <c r="PMJ213" s="194"/>
      <c r="PMK213" s="194"/>
      <c r="PML213" s="194"/>
      <c r="PMM213" s="194"/>
      <c r="PMN213" s="194"/>
      <c r="PMO213" s="194"/>
      <c r="PMP213" s="194"/>
      <c r="PMQ213" s="194"/>
      <c r="PMR213" s="194"/>
      <c r="PMS213" s="194"/>
      <c r="PMT213" s="194"/>
      <c r="PMU213" s="194"/>
      <c r="PMV213" s="194"/>
      <c r="PMW213" s="194"/>
      <c r="PMX213" s="194"/>
      <c r="PMY213" s="194"/>
      <c r="PMZ213" s="194"/>
      <c r="PNA213" s="194"/>
      <c r="PNB213" s="194"/>
      <c r="PNC213" s="194"/>
      <c r="PND213" s="194"/>
      <c r="PNE213" s="194"/>
      <c r="PNF213" s="194"/>
      <c r="PNG213" s="194"/>
      <c r="PNH213" s="194"/>
      <c r="PNI213" s="194"/>
      <c r="PNJ213" s="194"/>
      <c r="PNK213" s="194"/>
      <c r="PNL213" s="194"/>
      <c r="PNM213" s="194"/>
      <c r="PNN213" s="194"/>
      <c r="PNO213" s="194"/>
      <c r="PNP213" s="194"/>
      <c r="PNQ213" s="194"/>
      <c r="PNR213" s="194"/>
      <c r="PNS213" s="194"/>
      <c r="PNT213" s="194"/>
      <c r="PNU213" s="194"/>
      <c r="PNV213" s="194"/>
      <c r="PNW213" s="194"/>
      <c r="PNX213" s="194"/>
      <c r="PNY213" s="194"/>
      <c r="PNZ213" s="194"/>
      <c r="POA213" s="194"/>
      <c r="POB213" s="194"/>
      <c r="POC213" s="194"/>
      <c r="POD213" s="194"/>
      <c r="POE213" s="194"/>
      <c r="POF213" s="194"/>
      <c r="POG213" s="194"/>
      <c r="POH213" s="194"/>
      <c r="POI213" s="194"/>
      <c r="POJ213" s="194"/>
      <c r="POK213" s="194"/>
      <c r="POL213" s="194"/>
      <c r="POM213" s="194"/>
      <c r="PON213" s="194"/>
      <c r="POO213" s="194"/>
      <c r="POP213" s="194"/>
      <c r="POQ213" s="194"/>
      <c r="POR213" s="194"/>
      <c r="POS213" s="194"/>
      <c r="POT213" s="194"/>
      <c r="POU213" s="194"/>
      <c r="POV213" s="194"/>
      <c r="POW213" s="194"/>
      <c r="POX213" s="194"/>
      <c r="POY213" s="194"/>
      <c r="POZ213" s="194"/>
      <c r="PPA213" s="194"/>
      <c r="PPB213" s="194"/>
      <c r="PPC213" s="194"/>
      <c r="PPD213" s="194"/>
      <c r="PPE213" s="194"/>
      <c r="PPF213" s="194"/>
      <c r="PPG213" s="194"/>
      <c r="PPH213" s="194"/>
      <c r="PPI213" s="194"/>
      <c r="PPJ213" s="194"/>
      <c r="PPK213" s="194"/>
      <c r="PPL213" s="194"/>
      <c r="PPM213" s="194"/>
      <c r="PPN213" s="194"/>
      <c r="PPO213" s="194"/>
      <c r="PPP213" s="194"/>
      <c r="PPQ213" s="194"/>
      <c r="PPR213" s="194"/>
      <c r="PPS213" s="194"/>
      <c r="PPT213" s="194"/>
      <c r="PPU213" s="194"/>
      <c r="PPV213" s="194"/>
      <c r="PPW213" s="194"/>
      <c r="PPX213" s="194"/>
      <c r="PPY213" s="194"/>
      <c r="PPZ213" s="194"/>
      <c r="PQA213" s="194"/>
      <c r="PQB213" s="194"/>
      <c r="PQC213" s="194"/>
      <c r="PQD213" s="194"/>
      <c r="PQE213" s="194"/>
      <c r="PQF213" s="194"/>
      <c r="PQG213" s="194"/>
      <c r="PQH213" s="194"/>
      <c r="PQI213" s="194"/>
      <c r="PQJ213" s="194"/>
      <c r="PQK213" s="194"/>
      <c r="PQL213" s="194"/>
      <c r="PQM213" s="194"/>
      <c r="PQN213" s="194"/>
      <c r="PQO213" s="194"/>
      <c r="PQP213" s="194"/>
      <c r="PQQ213" s="194"/>
      <c r="PQR213" s="194"/>
      <c r="PQS213" s="194"/>
      <c r="PQT213" s="194"/>
      <c r="PQU213" s="194"/>
      <c r="PQV213" s="194"/>
      <c r="PQW213" s="194"/>
      <c r="PQX213" s="194"/>
      <c r="PQY213" s="194"/>
      <c r="PQZ213" s="194"/>
      <c r="PRA213" s="194"/>
      <c r="PRB213" s="194"/>
      <c r="PRC213" s="194"/>
      <c r="PRD213" s="194"/>
      <c r="PRE213" s="194"/>
      <c r="PRF213" s="194"/>
      <c r="PRG213" s="194"/>
      <c r="PRH213" s="194"/>
      <c r="PRI213" s="194"/>
      <c r="PRJ213" s="194"/>
      <c r="PRK213" s="194"/>
      <c r="PRL213" s="194"/>
      <c r="PRM213" s="194"/>
      <c r="PRN213" s="194"/>
      <c r="PRO213" s="194"/>
      <c r="PRP213" s="194"/>
      <c r="PRQ213" s="194"/>
      <c r="PRR213" s="194"/>
      <c r="PRS213" s="194"/>
      <c r="PRT213" s="194"/>
      <c r="PRU213" s="194"/>
      <c r="PRV213" s="194"/>
      <c r="PRW213" s="194"/>
      <c r="PRX213" s="194"/>
      <c r="PRY213" s="194"/>
      <c r="PRZ213" s="194"/>
      <c r="PSA213" s="194"/>
      <c r="PSB213" s="194"/>
      <c r="PSC213" s="194"/>
      <c r="PSD213" s="194"/>
      <c r="PSE213" s="194"/>
      <c r="PSF213" s="194"/>
      <c r="PSG213" s="194"/>
      <c r="PSH213" s="194"/>
      <c r="PSI213" s="194"/>
      <c r="PSJ213" s="194"/>
      <c r="PSK213" s="194"/>
      <c r="PSL213" s="194"/>
      <c r="PSM213" s="194"/>
      <c r="PSN213" s="194"/>
      <c r="PSO213" s="194"/>
      <c r="PSP213" s="194"/>
      <c r="PSQ213" s="194"/>
      <c r="PSR213" s="194"/>
      <c r="PSS213" s="194"/>
      <c r="PST213" s="194"/>
      <c r="PSU213" s="194"/>
      <c r="PSV213" s="194"/>
      <c r="PSW213" s="194"/>
      <c r="PSX213" s="194"/>
      <c r="PSY213" s="194"/>
      <c r="PSZ213" s="194"/>
      <c r="PTA213" s="194"/>
      <c r="PTB213" s="194"/>
      <c r="PTC213" s="194"/>
      <c r="PTD213" s="194"/>
      <c r="PTE213" s="194"/>
      <c r="PTF213" s="194"/>
      <c r="PTG213" s="194"/>
      <c r="PTH213" s="194"/>
      <c r="PTI213" s="194"/>
      <c r="PTJ213" s="194"/>
      <c r="PTK213" s="194"/>
      <c r="PTL213" s="194"/>
      <c r="PTM213" s="194"/>
      <c r="PTN213" s="194"/>
      <c r="PTO213" s="194"/>
      <c r="PTP213" s="194"/>
      <c r="PTQ213" s="194"/>
      <c r="PTR213" s="194"/>
      <c r="PTS213" s="194"/>
      <c r="PTT213" s="194"/>
      <c r="PTU213" s="194"/>
      <c r="PTV213" s="194"/>
      <c r="PTW213" s="194"/>
      <c r="PTX213" s="194"/>
      <c r="PTY213" s="194"/>
      <c r="PTZ213" s="194"/>
      <c r="PUA213" s="194"/>
      <c r="PUB213" s="194"/>
      <c r="PUC213" s="194"/>
      <c r="PUD213" s="194"/>
      <c r="PUE213" s="194"/>
      <c r="PUF213" s="194"/>
      <c r="PUG213" s="194"/>
      <c r="PUH213" s="194"/>
      <c r="PUI213" s="194"/>
      <c r="PUJ213" s="194"/>
      <c r="PUK213" s="194"/>
      <c r="PUL213" s="194"/>
      <c r="PUM213" s="194"/>
      <c r="PUN213" s="194"/>
      <c r="PUO213" s="194"/>
      <c r="PUP213" s="194"/>
      <c r="PUQ213" s="194"/>
      <c r="PUR213" s="194"/>
      <c r="PUS213" s="194"/>
      <c r="PUT213" s="194"/>
      <c r="PUU213" s="194"/>
      <c r="PUV213" s="194"/>
      <c r="PUW213" s="194"/>
      <c r="PUX213" s="194"/>
      <c r="PUY213" s="194"/>
      <c r="PUZ213" s="194"/>
      <c r="PVA213" s="194"/>
      <c r="PVB213" s="194"/>
      <c r="PVC213" s="194"/>
      <c r="PVD213" s="194"/>
      <c r="PVE213" s="194"/>
      <c r="PVF213" s="194"/>
      <c r="PVG213" s="194"/>
      <c r="PVH213" s="194"/>
      <c r="PVI213" s="194"/>
      <c r="PVJ213" s="194"/>
      <c r="PVK213" s="194"/>
      <c r="PVL213" s="194"/>
      <c r="PVM213" s="194"/>
      <c r="PVN213" s="194"/>
      <c r="PVO213" s="194"/>
      <c r="PVP213" s="194"/>
      <c r="PVQ213" s="194"/>
      <c r="PVR213" s="194"/>
      <c r="PVS213" s="194"/>
      <c r="PVT213" s="194"/>
      <c r="PVU213" s="194"/>
      <c r="PVV213" s="194"/>
      <c r="PVW213" s="194"/>
      <c r="PVX213" s="194"/>
      <c r="PVY213" s="194"/>
      <c r="PVZ213" s="194"/>
      <c r="PWA213" s="194"/>
      <c r="PWB213" s="194"/>
      <c r="PWC213" s="194"/>
      <c r="PWD213" s="194"/>
      <c r="PWE213" s="194"/>
      <c r="PWF213" s="194"/>
      <c r="PWG213" s="194"/>
      <c r="PWH213" s="194"/>
      <c r="PWI213" s="194"/>
      <c r="PWJ213" s="194"/>
      <c r="PWK213" s="194"/>
      <c r="PWL213" s="194"/>
      <c r="PWM213" s="194"/>
      <c r="PWN213" s="194"/>
      <c r="PWO213" s="194"/>
      <c r="PWP213" s="194"/>
      <c r="PWQ213" s="194"/>
      <c r="PWR213" s="194"/>
      <c r="PWS213" s="194"/>
      <c r="PWT213" s="194"/>
      <c r="PWU213" s="194"/>
      <c r="PWV213" s="194"/>
      <c r="PWW213" s="194"/>
      <c r="PWX213" s="194"/>
      <c r="PWY213" s="194"/>
      <c r="PWZ213" s="194"/>
      <c r="PXA213" s="194"/>
      <c r="PXB213" s="194"/>
      <c r="PXC213" s="194"/>
      <c r="PXD213" s="194"/>
      <c r="PXE213" s="194"/>
      <c r="PXF213" s="194"/>
      <c r="PXG213" s="194"/>
      <c r="PXH213" s="194"/>
      <c r="PXI213" s="194"/>
      <c r="PXJ213" s="194"/>
      <c r="PXK213" s="194"/>
      <c r="PXL213" s="194"/>
      <c r="PXM213" s="194"/>
      <c r="PXN213" s="194"/>
      <c r="PXO213" s="194"/>
      <c r="PXP213" s="194"/>
      <c r="PXQ213" s="194"/>
      <c r="PXR213" s="194"/>
      <c r="PXS213" s="194"/>
      <c r="PXT213" s="194"/>
      <c r="PXU213" s="194"/>
      <c r="PXV213" s="194"/>
      <c r="PXW213" s="194"/>
      <c r="PXX213" s="194"/>
      <c r="PXY213" s="194"/>
      <c r="PXZ213" s="194"/>
      <c r="PYA213" s="194"/>
      <c r="PYB213" s="194"/>
      <c r="PYC213" s="194"/>
      <c r="PYD213" s="194"/>
      <c r="PYE213" s="194"/>
      <c r="PYF213" s="194"/>
      <c r="PYG213" s="194"/>
      <c r="PYH213" s="194"/>
      <c r="PYI213" s="194"/>
      <c r="PYJ213" s="194"/>
      <c r="PYK213" s="194"/>
      <c r="PYL213" s="194"/>
      <c r="PYM213" s="194"/>
      <c r="PYN213" s="194"/>
      <c r="PYO213" s="194"/>
      <c r="PYP213" s="194"/>
      <c r="PYQ213" s="194"/>
      <c r="PYR213" s="194"/>
      <c r="PYS213" s="194"/>
      <c r="PYT213" s="194"/>
      <c r="PYU213" s="194"/>
      <c r="PYV213" s="194"/>
      <c r="PYW213" s="194"/>
      <c r="PYX213" s="194"/>
      <c r="PYY213" s="194"/>
      <c r="PYZ213" s="194"/>
      <c r="PZA213" s="194"/>
      <c r="PZB213" s="194"/>
      <c r="PZC213" s="194"/>
      <c r="PZD213" s="194"/>
      <c r="PZE213" s="194"/>
      <c r="PZF213" s="194"/>
      <c r="PZG213" s="194"/>
      <c r="PZH213" s="194"/>
      <c r="PZI213" s="194"/>
      <c r="PZJ213" s="194"/>
      <c r="PZK213" s="194"/>
      <c r="PZL213" s="194"/>
      <c r="PZM213" s="194"/>
      <c r="PZN213" s="194"/>
      <c r="PZO213" s="194"/>
      <c r="PZP213" s="194"/>
      <c r="PZQ213" s="194"/>
      <c r="PZR213" s="194"/>
      <c r="PZS213" s="194"/>
      <c r="PZT213" s="194"/>
      <c r="PZU213" s="194"/>
      <c r="PZV213" s="194"/>
      <c r="PZW213" s="194"/>
      <c r="PZX213" s="194"/>
      <c r="PZY213" s="194"/>
      <c r="PZZ213" s="194"/>
      <c r="QAA213" s="194"/>
      <c r="QAB213" s="194"/>
      <c r="QAC213" s="194"/>
      <c r="QAD213" s="194"/>
      <c r="QAE213" s="194"/>
      <c r="QAF213" s="194"/>
      <c r="QAG213" s="194"/>
      <c r="QAH213" s="194"/>
      <c r="QAI213" s="194"/>
      <c r="QAJ213" s="194"/>
      <c r="QAK213" s="194"/>
      <c r="QAL213" s="194"/>
      <c r="QAM213" s="194"/>
      <c r="QAN213" s="194"/>
      <c r="QAO213" s="194"/>
      <c r="QAP213" s="194"/>
      <c r="QAQ213" s="194"/>
      <c r="QAR213" s="194"/>
      <c r="QAS213" s="194"/>
      <c r="QAT213" s="194"/>
      <c r="QAU213" s="194"/>
      <c r="QAV213" s="194"/>
      <c r="QAW213" s="194"/>
      <c r="QAX213" s="194"/>
      <c r="QAY213" s="194"/>
      <c r="QAZ213" s="194"/>
      <c r="QBA213" s="194"/>
      <c r="QBB213" s="194"/>
      <c r="QBC213" s="194"/>
      <c r="QBD213" s="194"/>
      <c r="QBE213" s="194"/>
      <c r="QBF213" s="194"/>
      <c r="QBG213" s="194"/>
      <c r="QBH213" s="194"/>
      <c r="QBI213" s="194"/>
      <c r="QBJ213" s="194"/>
      <c r="QBK213" s="194"/>
      <c r="QBL213" s="194"/>
      <c r="QBM213" s="194"/>
      <c r="QBN213" s="194"/>
      <c r="QBO213" s="194"/>
      <c r="QBP213" s="194"/>
      <c r="QBQ213" s="194"/>
      <c r="QBR213" s="194"/>
      <c r="QBS213" s="194"/>
      <c r="QBT213" s="194"/>
      <c r="QBU213" s="194"/>
      <c r="QBV213" s="194"/>
      <c r="QBW213" s="194"/>
      <c r="QBX213" s="194"/>
      <c r="QBY213" s="194"/>
      <c r="QBZ213" s="194"/>
      <c r="QCA213" s="194"/>
      <c r="QCB213" s="194"/>
      <c r="QCC213" s="194"/>
      <c r="QCD213" s="194"/>
      <c r="QCE213" s="194"/>
      <c r="QCF213" s="194"/>
      <c r="QCG213" s="194"/>
      <c r="QCH213" s="194"/>
      <c r="QCI213" s="194"/>
      <c r="QCJ213" s="194"/>
      <c r="QCK213" s="194"/>
      <c r="QCL213" s="194"/>
      <c r="QCM213" s="194"/>
      <c r="QCN213" s="194"/>
      <c r="QCO213" s="194"/>
      <c r="QCP213" s="194"/>
      <c r="QCQ213" s="194"/>
      <c r="QCR213" s="194"/>
      <c r="QCS213" s="194"/>
      <c r="QCT213" s="194"/>
      <c r="QCU213" s="194"/>
      <c r="QCV213" s="194"/>
      <c r="QCW213" s="194"/>
      <c r="QCX213" s="194"/>
      <c r="QCY213" s="194"/>
      <c r="QCZ213" s="194"/>
      <c r="QDA213" s="194"/>
      <c r="QDB213" s="194"/>
      <c r="QDC213" s="194"/>
      <c r="QDD213" s="194"/>
      <c r="QDE213" s="194"/>
      <c r="QDF213" s="194"/>
      <c r="QDG213" s="194"/>
      <c r="QDH213" s="194"/>
      <c r="QDI213" s="194"/>
      <c r="QDJ213" s="194"/>
      <c r="QDK213" s="194"/>
      <c r="QDL213" s="194"/>
      <c r="QDM213" s="194"/>
      <c r="QDN213" s="194"/>
      <c r="QDO213" s="194"/>
      <c r="QDP213" s="194"/>
      <c r="QDQ213" s="194"/>
      <c r="QDR213" s="194"/>
      <c r="QDS213" s="194"/>
      <c r="QDT213" s="194"/>
      <c r="QDU213" s="194"/>
      <c r="QDV213" s="194"/>
      <c r="QDW213" s="194"/>
      <c r="QDX213" s="194"/>
      <c r="QDY213" s="194"/>
      <c r="QDZ213" s="194"/>
      <c r="QEA213" s="194"/>
      <c r="QEB213" s="194"/>
      <c r="QEC213" s="194"/>
      <c r="QED213" s="194"/>
      <c r="QEE213" s="194"/>
      <c r="QEF213" s="194"/>
      <c r="QEG213" s="194"/>
      <c r="QEH213" s="194"/>
      <c r="QEI213" s="194"/>
      <c r="QEJ213" s="194"/>
      <c r="QEK213" s="194"/>
      <c r="QEL213" s="194"/>
      <c r="QEM213" s="194"/>
      <c r="QEN213" s="194"/>
      <c r="QEO213" s="194"/>
      <c r="QEP213" s="194"/>
      <c r="QEQ213" s="194"/>
      <c r="QER213" s="194"/>
      <c r="QES213" s="194"/>
      <c r="QET213" s="194"/>
      <c r="QEU213" s="194"/>
      <c r="QEV213" s="194"/>
      <c r="QEW213" s="194"/>
      <c r="QEX213" s="194"/>
      <c r="QEY213" s="194"/>
      <c r="QEZ213" s="194"/>
      <c r="QFA213" s="194"/>
      <c r="QFB213" s="194"/>
      <c r="QFC213" s="194"/>
      <c r="QFD213" s="194"/>
      <c r="QFE213" s="194"/>
      <c r="QFF213" s="194"/>
      <c r="QFG213" s="194"/>
      <c r="QFH213" s="194"/>
      <c r="QFI213" s="194"/>
      <c r="QFJ213" s="194"/>
      <c r="QFK213" s="194"/>
      <c r="QFL213" s="194"/>
      <c r="QFM213" s="194"/>
      <c r="QFN213" s="194"/>
      <c r="QFO213" s="194"/>
      <c r="QFP213" s="194"/>
      <c r="QFQ213" s="194"/>
      <c r="QFR213" s="194"/>
      <c r="QFS213" s="194"/>
      <c r="QFT213" s="194"/>
      <c r="QFU213" s="194"/>
      <c r="QFV213" s="194"/>
      <c r="QFW213" s="194"/>
      <c r="QFX213" s="194"/>
      <c r="QFY213" s="194"/>
      <c r="QFZ213" s="194"/>
      <c r="QGA213" s="194"/>
      <c r="QGB213" s="194"/>
      <c r="QGC213" s="194"/>
      <c r="QGD213" s="194"/>
      <c r="QGE213" s="194"/>
      <c r="QGF213" s="194"/>
      <c r="QGG213" s="194"/>
      <c r="QGH213" s="194"/>
      <c r="QGI213" s="194"/>
      <c r="QGJ213" s="194"/>
      <c r="QGK213" s="194"/>
      <c r="QGL213" s="194"/>
      <c r="QGM213" s="194"/>
      <c r="QGN213" s="194"/>
      <c r="QGO213" s="194"/>
      <c r="QGP213" s="194"/>
      <c r="QGQ213" s="194"/>
      <c r="QGR213" s="194"/>
      <c r="QGS213" s="194"/>
      <c r="QGT213" s="194"/>
      <c r="QGU213" s="194"/>
      <c r="QGV213" s="194"/>
      <c r="QGW213" s="194"/>
      <c r="QGX213" s="194"/>
      <c r="QGY213" s="194"/>
      <c r="QGZ213" s="194"/>
      <c r="QHA213" s="194"/>
      <c r="QHB213" s="194"/>
      <c r="QHC213" s="194"/>
      <c r="QHD213" s="194"/>
      <c r="QHE213" s="194"/>
      <c r="QHF213" s="194"/>
      <c r="QHG213" s="194"/>
      <c r="QHH213" s="194"/>
      <c r="QHI213" s="194"/>
      <c r="QHJ213" s="194"/>
      <c r="QHK213" s="194"/>
      <c r="QHL213" s="194"/>
      <c r="QHM213" s="194"/>
      <c r="QHN213" s="194"/>
      <c r="QHO213" s="194"/>
      <c r="QHP213" s="194"/>
      <c r="QHQ213" s="194"/>
      <c r="QHR213" s="194"/>
      <c r="QHS213" s="194"/>
      <c r="QHT213" s="194"/>
      <c r="QHU213" s="194"/>
      <c r="QHV213" s="194"/>
      <c r="QHW213" s="194"/>
      <c r="QHX213" s="194"/>
      <c r="QHY213" s="194"/>
      <c r="QHZ213" s="194"/>
      <c r="QIA213" s="194"/>
      <c r="QIB213" s="194"/>
      <c r="QIC213" s="194"/>
      <c r="QID213" s="194"/>
      <c r="QIE213" s="194"/>
      <c r="QIF213" s="194"/>
      <c r="QIG213" s="194"/>
      <c r="QIH213" s="194"/>
      <c r="QII213" s="194"/>
      <c r="QIJ213" s="194"/>
      <c r="QIK213" s="194"/>
      <c r="QIL213" s="194"/>
      <c r="QIM213" s="194"/>
      <c r="QIN213" s="194"/>
      <c r="QIO213" s="194"/>
      <c r="QIP213" s="194"/>
      <c r="QIQ213" s="194"/>
      <c r="QIR213" s="194"/>
      <c r="QIS213" s="194"/>
      <c r="QIT213" s="194"/>
      <c r="QIU213" s="194"/>
      <c r="QIV213" s="194"/>
      <c r="QIW213" s="194"/>
      <c r="QIX213" s="194"/>
      <c r="QIY213" s="194"/>
      <c r="QIZ213" s="194"/>
      <c r="QJA213" s="194"/>
      <c r="QJB213" s="194"/>
      <c r="QJC213" s="194"/>
      <c r="QJD213" s="194"/>
      <c r="QJE213" s="194"/>
      <c r="QJF213" s="194"/>
      <c r="QJG213" s="194"/>
      <c r="QJH213" s="194"/>
      <c r="QJI213" s="194"/>
      <c r="QJJ213" s="194"/>
      <c r="QJK213" s="194"/>
      <c r="QJL213" s="194"/>
      <c r="QJM213" s="194"/>
      <c r="QJN213" s="194"/>
      <c r="QJO213" s="194"/>
      <c r="QJP213" s="194"/>
      <c r="QJQ213" s="194"/>
      <c r="QJR213" s="194"/>
      <c r="QJS213" s="194"/>
      <c r="QJT213" s="194"/>
      <c r="QJU213" s="194"/>
      <c r="QJV213" s="194"/>
      <c r="QJW213" s="194"/>
      <c r="QJX213" s="194"/>
      <c r="QJY213" s="194"/>
      <c r="QJZ213" s="194"/>
      <c r="QKA213" s="194"/>
      <c r="QKB213" s="194"/>
      <c r="QKC213" s="194"/>
      <c r="QKD213" s="194"/>
      <c r="QKE213" s="194"/>
      <c r="QKF213" s="194"/>
      <c r="QKG213" s="194"/>
      <c r="QKH213" s="194"/>
      <c r="QKI213" s="194"/>
      <c r="QKJ213" s="194"/>
      <c r="QKK213" s="194"/>
      <c r="QKL213" s="194"/>
      <c r="QKM213" s="194"/>
      <c r="QKN213" s="194"/>
      <c r="QKO213" s="194"/>
      <c r="QKP213" s="194"/>
      <c r="QKQ213" s="194"/>
      <c r="QKR213" s="194"/>
      <c r="QKS213" s="194"/>
      <c r="QKT213" s="194"/>
      <c r="QKU213" s="194"/>
      <c r="QKV213" s="194"/>
      <c r="QKW213" s="194"/>
      <c r="QKX213" s="194"/>
      <c r="QKY213" s="194"/>
      <c r="QKZ213" s="194"/>
      <c r="QLA213" s="194"/>
      <c r="QLB213" s="194"/>
      <c r="QLC213" s="194"/>
      <c r="QLD213" s="194"/>
      <c r="QLE213" s="194"/>
      <c r="QLF213" s="194"/>
      <c r="QLG213" s="194"/>
      <c r="QLH213" s="194"/>
      <c r="QLI213" s="194"/>
      <c r="QLJ213" s="194"/>
      <c r="QLK213" s="194"/>
      <c r="QLL213" s="194"/>
      <c r="QLM213" s="194"/>
      <c r="QLN213" s="194"/>
      <c r="QLO213" s="194"/>
      <c r="QLP213" s="194"/>
      <c r="QLQ213" s="194"/>
      <c r="QLR213" s="194"/>
      <c r="QLS213" s="194"/>
      <c r="QLT213" s="194"/>
      <c r="QLU213" s="194"/>
      <c r="QLV213" s="194"/>
      <c r="QLW213" s="194"/>
      <c r="QLX213" s="194"/>
      <c r="QLY213" s="194"/>
      <c r="QLZ213" s="194"/>
      <c r="QMA213" s="194"/>
      <c r="QMB213" s="194"/>
      <c r="QMC213" s="194"/>
      <c r="QMD213" s="194"/>
      <c r="QME213" s="194"/>
      <c r="QMF213" s="194"/>
      <c r="QMG213" s="194"/>
      <c r="QMH213" s="194"/>
      <c r="QMI213" s="194"/>
      <c r="QMJ213" s="194"/>
      <c r="QMK213" s="194"/>
      <c r="QML213" s="194"/>
      <c r="QMM213" s="194"/>
      <c r="QMN213" s="194"/>
      <c r="QMO213" s="194"/>
      <c r="QMP213" s="194"/>
      <c r="QMQ213" s="194"/>
      <c r="QMR213" s="194"/>
      <c r="QMS213" s="194"/>
      <c r="QMT213" s="194"/>
      <c r="QMU213" s="194"/>
      <c r="QMV213" s="194"/>
      <c r="QMW213" s="194"/>
      <c r="QMX213" s="194"/>
      <c r="QMY213" s="194"/>
      <c r="QMZ213" s="194"/>
      <c r="QNA213" s="194"/>
      <c r="QNB213" s="194"/>
      <c r="QNC213" s="194"/>
      <c r="QND213" s="194"/>
      <c r="QNE213" s="194"/>
      <c r="QNF213" s="194"/>
      <c r="QNG213" s="194"/>
      <c r="QNH213" s="194"/>
      <c r="QNI213" s="194"/>
      <c r="QNJ213" s="194"/>
      <c r="QNK213" s="194"/>
      <c r="QNL213" s="194"/>
      <c r="QNM213" s="194"/>
      <c r="QNN213" s="194"/>
      <c r="QNO213" s="194"/>
      <c r="QNP213" s="194"/>
      <c r="QNQ213" s="194"/>
      <c r="QNR213" s="194"/>
      <c r="QNS213" s="194"/>
      <c r="QNT213" s="194"/>
      <c r="QNU213" s="194"/>
      <c r="QNV213" s="194"/>
      <c r="QNW213" s="194"/>
      <c r="QNX213" s="194"/>
      <c r="QNY213" s="194"/>
      <c r="QNZ213" s="194"/>
      <c r="QOA213" s="194"/>
      <c r="QOB213" s="194"/>
      <c r="QOC213" s="194"/>
      <c r="QOD213" s="194"/>
      <c r="QOE213" s="194"/>
      <c r="QOF213" s="194"/>
      <c r="QOG213" s="194"/>
      <c r="QOH213" s="194"/>
      <c r="QOI213" s="194"/>
      <c r="QOJ213" s="194"/>
      <c r="QOK213" s="194"/>
      <c r="QOL213" s="194"/>
      <c r="QOM213" s="194"/>
      <c r="QON213" s="194"/>
      <c r="QOO213" s="194"/>
      <c r="QOP213" s="194"/>
      <c r="QOQ213" s="194"/>
      <c r="QOR213" s="194"/>
      <c r="QOS213" s="194"/>
      <c r="QOT213" s="194"/>
      <c r="QOU213" s="194"/>
      <c r="QOV213" s="194"/>
      <c r="QOW213" s="194"/>
      <c r="QOX213" s="194"/>
      <c r="QOY213" s="194"/>
      <c r="QOZ213" s="194"/>
      <c r="QPA213" s="194"/>
      <c r="QPB213" s="194"/>
      <c r="QPC213" s="194"/>
      <c r="QPD213" s="194"/>
      <c r="QPE213" s="194"/>
      <c r="QPF213" s="194"/>
      <c r="QPG213" s="194"/>
      <c r="QPH213" s="194"/>
      <c r="QPI213" s="194"/>
      <c r="QPJ213" s="194"/>
      <c r="QPK213" s="194"/>
      <c r="QPL213" s="194"/>
      <c r="QPM213" s="194"/>
      <c r="QPN213" s="194"/>
      <c r="QPO213" s="194"/>
      <c r="QPP213" s="194"/>
      <c r="QPQ213" s="194"/>
      <c r="QPR213" s="194"/>
      <c r="QPS213" s="194"/>
      <c r="QPT213" s="194"/>
      <c r="QPU213" s="194"/>
      <c r="QPV213" s="194"/>
      <c r="QPW213" s="194"/>
      <c r="QPX213" s="194"/>
      <c r="QPY213" s="194"/>
      <c r="QPZ213" s="194"/>
      <c r="QQA213" s="194"/>
      <c r="QQB213" s="194"/>
      <c r="QQC213" s="194"/>
      <c r="QQD213" s="194"/>
      <c r="QQE213" s="194"/>
      <c r="QQF213" s="194"/>
      <c r="QQG213" s="194"/>
      <c r="QQH213" s="194"/>
      <c r="QQI213" s="194"/>
      <c r="QQJ213" s="194"/>
      <c r="QQK213" s="194"/>
      <c r="QQL213" s="194"/>
      <c r="QQM213" s="194"/>
      <c r="QQN213" s="194"/>
      <c r="QQO213" s="194"/>
      <c r="QQP213" s="194"/>
      <c r="QQQ213" s="194"/>
      <c r="QQR213" s="194"/>
      <c r="QQS213" s="194"/>
      <c r="QQT213" s="194"/>
      <c r="QQU213" s="194"/>
      <c r="QQV213" s="194"/>
      <c r="QQW213" s="194"/>
      <c r="QQX213" s="194"/>
      <c r="QQY213" s="194"/>
      <c r="QQZ213" s="194"/>
      <c r="QRA213" s="194"/>
      <c r="QRB213" s="194"/>
      <c r="QRC213" s="194"/>
      <c r="QRD213" s="194"/>
      <c r="QRE213" s="194"/>
      <c r="QRF213" s="194"/>
      <c r="QRG213" s="194"/>
      <c r="QRH213" s="194"/>
      <c r="QRI213" s="194"/>
      <c r="QRJ213" s="194"/>
      <c r="QRK213" s="194"/>
      <c r="QRL213" s="194"/>
      <c r="QRM213" s="194"/>
      <c r="QRN213" s="194"/>
      <c r="QRO213" s="194"/>
      <c r="QRP213" s="194"/>
      <c r="QRQ213" s="194"/>
      <c r="QRR213" s="194"/>
      <c r="QRS213" s="194"/>
      <c r="QRT213" s="194"/>
      <c r="QRU213" s="194"/>
      <c r="QRV213" s="194"/>
      <c r="QRW213" s="194"/>
      <c r="QRX213" s="194"/>
      <c r="QRY213" s="194"/>
      <c r="QRZ213" s="194"/>
      <c r="QSA213" s="194"/>
      <c r="QSB213" s="194"/>
      <c r="QSC213" s="194"/>
      <c r="QSD213" s="194"/>
      <c r="QSE213" s="194"/>
      <c r="QSF213" s="194"/>
      <c r="QSG213" s="194"/>
      <c r="QSH213" s="194"/>
      <c r="QSI213" s="194"/>
      <c r="QSJ213" s="194"/>
      <c r="QSK213" s="194"/>
      <c r="QSL213" s="194"/>
      <c r="QSM213" s="194"/>
      <c r="QSN213" s="194"/>
      <c r="QSO213" s="194"/>
      <c r="QSP213" s="194"/>
      <c r="QSQ213" s="194"/>
      <c r="QSR213" s="194"/>
      <c r="QSS213" s="194"/>
      <c r="QST213" s="194"/>
      <c r="QSU213" s="194"/>
      <c r="QSV213" s="194"/>
      <c r="QSW213" s="194"/>
      <c r="QSX213" s="194"/>
      <c r="QSY213" s="194"/>
      <c r="QSZ213" s="194"/>
      <c r="QTA213" s="194"/>
      <c r="QTB213" s="194"/>
      <c r="QTC213" s="194"/>
      <c r="QTD213" s="194"/>
      <c r="QTE213" s="194"/>
      <c r="QTF213" s="194"/>
      <c r="QTG213" s="194"/>
      <c r="QTH213" s="194"/>
      <c r="QTI213" s="194"/>
      <c r="QTJ213" s="194"/>
      <c r="QTK213" s="194"/>
      <c r="QTL213" s="194"/>
      <c r="QTM213" s="194"/>
      <c r="QTN213" s="194"/>
      <c r="QTO213" s="194"/>
      <c r="QTP213" s="194"/>
      <c r="QTQ213" s="194"/>
      <c r="QTR213" s="194"/>
      <c r="QTS213" s="194"/>
      <c r="QTT213" s="194"/>
      <c r="QTU213" s="194"/>
      <c r="QTV213" s="194"/>
      <c r="QTW213" s="194"/>
      <c r="QTX213" s="194"/>
      <c r="QTY213" s="194"/>
      <c r="QTZ213" s="194"/>
      <c r="QUA213" s="194"/>
      <c r="QUB213" s="194"/>
      <c r="QUC213" s="194"/>
      <c r="QUD213" s="194"/>
      <c r="QUE213" s="194"/>
      <c r="QUF213" s="194"/>
      <c r="QUG213" s="194"/>
      <c r="QUH213" s="194"/>
      <c r="QUI213" s="194"/>
      <c r="QUJ213" s="194"/>
      <c r="QUK213" s="194"/>
      <c r="QUL213" s="194"/>
      <c r="QUM213" s="194"/>
      <c r="QUN213" s="194"/>
      <c r="QUO213" s="194"/>
      <c r="QUP213" s="194"/>
      <c r="QUQ213" s="194"/>
      <c r="QUR213" s="194"/>
      <c r="QUS213" s="194"/>
      <c r="QUT213" s="194"/>
      <c r="QUU213" s="194"/>
      <c r="QUV213" s="194"/>
      <c r="QUW213" s="194"/>
      <c r="QUX213" s="194"/>
      <c r="QUY213" s="194"/>
      <c r="QUZ213" s="194"/>
      <c r="QVA213" s="194"/>
      <c r="QVB213" s="194"/>
      <c r="QVC213" s="194"/>
      <c r="QVD213" s="194"/>
      <c r="QVE213" s="194"/>
      <c r="QVF213" s="194"/>
      <c r="QVG213" s="194"/>
      <c r="QVH213" s="194"/>
      <c r="QVI213" s="194"/>
      <c r="QVJ213" s="194"/>
      <c r="QVK213" s="194"/>
      <c r="QVL213" s="194"/>
      <c r="QVM213" s="194"/>
      <c r="QVN213" s="194"/>
      <c r="QVO213" s="194"/>
      <c r="QVP213" s="194"/>
      <c r="QVQ213" s="194"/>
      <c r="QVR213" s="194"/>
      <c r="QVS213" s="194"/>
      <c r="QVT213" s="194"/>
      <c r="QVU213" s="194"/>
      <c r="QVV213" s="194"/>
      <c r="QVW213" s="194"/>
      <c r="QVX213" s="194"/>
      <c r="QVY213" s="194"/>
      <c r="QVZ213" s="194"/>
      <c r="QWA213" s="194"/>
      <c r="QWB213" s="194"/>
      <c r="QWC213" s="194"/>
      <c r="QWD213" s="194"/>
      <c r="QWE213" s="194"/>
      <c r="QWF213" s="194"/>
      <c r="QWG213" s="194"/>
      <c r="QWH213" s="194"/>
      <c r="QWI213" s="194"/>
      <c r="QWJ213" s="194"/>
      <c r="QWK213" s="194"/>
      <c r="QWL213" s="194"/>
      <c r="QWM213" s="194"/>
      <c r="QWN213" s="194"/>
      <c r="QWO213" s="194"/>
      <c r="QWP213" s="194"/>
      <c r="QWQ213" s="194"/>
      <c r="QWR213" s="194"/>
      <c r="QWS213" s="194"/>
      <c r="QWT213" s="194"/>
      <c r="QWU213" s="194"/>
      <c r="QWV213" s="194"/>
      <c r="QWW213" s="194"/>
      <c r="QWX213" s="194"/>
      <c r="QWY213" s="194"/>
      <c r="QWZ213" s="194"/>
      <c r="QXA213" s="194"/>
      <c r="QXB213" s="194"/>
      <c r="QXC213" s="194"/>
      <c r="QXD213" s="194"/>
      <c r="QXE213" s="194"/>
      <c r="QXF213" s="194"/>
      <c r="QXG213" s="194"/>
      <c r="QXH213" s="194"/>
      <c r="QXI213" s="194"/>
      <c r="QXJ213" s="194"/>
      <c r="QXK213" s="194"/>
      <c r="QXL213" s="194"/>
      <c r="QXM213" s="194"/>
      <c r="QXN213" s="194"/>
      <c r="QXO213" s="194"/>
      <c r="QXP213" s="194"/>
      <c r="QXQ213" s="194"/>
      <c r="QXR213" s="194"/>
      <c r="QXS213" s="194"/>
      <c r="QXT213" s="194"/>
      <c r="QXU213" s="194"/>
      <c r="QXV213" s="194"/>
      <c r="QXW213" s="194"/>
      <c r="QXX213" s="194"/>
      <c r="QXY213" s="194"/>
      <c r="QXZ213" s="194"/>
      <c r="QYA213" s="194"/>
      <c r="QYB213" s="194"/>
      <c r="QYC213" s="194"/>
      <c r="QYD213" s="194"/>
      <c r="QYE213" s="194"/>
      <c r="QYF213" s="194"/>
      <c r="QYG213" s="194"/>
      <c r="QYH213" s="194"/>
      <c r="QYI213" s="194"/>
      <c r="QYJ213" s="194"/>
      <c r="QYK213" s="194"/>
      <c r="QYL213" s="194"/>
      <c r="QYM213" s="194"/>
      <c r="QYN213" s="194"/>
      <c r="QYO213" s="194"/>
      <c r="QYP213" s="194"/>
      <c r="QYQ213" s="194"/>
      <c r="QYR213" s="194"/>
      <c r="QYS213" s="194"/>
      <c r="QYT213" s="194"/>
      <c r="QYU213" s="194"/>
      <c r="QYV213" s="194"/>
      <c r="QYW213" s="194"/>
      <c r="QYX213" s="194"/>
      <c r="QYY213" s="194"/>
      <c r="QYZ213" s="194"/>
      <c r="QZA213" s="194"/>
      <c r="QZB213" s="194"/>
      <c r="QZC213" s="194"/>
      <c r="QZD213" s="194"/>
      <c r="QZE213" s="194"/>
      <c r="QZF213" s="194"/>
      <c r="QZG213" s="194"/>
      <c r="QZH213" s="194"/>
      <c r="QZI213" s="194"/>
      <c r="QZJ213" s="194"/>
      <c r="QZK213" s="194"/>
      <c r="QZL213" s="194"/>
      <c r="QZM213" s="194"/>
      <c r="QZN213" s="194"/>
      <c r="QZO213" s="194"/>
      <c r="QZP213" s="194"/>
      <c r="QZQ213" s="194"/>
      <c r="QZR213" s="194"/>
      <c r="QZS213" s="194"/>
      <c r="QZT213" s="194"/>
      <c r="QZU213" s="194"/>
      <c r="QZV213" s="194"/>
      <c r="QZW213" s="194"/>
      <c r="QZX213" s="194"/>
      <c r="QZY213" s="194"/>
      <c r="QZZ213" s="194"/>
      <c r="RAA213" s="194"/>
      <c r="RAB213" s="194"/>
      <c r="RAC213" s="194"/>
      <c r="RAD213" s="194"/>
      <c r="RAE213" s="194"/>
      <c r="RAF213" s="194"/>
      <c r="RAG213" s="194"/>
      <c r="RAH213" s="194"/>
      <c r="RAI213" s="194"/>
      <c r="RAJ213" s="194"/>
      <c r="RAK213" s="194"/>
      <c r="RAL213" s="194"/>
      <c r="RAM213" s="194"/>
      <c r="RAN213" s="194"/>
      <c r="RAO213" s="194"/>
      <c r="RAP213" s="194"/>
      <c r="RAQ213" s="194"/>
      <c r="RAR213" s="194"/>
      <c r="RAS213" s="194"/>
      <c r="RAT213" s="194"/>
      <c r="RAU213" s="194"/>
      <c r="RAV213" s="194"/>
      <c r="RAW213" s="194"/>
      <c r="RAX213" s="194"/>
      <c r="RAY213" s="194"/>
      <c r="RAZ213" s="194"/>
      <c r="RBA213" s="194"/>
      <c r="RBB213" s="194"/>
      <c r="RBC213" s="194"/>
      <c r="RBD213" s="194"/>
      <c r="RBE213" s="194"/>
      <c r="RBF213" s="194"/>
      <c r="RBG213" s="194"/>
      <c r="RBH213" s="194"/>
      <c r="RBI213" s="194"/>
      <c r="RBJ213" s="194"/>
      <c r="RBK213" s="194"/>
      <c r="RBL213" s="194"/>
      <c r="RBM213" s="194"/>
      <c r="RBN213" s="194"/>
      <c r="RBO213" s="194"/>
      <c r="RBP213" s="194"/>
      <c r="RBQ213" s="194"/>
      <c r="RBR213" s="194"/>
      <c r="RBS213" s="194"/>
      <c r="RBT213" s="194"/>
      <c r="RBU213" s="194"/>
      <c r="RBV213" s="194"/>
      <c r="RBW213" s="194"/>
      <c r="RBX213" s="194"/>
      <c r="RBY213" s="194"/>
      <c r="RBZ213" s="194"/>
      <c r="RCA213" s="194"/>
      <c r="RCB213" s="194"/>
      <c r="RCC213" s="194"/>
      <c r="RCD213" s="194"/>
      <c r="RCE213" s="194"/>
      <c r="RCF213" s="194"/>
      <c r="RCG213" s="194"/>
      <c r="RCH213" s="194"/>
      <c r="RCI213" s="194"/>
      <c r="RCJ213" s="194"/>
      <c r="RCK213" s="194"/>
      <c r="RCL213" s="194"/>
      <c r="RCM213" s="194"/>
      <c r="RCN213" s="194"/>
      <c r="RCO213" s="194"/>
      <c r="RCP213" s="194"/>
      <c r="RCQ213" s="194"/>
      <c r="RCR213" s="194"/>
      <c r="RCS213" s="194"/>
      <c r="RCT213" s="194"/>
      <c r="RCU213" s="194"/>
      <c r="RCV213" s="194"/>
      <c r="RCW213" s="194"/>
      <c r="RCX213" s="194"/>
      <c r="RCY213" s="194"/>
      <c r="RCZ213" s="194"/>
      <c r="RDA213" s="194"/>
      <c r="RDB213" s="194"/>
      <c r="RDC213" s="194"/>
      <c r="RDD213" s="194"/>
      <c r="RDE213" s="194"/>
      <c r="RDF213" s="194"/>
      <c r="RDG213" s="194"/>
      <c r="RDH213" s="194"/>
      <c r="RDI213" s="194"/>
      <c r="RDJ213" s="194"/>
      <c r="RDK213" s="194"/>
      <c r="RDL213" s="194"/>
      <c r="RDM213" s="194"/>
      <c r="RDN213" s="194"/>
      <c r="RDO213" s="194"/>
      <c r="RDP213" s="194"/>
      <c r="RDQ213" s="194"/>
      <c r="RDR213" s="194"/>
      <c r="RDS213" s="194"/>
      <c r="RDT213" s="194"/>
      <c r="RDU213" s="194"/>
      <c r="RDV213" s="194"/>
      <c r="RDW213" s="194"/>
      <c r="RDX213" s="194"/>
      <c r="RDY213" s="194"/>
      <c r="RDZ213" s="194"/>
      <c r="REA213" s="194"/>
      <c r="REB213" s="194"/>
      <c r="REC213" s="194"/>
      <c r="RED213" s="194"/>
      <c r="REE213" s="194"/>
      <c r="REF213" s="194"/>
      <c r="REG213" s="194"/>
      <c r="REH213" s="194"/>
      <c r="REI213" s="194"/>
      <c r="REJ213" s="194"/>
      <c r="REK213" s="194"/>
      <c r="REL213" s="194"/>
      <c r="REM213" s="194"/>
      <c r="REN213" s="194"/>
      <c r="REO213" s="194"/>
      <c r="REP213" s="194"/>
      <c r="REQ213" s="194"/>
      <c r="RER213" s="194"/>
      <c r="RES213" s="194"/>
      <c r="RET213" s="194"/>
      <c r="REU213" s="194"/>
      <c r="REV213" s="194"/>
      <c r="REW213" s="194"/>
      <c r="REX213" s="194"/>
      <c r="REY213" s="194"/>
      <c r="REZ213" s="194"/>
      <c r="RFA213" s="194"/>
      <c r="RFB213" s="194"/>
      <c r="RFC213" s="194"/>
      <c r="RFD213" s="194"/>
      <c r="RFE213" s="194"/>
      <c r="RFF213" s="194"/>
      <c r="RFG213" s="194"/>
      <c r="RFH213" s="194"/>
      <c r="RFI213" s="194"/>
      <c r="RFJ213" s="194"/>
      <c r="RFK213" s="194"/>
      <c r="RFL213" s="194"/>
      <c r="RFM213" s="194"/>
      <c r="RFN213" s="194"/>
      <c r="RFO213" s="194"/>
      <c r="RFP213" s="194"/>
      <c r="RFQ213" s="194"/>
      <c r="RFR213" s="194"/>
      <c r="RFS213" s="194"/>
      <c r="RFT213" s="194"/>
      <c r="RFU213" s="194"/>
      <c r="RFV213" s="194"/>
      <c r="RFW213" s="194"/>
      <c r="RFX213" s="194"/>
      <c r="RFY213" s="194"/>
      <c r="RFZ213" s="194"/>
      <c r="RGA213" s="194"/>
      <c r="RGB213" s="194"/>
      <c r="RGC213" s="194"/>
      <c r="RGD213" s="194"/>
      <c r="RGE213" s="194"/>
      <c r="RGF213" s="194"/>
      <c r="RGG213" s="194"/>
      <c r="RGH213" s="194"/>
      <c r="RGI213" s="194"/>
      <c r="RGJ213" s="194"/>
      <c r="RGK213" s="194"/>
      <c r="RGL213" s="194"/>
      <c r="RGM213" s="194"/>
      <c r="RGN213" s="194"/>
      <c r="RGO213" s="194"/>
      <c r="RGP213" s="194"/>
      <c r="RGQ213" s="194"/>
      <c r="RGR213" s="194"/>
      <c r="RGS213" s="194"/>
      <c r="RGT213" s="194"/>
      <c r="RGU213" s="194"/>
      <c r="RGV213" s="194"/>
      <c r="RGW213" s="194"/>
      <c r="RGX213" s="194"/>
      <c r="RGY213" s="194"/>
      <c r="RGZ213" s="194"/>
      <c r="RHA213" s="194"/>
      <c r="RHB213" s="194"/>
      <c r="RHC213" s="194"/>
      <c r="RHD213" s="194"/>
      <c r="RHE213" s="194"/>
      <c r="RHF213" s="194"/>
      <c r="RHG213" s="194"/>
      <c r="RHH213" s="194"/>
      <c r="RHI213" s="194"/>
      <c r="RHJ213" s="194"/>
      <c r="RHK213" s="194"/>
      <c r="RHL213" s="194"/>
      <c r="RHM213" s="194"/>
      <c r="RHN213" s="194"/>
      <c r="RHO213" s="194"/>
      <c r="RHP213" s="194"/>
      <c r="RHQ213" s="194"/>
      <c r="RHR213" s="194"/>
      <c r="RHS213" s="194"/>
      <c r="RHT213" s="194"/>
      <c r="RHU213" s="194"/>
      <c r="RHV213" s="194"/>
      <c r="RHW213" s="194"/>
      <c r="RHX213" s="194"/>
      <c r="RHY213" s="194"/>
      <c r="RHZ213" s="194"/>
      <c r="RIA213" s="194"/>
      <c r="RIB213" s="194"/>
      <c r="RIC213" s="194"/>
      <c r="RID213" s="194"/>
      <c r="RIE213" s="194"/>
      <c r="RIF213" s="194"/>
      <c r="RIG213" s="194"/>
      <c r="RIH213" s="194"/>
      <c r="RII213" s="194"/>
      <c r="RIJ213" s="194"/>
      <c r="RIK213" s="194"/>
      <c r="RIL213" s="194"/>
      <c r="RIM213" s="194"/>
      <c r="RIN213" s="194"/>
      <c r="RIO213" s="194"/>
      <c r="RIP213" s="194"/>
      <c r="RIQ213" s="194"/>
      <c r="RIR213" s="194"/>
      <c r="RIS213" s="194"/>
      <c r="RIT213" s="194"/>
      <c r="RIU213" s="194"/>
      <c r="RIV213" s="194"/>
      <c r="RIW213" s="194"/>
      <c r="RIX213" s="194"/>
      <c r="RIY213" s="194"/>
      <c r="RIZ213" s="194"/>
      <c r="RJA213" s="194"/>
      <c r="RJB213" s="194"/>
      <c r="RJC213" s="194"/>
      <c r="RJD213" s="194"/>
      <c r="RJE213" s="194"/>
      <c r="RJF213" s="194"/>
      <c r="RJG213" s="194"/>
      <c r="RJH213" s="194"/>
      <c r="RJI213" s="194"/>
      <c r="RJJ213" s="194"/>
      <c r="RJK213" s="194"/>
      <c r="RJL213" s="194"/>
      <c r="RJM213" s="194"/>
      <c r="RJN213" s="194"/>
      <c r="RJO213" s="194"/>
      <c r="RJP213" s="194"/>
      <c r="RJQ213" s="194"/>
      <c r="RJR213" s="194"/>
      <c r="RJS213" s="194"/>
      <c r="RJT213" s="194"/>
      <c r="RJU213" s="194"/>
      <c r="RJV213" s="194"/>
      <c r="RJW213" s="194"/>
      <c r="RJX213" s="194"/>
      <c r="RJY213" s="194"/>
      <c r="RJZ213" s="194"/>
      <c r="RKA213" s="194"/>
      <c r="RKB213" s="194"/>
      <c r="RKC213" s="194"/>
      <c r="RKD213" s="194"/>
      <c r="RKE213" s="194"/>
      <c r="RKF213" s="194"/>
      <c r="RKG213" s="194"/>
      <c r="RKH213" s="194"/>
      <c r="RKI213" s="194"/>
      <c r="RKJ213" s="194"/>
      <c r="RKK213" s="194"/>
      <c r="RKL213" s="194"/>
      <c r="RKM213" s="194"/>
      <c r="RKN213" s="194"/>
      <c r="RKO213" s="194"/>
      <c r="RKP213" s="194"/>
      <c r="RKQ213" s="194"/>
      <c r="RKR213" s="194"/>
      <c r="RKS213" s="194"/>
      <c r="RKT213" s="194"/>
      <c r="RKU213" s="194"/>
      <c r="RKV213" s="194"/>
      <c r="RKW213" s="194"/>
      <c r="RKX213" s="194"/>
      <c r="RKY213" s="194"/>
      <c r="RKZ213" s="194"/>
      <c r="RLA213" s="194"/>
      <c r="RLB213" s="194"/>
      <c r="RLC213" s="194"/>
      <c r="RLD213" s="194"/>
      <c r="RLE213" s="194"/>
      <c r="RLF213" s="194"/>
      <c r="RLG213" s="194"/>
      <c r="RLH213" s="194"/>
      <c r="RLI213" s="194"/>
      <c r="RLJ213" s="194"/>
      <c r="RLK213" s="194"/>
      <c r="RLL213" s="194"/>
      <c r="RLM213" s="194"/>
      <c r="RLN213" s="194"/>
      <c r="RLO213" s="194"/>
      <c r="RLP213" s="194"/>
      <c r="RLQ213" s="194"/>
      <c r="RLR213" s="194"/>
      <c r="RLS213" s="194"/>
      <c r="RLT213" s="194"/>
      <c r="RLU213" s="194"/>
      <c r="RLV213" s="194"/>
      <c r="RLW213" s="194"/>
      <c r="RLX213" s="194"/>
      <c r="RLY213" s="194"/>
      <c r="RLZ213" s="194"/>
      <c r="RMA213" s="194"/>
      <c r="RMB213" s="194"/>
      <c r="RMC213" s="194"/>
      <c r="RMD213" s="194"/>
      <c r="RME213" s="194"/>
      <c r="RMF213" s="194"/>
      <c r="RMG213" s="194"/>
      <c r="RMH213" s="194"/>
      <c r="RMI213" s="194"/>
      <c r="RMJ213" s="194"/>
      <c r="RMK213" s="194"/>
      <c r="RML213" s="194"/>
      <c r="RMM213" s="194"/>
      <c r="RMN213" s="194"/>
      <c r="RMO213" s="194"/>
      <c r="RMP213" s="194"/>
      <c r="RMQ213" s="194"/>
      <c r="RMR213" s="194"/>
      <c r="RMS213" s="194"/>
      <c r="RMT213" s="194"/>
      <c r="RMU213" s="194"/>
      <c r="RMV213" s="194"/>
      <c r="RMW213" s="194"/>
      <c r="RMX213" s="194"/>
      <c r="RMY213" s="194"/>
      <c r="RMZ213" s="194"/>
      <c r="RNA213" s="194"/>
      <c r="RNB213" s="194"/>
      <c r="RNC213" s="194"/>
      <c r="RND213" s="194"/>
      <c r="RNE213" s="194"/>
      <c r="RNF213" s="194"/>
      <c r="RNG213" s="194"/>
      <c r="RNH213" s="194"/>
      <c r="RNI213" s="194"/>
      <c r="RNJ213" s="194"/>
      <c r="RNK213" s="194"/>
      <c r="RNL213" s="194"/>
      <c r="RNM213" s="194"/>
      <c r="RNN213" s="194"/>
      <c r="RNO213" s="194"/>
      <c r="RNP213" s="194"/>
      <c r="RNQ213" s="194"/>
      <c r="RNR213" s="194"/>
      <c r="RNS213" s="194"/>
      <c r="RNT213" s="194"/>
      <c r="RNU213" s="194"/>
      <c r="RNV213" s="194"/>
      <c r="RNW213" s="194"/>
      <c r="RNX213" s="194"/>
      <c r="RNY213" s="194"/>
      <c r="RNZ213" s="194"/>
      <c r="ROA213" s="194"/>
      <c r="ROB213" s="194"/>
      <c r="ROC213" s="194"/>
      <c r="ROD213" s="194"/>
      <c r="ROE213" s="194"/>
      <c r="ROF213" s="194"/>
      <c r="ROG213" s="194"/>
      <c r="ROH213" s="194"/>
      <c r="ROI213" s="194"/>
      <c r="ROJ213" s="194"/>
      <c r="ROK213" s="194"/>
      <c r="ROL213" s="194"/>
      <c r="ROM213" s="194"/>
      <c r="RON213" s="194"/>
      <c r="ROO213" s="194"/>
      <c r="ROP213" s="194"/>
      <c r="ROQ213" s="194"/>
      <c r="ROR213" s="194"/>
      <c r="ROS213" s="194"/>
      <c r="ROT213" s="194"/>
      <c r="ROU213" s="194"/>
      <c r="ROV213" s="194"/>
      <c r="ROW213" s="194"/>
      <c r="ROX213" s="194"/>
      <c r="ROY213" s="194"/>
      <c r="ROZ213" s="194"/>
      <c r="RPA213" s="194"/>
      <c r="RPB213" s="194"/>
      <c r="RPC213" s="194"/>
      <c r="RPD213" s="194"/>
      <c r="RPE213" s="194"/>
      <c r="RPF213" s="194"/>
      <c r="RPG213" s="194"/>
      <c r="RPH213" s="194"/>
      <c r="RPI213" s="194"/>
      <c r="RPJ213" s="194"/>
      <c r="RPK213" s="194"/>
      <c r="RPL213" s="194"/>
      <c r="RPM213" s="194"/>
      <c r="RPN213" s="194"/>
      <c r="RPO213" s="194"/>
      <c r="RPP213" s="194"/>
      <c r="RPQ213" s="194"/>
      <c r="RPR213" s="194"/>
      <c r="RPS213" s="194"/>
      <c r="RPT213" s="194"/>
      <c r="RPU213" s="194"/>
      <c r="RPV213" s="194"/>
      <c r="RPW213" s="194"/>
      <c r="RPX213" s="194"/>
      <c r="RPY213" s="194"/>
      <c r="RPZ213" s="194"/>
      <c r="RQA213" s="194"/>
      <c r="RQB213" s="194"/>
      <c r="RQC213" s="194"/>
      <c r="RQD213" s="194"/>
      <c r="RQE213" s="194"/>
      <c r="RQF213" s="194"/>
      <c r="RQG213" s="194"/>
      <c r="RQH213" s="194"/>
      <c r="RQI213" s="194"/>
      <c r="RQJ213" s="194"/>
      <c r="RQK213" s="194"/>
      <c r="RQL213" s="194"/>
      <c r="RQM213" s="194"/>
      <c r="RQN213" s="194"/>
      <c r="RQO213" s="194"/>
      <c r="RQP213" s="194"/>
      <c r="RQQ213" s="194"/>
      <c r="RQR213" s="194"/>
      <c r="RQS213" s="194"/>
      <c r="RQT213" s="194"/>
      <c r="RQU213" s="194"/>
      <c r="RQV213" s="194"/>
      <c r="RQW213" s="194"/>
      <c r="RQX213" s="194"/>
      <c r="RQY213" s="194"/>
      <c r="RQZ213" s="194"/>
      <c r="RRA213" s="194"/>
      <c r="RRB213" s="194"/>
      <c r="RRC213" s="194"/>
      <c r="RRD213" s="194"/>
      <c r="RRE213" s="194"/>
      <c r="RRF213" s="194"/>
      <c r="RRG213" s="194"/>
      <c r="RRH213" s="194"/>
      <c r="RRI213" s="194"/>
      <c r="RRJ213" s="194"/>
      <c r="RRK213" s="194"/>
      <c r="RRL213" s="194"/>
      <c r="RRM213" s="194"/>
      <c r="RRN213" s="194"/>
      <c r="RRO213" s="194"/>
      <c r="RRP213" s="194"/>
      <c r="RRQ213" s="194"/>
      <c r="RRR213" s="194"/>
      <c r="RRS213" s="194"/>
      <c r="RRT213" s="194"/>
      <c r="RRU213" s="194"/>
      <c r="RRV213" s="194"/>
      <c r="RRW213" s="194"/>
      <c r="RRX213" s="194"/>
      <c r="RRY213" s="194"/>
      <c r="RRZ213" s="194"/>
      <c r="RSA213" s="194"/>
      <c r="RSB213" s="194"/>
      <c r="RSC213" s="194"/>
      <c r="RSD213" s="194"/>
      <c r="RSE213" s="194"/>
      <c r="RSF213" s="194"/>
      <c r="RSG213" s="194"/>
      <c r="RSH213" s="194"/>
      <c r="RSI213" s="194"/>
      <c r="RSJ213" s="194"/>
      <c r="RSK213" s="194"/>
      <c r="RSL213" s="194"/>
      <c r="RSM213" s="194"/>
      <c r="RSN213" s="194"/>
      <c r="RSO213" s="194"/>
      <c r="RSP213" s="194"/>
      <c r="RSQ213" s="194"/>
      <c r="RSR213" s="194"/>
      <c r="RSS213" s="194"/>
      <c r="RST213" s="194"/>
      <c r="RSU213" s="194"/>
      <c r="RSV213" s="194"/>
      <c r="RSW213" s="194"/>
      <c r="RSX213" s="194"/>
      <c r="RSY213" s="194"/>
      <c r="RSZ213" s="194"/>
      <c r="RTA213" s="194"/>
      <c r="RTB213" s="194"/>
      <c r="RTC213" s="194"/>
      <c r="RTD213" s="194"/>
      <c r="RTE213" s="194"/>
      <c r="RTF213" s="194"/>
      <c r="RTG213" s="194"/>
      <c r="RTH213" s="194"/>
      <c r="RTI213" s="194"/>
      <c r="RTJ213" s="194"/>
      <c r="RTK213" s="194"/>
      <c r="RTL213" s="194"/>
      <c r="RTM213" s="194"/>
      <c r="RTN213" s="194"/>
      <c r="RTO213" s="194"/>
      <c r="RTP213" s="194"/>
      <c r="RTQ213" s="194"/>
      <c r="RTR213" s="194"/>
      <c r="RTS213" s="194"/>
      <c r="RTT213" s="194"/>
      <c r="RTU213" s="194"/>
      <c r="RTV213" s="194"/>
      <c r="RTW213" s="194"/>
      <c r="RTX213" s="194"/>
      <c r="RTY213" s="194"/>
      <c r="RTZ213" s="194"/>
      <c r="RUA213" s="194"/>
      <c r="RUB213" s="194"/>
      <c r="RUC213" s="194"/>
      <c r="RUD213" s="194"/>
      <c r="RUE213" s="194"/>
      <c r="RUF213" s="194"/>
      <c r="RUG213" s="194"/>
      <c r="RUH213" s="194"/>
      <c r="RUI213" s="194"/>
      <c r="RUJ213" s="194"/>
      <c r="RUK213" s="194"/>
      <c r="RUL213" s="194"/>
      <c r="RUM213" s="194"/>
      <c r="RUN213" s="194"/>
      <c r="RUO213" s="194"/>
      <c r="RUP213" s="194"/>
      <c r="RUQ213" s="194"/>
      <c r="RUR213" s="194"/>
      <c r="RUS213" s="194"/>
      <c r="RUT213" s="194"/>
      <c r="RUU213" s="194"/>
      <c r="RUV213" s="194"/>
      <c r="RUW213" s="194"/>
      <c r="RUX213" s="194"/>
      <c r="RUY213" s="194"/>
      <c r="RUZ213" s="194"/>
      <c r="RVA213" s="194"/>
      <c r="RVB213" s="194"/>
      <c r="RVC213" s="194"/>
      <c r="RVD213" s="194"/>
      <c r="RVE213" s="194"/>
      <c r="RVF213" s="194"/>
      <c r="RVG213" s="194"/>
      <c r="RVH213" s="194"/>
      <c r="RVI213" s="194"/>
      <c r="RVJ213" s="194"/>
      <c r="RVK213" s="194"/>
      <c r="RVL213" s="194"/>
      <c r="RVM213" s="194"/>
      <c r="RVN213" s="194"/>
      <c r="RVO213" s="194"/>
      <c r="RVP213" s="194"/>
      <c r="RVQ213" s="194"/>
      <c r="RVR213" s="194"/>
      <c r="RVS213" s="194"/>
      <c r="RVT213" s="194"/>
      <c r="RVU213" s="194"/>
      <c r="RVV213" s="194"/>
      <c r="RVW213" s="194"/>
      <c r="RVX213" s="194"/>
      <c r="RVY213" s="194"/>
      <c r="RVZ213" s="194"/>
      <c r="RWA213" s="194"/>
      <c r="RWB213" s="194"/>
      <c r="RWC213" s="194"/>
      <c r="RWD213" s="194"/>
      <c r="RWE213" s="194"/>
      <c r="RWF213" s="194"/>
      <c r="RWG213" s="194"/>
      <c r="RWH213" s="194"/>
      <c r="RWI213" s="194"/>
      <c r="RWJ213" s="194"/>
      <c r="RWK213" s="194"/>
      <c r="RWL213" s="194"/>
      <c r="RWM213" s="194"/>
      <c r="RWN213" s="194"/>
      <c r="RWO213" s="194"/>
      <c r="RWP213" s="194"/>
      <c r="RWQ213" s="194"/>
      <c r="RWR213" s="194"/>
      <c r="RWS213" s="194"/>
      <c r="RWT213" s="194"/>
      <c r="RWU213" s="194"/>
      <c r="RWV213" s="194"/>
      <c r="RWW213" s="194"/>
      <c r="RWX213" s="194"/>
      <c r="RWY213" s="194"/>
      <c r="RWZ213" s="194"/>
      <c r="RXA213" s="194"/>
      <c r="RXB213" s="194"/>
      <c r="RXC213" s="194"/>
      <c r="RXD213" s="194"/>
      <c r="RXE213" s="194"/>
      <c r="RXF213" s="194"/>
      <c r="RXG213" s="194"/>
      <c r="RXH213" s="194"/>
      <c r="RXI213" s="194"/>
      <c r="RXJ213" s="194"/>
      <c r="RXK213" s="194"/>
      <c r="RXL213" s="194"/>
      <c r="RXM213" s="194"/>
      <c r="RXN213" s="194"/>
      <c r="RXO213" s="194"/>
      <c r="RXP213" s="194"/>
      <c r="RXQ213" s="194"/>
      <c r="RXR213" s="194"/>
      <c r="RXS213" s="194"/>
      <c r="RXT213" s="194"/>
      <c r="RXU213" s="194"/>
      <c r="RXV213" s="194"/>
      <c r="RXW213" s="194"/>
      <c r="RXX213" s="194"/>
      <c r="RXY213" s="194"/>
      <c r="RXZ213" s="194"/>
      <c r="RYA213" s="194"/>
      <c r="RYB213" s="194"/>
      <c r="RYC213" s="194"/>
      <c r="RYD213" s="194"/>
      <c r="RYE213" s="194"/>
      <c r="RYF213" s="194"/>
      <c r="RYG213" s="194"/>
      <c r="RYH213" s="194"/>
      <c r="RYI213" s="194"/>
      <c r="RYJ213" s="194"/>
      <c r="RYK213" s="194"/>
      <c r="RYL213" s="194"/>
      <c r="RYM213" s="194"/>
      <c r="RYN213" s="194"/>
      <c r="RYO213" s="194"/>
      <c r="RYP213" s="194"/>
      <c r="RYQ213" s="194"/>
      <c r="RYR213" s="194"/>
      <c r="RYS213" s="194"/>
      <c r="RYT213" s="194"/>
      <c r="RYU213" s="194"/>
      <c r="RYV213" s="194"/>
      <c r="RYW213" s="194"/>
      <c r="RYX213" s="194"/>
      <c r="RYY213" s="194"/>
      <c r="RYZ213" s="194"/>
      <c r="RZA213" s="194"/>
      <c r="RZB213" s="194"/>
      <c r="RZC213" s="194"/>
      <c r="RZD213" s="194"/>
      <c r="RZE213" s="194"/>
      <c r="RZF213" s="194"/>
      <c r="RZG213" s="194"/>
      <c r="RZH213" s="194"/>
      <c r="RZI213" s="194"/>
      <c r="RZJ213" s="194"/>
      <c r="RZK213" s="194"/>
      <c r="RZL213" s="194"/>
      <c r="RZM213" s="194"/>
      <c r="RZN213" s="194"/>
      <c r="RZO213" s="194"/>
      <c r="RZP213" s="194"/>
      <c r="RZQ213" s="194"/>
      <c r="RZR213" s="194"/>
      <c r="RZS213" s="194"/>
      <c r="RZT213" s="194"/>
      <c r="RZU213" s="194"/>
      <c r="RZV213" s="194"/>
      <c r="RZW213" s="194"/>
      <c r="RZX213" s="194"/>
      <c r="RZY213" s="194"/>
      <c r="RZZ213" s="194"/>
      <c r="SAA213" s="194"/>
      <c r="SAB213" s="194"/>
      <c r="SAC213" s="194"/>
      <c r="SAD213" s="194"/>
      <c r="SAE213" s="194"/>
      <c r="SAF213" s="194"/>
      <c r="SAG213" s="194"/>
      <c r="SAH213" s="194"/>
      <c r="SAI213" s="194"/>
      <c r="SAJ213" s="194"/>
      <c r="SAK213" s="194"/>
      <c r="SAL213" s="194"/>
      <c r="SAM213" s="194"/>
      <c r="SAN213" s="194"/>
      <c r="SAO213" s="194"/>
      <c r="SAP213" s="194"/>
      <c r="SAQ213" s="194"/>
      <c r="SAR213" s="194"/>
      <c r="SAS213" s="194"/>
      <c r="SAT213" s="194"/>
      <c r="SAU213" s="194"/>
      <c r="SAV213" s="194"/>
      <c r="SAW213" s="194"/>
      <c r="SAX213" s="194"/>
      <c r="SAY213" s="194"/>
      <c r="SAZ213" s="194"/>
      <c r="SBA213" s="194"/>
      <c r="SBB213" s="194"/>
      <c r="SBC213" s="194"/>
      <c r="SBD213" s="194"/>
      <c r="SBE213" s="194"/>
      <c r="SBF213" s="194"/>
      <c r="SBG213" s="194"/>
      <c r="SBH213" s="194"/>
      <c r="SBI213" s="194"/>
      <c r="SBJ213" s="194"/>
      <c r="SBK213" s="194"/>
      <c r="SBL213" s="194"/>
      <c r="SBM213" s="194"/>
      <c r="SBN213" s="194"/>
      <c r="SBO213" s="194"/>
      <c r="SBP213" s="194"/>
      <c r="SBQ213" s="194"/>
      <c r="SBR213" s="194"/>
      <c r="SBS213" s="194"/>
      <c r="SBT213" s="194"/>
      <c r="SBU213" s="194"/>
      <c r="SBV213" s="194"/>
      <c r="SBW213" s="194"/>
      <c r="SBX213" s="194"/>
      <c r="SBY213" s="194"/>
      <c r="SBZ213" s="194"/>
      <c r="SCA213" s="194"/>
      <c r="SCB213" s="194"/>
      <c r="SCC213" s="194"/>
      <c r="SCD213" s="194"/>
      <c r="SCE213" s="194"/>
      <c r="SCF213" s="194"/>
      <c r="SCG213" s="194"/>
      <c r="SCH213" s="194"/>
      <c r="SCI213" s="194"/>
      <c r="SCJ213" s="194"/>
      <c r="SCK213" s="194"/>
      <c r="SCL213" s="194"/>
      <c r="SCM213" s="194"/>
      <c r="SCN213" s="194"/>
      <c r="SCO213" s="194"/>
      <c r="SCP213" s="194"/>
      <c r="SCQ213" s="194"/>
      <c r="SCR213" s="194"/>
      <c r="SCS213" s="194"/>
      <c r="SCT213" s="194"/>
      <c r="SCU213" s="194"/>
      <c r="SCV213" s="194"/>
      <c r="SCW213" s="194"/>
      <c r="SCX213" s="194"/>
      <c r="SCY213" s="194"/>
      <c r="SCZ213" s="194"/>
      <c r="SDA213" s="194"/>
      <c r="SDB213" s="194"/>
      <c r="SDC213" s="194"/>
      <c r="SDD213" s="194"/>
      <c r="SDE213" s="194"/>
      <c r="SDF213" s="194"/>
      <c r="SDG213" s="194"/>
      <c r="SDH213" s="194"/>
      <c r="SDI213" s="194"/>
      <c r="SDJ213" s="194"/>
      <c r="SDK213" s="194"/>
      <c r="SDL213" s="194"/>
      <c r="SDM213" s="194"/>
      <c r="SDN213" s="194"/>
      <c r="SDO213" s="194"/>
      <c r="SDP213" s="194"/>
      <c r="SDQ213" s="194"/>
      <c r="SDR213" s="194"/>
      <c r="SDS213" s="194"/>
      <c r="SDT213" s="194"/>
      <c r="SDU213" s="194"/>
      <c r="SDV213" s="194"/>
      <c r="SDW213" s="194"/>
      <c r="SDX213" s="194"/>
      <c r="SDY213" s="194"/>
      <c r="SDZ213" s="194"/>
      <c r="SEA213" s="194"/>
      <c r="SEB213" s="194"/>
      <c r="SEC213" s="194"/>
      <c r="SED213" s="194"/>
      <c r="SEE213" s="194"/>
      <c r="SEF213" s="194"/>
      <c r="SEG213" s="194"/>
      <c r="SEH213" s="194"/>
      <c r="SEI213" s="194"/>
      <c r="SEJ213" s="194"/>
      <c r="SEK213" s="194"/>
      <c r="SEL213" s="194"/>
      <c r="SEM213" s="194"/>
      <c r="SEN213" s="194"/>
      <c r="SEO213" s="194"/>
      <c r="SEP213" s="194"/>
      <c r="SEQ213" s="194"/>
      <c r="SER213" s="194"/>
      <c r="SES213" s="194"/>
      <c r="SET213" s="194"/>
      <c r="SEU213" s="194"/>
      <c r="SEV213" s="194"/>
      <c r="SEW213" s="194"/>
      <c r="SEX213" s="194"/>
      <c r="SEY213" s="194"/>
      <c r="SEZ213" s="194"/>
      <c r="SFA213" s="194"/>
      <c r="SFB213" s="194"/>
      <c r="SFC213" s="194"/>
      <c r="SFD213" s="194"/>
      <c r="SFE213" s="194"/>
      <c r="SFF213" s="194"/>
      <c r="SFG213" s="194"/>
      <c r="SFH213" s="194"/>
      <c r="SFI213" s="194"/>
      <c r="SFJ213" s="194"/>
      <c r="SFK213" s="194"/>
      <c r="SFL213" s="194"/>
      <c r="SFM213" s="194"/>
      <c r="SFN213" s="194"/>
      <c r="SFO213" s="194"/>
      <c r="SFP213" s="194"/>
      <c r="SFQ213" s="194"/>
      <c r="SFR213" s="194"/>
      <c r="SFS213" s="194"/>
      <c r="SFT213" s="194"/>
      <c r="SFU213" s="194"/>
      <c r="SFV213" s="194"/>
      <c r="SFW213" s="194"/>
      <c r="SFX213" s="194"/>
      <c r="SFY213" s="194"/>
      <c r="SFZ213" s="194"/>
      <c r="SGA213" s="194"/>
      <c r="SGB213" s="194"/>
      <c r="SGC213" s="194"/>
      <c r="SGD213" s="194"/>
      <c r="SGE213" s="194"/>
      <c r="SGF213" s="194"/>
      <c r="SGG213" s="194"/>
      <c r="SGH213" s="194"/>
      <c r="SGI213" s="194"/>
      <c r="SGJ213" s="194"/>
      <c r="SGK213" s="194"/>
      <c r="SGL213" s="194"/>
      <c r="SGM213" s="194"/>
      <c r="SGN213" s="194"/>
      <c r="SGO213" s="194"/>
      <c r="SGP213" s="194"/>
      <c r="SGQ213" s="194"/>
      <c r="SGR213" s="194"/>
      <c r="SGS213" s="194"/>
      <c r="SGT213" s="194"/>
      <c r="SGU213" s="194"/>
      <c r="SGV213" s="194"/>
      <c r="SGW213" s="194"/>
      <c r="SGX213" s="194"/>
      <c r="SGY213" s="194"/>
      <c r="SGZ213" s="194"/>
      <c r="SHA213" s="194"/>
      <c r="SHB213" s="194"/>
      <c r="SHC213" s="194"/>
      <c r="SHD213" s="194"/>
      <c r="SHE213" s="194"/>
      <c r="SHF213" s="194"/>
      <c r="SHG213" s="194"/>
      <c r="SHH213" s="194"/>
      <c r="SHI213" s="194"/>
      <c r="SHJ213" s="194"/>
      <c r="SHK213" s="194"/>
      <c r="SHL213" s="194"/>
      <c r="SHM213" s="194"/>
      <c r="SHN213" s="194"/>
      <c r="SHO213" s="194"/>
      <c r="SHP213" s="194"/>
      <c r="SHQ213" s="194"/>
      <c r="SHR213" s="194"/>
      <c r="SHS213" s="194"/>
      <c r="SHT213" s="194"/>
      <c r="SHU213" s="194"/>
      <c r="SHV213" s="194"/>
      <c r="SHW213" s="194"/>
      <c r="SHX213" s="194"/>
      <c r="SHY213" s="194"/>
      <c r="SHZ213" s="194"/>
      <c r="SIA213" s="194"/>
      <c r="SIB213" s="194"/>
      <c r="SIC213" s="194"/>
      <c r="SID213" s="194"/>
      <c r="SIE213" s="194"/>
      <c r="SIF213" s="194"/>
      <c r="SIG213" s="194"/>
      <c r="SIH213" s="194"/>
      <c r="SII213" s="194"/>
      <c r="SIJ213" s="194"/>
      <c r="SIK213" s="194"/>
      <c r="SIL213" s="194"/>
      <c r="SIM213" s="194"/>
      <c r="SIN213" s="194"/>
      <c r="SIO213" s="194"/>
      <c r="SIP213" s="194"/>
      <c r="SIQ213" s="194"/>
      <c r="SIR213" s="194"/>
      <c r="SIS213" s="194"/>
      <c r="SIT213" s="194"/>
      <c r="SIU213" s="194"/>
      <c r="SIV213" s="194"/>
      <c r="SIW213" s="194"/>
      <c r="SIX213" s="194"/>
      <c r="SIY213" s="194"/>
      <c r="SIZ213" s="194"/>
      <c r="SJA213" s="194"/>
      <c r="SJB213" s="194"/>
      <c r="SJC213" s="194"/>
      <c r="SJD213" s="194"/>
      <c r="SJE213" s="194"/>
      <c r="SJF213" s="194"/>
      <c r="SJG213" s="194"/>
      <c r="SJH213" s="194"/>
      <c r="SJI213" s="194"/>
      <c r="SJJ213" s="194"/>
      <c r="SJK213" s="194"/>
      <c r="SJL213" s="194"/>
      <c r="SJM213" s="194"/>
      <c r="SJN213" s="194"/>
      <c r="SJO213" s="194"/>
      <c r="SJP213" s="194"/>
      <c r="SJQ213" s="194"/>
      <c r="SJR213" s="194"/>
      <c r="SJS213" s="194"/>
      <c r="SJT213" s="194"/>
      <c r="SJU213" s="194"/>
      <c r="SJV213" s="194"/>
      <c r="SJW213" s="194"/>
      <c r="SJX213" s="194"/>
      <c r="SJY213" s="194"/>
      <c r="SJZ213" s="194"/>
      <c r="SKA213" s="194"/>
      <c r="SKB213" s="194"/>
      <c r="SKC213" s="194"/>
      <c r="SKD213" s="194"/>
      <c r="SKE213" s="194"/>
      <c r="SKF213" s="194"/>
      <c r="SKG213" s="194"/>
      <c r="SKH213" s="194"/>
      <c r="SKI213" s="194"/>
      <c r="SKJ213" s="194"/>
      <c r="SKK213" s="194"/>
      <c r="SKL213" s="194"/>
      <c r="SKM213" s="194"/>
      <c r="SKN213" s="194"/>
      <c r="SKO213" s="194"/>
      <c r="SKP213" s="194"/>
      <c r="SKQ213" s="194"/>
      <c r="SKR213" s="194"/>
      <c r="SKS213" s="194"/>
      <c r="SKT213" s="194"/>
      <c r="SKU213" s="194"/>
      <c r="SKV213" s="194"/>
      <c r="SKW213" s="194"/>
      <c r="SKX213" s="194"/>
      <c r="SKY213" s="194"/>
      <c r="SKZ213" s="194"/>
      <c r="SLA213" s="194"/>
      <c r="SLB213" s="194"/>
      <c r="SLC213" s="194"/>
      <c r="SLD213" s="194"/>
      <c r="SLE213" s="194"/>
      <c r="SLF213" s="194"/>
      <c r="SLG213" s="194"/>
      <c r="SLH213" s="194"/>
      <c r="SLI213" s="194"/>
      <c r="SLJ213" s="194"/>
      <c r="SLK213" s="194"/>
      <c r="SLL213" s="194"/>
      <c r="SLM213" s="194"/>
      <c r="SLN213" s="194"/>
      <c r="SLO213" s="194"/>
      <c r="SLP213" s="194"/>
      <c r="SLQ213" s="194"/>
      <c r="SLR213" s="194"/>
      <c r="SLS213" s="194"/>
      <c r="SLT213" s="194"/>
      <c r="SLU213" s="194"/>
      <c r="SLV213" s="194"/>
      <c r="SLW213" s="194"/>
      <c r="SLX213" s="194"/>
      <c r="SLY213" s="194"/>
      <c r="SLZ213" s="194"/>
      <c r="SMA213" s="194"/>
      <c r="SMB213" s="194"/>
      <c r="SMC213" s="194"/>
      <c r="SMD213" s="194"/>
      <c r="SME213" s="194"/>
      <c r="SMF213" s="194"/>
      <c r="SMG213" s="194"/>
      <c r="SMH213" s="194"/>
      <c r="SMI213" s="194"/>
      <c r="SMJ213" s="194"/>
      <c r="SMK213" s="194"/>
      <c r="SML213" s="194"/>
      <c r="SMM213" s="194"/>
      <c r="SMN213" s="194"/>
      <c r="SMO213" s="194"/>
      <c r="SMP213" s="194"/>
      <c r="SMQ213" s="194"/>
      <c r="SMR213" s="194"/>
      <c r="SMS213" s="194"/>
      <c r="SMT213" s="194"/>
      <c r="SMU213" s="194"/>
      <c r="SMV213" s="194"/>
      <c r="SMW213" s="194"/>
      <c r="SMX213" s="194"/>
      <c r="SMY213" s="194"/>
      <c r="SMZ213" s="194"/>
      <c r="SNA213" s="194"/>
      <c r="SNB213" s="194"/>
      <c r="SNC213" s="194"/>
      <c r="SND213" s="194"/>
      <c r="SNE213" s="194"/>
      <c r="SNF213" s="194"/>
      <c r="SNG213" s="194"/>
      <c r="SNH213" s="194"/>
      <c r="SNI213" s="194"/>
      <c r="SNJ213" s="194"/>
      <c r="SNK213" s="194"/>
      <c r="SNL213" s="194"/>
      <c r="SNM213" s="194"/>
      <c r="SNN213" s="194"/>
      <c r="SNO213" s="194"/>
      <c r="SNP213" s="194"/>
      <c r="SNQ213" s="194"/>
      <c r="SNR213" s="194"/>
      <c r="SNS213" s="194"/>
      <c r="SNT213" s="194"/>
      <c r="SNU213" s="194"/>
      <c r="SNV213" s="194"/>
      <c r="SNW213" s="194"/>
      <c r="SNX213" s="194"/>
      <c r="SNY213" s="194"/>
      <c r="SNZ213" s="194"/>
      <c r="SOA213" s="194"/>
      <c r="SOB213" s="194"/>
      <c r="SOC213" s="194"/>
      <c r="SOD213" s="194"/>
      <c r="SOE213" s="194"/>
      <c r="SOF213" s="194"/>
      <c r="SOG213" s="194"/>
      <c r="SOH213" s="194"/>
      <c r="SOI213" s="194"/>
      <c r="SOJ213" s="194"/>
      <c r="SOK213" s="194"/>
      <c r="SOL213" s="194"/>
      <c r="SOM213" s="194"/>
      <c r="SON213" s="194"/>
      <c r="SOO213" s="194"/>
      <c r="SOP213" s="194"/>
      <c r="SOQ213" s="194"/>
      <c r="SOR213" s="194"/>
      <c r="SOS213" s="194"/>
      <c r="SOT213" s="194"/>
      <c r="SOU213" s="194"/>
      <c r="SOV213" s="194"/>
      <c r="SOW213" s="194"/>
      <c r="SOX213" s="194"/>
      <c r="SOY213" s="194"/>
      <c r="SOZ213" s="194"/>
      <c r="SPA213" s="194"/>
      <c r="SPB213" s="194"/>
      <c r="SPC213" s="194"/>
      <c r="SPD213" s="194"/>
      <c r="SPE213" s="194"/>
      <c r="SPF213" s="194"/>
      <c r="SPG213" s="194"/>
      <c r="SPH213" s="194"/>
      <c r="SPI213" s="194"/>
      <c r="SPJ213" s="194"/>
      <c r="SPK213" s="194"/>
      <c r="SPL213" s="194"/>
      <c r="SPM213" s="194"/>
      <c r="SPN213" s="194"/>
      <c r="SPO213" s="194"/>
      <c r="SPP213" s="194"/>
      <c r="SPQ213" s="194"/>
      <c r="SPR213" s="194"/>
      <c r="SPS213" s="194"/>
      <c r="SPT213" s="194"/>
      <c r="SPU213" s="194"/>
      <c r="SPV213" s="194"/>
      <c r="SPW213" s="194"/>
      <c r="SPX213" s="194"/>
      <c r="SPY213" s="194"/>
      <c r="SPZ213" s="194"/>
      <c r="SQA213" s="194"/>
      <c r="SQB213" s="194"/>
      <c r="SQC213" s="194"/>
      <c r="SQD213" s="194"/>
      <c r="SQE213" s="194"/>
      <c r="SQF213" s="194"/>
      <c r="SQG213" s="194"/>
      <c r="SQH213" s="194"/>
      <c r="SQI213" s="194"/>
      <c r="SQJ213" s="194"/>
      <c r="SQK213" s="194"/>
      <c r="SQL213" s="194"/>
      <c r="SQM213" s="194"/>
      <c r="SQN213" s="194"/>
      <c r="SQO213" s="194"/>
      <c r="SQP213" s="194"/>
      <c r="SQQ213" s="194"/>
      <c r="SQR213" s="194"/>
      <c r="SQS213" s="194"/>
      <c r="SQT213" s="194"/>
      <c r="SQU213" s="194"/>
      <c r="SQV213" s="194"/>
      <c r="SQW213" s="194"/>
      <c r="SQX213" s="194"/>
      <c r="SQY213" s="194"/>
      <c r="SQZ213" s="194"/>
      <c r="SRA213" s="194"/>
      <c r="SRB213" s="194"/>
      <c r="SRC213" s="194"/>
      <c r="SRD213" s="194"/>
      <c r="SRE213" s="194"/>
      <c r="SRF213" s="194"/>
      <c r="SRG213" s="194"/>
      <c r="SRH213" s="194"/>
      <c r="SRI213" s="194"/>
      <c r="SRJ213" s="194"/>
      <c r="SRK213" s="194"/>
      <c r="SRL213" s="194"/>
      <c r="SRM213" s="194"/>
      <c r="SRN213" s="194"/>
      <c r="SRO213" s="194"/>
      <c r="SRP213" s="194"/>
      <c r="SRQ213" s="194"/>
      <c r="SRR213" s="194"/>
      <c r="SRS213" s="194"/>
      <c r="SRT213" s="194"/>
      <c r="SRU213" s="194"/>
      <c r="SRV213" s="194"/>
      <c r="SRW213" s="194"/>
      <c r="SRX213" s="194"/>
      <c r="SRY213" s="194"/>
      <c r="SRZ213" s="194"/>
      <c r="SSA213" s="194"/>
      <c r="SSB213" s="194"/>
      <c r="SSC213" s="194"/>
      <c r="SSD213" s="194"/>
      <c r="SSE213" s="194"/>
      <c r="SSF213" s="194"/>
      <c r="SSG213" s="194"/>
      <c r="SSH213" s="194"/>
      <c r="SSI213" s="194"/>
      <c r="SSJ213" s="194"/>
      <c r="SSK213" s="194"/>
      <c r="SSL213" s="194"/>
      <c r="SSM213" s="194"/>
      <c r="SSN213" s="194"/>
      <c r="SSO213" s="194"/>
      <c r="SSP213" s="194"/>
      <c r="SSQ213" s="194"/>
      <c r="SSR213" s="194"/>
      <c r="SSS213" s="194"/>
      <c r="SST213" s="194"/>
      <c r="SSU213" s="194"/>
      <c r="SSV213" s="194"/>
      <c r="SSW213" s="194"/>
      <c r="SSX213" s="194"/>
      <c r="SSY213" s="194"/>
      <c r="SSZ213" s="194"/>
      <c r="STA213" s="194"/>
      <c r="STB213" s="194"/>
      <c r="STC213" s="194"/>
      <c r="STD213" s="194"/>
      <c r="STE213" s="194"/>
      <c r="STF213" s="194"/>
      <c r="STG213" s="194"/>
      <c r="STH213" s="194"/>
      <c r="STI213" s="194"/>
      <c r="STJ213" s="194"/>
      <c r="STK213" s="194"/>
      <c r="STL213" s="194"/>
      <c r="STM213" s="194"/>
      <c r="STN213" s="194"/>
      <c r="STO213" s="194"/>
      <c r="STP213" s="194"/>
      <c r="STQ213" s="194"/>
      <c r="STR213" s="194"/>
      <c r="STS213" s="194"/>
      <c r="STT213" s="194"/>
      <c r="STU213" s="194"/>
      <c r="STV213" s="194"/>
      <c r="STW213" s="194"/>
      <c r="STX213" s="194"/>
      <c r="STY213" s="194"/>
      <c r="STZ213" s="194"/>
      <c r="SUA213" s="194"/>
      <c r="SUB213" s="194"/>
      <c r="SUC213" s="194"/>
      <c r="SUD213" s="194"/>
      <c r="SUE213" s="194"/>
      <c r="SUF213" s="194"/>
      <c r="SUG213" s="194"/>
      <c r="SUH213" s="194"/>
      <c r="SUI213" s="194"/>
      <c r="SUJ213" s="194"/>
      <c r="SUK213" s="194"/>
      <c r="SUL213" s="194"/>
      <c r="SUM213" s="194"/>
      <c r="SUN213" s="194"/>
      <c r="SUO213" s="194"/>
      <c r="SUP213" s="194"/>
      <c r="SUQ213" s="194"/>
      <c r="SUR213" s="194"/>
      <c r="SUS213" s="194"/>
      <c r="SUT213" s="194"/>
      <c r="SUU213" s="194"/>
      <c r="SUV213" s="194"/>
      <c r="SUW213" s="194"/>
      <c r="SUX213" s="194"/>
      <c r="SUY213" s="194"/>
      <c r="SUZ213" s="194"/>
      <c r="SVA213" s="194"/>
      <c r="SVB213" s="194"/>
      <c r="SVC213" s="194"/>
      <c r="SVD213" s="194"/>
      <c r="SVE213" s="194"/>
      <c r="SVF213" s="194"/>
      <c r="SVG213" s="194"/>
      <c r="SVH213" s="194"/>
      <c r="SVI213" s="194"/>
      <c r="SVJ213" s="194"/>
      <c r="SVK213" s="194"/>
      <c r="SVL213" s="194"/>
      <c r="SVM213" s="194"/>
      <c r="SVN213" s="194"/>
      <c r="SVO213" s="194"/>
      <c r="SVP213" s="194"/>
      <c r="SVQ213" s="194"/>
      <c r="SVR213" s="194"/>
      <c r="SVS213" s="194"/>
      <c r="SVT213" s="194"/>
      <c r="SVU213" s="194"/>
      <c r="SVV213" s="194"/>
      <c r="SVW213" s="194"/>
      <c r="SVX213" s="194"/>
      <c r="SVY213" s="194"/>
      <c r="SVZ213" s="194"/>
      <c r="SWA213" s="194"/>
      <c r="SWB213" s="194"/>
      <c r="SWC213" s="194"/>
      <c r="SWD213" s="194"/>
      <c r="SWE213" s="194"/>
      <c r="SWF213" s="194"/>
      <c r="SWG213" s="194"/>
      <c r="SWH213" s="194"/>
      <c r="SWI213" s="194"/>
      <c r="SWJ213" s="194"/>
      <c r="SWK213" s="194"/>
      <c r="SWL213" s="194"/>
      <c r="SWM213" s="194"/>
      <c r="SWN213" s="194"/>
      <c r="SWO213" s="194"/>
      <c r="SWP213" s="194"/>
      <c r="SWQ213" s="194"/>
      <c r="SWR213" s="194"/>
      <c r="SWS213" s="194"/>
      <c r="SWT213" s="194"/>
      <c r="SWU213" s="194"/>
      <c r="SWV213" s="194"/>
      <c r="SWW213" s="194"/>
      <c r="SWX213" s="194"/>
      <c r="SWY213" s="194"/>
      <c r="SWZ213" s="194"/>
      <c r="SXA213" s="194"/>
      <c r="SXB213" s="194"/>
      <c r="SXC213" s="194"/>
      <c r="SXD213" s="194"/>
      <c r="SXE213" s="194"/>
      <c r="SXF213" s="194"/>
      <c r="SXG213" s="194"/>
      <c r="SXH213" s="194"/>
      <c r="SXI213" s="194"/>
      <c r="SXJ213" s="194"/>
      <c r="SXK213" s="194"/>
      <c r="SXL213" s="194"/>
      <c r="SXM213" s="194"/>
      <c r="SXN213" s="194"/>
      <c r="SXO213" s="194"/>
      <c r="SXP213" s="194"/>
      <c r="SXQ213" s="194"/>
      <c r="SXR213" s="194"/>
      <c r="SXS213" s="194"/>
      <c r="SXT213" s="194"/>
      <c r="SXU213" s="194"/>
      <c r="SXV213" s="194"/>
      <c r="SXW213" s="194"/>
      <c r="SXX213" s="194"/>
      <c r="SXY213" s="194"/>
      <c r="SXZ213" s="194"/>
      <c r="SYA213" s="194"/>
      <c r="SYB213" s="194"/>
      <c r="SYC213" s="194"/>
      <c r="SYD213" s="194"/>
      <c r="SYE213" s="194"/>
      <c r="SYF213" s="194"/>
      <c r="SYG213" s="194"/>
      <c r="SYH213" s="194"/>
      <c r="SYI213" s="194"/>
      <c r="SYJ213" s="194"/>
      <c r="SYK213" s="194"/>
      <c r="SYL213" s="194"/>
      <c r="SYM213" s="194"/>
      <c r="SYN213" s="194"/>
      <c r="SYO213" s="194"/>
      <c r="SYP213" s="194"/>
      <c r="SYQ213" s="194"/>
      <c r="SYR213" s="194"/>
      <c r="SYS213" s="194"/>
      <c r="SYT213" s="194"/>
      <c r="SYU213" s="194"/>
      <c r="SYV213" s="194"/>
      <c r="SYW213" s="194"/>
      <c r="SYX213" s="194"/>
      <c r="SYY213" s="194"/>
      <c r="SYZ213" s="194"/>
      <c r="SZA213" s="194"/>
      <c r="SZB213" s="194"/>
      <c r="SZC213" s="194"/>
      <c r="SZD213" s="194"/>
      <c r="SZE213" s="194"/>
      <c r="SZF213" s="194"/>
      <c r="SZG213" s="194"/>
      <c r="SZH213" s="194"/>
      <c r="SZI213" s="194"/>
      <c r="SZJ213" s="194"/>
      <c r="SZK213" s="194"/>
      <c r="SZL213" s="194"/>
      <c r="SZM213" s="194"/>
      <c r="SZN213" s="194"/>
      <c r="SZO213" s="194"/>
      <c r="SZP213" s="194"/>
      <c r="SZQ213" s="194"/>
      <c r="SZR213" s="194"/>
      <c r="SZS213" s="194"/>
      <c r="SZT213" s="194"/>
      <c r="SZU213" s="194"/>
      <c r="SZV213" s="194"/>
      <c r="SZW213" s="194"/>
      <c r="SZX213" s="194"/>
      <c r="SZY213" s="194"/>
      <c r="SZZ213" s="194"/>
      <c r="TAA213" s="194"/>
      <c r="TAB213" s="194"/>
      <c r="TAC213" s="194"/>
      <c r="TAD213" s="194"/>
      <c r="TAE213" s="194"/>
      <c r="TAF213" s="194"/>
      <c r="TAG213" s="194"/>
      <c r="TAH213" s="194"/>
      <c r="TAI213" s="194"/>
      <c r="TAJ213" s="194"/>
      <c r="TAK213" s="194"/>
      <c r="TAL213" s="194"/>
      <c r="TAM213" s="194"/>
      <c r="TAN213" s="194"/>
      <c r="TAO213" s="194"/>
      <c r="TAP213" s="194"/>
      <c r="TAQ213" s="194"/>
      <c r="TAR213" s="194"/>
      <c r="TAS213" s="194"/>
      <c r="TAT213" s="194"/>
      <c r="TAU213" s="194"/>
      <c r="TAV213" s="194"/>
      <c r="TAW213" s="194"/>
      <c r="TAX213" s="194"/>
      <c r="TAY213" s="194"/>
      <c r="TAZ213" s="194"/>
      <c r="TBA213" s="194"/>
      <c r="TBB213" s="194"/>
      <c r="TBC213" s="194"/>
      <c r="TBD213" s="194"/>
      <c r="TBE213" s="194"/>
      <c r="TBF213" s="194"/>
      <c r="TBG213" s="194"/>
      <c r="TBH213" s="194"/>
      <c r="TBI213" s="194"/>
      <c r="TBJ213" s="194"/>
      <c r="TBK213" s="194"/>
      <c r="TBL213" s="194"/>
      <c r="TBM213" s="194"/>
      <c r="TBN213" s="194"/>
      <c r="TBO213" s="194"/>
      <c r="TBP213" s="194"/>
      <c r="TBQ213" s="194"/>
      <c r="TBR213" s="194"/>
      <c r="TBS213" s="194"/>
      <c r="TBT213" s="194"/>
      <c r="TBU213" s="194"/>
      <c r="TBV213" s="194"/>
      <c r="TBW213" s="194"/>
      <c r="TBX213" s="194"/>
      <c r="TBY213" s="194"/>
      <c r="TBZ213" s="194"/>
      <c r="TCA213" s="194"/>
      <c r="TCB213" s="194"/>
      <c r="TCC213" s="194"/>
      <c r="TCD213" s="194"/>
      <c r="TCE213" s="194"/>
      <c r="TCF213" s="194"/>
      <c r="TCG213" s="194"/>
      <c r="TCH213" s="194"/>
      <c r="TCI213" s="194"/>
      <c r="TCJ213" s="194"/>
      <c r="TCK213" s="194"/>
      <c r="TCL213" s="194"/>
      <c r="TCM213" s="194"/>
      <c r="TCN213" s="194"/>
      <c r="TCO213" s="194"/>
      <c r="TCP213" s="194"/>
      <c r="TCQ213" s="194"/>
      <c r="TCR213" s="194"/>
      <c r="TCS213" s="194"/>
      <c r="TCT213" s="194"/>
      <c r="TCU213" s="194"/>
      <c r="TCV213" s="194"/>
      <c r="TCW213" s="194"/>
      <c r="TCX213" s="194"/>
      <c r="TCY213" s="194"/>
      <c r="TCZ213" s="194"/>
      <c r="TDA213" s="194"/>
      <c r="TDB213" s="194"/>
      <c r="TDC213" s="194"/>
      <c r="TDD213" s="194"/>
      <c r="TDE213" s="194"/>
      <c r="TDF213" s="194"/>
      <c r="TDG213" s="194"/>
      <c r="TDH213" s="194"/>
      <c r="TDI213" s="194"/>
      <c r="TDJ213" s="194"/>
      <c r="TDK213" s="194"/>
      <c r="TDL213" s="194"/>
      <c r="TDM213" s="194"/>
      <c r="TDN213" s="194"/>
      <c r="TDO213" s="194"/>
      <c r="TDP213" s="194"/>
      <c r="TDQ213" s="194"/>
      <c r="TDR213" s="194"/>
      <c r="TDS213" s="194"/>
      <c r="TDT213" s="194"/>
      <c r="TDU213" s="194"/>
      <c r="TDV213" s="194"/>
      <c r="TDW213" s="194"/>
      <c r="TDX213" s="194"/>
      <c r="TDY213" s="194"/>
      <c r="TDZ213" s="194"/>
      <c r="TEA213" s="194"/>
      <c r="TEB213" s="194"/>
      <c r="TEC213" s="194"/>
      <c r="TED213" s="194"/>
      <c r="TEE213" s="194"/>
      <c r="TEF213" s="194"/>
      <c r="TEG213" s="194"/>
      <c r="TEH213" s="194"/>
      <c r="TEI213" s="194"/>
      <c r="TEJ213" s="194"/>
      <c r="TEK213" s="194"/>
      <c r="TEL213" s="194"/>
      <c r="TEM213" s="194"/>
      <c r="TEN213" s="194"/>
      <c r="TEO213" s="194"/>
      <c r="TEP213" s="194"/>
      <c r="TEQ213" s="194"/>
      <c r="TER213" s="194"/>
      <c r="TES213" s="194"/>
      <c r="TET213" s="194"/>
      <c r="TEU213" s="194"/>
      <c r="TEV213" s="194"/>
      <c r="TEW213" s="194"/>
      <c r="TEX213" s="194"/>
      <c r="TEY213" s="194"/>
      <c r="TEZ213" s="194"/>
      <c r="TFA213" s="194"/>
      <c r="TFB213" s="194"/>
      <c r="TFC213" s="194"/>
      <c r="TFD213" s="194"/>
      <c r="TFE213" s="194"/>
      <c r="TFF213" s="194"/>
      <c r="TFG213" s="194"/>
      <c r="TFH213" s="194"/>
      <c r="TFI213" s="194"/>
      <c r="TFJ213" s="194"/>
      <c r="TFK213" s="194"/>
      <c r="TFL213" s="194"/>
      <c r="TFM213" s="194"/>
      <c r="TFN213" s="194"/>
      <c r="TFO213" s="194"/>
      <c r="TFP213" s="194"/>
      <c r="TFQ213" s="194"/>
      <c r="TFR213" s="194"/>
      <c r="TFS213" s="194"/>
      <c r="TFT213" s="194"/>
      <c r="TFU213" s="194"/>
      <c r="TFV213" s="194"/>
      <c r="TFW213" s="194"/>
      <c r="TFX213" s="194"/>
      <c r="TFY213" s="194"/>
      <c r="TFZ213" s="194"/>
      <c r="TGA213" s="194"/>
      <c r="TGB213" s="194"/>
      <c r="TGC213" s="194"/>
      <c r="TGD213" s="194"/>
      <c r="TGE213" s="194"/>
      <c r="TGF213" s="194"/>
      <c r="TGG213" s="194"/>
      <c r="TGH213" s="194"/>
      <c r="TGI213" s="194"/>
      <c r="TGJ213" s="194"/>
      <c r="TGK213" s="194"/>
      <c r="TGL213" s="194"/>
      <c r="TGM213" s="194"/>
      <c r="TGN213" s="194"/>
      <c r="TGO213" s="194"/>
      <c r="TGP213" s="194"/>
      <c r="TGQ213" s="194"/>
      <c r="TGR213" s="194"/>
      <c r="TGS213" s="194"/>
      <c r="TGT213" s="194"/>
      <c r="TGU213" s="194"/>
      <c r="TGV213" s="194"/>
      <c r="TGW213" s="194"/>
      <c r="TGX213" s="194"/>
      <c r="TGY213" s="194"/>
      <c r="TGZ213" s="194"/>
      <c r="THA213" s="194"/>
      <c r="THB213" s="194"/>
      <c r="THC213" s="194"/>
      <c r="THD213" s="194"/>
      <c r="THE213" s="194"/>
      <c r="THF213" s="194"/>
      <c r="THG213" s="194"/>
      <c r="THH213" s="194"/>
      <c r="THI213" s="194"/>
      <c r="THJ213" s="194"/>
      <c r="THK213" s="194"/>
      <c r="THL213" s="194"/>
      <c r="THM213" s="194"/>
      <c r="THN213" s="194"/>
      <c r="THO213" s="194"/>
      <c r="THP213" s="194"/>
      <c r="THQ213" s="194"/>
      <c r="THR213" s="194"/>
      <c r="THS213" s="194"/>
      <c r="THT213" s="194"/>
      <c r="THU213" s="194"/>
      <c r="THV213" s="194"/>
      <c r="THW213" s="194"/>
      <c r="THX213" s="194"/>
      <c r="THY213" s="194"/>
      <c r="THZ213" s="194"/>
      <c r="TIA213" s="194"/>
      <c r="TIB213" s="194"/>
      <c r="TIC213" s="194"/>
      <c r="TID213" s="194"/>
      <c r="TIE213" s="194"/>
      <c r="TIF213" s="194"/>
      <c r="TIG213" s="194"/>
      <c r="TIH213" s="194"/>
      <c r="TII213" s="194"/>
      <c r="TIJ213" s="194"/>
      <c r="TIK213" s="194"/>
      <c r="TIL213" s="194"/>
      <c r="TIM213" s="194"/>
      <c r="TIN213" s="194"/>
      <c r="TIO213" s="194"/>
      <c r="TIP213" s="194"/>
      <c r="TIQ213" s="194"/>
      <c r="TIR213" s="194"/>
      <c r="TIS213" s="194"/>
      <c r="TIT213" s="194"/>
      <c r="TIU213" s="194"/>
      <c r="TIV213" s="194"/>
      <c r="TIW213" s="194"/>
      <c r="TIX213" s="194"/>
      <c r="TIY213" s="194"/>
      <c r="TIZ213" s="194"/>
      <c r="TJA213" s="194"/>
      <c r="TJB213" s="194"/>
      <c r="TJC213" s="194"/>
      <c r="TJD213" s="194"/>
      <c r="TJE213" s="194"/>
      <c r="TJF213" s="194"/>
      <c r="TJG213" s="194"/>
      <c r="TJH213" s="194"/>
      <c r="TJI213" s="194"/>
      <c r="TJJ213" s="194"/>
      <c r="TJK213" s="194"/>
      <c r="TJL213" s="194"/>
      <c r="TJM213" s="194"/>
      <c r="TJN213" s="194"/>
      <c r="TJO213" s="194"/>
      <c r="TJP213" s="194"/>
      <c r="TJQ213" s="194"/>
      <c r="TJR213" s="194"/>
      <c r="TJS213" s="194"/>
      <c r="TJT213" s="194"/>
      <c r="TJU213" s="194"/>
      <c r="TJV213" s="194"/>
      <c r="TJW213" s="194"/>
      <c r="TJX213" s="194"/>
      <c r="TJY213" s="194"/>
      <c r="TJZ213" s="194"/>
      <c r="TKA213" s="194"/>
      <c r="TKB213" s="194"/>
      <c r="TKC213" s="194"/>
      <c r="TKD213" s="194"/>
      <c r="TKE213" s="194"/>
      <c r="TKF213" s="194"/>
      <c r="TKG213" s="194"/>
      <c r="TKH213" s="194"/>
      <c r="TKI213" s="194"/>
      <c r="TKJ213" s="194"/>
      <c r="TKK213" s="194"/>
      <c r="TKL213" s="194"/>
      <c r="TKM213" s="194"/>
      <c r="TKN213" s="194"/>
      <c r="TKO213" s="194"/>
      <c r="TKP213" s="194"/>
      <c r="TKQ213" s="194"/>
      <c r="TKR213" s="194"/>
      <c r="TKS213" s="194"/>
      <c r="TKT213" s="194"/>
      <c r="TKU213" s="194"/>
      <c r="TKV213" s="194"/>
      <c r="TKW213" s="194"/>
      <c r="TKX213" s="194"/>
      <c r="TKY213" s="194"/>
      <c r="TKZ213" s="194"/>
      <c r="TLA213" s="194"/>
      <c r="TLB213" s="194"/>
      <c r="TLC213" s="194"/>
      <c r="TLD213" s="194"/>
      <c r="TLE213" s="194"/>
      <c r="TLF213" s="194"/>
      <c r="TLG213" s="194"/>
      <c r="TLH213" s="194"/>
      <c r="TLI213" s="194"/>
      <c r="TLJ213" s="194"/>
      <c r="TLK213" s="194"/>
      <c r="TLL213" s="194"/>
      <c r="TLM213" s="194"/>
      <c r="TLN213" s="194"/>
      <c r="TLO213" s="194"/>
      <c r="TLP213" s="194"/>
      <c r="TLQ213" s="194"/>
      <c r="TLR213" s="194"/>
      <c r="TLS213" s="194"/>
      <c r="TLT213" s="194"/>
      <c r="TLU213" s="194"/>
      <c r="TLV213" s="194"/>
      <c r="TLW213" s="194"/>
      <c r="TLX213" s="194"/>
      <c r="TLY213" s="194"/>
      <c r="TLZ213" s="194"/>
      <c r="TMA213" s="194"/>
      <c r="TMB213" s="194"/>
      <c r="TMC213" s="194"/>
      <c r="TMD213" s="194"/>
      <c r="TME213" s="194"/>
      <c r="TMF213" s="194"/>
      <c r="TMG213" s="194"/>
      <c r="TMH213" s="194"/>
      <c r="TMI213" s="194"/>
      <c r="TMJ213" s="194"/>
      <c r="TMK213" s="194"/>
      <c r="TML213" s="194"/>
      <c r="TMM213" s="194"/>
      <c r="TMN213" s="194"/>
      <c r="TMO213" s="194"/>
      <c r="TMP213" s="194"/>
      <c r="TMQ213" s="194"/>
      <c r="TMR213" s="194"/>
      <c r="TMS213" s="194"/>
      <c r="TMT213" s="194"/>
      <c r="TMU213" s="194"/>
      <c r="TMV213" s="194"/>
      <c r="TMW213" s="194"/>
      <c r="TMX213" s="194"/>
      <c r="TMY213" s="194"/>
      <c r="TMZ213" s="194"/>
      <c r="TNA213" s="194"/>
      <c r="TNB213" s="194"/>
      <c r="TNC213" s="194"/>
      <c r="TND213" s="194"/>
      <c r="TNE213" s="194"/>
      <c r="TNF213" s="194"/>
      <c r="TNG213" s="194"/>
      <c r="TNH213" s="194"/>
      <c r="TNI213" s="194"/>
      <c r="TNJ213" s="194"/>
      <c r="TNK213" s="194"/>
      <c r="TNL213" s="194"/>
      <c r="TNM213" s="194"/>
      <c r="TNN213" s="194"/>
      <c r="TNO213" s="194"/>
      <c r="TNP213" s="194"/>
      <c r="TNQ213" s="194"/>
      <c r="TNR213" s="194"/>
      <c r="TNS213" s="194"/>
      <c r="TNT213" s="194"/>
      <c r="TNU213" s="194"/>
      <c r="TNV213" s="194"/>
      <c r="TNW213" s="194"/>
      <c r="TNX213" s="194"/>
      <c r="TNY213" s="194"/>
      <c r="TNZ213" s="194"/>
      <c r="TOA213" s="194"/>
      <c r="TOB213" s="194"/>
      <c r="TOC213" s="194"/>
      <c r="TOD213" s="194"/>
      <c r="TOE213" s="194"/>
      <c r="TOF213" s="194"/>
      <c r="TOG213" s="194"/>
      <c r="TOH213" s="194"/>
      <c r="TOI213" s="194"/>
      <c r="TOJ213" s="194"/>
      <c r="TOK213" s="194"/>
      <c r="TOL213" s="194"/>
      <c r="TOM213" s="194"/>
      <c r="TON213" s="194"/>
      <c r="TOO213" s="194"/>
      <c r="TOP213" s="194"/>
      <c r="TOQ213" s="194"/>
      <c r="TOR213" s="194"/>
      <c r="TOS213" s="194"/>
      <c r="TOT213" s="194"/>
      <c r="TOU213" s="194"/>
      <c r="TOV213" s="194"/>
      <c r="TOW213" s="194"/>
      <c r="TOX213" s="194"/>
      <c r="TOY213" s="194"/>
      <c r="TOZ213" s="194"/>
      <c r="TPA213" s="194"/>
      <c r="TPB213" s="194"/>
      <c r="TPC213" s="194"/>
      <c r="TPD213" s="194"/>
      <c r="TPE213" s="194"/>
      <c r="TPF213" s="194"/>
      <c r="TPG213" s="194"/>
      <c r="TPH213" s="194"/>
      <c r="TPI213" s="194"/>
      <c r="TPJ213" s="194"/>
      <c r="TPK213" s="194"/>
      <c r="TPL213" s="194"/>
      <c r="TPM213" s="194"/>
      <c r="TPN213" s="194"/>
      <c r="TPO213" s="194"/>
      <c r="TPP213" s="194"/>
      <c r="TPQ213" s="194"/>
      <c r="TPR213" s="194"/>
      <c r="TPS213" s="194"/>
      <c r="TPT213" s="194"/>
      <c r="TPU213" s="194"/>
      <c r="TPV213" s="194"/>
      <c r="TPW213" s="194"/>
      <c r="TPX213" s="194"/>
      <c r="TPY213" s="194"/>
      <c r="TPZ213" s="194"/>
      <c r="TQA213" s="194"/>
      <c r="TQB213" s="194"/>
      <c r="TQC213" s="194"/>
      <c r="TQD213" s="194"/>
      <c r="TQE213" s="194"/>
      <c r="TQF213" s="194"/>
      <c r="TQG213" s="194"/>
      <c r="TQH213" s="194"/>
      <c r="TQI213" s="194"/>
      <c r="TQJ213" s="194"/>
      <c r="TQK213" s="194"/>
      <c r="TQL213" s="194"/>
      <c r="TQM213" s="194"/>
      <c r="TQN213" s="194"/>
      <c r="TQO213" s="194"/>
      <c r="TQP213" s="194"/>
      <c r="TQQ213" s="194"/>
      <c r="TQR213" s="194"/>
      <c r="TQS213" s="194"/>
      <c r="TQT213" s="194"/>
      <c r="TQU213" s="194"/>
      <c r="TQV213" s="194"/>
      <c r="TQW213" s="194"/>
      <c r="TQX213" s="194"/>
      <c r="TQY213" s="194"/>
      <c r="TQZ213" s="194"/>
      <c r="TRA213" s="194"/>
      <c r="TRB213" s="194"/>
      <c r="TRC213" s="194"/>
      <c r="TRD213" s="194"/>
      <c r="TRE213" s="194"/>
      <c r="TRF213" s="194"/>
      <c r="TRG213" s="194"/>
      <c r="TRH213" s="194"/>
      <c r="TRI213" s="194"/>
      <c r="TRJ213" s="194"/>
      <c r="TRK213" s="194"/>
      <c r="TRL213" s="194"/>
      <c r="TRM213" s="194"/>
      <c r="TRN213" s="194"/>
      <c r="TRO213" s="194"/>
      <c r="TRP213" s="194"/>
      <c r="TRQ213" s="194"/>
      <c r="TRR213" s="194"/>
      <c r="TRS213" s="194"/>
      <c r="TRT213" s="194"/>
      <c r="TRU213" s="194"/>
      <c r="TRV213" s="194"/>
      <c r="TRW213" s="194"/>
      <c r="TRX213" s="194"/>
      <c r="TRY213" s="194"/>
      <c r="TRZ213" s="194"/>
      <c r="TSA213" s="194"/>
      <c r="TSB213" s="194"/>
      <c r="TSC213" s="194"/>
      <c r="TSD213" s="194"/>
      <c r="TSE213" s="194"/>
      <c r="TSF213" s="194"/>
      <c r="TSG213" s="194"/>
      <c r="TSH213" s="194"/>
      <c r="TSI213" s="194"/>
      <c r="TSJ213" s="194"/>
      <c r="TSK213" s="194"/>
      <c r="TSL213" s="194"/>
      <c r="TSM213" s="194"/>
      <c r="TSN213" s="194"/>
      <c r="TSO213" s="194"/>
      <c r="TSP213" s="194"/>
      <c r="TSQ213" s="194"/>
      <c r="TSR213" s="194"/>
      <c r="TSS213" s="194"/>
      <c r="TST213" s="194"/>
      <c r="TSU213" s="194"/>
      <c r="TSV213" s="194"/>
      <c r="TSW213" s="194"/>
      <c r="TSX213" s="194"/>
      <c r="TSY213" s="194"/>
      <c r="TSZ213" s="194"/>
      <c r="TTA213" s="194"/>
      <c r="TTB213" s="194"/>
      <c r="TTC213" s="194"/>
      <c r="TTD213" s="194"/>
      <c r="TTE213" s="194"/>
      <c r="TTF213" s="194"/>
      <c r="TTG213" s="194"/>
      <c r="TTH213" s="194"/>
      <c r="TTI213" s="194"/>
      <c r="TTJ213" s="194"/>
      <c r="TTK213" s="194"/>
      <c r="TTL213" s="194"/>
      <c r="TTM213" s="194"/>
      <c r="TTN213" s="194"/>
      <c r="TTO213" s="194"/>
      <c r="TTP213" s="194"/>
      <c r="TTQ213" s="194"/>
      <c r="TTR213" s="194"/>
      <c r="TTS213" s="194"/>
      <c r="TTT213" s="194"/>
      <c r="TTU213" s="194"/>
      <c r="TTV213" s="194"/>
      <c r="TTW213" s="194"/>
      <c r="TTX213" s="194"/>
      <c r="TTY213" s="194"/>
      <c r="TTZ213" s="194"/>
      <c r="TUA213" s="194"/>
      <c r="TUB213" s="194"/>
      <c r="TUC213" s="194"/>
      <c r="TUD213" s="194"/>
      <c r="TUE213" s="194"/>
      <c r="TUF213" s="194"/>
      <c r="TUG213" s="194"/>
      <c r="TUH213" s="194"/>
      <c r="TUI213" s="194"/>
      <c r="TUJ213" s="194"/>
      <c r="TUK213" s="194"/>
      <c r="TUL213" s="194"/>
      <c r="TUM213" s="194"/>
      <c r="TUN213" s="194"/>
      <c r="TUO213" s="194"/>
      <c r="TUP213" s="194"/>
      <c r="TUQ213" s="194"/>
      <c r="TUR213" s="194"/>
      <c r="TUS213" s="194"/>
      <c r="TUT213" s="194"/>
      <c r="TUU213" s="194"/>
      <c r="TUV213" s="194"/>
      <c r="TUW213" s="194"/>
      <c r="TUX213" s="194"/>
      <c r="TUY213" s="194"/>
      <c r="TUZ213" s="194"/>
      <c r="TVA213" s="194"/>
      <c r="TVB213" s="194"/>
      <c r="TVC213" s="194"/>
      <c r="TVD213" s="194"/>
      <c r="TVE213" s="194"/>
      <c r="TVF213" s="194"/>
      <c r="TVG213" s="194"/>
      <c r="TVH213" s="194"/>
      <c r="TVI213" s="194"/>
      <c r="TVJ213" s="194"/>
      <c r="TVK213" s="194"/>
      <c r="TVL213" s="194"/>
      <c r="TVM213" s="194"/>
      <c r="TVN213" s="194"/>
      <c r="TVO213" s="194"/>
      <c r="TVP213" s="194"/>
      <c r="TVQ213" s="194"/>
      <c r="TVR213" s="194"/>
      <c r="TVS213" s="194"/>
      <c r="TVT213" s="194"/>
      <c r="TVU213" s="194"/>
      <c r="TVV213" s="194"/>
      <c r="TVW213" s="194"/>
      <c r="TVX213" s="194"/>
      <c r="TVY213" s="194"/>
      <c r="TVZ213" s="194"/>
      <c r="TWA213" s="194"/>
      <c r="TWB213" s="194"/>
      <c r="TWC213" s="194"/>
      <c r="TWD213" s="194"/>
      <c r="TWE213" s="194"/>
      <c r="TWF213" s="194"/>
      <c r="TWG213" s="194"/>
      <c r="TWH213" s="194"/>
      <c r="TWI213" s="194"/>
      <c r="TWJ213" s="194"/>
      <c r="TWK213" s="194"/>
      <c r="TWL213" s="194"/>
      <c r="TWM213" s="194"/>
      <c r="TWN213" s="194"/>
      <c r="TWO213" s="194"/>
      <c r="TWP213" s="194"/>
      <c r="TWQ213" s="194"/>
      <c r="TWR213" s="194"/>
      <c r="TWS213" s="194"/>
      <c r="TWT213" s="194"/>
      <c r="TWU213" s="194"/>
      <c r="TWV213" s="194"/>
      <c r="TWW213" s="194"/>
      <c r="TWX213" s="194"/>
      <c r="TWY213" s="194"/>
      <c r="TWZ213" s="194"/>
      <c r="TXA213" s="194"/>
      <c r="TXB213" s="194"/>
      <c r="TXC213" s="194"/>
      <c r="TXD213" s="194"/>
      <c r="TXE213" s="194"/>
      <c r="TXF213" s="194"/>
      <c r="TXG213" s="194"/>
      <c r="TXH213" s="194"/>
      <c r="TXI213" s="194"/>
      <c r="TXJ213" s="194"/>
      <c r="TXK213" s="194"/>
      <c r="TXL213" s="194"/>
      <c r="TXM213" s="194"/>
      <c r="TXN213" s="194"/>
      <c r="TXO213" s="194"/>
      <c r="TXP213" s="194"/>
      <c r="TXQ213" s="194"/>
      <c r="TXR213" s="194"/>
      <c r="TXS213" s="194"/>
      <c r="TXT213" s="194"/>
      <c r="TXU213" s="194"/>
      <c r="TXV213" s="194"/>
      <c r="TXW213" s="194"/>
      <c r="TXX213" s="194"/>
      <c r="TXY213" s="194"/>
      <c r="TXZ213" s="194"/>
      <c r="TYA213" s="194"/>
      <c r="TYB213" s="194"/>
      <c r="TYC213" s="194"/>
      <c r="TYD213" s="194"/>
      <c r="TYE213" s="194"/>
      <c r="TYF213" s="194"/>
      <c r="TYG213" s="194"/>
      <c r="TYH213" s="194"/>
      <c r="TYI213" s="194"/>
      <c r="TYJ213" s="194"/>
      <c r="TYK213" s="194"/>
      <c r="TYL213" s="194"/>
      <c r="TYM213" s="194"/>
      <c r="TYN213" s="194"/>
      <c r="TYO213" s="194"/>
      <c r="TYP213" s="194"/>
      <c r="TYQ213" s="194"/>
      <c r="TYR213" s="194"/>
      <c r="TYS213" s="194"/>
      <c r="TYT213" s="194"/>
      <c r="TYU213" s="194"/>
      <c r="TYV213" s="194"/>
      <c r="TYW213" s="194"/>
      <c r="TYX213" s="194"/>
      <c r="TYY213" s="194"/>
      <c r="TYZ213" s="194"/>
      <c r="TZA213" s="194"/>
      <c r="TZB213" s="194"/>
      <c r="TZC213" s="194"/>
      <c r="TZD213" s="194"/>
      <c r="TZE213" s="194"/>
      <c r="TZF213" s="194"/>
      <c r="TZG213" s="194"/>
      <c r="TZH213" s="194"/>
      <c r="TZI213" s="194"/>
      <c r="TZJ213" s="194"/>
      <c r="TZK213" s="194"/>
      <c r="TZL213" s="194"/>
      <c r="TZM213" s="194"/>
      <c r="TZN213" s="194"/>
      <c r="TZO213" s="194"/>
      <c r="TZP213" s="194"/>
      <c r="TZQ213" s="194"/>
      <c r="TZR213" s="194"/>
      <c r="TZS213" s="194"/>
      <c r="TZT213" s="194"/>
      <c r="TZU213" s="194"/>
      <c r="TZV213" s="194"/>
      <c r="TZW213" s="194"/>
      <c r="TZX213" s="194"/>
      <c r="TZY213" s="194"/>
      <c r="TZZ213" s="194"/>
      <c r="UAA213" s="194"/>
      <c r="UAB213" s="194"/>
      <c r="UAC213" s="194"/>
      <c r="UAD213" s="194"/>
      <c r="UAE213" s="194"/>
      <c r="UAF213" s="194"/>
      <c r="UAG213" s="194"/>
      <c r="UAH213" s="194"/>
      <c r="UAI213" s="194"/>
      <c r="UAJ213" s="194"/>
      <c r="UAK213" s="194"/>
      <c r="UAL213" s="194"/>
      <c r="UAM213" s="194"/>
      <c r="UAN213" s="194"/>
      <c r="UAO213" s="194"/>
      <c r="UAP213" s="194"/>
      <c r="UAQ213" s="194"/>
      <c r="UAR213" s="194"/>
      <c r="UAS213" s="194"/>
      <c r="UAT213" s="194"/>
      <c r="UAU213" s="194"/>
      <c r="UAV213" s="194"/>
      <c r="UAW213" s="194"/>
      <c r="UAX213" s="194"/>
      <c r="UAY213" s="194"/>
      <c r="UAZ213" s="194"/>
      <c r="UBA213" s="194"/>
      <c r="UBB213" s="194"/>
      <c r="UBC213" s="194"/>
      <c r="UBD213" s="194"/>
      <c r="UBE213" s="194"/>
      <c r="UBF213" s="194"/>
      <c r="UBG213" s="194"/>
      <c r="UBH213" s="194"/>
      <c r="UBI213" s="194"/>
      <c r="UBJ213" s="194"/>
      <c r="UBK213" s="194"/>
      <c r="UBL213" s="194"/>
      <c r="UBM213" s="194"/>
      <c r="UBN213" s="194"/>
      <c r="UBO213" s="194"/>
      <c r="UBP213" s="194"/>
      <c r="UBQ213" s="194"/>
      <c r="UBR213" s="194"/>
      <c r="UBS213" s="194"/>
      <c r="UBT213" s="194"/>
      <c r="UBU213" s="194"/>
      <c r="UBV213" s="194"/>
      <c r="UBW213" s="194"/>
      <c r="UBX213" s="194"/>
      <c r="UBY213" s="194"/>
      <c r="UBZ213" s="194"/>
      <c r="UCA213" s="194"/>
      <c r="UCB213" s="194"/>
      <c r="UCC213" s="194"/>
      <c r="UCD213" s="194"/>
      <c r="UCE213" s="194"/>
      <c r="UCF213" s="194"/>
      <c r="UCG213" s="194"/>
      <c r="UCH213" s="194"/>
      <c r="UCI213" s="194"/>
      <c r="UCJ213" s="194"/>
      <c r="UCK213" s="194"/>
      <c r="UCL213" s="194"/>
      <c r="UCM213" s="194"/>
      <c r="UCN213" s="194"/>
      <c r="UCO213" s="194"/>
      <c r="UCP213" s="194"/>
      <c r="UCQ213" s="194"/>
      <c r="UCR213" s="194"/>
      <c r="UCS213" s="194"/>
      <c r="UCT213" s="194"/>
      <c r="UCU213" s="194"/>
      <c r="UCV213" s="194"/>
      <c r="UCW213" s="194"/>
      <c r="UCX213" s="194"/>
      <c r="UCY213" s="194"/>
      <c r="UCZ213" s="194"/>
      <c r="UDA213" s="194"/>
      <c r="UDB213" s="194"/>
      <c r="UDC213" s="194"/>
      <c r="UDD213" s="194"/>
      <c r="UDE213" s="194"/>
      <c r="UDF213" s="194"/>
      <c r="UDG213" s="194"/>
      <c r="UDH213" s="194"/>
      <c r="UDI213" s="194"/>
      <c r="UDJ213" s="194"/>
      <c r="UDK213" s="194"/>
      <c r="UDL213" s="194"/>
      <c r="UDM213" s="194"/>
      <c r="UDN213" s="194"/>
      <c r="UDO213" s="194"/>
      <c r="UDP213" s="194"/>
      <c r="UDQ213" s="194"/>
      <c r="UDR213" s="194"/>
      <c r="UDS213" s="194"/>
      <c r="UDT213" s="194"/>
      <c r="UDU213" s="194"/>
      <c r="UDV213" s="194"/>
      <c r="UDW213" s="194"/>
      <c r="UDX213" s="194"/>
      <c r="UDY213" s="194"/>
      <c r="UDZ213" s="194"/>
      <c r="UEA213" s="194"/>
      <c r="UEB213" s="194"/>
      <c r="UEC213" s="194"/>
      <c r="UED213" s="194"/>
      <c r="UEE213" s="194"/>
      <c r="UEF213" s="194"/>
      <c r="UEG213" s="194"/>
      <c r="UEH213" s="194"/>
      <c r="UEI213" s="194"/>
      <c r="UEJ213" s="194"/>
      <c r="UEK213" s="194"/>
      <c r="UEL213" s="194"/>
      <c r="UEM213" s="194"/>
      <c r="UEN213" s="194"/>
      <c r="UEO213" s="194"/>
      <c r="UEP213" s="194"/>
      <c r="UEQ213" s="194"/>
      <c r="UER213" s="194"/>
      <c r="UES213" s="194"/>
      <c r="UET213" s="194"/>
      <c r="UEU213" s="194"/>
      <c r="UEV213" s="194"/>
      <c r="UEW213" s="194"/>
      <c r="UEX213" s="194"/>
      <c r="UEY213" s="194"/>
      <c r="UEZ213" s="194"/>
      <c r="UFA213" s="194"/>
      <c r="UFB213" s="194"/>
      <c r="UFC213" s="194"/>
      <c r="UFD213" s="194"/>
      <c r="UFE213" s="194"/>
      <c r="UFF213" s="194"/>
      <c r="UFG213" s="194"/>
      <c r="UFH213" s="194"/>
      <c r="UFI213" s="194"/>
      <c r="UFJ213" s="194"/>
      <c r="UFK213" s="194"/>
      <c r="UFL213" s="194"/>
      <c r="UFM213" s="194"/>
      <c r="UFN213" s="194"/>
      <c r="UFO213" s="194"/>
      <c r="UFP213" s="194"/>
      <c r="UFQ213" s="194"/>
      <c r="UFR213" s="194"/>
      <c r="UFS213" s="194"/>
      <c r="UFT213" s="194"/>
      <c r="UFU213" s="194"/>
      <c r="UFV213" s="194"/>
      <c r="UFW213" s="194"/>
      <c r="UFX213" s="194"/>
      <c r="UFY213" s="194"/>
      <c r="UFZ213" s="194"/>
      <c r="UGA213" s="194"/>
      <c r="UGB213" s="194"/>
      <c r="UGC213" s="194"/>
      <c r="UGD213" s="194"/>
      <c r="UGE213" s="194"/>
      <c r="UGF213" s="194"/>
      <c r="UGG213" s="194"/>
      <c r="UGH213" s="194"/>
      <c r="UGI213" s="194"/>
      <c r="UGJ213" s="194"/>
      <c r="UGK213" s="194"/>
      <c r="UGL213" s="194"/>
      <c r="UGM213" s="194"/>
      <c r="UGN213" s="194"/>
      <c r="UGO213" s="194"/>
      <c r="UGP213" s="194"/>
      <c r="UGQ213" s="194"/>
      <c r="UGR213" s="194"/>
      <c r="UGS213" s="194"/>
      <c r="UGT213" s="194"/>
      <c r="UGU213" s="194"/>
      <c r="UGV213" s="194"/>
      <c r="UGW213" s="194"/>
      <c r="UGX213" s="194"/>
      <c r="UGY213" s="194"/>
      <c r="UGZ213" s="194"/>
      <c r="UHA213" s="194"/>
      <c r="UHB213" s="194"/>
      <c r="UHC213" s="194"/>
      <c r="UHD213" s="194"/>
      <c r="UHE213" s="194"/>
      <c r="UHF213" s="194"/>
      <c r="UHG213" s="194"/>
      <c r="UHH213" s="194"/>
      <c r="UHI213" s="194"/>
      <c r="UHJ213" s="194"/>
      <c r="UHK213" s="194"/>
      <c r="UHL213" s="194"/>
      <c r="UHM213" s="194"/>
      <c r="UHN213" s="194"/>
      <c r="UHO213" s="194"/>
      <c r="UHP213" s="194"/>
      <c r="UHQ213" s="194"/>
      <c r="UHR213" s="194"/>
      <c r="UHS213" s="194"/>
      <c r="UHT213" s="194"/>
      <c r="UHU213" s="194"/>
      <c r="UHV213" s="194"/>
      <c r="UHW213" s="194"/>
      <c r="UHX213" s="194"/>
      <c r="UHY213" s="194"/>
      <c r="UHZ213" s="194"/>
      <c r="UIA213" s="194"/>
      <c r="UIB213" s="194"/>
      <c r="UIC213" s="194"/>
      <c r="UID213" s="194"/>
      <c r="UIE213" s="194"/>
      <c r="UIF213" s="194"/>
      <c r="UIG213" s="194"/>
      <c r="UIH213" s="194"/>
      <c r="UII213" s="194"/>
      <c r="UIJ213" s="194"/>
      <c r="UIK213" s="194"/>
      <c r="UIL213" s="194"/>
      <c r="UIM213" s="194"/>
      <c r="UIN213" s="194"/>
      <c r="UIO213" s="194"/>
      <c r="UIP213" s="194"/>
      <c r="UIQ213" s="194"/>
      <c r="UIR213" s="194"/>
      <c r="UIS213" s="194"/>
      <c r="UIT213" s="194"/>
      <c r="UIU213" s="194"/>
      <c r="UIV213" s="194"/>
      <c r="UIW213" s="194"/>
      <c r="UIX213" s="194"/>
      <c r="UIY213" s="194"/>
      <c r="UIZ213" s="194"/>
      <c r="UJA213" s="194"/>
      <c r="UJB213" s="194"/>
      <c r="UJC213" s="194"/>
      <c r="UJD213" s="194"/>
      <c r="UJE213" s="194"/>
      <c r="UJF213" s="194"/>
      <c r="UJG213" s="194"/>
      <c r="UJH213" s="194"/>
      <c r="UJI213" s="194"/>
      <c r="UJJ213" s="194"/>
      <c r="UJK213" s="194"/>
      <c r="UJL213" s="194"/>
      <c r="UJM213" s="194"/>
      <c r="UJN213" s="194"/>
      <c r="UJO213" s="194"/>
      <c r="UJP213" s="194"/>
      <c r="UJQ213" s="194"/>
      <c r="UJR213" s="194"/>
      <c r="UJS213" s="194"/>
      <c r="UJT213" s="194"/>
      <c r="UJU213" s="194"/>
      <c r="UJV213" s="194"/>
      <c r="UJW213" s="194"/>
      <c r="UJX213" s="194"/>
      <c r="UJY213" s="194"/>
      <c r="UJZ213" s="194"/>
      <c r="UKA213" s="194"/>
      <c r="UKB213" s="194"/>
      <c r="UKC213" s="194"/>
      <c r="UKD213" s="194"/>
      <c r="UKE213" s="194"/>
      <c r="UKF213" s="194"/>
      <c r="UKG213" s="194"/>
      <c r="UKH213" s="194"/>
      <c r="UKI213" s="194"/>
      <c r="UKJ213" s="194"/>
      <c r="UKK213" s="194"/>
      <c r="UKL213" s="194"/>
      <c r="UKM213" s="194"/>
      <c r="UKN213" s="194"/>
      <c r="UKO213" s="194"/>
      <c r="UKP213" s="194"/>
      <c r="UKQ213" s="194"/>
      <c r="UKR213" s="194"/>
      <c r="UKS213" s="194"/>
      <c r="UKT213" s="194"/>
      <c r="UKU213" s="194"/>
      <c r="UKV213" s="194"/>
      <c r="UKW213" s="194"/>
      <c r="UKX213" s="194"/>
      <c r="UKY213" s="194"/>
      <c r="UKZ213" s="194"/>
      <c r="ULA213" s="194"/>
      <c r="ULB213" s="194"/>
      <c r="ULC213" s="194"/>
      <c r="ULD213" s="194"/>
      <c r="ULE213" s="194"/>
      <c r="ULF213" s="194"/>
      <c r="ULG213" s="194"/>
      <c r="ULH213" s="194"/>
      <c r="ULI213" s="194"/>
      <c r="ULJ213" s="194"/>
      <c r="ULK213" s="194"/>
      <c r="ULL213" s="194"/>
      <c r="ULM213" s="194"/>
      <c r="ULN213" s="194"/>
      <c r="ULO213" s="194"/>
      <c r="ULP213" s="194"/>
      <c r="ULQ213" s="194"/>
      <c r="ULR213" s="194"/>
      <c r="ULS213" s="194"/>
      <c r="ULT213" s="194"/>
      <c r="ULU213" s="194"/>
      <c r="ULV213" s="194"/>
      <c r="ULW213" s="194"/>
      <c r="ULX213" s="194"/>
      <c r="ULY213" s="194"/>
      <c r="ULZ213" s="194"/>
      <c r="UMA213" s="194"/>
      <c r="UMB213" s="194"/>
      <c r="UMC213" s="194"/>
      <c r="UMD213" s="194"/>
      <c r="UME213" s="194"/>
      <c r="UMF213" s="194"/>
      <c r="UMG213" s="194"/>
      <c r="UMH213" s="194"/>
      <c r="UMI213" s="194"/>
      <c r="UMJ213" s="194"/>
      <c r="UMK213" s="194"/>
      <c r="UML213" s="194"/>
      <c r="UMM213" s="194"/>
      <c r="UMN213" s="194"/>
      <c r="UMO213" s="194"/>
      <c r="UMP213" s="194"/>
      <c r="UMQ213" s="194"/>
      <c r="UMR213" s="194"/>
      <c r="UMS213" s="194"/>
      <c r="UMT213" s="194"/>
      <c r="UMU213" s="194"/>
      <c r="UMV213" s="194"/>
      <c r="UMW213" s="194"/>
      <c r="UMX213" s="194"/>
      <c r="UMY213" s="194"/>
      <c r="UMZ213" s="194"/>
      <c r="UNA213" s="194"/>
      <c r="UNB213" s="194"/>
      <c r="UNC213" s="194"/>
      <c r="UND213" s="194"/>
      <c r="UNE213" s="194"/>
      <c r="UNF213" s="194"/>
      <c r="UNG213" s="194"/>
      <c r="UNH213" s="194"/>
      <c r="UNI213" s="194"/>
      <c r="UNJ213" s="194"/>
      <c r="UNK213" s="194"/>
      <c r="UNL213" s="194"/>
      <c r="UNM213" s="194"/>
      <c r="UNN213" s="194"/>
      <c r="UNO213" s="194"/>
      <c r="UNP213" s="194"/>
      <c r="UNQ213" s="194"/>
      <c r="UNR213" s="194"/>
      <c r="UNS213" s="194"/>
      <c r="UNT213" s="194"/>
      <c r="UNU213" s="194"/>
      <c r="UNV213" s="194"/>
      <c r="UNW213" s="194"/>
      <c r="UNX213" s="194"/>
      <c r="UNY213" s="194"/>
      <c r="UNZ213" s="194"/>
      <c r="UOA213" s="194"/>
      <c r="UOB213" s="194"/>
      <c r="UOC213" s="194"/>
      <c r="UOD213" s="194"/>
      <c r="UOE213" s="194"/>
      <c r="UOF213" s="194"/>
      <c r="UOG213" s="194"/>
      <c r="UOH213" s="194"/>
      <c r="UOI213" s="194"/>
      <c r="UOJ213" s="194"/>
      <c r="UOK213" s="194"/>
      <c r="UOL213" s="194"/>
      <c r="UOM213" s="194"/>
      <c r="UON213" s="194"/>
      <c r="UOO213" s="194"/>
      <c r="UOP213" s="194"/>
      <c r="UOQ213" s="194"/>
      <c r="UOR213" s="194"/>
      <c r="UOS213" s="194"/>
      <c r="UOT213" s="194"/>
      <c r="UOU213" s="194"/>
      <c r="UOV213" s="194"/>
      <c r="UOW213" s="194"/>
      <c r="UOX213" s="194"/>
      <c r="UOY213" s="194"/>
      <c r="UOZ213" s="194"/>
      <c r="UPA213" s="194"/>
      <c r="UPB213" s="194"/>
      <c r="UPC213" s="194"/>
      <c r="UPD213" s="194"/>
      <c r="UPE213" s="194"/>
      <c r="UPF213" s="194"/>
      <c r="UPG213" s="194"/>
      <c r="UPH213" s="194"/>
      <c r="UPI213" s="194"/>
      <c r="UPJ213" s="194"/>
      <c r="UPK213" s="194"/>
      <c r="UPL213" s="194"/>
      <c r="UPM213" s="194"/>
      <c r="UPN213" s="194"/>
      <c r="UPO213" s="194"/>
      <c r="UPP213" s="194"/>
      <c r="UPQ213" s="194"/>
      <c r="UPR213" s="194"/>
      <c r="UPS213" s="194"/>
      <c r="UPT213" s="194"/>
      <c r="UPU213" s="194"/>
      <c r="UPV213" s="194"/>
      <c r="UPW213" s="194"/>
      <c r="UPX213" s="194"/>
      <c r="UPY213" s="194"/>
      <c r="UPZ213" s="194"/>
      <c r="UQA213" s="194"/>
      <c r="UQB213" s="194"/>
      <c r="UQC213" s="194"/>
      <c r="UQD213" s="194"/>
      <c r="UQE213" s="194"/>
      <c r="UQF213" s="194"/>
      <c r="UQG213" s="194"/>
      <c r="UQH213" s="194"/>
      <c r="UQI213" s="194"/>
      <c r="UQJ213" s="194"/>
      <c r="UQK213" s="194"/>
      <c r="UQL213" s="194"/>
      <c r="UQM213" s="194"/>
      <c r="UQN213" s="194"/>
      <c r="UQO213" s="194"/>
      <c r="UQP213" s="194"/>
      <c r="UQQ213" s="194"/>
      <c r="UQR213" s="194"/>
      <c r="UQS213" s="194"/>
      <c r="UQT213" s="194"/>
      <c r="UQU213" s="194"/>
      <c r="UQV213" s="194"/>
      <c r="UQW213" s="194"/>
      <c r="UQX213" s="194"/>
      <c r="UQY213" s="194"/>
      <c r="UQZ213" s="194"/>
      <c r="URA213" s="194"/>
      <c r="URB213" s="194"/>
      <c r="URC213" s="194"/>
      <c r="URD213" s="194"/>
      <c r="URE213" s="194"/>
      <c r="URF213" s="194"/>
      <c r="URG213" s="194"/>
      <c r="URH213" s="194"/>
      <c r="URI213" s="194"/>
      <c r="URJ213" s="194"/>
      <c r="URK213" s="194"/>
      <c r="URL213" s="194"/>
      <c r="URM213" s="194"/>
      <c r="URN213" s="194"/>
      <c r="URO213" s="194"/>
      <c r="URP213" s="194"/>
      <c r="URQ213" s="194"/>
      <c r="URR213" s="194"/>
      <c r="URS213" s="194"/>
      <c r="URT213" s="194"/>
      <c r="URU213" s="194"/>
      <c r="URV213" s="194"/>
      <c r="URW213" s="194"/>
      <c r="URX213" s="194"/>
      <c r="URY213" s="194"/>
      <c r="URZ213" s="194"/>
      <c r="USA213" s="194"/>
      <c r="USB213" s="194"/>
      <c r="USC213" s="194"/>
      <c r="USD213" s="194"/>
      <c r="USE213" s="194"/>
      <c r="USF213" s="194"/>
      <c r="USG213" s="194"/>
      <c r="USH213" s="194"/>
      <c r="USI213" s="194"/>
      <c r="USJ213" s="194"/>
      <c r="USK213" s="194"/>
      <c r="USL213" s="194"/>
      <c r="USM213" s="194"/>
      <c r="USN213" s="194"/>
      <c r="USO213" s="194"/>
      <c r="USP213" s="194"/>
      <c r="USQ213" s="194"/>
      <c r="USR213" s="194"/>
      <c r="USS213" s="194"/>
      <c r="UST213" s="194"/>
      <c r="USU213" s="194"/>
      <c r="USV213" s="194"/>
      <c r="USW213" s="194"/>
      <c r="USX213" s="194"/>
      <c r="USY213" s="194"/>
      <c r="USZ213" s="194"/>
      <c r="UTA213" s="194"/>
      <c r="UTB213" s="194"/>
      <c r="UTC213" s="194"/>
      <c r="UTD213" s="194"/>
      <c r="UTE213" s="194"/>
      <c r="UTF213" s="194"/>
      <c r="UTG213" s="194"/>
      <c r="UTH213" s="194"/>
      <c r="UTI213" s="194"/>
      <c r="UTJ213" s="194"/>
      <c r="UTK213" s="194"/>
      <c r="UTL213" s="194"/>
      <c r="UTM213" s="194"/>
      <c r="UTN213" s="194"/>
      <c r="UTO213" s="194"/>
      <c r="UTP213" s="194"/>
      <c r="UTQ213" s="194"/>
      <c r="UTR213" s="194"/>
      <c r="UTS213" s="194"/>
      <c r="UTT213" s="194"/>
      <c r="UTU213" s="194"/>
      <c r="UTV213" s="194"/>
      <c r="UTW213" s="194"/>
      <c r="UTX213" s="194"/>
      <c r="UTY213" s="194"/>
      <c r="UTZ213" s="194"/>
      <c r="UUA213" s="194"/>
      <c r="UUB213" s="194"/>
      <c r="UUC213" s="194"/>
      <c r="UUD213" s="194"/>
      <c r="UUE213" s="194"/>
      <c r="UUF213" s="194"/>
      <c r="UUG213" s="194"/>
      <c r="UUH213" s="194"/>
      <c r="UUI213" s="194"/>
      <c r="UUJ213" s="194"/>
      <c r="UUK213" s="194"/>
      <c r="UUL213" s="194"/>
      <c r="UUM213" s="194"/>
      <c r="UUN213" s="194"/>
      <c r="UUO213" s="194"/>
      <c r="UUP213" s="194"/>
      <c r="UUQ213" s="194"/>
      <c r="UUR213" s="194"/>
      <c r="UUS213" s="194"/>
      <c r="UUT213" s="194"/>
      <c r="UUU213" s="194"/>
      <c r="UUV213" s="194"/>
      <c r="UUW213" s="194"/>
      <c r="UUX213" s="194"/>
      <c r="UUY213" s="194"/>
      <c r="UUZ213" s="194"/>
      <c r="UVA213" s="194"/>
      <c r="UVB213" s="194"/>
      <c r="UVC213" s="194"/>
      <c r="UVD213" s="194"/>
      <c r="UVE213" s="194"/>
      <c r="UVF213" s="194"/>
      <c r="UVG213" s="194"/>
      <c r="UVH213" s="194"/>
      <c r="UVI213" s="194"/>
      <c r="UVJ213" s="194"/>
      <c r="UVK213" s="194"/>
      <c r="UVL213" s="194"/>
      <c r="UVM213" s="194"/>
      <c r="UVN213" s="194"/>
      <c r="UVO213" s="194"/>
      <c r="UVP213" s="194"/>
      <c r="UVQ213" s="194"/>
      <c r="UVR213" s="194"/>
      <c r="UVS213" s="194"/>
      <c r="UVT213" s="194"/>
      <c r="UVU213" s="194"/>
      <c r="UVV213" s="194"/>
      <c r="UVW213" s="194"/>
      <c r="UVX213" s="194"/>
      <c r="UVY213" s="194"/>
      <c r="UVZ213" s="194"/>
      <c r="UWA213" s="194"/>
      <c r="UWB213" s="194"/>
      <c r="UWC213" s="194"/>
      <c r="UWD213" s="194"/>
      <c r="UWE213" s="194"/>
      <c r="UWF213" s="194"/>
      <c r="UWG213" s="194"/>
      <c r="UWH213" s="194"/>
      <c r="UWI213" s="194"/>
      <c r="UWJ213" s="194"/>
      <c r="UWK213" s="194"/>
      <c r="UWL213" s="194"/>
      <c r="UWM213" s="194"/>
      <c r="UWN213" s="194"/>
      <c r="UWO213" s="194"/>
      <c r="UWP213" s="194"/>
      <c r="UWQ213" s="194"/>
      <c r="UWR213" s="194"/>
      <c r="UWS213" s="194"/>
      <c r="UWT213" s="194"/>
      <c r="UWU213" s="194"/>
      <c r="UWV213" s="194"/>
      <c r="UWW213" s="194"/>
      <c r="UWX213" s="194"/>
      <c r="UWY213" s="194"/>
      <c r="UWZ213" s="194"/>
      <c r="UXA213" s="194"/>
      <c r="UXB213" s="194"/>
      <c r="UXC213" s="194"/>
      <c r="UXD213" s="194"/>
      <c r="UXE213" s="194"/>
      <c r="UXF213" s="194"/>
      <c r="UXG213" s="194"/>
      <c r="UXH213" s="194"/>
      <c r="UXI213" s="194"/>
      <c r="UXJ213" s="194"/>
      <c r="UXK213" s="194"/>
      <c r="UXL213" s="194"/>
      <c r="UXM213" s="194"/>
      <c r="UXN213" s="194"/>
      <c r="UXO213" s="194"/>
      <c r="UXP213" s="194"/>
      <c r="UXQ213" s="194"/>
      <c r="UXR213" s="194"/>
      <c r="UXS213" s="194"/>
      <c r="UXT213" s="194"/>
      <c r="UXU213" s="194"/>
      <c r="UXV213" s="194"/>
      <c r="UXW213" s="194"/>
      <c r="UXX213" s="194"/>
      <c r="UXY213" s="194"/>
      <c r="UXZ213" s="194"/>
      <c r="UYA213" s="194"/>
      <c r="UYB213" s="194"/>
      <c r="UYC213" s="194"/>
      <c r="UYD213" s="194"/>
      <c r="UYE213" s="194"/>
      <c r="UYF213" s="194"/>
      <c r="UYG213" s="194"/>
      <c r="UYH213" s="194"/>
      <c r="UYI213" s="194"/>
      <c r="UYJ213" s="194"/>
      <c r="UYK213" s="194"/>
      <c r="UYL213" s="194"/>
      <c r="UYM213" s="194"/>
      <c r="UYN213" s="194"/>
      <c r="UYO213" s="194"/>
      <c r="UYP213" s="194"/>
      <c r="UYQ213" s="194"/>
      <c r="UYR213" s="194"/>
      <c r="UYS213" s="194"/>
      <c r="UYT213" s="194"/>
      <c r="UYU213" s="194"/>
      <c r="UYV213" s="194"/>
      <c r="UYW213" s="194"/>
      <c r="UYX213" s="194"/>
      <c r="UYY213" s="194"/>
      <c r="UYZ213" s="194"/>
      <c r="UZA213" s="194"/>
      <c r="UZB213" s="194"/>
      <c r="UZC213" s="194"/>
      <c r="UZD213" s="194"/>
      <c r="UZE213" s="194"/>
      <c r="UZF213" s="194"/>
      <c r="UZG213" s="194"/>
      <c r="UZH213" s="194"/>
      <c r="UZI213" s="194"/>
      <c r="UZJ213" s="194"/>
      <c r="UZK213" s="194"/>
      <c r="UZL213" s="194"/>
      <c r="UZM213" s="194"/>
      <c r="UZN213" s="194"/>
      <c r="UZO213" s="194"/>
      <c r="UZP213" s="194"/>
      <c r="UZQ213" s="194"/>
      <c r="UZR213" s="194"/>
      <c r="UZS213" s="194"/>
      <c r="UZT213" s="194"/>
      <c r="UZU213" s="194"/>
      <c r="UZV213" s="194"/>
      <c r="UZW213" s="194"/>
      <c r="UZX213" s="194"/>
      <c r="UZY213" s="194"/>
      <c r="UZZ213" s="194"/>
      <c r="VAA213" s="194"/>
      <c r="VAB213" s="194"/>
      <c r="VAC213" s="194"/>
      <c r="VAD213" s="194"/>
      <c r="VAE213" s="194"/>
      <c r="VAF213" s="194"/>
      <c r="VAG213" s="194"/>
      <c r="VAH213" s="194"/>
      <c r="VAI213" s="194"/>
      <c r="VAJ213" s="194"/>
      <c r="VAK213" s="194"/>
      <c r="VAL213" s="194"/>
      <c r="VAM213" s="194"/>
      <c r="VAN213" s="194"/>
      <c r="VAO213" s="194"/>
      <c r="VAP213" s="194"/>
      <c r="VAQ213" s="194"/>
      <c r="VAR213" s="194"/>
      <c r="VAS213" s="194"/>
      <c r="VAT213" s="194"/>
      <c r="VAU213" s="194"/>
      <c r="VAV213" s="194"/>
      <c r="VAW213" s="194"/>
      <c r="VAX213" s="194"/>
      <c r="VAY213" s="194"/>
      <c r="VAZ213" s="194"/>
      <c r="VBA213" s="194"/>
      <c r="VBB213" s="194"/>
      <c r="VBC213" s="194"/>
      <c r="VBD213" s="194"/>
      <c r="VBE213" s="194"/>
      <c r="VBF213" s="194"/>
      <c r="VBG213" s="194"/>
      <c r="VBH213" s="194"/>
      <c r="VBI213" s="194"/>
      <c r="VBJ213" s="194"/>
      <c r="VBK213" s="194"/>
      <c r="VBL213" s="194"/>
      <c r="VBM213" s="194"/>
      <c r="VBN213" s="194"/>
      <c r="VBO213" s="194"/>
      <c r="VBP213" s="194"/>
      <c r="VBQ213" s="194"/>
      <c r="VBR213" s="194"/>
      <c r="VBS213" s="194"/>
      <c r="VBT213" s="194"/>
      <c r="VBU213" s="194"/>
      <c r="VBV213" s="194"/>
      <c r="VBW213" s="194"/>
      <c r="VBX213" s="194"/>
      <c r="VBY213" s="194"/>
      <c r="VBZ213" s="194"/>
      <c r="VCA213" s="194"/>
      <c r="VCB213" s="194"/>
      <c r="VCC213" s="194"/>
      <c r="VCD213" s="194"/>
      <c r="VCE213" s="194"/>
      <c r="VCF213" s="194"/>
      <c r="VCG213" s="194"/>
      <c r="VCH213" s="194"/>
      <c r="VCI213" s="194"/>
      <c r="VCJ213" s="194"/>
      <c r="VCK213" s="194"/>
      <c r="VCL213" s="194"/>
      <c r="VCM213" s="194"/>
      <c r="VCN213" s="194"/>
      <c r="VCO213" s="194"/>
      <c r="VCP213" s="194"/>
      <c r="VCQ213" s="194"/>
      <c r="VCR213" s="194"/>
      <c r="VCS213" s="194"/>
      <c r="VCT213" s="194"/>
      <c r="VCU213" s="194"/>
      <c r="VCV213" s="194"/>
      <c r="VCW213" s="194"/>
      <c r="VCX213" s="194"/>
      <c r="VCY213" s="194"/>
      <c r="VCZ213" s="194"/>
      <c r="VDA213" s="194"/>
      <c r="VDB213" s="194"/>
      <c r="VDC213" s="194"/>
      <c r="VDD213" s="194"/>
      <c r="VDE213" s="194"/>
      <c r="VDF213" s="194"/>
      <c r="VDG213" s="194"/>
      <c r="VDH213" s="194"/>
      <c r="VDI213" s="194"/>
      <c r="VDJ213" s="194"/>
      <c r="VDK213" s="194"/>
      <c r="VDL213" s="194"/>
      <c r="VDM213" s="194"/>
      <c r="VDN213" s="194"/>
      <c r="VDO213" s="194"/>
      <c r="VDP213" s="194"/>
      <c r="VDQ213" s="194"/>
      <c r="VDR213" s="194"/>
      <c r="VDS213" s="194"/>
      <c r="VDT213" s="194"/>
      <c r="VDU213" s="194"/>
      <c r="VDV213" s="194"/>
      <c r="VDW213" s="194"/>
      <c r="VDX213" s="194"/>
      <c r="VDY213" s="194"/>
      <c r="VDZ213" s="194"/>
      <c r="VEA213" s="194"/>
      <c r="VEB213" s="194"/>
      <c r="VEC213" s="194"/>
      <c r="VED213" s="194"/>
      <c r="VEE213" s="194"/>
      <c r="VEF213" s="194"/>
      <c r="VEG213" s="194"/>
      <c r="VEH213" s="194"/>
      <c r="VEI213" s="194"/>
      <c r="VEJ213" s="194"/>
      <c r="VEK213" s="194"/>
      <c r="VEL213" s="194"/>
      <c r="VEM213" s="194"/>
      <c r="VEN213" s="194"/>
      <c r="VEO213" s="194"/>
      <c r="VEP213" s="194"/>
      <c r="VEQ213" s="194"/>
      <c r="VER213" s="194"/>
      <c r="VES213" s="194"/>
      <c r="VET213" s="194"/>
      <c r="VEU213" s="194"/>
      <c r="VEV213" s="194"/>
      <c r="VEW213" s="194"/>
      <c r="VEX213" s="194"/>
      <c r="VEY213" s="194"/>
      <c r="VEZ213" s="194"/>
      <c r="VFA213" s="194"/>
      <c r="VFB213" s="194"/>
      <c r="VFC213" s="194"/>
      <c r="VFD213" s="194"/>
      <c r="VFE213" s="194"/>
      <c r="VFF213" s="194"/>
      <c r="VFG213" s="194"/>
      <c r="VFH213" s="194"/>
      <c r="VFI213" s="194"/>
      <c r="VFJ213" s="194"/>
      <c r="VFK213" s="194"/>
      <c r="VFL213" s="194"/>
      <c r="VFM213" s="194"/>
      <c r="VFN213" s="194"/>
      <c r="VFO213" s="194"/>
      <c r="VFP213" s="194"/>
      <c r="VFQ213" s="194"/>
      <c r="VFR213" s="194"/>
      <c r="VFS213" s="194"/>
      <c r="VFT213" s="194"/>
      <c r="VFU213" s="194"/>
      <c r="VFV213" s="194"/>
      <c r="VFW213" s="194"/>
      <c r="VFX213" s="194"/>
      <c r="VFY213" s="194"/>
      <c r="VFZ213" s="194"/>
      <c r="VGA213" s="194"/>
      <c r="VGB213" s="194"/>
      <c r="VGC213" s="194"/>
      <c r="VGD213" s="194"/>
      <c r="VGE213" s="194"/>
      <c r="VGF213" s="194"/>
      <c r="VGG213" s="194"/>
      <c r="VGH213" s="194"/>
      <c r="VGI213" s="194"/>
      <c r="VGJ213" s="194"/>
      <c r="VGK213" s="194"/>
      <c r="VGL213" s="194"/>
      <c r="VGM213" s="194"/>
      <c r="VGN213" s="194"/>
      <c r="VGO213" s="194"/>
      <c r="VGP213" s="194"/>
      <c r="VGQ213" s="194"/>
      <c r="VGR213" s="194"/>
      <c r="VGS213" s="194"/>
      <c r="VGT213" s="194"/>
      <c r="VGU213" s="194"/>
      <c r="VGV213" s="194"/>
      <c r="VGW213" s="194"/>
      <c r="VGX213" s="194"/>
      <c r="VGY213" s="194"/>
      <c r="VGZ213" s="194"/>
      <c r="VHA213" s="194"/>
      <c r="VHB213" s="194"/>
      <c r="VHC213" s="194"/>
      <c r="VHD213" s="194"/>
      <c r="VHE213" s="194"/>
      <c r="VHF213" s="194"/>
      <c r="VHG213" s="194"/>
      <c r="VHH213" s="194"/>
      <c r="VHI213" s="194"/>
      <c r="VHJ213" s="194"/>
      <c r="VHK213" s="194"/>
      <c r="VHL213" s="194"/>
      <c r="VHM213" s="194"/>
      <c r="VHN213" s="194"/>
      <c r="VHO213" s="194"/>
      <c r="VHP213" s="194"/>
      <c r="VHQ213" s="194"/>
      <c r="VHR213" s="194"/>
      <c r="VHS213" s="194"/>
      <c r="VHT213" s="194"/>
      <c r="VHU213" s="194"/>
      <c r="VHV213" s="194"/>
      <c r="VHW213" s="194"/>
      <c r="VHX213" s="194"/>
      <c r="VHY213" s="194"/>
      <c r="VHZ213" s="194"/>
      <c r="VIA213" s="194"/>
      <c r="VIB213" s="194"/>
      <c r="VIC213" s="194"/>
      <c r="VID213" s="194"/>
      <c r="VIE213" s="194"/>
      <c r="VIF213" s="194"/>
      <c r="VIG213" s="194"/>
      <c r="VIH213" s="194"/>
      <c r="VII213" s="194"/>
      <c r="VIJ213" s="194"/>
      <c r="VIK213" s="194"/>
      <c r="VIL213" s="194"/>
      <c r="VIM213" s="194"/>
      <c r="VIN213" s="194"/>
      <c r="VIO213" s="194"/>
      <c r="VIP213" s="194"/>
      <c r="VIQ213" s="194"/>
      <c r="VIR213" s="194"/>
      <c r="VIS213" s="194"/>
      <c r="VIT213" s="194"/>
      <c r="VIU213" s="194"/>
      <c r="VIV213" s="194"/>
      <c r="VIW213" s="194"/>
      <c r="VIX213" s="194"/>
      <c r="VIY213" s="194"/>
      <c r="VIZ213" s="194"/>
      <c r="VJA213" s="194"/>
      <c r="VJB213" s="194"/>
      <c r="VJC213" s="194"/>
      <c r="VJD213" s="194"/>
      <c r="VJE213" s="194"/>
      <c r="VJF213" s="194"/>
      <c r="VJG213" s="194"/>
      <c r="VJH213" s="194"/>
      <c r="VJI213" s="194"/>
      <c r="VJJ213" s="194"/>
      <c r="VJK213" s="194"/>
      <c r="VJL213" s="194"/>
      <c r="VJM213" s="194"/>
      <c r="VJN213" s="194"/>
      <c r="VJO213" s="194"/>
      <c r="VJP213" s="194"/>
      <c r="VJQ213" s="194"/>
      <c r="VJR213" s="194"/>
      <c r="VJS213" s="194"/>
      <c r="VJT213" s="194"/>
      <c r="VJU213" s="194"/>
      <c r="VJV213" s="194"/>
      <c r="VJW213" s="194"/>
      <c r="VJX213" s="194"/>
      <c r="VJY213" s="194"/>
      <c r="VJZ213" s="194"/>
      <c r="VKA213" s="194"/>
      <c r="VKB213" s="194"/>
      <c r="VKC213" s="194"/>
      <c r="VKD213" s="194"/>
      <c r="VKE213" s="194"/>
      <c r="VKF213" s="194"/>
      <c r="VKG213" s="194"/>
      <c r="VKH213" s="194"/>
      <c r="VKI213" s="194"/>
      <c r="VKJ213" s="194"/>
      <c r="VKK213" s="194"/>
      <c r="VKL213" s="194"/>
      <c r="VKM213" s="194"/>
      <c r="VKN213" s="194"/>
      <c r="VKO213" s="194"/>
      <c r="VKP213" s="194"/>
      <c r="VKQ213" s="194"/>
      <c r="VKR213" s="194"/>
      <c r="VKS213" s="194"/>
      <c r="VKT213" s="194"/>
      <c r="VKU213" s="194"/>
      <c r="VKV213" s="194"/>
      <c r="VKW213" s="194"/>
      <c r="VKX213" s="194"/>
      <c r="VKY213" s="194"/>
      <c r="VKZ213" s="194"/>
      <c r="VLA213" s="194"/>
      <c r="VLB213" s="194"/>
      <c r="VLC213" s="194"/>
      <c r="VLD213" s="194"/>
      <c r="VLE213" s="194"/>
      <c r="VLF213" s="194"/>
      <c r="VLG213" s="194"/>
      <c r="VLH213" s="194"/>
      <c r="VLI213" s="194"/>
      <c r="VLJ213" s="194"/>
      <c r="VLK213" s="194"/>
      <c r="VLL213" s="194"/>
      <c r="VLM213" s="194"/>
      <c r="VLN213" s="194"/>
      <c r="VLO213" s="194"/>
      <c r="VLP213" s="194"/>
      <c r="VLQ213" s="194"/>
      <c r="VLR213" s="194"/>
      <c r="VLS213" s="194"/>
      <c r="VLT213" s="194"/>
      <c r="VLU213" s="194"/>
      <c r="VLV213" s="194"/>
      <c r="VLW213" s="194"/>
      <c r="VLX213" s="194"/>
      <c r="VLY213" s="194"/>
      <c r="VLZ213" s="194"/>
      <c r="VMA213" s="194"/>
      <c r="VMB213" s="194"/>
      <c r="VMC213" s="194"/>
      <c r="VMD213" s="194"/>
      <c r="VME213" s="194"/>
      <c r="VMF213" s="194"/>
      <c r="VMG213" s="194"/>
      <c r="VMH213" s="194"/>
      <c r="VMI213" s="194"/>
      <c r="VMJ213" s="194"/>
      <c r="VMK213" s="194"/>
      <c r="VML213" s="194"/>
      <c r="VMM213" s="194"/>
      <c r="VMN213" s="194"/>
      <c r="VMO213" s="194"/>
      <c r="VMP213" s="194"/>
      <c r="VMQ213" s="194"/>
      <c r="VMR213" s="194"/>
      <c r="VMS213" s="194"/>
      <c r="VMT213" s="194"/>
      <c r="VMU213" s="194"/>
      <c r="VMV213" s="194"/>
      <c r="VMW213" s="194"/>
      <c r="VMX213" s="194"/>
      <c r="VMY213" s="194"/>
      <c r="VMZ213" s="194"/>
      <c r="VNA213" s="194"/>
      <c r="VNB213" s="194"/>
      <c r="VNC213" s="194"/>
      <c r="VND213" s="194"/>
      <c r="VNE213" s="194"/>
      <c r="VNF213" s="194"/>
      <c r="VNG213" s="194"/>
      <c r="VNH213" s="194"/>
      <c r="VNI213" s="194"/>
      <c r="VNJ213" s="194"/>
      <c r="VNK213" s="194"/>
      <c r="VNL213" s="194"/>
      <c r="VNM213" s="194"/>
      <c r="VNN213" s="194"/>
      <c r="VNO213" s="194"/>
      <c r="VNP213" s="194"/>
      <c r="VNQ213" s="194"/>
      <c r="VNR213" s="194"/>
      <c r="VNS213" s="194"/>
      <c r="VNT213" s="194"/>
      <c r="VNU213" s="194"/>
      <c r="VNV213" s="194"/>
      <c r="VNW213" s="194"/>
      <c r="VNX213" s="194"/>
      <c r="VNY213" s="194"/>
      <c r="VNZ213" s="194"/>
      <c r="VOA213" s="194"/>
      <c r="VOB213" s="194"/>
      <c r="VOC213" s="194"/>
      <c r="VOD213" s="194"/>
      <c r="VOE213" s="194"/>
      <c r="VOF213" s="194"/>
      <c r="VOG213" s="194"/>
      <c r="VOH213" s="194"/>
      <c r="VOI213" s="194"/>
      <c r="VOJ213" s="194"/>
      <c r="VOK213" s="194"/>
      <c r="VOL213" s="194"/>
      <c r="VOM213" s="194"/>
      <c r="VON213" s="194"/>
      <c r="VOO213" s="194"/>
      <c r="VOP213" s="194"/>
      <c r="VOQ213" s="194"/>
      <c r="VOR213" s="194"/>
      <c r="VOS213" s="194"/>
      <c r="VOT213" s="194"/>
      <c r="VOU213" s="194"/>
      <c r="VOV213" s="194"/>
      <c r="VOW213" s="194"/>
      <c r="VOX213" s="194"/>
      <c r="VOY213" s="194"/>
      <c r="VOZ213" s="194"/>
      <c r="VPA213" s="194"/>
      <c r="VPB213" s="194"/>
      <c r="VPC213" s="194"/>
      <c r="VPD213" s="194"/>
      <c r="VPE213" s="194"/>
      <c r="VPF213" s="194"/>
      <c r="VPG213" s="194"/>
      <c r="VPH213" s="194"/>
      <c r="VPI213" s="194"/>
      <c r="VPJ213" s="194"/>
      <c r="VPK213" s="194"/>
      <c r="VPL213" s="194"/>
      <c r="VPM213" s="194"/>
      <c r="VPN213" s="194"/>
      <c r="VPO213" s="194"/>
      <c r="VPP213" s="194"/>
      <c r="VPQ213" s="194"/>
      <c r="VPR213" s="194"/>
      <c r="VPS213" s="194"/>
      <c r="VPT213" s="194"/>
      <c r="VPU213" s="194"/>
      <c r="VPV213" s="194"/>
      <c r="VPW213" s="194"/>
      <c r="VPX213" s="194"/>
      <c r="VPY213" s="194"/>
      <c r="VPZ213" s="194"/>
      <c r="VQA213" s="194"/>
      <c r="VQB213" s="194"/>
      <c r="VQC213" s="194"/>
      <c r="VQD213" s="194"/>
      <c r="VQE213" s="194"/>
      <c r="VQF213" s="194"/>
      <c r="VQG213" s="194"/>
      <c r="VQH213" s="194"/>
      <c r="VQI213" s="194"/>
      <c r="VQJ213" s="194"/>
      <c r="VQK213" s="194"/>
      <c r="VQL213" s="194"/>
      <c r="VQM213" s="194"/>
      <c r="VQN213" s="194"/>
      <c r="VQO213" s="194"/>
      <c r="VQP213" s="194"/>
      <c r="VQQ213" s="194"/>
      <c r="VQR213" s="194"/>
      <c r="VQS213" s="194"/>
      <c r="VQT213" s="194"/>
      <c r="VQU213" s="194"/>
      <c r="VQV213" s="194"/>
      <c r="VQW213" s="194"/>
      <c r="VQX213" s="194"/>
      <c r="VQY213" s="194"/>
      <c r="VQZ213" s="194"/>
      <c r="VRA213" s="194"/>
      <c r="VRB213" s="194"/>
      <c r="VRC213" s="194"/>
      <c r="VRD213" s="194"/>
      <c r="VRE213" s="194"/>
      <c r="VRF213" s="194"/>
      <c r="VRG213" s="194"/>
      <c r="VRH213" s="194"/>
      <c r="VRI213" s="194"/>
      <c r="VRJ213" s="194"/>
      <c r="VRK213" s="194"/>
      <c r="VRL213" s="194"/>
      <c r="VRM213" s="194"/>
      <c r="VRN213" s="194"/>
      <c r="VRO213" s="194"/>
      <c r="VRP213" s="194"/>
      <c r="VRQ213" s="194"/>
      <c r="VRR213" s="194"/>
      <c r="VRS213" s="194"/>
      <c r="VRT213" s="194"/>
      <c r="VRU213" s="194"/>
      <c r="VRV213" s="194"/>
      <c r="VRW213" s="194"/>
      <c r="VRX213" s="194"/>
      <c r="VRY213" s="194"/>
      <c r="VRZ213" s="194"/>
      <c r="VSA213" s="194"/>
      <c r="VSB213" s="194"/>
      <c r="VSC213" s="194"/>
      <c r="VSD213" s="194"/>
      <c r="VSE213" s="194"/>
      <c r="VSF213" s="194"/>
      <c r="VSG213" s="194"/>
      <c r="VSH213" s="194"/>
      <c r="VSI213" s="194"/>
      <c r="VSJ213" s="194"/>
      <c r="VSK213" s="194"/>
      <c r="VSL213" s="194"/>
      <c r="VSM213" s="194"/>
      <c r="VSN213" s="194"/>
      <c r="VSO213" s="194"/>
      <c r="VSP213" s="194"/>
      <c r="VSQ213" s="194"/>
      <c r="VSR213" s="194"/>
      <c r="VSS213" s="194"/>
      <c r="VST213" s="194"/>
      <c r="VSU213" s="194"/>
      <c r="VSV213" s="194"/>
      <c r="VSW213" s="194"/>
      <c r="VSX213" s="194"/>
      <c r="VSY213" s="194"/>
      <c r="VSZ213" s="194"/>
      <c r="VTA213" s="194"/>
      <c r="VTB213" s="194"/>
      <c r="VTC213" s="194"/>
      <c r="VTD213" s="194"/>
      <c r="VTE213" s="194"/>
      <c r="VTF213" s="194"/>
      <c r="VTG213" s="194"/>
      <c r="VTH213" s="194"/>
      <c r="VTI213" s="194"/>
      <c r="VTJ213" s="194"/>
      <c r="VTK213" s="194"/>
      <c r="VTL213" s="194"/>
      <c r="VTM213" s="194"/>
      <c r="VTN213" s="194"/>
      <c r="VTO213" s="194"/>
      <c r="VTP213" s="194"/>
      <c r="VTQ213" s="194"/>
      <c r="VTR213" s="194"/>
      <c r="VTS213" s="194"/>
      <c r="VTT213" s="194"/>
      <c r="VTU213" s="194"/>
      <c r="VTV213" s="194"/>
      <c r="VTW213" s="194"/>
      <c r="VTX213" s="194"/>
      <c r="VTY213" s="194"/>
      <c r="VTZ213" s="194"/>
      <c r="VUA213" s="194"/>
      <c r="VUB213" s="194"/>
      <c r="VUC213" s="194"/>
      <c r="VUD213" s="194"/>
      <c r="VUE213" s="194"/>
      <c r="VUF213" s="194"/>
      <c r="VUG213" s="194"/>
      <c r="VUH213" s="194"/>
      <c r="VUI213" s="194"/>
      <c r="VUJ213" s="194"/>
      <c r="VUK213" s="194"/>
      <c r="VUL213" s="194"/>
      <c r="VUM213" s="194"/>
      <c r="VUN213" s="194"/>
      <c r="VUO213" s="194"/>
      <c r="VUP213" s="194"/>
      <c r="VUQ213" s="194"/>
      <c r="VUR213" s="194"/>
      <c r="VUS213" s="194"/>
      <c r="VUT213" s="194"/>
      <c r="VUU213" s="194"/>
      <c r="VUV213" s="194"/>
      <c r="VUW213" s="194"/>
      <c r="VUX213" s="194"/>
      <c r="VUY213" s="194"/>
      <c r="VUZ213" s="194"/>
      <c r="VVA213" s="194"/>
      <c r="VVB213" s="194"/>
      <c r="VVC213" s="194"/>
      <c r="VVD213" s="194"/>
      <c r="VVE213" s="194"/>
      <c r="VVF213" s="194"/>
      <c r="VVG213" s="194"/>
      <c r="VVH213" s="194"/>
      <c r="VVI213" s="194"/>
      <c r="VVJ213" s="194"/>
      <c r="VVK213" s="194"/>
      <c r="VVL213" s="194"/>
      <c r="VVM213" s="194"/>
      <c r="VVN213" s="194"/>
      <c r="VVO213" s="194"/>
      <c r="VVP213" s="194"/>
      <c r="VVQ213" s="194"/>
      <c r="VVR213" s="194"/>
      <c r="VVS213" s="194"/>
      <c r="VVT213" s="194"/>
      <c r="VVU213" s="194"/>
      <c r="VVV213" s="194"/>
      <c r="VVW213" s="194"/>
      <c r="VVX213" s="194"/>
      <c r="VVY213" s="194"/>
      <c r="VVZ213" s="194"/>
      <c r="VWA213" s="194"/>
      <c r="VWB213" s="194"/>
      <c r="VWC213" s="194"/>
      <c r="VWD213" s="194"/>
      <c r="VWE213" s="194"/>
      <c r="VWF213" s="194"/>
      <c r="VWG213" s="194"/>
      <c r="VWH213" s="194"/>
      <c r="VWI213" s="194"/>
      <c r="VWJ213" s="194"/>
      <c r="VWK213" s="194"/>
      <c r="VWL213" s="194"/>
      <c r="VWM213" s="194"/>
      <c r="VWN213" s="194"/>
      <c r="VWO213" s="194"/>
      <c r="VWP213" s="194"/>
      <c r="VWQ213" s="194"/>
      <c r="VWR213" s="194"/>
      <c r="VWS213" s="194"/>
      <c r="VWT213" s="194"/>
      <c r="VWU213" s="194"/>
      <c r="VWV213" s="194"/>
      <c r="VWW213" s="194"/>
      <c r="VWX213" s="194"/>
      <c r="VWY213" s="194"/>
      <c r="VWZ213" s="194"/>
      <c r="VXA213" s="194"/>
      <c r="VXB213" s="194"/>
      <c r="VXC213" s="194"/>
      <c r="VXD213" s="194"/>
      <c r="VXE213" s="194"/>
      <c r="VXF213" s="194"/>
      <c r="VXG213" s="194"/>
      <c r="VXH213" s="194"/>
      <c r="VXI213" s="194"/>
      <c r="VXJ213" s="194"/>
      <c r="VXK213" s="194"/>
      <c r="VXL213" s="194"/>
      <c r="VXM213" s="194"/>
      <c r="VXN213" s="194"/>
      <c r="VXO213" s="194"/>
      <c r="VXP213" s="194"/>
      <c r="VXQ213" s="194"/>
      <c r="VXR213" s="194"/>
      <c r="VXS213" s="194"/>
      <c r="VXT213" s="194"/>
      <c r="VXU213" s="194"/>
      <c r="VXV213" s="194"/>
      <c r="VXW213" s="194"/>
      <c r="VXX213" s="194"/>
      <c r="VXY213" s="194"/>
      <c r="VXZ213" s="194"/>
      <c r="VYA213" s="194"/>
      <c r="VYB213" s="194"/>
      <c r="VYC213" s="194"/>
      <c r="VYD213" s="194"/>
      <c r="VYE213" s="194"/>
      <c r="VYF213" s="194"/>
      <c r="VYG213" s="194"/>
      <c r="VYH213" s="194"/>
      <c r="VYI213" s="194"/>
      <c r="VYJ213" s="194"/>
      <c r="VYK213" s="194"/>
      <c r="VYL213" s="194"/>
      <c r="VYM213" s="194"/>
      <c r="VYN213" s="194"/>
      <c r="VYO213" s="194"/>
      <c r="VYP213" s="194"/>
      <c r="VYQ213" s="194"/>
      <c r="VYR213" s="194"/>
      <c r="VYS213" s="194"/>
      <c r="VYT213" s="194"/>
      <c r="VYU213" s="194"/>
      <c r="VYV213" s="194"/>
      <c r="VYW213" s="194"/>
      <c r="VYX213" s="194"/>
      <c r="VYY213" s="194"/>
      <c r="VYZ213" s="194"/>
      <c r="VZA213" s="194"/>
      <c r="VZB213" s="194"/>
      <c r="VZC213" s="194"/>
      <c r="VZD213" s="194"/>
      <c r="VZE213" s="194"/>
      <c r="VZF213" s="194"/>
      <c r="VZG213" s="194"/>
      <c r="VZH213" s="194"/>
      <c r="VZI213" s="194"/>
      <c r="VZJ213" s="194"/>
      <c r="VZK213" s="194"/>
      <c r="VZL213" s="194"/>
      <c r="VZM213" s="194"/>
      <c r="VZN213" s="194"/>
      <c r="VZO213" s="194"/>
      <c r="VZP213" s="194"/>
      <c r="VZQ213" s="194"/>
      <c r="VZR213" s="194"/>
      <c r="VZS213" s="194"/>
      <c r="VZT213" s="194"/>
      <c r="VZU213" s="194"/>
      <c r="VZV213" s="194"/>
      <c r="VZW213" s="194"/>
      <c r="VZX213" s="194"/>
      <c r="VZY213" s="194"/>
      <c r="VZZ213" s="194"/>
      <c r="WAA213" s="194"/>
      <c r="WAB213" s="194"/>
      <c r="WAC213" s="194"/>
      <c r="WAD213" s="194"/>
      <c r="WAE213" s="194"/>
      <c r="WAF213" s="194"/>
      <c r="WAG213" s="194"/>
      <c r="WAH213" s="194"/>
      <c r="WAI213" s="194"/>
      <c r="WAJ213" s="194"/>
      <c r="WAK213" s="194"/>
      <c r="WAL213" s="194"/>
      <c r="WAM213" s="194"/>
      <c r="WAN213" s="194"/>
      <c r="WAO213" s="194"/>
      <c r="WAP213" s="194"/>
      <c r="WAQ213" s="194"/>
      <c r="WAR213" s="194"/>
      <c r="WAS213" s="194"/>
      <c r="WAT213" s="194"/>
      <c r="WAU213" s="194"/>
      <c r="WAV213" s="194"/>
      <c r="WAW213" s="194"/>
      <c r="WAX213" s="194"/>
      <c r="WAY213" s="194"/>
      <c r="WAZ213" s="194"/>
      <c r="WBA213" s="194"/>
      <c r="WBB213" s="194"/>
      <c r="WBC213" s="194"/>
      <c r="WBD213" s="194"/>
      <c r="WBE213" s="194"/>
      <c r="WBF213" s="194"/>
      <c r="WBG213" s="194"/>
      <c r="WBH213" s="194"/>
      <c r="WBI213" s="194"/>
      <c r="WBJ213" s="194"/>
      <c r="WBK213" s="194"/>
      <c r="WBL213" s="194"/>
      <c r="WBM213" s="194"/>
      <c r="WBN213" s="194"/>
      <c r="WBO213" s="194"/>
      <c r="WBP213" s="194"/>
      <c r="WBQ213" s="194"/>
      <c r="WBR213" s="194"/>
      <c r="WBS213" s="194"/>
      <c r="WBT213" s="194"/>
      <c r="WBU213" s="194"/>
      <c r="WBV213" s="194"/>
      <c r="WBW213" s="194"/>
      <c r="WBX213" s="194"/>
      <c r="WBY213" s="194"/>
      <c r="WBZ213" s="194"/>
      <c r="WCA213" s="194"/>
      <c r="WCB213" s="194"/>
      <c r="WCC213" s="194"/>
      <c r="WCD213" s="194"/>
      <c r="WCE213" s="194"/>
      <c r="WCF213" s="194"/>
      <c r="WCG213" s="194"/>
      <c r="WCH213" s="194"/>
      <c r="WCI213" s="194"/>
      <c r="WCJ213" s="194"/>
      <c r="WCK213" s="194"/>
      <c r="WCL213" s="194"/>
      <c r="WCM213" s="194"/>
      <c r="WCN213" s="194"/>
      <c r="WCO213" s="194"/>
      <c r="WCP213" s="194"/>
      <c r="WCQ213" s="194"/>
      <c r="WCR213" s="194"/>
      <c r="WCS213" s="194"/>
      <c r="WCT213" s="194"/>
      <c r="WCU213" s="194"/>
      <c r="WCV213" s="194"/>
      <c r="WCW213" s="194"/>
      <c r="WCX213" s="194"/>
      <c r="WCY213" s="194"/>
      <c r="WCZ213" s="194"/>
      <c r="WDA213" s="194"/>
      <c r="WDB213" s="194"/>
      <c r="WDC213" s="194"/>
      <c r="WDD213" s="194"/>
      <c r="WDE213" s="194"/>
      <c r="WDF213" s="194"/>
      <c r="WDG213" s="194"/>
      <c r="WDH213" s="194"/>
      <c r="WDI213" s="194"/>
      <c r="WDJ213" s="194"/>
      <c r="WDK213" s="194"/>
      <c r="WDL213" s="194"/>
      <c r="WDM213" s="194"/>
      <c r="WDN213" s="194"/>
      <c r="WDO213" s="194"/>
      <c r="WDP213" s="194"/>
      <c r="WDQ213" s="194"/>
      <c r="WDR213" s="194"/>
      <c r="WDS213" s="194"/>
      <c r="WDT213" s="194"/>
      <c r="WDU213" s="194"/>
      <c r="WDV213" s="194"/>
      <c r="WDW213" s="194"/>
      <c r="WDX213" s="194"/>
      <c r="WDY213" s="194"/>
      <c r="WDZ213" s="194"/>
      <c r="WEA213" s="194"/>
      <c r="WEB213" s="194"/>
      <c r="WEC213" s="194"/>
      <c r="WED213" s="194"/>
      <c r="WEE213" s="194"/>
      <c r="WEF213" s="194"/>
      <c r="WEG213" s="194"/>
      <c r="WEH213" s="194"/>
      <c r="WEI213" s="194"/>
      <c r="WEJ213" s="194"/>
      <c r="WEK213" s="194"/>
      <c r="WEL213" s="194"/>
      <c r="WEM213" s="194"/>
      <c r="WEN213" s="194"/>
      <c r="WEO213" s="194"/>
      <c r="WEP213" s="194"/>
      <c r="WEQ213" s="194"/>
      <c r="WER213" s="194"/>
      <c r="WES213" s="194"/>
      <c r="WET213" s="194"/>
      <c r="WEU213" s="194"/>
      <c r="WEV213" s="194"/>
      <c r="WEW213" s="194"/>
      <c r="WEX213" s="194"/>
      <c r="WEY213" s="194"/>
      <c r="WEZ213" s="194"/>
      <c r="WFA213" s="194"/>
      <c r="WFB213" s="194"/>
      <c r="WFC213" s="194"/>
      <c r="WFD213" s="194"/>
      <c r="WFE213" s="194"/>
      <c r="WFF213" s="194"/>
      <c r="WFG213" s="194"/>
      <c r="WFH213" s="194"/>
      <c r="WFI213" s="194"/>
      <c r="WFJ213" s="194"/>
      <c r="WFK213" s="194"/>
      <c r="WFL213" s="194"/>
      <c r="WFM213" s="194"/>
      <c r="WFN213" s="194"/>
      <c r="WFO213" s="194"/>
      <c r="WFP213" s="194"/>
      <c r="WFQ213" s="194"/>
      <c r="WFR213" s="194"/>
      <c r="WFS213" s="194"/>
      <c r="WFT213" s="194"/>
      <c r="WFU213" s="194"/>
      <c r="WFV213" s="194"/>
      <c r="WFW213" s="194"/>
      <c r="WFX213" s="194"/>
      <c r="WFY213" s="194"/>
      <c r="WFZ213" s="194"/>
      <c r="WGA213" s="194"/>
      <c r="WGB213" s="194"/>
      <c r="WGC213" s="194"/>
      <c r="WGD213" s="194"/>
      <c r="WGE213" s="194"/>
      <c r="WGF213" s="194"/>
      <c r="WGG213" s="194"/>
      <c r="WGH213" s="194"/>
      <c r="WGI213" s="194"/>
      <c r="WGJ213" s="194"/>
      <c r="WGK213" s="194"/>
      <c r="WGL213" s="194"/>
      <c r="WGM213" s="194"/>
      <c r="WGN213" s="194"/>
      <c r="WGO213" s="194"/>
      <c r="WGP213" s="194"/>
      <c r="WGQ213" s="194"/>
      <c r="WGR213" s="194"/>
      <c r="WGS213" s="194"/>
      <c r="WGT213" s="194"/>
      <c r="WGU213" s="194"/>
      <c r="WGV213" s="194"/>
      <c r="WGW213" s="194"/>
      <c r="WGX213" s="194"/>
      <c r="WGY213" s="194"/>
      <c r="WGZ213" s="194"/>
      <c r="WHA213" s="194"/>
      <c r="WHB213" s="194"/>
      <c r="WHC213" s="194"/>
      <c r="WHD213" s="194"/>
      <c r="WHE213" s="194"/>
      <c r="WHF213" s="194"/>
      <c r="WHG213" s="194"/>
      <c r="WHH213" s="194"/>
      <c r="WHI213" s="194"/>
      <c r="WHJ213" s="194"/>
      <c r="WHK213" s="194"/>
      <c r="WHL213" s="194"/>
      <c r="WHM213" s="194"/>
      <c r="WHN213" s="194"/>
      <c r="WHO213" s="194"/>
      <c r="WHP213" s="194"/>
      <c r="WHQ213" s="194"/>
      <c r="WHR213" s="194"/>
      <c r="WHS213" s="194"/>
      <c r="WHT213" s="194"/>
      <c r="WHU213" s="194"/>
      <c r="WHV213" s="194"/>
      <c r="WHW213" s="194"/>
      <c r="WHX213" s="194"/>
      <c r="WHY213" s="194"/>
      <c r="WHZ213" s="194"/>
      <c r="WIA213" s="194"/>
      <c r="WIB213" s="194"/>
      <c r="WIC213" s="194"/>
      <c r="WID213" s="194"/>
      <c r="WIE213" s="194"/>
      <c r="WIF213" s="194"/>
      <c r="WIG213" s="194"/>
      <c r="WIH213" s="194"/>
      <c r="WII213" s="194"/>
      <c r="WIJ213" s="194"/>
      <c r="WIK213" s="194"/>
      <c r="WIL213" s="194"/>
      <c r="WIM213" s="194"/>
      <c r="WIN213" s="194"/>
      <c r="WIO213" s="194"/>
      <c r="WIP213" s="194"/>
      <c r="WIQ213" s="194"/>
      <c r="WIR213" s="194"/>
      <c r="WIS213" s="194"/>
      <c r="WIT213" s="194"/>
      <c r="WIU213" s="194"/>
      <c r="WIV213" s="194"/>
      <c r="WIW213" s="194"/>
      <c r="WIX213" s="194"/>
      <c r="WIY213" s="194"/>
      <c r="WIZ213" s="194"/>
      <c r="WJA213" s="194"/>
      <c r="WJB213" s="194"/>
      <c r="WJC213" s="194"/>
      <c r="WJD213" s="194"/>
      <c r="WJE213" s="194"/>
      <c r="WJF213" s="194"/>
      <c r="WJG213" s="194"/>
      <c r="WJH213" s="194"/>
      <c r="WJI213" s="194"/>
      <c r="WJJ213" s="194"/>
      <c r="WJK213" s="194"/>
      <c r="WJL213" s="194"/>
      <c r="WJM213" s="194"/>
      <c r="WJN213" s="194"/>
      <c r="WJO213" s="194"/>
      <c r="WJP213" s="194"/>
      <c r="WJQ213" s="194"/>
      <c r="WJR213" s="194"/>
      <c r="WJS213" s="194"/>
      <c r="WJT213" s="194"/>
      <c r="WJU213" s="194"/>
      <c r="WJV213" s="194"/>
      <c r="WJW213" s="194"/>
      <c r="WJX213" s="194"/>
      <c r="WJY213" s="194"/>
      <c r="WJZ213" s="194"/>
      <c r="WKA213" s="194"/>
      <c r="WKB213" s="194"/>
      <c r="WKC213" s="194"/>
      <c r="WKD213" s="194"/>
      <c r="WKE213" s="194"/>
      <c r="WKF213" s="194"/>
      <c r="WKG213" s="194"/>
      <c r="WKH213" s="194"/>
      <c r="WKI213" s="194"/>
      <c r="WKJ213" s="194"/>
      <c r="WKK213" s="194"/>
      <c r="WKL213" s="194"/>
      <c r="WKM213" s="194"/>
      <c r="WKN213" s="194"/>
      <c r="WKO213" s="194"/>
      <c r="WKP213" s="194"/>
      <c r="WKQ213" s="194"/>
      <c r="WKR213" s="194"/>
      <c r="WKS213" s="194"/>
      <c r="WKT213" s="194"/>
      <c r="WKU213" s="194"/>
      <c r="WKV213" s="194"/>
      <c r="WKW213" s="194"/>
      <c r="WKX213" s="194"/>
      <c r="WKY213" s="194"/>
      <c r="WKZ213" s="194"/>
      <c r="WLA213" s="194"/>
      <c r="WLB213" s="194"/>
      <c r="WLC213" s="194"/>
      <c r="WLD213" s="194"/>
      <c r="WLE213" s="194"/>
      <c r="WLF213" s="194"/>
      <c r="WLG213" s="194"/>
      <c r="WLH213" s="194"/>
      <c r="WLI213" s="194"/>
      <c r="WLJ213" s="194"/>
      <c r="WLK213" s="194"/>
      <c r="WLL213" s="194"/>
      <c r="WLM213" s="194"/>
      <c r="WLN213" s="194"/>
      <c r="WLO213" s="194"/>
      <c r="WLP213" s="194"/>
      <c r="WLQ213" s="194"/>
      <c r="WLR213" s="194"/>
      <c r="WLS213" s="194"/>
      <c r="WLT213" s="194"/>
      <c r="WLU213" s="194"/>
      <c r="WLV213" s="194"/>
      <c r="WLW213" s="194"/>
      <c r="WLX213" s="194"/>
      <c r="WLY213" s="194"/>
      <c r="WLZ213" s="194"/>
      <c r="WMA213" s="194"/>
      <c r="WMB213" s="194"/>
      <c r="WMC213" s="194"/>
      <c r="WMD213" s="194"/>
      <c r="WME213" s="194"/>
      <c r="WMF213" s="194"/>
      <c r="WMG213" s="194"/>
      <c r="WMH213" s="194"/>
      <c r="WMI213" s="194"/>
      <c r="WMJ213" s="194"/>
      <c r="WMK213" s="194"/>
      <c r="WML213" s="194"/>
      <c r="WMM213" s="194"/>
      <c r="WMN213" s="194"/>
      <c r="WMO213" s="194"/>
      <c r="WMP213" s="194"/>
      <c r="WMQ213" s="194"/>
      <c r="WMR213" s="194"/>
      <c r="WMS213" s="194"/>
      <c r="WMT213" s="194"/>
      <c r="WMU213" s="194"/>
      <c r="WMV213" s="194"/>
      <c r="WMW213" s="194"/>
      <c r="WMX213" s="194"/>
      <c r="WMY213" s="194"/>
      <c r="WMZ213" s="194"/>
      <c r="WNA213" s="194"/>
      <c r="WNB213" s="194"/>
      <c r="WNC213" s="194"/>
      <c r="WND213" s="194"/>
      <c r="WNE213" s="194"/>
      <c r="WNF213" s="194"/>
      <c r="WNG213" s="194"/>
      <c r="WNH213" s="194"/>
      <c r="WNI213" s="194"/>
      <c r="WNJ213" s="194"/>
      <c r="WNK213" s="194"/>
      <c r="WNL213" s="194"/>
      <c r="WNM213" s="194"/>
      <c r="WNN213" s="194"/>
      <c r="WNO213" s="194"/>
      <c r="WNP213" s="194"/>
      <c r="WNQ213" s="194"/>
      <c r="WNR213" s="194"/>
      <c r="WNS213" s="194"/>
      <c r="WNT213" s="194"/>
      <c r="WNU213" s="194"/>
      <c r="WNV213" s="194"/>
      <c r="WNW213" s="194"/>
      <c r="WNX213" s="194"/>
      <c r="WNY213" s="194"/>
      <c r="WNZ213" s="194"/>
      <c r="WOA213" s="194"/>
      <c r="WOB213" s="194"/>
      <c r="WOC213" s="194"/>
      <c r="WOD213" s="194"/>
      <c r="WOE213" s="194"/>
      <c r="WOF213" s="194"/>
      <c r="WOG213" s="194"/>
      <c r="WOH213" s="194"/>
      <c r="WOI213" s="194"/>
      <c r="WOJ213" s="194"/>
      <c r="WOK213" s="194"/>
      <c r="WOL213" s="194"/>
      <c r="WOM213" s="194"/>
      <c r="WON213" s="194"/>
      <c r="WOO213" s="194"/>
      <c r="WOP213" s="194"/>
      <c r="WOQ213" s="194"/>
      <c r="WOR213" s="194"/>
      <c r="WOS213" s="194"/>
      <c r="WOT213" s="194"/>
      <c r="WOU213" s="194"/>
      <c r="WOV213" s="194"/>
      <c r="WOW213" s="194"/>
      <c r="WOX213" s="194"/>
      <c r="WOY213" s="194"/>
      <c r="WOZ213" s="194"/>
      <c r="WPA213" s="194"/>
      <c r="WPB213" s="194"/>
      <c r="WPC213" s="194"/>
      <c r="WPD213" s="194"/>
      <c r="WPE213" s="194"/>
      <c r="WPF213" s="194"/>
      <c r="WPG213" s="194"/>
      <c r="WPH213" s="194"/>
      <c r="WPI213" s="194"/>
      <c r="WPJ213" s="194"/>
      <c r="WPK213" s="194"/>
      <c r="WPL213" s="194"/>
      <c r="WPM213" s="194"/>
      <c r="WPN213" s="194"/>
      <c r="WPO213" s="194"/>
      <c r="WPP213" s="194"/>
      <c r="WPQ213" s="194"/>
      <c r="WPR213" s="194"/>
      <c r="WPS213" s="194"/>
      <c r="WPT213" s="194"/>
      <c r="WPU213" s="194"/>
      <c r="WPV213" s="194"/>
      <c r="WPW213" s="194"/>
      <c r="WPX213" s="194"/>
      <c r="WPY213" s="194"/>
      <c r="WPZ213" s="194"/>
      <c r="WQA213" s="194"/>
      <c r="WQB213" s="194"/>
      <c r="WQC213" s="194"/>
      <c r="WQD213" s="194"/>
      <c r="WQE213" s="194"/>
      <c r="WQF213" s="194"/>
      <c r="WQG213" s="194"/>
      <c r="WQH213" s="194"/>
      <c r="WQI213" s="194"/>
      <c r="WQJ213" s="194"/>
      <c r="WQK213" s="194"/>
      <c r="WQL213" s="194"/>
      <c r="WQM213" s="194"/>
      <c r="WQN213" s="194"/>
      <c r="WQO213" s="194"/>
      <c r="WQP213" s="194"/>
      <c r="WQQ213" s="194"/>
      <c r="WQR213" s="194"/>
      <c r="WQS213" s="194"/>
      <c r="WQT213" s="194"/>
      <c r="WQU213" s="194"/>
      <c r="WQV213" s="194"/>
      <c r="WQW213" s="194"/>
      <c r="WQX213" s="194"/>
      <c r="WQY213" s="194"/>
      <c r="WQZ213" s="194"/>
      <c r="WRA213" s="194"/>
      <c r="WRB213" s="194"/>
      <c r="WRC213" s="194"/>
      <c r="WRD213" s="194"/>
      <c r="WRE213" s="194"/>
      <c r="WRF213" s="194"/>
      <c r="WRG213" s="194"/>
      <c r="WRH213" s="194"/>
      <c r="WRI213" s="194"/>
      <c r="WRJ213" s="194"/>
      <c r="WRK213" s="194"/>
      <c r="WRL213" s="194"/>
      <c r="WRM213" s="194"/>
      <c r="WRN213" s="194"/>
      <c r="WRO213" s="194"/>
      <c r="WRP213" s="194"/>
      <c r="WRQ213" s="194"/>
      <c r="WRR213" s="194"/>
      <c r="WRS213" s="194"/>
      <c r="WRT213" s="194"/>
      <c r="WRU213" s="194"/>
      <c r="WRV213" s="194"/>
      <c r="WRW213" s="194"/>
      <c r="WRX213" s="194"/>
      <c r="WRY213" s="194"/>
      <c r="WRZ213" s="194"/>
      <c r="WSA213" s="194"/>
      <c r="WSB213" s="194"/>
      <c r="WSC213" s="194"/>
      <c r="WSD213" s="194"/>
      <c r="WSE213" s="194"/>
      <c r="WSF213" s="194"/>
      <c r="WSG213" s="194"/>
      <c r="WSH213" s="194"/>
      <c r="WSI213" s="194"/>
      <c r="WSJ213" s="194"/>
      <c r="WSK213" s="194"/>
      <c r="WSL213" s="194"/>
      <c r="WSM213" s="194"/>
      <c r="WSN213" s="194"/>
      <c r="WSO213" s="194"/>
      <c r="WSP213" s="194"/>
      <c r="WSQ213" s="194"/>
      <c r="WSR213" s="194"/>
      <c r="WSS213" s="194"/>
      <c r="WST213" s="194"/>
      <c r="WSU213" s="194"/>
      <c r="WSV213" s="194"/>
      <c r="WSW213" s="194"/>
      <c r="WSX213" s="194"/>
      <c r="WSY213" s="194"/>
      <c r="WSZ213" s="194"/>
      <c r="WTA213" s="194"/>
      <c r="WTB213" s="194"/>
      <c r="WTC213" s="194"/>
      <c r="WTD213" s="194"/>
      <c r="WTE213" s="194"/>
      <c r="WTF213" s="194"/>
      <c r="WTG213" s="194"/>
      <c r="WTH213" s="194"/>
      <c r="WTI213" s="194"/>
      <c r="WTJ213" s="194"/>
      <c r="WTK213" s="194"/>
      <c r="WTL213" s="194"/>
      <c r="WTM213" s="194"/>
      <c r="WTN213" s="194"/>
      <c r="WTO213" s="194"/>
      <c r="WTP213" s="194"/>
      <c r="WTQ213" s="194"/>
      <c r="WTR213" s="194"/>
      <c r="WTS213" s="194"/>
      <c r="WTT213" s="194"/>
      <c r="WTU213" s="194"/>
      <c r="WTV213" s="194"/>
      <c r="WTW213" s="194"/>
      <c r="WTX213" s="194"/>
      <c r="WTY213" s="194"/>
      <c r="WTZ213" s="194"/>
      <c r="WUA213" s="194"/>
      <c r="WUB213" s="194"/>
      <c r="WUC213" s="194"/>
      <c r="WUD213" s="194"/>
      <c r="WUE213" s="194"/>
      <c r="WUF213" s="194"/>
      <c r="WUG213" s="194"/>
      <c r="WUH213" s="194"/>
      <c r="WUI213" s="194"/>
      <c r="WUJ213" s="194"/>
      <c r="WUK213" s="194"/>
      <c r="WUL213" s="194"/>
      <c r="WUM213" s="194"/>
      <c r="WUN213" s="194"/>
      <c r="WUO213" s="194"/>
      <c r="WUP213" s="194"/>
      <c r="WUQ213" s="194"/>
      <c r="WUR213" s="194"/>
      <c r="WUS213" s="194"/>
      <c r="WUT213" s="194"/>
      <c r="WUU213" s="194"/>
      <c r="WUV213" s="194"/>
      <c r="WUW213" s="194"/>
      <c r="WUX213" s="194"/>
      <c r="WUY213" s="194"/>
      <c r="WUZ213" s="194"/>
      <c r="WVA213" s="194"/>
      <c r="WVB213" s="194"/>
      <c r="WVC213" s="194"/>
      <c r="WVD213" s="194"/>
      <c r="WVE213" s="194"/>
      <c r="WVF213" s="194"/>
      <c r="WVG213" s="194"/>
      <c r="WVH213" s="194"/>
      <c r="WVI213" s="194"/>
      <c r="WVJ213" s="194"/>
      <c r="WVK213" s="194"/>
      <c r="WVL213" s="194"/>
      <c r="WVM213" s="194"/>
      <c r="WVN213" s="194"/>
      <c r="WVO213" s="194"/>
      <c r="WVP213" s="194"/>
      <c r="WVQ213" s="194"/>
      <c r="WVR213" s="194"/>
      <c r="WVS213" s="194"/>
      <c r="WVT213" s="194"/>
      <c r="WVU213" s="194"/>
      <c r="WVV213" s="194"/>
      <c r="WVW213" s="194"/>
      <c r="WVX213" s="194"/>
      <c r="WVY213" s="194"/>
      <c r="WVZ213" s="194"/>
      <c r="WWA213" s="194"/>
      <c r="WWB213" s="194"/>
      <c r="WWC213" s="194"/>
      <c r="WWD213" s="194"/>
      <c r="WWE213" s="194"/>
      <c r="WWF213" s="194"/>
      <c r="WWG213" s="194"/>
      <c r="WWH213" s="194"/>
      <c r="WWI213" s="194"/>
      <c r="WWJ213" s="194"/>
      <c r="WWK213" s="194"/>
      <c r="WWL213" s="194"/>
      <c r="WWM213" s="194"/>
      <c r="WWN213" s="194"/>
      <c r="WWO213" s="194"/>
      <c r="WWP213" s="194"/>
      <c r="WWQ213" s="194"/>
      <c r="WWR213" s="194"/>
      <c r="WWS213" s="194"/>
      <c r="WWT213" s="194"/>
      <c r="WWU213" s="194"/>
      <c r="WWV213" s="194"/>
      <c r="WWW213" s="194"/>
      <c r="WWX213" s="194"/>
      <c r="WWY213" s="194"/>
      <c r="WWZ213" s="194"/>
      <c r="WXA213" s="194"/>
      <c r="WXB213" s="194"/>
      <c r="WXC213" s="194"/>
      <c r="WXD213" s="194"/>
      <c r="WXE213" s="194"/>
      <c r="WXF213" s="194"/>
      <c r="WXG213" s="194"/>
      <c r="WXH213" s="194"/>
      <c r="WXI213" s="194"/>
      <c r="WXJ213" s="194"/>
      <c r="WXK213" s="194"/>
      <c r="WXL213" s="194"/>
      <c r="WXM213" s="194"/>
      <c r="WXN213" s="194"/>
      <c r="WXO213" s="194"/>
      <c r="WXP213" s="194"/>
      <c r="WXQ213" s="194"/>
      <c r="WXR213" s="194"/>
      <c r="WXS213" s="194"/>
      <c r="WXT213" s="194"/>
      <c r="WXU213" s="194"/>
      <c r="WXV213" s="194"/>
      <c r="WXW213" s="194"/>
      <c r="WXX213" s="194"/>
      <c r="WXY213" s="194"/>
      <c r="WXZ213" s="194"/>
      <c r="WYA213" s="194"/>
      <c r="WYB213" s="194"/>
      <c r="WYC213" s="194"/>
      <c r="WYD213" s="194"/>
      <c r="WYE213" s="194"/>
      <c r="WYF213" s="194"/>
      <c r="WYG213" s="194"/>
      <c r="WYH213" s="194"/>
      <c r="WYI213" s="194"/>
      <c r="WYJ213" s="194"/>
      <c r="WYK213" s="194"/>
      <c r="WYL213" s="194"/>
      <c r="WYM213" s="194"/>
      <c r="WYN213" s="194"/>
      <c r="WYO213" s="194"/>
      <c r="WYP213" s="194"/>
      <c r="WYQ213" s="194"/>
      <c r="WYR213" s="194"/>
      <c r="WYS213" s="194"/>
      <c r="WYT213" s="194"/>
      <c r="WYU213" s="194"/>
      <c r="WYV213" s="194"/>
      <c r="WYW213" s="194"/>
      <c r="WYX213" s="194"/>
      <c r="WYY213" s="194"/>
      <c r="WYZ213" s="194"/>
      <c r="WZA213" s="194"/>
      <c r="WZB213" s="194"/>
      <c r="WZC213" s="194"/>
      <c r="WZD213" s="194"/>
      <c r="WZE213" s="194"/>
      <c r="WZF213" s="194"/>
      <c r="WZG213" s="194"/>
      <c r="WZH213" s="194"/>
      <c r="WZI213" s="194"/>
      <c r="WZJ213" s="194"/>
      <c r="WZK213" s="194"/>
      <c r="WZL213" s="194"/>
      <c r="WZM213" s="194"/>
      <c r="WZN213" s="194"/>
      <c r="WZO213" s="194"/>
      <c r="WZP213" s="194"/>
      <c r="WZQ213" s="194"/>
      <c r="WZR213" s="194"/>
      <c r="WZS213" s="194"/>
      <c r="WZT213" s="194"/>
      <c r="WZU213" s="194"/>
      <c r="WZV213" s="194"/>
      <c r="WZW213" s="194"/>
      <c r="WZX213" s="194"/>
      <c r="WZY213" s="194"/>
      <c r="WZZ213" s="194"/>
      <c r="XAA213" s="194"/>
      <c r="XAB213" s="194"/>
      <c r="XAC213" s="194"/>
      <c r="XAD213" s="194"/>
      <c r="XAE213" s="194"/>
      <c r="XAF213" s="194"/>
      <c r="XAG213" s="194"/>
      <c r="XAH213" s="194"/>
      <c r="XAI213" s="194"/>
      <c r="XAJ213" s="194"/>
      <c r="XAK213" s="194"/>
      <c r="XAL213" s="194"/>
      <c r="XAM213" s="194"/>
      <c r="XAN213" s="194"/>
      <c r="XAO213" s="194"/>
      <c r="XAP213" s="194"/>
      <c r="XAQ213" s="194"/>
      <c r="XAR213" s="194"/>
      <c r="XAS213" s="194"/>
      <c r="XAT213" s="194"/>
      <c r="XAU213" s="194"/>
      <c r="XAV213" s="194"/>
      <c r="XAW213" s="194"/>
      <c r="XAX213" s="194"/>
      <c r="XAY213" s="194"/>
      <c r="XAZ213" s="194"/>
      <c r="XBA213" s="194"/>
      <c r="XBB213" s="194"/>
      <c r="XBC213" s="194"/>
      <c r="XBD213" s="194"/>
      <c r="XBE213" s="194"/>
      <c r="XBF213" s="194"/>
      <c r="XBG213" s="194"/>
      <c r="XBH213" s="194"/>
      <c r="XBI213" s="194"/>
      <c r="XBJ213" s="194"/>
      <c r="XBK213" s="194"/>
      <c r="XBL213" s="194"/>
      <c r="XBM213" s="194"/>
      <c r="XBN213" s="194"/>
      <c r="XBO213" s="194"/>
      <c r="XBP213" s="194"/>
      <c r="XBQ213" s="194"/>
      <c r="XBR213" s="194"/>
      <c r="XBS213" s="194"/>
      <c r="XBT213" s="194"/>
      <c r="XBU213" s="194"/>
      <c r="XBV213" s="194"/>
      <c r="XBW213" s="194"/>
      <c r="XBX213" s="194"/>
      <c r="XBY213" s="194"/>
      <c r="XBZ213" s="194"/>
      <c r="XCA213" s="194"/>
      <c r="XCB213" s="194"/>
      <c r="XCC213" s="194"/>
      <c r="XCD213" s="194"/>
      <c r="XCE213" s="194"/>
      <c r="XCF213" s="194"/>
      <c r="XCG213" s="194"/>
      <c r="XCH213" s="194"/>
      <c r="XCI213" s="194"/>
      <c r="XCJ213" s="194"/>
      <c r="XCK213" s="194"/>
      <c r="XCL213" s="194"/>
      <c r="XCM213" s="194"/>
      <c r="XCN213" s="194"/>
      <c r="XCO213" s="194"/>
      <c r="XCP213" s="194"/>
      <c r="XCQ213" s="194"/>
      <c r="XCR213" s="194"/>
      <c r="XCS213" s="194"/>
      <c r="XCT213" s="194"/>
      <c r="XCU213" s="194"/>
      <c r="XCV213" s="194"/>
      <c r="XCW213" s="194"/>
      <c r="XCX213" s="194"/>
      <c r="XCY213" s="194"/>
      <c r="XCZ213" s="194"/>
      <c r="XDA213" s="194"/>
      <c r="XDB213" s="194"/>
      <c r="XDC213" s="194"/>
      <c r="XDD213" s="194"/>
      <c r="XDE213" s="194"/>
      <c r="XDF213" s="194"/>
      <c r="XDG213" s="194"/>
      <c r="XDH213" s="194"/>
      <c r="XDI213" s="194"/>
      <c r="XDJ213" s="194"/>
      <c r="XDK213" s="194"/>
      <c r="XDL213" s="194"/>
      <c r="XDM213" s="194"/>
      <c r="XDN213" s="194"/>
      <c r="XDO213" s="194"/>
      <c r="XDP213" s="194"/>
      <c r="XDQ213" s="194"/>
      <c r="XDR213" s="194"/>
      <c r="XDS213" s="194"/>
      <c r="XDT213" s="194"/>
      <c r="XDU213" s="194"/>
      <c r="XDV213" s="194"/>
      <c r="XDW213" s="194"/>
      <c r="XDX213" s="194"/>
      <c r="XDY213" s="194"/>
      <c r="XDZ213" s="194"/>
      <c r="XEA213" s="194"/>
      <c r="XEB213" s="194"/>
      <c r="XEC213" s="194"/>
      <c r="XED213" s="194"/>
      <c r="XEE213" s="194"/>
      <c r="XEF213" s="194"/>
      <c r="XEG213" s="194"/>
      <c r="XEH213" s="194"/>
      <c r="XEI213" s="194"/>
      <c r="XEJ213" s="194"/>
      <c r="XEK213" s="194"/>
      <c r="XEL213" s="194"/>
      <c r="XEM213" s="194"/>
      <c r="XEN213" s="194"/>
      <c r="XEO213" s="194"/>
      <c r="XEP213" s="194"/>
      <c r="XEQ213" s="194"/>
      <c r="XER213" s="194"/>
      <c r="XES213" s="194"/>
      <c r="XET213" s="194"/>
      <c r="XEU213" s="194"/>
      <c r="XEV213" s="194"/>
      <c r="XEW213" s="194"/>
      <c r="XEX213" s="194"/>
    </row>
    <row r="214" spans="1:16378" s="197" customFormat="1" ht="22.5" customHeight="1">
      <c r="A214" s="196" t="s">
        <v>244</v>
      </c>
      <c r="B214" s="147">
        <v>1233</v>
      </c>
      <c r="C214" s="147">
        <v>1283</v>
      </c>
      <c r="D214" s="147">
        <v>1283</v>
      </c>
      <c r="E214" s="148">
        <f t="shared" si="52"/>
        <v>100</v>
      </c>
      <c r="F214" s="37">
        <f t="shared" si="54"/>
        <v>49.708284714119024</v>
      </c>
      <c r="G214" s="147">
        <v>857</v>
      </c>
      <c r="H214" s="194"/>
      <c r="I214" s="194"/>
      <c r="J214" s="194"/>
      <c r="K214" s="194"/>
      <c r="L214" s="194"/>
      <c r="M214" s="194"/>
      <c r="N214" s="194"/>
      <c r="O214" s="194"/>
      <c r="P214" s="194"/>
      <c r="Q214" s="194"/>
      <c r="R214" s="194"/>
      <c r="S214" s="194"/>
      <c r="T214" s="194"/>
      <c r="U214" s="194"/>
      <c r="V214" s="194"/>
      <c r="W214" s="194"/>
      <c r="X214" s="194"/>
      <c r="Y214" s="194"/>
      <c r="Z214" s="194"/>
      <c r="AA214" s="194"/>
      <c r="AB214" s="194"/>
      <c r="AC214" s="194"/>
      <c r="AD214" s="194"/>
      <c r="AE214" s="194"/>
      <c r="AF214" s="194"/>
      <c r="AG214" s="194"/>
      <c r="AH214" s="194"/>
      <c r="AI214" s="194"/>
      <c r="AJ214" s="194"/>
      <c r="AK214" s="194"/>
      <c r="AL214" s="194"/>
      <c r="AM214" s="194"/>
      <c r="AN214" s="194"/>
      <c r="AO214" s="194"/>
      <c r="AP214" s="194"/>
      <c r="AQ214" s="194"/>
      <c r="AR214" s="194"/>
      <c r="AS214" s="194"/>
      <c r="AT214" s="194"/>
      <c r="AU214" s="194"/>
      <c r="AV214" s="194"/>
      <c r="AW214" s="194"/>
      <c r="AX214" s="194"/>
      <c r="AY214" s="194"/>
      <c r="AZ214" s="194"/>
      <c r="BA214" s="194"/>
      <c r="BB214" s="194"/>
      <c r="BC214" s="194"/>
      <c r="BD214" s="194"/>
      <c r="BE214" s="194"/>
      <c r="BF214" s="194"/>
      <c r="BG214" s="194"/>
      <c r="BH214" s="194"/>
      <c r="BI214" s="194"/>
      <c r="BJ214" s="194"/>
      <c r="BK214" s="194"/>
      <c r="BL214" s="194"/>
      <c r="BM214" s="194"/>
      <c r="BN214" s="194"/>
      <c r="BO214" s="194"/>
      <c r="BP214" s="194"/>
      <c r="BQ214" s="194"/>
      <c r="BR214" s="194"/>
      <c r="BS214" s="194"/>
      <c r="BT214" s="194"/>
      <c r="BU214" s="194"/>
      <c r="BV214" s="194"/>
      <c r="BW214" s="194"/>
      <c r="BX214" s="194"/>
      <c r="BY214" s="194"/>
      <c r="BZ214" s="194"/>
      <c r="CA214" s="194"/>
      <c r="CB214" s="194"/>
      <c r="CC214" s="194"/>
      <c r="CD214" s="194"/>
      <c r="CE214" s="194"/>
      <c r="CF214" s="194"/>
      <c r="CG214" s="194"/>
      <c r="CH214" s="194"/>
      <c r="CI214" s="194"/>
      <c r="CJ214" s="194"/>
      <c r="CK214" s="194"/>
      <c r="CL214" s="194"/>
      <c r="CM214" s="194"/>
      <c r="CN214" s="194"/>
      <c r="CO214" s="194"/>
      <c r="CP214" s="194"/>
      <c r="CQ214" s="194"/>
      <c r="CR214" s="194"/>
      <c r="CS214" s="194"/>
      <c r="CT214" s="194"/>
      <c r="CU214" s="194"/>
      <c r="CV214" s="194"/>
      <c r="CW214" s="194"/>
      <c r="CX214" s="194"/>
      <c r="CY214" s="194"/>
      <c r="CZ214" s="194"/>
      <c r="DA214" s="194"/>
      <c r="DB214" s="194"/>
      <c r="DC214" s="194"/>
      <c r="DD214" s="194"/>
      <c r="DE214" s="194"/>
      <c r="DF214" s="194"/>
      <c r="DG214" s="194"/>
      <c r="DH214" s="194"/>
      <c r="DI214" s="194"/>
      <c r="DJ214" s="194"/>
      <c r="DK214" s="194"/>
      <c r="DL214" s="194"/>
      <c r="DM214" s="194"/>
      <c r="DN214" s="194"/>
      <c r="DO214" s="194"/>
      <c r="DP214" s="194"/>
      <c r="DQ214" s="194"/>
      <c r="DR214" s="194"/>
      <c r="DS214" s="194"/>
      <c r="DT214" s="194"/>
      <c r="DU214" s="194"/>
      <c r="DV214" s="194"/>
      <c r="DW214" s="194"/>
      <c r="DX214" s="194"/>
      <c r="DY214" s="194"/>
      <c r="DZ214" s="194"/>
      <c r="EA214" s="194"/>
      <c r="EB214" s="194"/>
      <c r="EC214" s="194"/>
      <c r="ED214" s="194"/>
      <c r="EE214" s="194"/>
      <c r="EF214" s="194"/>
      <c r="EG214" s="194"/>
      <c r="EH214" s="194"/>
      <c r="EI214" s="194"/>
      <c r="EJ214" s="194"/>
      <c r="EK214" s="194"/>
      <c r="EL214" s="194"/>
      <c r="EM214" s="194"/>
      <c r="EN214" s="194"/>
      <c r="EO214" s="194"/>
      <c r="EP214" s="194"/>
      <c r="EQ214" s="194"/>
      <c r="ER214" s="194"/>
      <c r="ES214" s="194"/>
      <c r="ET214" s="194"/>
      <c r="EU214" s="194"/>
      <c r="EV214" s="194"/>
      <c r="EW214" s="194"/>
      <c r="EX214" s="194"/>
      <c r="EY214" s="194"/>
      <c r="EZ214" s="194"/>
      <c r="FA214" s="194"/>
      <c r="FB214" s="194"/>
      <c r="FC214" s="194"/>
      <c r="FD214" s="194"/>
      <c r="FE214" s="194"/>
      <c r="FF214" s="194"/>
      <c r="FG214" s="194"/>
      <c r="FH214" s="194"/>
      <c r="FI214" s="194"/>
      <c r="FJ214" s="194"/>
      <c r="FK214" s="194"/>
      <c r="FL214" s="194"/>
      <c r="FM214" s="194"/>
      <c r="FN214" s="194"/>
      <c r="FO214" s="194"/>
      <c r="FP214" s="194"/>
      <c r="FQ214" s="194"/>
      <c r="FR214" s="194"/>
      <c r="FS214" s="194"/>
      <c r="FT214" s="194"/>
      <c r="FU214" s="194"/>
      <c r="FV214" s="194"/>
      <c r="FW214" s="194"/>
      <c r="FX214" s="194"/>
      <c r="FY214" s="194"/>
      <c r="FZ214" s="194"/>
      <c r="GA214" s="194"/>
      <c r="GB214" s="194"/>
      <c r="GC214" s="194"/>
      <c r="GD214" s="194"/>
      <c r="GE214" s="194"/>
      <c r="GF214" s="194"/>
      <c r="GG214" s="194"/>
      <c r="GH214" s="194"/>
      <c r="GI214" s="194"/>
      <c r="GJ214" s="194"/>
      <c r="GK214" s="194"/>
      <c r="GL214" s="194"/>
      <c r="GM214" s="194"/>
      <c r="GN214" s="194"/>
      <c r="GO214" s="194"/>
      <c r="GP214" s="194"/>
      <c r="GQ214" s="194"/>
      <c r="GR214" s="194"/>
      <c r="GS214" s="194"/>
      <c r="GT214" s="194"/>
      <c r="GU214" s="194"/>
      <c r="GV214" s="194"/>
      <c r="GW214" s="194"/>
      <c r="GX214" s="194"/>
      <c r="GY214" s="194"/>
      <c r="GZ214" s="194"/>
      <c r="HA214" s="194"/>
      <c r="HB214" s="194"/>
      <c r="HC214" s="194"/>
      <c r="HD214" s="194"/>
      <c r="HE214" s="194"/>
      <c r="HF214" s="194"/>
      <c r="HG214" s="194"/>
      <c r="HH214" s="194"/>
      <c r="HI214" s="194"/>
      <c r="HJ214" s="194"/>
      <c r="HK214" s="194"/>
      <c r="HL214" s="194"/>
      <c r="HM214" s="194"/>
      <c r="HN214" s="194"/>
      <c r="HO214" s="194"/>
      <c r="HP214" s="194"/>
      <c r="HQ214" s="194"/>
      <c r="HR214" s="194"/>
      <c r="HS214" s="194"/>
      <c r="HT214" s="194"/>
      <c r="HU214" s="194"/>
      <c r="HV214" s="194"/>
      <c r="HW214" s="194"/>
      <c r="HX214" s="194"/>
      <c r="HY214" s="194"/>
      <c r="HZ214" s="194"/>
      <c r="IA214" s="194"/>
      <c r="IB214" s="194"/>
      <c r="IC214" s="194"/>
      <c r="ID214" s="194"/>
      <c r="IE214" s="194"/>
      <c r="IF214" s="194"/>
      <c r="IG214" s="194"/>
      <c r="IH214" s="194"/>
      <c r="II214" s="194"/>
      <c r="IJ214" s="194"/>
      <c r="IK214" s="194"/>
      <c r="IL214" s="194"/>
      <c r="IM214" s="194"/>
      <c r="IN214" s="194"/>
      <c r="IO214" s="194"/>
      <c r="IP214" s="194"/>
      <c r="IQ214" s="194"/>
      <c r="IR214" s="194"/>
      <c r="IS214" s="194"/>
      <c r="IT214" s="194"/>
      <c r="IU214" s="194"/>
      <c r="IV214" s="194"/>
      <c r="IW214" s="194"/>
      <c r="IX214" s="194"/>
      <c r="IY214" s="194"/>
      <c r="IZ214" s="194"/>
      <c r="JA214" s="194"/>
      <c r="JB214" s="194"/>
      <c r="JC214" s="194"/>
      <c r="JD214" s="194"/>
      <c r="JE214" s="194"/>
      <c r="JF214" s="194"/>
      <c r="JG214" s="194"/>
      <c r="JH214" s="194"/>
      <c r="JI214" s="194"/>
      <c r="JJ214" s="194"/>
      <c r="JK214" s="194"/>
      <c r="JL214" s="194"/>
      <c r="JM214" s="194"/>
      <c r="JN214" s="194"/>
      <c r="JO214" s="194"/>
      <c r="JP214" s="194"/>
      <c r="JQ214" s="194"/>
      <c r="JR214" s="194"/>
      <c r="JS214" s="194"/>
      <c r="JT214" s="194"/>
      <c r="JU214" s="194"/>
      <c r="JV214" s="194"/>
      <c r="JW214" s="194"/>
      <c r="JX214" s="194"/>
      <c r="JY214" s="194"/>
      <c r="JZ214" s="194"/>
      <c r="KA214" s="194"/>
      <c r="KB214" s="194"/>
      <c r="KC214" s="194"/>
      <c r="KD214" s="194"/>
      <c r="KE214" s="194"/>
      <c r="KF214" s="194"/>
      <c r="KG214" s="194"/>
      <c r="KH214" s="194"/>
      <c r="KI214" s="194"/>
      <c r="KJ214" s="194"/>
      <c r="KK214" s="194"/>
      <c r="KL214" s="194"/>
      <c r="KM214" s="194"/>
      <c r="KN214" s="194"/>
      <c r="KO214" s="194"/>
      <c r="KP214" s="194"/>
      <c r="KQ214" s="194"/>
      <c r="KR214" s="194"/>
      <c r="KS214" s="194"/>
      <c r="KT214" s="194"/>
      <c r="KU214" s="194"/>
      <c r="KV214" s="194"/>
      <c r="KW214" s="194"/>
      <c r="KX214" s="194"/>
      <c r="KY214" s="194"/>
      <c r="KZ214" s="194"/>
      <c r="LA214" s="194"/>
      <c r="LB214" s="194"/>
      <c r="LC214" s="194"/>
      <c r="LD214" s="194"/>
      <c r="LE214" s="194"/>
      <c r="LF214" s="194"/>
      <c r="LG214" s="194"/>
      <c r="LH214" s="194"/>
      <c r="LI214" s="194"/>
      <c r="LJ214" s="194"/>
      <c r="LK214" s="194"/>
      <c r="LL214" s="194"/>
      <c r="LM214" s="194"/>
      <c r="LN214" s="194"/>
      <c r="LO214" s="194"/>
      <c r="LP214" s="194"/>
      <c r="LQ214" s="194"/>
      <c r="LR214" s="194"/>
      <c r="LS214" s="194"/>
      <c r="LT214" s="194"/>
      <c r="LU214" s="194"/>
      <c r="LV214" s="194"/>
      <c r="LW214" s="194"/>
      <c r="LX214" s="194"/>
      <c r="LY214" s="194"/>
      <c r="LZ214" s="194"/>
      <c r="MA214" s="194"/>
      <c r="MB214" s="194"/>
      <c r="MC214" s="194"/>
      <c r="MD214" s="194"/>
      <c r="ME214" s="194"/>
      <c r="MF214" s="194"/>
      <c r="MG214" s="194"/>
      <c r="MH214" s="194"/>
      <c r="MI214" s="194"/>
      <c r="MJ214" s="194"/>
      <c r="MK214" s="194"/>
      <c r="ML214" s="194"/>
      <c r="MM214" s="194"/>
      <c r="MN214" s="194"/>
      <c r="MO214" s="194"/>
      <c r="MP214" s="194"/>
      <c r="MQ214" s="194"/>
      <c r="MR214" s="194"/>
      <c r="MS214" s="194"/>
      <c r="MT214" s="194"/>
      <c r="MU214" s="194"/>
      <c r="MV214" s="194"/>
      <c r="MW214" s="194"/>
      <c r="MX214" s="194"/>
      <c r="MY214" s="194"/>
      <c r="MZ214" s="194"/>
      <c r="NA214" s="194"/>
      <c r="NB214" s="194"/>
      <c r="NC214" s="194"/>
      <c r="ND214" s="194"/>
      <c r="NE214" s="194"/>
      <c r="NF214" s="194"/>
      <c r="NG214" s="194"/>
      <c r="NH214" s="194"/>
      <c r="NI214" s="194"/>
      <c r="NJ214" s="194"/>
      <c r="NK214" s="194"/>
      <c r="NL214" s="194"/>
      <c r="NM214" s="194"/>
      <c r="NN214" s="194"/>
      <c r="NO214" s="194"/>
      <c r="NP214" s="194"/>
      <c r="NQ214" s="194"/>
      <c r="NR214" s="194"/>
      <c r="NS214" s="194"/>
      <c r="NT214" s="194"/>
      <c r="NU214" s="194"/>
      <c r="NV214" s="194"/>
      <c r="NW214" s="194"/>
      <c r="NX214" s="194"/>
      <c r="NY214" s="194"/>
      <c r="NZ214" s="194"/>
      <c r="OA214" s="194"/>
      <c r="OB214" s="194"/>
      <c r="OC214" s="194"/>
      <c r="OD214" s="194"/>
      <c r="OE214" s="194"/>
      <c r="OF214" s="194"/>
      <c r="OG214" s="194"/>
      <c r="OH214" s="194"/>
      <c r="OI214" s="194"/>
      <c r="OJ214" s="194"/>
      <c r="OK214" s="194"/>
      <c r="OL214" s="194"/>
      <c r="OM214" s="194"/>
      <c r="ON214" s="194"/>
      <c r="OO214" s="194"/>
      <c r="OP214" s="194"/>
      <c r="OQ214" s="194"/>
      <c r="OR214" s="194"/>
      <c r="OS214" s="194"/>
      <c r="OT214" s="194"/>
      <c r="OU214" s="194"/>
      <c r="OV214" s="194"/>
      <c r="OW214" s="194"/>
      <c r="OX214" s="194"/>
      <c r="OY214" s="194"/>
      <c r="OZ214" s="194"/>
      <c r="PA214" s="194"/>
      <c r="PB214" s="194"/>
      <c r="PC214" s="194"/>
      <c r="PD214" s="194"/>
      <c r="PE214" s="194"/>
      <c r="PF214" s="194"/>
      <c r="PG214" s="194"/>
      <c r="PH214" s="194"/>
      <c r="PI214" s="194"/>
      <c r="PJ214" s="194"/>
      <c r="PK214" s="194"/>
      <c r="PL214" s="194"/>
      <c r="PM214" s="194"/>
      <c r="PN214" s="194"/>
      <c r="PO214" s="194"/>
      <c r="PP214" s="194"/>
      <c r="PQ214" s="194"/>
      <c r="PR214" s="194"/>
      <c r="PS214" s="194"/>
      <c r="PT214" s="194"/>
      <c r="PU214" s="194"/>
      <c r="PV214" s="194"/>
      <c r="PW214" s="194"/>
      <c r="PX214" s="194"/>
      <c r="PY214" s="194"/>
      <c r="PZ214" s="194"/>
      <c r="QA214" s="194"/>
      <c r="QB214" s="194"/>
      <c r="QC214" s="194"/>
      <c r="QD214" s="194"/>
      <c r="QE214" s="194"/>
      <c r="QF214" s="194"/>
      <c r="QG214" s="194"/>
      <c r="QH214" s="194"/>
      <c r="QI214" s="194"/>
      <c r="QJ214" s="194"/>
      <c r="QK214" s="194"/>
      <c r="QL214" s="194"/>
      <c r="QM214" s="194"/>
      <c r="QN214" s="194"/>
      <c r="QO214" s="194"/>
      <c r="QP214" s="194"/>
      <c r="QQ214" s="194"/>
      <c r="QR214" s="194"/>
      <c r="QS214" s="194"/>
      <c r="QT214" s="194"/>
      <c r="QU214" s="194"/>
      <c r="QV214" s="194"/>
      <c r="QW214" s="194"/>
      <c r="QX214" s="194"/>
      <c r="QY214" s="194"/>
      <c r="QZ214" s="194"/>
      <c r="RA214" s="194"/>
      <c r="RB214" s="194"/>
      <c r="RC214" s="194"/>
      <c r="RD214" s="194"/>
      <c r="RE214" s="194"/>
      <c r="RF214" s="194"/>
      <c r="RG214" s="194"/>
      <c r="RH214" s="194"/>
      <c r="RI214" s="194"/>
      <c r="RJ214" s="194"/>
      <c r="RK214" s="194"/>
      <c r="RL214" s="194"/>
      <c r="RM214" s="194"/>
      <c r="RN214" s="194"/>
      <c r="RO214" s="194"/>
      <c r="RP214" s="194"/>
      <c r="RQ214" s="194"/>
      <c r="RR214" s="194"/>
      <c r="RS214" s="194"/>
      <c r="RT214" s="194"/>
      <c r="RU214" s="194"/>
      <c r="RV214" s="194"/>
      <c r="RW214" s="194"/>
      <c r="RX214" s="194"/>
      <c r="RY214" s="194"/>
      <c r="RZ214" s="194"/>
      <c r="SA214" s="194"/>
      <c r="SB214" s="194"/>
      <c r="SC214" s="194"/>
      <c r="SD214" s="194"/>
      <c r="SE214" s="194"/>
      <c r="SF214" s="194"/>
      <c r="SG214" s="194"/>
      <c r="SH214" s="194"/>
      <c r="SI214" s="194"/>
      <c r="SJ214" s="194"/>
      <c r="SK214" s="194"/>
      <c r="SL214" s="194"/>
      <c r="SM214" s="194"/>
      <c r="SN214" s="194"/>
      <c r="SO214" s="194"/>
      <c r="SP214" s="194"/>
      <c r="SQ214" s="194"/>
      <c r="SR214" s="194"/>
      <c r="SS214" s="194"/>
      <c r="ST214" s="194"/>
      <c r="SU214" s="194"/>
      <c r="SV214" s="194"/>
      <c r="SW214" s="194"/>
      <c r="SX214" s="194"/>
      <c r="SY214" s="194"/>
      <c r="SZ214" s="194"/>
      <c r="TA214" s="194"/>
      <c r="TB214" s="194"/>
      <c r="TC214" s="194"/>
      <c r="TD214" s="194"/>
      <c r="TE214" s="194"/>
      <c r="TF214" s="194"/>
      <c r="TG214" s="194"/>
      <c r="TH214" s="194"/>
      <c r="TI214" s="194"/>
      <c r="TJ214" s="194"/>
      <c r="TK214" s="194"/>
      <c r="TL214" s="194"/>
      <c r="TM214" s="194"/>
      <c r="TN214" s="194"/>
      <c r="TO214" s="194"/>
      <c r="TP214" s="194"/>
      <c r="TQ214" s="194"/>
      <c r="TR214" s="194"/>
      <c r="TS214" s="194"/>
      <c r="TT214" s="194"/>
      <c r="TU214" s="194"/>
      <c r="TV214" s="194"/>
      <c r="TW214" s="194"/>
      <c r="TX214" s="194"/>
      <c r="TY214" s="194"/>
      <c r="TZ214" s="194"/>
      <c r="UA214" s="194"/>
      <c r="UB214" s="194"/>
      <c r="UC214" s="194"/>
      <c r="UD214" s="194"/>
      <c r="UE214" s="194"/>
      <c r="UF214" s="194"/>
      <c r="UG214" s="194"/>
      <c r="UH214" s="194"/>
      <c r="UI214" s="194"/>
      <c r="UJ214" s="194"/>
      <c r="UK214" s="194"/>
      <c r="UL214" s="194"/>
      <c r="UM214" s="194"/>
      <c r="UN214" s="194"/>
      <c r="UO214" s="194"/>
      <c r="UP214" s="194"/>
      <c r="UQ214" s="194"/>
      <c r="UR214" s="194"/>
      <c r="US214" s="194"/>
      <c r="UT214" s="194"/>
      <c r="UU214" s="194"/>
      <c r="UV214" s="194"/>
      <c r="UW214" s="194"/>
      <c r="UX214" s="194"/>
      <c r="UY214" s="194"/>
      <c r="UZ214" s="194"/>
      <c r="VA214" s="194"/>
      <c r="VB214" s="194"/>
      <c r="VC214" s="194"/>
      <c r="VD214" s="194"/>
      <c r="VE214" s="194"/>
      <c r="VF214" s="194"/>
      <c r="VG214" s="194"/>
      <c r="VH214" s="194"/>
      <c r="VI214" s="194"/>
      <c r="VJ214" s="194"/>
      <c r="VK214" s="194"/>
      <c r="VL214" s="194"/>
      <c r="VM214" s="194"/>
      <c r="VN214" s="194"/>
      <c r="VO214" s="194"/>
      <c r="VP214" s="194"/>
      <c r="VQ214" s="194"/>
      <c r="VR214" s="194"/>
      <c r="VS214" s="194"/>
      <c r="VT214" s="194"/>
      <c r="VU214" s="194"/>
      <c r="VV214" s="194"/>
      <c r="VW214" s="194"/>
      <c r="VX214" s="194"/>
      <c r="VY214" s="194"/>
      <c r="VZ214" s="194"/>
      <c r="WA214" s="194"/>
      <c r="WB214" s="194"/>
      <c r="WC214" s="194"/>
      <c r="WD214" s="194"/>
      <c r="WE214" s="194"/>
      <c r="WF214" s="194"/>
      <c r="WG214" s="194"/>
      <c r="WH214" s="194"/>
      <c r="WI214" s="194"/>
      <c r="WJ214" s="194"/>
      <c r="WK214" s="194"/>
      <c r="WL214" s="194"/>
      <c r="WM214" s="194"/>
      <c r="WN214" s="194"/>
      <c r="WO214" s="194"/>
      <c r="WP214" s="194"/>
      <c r="WQ214" s="194"/>
      <c r="WR214" s="194"/>
      <c r="WS214" s="194"/>
      <c r="WT214" s="194"/>
      <c r="WU214" s="194"/>
      <c r="WV214" s="194"/>
      <c r="WW214" s="194"/>
      <c r="WX214" s="194"/>
      <c r="WY214" s="194"/>
      <c r="WZ214" s="194"/>
      <c r="XA214" s="194"/>
      <c r="XB214" s="194"/>
      <c r="XC214" s="194"/>
      <c r="XD214" s="194"/>
      <c r="XE214" s="194"/>
      <c r="XF214" s="194"/>
      <c r="XG214" s="194"/>
      <c r="XH214" s="194"/>
      <c r="XI214" s="194"/>
      <c r="XJ214" s="194"/>
      <c r="XK214" s="194"/>
      <c r="XL214" s="194"/>
      <c r="XM214" s="194"/>
      <c r="XN214" s="194"/>
      <c r="XO214" s="194"/>
      <c r="XP214" s="194"/>
      <c r="XQ214" s="194"/>
      <c r="XR214" s="194"/>
      <c r="XS214" s="194"/>
      <c r="XT214" s="194"/>
      <c r="XU214" s="194"/>
      <c r="XV214" s="194"/>
      <c r="XW214" s="194"/>
      <c r="XX214" s="194"/>
      <c r="XY214" s="194"/>
      <c r="XZ214" s="194"/>
      <c r="YA214" s="194"/>
      <c r="YB214" s="194"/>
      <c r="YC214" s="194"/>
      <c r="YD214" s="194"/>
      <c r="YE214" s="194"/>
      <c r="YF214" s="194"/>
      <c r="YG214" s="194"/>
      <c r="YH214" s="194"/>
      <c r="YI214" s="194"/>
      <c r="YJ214" s="194"/>
      <c r="YK214" s="194"/>
      <c r="YL214" s="194"/>
      <c r="YM214" s="194"/>
      <c r="YN214" s="194"/>
      <c r="YO214" s="194"/>
      <c r="YP214" s="194"/>
      <c r="YQ214" s="194"/>
      <c r="YR214" s="194"/>
      <c r="YS214" s="194"/>
      <c r="YT214" s="194"/>
      <c r="YU214" s="194"/>
      <c r="YV214" s="194"/>
      <c r="YW214" s="194"/>
      <c r="YX214" s="194"/>
      <c r="YY214" s="194"/>
      <c r="YZ214" s="194"/>
      <c r="ZA214" s="194"/>
      <c r="ZB214" s="194"/>
      <c r="ZC214" s="194"/>
      <c r="ZD214" s="194"/>
      <c r="ZE214" s="194"/>
      <c r="ZF214" s="194"/>
      <c r="ZG214" s="194"/>
      <c r="ZH214" s="194"/>
      <c r="ZI214" s="194"/>
      <c r="ZJ214" s="194"/>
      <c r="ZK214" s="194"/>
      <c r="ZL214" s="194"/>
      <c r="ZM214" s="194"/>
      <c r="ZN214" s="194"/>
      <c r="ZO214" s="194"/>
      <c r="ZP214" s="194"/>
      <c r="ZQ214" s="194"/>
      <c r="ZR214" s="194"/>
      <c r="ZS214" s="194"/>
      <c r="ZT214" s="194"/>
      <c r="ZU214" s="194"/>
      <c r="ZV214" s="194"/>
      <c r="ZW214" s="194"/>
      <c r="ZX214" s="194"/>
      <c r="ZY214" s="194"/>
      <c r="ZZ214" s="194"/>
      <c r="AAA214" s="194"/>
      <c r="AAB214" s="194"/>
      <c r="AAC214" s="194"/>
      <c r="AAD214" s="194"/>
      <c r="AAE214" s="194"/>
      <c r="AAF214" s="194"/>
      <c r="AAG214" s="194"/>
      <c r="AAH214" s="194"/>
      <c r="AAI214" s="194"/>
      <c r="AAJ214" s="194"/>
      <c r="AAK214" s="194"/>
      <c r="AAL214" s="194"/>
      <c r="AAM214" s="194"/>
      <c r="AAN214" s="194"/>
      <c r="AAO214" s="194"/>
      <c r="AAP214" s="194"/>
      <c r="AAQ214" s="194"/>
      <c r="AAR214" s="194"/>
      <c r="AAS214" s="194"/>
      <c r="AAT214" s="194"/>
      <c r="AAU214" s="194"/>
      <c r="AAV214" s="194"/>
      <c r="AAW214" s="194"/>
      <c r="AAX214" s="194"/>
      <c r="AAY214" s="194"/>
      <c r="AAZ214" s="194"/>
      <c r="ABA214" s="194"/>
      <c r="ABB214" s="194"/>
      <c r="ABC214" s="194"/>
      <c r="ABD214" s="194"/>
      <c r="ABE214" s="194"/>
      <c r="ABF214" s="194"/>
      <c r="ABG214" s="194"/>
      <c r="ABH214" s="194"/>
      <c r="ABI214" s="194"/>
      <c r="ABJ214" s="194"/>
      <c r="ABK214" s="194"/>
      <c r="ABL214" s="194"/>
      <c r="ABM214" s="194"/>
      <c r="ABN214" s="194"/>
      <c r="ABO214" s="194"/>
      <c r="ABP214" s="194"/>
      <c r="ABQ214" s="194"/>
      <c r="ABR214" s="194"/>
      <c r="ABS214" s="194"/>
      <c r="ABT214" s="194"/>
      <c r="ABU214" s="194"/>
      <c r="ABV214" s="194"/>
      <c r="ABW214" s="194"/>
      <c r="ABX214" s="194"/>
      <c r="ABY214" s="194"/>
      <c r="ABZ214" s="194"/>
      <c r="ACA214" s="194"/>
      <c r="ACB214" s="194"/>
      <c r="ACC214" s="194"/>
      <c r="ACD214" s="194"/>
      <c r="ACE214" s="194"/>
      <c r="ACF214" s="194"/>
      <c r="ACG214" s="194"/>
      <c r="ACH214" s="194"/>
      <c r="ACI214" s="194"/>
      <c r="ACJ214" s="194"/>
      <c r="ACK214" s="194"/>
      <c r="ACL214" s="194"/>
      <c r="ACM214" s="194"/>
      <c r="ACN214" s="194"/>
      <c r="ACO214" s="194"/>
      <c r="ACP214" s="194"/>
      <c r="ACQ214" s="194"/>
      <c r="ACR214" s="194"/>
      <c r="ACS214" s="194"/>
      <c r="ACT214" s="194"/>
      <c r="ACU214" s="194"/>
      <c r="ACV214" s="194"/>
      <c r="ACW214" s="194"/>
      <c r="ACX214" s="194"/>
      <c r="ACY214" s="194"/>
      <c r="ACZ214" s="194"/>
      <c r="ADA214" s="194"/>
      <c r="ADB214" s="194"/>
      <c r="ADC214" s="194"/>
      <c r="ADD214" s="194"/>
      <c r="ADE214" s="194"/>
      <c r="ADF214" s="194"/>
      <c r="ADG214" s="194"/>
      <c r="ADH214" s="194"/>
      <c r="ADI214" s="194"/>
      <c r="ADJ214" s="194"/>
      <c r="ADK214" s="194"/>
      <c r="ADL214" s="194"/>
      <c r="ADM214" s="194"/>
      <c r="ADN214" s="194"/>
      <c r="ADO214" s="194"/>
      <c r="ADP214" s="194"/>
      <c r="ADQ214" s="194"/>
      <c r="ADR214" s="194"/>
      <c r="ADS214" s="194"/>
      <c r="ADT214" s="194"/>
      <c r="ADU214" s="194"/>
      <c r="ADV214" s="194"/>
      <c r="ADW214" s="194"/>
      <c r="ADX214" s="194"/>
      <c r="ADY214" s="194"/>
      <c r="ADZ214" s="194"/>
      <c r="AEA214" s="194"/>
      <c r="AEB214" s="194"/>
      <c r="AEC214" s="194"/>
      <c r="AED214" s="194"/>
      <c r="AEE214" s="194"/>
      <c r="AEF214" s="194"/>
      <c r="AEG214" s="194"/>
      <c r="AEH214" s="194"/>
      <c r="AEI214" s="194"/>
      <c r="AEJ214" s="194"/>
      <c r="AEK214" s="194"/>
      <c r="AEL214" s="194"/>
      <c r="AEM214" s="194"/>
      <c r="AEN214" s="194"/>
      <c r="AEO214" s="194"/>
      <c r="AEP214" s="194"/>
      <c r="AEQ214" s="194"/>
      <c r="AER214" s="194"/>
      <c r="AES214" s="194"/>
      <c r="AET214" s="194"/>
      <c r="AEU214" s="194"/>
      <c r="AEV214" s="194"/>
      <c r="AEW214" s="194"/>
      <c r="AEX214" s="194"/>
      <c r="AEY214" s="194"/>
      <c r="AEZ214" s="194"/>
      <c r="AFA214" s="194"/>
      <c r="AFB214" s="194"/>
      <c r="AFC214" s="194"/>
      <c r="AFD214" s="194"/>
      <c r="AFE214" s="194"/>
      <c r="AFF214" s="194"/>
      <c r="AFG214" s="194"/>
      <c r="AFH214" s="194"/>
      <c r="AFI214" s="194"/>
      <c r="AFJ214" s="194"/>
      <c r="AFK214" s="194"/>
      <c r="AFL214" s="194"/>
      <c r="AFM214" s="194"/>
      <c r="AFN214" s="194"/>
      <c r="AFO214" s="194"/>
      <c r="AFP214" s="194"/>
      <c r="AFQ214" s="194"/>
      <c r="AFR214" s="194"/>
      <c r="AFS214" s="194"/>
      <c r="AFT214" s="194"/>
      <c r="AFU214" s="194"/>
      <c r="AFV214" s="194"/>
      <c r="AFW214" s="194"/>
      <c r="AFX214" s="194"/>
      <c r="AFY214" s="194"/>
      <c r="AFZ214" s="194"/>
      <c r="AGA214" s="194"/>
      <c r="AGB214" s="194"/>
      <c r="AGC214" s="194"/>
      <c r="AGD214" s="194"/>
      <c r="AGE214" s="194"/>
      <c r="AGF214" s="194"/>
      <c r="AGG214" s="194"/>
      <c r="AGH214" s="194"/>
      <c r="AGI214" s="194"/>
      <c r="AGJ214" s="194"/>
      <c r="AGK214" s="194"/>
      <c r="AGL214" s="194"/>
      <c r="AGM214" s="194"/>
      <c r="AGN214" s="194"/>
      <c r="AGO214" s="194"/>
      <c r="AGP214" s="194"/>
      <c r="AGQ214" s="194"/>
      <c r="AGR214" s="194"/>
      <c r="AGS214" s="194"/>
      <c r="AGT214" s="194"/>
      <c r="AGU214" s="194"/>
      <c r="AGV214" s="194"/>
      <c r="AGW214" s="194"/>
      <c r="AGX214" s="194"/>
      <c r="AGY214" s="194"/>
      <c r="AGZ214" s="194"/>
      <c r="AHA214" s="194"/>
      <c r="AHB214" s="194"/>
      <c r="AHC214" s="194"/>
      <c r="AHD214" s="194"/>
      <c r="AHE214" s="194"/>
      <c r="AHF214" s="194"/>
      <c r="AHG214" s="194"/>
      <c r="AHH214" s="194"/>
      <c r="AHI214" s="194"/>
      <c r="AHJ214" s="194"/>
      <c r="AHK214" s="194"/>
      <c r="AHL214" s="194"/>
      <c r="AHM214" s="194"/>
      <c r="AHN214" s="194"/>
      <c r="AHO214" s="194"/>
      <c r="AHP214" s="194"/>
      <c r="AHQ214" s="194"/>
      <c r="AHR214" s="194"/>
      <c r="AHS214" s="194"/>
      <c r="AHT214" s="194"/>
      <c r="AHU214" s="194"/>
      <c r="AHV214" s="194"/>
      <c r="AHW214" s="194"/>
      <c r="AHX214" s="194"/>
      <c r="AHY214" s="194"/>
      <c r="AHZ214" s="194"/>
      <c r="AIA214" s="194"/>
      <c r="AIB214" s="194"/>
      <c r="AIC214" s="194"/>
      <c r="AID214" s="194"/>
      <c r="AIE214" s="194"/>
      <c r="AIF214" s="194"/>
      <c r="AIG214" s="194"/>
      <c r="AIH214" s="194"/>
      <c r="AII214" s="194"/>
      <c r="AIJ214" s="194"/>
      <c r="AIK214" s="194"/>
      <c r="AIL214" s="194"/>
      <c r="AIM214" s="194"/>
      <c r="AIN214" s="194"/>
      <c r="AIO214" s="194"/>
      <c r="AIP214" s="194"/>
      <c r="AIQ214" s="194"/>
      <c r="AIR214" s="194"/>
      <c r="AIS214" s="194"/>
      <c r="AIT214" s="194"/>
      <c r="AIU214" s="194"/>
      <c r="AIV214" s="194"/>
      <c r="AIW214" s="194"/>
      <c r="AIX214" s="194"/>
      <c r="AIY214" s="194"/>
      <c r="AIZ214" s="194"/>
      <c r="AJA214" s="194"/>
      <c r="AJB214" s="194"/>
      <c r="AJC214" s="194"/>
      <c r="AJD214" s="194"/>
      <c r="AJE214" s="194"/>
      <c r="AJF214" s="194"/>
      <c r="AJG214" s="194"/>
      <c r="AJH214" s="194"/>
      <c r="AJI214" s="194"/>
      <c r="AJJ214" s="194"/>
      <c r="AJK214" s="194"/>
      <c r="AJL214" s="194"/>
      <c r="AJM214" s="194"/>
      <c r="AJN214" s="194"/>
      <c r="AJO214" s="194"/>
      <c r="AJP214" s="194"/>
      <c r="AJQ214" s="194"/>
      <c r="AJR214" s="194"/>
      <c r="AJS214" s="194"/>
      <c r="AJT214" s="194"/>
      <c r="AJU214" s="194"/>
      <c r="AJV214" s="194"/>
      <c r="AJW214" s="194"/>
      <c r="AJX214" s="194"/>
      <c r="AJY214" s="194"/>
      <c r="AJZ214" s="194"/>
      <c r="AKA214" s="194"/>
      <c r="AKB214" s="194"/>
      <c r="AKC214" s="194"/>
      <c r="AKD214" s="194"/>
      <c r="AKE214" s="194"/>
      <c r="AKF214" s="194"/>
      <c r="AKG214" s="194"/>
      <c r="AKH214" s="194"/>
      <c r="AKI214" s="194"/>
      <c r="AKJ214" s="194"/>
      <c r="AKK214" s="194"/>
      <c r="AKL214" s="194"/>
      <c r="AKM214" s="194"/>
      <c r="AKN214" s="194"/>
      <c r="AKO214" s="194"/>
      <c r="AKP214" s="194"/>
      <c r="AKQ214" s="194"/>
      <c r="AKR214" s="194"/>
      <c r="AKS214" s="194"/>
      <c r="AKT214" s="194"/>
      <c r="AKU214" s="194"/>
      <c r="AKV214" s="194"/>
      <c r="AKW214" s="194"/>
      <c r="AKX214" s="194"/>
      <c r="AKY214" s="194"/>
      <c r="AKZ214" s="194"/>
      <c r="ALA214" s="194"/>
      <c r="ALB214" s="194"/>
      <c r="ALC214" s="194"/>
      <c r="ALD214" s="194"/>
      <c r="ALE214" s="194"/>
      <c r="ALF214" s="194"/>
      <c r="ALG214" s="194"/>
      <c r="ALH214" s="194"/>
      <c r="ALI214" s="194"/>
      <c r="ALJ214" s="194"/>
      <c r="ALK214" s="194"/>
      <c r="ALL214" s="194"/>
      <c r="ALM214" s="194"/>
      <c r="ALN214" s="194"/>
      <c r="ALO214" s="194"/>
      <c r="ALP214" s="194"/>
      <c r="ALQ214" s="194"/>
      <c r="ALR214" s="194"/>
      <c r="ALS214" s="194"/>
      <c r="ALT214" s="194"/>
      <c r="ALU214" s="194"/>
      <c r="ALV214" s="194"/>
      <c r="ALW214" s="194"/>
      <c r="ALX214" s="194"/>
      <c r="ALY214" s="194"/>
      <c r="ALZ214" s="194"/>
      <c r="AMA214" s="194"/>
      <c r="AMB214" s="194"/>
      <c r="AMC214" s="194"/>
      <c r="AMD214" s="194"/>
      <c r="AME214" s="194"/>
      <c r="AMF214" s="194"/>
      <c r="AMG214" s="194"/>
      <c r="AMH214" s="194"/>
      <c r="AMI214" s="194"/>
      <c r="AMJ214" s="194"/>
      <c r="AMK214" s="194"/>
      <c r="AML214" s="194"/>
      <c r="AMM214" s="194"/>
      <c r="AMN214" s="194"/>
      <c r="AMO214" s="194"/>
      <c r="AMP214" s="194"/>
      <c r="AMQ214" s="194"/>
      <c r="AMR214" s="194"/>
      <c r="AMS214" s="194"/>
      <c r="AMT214" s="194"/>
      <c r="AMU214" s="194"/>
      <c r="AMV214" s="194"/>
      <c r="AMW214" s="194"/>
      <c r="AMX214" s="194"/>
      <c r="AMY214" s="194"/>
      <c r="AMZ214" s="194"/>
      <c r="ANA214" s="194"/>
      <c r="ANB214" s="194"/>
      <c r="ANC214" s="194"/>
      <c r="AND214" s="194"/>
      <c r="ANE214" s="194"/>
      <c r="ANF214" s="194"/>
      <c r="ANG214" s="194"/>
      <c r="ANH214" s="194"/>
      <c r="ANI214" s="194"/>
      <c r="ANJ214" s="194"/>
      <c r="ANK214" s="194"/>
      <c r="ANL214" s="194"/>
      <c r="ANM214" s="194"/>
      <c r="ANN214" s="194"/>
      <c r="ANO214" s="194"/>
      <c r="ANP214" s="194"/>
      <c r="ANQ214" s="194"/>
      <c r="ANR214" s="194"/>
      <c r="ANS214" s="194"/>
      <c r="ANT214" s="194"/>
      <c r="ANU214" s="194"/>
      <c r="ANV214" s="194"/>
      <c r="ANW214" s="194"/>
      <c r="ANX214" s="194"/>
      <c r="ANY214" s="194"/>
      <c r="ANZ214" s="194"/>
      <c r="AOA214" s="194"/>
      <c r="AOB214" s="194"/>
      <c r="AOC214" s="194"/>
      <c r="AOD214" s="194"/>
      <c r="AOE214" s="194"/>
      <c r="AOF214" s="194"/>
      <c r="AOG214" s="194"/>
      <c r="AOH214" s="194"/>
      <c r="AOI214" s="194"/>
      <c r="AOJ214" s="194"/>
      <c r="AOK214" s="194"/>
      <c r="AOL214" s="194"/>
      <c r="AOM214" s="194"/>
      <c r="AON214" s="194"/>
      <c r="AOO214" s="194"/>
      <c r="AOP214" s="194"/>
      <c r="AOQ214" s="194"/>
      <c r="AOR214" s="194"/>
      <c r="AOS214" s="194"/>
      <c r="AOT214" s="194"/>
      <c r="AOU214" s="194"/>
      <c r="AOV214" s="194"/>
      <c r="AOW214" s="194"/>
      <c r="AOX214" s="194"/>
      <c r="AOY214" s="194"/>
      <c r="AOZ214" s="194"/>
      <c r="APA214" s="194"/>
      <c r="APB214" s="194"/>
      <c r="APC214" s="194"/>
      <c r="APD214" s="194"/>
      <c r="APE214" s="194"/>
      <c r="APF214" s="194"/>
      <c r="APG214" s="194"/>
      <c r="APH214" s="194"/>
      <c r="API214" s="194"/>
      <c r="APJ214" s="194"/>
      <c r="APK214" s="194"/>
      <c r="APL214" s="194"/>
      <c r="APM214" s="194"/>
      <c r="APN214" s="194"/>
      <c r="APO214" s="194"/>
      <c r="APP214" s="194"/>
      <c r="APQ214" s="194"/>
      <c r="APR214" s="194"/>
      <c r="APS214" s="194"/>
      <c r="APT214" s="194"/>
      <c r="APU214" s="194"/>
      <c r="APV214" s="194"/>
      <c r="APW214" s="194"/>
      <c r="APX214" s="194"/>
      <c r="APY214" s="194"/>
      <c r="APZ214" s="194"/>
      <c r="AQA214" s="194"/>
      <c r="AQB214" s="194"/>
      <c r="AQC214" s="194"/>
      <c r="AQD214" s="194"/>
      <c r="AQE214" s="194"/>
      <c r="AQF214" s="194"/>
      <c r="AQG214" s="194"/>
      <c r="AQH214" s="194"/>
      <c r="AQI214" s="194"/>
      <c r="AQJ214" s="194"/>
      <c r="AQK214" s="194"/>
      <c r="AQL214" s="194"/>
      <c r="AQM214" s="194"/>
      <c r="AQN214" s="194"/>
      <c r="AQO214" s="194"/>
      <c r="AQP214" s="194"/>
      <c r="AQQ214" s="194"/>
      <c r="AQR214" s="194"/>
      <c r="AQS214" s="194"/>
      <c r="AQT214" s="194"/>
      <c r="AQU214" s="194"/>
      <c r="AQV214" s="194"/>
      <c r="AQW214" s="194"/>
      <c r="AQX214" s="194"/>
      <c r="AQY214" s="194"/>
      <c r="AQZ214" s="194"/>
      <c r="ARA214" s="194"/>
      <c r="ARB214" s="194"/>
      <c r="ARC214" s="194"/>
      <c r="ARD214" s="194"/>
      <c r="ARE214" s="194"/>
      <c r="ARF214" s="194"/>
      <c r="ARG214" s="194"/>
      <c r="ARH214" s="194"/>
      <c r="ARI214" s="194"/>
      <c r="ARJ214" s="194"/>
      <c r="ARK214" s="194"/>
      <c r="ARL214" s="194"/>
      <c r="ARM214" s="194"/>
      <c r="ARN214" s="194"/>
      <c r="ARO214" s="194"/>
      <c r="ARP214" s="194"/>
      <c r="ARQ214" s="194"/>
      <c r="ARR214" s="194"/>
      <c r="ARS214" s="194"/>
      <c r="ART214" s="194"/>
      <c r="ARU214" s="194"/>
      <c r="ARV214" s="194"/>
      <c r="ARW214" s="194"/>
      <c r="ARX214" s="194"/>
      <c r="ARY214" s="194"/>
      <c r="ARZ214" s="194"/>
      <c r="ASA214" s="194"/>
      <c r="ASB214" s="194"/>
      <c r="ASC214" s="194"/>
      <c r="ASD214" s="194"/>
      <c r="ASE214" s="194"/>
      <c r="ASF214" s="194"/>
      <c r="ASG214" s="194"/>
      <c r="ASH214" s="194"/>
      <c r="ASI214" s="194"/>
      <c r="ASJ214" s="194"/>
      <c r="ASK214" s="194"/>
      <c r="ASL214" s="194"/>
      <c r="ASM214" s="194"/>
      <c r="ASN214" s="194"/>
      <c r="ASO214" s="194"/>
      <c r="ASP214" s="194"/>
      <c r="ASQ214" s="194"/>
      <c r="ASR214" s="194"/>
      <c r="ASS214" s="194"/>
      <c r="AST214" s="194"/>
      <c r="ASU214" s="194"/>
      <c r="ASV214" s="194"/>
      <c r="ASW214" s="194"/>
      <c r="ASX214" s="194"/>
      <c r="ASY214" s="194"/>
      <c r="ASZ214" s="194"/>
      <c r="ATA214" s="194"/>
      <c r="ATB214" s="194"/>
      <c r="ATC214" s="194"/>
      <c r="ATD214" s="194"/>
      <c r="ATE214" s="194"/>
      <c r="ATF214" s="194"/>
      <c r="ATG214" s="194"/>
      <c r="ATH214" s="194"/>
      <c r="ATI214" s="194"/>
      <c r="ATJ214" s="194"/>
      <c r="ATK214" s="194"/>
      <c r="ATL214" s="194"/>
      <c r="ATM214" s="194"/>
      <c r="ATN214" s="194"/>
      <c r="ATO214" s="194"/>
      <c r="ATP214" s="194"/>
      <c r="ATQ214" s="194"/>
      <c r="ATR214" s="194"/>
      <c r="ATS214" s="194"/>
      <c r="ATT214" s="194"/>
      <c r="ATU214" s="194"/>
      <c r="ATV214" s="194"/>
      <c r="ATW214" s="194"/>
      <c r="ATX214" s="194"/>
      <c r="ATY214" s="194"/>
      <c r="ATZ214" s="194"/>
      <c r="AUA214" s="194"/>
      <c r="AUB214" s="194"/>
      <c r="AUC214" s="194"/>
      <c r="AUD214" s="194"/>
      <c r="AUE214" s="194"/>
      <c r="AUF214" s="194"/>
      <c r="AUG214" s="194"/>
      <c r="AUH214" s="194"/>
      <c r="AUI214" s="194"/>
      <c r="AUJ214" s="194"/>
      <c r="AUK214" s="194"/>
      <c r="AUL214" s="194"/>
      <c r="AUM214" s="194"/>
      <c r="AUN214" s="194"/>
      <c r="AUO214" s="194"/>
      <c r="AUP214" s="194"/>
      <c r="AUQ214" s="194"/>
      <c r="AUR214" s="194"/>
      <c r="AUS214" s="194"/>
      <c r="AUT214" s="194"/>
      <c r="AUU214" s="194"/>
      <c r="AUV214" s="194"/>
      <c r="AUW214" s="194"/>
      <c r="AUX214" s="194"/>
      <c r="AUY214" s="194"/>
      <c r="AUZ214" s="194"/>
      <c r="AVA214" s="194"/>
      <c r="AVB214" s="194"/>
      <c r="AVC214" s="194"/>
      <c r="AVD214" s="194"/>
      <c r="AVE214" s="194"/>
      <c r="AVF214" s="194"/>
      <c r="AVG214" s="194"/>
      <c r="AVH214" s="194"/>
      <c r="AVI214" s="194"/>
      <c r="AVJ214" s="194"/>
      <c r="AVK214" s="194"/>
      <c r="AVL214" s="194"/>
      <c r="AVM214" s="194"/>
      <c r="AVN214" s="194"/>
      <c r="AVO214" s="194"/>
      <c r="AVP214" s="194"/>
      <c r="AVQ214" s="194"/>
      <c r="AVR214" s="194"/>
      <c r="AVS214" s="194"/>
      <c r="AVT214" s="194"/>
      <c r="AVU214" s="194"/>
      <c r="AVV214" s="194"/>
      <c r="AVW214" s="194"/>
      <c r="AVX214" s="194"/>
      <c r="AVY214" s="194"/>
      <c r="AVZ214" s="194"/>
      <c r="AWA214" s="194"/>
      <c r="AWB214" s="194"/>
      <c r="AWC214" s="194"/>
      <c r="AWD214" s="194"/>
      <c r="AWE214" s="194"/>
      <c r="AWF214" s="194"/>
      <c r="AWG214" s="194"/>
      <c r="AWH214" s="194"/>
      <c r="AWI214" s="194"/>
      <c r="AWJ214" s="194"/>
      <c r="AWK214" s="194"/>
      <c r="AWL214" s="194"/>
      <c r="AWM214" s="194"/>
      <c r="AWN214" s="194"/>
      <c r="AWO214" s="194"/>
      <c r="AWP214" s="194"/>
      <c r="AWQ214" s="194"/>
      <c r="AWR214" s="194"/>
      <c r="AWS214" s="194"/>
      <c r="AWT214" s="194"/>
      <c r="AWU214" s="194"/>
      <c r="AWV214" s="194"/>
      <c r="AWW214" s="194"/>
      <c r="AWX214" s="194"/>
      <c r="AWY214" s="194"/>
      <c r="AWZ214" s="194"/>
      <c r="AXA214" s="194"/>
      <c r="AXB214" s="194"/>
      <c r="AXC214" s="194"/>
      <c r="AXD214" s="194"/>
      <c r="AXE214" s="194"/>
      <c r="AXF214" s="194"/>
      <c r="AXG214" s="194"/>
      <c r="AXH214" s="194"/>
      <c r="AXI214" s="194"/>
      <c r="AXJ214" s="194"/>
      <c r="AXK214" s="194"/>
      <c r="AXL214" s="194"/>
      <c r="AXM214" s="194"/>
      <c r="AXN214" s="194"/>
      <c r="AXO214" s="194"/>
      <c r="AXP214" s="194"/>
      <c r="AXQ214" s="194"/>
      <c r="AXR214" s="194"/>
      <c r="AXS214" s="194"/>
      <c r="AXT214" s="194"/>
      <c r="AXU214" s="194"/>
      <c r="AXV214" s="194"/>
      <c r="AXW214" s="194"/>
      <c r="AXX214" s="194"/>
      <c r="AXY214" s="194"/>
      <c r="AXZ214" s="194"/>
      <c r="AYA214" s="194"/>
      <c r="AYB214" s="194"/>
      <c r="AYC214" s="194"/>
      <c r="AYD214" s="194"/>
      <c r="AYE214" s="194"/>
      <c r="AYF214" s="194"/>
      <c r="AYG214" s="194"/>
      <c r="AYH214" s="194"/>
      <c r="AYI214" s="194"/>
      <c r="AYJ214" s="194"/>
      <c r="AYK214" s="194"/>
      <c r="AYL214" s="194"/>
      <c r="AYM214" s="194"/>
      <c r="AYN214" s="194"/>
      <c r="AYO214" s="194"/>
      <c r="AYP214" s="194"/>
      <c r="AYQ214" s="194"/>
      <c r="AYR214" s="194"/>
      <c r="AYS214" s="194"/>
      <c r="AYT214" s="194"/>
      <c r="AYU214" s="194"/>
      <c r="AYV214" s="194"/>
      <c r="AYW214" s="194"/>
      <c r="AYX214" s="194"/>
      <c r="AYY214" s="194"/>
      <c r="AYZ214" s="194"/>
      <c r="AZA214" s="194"/>
      <c r="AZB214" s="194"/>
      <c r="AZC214" s="194"/>
      <c r="AZD214" s="194"/>
      <c r="AZE214" s="194"/>
      <c r="AZF214" s="194"/>
      <c r="AZG214" s="194"/>
      <c r="AZH214" s="194"/>
      <c r="AZI214" s="194"/>
      <c r="AZJ214" s="194"/>
      <c r="AZK214" s="194"/>
      <c r="AZL214" s="194"/>
      <c r="AZM214" s="194"/>
      <c r="AZN214" s="194"/>
      <c r="AZO214" s="194"/>
      <c r="AZP214" s="194"/>
      <c r="AZQ214" s="194"/>
      <c r="AZR214" s="194"/>
      <c r="AZS214" s="194"/>
      <c r="AZT214" s="194"/>
      <c r="AZU214" s="194"/>
      <c r="AZV214" s="194"/>
      <c r="AZW214" s="194"/>
      <c r="AZX214" s="194"/>
      <c r="AZY214" s="194"/>
      <c r="AZZ214" s="194"/>
      <c r="BAA214" s="194"/>
      <c r="BAB214" s="194"/>
      <c r="BAC214" s="194"/>
      <c r="BAD214" s="194"/>
      <c r="BAE214" s="194"/>
      <c r="BAF214" s="194"/>
      <c r="BAG214" s="194"/>
      <c r="BAH214" s="194"/>
      <c r="BAI214" s="194"/>
      <c r="BAJ214" s="194"/>
      <c r="BAK214" s="194"/>
      <c r="BAL214" s="194"/>
      <c r="BAM214" s="194"/>
      <c r="BAN214" s="194"/>
      <c r="BAO214" s="194"/>
      <c r="BAP214" s="194"/>
      <c r="BAQ214" s="194"/>
      <c r="BAR214" s="194"/>
      <c r="BAS214" s="194"/>
      <c r="BAT214" s="194"/>
      <c r="BAU214" s="194"/>
      <c r="BAV214" s="194"/>
      <c r="BAW214" s="194"/>
      <c r="BAX214" s="194"/>
      <c r="BAY214" s="194"/>
      <c r="BAZ214" s="194"/>
      <c r="BBA214" s="194"/>
      <c r="BBB214" s="194"/>
      <c r="BBC214" s="194"/>
      <c r="BBD214" s="194"/>
      <c r="BBE214" s="194"/>
      <c r="BBF214" s="194"/>
      <c r="BBG214" s="194"/>
      <c r="BBH214" s="194"/>
      <c r="BBI214" s="194"/>
      <c r="BBJ214" s="194"/>
      <c r="BBK214" s="194"/>
      <c r="BBL214" s="194"/>
      <c r="BBM214" s="194"/>
      <c r="BBN214" s="194"/>
      <c r="BBO214" s="194"/>
      <c r="BBP214" s="194"/>
      <c r="BBQ214" s="194"/>
      <c r="BBR214" s="194"/>
      <c r="BBS214" s="194"/>
      <c r="BBT214" s="194"/>
      <c r="BBU214" s="194"/>
      <c r="BBV214" s="194"/>
      <c r="BBW214" s="194"/>
      <c r="BBX214" s="194"/>
      <c r="BBY214" s="194"/>
      <c r="BBZ214" s="194"/>
      <c r="BCA214" s="194"/>
      <c r="BCB214" s="194"/>
      <c r="BCC214" s="194"/>
      <c r="BCD214" s="194"/>
      <c r="BCE214" s="194"/>
      <c r="BCF214" s="194"/>
      <c r="BCG214" s="194"/>
      <c r="BCH214" s="194"/>
      <c r="BCI214" s="194"/>
      <c r="BCJ214" s="194"/>
      <c r="BCK214" s="194"/>
      <c r="BCL214" s="194"/>
      <c r="BCM214" s="194"/>
      <c r="BCN214" s="194"/>
      <c r="BCO214" s="194"/>
      <c r="BCP214" s="194"/>
      <c r="BCQ214" s="194"/>
      <c r="BCR214" s="194"/>
      <c r="BCS214" s="194"/>
      <c r="BCT214" s="194"/>
      <c r="BCU214" s="194"/>
      <c r="BCV214" s="194"/>
      <c r="BCW214" s="194"/>
      <c r="BCX214" s="194"/>
      <c r="BCY214" s="194"/>
      <c r="BCZ214" s="194"/>
      <c r="BDA214" s="194"/>
      <c r="BDB214" s="194"/>
      <c r="BDC214" s="194"/>
      <c r="BDD214" s="194"/>
      <c r="BDE214" s="194"/>
      <c r="BDF214" s="194"/>
      <c r="BDG214" s="194"/>
      <c r="BDH214" s="194"/>
      <c r="BDI214" s="194"/>
      <c r="BDJ214" s="194"/>
      <c r="BDK214" s="194"/>
      <c r="BDL214" s="194"/>
      <c r="BDM214" s="194"/>
      <c r="BDN214" s="194"/>
      <c r="BDO214" s="194"/>
      <c r="BDP214" s="194"/>
      <c r="BDQ214" s="194"/>
      <c r="BDR214" s="194"/>
      <c r="BDS214" s="194"/>
      <c r="BDT214" s="194"/>
      <c r="BDU214" s="194"/>
      <c r="BDV214" s="194"/>
      <c r="BDW214" s="194"/>
      <c r="BDX214" s="194"/>
      <c r="BDY214" s="194"/>
      <c r="BDZ214" s="194"/>
      <c r="BEA214" s="194"/>
      <c r="BEB214" s="194"/>
      <c r="BEC214" s="194"/>
      <c r="BED214" s="194"/>
      <c r="BEE214" s="194"/>
      <c r="BEF214" s="194"/>
      <c r="BEG214" s="194"/>
      <c r="BEH214" s="194"/>
      <c r="BEI214" s="194"/>
      <c r="BEJ214" s="194"/>
      <c r="BEK214" s="194"/>
      <c r="BEL214" s="194"/>
      <c r="BEM214" s="194"/>
      <c r="BEN214" s="194"/>
      <c r="BEO214" s="194"/>
      <c r="BEP214" s="194"/>
      <c r="BEQ214" s="194"/>
      <c r="BER214" s="194"/>
      <c r="BES214" s="194"/>
      <c r="BET214" s="194"/>
      <c r="BEU214" s="194"/>
      <c r="BEV214" s="194"/>
      <c r="BEW214" s="194"/>
      <c r="BEX214" s="194"/>
      <c r="BEY214" s="194"/>
      <c r="BEZ214" s="194"/>
      <c r="BFA214" s="194"/>
      <c r="BFB214" s="194"/>
      <c r="BFC214" s="194"/>
      <c r="BFD214" s="194"/>
      <c r="BFE214" s="194"/>
      <c r="BFF214" s="194"/>
      <c r="BFG214" s="194"/>
      <c r="BFH214" s="194"/>
      <c r="BFI214" s="194"/>
      <c r="BFJ214" s="194"/>
      <c r="BFK214" s="194"/>
      <c r="BFL214" s="194"/>
      <c r="BFM214" s="194"/>
      <c r="BFN214" s="194"/>
      <c r="BFO214" s="194"/>
      <c r="BFP214" s="194"/>
      <c r="BFQ214" s="194"/>
      <c r="BFR214" s="194"/>
      <c r="BFS214" s="194"/>
      <c r="BFT214" s="194"/>
      <c r="BFU214" s="194"/>
      <c r="BFV214" s="194"/>
      <c r="BFW214" s="194"/>
      <c r="BFX214" s="194"/>
      <c r="BFY214" s="194"/>
      <c r="BFZ214" s="194"/>
      <c r="BGA214" s="194"/>
      <c r="BGB214" s="194"/>
      <c r="BGC214" s="194"/>
      <c r="BGD214" s="194"/>
      <c r="BGE214" s="194"/>
      <c r="BGF214" s="194"/>
      <c r="BGG214" s="194"/>
      <c r="BGH214" s="194"/>
      <c r="BGI214" s="194"/>
      <c r="BGJ214" s="194"/>
      <c r="BGK214" s="194"/>
      <c r="BGL214" s="194"/>
      <c r="BGM214" s="194"/>
      <c r="BGN214" s="194"/>
      <c r="BGO214" s="194"/>
      <c r="BGP214" s="194"/>
      <c r="BGQ214" s="194"/>
      <c r="BGR214" s="194"/>
      <c r="BGS214" s="194"/>
      <c r="BGT214" s="194"/>
      <c r="BGU214" s="194"/>
      <c r="BGV214" s="194"/>
      <c r="BGW214" s="194"/>
      <c r="BGX214" s="194"/>
      <c r="BGY214" s="194"/>
      <c r="BGZ214" s="194"/>
      <c r="BHA214" s="194"/>
      <c r="BHB214" s="194"/>
      <c r="BHC214" s="194"/>
      <c r="BHD214" s="194"/>
      <c r="BHE214" s="194"/>
      <c r="BHF214" s="194"/>
      <c r="BHG214" s="194"/>
      <c r="BHH214" s="194"/>
      <c r="BHI214" s="194"/>
      <c r="BHJ214" s="194"/>
      <c r="BHK214" s="194"/>
      <c r="BHL214" s="194"/>
      <c r="BHM214" s="194"/>
      <c r="BHN214" s="194"/>
      <c r="BHO214" s="194"/>
      <c r="BHP214" s="194"/>
      <c r="BHQ214" s="194"/>
      <c r="BHR214" s="194"/>
      <c r="BHS214" s="194"/>
      <c r="BHT214" s="194"/>
      <c r="BHU214" s="194"/>
      <c r="BHV214" s="194"/>
      <c r="BHW214" s="194"/>
      <c r="BHX214" s="194"/>
      <c r="BHY214" s="194"/>
      <c r="BHZ214" s="194"/>
      <c r="BIA214" s="194"/>
      <c r="BIB214" s="194"/>
      <c r="BIC214" s="194"/>
      <c r="BID214" s="194"/>
      <c r="BIE214" s="194"/>
      <c r="BIF214" s="194"/>
      <c r="BIG214" s="194"/>
      <c r="BIH214" s="194"/>
      <c r="BII214" s="194"/>
      <c r="BIJ214" s="194"/>
      <c r="BIK214" s="194"/>
      <c r="BIL214" s="194"/>
      <c r="BIM214" s="194"/>
      <c r="BIN214" s="194"/>
      <c r="BIO214" s="194"/>
      <c r="BIP214" s="194"/>
      <c r="BIQ214" s="194"/>
      <c r="BIR214" s="194"/>
      <c r="BIS214" s="194"/>
      <c r="BIT214" s="194"/>
      <c r="BIU214" s="194"/>
      <c r="BIV214" s="194"/>
      <c r="BIW214" s="194"/>
      <c r="BIX214" s="194"/>
      <c r="BIY214" s="194"/>
      <c r="BIZ214" s="194"/>
      <c r="BJA214" s="194"/>
      <c r="BJB214" s="194"/>
      <c r="BJC214" s="194"/>
      <c r="BJD214" s="194"/>
      <c r="BJE214" s="194"/>
      <c r="BJF214" s="194"/>
      <c r="BJG214" s="194"/>
      <c r="BJH214" s="194"/>
      <c r="BJI214" s="194"/>
      <c r="BJJ214" s="194"/>
      <c r="BJK214" s="194"/>
      <c r="BJL214" s="194"/>
      <c r="BJM214" s="194"/>
      <c r="BJN214" s="194"/>
      <c r="BJO214" s="194"/>
      <c r="BJP214" s="194"/>
      <c r="BJQ214" s="194"/>
      <c r="BJR214" s="194"/>
      <c r="BJS214" s="194"/>
      <c r="BJT214" s="194"/>
      <c r="BJU214" s="194"/>
      <c r="BJV214" s="194"/>
      <c r="BJW214" s="194"/>
      <c r="BJX214" s="194"/>
      <c r="BJY214" s="194"/>
      <c r="BJZ214" s="194"/>
      <c r="BKA214" s="194"/>
      <c r="BKB214" s="194"/>
      <c r="BKC214" s="194"/>
      <c r="BKD214" s="194"/>
      <c r="BKE214" s="194"/>
      <c r="BKF214" s="194"/>
      <c r="BKG214" s="194"/>
      <c r="BKH214" s="194"/>
      <c r="BKI214" s="194"/>
      <c r="BKJ214" s="194"/>
      <c r="BKK214" s="194"/>
      <c r="BKL214" s="194"/>
      <c r="BKM214" s="194"/>
      <c r="BKN214" s="194"/>
      <c r="BKO214" s="194"/>
      <c r="BKP214" s="194"/>
      <c r="BKQ214" s="194"/>
      <c r="BKR214" s="194"/>
      <c r="BKS214" s="194"/>
      <c r="BKT214" s="194"/>
      <c r="BKU214" s="194"/>
      <c r="BKV214" s="194"/>
      <c r="BKW214" s="194"/>
      <c r="BKX214" s="194"/>
      <c r="BKY214" s="194"/>
      <c r="BKZ214" s="194"/>
      <c r="BLA214" s="194"/>
      <c r="BLB214" s="194"/>
      <c r="BLC214" s="194"/>
      <c r="BLD214" s="194"/>
      <c r="BLE214" s="194"/>
      <c r="BLF214" s="194"/>
      <c r="BLG214" s="194"/>
      <c r="BLH214" s="194"/>
      <c r="BLI214" s="194"/>
      <c r="BLJ214" s="194"/>
      <c r="BLK214" s="194"/>
      <c r="BLL214" s="194"/>
      <c r="BLM214" s="194"/>
      <c r="BLN214" s="194"/>
      <c r="BLO214" s="194"/>
      <c r="BLP214" s="194"/>
      <c r="BLQ214" s="194"/>
      <c r="BLR214" s="194"/>
      <c r="BLS214" s="194"/>
      <c r="BLT214" s="194"/>
      <c r="BLU214" s="194"/>
      <c r="BLV214" s="194"/>
      <c r="BLW214" s="194"/>
      <c r="BLX214" s="194"/>
      <c r="BLY214" s="194"/>
      <c r="BLZ214" s="194"/>
      <c r="BMA214" s="194"/>
      <c r="BMB214" s="194"/>
      <c r="BMC214" s="194"/>
      <c r="BMD214" s="194"/>
      <c r="BME214" s="194"/>
      <c r="BMF214" s="194"/>
      <c r="BMG214" s="194"/>
      <c r="BMH214" s="194"/>
      <c r="BMI214" s="194"/>
      <c r="BMJ214" s="194"/>
      <c r="BMK214" s="194"/>
      <c r="BML214" s="194"/>
      <c r="BMM214" s="194"/>
      <c r="BMN214" s="194"/>
      <c r="BMO214" s="194"/>
      <c r="BMP214" s="194"/>
      <c r="BMQ214" s="194"/>
      <c r="BMR214" s="194"/>
      <c r="BMS214" s="194"/>
      <c r="BMT214" s="194"/>
      <c r="BMU214" s="194"/>
      <c r="BMV214" s="194"/>
      <c r="BMW214" s="194"/>
      <c r="BMX214" s="194"/>
      <c r="BMY214" s="194"/>
      <c r="BMZ214" s="194"/>
      <c r="BNA214" s="194"/>
      <c r="BNB214" s="194"/>
      <c r="BNC214" s="194"/>
      <c r="BND214" s="194"/>
      <c r="BNE214" s="194"/>
      <c r="BNF214" s="194"/>
      <c r="BNG214" s="194"/>
      <c r="BNH214" s="194"/>
      <c r="BNI214" s="194"/>
      <c r="BNJ214" s="194"/>
      <c r="BNK214" s="194"/>
      <c r="BNL214" s="194"/>
      <c r="BNM214" s="194"/>
      <c r="BNN214" s="194"/>
      <c r="BNO214" s="194"/>
      <c r="BNP214" s="194"/>
      <c r="BNQ214" s="194"/>
      <c r="BNR214" s="194"/>
      <c r="BNS214" s="194"/>
      <c r="BNT214" s="194"/>
      <c r="BNU214" s="194"/>
      <c r="BNV214" s="194"/>
      <c r="BNW214" s="194"/>
      <c r="BNX214" s="194"/>
      <c r="BNY214" s="194"/>
      <c r="BNZ214" s="194"/>
      <c r="BOA214" s="194"/>
      <c r="BOB214" s="194"/>
      <c r="BOC214" s="194"/>
      <c r="BOD214" s="194"/>
      <c r="BOE214" s="194"/>
      <c r="BOF214" s="194"/>
      <c r="BOG214" s="194"/>
      <c r="BOH214" s="194"/>
      <c r="BOI214" s="194"/>
      <c r="BOJ214" s="194"/>
      <c r="BOK214" s="194"/>
      <c r="BOL214" s="194"/>
      <c r="BOM214" s="194"/>
      <c r="BON214" s="194"/>
      <c r="BOO214" s="194"/>
      <c r="BOP214" s="194"/>
      <c r="BOQ214" s="194"/>
      <c r="BOR214" s="194"/>
      <c r="BOS214" s="194"/>
      <c r="BOT214" s="194"/>
      <c r="BOU214" s="194"/>
      <c r="BOV214" s="194"/>
      <c r="BOW214" s="194"/>
      <c r="BOX214" s="194"/>
      <c r="BOY214" s="194"/>
      <c r="BOZ214" s="194"/>
      <c r="BPA214" s="194"/>
      <c r="BPB214" s="194"/>
      <c r="BPC214" s="194"/>
      <c r="BPD214" s="194"/>
      <c r="BPE214" s="194"/>
      <c r="BPF214" s="194"/>
      <c r="BPG214" s="194"/>
      <c r="BPH214" s="194"/>
      <c r="BPI214" s="194"/>
      <c r="BPJ214" s="194"/>
      <c r="BPK214" s="194"/>
      <c r="BPL214" s="194"/>
      <c r="BPM214" s="194"/>
      <c r="BPN214" s="194"/>
      <c r="BPO214" s="194"/>
      <c r="BPP214" s="194"/>
      <c r="BPQ214" s="194"/>
      <c r="BPR214" s="194"/>
      <c r="BPS214" s="194"/>
      <c r="BPT214" s="194"/>
      <c r="BPU214" s="194"/>
      <c r="BPV214" s="194"/>
      <c r="BPW214" s="194"/>
      <c r="BPX214" s="194"/>
      <c r="BPY214" s="194"/>
      <c r="BPZ214" s="194"/>
      <c r="BQA214" s="194"/>
      <c r="BQB214" s="194"/>
      <c r="BQC214" s="194"/>
      <c r="BQD214" s="194"/>
      <c r="BQE214" s="194"/>
      <c r="BQF214" s="194"/>
      <c r="BQG214" s="194"/>
      <c r="BQH214" s="194"/>
      <c r="BQI214" s="194"/>
      <c r="BQJ214" s="194"/>
      <c r="BQK214" s="194"/>
      <c r="BQL214" s="194"/>
      <c r="BQM214" s="194"/>
      <c r="BQN214" s="194"/>
      <c r="BQO214" s="194"/>
      <c r="BQP214" s="194"/>
      <c r="BQQ214" s="194"/>
      <c r="BQR214" s="194"/>
      <c r="BQS214" s="194"/>
      <c r="BQT214" s="194"/>
      <c r="BQU214" s="194"/>
      <c r="BQV214" s="194"/>
      <c r="BQW214" s="194"/>
      <c r="BQX214" s="194"/>
      <c r="BQY214" s="194"/>
      <c r="BQZ214" s="194"/>
      <c r="BRA214" s="194"/>
      <c r="BRB214" s="194"/>
      <c r="BRC214" s="194"/>
      <c r="BRD214" s="194"/>
      <c r="BRE214" s="194"/>
      <c r="BRF214" s="194"/>
      <c r="BRG214" s="194"/>
      <c r="BRH214" s="194"/>
      <c r="BRI214" s="194"/>
      <c r="BRJ214" s="194"/>
      <c r="BRK214" s="194"/>
      <c r="BRL214" s="194"/>
      <c r="BRM214" s="194"/>
      <c r="BRN214" s="194"/>
      <c r="BRO214" s="194"/>
      <c r="BRP214" s="194"/>
      <c r="BRQ214" s="194"/>
      <c r="BRR214" s="194"/>
      <c r="BRS214" s="194"/>
      <c r="BRT214" s="194"/>
      <c r="BRU214" s="194"/>
      <c r="BRV214" s="194"/>
      <c r="BRW214" s="194"/>
      <c r="BRX214" s="194"/>
      <c r="BRY214" s="194"/>
      <c r="BRZ214" s="194"/>
      <c r="BSA214" s="194"/>
      <c r="BSB214" s="194"/>
      <c r="BSC214" s="194"/>
      <c r="BSD214" s="194"/>
      <c r="BSE214" s="194"/>
      <c r="BSF214" s="194"/>
      <c r="BSG214" s="194"/>
      <c r="BSH214" s="194"/>
      <c r="BSI214" s="194"/>
      <c r="BSJ214" s="194"/>
      <c r="BSK214" s="194"/>
      <c r="BSL214" s="194"/>
      <c r="BSM214" s="194"/>
      <c r="BSN214" s="194"/>
      <c r="BSO214" s="194"/>
      <c r="BSP214" s="194"/>
      <c r="BSQ214" s="194"/>
      <c r="BSR214" s="194"/>
      <c r="BSS214" s="194"/>
      <c r="BST214" s="194"/>
      <c r="BSU214" s="194"/>
      <c r="BSV214" s="194"/>
      <c r="BSW214" s="194"/>
      <c r="BSX214" s="194"/>
      <c r="BSY214" s="194"/>
      <c r="BSZ214" s="194"/>
      <c r="BTA214" s="194"/>
      <c r="BTB214" s="194"/>
      <c r="BTC214" s="194"/>
      <c r="BTD214" s="194"/>
      <c r="BTE214" s="194"/>
      <c r="BTF214" s="194"/>
      <c r="BTG214" s="194"/>
      <c r="BTH214" s="194"/>
      <c r="BTI214" s="194"/>
      <c r="BTJ214" s="194"/>
      <c r="BTK214" s="194"/>
      <c r="BTL214" s="194"/>
      <c r="BTM214" s="194"/>
      <c r="BTN214" s="194"/>
      <c r="BTO214" s="194"/>
      <c r="BTP214" s="194"/>
      <c r="BTQ214" s="194"/>
      <c r="BTR214" s="194"/>
      <c r="BTS214" s="194"/>
      <c r="BTT214" s="194"/>
      <c r="BTU214" s="194"/>
      <c r="BTV214" s="194"/>
      <c r="BTW214" s="194"/>
      <c r="BTX214" s="194"/>
      <c r="BTY214" s="194"/>
      <c r="BTZ214" s="194"/>
      <c r="BUA214" s="194"/>
      <c r="BUB214" s="194"/>
      <c r="BUC214" s="194"/>
      <c r="BUD214" s="194"/>
      <c r="BUE214" s="194"/>
      <c r="BUF214" s="194"/>
      <c r="BUG214" s="194"/>
      <c r="BUH214" s="194"/>
      <c r="BUI214" s="194"/>
      <c r="BUJ214" s="194"/>
      <c r="BUK214" s="194"/>
      <c r="BUL214" s="194"/>
      <c r="BUM214" s="194"/>
      <c r="BUN214" s="194"/>
      <c r="BUO214" s="194"/>
      <c r="BUP214" s="194"/>
      <c r="BUQ214" s="194"/>
      <c r="BUR214" s="194"/>
      <c r="BUS214" s="194"/>
      <c r="BUT214" s="194"/>
      <c r="BUU214" s="194"/>
      <c r="BUV214" s="194"/>
      <c r="BUW214" s="194"/>
      <c r="BUX214" s="194"/>
      <c r="BUY214" s="194"/>
      <c r="BUZ214" s="194"/>
      <c r="BVA214" s="194"/>
      <c r="BVB214" s="194"/>
      <c r="BVC214" s="194"/>
      <c r="BVD214" s="194"/>
      <c r="BVE214" s="194"/>
      <c r="BVF214" s="194"/>
      <c r="BVG214" s="194"/>
      <c r="BVH214" s="194"/>
      <c r="BVI214" s="194"/>
      <c r="BVJ214" s="194"/>
      <c r="BVK214" s="194"/>
      <c r="BVL214" s="194"/>
      <c r="BVM214" s="194"/>
      <c r="BVN214" s="194"/>
      <c r="BVO214" s="194"/>
      <c r="BVP214" s="194"/>
      <c r="BVQ214" s="194"/>
      <c r="BVR214" s="194"/>
      <c r="BVS214" s="194"/>
      <c r="BVT214" s="194"/>
      <c r="BVU214" s="194"/>
      <c r="BVV214" s="194"/>
      <c r="BVW214" s="194"/>
      <c r="BVX214" s="194"/>
      <c r="BVY214" s="194"/>
      <c r="BVZ214" s="194"/>
      <c r="BWA214" s="194"/>
      <c r="BWB214" s="194"/>
      <c r="BWC214" s="194"/>
      <c r="BWD214" s="194"/>
      <c r="BWE214" s="194"/>
      <c r="BWF214" s="194"/>
      <c r="BWG214" s="194"/>
      <c r="BWH214" s="194"/>
      <c r="BWI214" s="194"/>
      <c r="BWJ214" s="194"/>
      <c r="BWK214" s="194"/>
      <c r="BWL214" s="194"/>
      <c r="BWM214" s="194"/>
      <c r="BWN214" s="194"/>
      <c r="BWO214" s="194"/>
      <c r="BWP214" s="194"/>
      <c r="BWQ214" s="194"/>
      <c r="BWR214" s="194"/>
      <c r="BWS214" s="194"/>
      <c r="BWT214" s="194"/>
      <c r="BWU214" s="194"/>
      <c r="BWV214" s="194"/>
      <c r="BWW214" s="194"/>
      <c r="BWX214" s="194"/>
      <c r="BWY214" s="194"/>
      <c r="BWZ214" s="194"/>
      <c r="BXA214" s="194"/>
      <c r="BXB214" s="194"/>
      <c r="BXC214" s="194"/>
      <c r="BXD214" s="194"/>
      <c r="BXE214" s="194"/>
      <c r="BXF214" s="194"/>
      <c r="BXG214" s="194"/>
      <c r="BXH214" s="194"/>
      <c r="BXI214" s="194"/>
      <c r="BXJ214" s="194"/>
      <c r="BXK214" s="194"/>
      <c r="BXL214" s="194"/>
      <c r="BXM214" s="194"/>
      <c r="BXN214" s="194"/>
      <c r="BXO214" s="194"/>
      <c r="BXP214" s="194"/>
      <c r="BXQ214" s="194"/>
      <c r="BXR214" s="194"/>
      <c r="BXS214" s="194"/>
      <c r="BXT214" s="194"/>
      <c r="BXU214" s="194"/>
      <c r="BXV214" s="194"/>
      <c r="BXW214" s="194"/>
      <c r="BXX214" s="194"/>
      <c r="BXY214" s="194"/>
      <c r="BXZ214" s="194"/>
      <c r="BYA214" s="194"/>
      <c r="BYB214" s="194"/>
      <c r="BYC214" s="194"/>
      <c r="BYD214" s="194"/>
      <c r="BYE214" s="194"/>
      <c r="BYF214" s="194"/>
      <c r="BYG214" s="194"/>
      <c r="BYH214" s="194"/>
      <c r="BYI214" s="194"/>
      <c r="BYJ214" s="194"/>
      <c r="BYK214" s="194"/>
      <c r="BYL214" s="194"/>
      <c r="BYM214" s="194"/>
      <c r="BYN214" s="194"/>
      <c r="BYO214" s="194"/>
      <c r="BYP214" s="194"/>
      <c r="BYQ214" s="194"/>
      <c r="BYR214" s="194"/>
      <c r="BYS214" s="194"/>
      <c r="BYT214" s="194"/>
      <c r="BYU214" s="194"/>
      <c r="BYV214" s="194"/>
      <c r="BYW214" s="194"/>
      <c r="BYX214" s="194"/>
      <c r="BYY214" s="194"/>
      <c r="BYZ214" s="194"/>
      <c r="BZA214" s="194"/>
      <c r="BZB214" s="194"/>
      <c r="BZC214" s="194"/>
      <c r="BZD214" s="194"/>
      <c r="BZE214" s="194"/>
      <c r="BZF214" s="194"/>
      <c r="BZG214" s="194"/>
      <c r="BZH214" s="194"/>
      <c r="BZI214" s="194"/>
      <c r="BZJ214" s="194"/>
      <c r="BZK214" s="194"/>
      <c r="BZL214" s="194"/>
      <c r="BZM214" s="194"/>
      <c r="BZN214" s="194"/>
      <c r="BZO214" s="194"/>
      <c r="BZP214" s="194"/>
      <c r="BZQ214" s="194"/>
      <c r="BZR214" s="194"/>
      <c r="BZS214" s="194"/>
      <c r="BZT214" s="194"/>
      <c r="BZU214" s="194"/>
      <c r="BZV214" s="194"/>
      <c r="BZW214" s="194"/>
      <c r="BZX214" s="194"/>
      <c r="BZY214" s="194"/>
      <c r="BZZ214" s="194"/>
      <c r="CAA214" s="194"/>
      <c r="CAB214" s="194"/>
      <c r="CAC214" s="194"/>
      <c r="CAD214" s="194"/>
      <c r="CAE214" s="194"/>
      <c r="CAF214" s="194"/>
      <c r="CAG214" s="194"/>
      <c r="CAH214" s="194"/>
      <c r="CAI214" s="194"/>
      <c r="CAJ214" s="194"/>
      <c r="CAK214" s="194"/>
      <c r="CAL214" s="194"/>
      <c r="CAM214" s="194"/>
      <c r="CAN214" s="194"/>
      <c r="CAO214" s="194"/>
      <c r="CAP214" s="194"/>
      <c r="CAQ214" s="194"/>
      <c r="CAR214" s="194"/>
      <c r="CAS214" s="194"/>
      <c r="CAT214" s="194"/>
      <c r="CAU214" s="194"/>
      <c r="CAV214" s="194"/>
      <c r="CAW214" s="194"/>
      <c r="CAX214" s="194"/>
      <c r="CAY214" s="194"/>
      <c r="CAZ214" s="194"/>
      <c r="CBA214" s="194"/>
      <c r="CBB214" s="194"/>
      <c r="CBC214" s="194"/>
      <c r="CBD214" s="194"/>
      <c r="CBE214" s="194"/>
      <c r="CBF214" s="194"/>
      <c r="CBG214" s="194"/>
      <c r="CBH214" s="194"/>
      <c r="CBI214" s="194"/>
      <c r="CBJ214" s="194"/>
      <c r="CBK214" s="194"/>
      <c r="CBL214" s="194"/>
      <c r="CBM214" s="194"/>
      <c r="CBN214" s="194"/>
      <c r="CBO214" s="194"/>
      <c r="CBP214" s="194"/>
      <c r="CBQ214" s="194"/>
      <c r="CBR214" s="194"/>
      <c r="CBS214" s="194"/>
      <c r="CBT214" s="194"/>
      <c r="CBU214" s="194"/>
      <c r="CBV214" s="194"/>
      <c r="CBW214" s="194"/>
      <c r="CBX214" s="194"/>
      <c r="CBY214" s="194"/>
      <c r="CBZ214" s="194"/>
      <c r="CCA214" s="194"/>
      <c r="CCB214" s="194"/>
      <c r="CCC214" s="194"/>
      <c r="CCD214" s="194"/>
      <c r="CCE214" s="194"/>
      <c r="CCF214" s="194"/>
      <c r="CCG214" s="194"/>
      <c r="CCH214" s="194"/>
      <c r="CCI214" s="194"/>
      <c r="CCJ214" s="194"/>
      <c r="CCK214" s="194"/>
      <c r="CCL214" s="194"/>
      <c r="CCM214" s="194"/>
      <c r="CCN214" s="194"/>
      <c r="CCO214" s="194"/>
      <c r="CCP214" s="194"/>
      <c r="CCQ214" s="194"/>
      <c r="CCR214" s="194"/>
      <c r="CCS214" s="194"/>
      <c r="CCT214" s="194"/>
      <c r="CCU214" s="194"/>
      <c r="CCV214" s="194"/>
      <c r="CCW214" s="194"/>
      <c r="CCX214" s="194"/>
      <c r="CCY214" s="194"/>
      <c r="CCZ214" s="194"/>
      <c r="CDA214" s="194"/>
      <c r="CDB214" s="194"/>
      <c r="CDC214" s="194"/>
      <c r="CDD214" s="194"/>
      <c r="CDE214" s="194"/>
      <c r="CDF214" s="194"/>
      <c r="CDG214" s="194"/>
      <c r="CDH214" s="194"/>
      <c r="CDI214" s="194"/>
      <c r="CDJ214" s="194"/>
      <c r="CDK214" s="194"/>
      <c r="CDL214" s="194"/>
      <c r="CDM214" s="194"/>
      <c r="CDN214" s="194"/>
      <c r="CDO214" s="194"/>
      <c r="CDP214" s="194"/>
      <c r="CDQ214" s="194"/>
      <c r="CDR214" s="194"/>
      <c r="CDS214" s="194"/>
      <c r="CDT214" s="194"/>
      <c r="CDU214" s="194"/>
      <c r="CDV214" s="194"/>
      <c r="CDW214" s="194"/>
      <c r="CDX214" s="194"/>
      <c r="CDY214" s="194"/>
      <c r="CDZ214" s="194"/>
      <c r="CEA214" s="194"/>
      <c r="CEB214" s="194"/>
      <c r="CEC214" s="194"/>
      <c r="CED214" s="194"/>
      <c r="CEE214" s="194"/>
      <c r="CEF214" s="194"/>
      <c r="CEG214" s="194"/>
      <c r="CEH214" s="194"/>
      <c r="CEI214" s="194"/>
      <c r="CEJ214" s="194"/>
      <c r="CEK214" s="194"/>
      <c r="CEL214" s="194"/>
      <c r="CEM214" s="194"/>
      <c r="CEN214" s="194"/>
      <c r="CEO214" s="194"/>
      <c r="CEP214" s="194"/>
      <c r="CEQ214" s="194"/>
      <c r="CER214" s="194"/>
      <c r="CES214" s="194"/>
      <c r="CET214" s="194"/>
      <c r="CEU214" s="194"/>
      <c r="CEV214" s="194"/>
      <c r="CEW214" s="194"/>
      <c r="CEX214" s="194"/>
      <c r="CEY214" s="194"/>
      <c r="CEZ214" s="194"/>
      <c r="CFA214" s="194"/>
      <c r="CFB214" s="194"/>
      <c r="CFC214" s="194"/>
      <c r="CFD214" s="194"/>
      <c r="CFE214" s="194"/>
      <c r="CFF214" s="194"/>
      <c r="CFG214" s="194"/>
      <c r="CFH214" s="194"/>
      <c r="CFI214" s="194"/>
      <c r="CFJ214" s="194"/>
      <c r="CFK214" s="194"/>
      <c r="CFL214" s="194"/>
      <c r="CFM214" s="194"/>
      <c r="CFN214" s="194"/>
      <c r="CFO214" s="194"/>
      <c r="CFP214" s="194"/>
      <c r="CFQ214" s="194"/>
      <c r="CFR214" s="194"/>
      <c r="CFS214" s="194"/>
      <c r="CFT214" s="194"/>
      <c r="CFU214" s="194"/>
      <c r="CFV214" s="194"/>
      <c r="CFW214" s="194"/>
      <c r="CFX214" s="194"/>
      <c r="CFY214" s="194"/>
      <c r="CFZ214" s="194"/>
      <c r="CGA214" s="194"/>
      <c r="CGB214" s="194"/>
      <c r="CGC214" s="194"/>
      <c r="CGD214" s="194"/>
      <c r="CGE214" s="194"/>
      <c r="CGF214" s="194"/>
      <c r="CGG214" s="194"/>
      <c r="CGH214" s="194"/>
      <c r="CGI214" s="194"/>
      <c r="CGJ214" s="194"/>
      <c r="CGK214" s="194"/>
      <c r="CGL214" s="194"/>
      <c r="CGM214" s="194"/>
      <c r="CGN214" s="194"/>
      <c r="CGO214" s="194"/>
      <c r="CGP214" s="194"/>
      <c r="CGQ214" s="194"/>
      <c r="CGR214" s="194"/>
      <c r="CGS214" s="194"/>
      <c r="CGT214" s="194"/>
      <c r="CGU214" s="194"/>
      <c r="CGV214" s="194"/>
      <c r="CGW214" s="194"/>
      <c r="CGX214" s="194"/>
      <c r="CGY214" s="194"/>
      <c r="CGZ214" s="194"/>
      <c r="CHA214" s="194"/>
      <c r="CHB214" s="194"/>
      <c r="CHC214" s="194"/>
      <c r="CHD214" s="194"/>
      <c r="CHE214" s="194"/>
      <c r="CHF214" s="194"/>
      <c r="CHG214" s="194"/>
      <c r="CHH214" s="194"/>
      <c r="CHI214" s="194"/>
      <c r="CHJ214" s="194"/>
      <c r="CHK214" s="194"/>
      <c r="CHL214" s="194"/>
      <c r="CHM214" s="194"/>
      <c r="CHN214" s="194"/>
      <c r="CHO214" s="194"/>
      <c r="CHP214" s="194"/>
      <c r="CHQ214" s="194"/>
      <c r="CHR214" s="194"/>
      <c r="CHS214" s="194"/>
      <c r="CHT214" s="194"/>
      <c r="CHU214" s="194"/>
      <c r="CHV214" s="194"/>
      <c r="CHW214" s="194"/>
      <c r="CHX214" s="194"/>
      <c r="CHY214" s="194"/>
      <c r="CHZ214" s="194"/>
      <c r="CIA214" s="194"/>
      <c r="CIB214" s="194"/>
      <c r="CIC214" s="194"/>
      <c r="CID214" s="194"/>
      <c r="CIE214" s="194"/>
      <c r="CIF214" s="194"/>
      <c r="CIG214" s="194"/>
      <c r="CIH214" s="194"/>
      <c r="CII214" s="194"/>
      <c r="CIJ214" s="194"/>
      <c r="CIK214" s="194"/>
      <c r="CIL214" s="194"/>
      <c r="CIM214" s="194"/>
      <c r="CIN214" s="194"/>
      <c r="CIO214" s="194"/>
      <c r="CIP214" s="194"/>
      <c r="CIQ214" s="194"/>
      <c r="CIR214" s="194"/>
      <c r="CIS214" s="194"/>
      <c r="CIT214" s="194"/>
      <c r="CIU214" s="194"/>
      <c r="CIV214" s="194"/>
      <c r="CIW214" s="194"/>
      <c r="CIX214" s="194"/>
      <c r="CIY214" s="194"/>
      <c r="CIZ214" s="194"/>
      <c r="CJA214" s="194"/>
      <c r="CJB214" s="194"/>
      <c r="CJC214" s="194"/>
      <c r="CJD214" s="194"/>
      <c r="CJE214" s="194"/>
      <c r="CJF214" s="194"/>
      <c r="CJG214" s="194"/>
      <c r="CJH214" s="194"/>
      <c r="CJI214" s="194"/>
      <c r="CJJ214" s="194"/>
      <c r="CJK214" s="194"/>
      <c r="CJL214" s="194"/>
      <c r="CJM214" s="194"/>
      <c r="CJN214" s="194"/>
      <c r="CJO214" s="194"/>
      <c r="CJP214" s="194"/>
      <c r="CJQ214" s="194"/>
      <c r="CJR214" s="194"/>
      <c r="CJS214" s="194"/>
      <c r="CJT214" s="194"/>
      <c r="CJU214" s="194"/>
      <c r="CJV214" s="194"/>
      <c r="CJW214" s="194"/>
      <c r="CJX214" s="194"/>
      <c r="CJY214" s="194"/>
      <c r="CJZ214" s="194"/>
      <c r="CKA214" s="194"/>
      <c r="CKB214" s="194"/>
      <c r="CKC214" s="194"/>
      <c r="CKD214" s="194"/>
      <c r="CKE214" s="194"/>
      <c r="CKF214" s="194"/>
      <c r="CKG214" s="194"/>
      <c r="CKH214" s="194"/>
      <c r="CKI214" s="194"/>
      <c r="CKJ214" s="194"/>
      <c r="CKK214" s="194"/>
      <c r="CKL214" s="194"/>
      <c r="CKM214" s="194"/>
      <c r="CKN214" s="194"/>
      <c r="CKO214" s="194"/>
      <c r="CKP214" s="194"/>
      <c r="CKQ214" s="194"/>
      <c r="CKR214" s="194"/>
      <c r="CKS214" s="194"/>
      <c r="CKT214" s="194"/>
      <c r="CKU214" s="194"/>
      <c r="CKV214" s="194"/>
      <c r="CKW214" s="194"/>
      <c r="CKX214" s="194"/>
      <c r="CKY214" s="194"/>
      <c r="CKZ214" s="194"/>
      <c r="CLA214" s="194"/>
      <c r="CLB214" s="194"/>
      <c r="CLC214" s="194"/>
      <c r="CLD214" s="194"/>
      <c r="CLE214" s="194"/>
      <c r="CLF214" s="194"/>
      <c r="CLG214" s="194"/>
      <c r="CLH214" s="194"/>
      <c r="CLI214" s="194"/>
      <c r="CLJ214" s="194"/>
      <c r="CLK214" s="194"/>
      <c r="CLL214" s="194"/>
      <c r="CLM214" s="194"/>
      <c r="CLN214" s="194"/>
      <c r="CLO214" s="194"/>
      <c r="CLP214" s="194"/>
      <c r="CLQ214" s="194"/>
      <c r="CLR214" s="194"/>
      <c r="CLS214" s="194"/>
      <c r="CLT214" s="194"/>
      <c r="CLU214" s="194"/>
      <c r="CLV214" s="194"/>
      <c r="CLW214" s="194"/>
      <c r="CLX214" s="194"/>
      <c r="CLY214" s="194"/>
      <c r="CLZ214" s="194"/>
      <c r="CMA214" s="194"/>
      <c r="CMB214" s="194"/>
      <c r="CMC214" s="194"/>
      <c r="CMD214" s="194"/>
      <c r="CME214" s="194"/>
      <c r="CMF214" s="194"/>
      <c r="CMG214" s="194"/>
      <c r="CMH214" s="194"/>
      <c r="CMI214" s="194"/>
      <c r="CMJ214" s="194"/>
      <c r="CMK214" s="194"/>
      <c r="CML214" s="194"/>
      <c r="CMM214" s="194"/>
      <c r="CMN214" s="194"/>
      <c r="CMO214" s="194"/>
      <c r="CMP214" s="194"/>
      <c r="CMQ214" s="194"/>
      <c r="CMR214" s="194"/>
      <c r="CMS214" s="194"/>
      <c r="CMT214" s="194"/>
      <c r="CMU214" s="194"/>
      <c r="CMV214" s="194"/>
      <c r="CMW214" s="194"/>
      <c r="CMX214" s="194"/>
      <c r="CMY214" s="194"/>
      <c r="CMZ214" s="194"/>
      <c r="CNA214" s="194"/>
      <c r="CNB214" s="194"/>
      <c r="CNC214" s="194"/>
      <c r="CND214" s="194"/>
      <c r="CNE214" s="194"/>
      <c r="CNF214" s="194"/>
      <c r="CNG214" s="194"/>
      <c r="CNH214" s="194"/>
      <c r="CNI214" s="194"/>
      <c r="CNJ214" s="194"/>
      <c r="CNK214" s="194"/>
      <c r="CNL214" s="194"/>
      <c r="CNM214" s="194"/>
      <c r="CNN214" s="194"/>
      <c r="CNO214" s="194"/>
      <c r="CNP214" s="194"/>
      <c r="CNQ214" s="194"/>
      <c r="CNR214" s="194"/>
      <c r="CNS214" s="194"/>
      <c r="CNT214" s="194"/>
      <c r="CNU214" s="194"/>
      <c r="CNV214" s="194"/>
      <c r="CNW214" s="194"/>
      <c r="CNX214" s="194"/>
      <c r="CNY214" s="194"/>
      <c r="CNZ214" s="194"/>
      <c r="COA214" s="194"/>
      <c r="COB214" s="194"/>
      <c r="COC214" s="194"/>
      <c r="COD214" s="194"/>
      <c r="COE214" s="194"/>
      <c r="COF214" s="194"/>
      <c r="COG214" s="194"/>
      <c r="COH214" s="194"/>
      <c r="COI214" s="194"/>
      <c r="COJ214" s="194"/>
      <c r="COK214" s="194"/>
      <c r="COL214" s="194"/>
      <c r="COM214" s="194"/>
      <c r="CON214" s="194"/>
      <c r="COO214" s="194"/>
      <c r="COP214" s="194"/>
      <c r="COQ214" s="194"/>
      <c r="COR214" s="194"/>
      <c r="COS214" s="194"/>
      <c r="COT214" s="194"/>
      <c r="COU214" s="194"/>
      <c r="COV214" s="194"/>
      <c r="COW214" s="194"/>
      <c r="COX214" s="194"/>
      <c r="COY214" s="194"/>
      <c r="COZ214" s="194"/>
      <c r="CPA214" s="194"/>
      <c r="CPB214" s="194"/>
      <c r="CPC214" s="194"/>
      <c r="CPD214" s="194"/>
      <c r="CPE214" s="194"/>
      <c r="CPF214" s="194"/>
      <c r="CPG214" s="194"/>
      <c r="CPH214" s="194"/>
      <c r="CPI214" s="194"/>
      <c r="CPJ214" s="194"/>
      <c r="CPK214" s="194"/>
      <c r="CPL214" s="194"/>
      <c r="CPM214" s="194"/>
      <c r="CPN214" s="194"/>
      <c r="CPO214" s="194"/>
      <c r="CPP214" s="194"/>
      <c r="CPQ214" s="194"/>
      <c r="CPR214" s="194"/>
      <c r="CPS214" s="194"/>
      <c r="CPT214" s="194"/>
      <c r="CPU214" s="194"/>
      <c r="CPV214" s="194"/>
      <c r="CPW214" s="194"/>
      <c r="CPX214" s="194"/>
      <c r="CPY214" s="194"/>
      <c r="CPZ214" s="194"/>
      <c r="CQA214" s="194"/>
      <c r="CQB214" s="194"/>
      <c r="CQC214" s="194"/>
      <c r="CQD214" s="194"/>
      <c r="CQE214" s="194"/>
      <c r="CQF214" s="194"/>
      <c r="CQG214" s="194"/>
      <c r="CQH214" s="194"/>
      <c r="CQI214" s="194"/>
      <c r="CQJ214" s="194"/>
      <c r="CQK214" s="194"/>
      <c r="CQL214" s="194"/>
      <c r="CQM214" s="194"/>
      <c r="CQN214" s="194"/>
      <c r="CQO214" s="194"/>
      <c r="CQP214" s="194"/>
      <c r="CQQ214" s="194"/>
      <c r="CQR214" s="194"/>
      <c r="CQS214" s="194"/>
      <c r="CQT214" s="194"/>
      <c r="CQU214" s="194"/>
      <c r="CQV214" s="194"/>
      <c r="CQW214" s="194"/>
      <c r="CQX214" s="194"/>
      <c r="CQY214" s="194"/>
      <c r="CQZ214" s="194"/>
      <c r="CRA214" s="194"/>
      <c r="CRB214" s="194"/>
      <c r="CRC214" s="194"/>
      <c r="CRD214" s="194"/>
      <c r="CRE214" s="194"/>
      <c r="CRF214" s="194"/>
      <c r="CRG214" s="194"/>
      <c r="CRH214" s="194"/>
      <c r="CRI214" s="194"/>
      <c r="CRJ214" s="194"/>
      <c r="CRK214" s="194"/>
      <c r="CRL214" s="194"/>
      <c r="CRM214" s="194"/>
      <c r="CRN214" s="194"/>
      <c r="CRO214" s="194"/>
      <c r="CRP214" s="194"/>
      <c r="CRQ214" s="194"/>
      <c r="CRR214" s="194"/>
      <c r="CRS214" s="194"/>
      <c r="CRT214" s="194"/>
      <c r="CRU214" s="194"/>
      <c r="CRV214" s="194"/>
      <c r="CRW214" s="194"/>
      <c r="CRX214" s="194"/>
      <c r="CRY214" s="194"/>
      <c r="CRZ214" s="194"/>
      <c r="CSA214" s="194"/>
      <c r="CSB214" s="194"/>
      <c r="CSC214" s="194"/>
      <c r="CSD214" s="194"/>
      <c r="CSE214" s="194"/>
      <c r="CSF214" s="194"/>
      <c r="CSG214" s="194"/>
      <c r="CSH214" s="194"/>
      <c r="CSI214" s="194"/>
      <c r="CSJ214" s="194"/>
      <c r="CSK214" s="194"/>
      <c r="CSL214" s="194"/>
      <c r="CSM214" s="194"/>
      <c r="CSN214" s="194"/>
      <c r="CSO214" s="194"/>
      <c r="CSP214" s="194"/>
      <c r="CSQ214" s="194"/>
      <c r="CSR214" s="194"/>
      <c r="CSS214" s="194"/>
      <c r="CST214" s="194"/>
      <c r="CSU214" s="194"/>
      <c r="CSV214" s="194"/>
      <c r="CSW214" s="194"/>
      <c r="CSX214" s="194"/>
      <c r="CSY214" s="194"/>
      <c r="CSZ214" s="194"/>
      <c r="CTA214" s="194"/>
      <c r="CTB214" s="194"/>
      <c r="CTC214" s="194"/>
      <c r="CTD214" s="194"/>
      <c r="CTE214" s="194"/>
      <c r="CTF214" s="194"/>
      <c r="CTG214" s="194"/>
      <c r="CTH214" s="194"/>
      <c r="CTI214" s="194"/>
      <c r="CTJ214" s="194"/>
      <c r="CTK214" s="194"/>
      <c r="CTL214" s="194"/>
      <c r="CTM214" s="194"/>
      <c r="CTN214" s="194"/>
      <c r="CTO214" s="194"/>
      <c r="CTP214" s="194"/>
      <c r="CTQ214" s="194"/>
      <c r="CTR214" s="194"/>
      <c r="CTS214" s="194"/>
      <c r="CTT214" s="194"/>
      <c r="CTU214" s="194"/>
      <c r="CTV214" s="194"/>
      <c r="CTW214" s="194"/>
      <c r="CTX214" s="194"/>
      <c r="CTY214" s="194"/>
      <c r="CTZ214" s="194"/>
      <c r="CUA214" s="194"/>
      <c r="CUB214" s="194"/>
      <c r="CUC214" s="194"/>
      <c r="CUD214" s="194"/>
      <c r="CUE214" s="194"/>
      <c r="CUF214" s="194"/>
      <c r="CUG214" s="194"/>
      <c r="CUH214" s="194"/>
      <c r="CUI214" s="194"/>
      <c r="CUJ214" s="194"/>
      <c r="CUK214" s="194"/>
      <c r="CUL214" s="194"/>
      <c r="CUM214" s="194"/>
      <c r="CUN214" s="194"/>
      <c r="CUO214" s="194"/>
      <c r="CUP214" s="194"/>
      <c r="CUQ214" s="194"/>
      <c r="CUR214" s="194"/>
      <c r="CUS214" s="194"/>
      <c r="CUT214" s="194"/>
      <c r="CUU214" s="194"/>
      <c r="CUV214" s="194"/>
      <c r="CUW214" s="194"/>
      <c r="CUX214" s="194"/>
      <c r="CUY214" s="194"/>
      <c r="CUZ214" s="194"/>
      <c r="CVA214" s="194"/>
      <c r="CVB214" s="194"/>
      <c r="CVC214" s="194"/>
      <c r="CVD214" s="194"/>
      <c r="CVE214" s="194"/>
      <c r="CVF214" s="194"/>
      <c r="CVG214" s="194"/>
      <c r="CVH214" s="194"/>
      <c r="CVI214" s="194"/>
      <c r="CVJ214" s="194"/>
      <c r="CVK214" s="194"/>
      <c r="CVL214" s="194"/>
      <c r="CVM214" s="194"/>
      <c r="CVN214" s="194"/>
      <c r="CVO214" s="194"/>
      <c r="CVP214" s="194"/>
      <c r="CVQ214" s="194"/>
      <c r="CVR214" s="194"/>
      <c r="CVS214" s="194"/>
      <c r="CVT214" s="194"/>
      <c r="CVU214" s="194"/>
      <c r="CVV214" s="194"/>
      <c r="CVW214" s="194"/>
      <c r="CVX214" s="194"/>
      <c r="CVY214" s="194"/>
      <c r="CVZ214" s="194"/>
      <c r="CWA214" s="194"/>
      <c r="CWB214" s="194"/>
      <c r="CWC214" s="194"/>
      <c r="CWD214" s="194"/>
      <c r="CWE214" s="194"/>
      <c r="CWF214" s="194"/>
      <c r="CWG214" s="194"/>
      <c r="CWH214" s="194"/>
      <c r="CWI214" s="194"/>
      <c r="CWJ214" s="194"/>
      <c r="CWK214" s="194"/>
      <c r="CWL214" s="194"/>
      <c r="CWM214" s="194"/>
      <c r="CWN214" s="194"/>
      <c r="CWO214" s="194"/>
      <c r="CWP214" s="194"/>
      <c r="CWQ214" s="194"/>
      <c r="CWR214" s="194"/>
      <c r="CWS214" s="194"/>
      <c r="CWT214" s="194"/>
      <c r="CWU214" s="194"/>
      <c r="CWV214" s="194"/>
      <c r="CWW214" s="194"/>
      <c r="CWX214" s="194"/>
      <c r="CWY214" s="194"/>
      <c r="CWZ214" s="194"/>
      <c r="CXA214" s="194"/>
      <c r="CXB214" s="194"/>
      <c r="CXC214" s="194"/>
      <c r="CXD214" s="194"/>
      <c r="CXE214" s="194"/>
      <c r="CXF214" s="194"/>
      <c r="CXG214" s="194"/>
      <c r="CXH214" s="194"/>
      <c r="CXI214" s="194"/>
      <c r="CXJ214" s="194"/>
      <c r="CXK214" s="194"/>
      <c r="CXL214" s="194"/>
      <c r="CXM214" s="194"/>
      <c r="CXN214" s="194"/>
      <c r="CXO214" s="194"/>
      <c r="CXP214" s="194"/>
      <c r="CXQ214" s="194"/>
      <c r="CXR214" s="194"/>
      <c r="CXS214" s="194"/>
      <c r="CXT214" s="194"/>
      <c r="CXU214" s="194"/>
      <c r="CXV214" s="194"/>
      <c r="CXW214" s="194"/>
      <c r="CXX214" s="194"/>
      <c r="CXY214" s="194"/>
      <c r="CXZ214" s="194"/>
      <c r="CYA214" s="194"/>
      <c r="CYB214" s="194"/>
      <c r="CYC214" s="194"/>
      <c r="CYD214" s="194"/>
      <c r="CYE214" s="194"/>
      <c r="CYF214" s="194"/>
      <c r="CYG214" s="194"/>
      <c r="CYH214" s="194"/>
      <c r="CYI214" s="194"/>
      <c r="CYJ214" s="194"/>
      <c r="CYK214" s="194"/>
      <c r="CYL214" s="194"/>
      <c r="CYM214" s="194"/>
      <c r="CYN214" s="194"/>
      <c r="CYO214" s="194"/>
      <c r="CYP214" s="194"/>
      <c r="CYQ214" s="194"/>
      <c r="CYR214" s="194"/>
      <c r="CYS214" s="194"/>
      <c r="CYT214" s="194"/>
      <c r="CYU214" s="194"/>
      <c r="CYV214" s="194"/>
      <c r="CYW214" s="194"/>
      <c r="CYX214" s="194"/>
      <c r="CYY214" s="194"/>
      <c r="CYZ214" s="194"/>
      <c r="CZA214" s="194"/>
      <c r="CZB214" s="194"/>
      <c r="CZC214" s="194"/>
      <c r="CZD214" s="194"/>
      <c r="CZE214" s="194"/>
      <c r="CZF214" s="194"/>
      <c r="CZG214" s="194"/>
      <c r="CZH214" s="194"/>
      <c r="CZI214" s="194"/>
      <c r="CZJ214" s="194"/>
      <c r="CZK214" s="194"/>
      <c r="CZL214" s="194"/>
      <c r="CZM214" s="194"/>
      <c r="CZN214" s="194"/>
      <c r="CZO214" s="194"/>
      <c r="CZP214" s="194"/>
      <c r="CZQ214" s="194"/>
      <c r="CZR214" s="194"/>
      <c r="CZS214" s="194"/>
      <c r="CZT214" s="194"/>
      <c r="CZU214" s="194"/>
      <c r="CZV214" s="194"/>
      <c r="CZW214" s="194"/>
      <c r="CZX214" s="194"/>
      <c r="CZY214" s="194"/>
      <c r="CZZ214" s="194"/>
      <c r="DAA214" s="194"/>
      <c r="DAB214" s="194"/>
      <c r="DAC214" s="194"/>
      <c r="DAD214" s="194"/>
      <c r="DAE214" s="194"/>
      <c r="DAF214" s="194"/>
      <c r="DAG214" s="194"/>
      <c r="DAH214" s="194"/>
      <c r="DAI214" s="194"/>
      <c r="DAJ214" s="194"/>
      <c r="DAK214" s="194"/>
      <c r="DAL214" s="194"/>
      <c r="DAM214" s="194"/>
      <c r="DAN214" s="194"/>
      <c r="DAO214" s="194"/>
      <c r="DAP214" s="194"/>
      <c r="DAQ214" s="194"/>
      <c r="DAR214" s="194"/>
      <c r="DAS214" s="194"/>
      <c r="DAT214" s="194"/>
      <c r="DAU214" s="194"/>
      <c r="DAV214" s="194"/>
      <c r="DAW214" s="194"/>
      <c r="DAX214" s="194"/>
      <c r="DAY214" s="194"/>
      <c r="DAZ214" s="194"/>
      <c r="DBA214" s="194"/>
      <c r="DBB214" s="194"/>
      <c r="DBC214" s="194"/>
      <c r="DBD214" s="194"/>
      <c r="DBE214" s="194"/>
      <c r="DBF214" s="194"/>
      <c r="DBG214" s="194"/>
      <c r="DBH214" s="194"/>
      <c r="DBI214" s="194"/>
      <c r="DBJ214" s="194"/>
      <c r="DBK214" s="194"/>
      <c r="DBL214" s="194"/>
      <c r="DBM214" s="194"/>
      <c r="DBN214" s="194"/>
      <c r="DBO214" s="194"/>
      <c r="DBP214" s="194"/>
      <c r="DBQ214" s="194"/>
      <c r="DBR214" s="194"/>
      <c r="DBS214" s="194"/>
      <c r="DBT214" s="194"/>
      <c r="DBU214" s="194"/>
      <c r="DBV214" s="194"/>
      <c r="DBW214" s="194"/>
      <c r="DBX214" s="194"/>
      <c r="DBY214" s="194"/>
      <c r="DBZ214" s="194"/>
      <c r="DCA214" s="194"/>
      <c r="DCB214" s="194"/>
      <c r="DCC214" s="194"/>
      <c r="DCD214" s="194"/>
      <c r="DCE214" s="194"/>
      <c r="DCF214" s="194"/>
      <c r="DCG214" s="194"/>
      <c r="DCH214" s="194"/>
      <c r="DCI214" s="194"/>
      <c r="DCJ214" s="194"/>
      <c r="DCK214" s="194"/>
      <c r="DCL214" s="194"/>
      <c r="DCM214" s="194"/>
      <c r="DCN214" s="194"/>
      <c r="DCO214" s="194"/>
      <c r="DCP214" s="194"/>
      <c r="DCQ214" s="194"/>
      <c r="DCR214" s="194"/>
      <c r="DCS214" s="194"/>
      <c r="DCT214" s="194"/>
      <c r="DCU214" s="194"/>
      <c r="DCV214" s="194"/>
      <c r="DCW214" s="194"/>
      <c r="DCX214" s="194"/>
      <c r="DCY214" s="194"/>
      <c r="DCZ214" s="194"/>
      <c r="DDA214" s="194"/>
      <c r="DDB214" s="194"/>
      <c r="DDC214" s="194"/>
      <c r="DDD214" s="194"/>
      <c r="DDE214" s="194"/>
      <c r="DDF214" s="194"/>
      <c r="DDG214" s="194"/>
      <c r="DDH214" s="194"/>
      <c r="DDI214" s="194"/>
      <c r="DDJ214" s="194"/>
      <c r="DDK214" s="194"/>
      <c r="DDL214" s="194"/>
      <c r="DDM214" s="194"/>
      <c r="DDN214" s="194"/>
      <c r="DDO214" s="194"/>
      <c r="DDP214" s="194"/>
      <c r="DDQ214" s="194"/>
      <c r="DDR214" s="194"/>
      <c r="DDS214" s="194"/>
      <c r="DDT214" s="194"/>
      <c r="DDU214" s="194"/>
      <c r="DDV214" s="194"/>
      <c r="DDW214" s="194"/>
      <c r="DDX214" s="194"/>
      <c r="DDY214" s="194"/>
      <c r="DDZ214" s="194"/>
      <c r="DEA214" s="194"/>
      <c r="DEB214" s="194"/>
      <c r="DEC214" s="194"/>
      <c r="DED214" s="194"/>
      <c r="DEE214" s="194"/>
      <c r="DEF214" s="194"/>
      <c r="DEG214" s="194"/>
      <c r="DEH214" s="194"/>
      <c r="DEI214" s="194"/>
      <c r="DEJ214" s="194"/>
      <c r="DEK214" s="194"/>
      <c r="DEL214" s="194"/>
      <c r="DEM214" s="194"/>
      <c r="DEN214" s="194"/>
      <c r="DEO214" s="194"/>
      <c r="DEP214" s="194"/>
      <c r="DEQ214" s="194"/>
      <c r="DER214" s="194"/>
      <c r="DES214" s="194"/>
      <c r="DET214" s="194"/>
      <c r="DEU214" s="194"/>
      <c r="DEV214" s="194"/>
      <c r="DEW214" s="194"/>
      <c r="DEX214" s="194"/>
      <c r="DEY214" s="194"/>
      <c r="DEZ214" s="194"/>
      <c r="DFA214" s="194"/>
      <c r="DFB214" s="194"/>
      <c r="DFC214" s="194"/>
      <c r="DFD214" s="194"/>
      <c r="DFE214" s="194"/>
      <c r="DFF214" s="194"/>
      <c r="DFG214" s="194"/>
      <c r="DFH214" s="194"/>
      <c r="DFI214" s="194"/>
      <c r="DFJ214" s="194"/>
      <c r="DFK214" s="194"/>
      <c r="DFL214" s="194"/>
      <c r="DFM214" s="194"/>
      <c r="DFN214" s="194"/>
      <c r="DFO214" s="194"/>
      <c r="DFP214" s="194"/>
      <c r="DFQ214" s="194"/>
      <c r="DFR214" s="194"/>
      <c r="DFS214" s="194"/>
      <c r="DFT214" s="194"/>
      <c r="DFU214" s="194"/>
      <c r="DFV214" s="194"/>
      <c r="DFW214" s="194"/>
      <c r="DFX214" s="194"/>
      <c r="DFY214" s="194"/>
      <c r="DFZ214" s="194"/>
      <c r="DGA214" s="194"/>
      <c r="DGB214" s="194"/>
      <c r="DGC214" s="194"/>
      <c r="DGD214" s="194"/>
      <c r="DGE214" s="194"/>
      <c r="DGF214" s="194"/>
      <c r="DGG214" s="194"/>
      <c r="DGH214" s="194"/>
      <c r="DGI214" s="194"/>
      <c r="DGJ214" s="194"/>
      <c r="DGK214" s="194"/>
      <c r="DGL214" s="194"/>
      <c r="DGM214" s="194"/>
      <c r="DGN214" s="194"/>
      <c r="DGO214" s="194"/>
      <c r="DGP214" s="194"/>
      <c r="DGQ214" s="194"/>
      <c r="DGR214" s="194"/>
      <c r="DGS214" s="194"/>
      <c r="DGT214" s="194"/>
      <c r="DGU214" s="194"/>
      <c r="DGV214" s="194"/>
      <c r="DGW214" s="194"/>
      <c r="DGX214" s="194"/>
      <c r="DGY214" s="194"/>
      <c r="DGZ214" s="194"/>
      <c r="DHA214" s="194"/>
      <c r="DHB214" s="194"/>
      <c r="DHC214" s="194"/>
      <c r="DHD214" s="194"/>
      <c r="DHE214" s="194"/>
      <c r="DHF214" s="194"/>
      <c r="DHG214" s="194"/>
      <c r="DHH214" s="194"/>
      <c r="DHI214" s="194"/>
      <c r="DHJ214" s="194"/>
      <c r="DHK214" s="194"/>
      <c r="DHL214" s="194"/>
      <c r="DHM214" s="194"/>
      <c r="DHN214" s="194"/>
      <c r="DHO214" s="194"/>
      <c r="DHP214" s="194"/>
      <c r="DHQ214" s="194"/>
      <c r="DHR214" s="194"/>
      <c r="DHS214" s="194"/>
      <c r="DHT214" s="194"/>
      <c r="DHU214" s="194"/>
      <c r="DHV214" s="194"/>
      <c r="DHW214" s="194"/>
      <c r="DHX214" s="194"/>
      <c r="DHY214" s="194"/>
      <c r="DHZ214" s="194"/>
      <c r="DIA214" s="194"/>
      <c r="DIB214" s="194"/>
      <c r="DIC214" s="194"/>
      <c r="DID214" s="194"/>
      <c r="DIE214" s="194"/>
      <c r="DIF214" s="194"/>
      <c r="DIG214" s="194"/>
      <c r="DIH214" s="194"/>
      <c r="DII214" s="194"/>
      <c r="DIJ214" s="194"/>
      <c r="DIK214" s="194"/>
      <c r="DIL214" s="194"/>
      <c r="DIM214" s="194"/>
      <c r="DIN214" s="194"/>
      <c r="DIO214" s="194"/>
      <c r="DIP214" s="194"/>
      <c r="DIQ214" s="194"/>
      <c r="DIR214" s="194"/>
      <c r="DIS214" s="194"/>
      <c r="DIT214" s="194"/>
      <c r="DIU214" s="194"/>
      <c r="DIV214" s="194"/>
      <c r="DIW214" s="194"/>
      <c r="DIX214" s="194"/>
      <c r="DIY214" s="194"/>
      <c r="DIZ214" s="194"/>
      <c r="DJA214" s="194"/>
      <c r="DJB214" s="194"/>
      <c r="DJC214" s="194"/>
      <c r="DJD214" s="194"/>
      <c r="DJE214" s="194"/>
      <c r="DJF214" s="194"/>
      <c r="DJG214" s="194"/>
      <c r="DJH214" s="194"/>
      <c r="DJI214" s="194"/>
      <c r="DJJ214" s="194"/>
      <c r="DJK214" s="194"/>
      <c r="DJL214" s="194"/>
      <c r="DJM214" s="194"/>
      <c r="DJN214" s="194"/>
      <c r="DJO214" s="194"/>
      <c r="DJP214" s="194"/>
      <c r="DJQ214" s="194"/>
      <c r="DJR214" s="194"/>
      <c r="DJS214" s="194"/>
      <c r="DJT214" s="194"/>
      <c r="DJU214" s="194"/>
      <c r="DJV214" s="194"/>
      <c r="DJW214" s="194"/>
      <c r="DJX214" s="194"/>
      <c r="DJY214" s="194"/>
      <c r="DJZ214" s="194"/>
      <c r="DKA214" s="194"/>
      <c r="DKB214" s="194"/>
      <c r="DKC214" s="194"/>
      <c r="DKD214" s="194"/>
      <c r="DKE214" s="194"/>
      <c r="DKF214" s="194"/>
      <c r="DKG214" s="194"/>
      <c r="DKH214" s="194"/>
      <c r="DKI214" s="194"/>
      <c r="DKJ214" s="194"/>
      <c r="DKK214" s="194"/>
      <c r="DKL214" s="194"/>
      <c r="DKM214" s="194"/>
      <c r="DKN214" s="194"/>
      <c r="DKO214" s="194"/>
      <c r="DKP214" s="194"/>
      <c r="DKQ214" s="194"/>
      <c r="DKR214" s="194"/>
      <c r="DKS214" s="194"/>
      <c r="DKT214" s="194"/>
      <c r="DKU214" s="194"/>
      <c r="DKV214" s="194"/>
      <c r="DKW214" s="194"/>
      <c r="DKX214" s="194"/>
      <c r="DKY214" s="194"/>
      <c r="DKZ214" s="194"/>
      <c r="DLA214" s="194"/>
      <c r="DLB214" s="194"/>
      <c r="DLC214" s="194"/>
      <c r="DLD214" s="194"/>
      <c r="DLE214" s="194"/>
      <c r="DLF214" s="194"/>
      <c r="DLG214" s="194"/>
      <c r="DLH214" s="194"/>
      <c r="DLI214" s="194"/>
      <c r="DLJ214" s="194"/>
      <c r="DLK214" s="194"/>
      <c r="DLL214" s="194"/>
      <c r="DLM214" s="194"/>
      <c r="DLN214" s="194"/>
      <c r="DLO214" s="194"/>
      <c r="DLP214" s="194"/>
      <c r="DLQ214" s="194"/>
      <c r="DLR214" s="194"/>
      <c r="DLS214" s="194"/>
      <c r="DLT214" s="194"/>
      <c r="DLU214" s="194"/>
      <c r="DLV214" s="194"/>
      <c r="DLW214" s="194"/>
      <c r="DLX214" s="194"/>
      <c r="DLY214" s="194"/>
      <c r="DLZ214" s="194"/>
      <c r="DMA214" s="194"/>
      <c r="DMB214" s="194"/>
      <c r="DMC214" s="194"/>
      <c r="DMD214" s="194"/>
      <c r="DME214" s="194"/>
      <c r="DMF214" s="194"/>
      <c r="DMG214" s="194"/>
      <c r="DMH214" s="194"/>
      <c r="DMI214" s="194"/>
      <c r="DMJ214" s="194"/>
      <c r="DMK214" s="194"/>
      <c r="DML214" s="194"/>
      <c r="DMM214" s="194"/>
      <c r="DMN214" s="194"/>
      <c r="DMO214" s="194"/>
      <c r="DMP214" s="194"/>
      <c r="DMQ214" s="194"/>
      <c r="DMR214" s="194"/>
      <c r="DMS214" s="194"/>
      <c r="DMT214" s="194"/>
      <c r="DMU214" s="194"/>
      <c r="DMV214" s="194"/>
      <c r="DMW214" s="194"/>
      <c r="DMX214" s="194"/>
      <c r="DMY214" s="194"/>
      <c r="DMZ214" s="194"/>
      <c r="DNA214" s="194"/>
      <c r="DNB214" s="194"/>
      <c r="DNC214" s="194"/>
      <c r="DND214" s="194"/>
      <c r="DNE214" s="194"/>
      <c r="DNF214" s="194"/>
      <c r="DNG214" s="194"/>
      <c r="DNH214" s="194"/>
      <c r="DNI214" s="194"/>
      <c r="DNJ214" s="194"/>
      <c r="DNK214" s="194"/>
      <c r="DNL214" s="194"/>
      <c r="DNM214" s="194"/>
      <c r="DNN214" s="194"/>
      <c r="DNO214" s="194"/>
      <c r="DNP214" s="194"/>
      <c r="DNQ214" s="194"/>
      <c r="DNR214" s="194"/>
      <c r="DNS214" s="194"/>
      <c r="DNT214" s="194"/>
      <c r="DNU214" s="194"/>
      <c r="DNV214" s="194"/>
      <c r="DNW214" s="194"/>
      <c r="DNX214" s="194"/>
      <c r="DNY214" s="194"/>
      <c r="DNZ214" s="194"/>
      <c r="DOA214" s="194"/>
      <c r="DOB214" s="194"/>
      <c r="DOC214" s="194"/>
      <c r="DOD214" s="194"/>
      <c r="DOE214" s="194"/>
      <c r="DOF214" s="194"/>
      <c r="DOG214" s="194"/>
      <c r="DOH214" s="194"/>
      <c r="DOI214" s="194"/>
      <c r="DOJ214" s="194"/>
      <c r="DOK214" s="194"/>
      <c r="DOL214" s="194"/>
      <c r="DOM214" s="194"/>
      <c r="DON214" s="194"/>
      <c r="DOO214" s="194"/>
      <c r="DOP214" s="194"/>
      <c r="DOQ214" s="194"/>
      <c r="DOR214" s="194"/>
      <c r="DOS214" s="194"/>
      <c r="DOT214" s="194"/>
      <c r="DOU214" s="194"/>
      <c r="DOV214" s="194"/>
      <c r="DOW214" s="194"/>
      <c r="DOX214" s="194"/>
      <c r="DOY214" s="194"/>
      <c r="DOZ214" s="194"/>
      <c r="DPA214" s="194"/>
      <c r="DPB214" s="194"/>
      <c r="DPC214" s="194"/>
      <c r="DPD214" s="194"/>
      <c r="DPE214" s="194"/>
      <c r="DPF214" s="194"/>
      <c r="DPG214" s="194"/>
      <c r="DPH214" s="194"/>
      <c r="DPI214" s="194"/>
      <c r="DPJ214" s="194"/>
      <c r="DPK214" s="194"/>
      <c r="DPL214" s="194"/>
      <c r="DPM214" s="194"/>
      <c r="DPN214" s="194"/>
      <c r="DPO214" s="194"/>
      <c r="DPP214" s="194"/>
      <c r="DPQ214" s="194"/>
      <c r="DPR214" s="194"/>
      <c r="DPS214" s="194"/>
      <c r="DPT214" s="194"/>
      <c r="DPU214" s="194"/>
      <c r="DPV214" s="194"/>
      <c r="DPW214" s="194"/>
      <c r="DPX214" s="194"/>
      <c r="DPY214" s="194"/>
      <c r="DPZ214" s="194"/>
      <c r="DQA214" s="194"/>
      <c r="DQB214" s="194"/>
      <c r="DQC214" s="194"/>
      <c r="DQD214" s="194"/>
      <c r="DQE214" s="194"/>
      <c r="DQF214" s="194"/>
      <c r="DQG214" s="194"/>
      <c r="DQH214" s="194"/>
      <c r="DQI214" s="194"/>
      <c r="DQJ214" s="194"/>
      <c r="DQK214" s="194"/>
      <c r="DQL214" s="194"/>
      <c r="DQM214" s="194"/>
      <c r="DQN214" s="194"/>
      <c r="DQO214" s="194"/>
      <c r="DQP214" s="194"/>
      <c r="DQQ214" s="194"/>
      <c r="DQR214" s="194"/>
      <c r="DQS214" s="194"/>
      <c r="DQT214" s="194"/>
      <c r="DQU214" s="194"/>
      <c r="DQV214" s="194"/>
      <c r="DQW214" s="194"/>
      <c r="DQX214" s="194"/>
      <c r="DQY214" s="194"/>
      <c r="DQZ214" s="194"/>
      <c r="DRA214" s="194"/>
      <c r="DRB214" s="194"/>
      <c r="DRC214" s="194"/>
      <c r="DRD214" s="194"/>
      <c r="DRE214" s="194"/>
      <c r="DRF214" s="194"/>
      <c r="DRG214" s="194"/>
      <c r="DRH214" s="194"/>
      <c r="DRI214" s="194"/>
      <c r="DRJ214" s="194"/>
      <c r="DRK214" s="194"/>
      <c r="DRL214" s="194"/>
      <c r="DRM214" s="194"/>
      <c r="DRN214" s="194"/>
      <c r="DRO214" s="194"/>
      <c r="DRP214" s="194"/>
      <c r="DRQ214" s="194"/>
      <c r="DRR214" s="194"/>
      <c r="DRS214" s="194"/>
      <c r="DRT214" s="194"/>
      <c r="DRU214" s="194"/>
      <c r="DRV214" s="194"/>
      <c r="DRW214" s="194"/>
      <c r="DRX214" s="194"/>
      <c r="DRY214" s="194"/>
      <c r="DRZ214" s="194"/>
      <c r="DSA214" s="194"/>
      <c r="DSB214" s="194"/>
      <c r="DSC214" s="194"/>
      <c r="DSD214" s="194"/>
      <c r="DSE214" s="194"/>
      <c r="DSF214" s="194"/>
      <c r="DSG214" s="194"/>
      <c r="DSH214" s="194"/>
      <c r="DSI214" s="194"/>
      <c r="DSJ214" s="194"/>
      <c r="DSK214" s="194"/>
      <c r="DSL214" s="194"/>
      <c r="DSM214" s="194"/>
      <c r="DSN214" s="194"/>
      <c r="DSO214" s="194"/>
      <c r="DSP214" s="194"/>
      <c r="DSQ214" s="194"/>
      <c r="DSR214" s="194"/>
      <c r="DSS214" s="194"/>
      <c r="DST214" s="194"/>
      <c r="DSU214" s="194"/>
      <c r="DSV214" s="194"/>
      <c r="DSW214" s="194"/>
      <c r="DSX214" s="194"/>
      <c r="DSY214" s="194"/>
      <c r="DSZ214" s="194"/>
      <c r="DTA214" s="194"/>
      <c r="DTB214" s="194"/>
      <c r="DTC214" s="194"/>
      <c r="DTD214" s="194"/>
      <c r="DTE214" s="194"/>
      <c r="DTF214" s="194"/>
      <c r="DTG214" s="194"/>
      <c r="DTH214" s="194"/>
      <c r="DTI214" s="194"/>
      <c r="DTJ214" s="194"/>
      <c r="DTK214" s="194"/>
      <c r="DTL214" s="194"/>
      <c r="DTM214" s="194"/>
      <c r="DTN214" s="194"/>
      <c r="DTO214" s="194"/>
      <c r="DTP214" s="194"/>
      <c r="DTQ214" s="194"/>
      <c r="DTR214" s="194"/>
      <c r="DTS214" s="194"/>
      <c r="DTT214" s="194"/>
      <c r="DTU214" s="194"/>
      <c r="DTV214" s="194"/>
      <c r="DTW214" s="194"/>
      <c r="DTX214" s="194"/>
      <c r="DTY214" s="194"/>
      <c r="DTZ214" s="194"/>
      <c r="DUA214" s="194"/>
      <c r="DUB214" s="194"/>
      <c r="DUC214" s="194"/>
      <c r="DUD214" s="194"/>
      <c r="DUE214" s="194"/>
      <c r="DUF214" s="194"/>
      <c r="DUG214" s="194"/>
      <c r="DUH214" s="194"/>
      <c r="DUI214" s="194"/>
      <c r="DUJ214" s="194"/>
      <c r="DUK214" s="194"/>
      <c r="DUL214" s="194"/>
      <c r="DUM214" s="194"/>
      <c r="DUN214" s="194"/>
      <c r="DUO214" s="194"/>
      <c r="DUP214" s="194"/>
      <c r="DUQ214" s="194"/>
      <c r="DUR214" s="194"/>
      <c r="DUS214" s="194"/>
      <c r="DUT214" s="194"/>
      <c r="DUU214" s="194"/>
      <c r="DUV214" s="194"/>
      <c r="DUW214" s="194"/>
      <c r="DUX214" s="194"/>
      <c r="DUY214" s="194"/>
      <c r="DUZ214" s="194"/>
      <c r="DVA214" s="194"/>
      <c r="DVB214" s="194"/>
      <c r="DVC214" s="194"/>
      <c r="DVD214" s="194"/>
      <c r="DVE214" s="194"/>
      <c r="DVF214" s="194"/>
      <c r="DVG214" s="194"/>
      <c r="DVH214" s="194"/>
      <c r="DVI214" s="194"/>
      <c r="DVJ214" s="194"/>
      <c r="DVK214" s="194"/>
      <c r="DVL214" s="194"/>
      <c r="DVM214" s="194"/>
      <c r="DVN214" s="194"/>
      <c r="DVO214" s="194"/>
      <c r="DVP214" s="194"/>
      <c r="DVQ214" s="194"/>
      <c r="DVR214" s="194"/>
      <c r="DVS214" s="194"/>
      <c r="DVT214" s="194"/>
      <c r="DVU214" s="194"/>
      <c r="DVV214" s="194"/>
      <c r="DVW214" s="194"/>
      <c r="DVX214" s="194"/>
      <c r="DVY214" s="194"/>
      <c r="DVZ214" s="194"/>
      <c r="DWA214" s="194"/>
      <c r="DWB214" s="194"/>
      <c r="DWC214" s="194"/>
      <c r="DWD214" s="194"/>
      <c r="DWE214" s="194"/>
      <c r="DWF214" s="194"/>
      <c r="DWG214" s="194"/>
      <c r="DWH214" s="194"/>
      <c r="DWI214" s="194"/>
      <c r="DWJ214" s="194"/>
      <c r="DWK214" s="194"/>
      <c r="DWL214" s="194"/>
      <c r="DWM214" s="194"/>
      <c r="DWN214" s="194"/>
      <c r="DWO214" s="194"/>
      <c r="DWP214" s="194"/>
      <c r="DWQ214" s="194"/>
      <c r="DWR214" s="194"/>
      <c r="DWS214" s="194"/>
      <c r="DWT214" s="194"/>
      <c r="DWU214" s="194"/>
      <c r="DWV214" s="194"/>
      <c r="DWW214" s="194"/>
      <c r="DWX214" s="194"/>
      <c r="DWY214" s="194"/>
      <c r="DWZ214" s="194"/>
      <c r="DXA214" s="194"/>
      <c r="DXB214" s="194"/>
      <c r="DXC214" s="194"/>
      <c r="DXD214" s="194"/>
      <c r="DXE214" s="194"/>
      <c r="DXF214" s="194"/>
      <c r="DXG214" s="194"/>
      <c r="DXH214" s="194"/>
      <c r="DXI214" s="194"/>
      <c r="DXJ214" s="194"/>
      <c r="DXK214" s="194"/>
      <c r="DXL214" s="194"/>
      <c r="DXM214" s="194"/>
      <c r="DXN214" s="194"/>
      <c r="DXO214" s="194"/>
      <c r="DXP214" s="194"/>
      <c r="DXQ214" s="194"/>
      <c r="DXR214" s="194"/>
      <c r="DXS214" s="194"/>
      <c r="DXT214" s="194"/>
      <c r="DXU214" s="194"/>
      <c r="DXV214" s="194"/>
      <c r="DXW214" s="194"/>
      <c r="DXX214" s="194"/>
      <c r="DXY214" s="194"/>
      <c r="DXZ214" s="194"/>
      <c r="DYA214" s="194"/>
      <c r="DYB214" s="194"/>
      <c r="DYC214" s="194"/>
      <c r="DYD214" s="194"/>
      <c r="DYE214" s="194"/>
      <c r="DYF214" s="194"/>
      <c r="DYG214" s="194"/>
      <c r="DYH214" s="194"/>
      <c r="DYI214" s="194"/>
      <c r="DYJ214" s="194"/>
      <c r="DYK214" s="194"/>
      <c r="DYL214" s="194"/>
      <c r="DYM214" s="194"/>
      <c r="DYN214" s="194"/>
      <c r="DYO214" s="194"/>
      <c r="DYP214" s="194"/>
      <c r="DYQ214" s="194"/>
      <c r="DYR214" s="194"/>
      <c r="DYS214" s="194"/>
      <c r="DYT214" s="194"/>
      <c r="DYU214" s="194"/>
      <c r="DYV214" s="194"/>
      <c r="DYW214" s="194"/>
      <c r="DYX214" s="194"/>
      <c r="DYY214" s="194"/>
      <c r="DYZ214" s="194"/>
      <c r="DZA214" s="194"/>
      <c r="DZB214" s="194"/>
      <c r="DZC214" s="194"/>
      <c r="DZD214" s="194"/>
      <c r="DZE214" s="194"/>
      <c r="DZF214" s="194"/>
      <c r="DZG214" s="194"/>
      <c r="DZH214" s="194"/>
      <c r="DZI214" s="194"/>
      <c r="DZJ214" s="194"/>
      <c r="DZK214" s="194"/>
      <c r="DZL214" s="194"/>
      <c r="DZM214" s="194"/>
      <c r="DZN214" s="194"/>
      <c r="DZO214" s="194"/>
      <c r="DZP214" s="194"/>
      <c r="DZQ214" s="194"/>
      <c r="DZR214" s="194"/>
      <c r="DZS214" s="194"/>
      <c r="DZT214" s="194"/>
      <c r="DZU214" s="194"/>
      <c r="DZV214" s="194"/>
      <c r="DZW214" s="194"/>
      <c r="DZX214" s="194"/>
      <c r="DZY214" s="194"/>
      <c r="DZZ214" s="194"/>
      <c r="EAA214" s="194"/>
      <c r="EAB214" s="194"/>
      <c r="EAC214" s="194"/>
      <c r="EAD214" s="194"/>
      <c r="EAE214" s="194"/>
      <c r="EAF214" s="194"/>
      <c r="EAG214" s="194"/>
      <c r="EAH214" s="194"/>
      <c r="EAI214" s="194"/>
      <c r="EAJ214" s="194"/>
      <c r="EAK214" s="194"/>
      <c r="EAL214" s="194"/>
      <c r="EAM214" s="194"/>
      <c r="EAN214" s="194"/>
      <c r="EAO214" s="194"/>
      <c r="EAP214" s="194"/>
      <c r="EAQ214" s="194"/>
      <c r="EAR214" s="194"/>
      <c r="EAS214" s="194"/>
      <c r="EAT214" s="194"/>
      <c r="EAU214" s="194"/>
      <c r="EAV214" s="194"/>
      <c r="EAW214" s="194"/>
      <c r="EAX214" s="194"/>
      <c r="EAY214" s="194"/>
      <c r="EAZ214" s="194"/>
      <c r="EBA214" s="194"/>
      <c r="EBB214" s="194"/>
      <c r="EBC214" s="194"/>
      <c r="EBD214" s="194"/>
      <c r="EBE214" s="194"/>
      <c r="EBF214" s="194"/>
      <c r="EBG214" s="194"/>
      <c r="EBH214" s="194"/>
      <c r="EBI214" s="194"/>
      <c r="EBJ214" s="194"/>
      <c r="EBK214" s="194"/>
      <c r="EBL214" s="194"/>
      <c r="EBM214" s="194"/>
      <c r="EBN214" s="194"/>
      <c r="EBO214" s="194"/>
      <c r="EBP214" s="194"/>
      <c r="EBQ214" s="194"/>
      <c r="EBR214" s="194"/>
      <c r="EBS214" s="194"/>
      <c r="EBT214" s="194"/>
      <c r="EBU214" s="194"/>
      <c r="EBV214" s="194"/>
      <c r="EBW214" s="194"/>
      <c r="EBX214" s="194"/>
      <c r="EBY214" s="194"/>
      <c r="EBZ214" s="194"/>
      <c r="ECA214" s="194"/>
      <c r="ECB214" s="194"/>
      <c r="ECC214" s="194"/>
      <c r="ECD214" s="194"/>
      <c r="ECE214" s="194"/>
      <c r="ECF214" s="194"/>
      <c r="ECG214" s="194"/>
      <c r="ECH214" s="194"/>
      <c r="ECI214" s="194"/>
      <c r="ECJ214" s="194"/>
      <c r="ECK214" s="194"/>
      <c r="ECL214" s="194"/>
      <c r="ECM214" s="194"/>
      <c r="ECN214" s="194"/>
      <c r="ECO214" s="194"/>
      <c r="ECP214" s="194"/>
      <c r="ECQ214" s="194"/>
      <c r="ECR214" s="194"/>
      <c r="ECS214" s="194"/>
      <c r="ECT214" s="194"/>
      <c r="ECU214" s="194"/>
      <c r="ECV214" s="194"/>
      <c r="ECW214" s="194"/>
      <c r="ECX214" s="194"/>
      <c r="ECY214" s="194"/>
      <c r="ECZ214" s="194"/>
      <c r="EDA214" s="194"/>
      <c r="EDB214" s="194"/>
      <c r="EDC214" s="194"/>
      <c r="EDD214" s="194"/>
      <c r="EDE214" s="194"/>
      <c r="EDF214" s="194"/>
      <c r="EDG214" s="194"/>
      <c r="EDH214" s="194"/>
      <c r="EDI214" s="194"/>
      <c r="EDJ214" s="194"/>
      <c r="EDK214" s="194"/>
      <c r="EDL214" s="194"/>
      <c r="EDM214" s="194"/>
      <c r="EDN214" s="194"/>
      <c r="EDO214" s="194"/>
      <c r="EDP214" s="194"/>
      <c r="EDQ214" s="194"/>
      <c r="EDR214" s="194"/>
      <c r="EDS214" s="194"/>
      <c r="EDT214" s="194"/>
      <c r="EDU214" s="194"/>
      <c r="EDV214" s="194"/>
      <c r="EDW214" s="194"/>
      <c r="EDX214" s="194"/>
      <c r="EDY214" s="194"/>
      <c r="EDZ214" s="194"/>
      <c r="EEA214" s="194"/>
      <c r="EEB214" s="194"/>
      <c r="EEC214" s="194"/>
      <c r="EED214" s="194"/>
      <c r="EEE214" s="194"/>
      <c r="EEF214" s="194"/>
      <c r="EEG214" s="194"/>
      <c r="EEH214" s="194"/>
      <c r="EEI214" s="194"/>
      <c r="EEJ214" s="194"/>
      <c r="EEK214" s="194"/>
      <c r="EEL214" s="194"/>
      <c r="EEM214" s="194"/>
      <c r="EEN214" s="194"/>
      <c r="EEO214" s="194"/>
      <c r="EEP214" s="194"/>
      <c r="EEQ214" s="194"/>
      <c r="EER214" s="194"/>
      <c r="EES214" s="194"/>
      <c r="EET214" s="194"/>
      <c r="EEU214" s="194"/>
      <c r="EEV214" s="194"/>
      <c r="EEW214" s="194"/>
      <c r="EEX214" s="194"/>
      <c r="EEY214" s="194"/>
      <c r="EEZ214" s="194"/>
      <c r="EFA214" s="194"/>
      <c r="EFB214" s="194"/>
      <c r="EFC214" s="194"/>
      <c r="EFD214" s="194"/>
      <c r="EFE214" s="194"/>
      <c r="EFF214" s="194"/>
      <c r="EFG214" s="194"/>
      <c r="EFH214" s="194"/>
      <c r="EFI214" s="194"/>
      <c r="EFJ214" s="194"/>
      <c r="EFK214" s="194"/>
      <c r="EFL214" s="194"/>
      <c r="EFM214" s="194"/>
      <c r="EFN214" s="194"/>
      <c r="EFO214" s="194"/>
      <c r="EFP214" s="194"/>
      <c r="EFQ214" s="194"/>
      <c r="EFR214" s="194"/>
      <c r="EFS214" s="194"/>
      <c r="EFT214" s="194"/>
      <c r="EFU214" s="194"/>
      <c r="EFV214" s="194"/>
      <c r="EFW214" s="194"/>
      <c r="EFX214" s="194"/>
      <c r="EFY214" s="194"/>
      <c r="EFZ214" s="194"/>
      <c r="EGA214" s="194"/>
      <c r="EGB214" s="194"/>
      <c r="EGC214" s="194"/>
      <c r="EGD214" s="194"/>
      <c r="EGE214" s="194"/>
      <c r="EGF214" s="194"/>
      <c r="EGG214" s="194"/>
      <c r="EGH214" s="194"/>
      <c r="EGI214" s="194"/>
      <c r="EGJ214" s="194"/>
      <c r="EGK214" s="194"/>
      <c r="EGL214" s="194"/>
      <c r="EGM214" s="194"/>
      <c r="EGN214" s="194"/>
      <c r="EGO214" s="194"/>
      <c r="EGP214" s="194"/>
      <c r="EGQ214" s="194"/>
      <c r="EGR214" s="194"/>
      <c r="EGS214" s="194"/>
      <c r="EGT214" s="194"/>
      <c r="EGU214" s="194"/>
      <c r="EGV214" s="194"/>
      <c r="EGW214" s="194"/>
      <c r="EGX214" s="194"/>
      <c r="EGY214" s="194"/>
      <c r="EGZ214" s="194"/>
      <c r="EHA214" s="194"/>
      <c r="EHB214" s="194"/>
      <c r="EHC214" s="194"/>
      <c r="EHD214" s="194"/>
      <c r="EHE214" s="194"/>
      <c r="EHF214" s="194"/>
      <c r="EHG214" s="194"/>
      <c r="EHH214" s="194"/>
      <c r="EHI214" s="194"/>
      <c r="EHJ214" s="194"/>
      <c r="EHK214" s="194"/>
      <c r="EHL214" s="194"/>
      <c r="EHM214" s="194"/>
      <c r="EHN214" s="194"/>
      <c r="EHO214" s="194"/>
      <c r="EHP214" s="194"/>
      <c r="EHQ214" s="194"/>
      <c r="EHR214" s="194"/>
      <c r="EHS214" s="194"/>
      <c r="EHT214" s="194"/>
      <c r="EHU214" s="194"/>
      <c r="EHV214" s="194"/>
      <c r="EHW214" s="194"/>
      <c r="EHX214" s="194"/>
      <c r="EHY214" s="194"/>
      <c r="EHZ214" s="194"/>
      <c r="EIA214" s="194"/>
      <c r="EIB214" s="194"/>
      <c r="EIC214" s="194"/>
      <c r="EID214" s="194"/>
      <c r="EIE214" s="194"/>
      <c r="EIF214" s="194"/>
      <c r="EIG214" s="194"/>
      <c r="EIH214" s="194"/>
      <c r="EII214" s="194"/>
      <c r="EIJ214" s="194"/>
      <c r="EIK214" s="194"/>
      <c r="EIL214" s="194"/>
      <c r="EIM214" s="194"/>
      <c r="EIN214" s="194"/>
      <c r="EIO214" s="194"/>
      <c r="EIP214" s="194"/>
      <c r="EIQ214" s="194"/>
      <c r="EIR214" s="194"/>
      <c r="EIS214" s="194"/>
      <c r="EIT214" s="194"/>
      <c r="EIU214" s="194"/>
      <c r="EIV214" s="194"/>
      <c r="EIW214" s="194"/>
      <c r="EIX214" s="194"/>
      <c r="EIY214" s="194"/>
      <c r="EIZ214" s="194"/>
      <c r="EJA214" s="194"/>
      <c r="EJB214" s="194"/>
      <c r="EJC214" s="194"/>
      <c r="EJD214" s="194"/>
      <c r="EJE214" s="194"/>
      <c r="EJF214" s="194"/>
      <c r="EJG214" s="194"/>
      <c r="EJH214" s="194"/>
      <c r="EJI214" s="194"/>
      <c r="EJJ214" s="194"/>
      <c r="EJK214" s="194"/>
      <c r="EJL214" s="194"/>
      <c r="EJM214" s="194"/>
      <c r="EJN214" s="194"/>
      <c r="EJO214" s="194"/>
      <c r="EJP214" s="194"/>
      <c r="EJQ214" s="194"/>
      <c r="EJR214" s="194"/>
      <c r="EJS214" s="194"/>
      <c r="EJT214" s="194"/>
      <c r="EJU214" s="194"/>
      <c r="EJV214" s="194"/>
      <c r="EJW214" s="194"/>
      <c r="EJX214" s="194"/>
      <c r="EJY214" s="194"/>
      <c r="EJZ214" s="194"/>
      <c r="EKA214" s="194"/>
      <c r="EKB214" s="194"/>
      <c r="EKC214" s="194"/>
      <c r="EKD214" s="194"/>
      <c r="EKE214" s="194"/>
      <c r="EKF214" s="194"/>
      <c r="EKG214" s="194"/>
      <c r="EKH214" s="194"/>
      <c r="EKI214" s="194"/>
      <c r="EKJ214" s="194"/>
      <c r="EKK214" s="194"/>
      <c r="EKL214" s="194"/>
      <c r="EKM214" s="194"/>
      <c r="EKN214" s="194"/>
      <c r="EKO214" s="194"/>
      <c r="EKP214" s="194"/>
      <c r="EKQ214" s="194"/>
      <c r="EKR214" s="194"/>
      <c r="EKS214" s="194"/>
      <c r="EKT214" s="194"/>
      <c r="EKU214" s="194"/>
      <c r="EKV214" s="194"/>
      <c r="EKW214" s="194"/>
      <c r="EKX214" s="194"/>
      <c r="EKY214" s="194"/>
      <c r="EKZ214" s="194"/>
      <c r="ELA214" s="194"/>
      <c r="ELB214" s="194"/>
      <c r="ELC214" s="194"/>
      <c r="ELD214" s="194"/>
      <c r="ELE214" s="194"/>
      <c r="ELF214" s="194"/>
      <c r="ELG214" s="194"/>
      <c r="ELH214" s="194"/>
      <c r="ELI214" s="194"/>
      <c r="ELJ214" s="194"/>
      <c r="ELK214" s="194"/>
      <c r="ELL214" s="194"/>
      <c r="ELM214" s="194"/>
      <c r="ELN214" s="194"/>
      <c r="ELO214" s="194"/>
      <c r="ELP214" s="194"/>
      <c r="ELQ214" s="194"/>
      <c r="ELR214" s="194"/>
      <c r="ELS214" s="194"/>
      <c r="ELT214" s="194"/>
      <c r="ELU214" s="194"/>
      <c r="ELV214" s="194"/>
      <c r="ELW214" s="194"/>
      <c r="ELX214" s="194"/>
      <c r="ELY214" s="194"/>
      <c r="ELZ214" s="194"/>
      <c r="EMA214" s="194"/>
      <c r="EMB214" s="194"/>
      <c r="EMC214" s="194"/>
      <c r="EMD214" s="194"/>
      <c r="EME214" s="194"/>
      <c r="EMF214" s="194"/>
      <c r="EMG214" s="194"/>
      <c r="EMH214" s="194"/>
      <c r="EMI214" s="194"/>
      <c r="EMJ214" s="194"/>
      <c r="EMK214" s="194"/>
      <c r="EML214" s="194"/>
      <c r="EMM214" s="194"/>
      <c r="EMN214" s="194"/>
      <c r="EMO214" s="194"/>
      <c r="EMP214" s="194"/>
      <c r="EMQ214" s="194"/>
      <c r="EMR214" s="194"/>
      <c r="EMS214" s="194"/>
      <c r="EMT214" s="194"/>
      <c r="EMU214" s="194"/>
      <c r="EMV214" s="194"/>
      <c r="EMW214" s="194"/>
      <c r="EMX214" s="194"/>
      <c r="EMY214" s="194"/>
      <c r="EMZ214" s="194"/>
      <c r="ENA214" s="194"/>
      <c r="ENB214" s="194"/>
      <c r="ENC214" s="194"/>
      <c r="END214" s="194"/>
      <c r="ENE214" s="194"/>
      <c r="ENF214" s="194"/>
      <c r="ENG214" s="194"/>
      <c r="ENH214" s="194"/>
      <c r="ENI214" s="194"/>
      <c r="ENJ214" s="194"/>
      <c r="ENK214" s="194"/>
      <c r="ENL214" s="194"/>
      <c r="ENM214" s="194"/>
      <c r="ENN214" s="194"/>
      <c r="ENO214" s="194"/>
      <c r="ENP214" s="194"/>
      <c r="ENQ214" s="194"/>
      <c r="ENR214" s="194"/>
      <c r="ENS214" s="194"/>
      <c r="ENT214" s="194"/>
      <c r="ENU214" s="194"/>
      <c r="ENV214" s="194"/>
      <c r="ENW214" s="194"/>
      <c r="ENX214" s="194"/>
      <c r="ENY214" s="194"/>
      <c r="ENZ214" s="194"/>
      <c r="EOA214" s="194"/>
      <c r="EOB214" s="194"/>
      <c r="EOC214" s="194"/>
      <c r="EOD214" s="194"/>
      <c r="EOE214" s="194"/>
      <c r="EOF214" s="194"/>
      <c r="EOG214" s="194"/>
      <c r="EOH214" s="194"/>
      <c r="EOI214" s="194"/>
      <c r="EOJ214" s="194"/>
      <c r="EOK214" s="194"/>
      <c r="EOL214" s="194"/>
      <c r="EOM214" s="194"/>
      <c r="EON214" s="194"/>
      <c r="EOO214" s="194"/>
      <c r="EOP214" s="194"/>
      <c r="EOQ214" s="194"/>
      <c r="EOR214" s="194"/>
      <c r="EOS214" s="194"/>
      <c r="EOT214" s="194"/>
      <c r="EOU214" s="194"/>
      <c r="EOV214" s="194"/>
      <c r="EOW214" s="194"/>
      <c r="EOX214" s="194"/>
      <c r="EOY214" s="194"/>
      <c r="EOZ214" s="194"/>
      <c r="EPA214" s="194"/>
      <c r="EPB214" s="194"/>
      <c r="EPC214" s="194"/>
      <c r="EPD214" s="194"/>
      <c r="EPE214" s="194"/>
      <c r="EPF214" s="194"/>
      <c r="EPG214" s="194"/>
      <c r="EPH214" s="194"/>
      <c r="EPI214" s="194"/>
      <c r="EPJ214" s="194"/>
      <c r="EPK214" s="194"/>
      <c r="EPL214" s="194"/>
      <c r="EPM214" s="194"/>
      <c r="EPN214" s="194"/>
      <c r="EPO214" s="194"/>
      <c r="EPP214" s="194"/>
      <c r="EPQ214" s="194"/>
      <c r="EPR214" s="194"/>
      <c r="EPS214" s="194"/>
      <c r="EPT214" s="194"/>
      <c r="EPU214" s="194"/>
      <c r="EPV214" s="194"/>
      <c r="EPW214" s="194"/>
      <c r="EPX214" s="194"/>
      <c r="EPY214" s="194"/>
      <c r="EPZ214" s="194"/>
      <c r="EQA214" s="194"/>
      <c r="EQB214" s="194"/>
      <c r="EQC214" s="194"/>
      <c r="EQD214" s="194"/>
      <c r="EQE214" s="194"/>
      <c r="EQF214" s="194"/>
      <c r="EQG214" s="194"/>
      <c r="EQH214" s="194"/>
      <c r="EQI214" s="194"/>
      <c r="EQJ214" s="194"/>
      <c r="EQK214" s="194"/>
      <c r="EQL214" s="194"/>
      <c r="EQM214" s="194"/>
      <c r="EQN214" s="194"/>
      <c r="EQO214" s="194"/>
      <c r="EQP214" s="194"/>
      <c r="EQQ214" s="194"/>
      <c r="EQR214" s="194"/>
      <c r="EQS214" s="194"/>
      <c r="EQT214" s="194"/>
      <c r="EQU214" s="194"/>
      <c r="EQV214" s="194"/>
      <c r="EQW214" s="194"/>
      <c r="EQX214" s="194"/>
      <c r="EQY214" s="194"/>
      <c r="EQZ214" s="194"/>
      <c r="ERA214" s="194"/>
      <c r="ERB214" s="194"/>
      <c r="ERC214" s="194"/>
      <c r="ERD214" s="194"/>
      <c r="ERE214" s="194"/>
      <c r="ERF214" s="194"/>
      <c r="ERG214" s="194"/>
      <c r="ERH214" s="194"/>
      <c r="ERI214" s="194"/>
      <c r="ERJ214" s="194"/>
      <c r="ERK214" s="194"/>
      <c r="ERL214" s="194"/>
      <c r="ERM214" s="194"/>
      <c r="ERN214" s="194"/>
      <c r="ERO214" s="194"/>
      <c r="ERP214" s="194"/>
      <c r="ERQ214" s="194"/>
      <c r="ERR214" s="194"/>
      <c r="ERS214" s="194"/>
      <c r="ERT214" s="194"/>
      <c r="ERU214" s="194"/>
      <c r="ERV214" s="194"/>
      <c r="ERW214" s="194"/>
      <c r="ERX214" s="194"/>
      <c r="ERY214" s="194"/>
      <c r="ERZ214" s="194"/>
      <c r="ESA214" s="194"/>
      <c r="ESB214" s="194"/>
      <c r="ESC214" s="194"/>
      <c r="ESD214" s="194"/>
      <c r="ESE214" s="194"/>
      <c r="ESF214" s="194"/>
      <c r="ESG214" s="194"/>
      <c r="ESH214" s="194"/>
      <c r="ESI214" s="194"/>
      <c r="ESJ214" s="194"/>
      <c r="ESK214" s="194"/>
      <c r="ESL214" s="194"/>
      <c r="ESM214" s="194"/>
      <c r="ESN214" s="194"/>
      <c r="ESO214" s="194"/>
      <c r="ESP214" s="194"/>
      <c r="ESQ214" s="194"/>
      <c r="ESR214" s="194"/>
      <c r="ESS214" s="194"/>
      <c r="EST214" s="194"/>
      <c r="ESU214" s="194"/>
      <c r="ESV214" s="194"/>
      <c r="ESW214" s="194"/>
      <c r="ESX214" s="194"/>
      <c r="ESY214" s="194"/>
      <c r="ESZ214" s="194"/>
      <c r="ETA214" s="194"/>
      <c r="ETB214" s="194"/>
      <c r="ETC214" s="194"/>
      <c r="ETD214" s="194"/>
      <c r="ETE214" s="194"/>
      <c r="ETF214" s="194"/>
      <c r="ETG214" s="194"/>
      <c r="ETH214" s="194"/>
      <c r="ETI214" s="194"/>
      <c r="ETJ214" s="194"/>
      <c r="ETK214" s="194"/>
      <c r="ETL214" s="194"/>
      <c r="ETM214" s="194"/>
      <c r="ETN214" s="194"/>
      <c r="ETO214" s="194"/>
      <c r="ETP214" s="194"/>
      <c r="ETQ214" s="194"/>
      <c r="ETR214" s="194"/>
      <c r="ETS214" s="194"/>
      <c r="ETT214" s="194"/>
      <c r="ETU214" s="194"/>
      <c r="ETV214" s="194"/>
      <c r="ETW214" s="194"/>
      <c r="ETX214" s="194"/>
      <c r="ETY214" s="194"/>
      <c r="ETZ214" s="194"/>
      <c r="EUA214" s="194"/>
      <c r="EUB214" s="194"/>
      <c r="EUC214" s="194"/>
      <c r="EUD214" s="194"/>
      <c r="EUE214" s="194"/>
      <c r="EUF214" s="194"/>
      <c r="EUG214" s="194"/>
      <c r="EUH214" s="194"/>
      <c r="EUI214" s="194"/>
      <c r="EUJ214" s="194"/>
      <c r="EUK214" s="194"/>
      <c r="EUL214" s="194"/>
      <c r="EUM214" s="194"/>
      <c r="EUN214" s="194"/>
      <c r="EUO214" s="194"/>
      <c r="EUP214" s="194"/>
      <c r="EUQ214" s="194"/>
      <c r="EUR214" s="194"/>
      <c r="EUS214" s="194"/>
      <c r="EUT214" s="194"/>
      <c r="EUU214" s="194"/>
      <c r="EUV214" s="194"/>
      <c r="EUW214" s="194"/>
      <c r="EUX214" s="194"/>
      <c r="EUY214" s="194"/>
      <c r="EUZ214" s="194"/>
      <c r="EVA214" s="194"/>
      <c r="EVB214" s="194"/>
      <c r="EVC214" s="194"/>
      <c r="EVD214" s="194"/>
      <c r="EVE214" s="194"/>
      <c r="EVF214" s="194"/>
      <c r="EVG214" s="194"/>
      <c r="EVH214" s="194"/>
      <c r="EVI214" s="194"/>
      <c r="EVJ214" s="194"/>
      <c r="EVK214" s="194"/>
      <c r="EVL214" s="194"/>
      <c r="EVM214" s="194"/>
      <c r="EVN214" s="194"/>
      <c r="EVO214" s="194"/>
      <c r="EVP214" s="194"/>
      <c r="EVQ214" s="194"/>
      <c r="EVR214" s="194"/>
      <c r="EVS214" s="194"/>
      <c r="EVT214" s="194"/>
      <c r="EVU214" s="194"/>
      <c r="EVV214" s="194"/>
      <c r="EVW214" s="194"/>
      <c r="EVX214" s="194"/>
      <c r="EVY214" s="194"/>
      <c r="EVZ214" s="194"/>
      <c r="EWA214" s="194"/>
      <c r="EWB214" s="194"/>
      <c r="EWC214" s="194"/>
      <c r="EWD214" s="194"/>
      <c r="EWE214" s="194"/>
      <c r="EWF214" s="194"/>
      <c r="EWG214" s="194"/>
      <c r="EWH214" s="194"/>
      <c r="EWI214" s="194"/>
      <c r="EWJ214" s="194"/>
      <c r="EWK214" s="194"/>
      <c r="EWL214" s="194"/>
      <c r="EWM214" s="194"/>
      <c r="EWN214" s="194"/>
      <c r="EWO214" s="194"/>
      <c r="EWP214" s="194"/>
      <c r="EWQ214" s="194"/>
      <c r="EWR214" s="194"/>
      <c r="EWS214" s="194"/>
      <c r="EWT214" s="194"/>
      <c r="EWU214" s="194"/>
      <c r="EWV214" s="194"/>
      <c r="EWW214" s="194"/>
      <c r="EWX214" s="194"/>
      <c r="EWY214" s="194"/>
      <c r="EWZ214" s="194"/>
      <c r="EXA214" s="194"/>
      <c r="EXB214" s="194"/>
      <c r="EXC214" s="194"/>
      <c r="EXD214" s="194"/>
      <c r="EXE214" s="194"/>
      <c r="EXF214" s="194"/>
      <c r="EXG214" s="194"/>
      <c r="EXH214" s="194"/>
      <c r="EXI214" s="194"/>
      <c r="EXJ214" s="194"/>
      <c r="EXK214" s="194"/>
      <c r="EXL214" s="194"/>
      <c r="EXM214" s="194"/>
      <c r="EXN214" s="194"/>
      <c r="EXO214" s="194"/>
      <c r="EXP214" s="194"/>
      <c r="EXQ214" s="194"/>
      <c r="EXR214" s="194"/>
      <c r="EXS214" s="194"/>
      <c r="EXT214" s="194"/>
      <c r="EXU214" s="194"/>
      <c r="EXV214" s="194"/>
      <c r="EXW214" s="194"/>
      <c r="EXX214" s="194"/>
      <c r="EXY214" s="194"/>
      <c r="EXZ214" s="194"/>
      <c r="EYA214" s="194"/>
      <c r="EYB214" s="194"/>
      <c r="EYC214" s="194"/>
      <c r="EYD214" s="194"/>
      <c r="EYE214" s="194"/>
      <c r="EYF214" s="194"/>
      <c r="EYG214" s="194"/>
      <c r="EYH214" s="194"/>
      <c r="EYI214" s="194"/>
      <c r="EYJ214" s="194"/>
      <c r="EYK214" s="194"/>
      <c r="EYL214" s="194"/>
      <c r="EYM214" s="194"/>
      <c r="EYN214" s="194"/>
      <c r="EYO214" s="194"/>
      <c r="EYP214" s="194"/>
      <c r="EYQ214" s="194"/>
      <c r="EYR214" s="194"/>
      <c r="EYS214" s="194"/>
      <c r="EYT214" s="194"/>
      <c r="EYU214" s="194"/>
      <c r="EYV214" s="194"/>
      <c r="EYW214" s="194"/>
      <c r="EYX214" s="194"/>
      <c r="EYY214" s="194"/>
      <c r="EYZ214" s="194"/>
      <c r="EZA214" s="194"/>
      <c r="EZB214" s="194"/>
      <c r="EZC214" s="194"/>
      <c r="EZD214" s="194"/>
      <c r="EZE214" s="194"/>
      <c r="EZF214" s="194"/>
      <c r="EZG214" s="194"/>
      <c r="EZH214" s="194"/>
      <c r="EZI214" s="194"/>
      <c r="EZJ214" s="194"/>
      <c r="EZK214" s="194"/>
      <c r="EZL214" s="194"/>
      <c r="EZM214" s="194"/>
      <c r="EZN214" s="194"/>
      <c r="EZO214" s="194"/>
      <c r="EZP214" s="194"/>
      <c r="EZQ214" s="194"/>
      <c r="EZR214" s="194"/>
      <c r="EZS214" s="194"/>
      <c r="EZT214" s="194"/>
      <c r="EZU214" s="194"/>
      <c r="EZV214" s="194"/>
      <c r="EZW214" s="194"/>
      <c r="EZX214" s="194"/>
      <c r="EZY214" s="194"/>
      <c r="EZZ214" s="194"/>
      <c r="FAA214" s="194"/>
      <c r="FAB214" s="194"/>
      <c r="FAC214" s="194"/>
      <c r="FAD214" s="194"/>
      <c r="FAE214" s="194"/>
      <c r="FAF214" s="194"/>
      <c r="FAG214" s="194"/>
      <c r="FAH214" s="194"/>
      <c r="FAI214" s="194"/>
      <c r="FAJ214" s="194"/>
      <c r="FAK214" s="194"/>
      <c r="FAL214" s="194"/>
      <c r="FAM214" s="194"/>
      <c r="FAN214" s="194"/>
      <c r="FAO214" s="194"/>
      <c r="FAP214" s="194"/>
      <c r="FAQ214" s="194"/>
      <c r="FAR214" s="194"/>
      <c r="FAS214" s="194"/>
      <c r="FAT214" s="194"/>
      <c r="FAU214" s="194"/>
      <c r="FAV214" s="194"/>
      <c r="FAW214" s="194"/>
      <c r="FAX214" s="194"/>
      <c r="FAY214" s="194"/>
      <c r="FAZ214" s="194"/>
      <c r="FBA214" s="194"/>
      <c r="FBB214" s="194"/>
      <c r="FBC214" s="194"/>
      <c r="FBD214" s="194"/>
      <c r="FBE214" s="194"/>
      <c r="FBF214" s="194"/>
      <c r="FBG214" s="194"/>
      <c r="FBH214" s="194"/>
      <c r="FBI214" s="194"/>
      <c r="FBJ214" s="194"/>
      <c r="FBK214" s="194"/>
      <c r="FBL214" s="194"/>
      <c r="FBM214" s="194"/>
      <c r="FBN214" s="194"/>
      <c r="FBO214" s="194"/>
      <c r="FBP214" s="194"/>
      <c r="FBQ214" s="194"/>
      <c r="FBR214" s="194"/>
      <c r="FBS214" s="194"/>
      <c r="FBT214" s="194"/>
      <c r="FBU214" s="194"/>
      <c r="FBV214" s="194"/>
      <c r="FBW214" s="194"/>
      <c r="FBX214" s="194"/>
      <c r="FBY214" s="194"/>
      <c r="FBZ214" s="194"/>
      <c r="FCA214" s="194"/>
      <c r="FCB214" s="194"/>
      <c r="FCC214" s="194"/>
      <c r="FCD214" s="194"/>
      <c r="FCE214" s="194"/>
      <c r="FCF214" s="194"/>
      <c r="FCG214" s="194"/>
      <c r="FCH214" s="194"/>
      <c r="FCI214" s="194"/>
      <c r="FCJ214" s="194"/>
      <c r="FCK214" s="194"/>
      <c r="FCL214" s="194"/>
      <c r="FCM214" s="194"/>
      <c r="FCN214" s="194"/>
      <c r="FCO214" s="194"/>
      <c r="FCP214" s="194"/>
      <c r="FCQ214" s="194"/>
      <c r="FCR214" s="194"/>
      <c r="FCS214" s="194"/>
      <c r="FCT214" s="194"/>
      <c r="FCU214" s="194"/>
      <c r="FCV214" s="194"/>
      <c r="FCW214" s="194"/>
      <c r="FCX214" s="194"/>
      <c r="FCY214" s="194"/>
      <c r="FCZ214" s="194"/>
      <c r="FDA214" s="194"/>
      <c r="FDB214" s="194"/>
      <c r="FDC214" s="194"/>
      <c r="FDD214" s="194"/>
      <c r="FDE214" s="194"/>
      <c r="FDF214" s="194"/>
      <c r="FDG214" s="194"/>
      <c r="FDH214" s="194"/>
      <c r="FDI214" s="194"/>
      <c r="FDJ214" s="194"/>
      <c r="FDK214" s="194"/>
      <c r="FDL214" s="194"/>
      <c r="FDM214" s="194"/>
      <c r="FDN214" s="194"/>
      <c r="FDO214" s="194"/>
      <c r="FDP214" s="194"/>
      <c r="FDQ214" s="194"/>
      <c r="FDR214" s="194"/>
      <c r="FDS214" s="194"/>
      <c r="FDT214" s="194"/>
      <c r="FDU214" s="194"/>
      <c r="FDV214" s="194"/>
      <c r="FDW214" s="194"/>
      <c r="FDX214" s="194"/>
      <c r="FDY214" s="194"/>
      <c r="FDZ214" s="194"/>
      <c r="FEA214" s="194"/>
      <c r="FEB214" s="194"/>
      <c r="FEC214" s="194"/>
      <c r="FED214" s="194"/>
      <c r="FEE214" s="194"/>
      <c r="FEF214" s="194"/>
      <c r="FEG214" s="194"/>
      <c r="FEH214" s="194"/>
      <c r="FEI214" s="194"/>
      <c r="FEJ214" s="194"/>
      <c r="FEK214" s="194"/>
      <c r="FEL214" s="194"/>
      <c r="FEM214" s="194"/>
      <c r="FEN214" s="194"/>
      <c r="FEO214" s="194"/>
      <c r="FEP214" s="194"/>
      <c r="FEQ214" s="194"/>
      <c r="FER214" s="194"/>
      <c r="FES214" s="194"/>
      <c r="FET214" s="194"/>
      <c r="FEU214" s="194"/>
      <c r="FEV214" s="194"/>
      <c r="FEW214" s="194"/>
      <c r="FEX214" s="194"/>
      <c r="FEY214" s="194"/>
      <c r="FEZ214" s="194"/>
      <c r="FFA214" s="194"/>
      <c r="FFB214" s="194"/>
      <c r="FFC214" s="194"/>
      <c r="FFD214" s="194"/>
      <c r="FFE214" s="194"/>
      <c r="FFF214" s="194"/>
      <c r="FFG214" s="194"/>
      <c r="FFH214" s="194"/>
      <c r="FFI214" s="194"/>
      <c r="FFJ214" s="194"/>
      <c r="FFK214" s="194"/>
      <c r="FFL214" s="194"/>
      <c r="FFM214" s="194"/>
      <c r="FFN214" s="194"/>
      <c r="FFO214" s="194"/>
      <c r="FFP214" s="194"/>
      <c r="FFQ214" s="194"/>
      <c r="FFR214" s="194"/>
      <c r="FFS214" s="194"/>
      <c r="FFT214" s="194"/>
      <c r="FFU214" s="194"/>
      <c r="FFV214" s="194"/>
      <c r="FFW214" s="194"/>
      <c r="FFX214" s="194"/>
      <c r="FFY214" s="194"/>
      <c r="FFZ214" s="194"/>
      <c r="FGA214" s="194"/>
      <c r="FGB214" s="194"/>
      <c r="FGC214" s="194"/>
      <c r="FGD214" s="194"/>
      <c r="FGE214" s="194"/>
      <c r="FGF214" s="194"/>
      <c r="FGG214" s="194"/>
      <c r="FGH214" s="194"/>
      <c r="FGI214" s="194"/>
      <c r="FGJ214" s="194"/>
      <c r="FGK214" s="194"/>
      <c r="FGL214" s="194"/>
      <c r="FGM214" s="194"/>
      <c r="FGN214" s="194"/>
      <c r="FGO214" s="194"/>
      <c r="FGP214" s="194"/>
      <c r="FGQ214" s="194"/>
      <c r="FGR214" s="194"/>
      <c r="FGS214" s="194"/>
      <c r="FGT214" s="194"/>
      <c r="FGU214" s="194"/>
      <c r="FGV214" s="194"/>
      <c r="FGW214" s="194"/>
      <c r="FGX214" s="194"/>
      <c r="FGY214" s="194"/>
      <c r="FGZ214" s="194"/>
      <c r="FHA214" s="194"/>
      <c r="FHB214" s="194"/>
      <c r="FHC214" s="194"/>
      <c r="FHD214" s="194"/>
      <c r="FHE214" s="194"/>
      <c r="FHF214" s="194"/>
      <c r="FHG214" s="194"/>
      <c r="FHH214" s="194"/>
      <c r="FHI214" s="194"/>
      <c r="FHJ214" s="194"/>
      <c r="FHK214" s="194"/>
      <c r="FHL214" s="194"/>
      <c r="FHM214" s="194"/>
      <c r="FHN214" s="194"/>
      <c r="FHO214" s="194"/>
      <c r="FHP214" s="194"/>
      <c r="FHQ214" s="194"/>
      <c r="FHR214" s="194"/>
      <c r="FHS214" s="194"/>
      <c r="FHT214" s="194"/>
      <c r="FHU214" s="194"/>
      <c r="FHV214" s="194"/>
      <c r="FHW214" s="194"/>
      <c r="FHX214" s="194"/>
      <c r="FHY214" s="194"/>
      <c r="FHZ214" s="194"/>
      <c r="FIA214" s="194"/>
      <c r="FIB214" s="194"/>
      <c r="FIC214" s="194"/>
      <c r="FID214" s="194"/>
      <c r="FIE214" s="194"/>
      <c r="FIF214" s="194"/>
      <c r="FIG214" s="194"/>
      <c r="FIH214" s="194"/>
      <c r="FII214" s="194"/>
      <c r="FIJ214" s="194"/>
      <c r="FIK214" s="194"/>
      <c r="FIL214" s="194"/>
      <c r="FIM214" s="194"/>
      <c r="FIN214" s="194"/>
      <c r="FIO214" s="194"/>
      <c r="FIP214" s="194"/>
      <c r="FIQ214" s="194"/>
      <c r="FIR214" s="194"/>
      <c r="FIS214" s="194"/>
      <c r="FIT214" s="194"/>
      <c r="FIU214" s="194"/>
      <c r="FIV214" s="194"/>
      <c r="FIW214" s="194"/>
      <c r="FIX214" s="194"/>
      <c r="FIY214" s="194"/>
      <c r="FIZ214" s="194"/>
      <c r="FJA214" s="194"/>
      <c r="FJB214" s="194"/>
      <c r="FJC214" s="194"/>
      <c r="FJD214" s="194"/>
      <c r="FJE214" s="194"/>
      <c r="FJF214" s="194"/>
      <c r="FJG214" s="194"/>
      <c r="FJH214" s="194"/>
      <c r="FJI214" s="194"/>
      <c r="FJJ214" s="194"/>
      <c r="FJK214" s="194"/>
      <c r="FJL214" s="194"/>
      <c r="FJM214" s="194"/>
      <c r="FJN214" s="194"/>
      <c r="FJO214" s="194"/>
      <c r="FJP214" s="194"/>
      <c r="FJQ214" s="194"/>
      <c r="FJR214" s="194"/>
      <c r="FJS214" s="194"/>
      <c r="FJT214" s="194"/>
      <c r="FJU214" s="194"/>
      <c r="FJV214" s="194"/>
      <c r="FJW214" s="194"/>
      <c r="FJX214" s="194"/>
      <c r="FJY214" s="194"/>
      <c r="FJZ214" s="194"/>
      <c r="FKA214" s="194"/>
      <c r="FKB214" s="194"/>
      <c r="FKC214" s="194"/>
      <c r="FKD214" s="194"/>
      <c r="FKE214" s="194"/>
      <c r="FKF214" s="194"/>
      <c r="FKG214" s="194"/>
      <c r="FKH214" s="194"/>
      <c r="FKI214" s="194"/>
      <c r="FKJ214" s="194"/>
      <c r="FKK214" s="194"/>
      <c r="FKL214" s="194"/>
      <c r="FKM214" s="194"/>
      <c r="FKN214" s="194"/>
      <c r="FKO214" s="194"/>
      <c r="FKP214" s="194"/>
      <c r="FKQ214" s="194"/>
      <c r="FKR214" s="194"/>
      <c r="FKS214" s="194"/>
      <c r="FKT214" s="194"/>
      <c r="FKU214" s="194"/>
      <c r="FKV214" s="194"/>
      <c r="FKW214" s="194"/>
      <c r="FKX214" s="194"/>
      <c r="FKY214" s="194"/>
      <c r="FKZ214" s="194"/>
      <c r="FLA214" s="194"/>
      <c r="FLB214" s="194"/>
      <c r="FLC214" s="194"/>
      <c r="FLD214" s="194"/>
      <c r="FLE214" s="194"/>
      <c r="FLF214" s="194"/>
      <c r="FLG214" s="194"/>
      <c r="FLH214" s="194"/>
      <c r="FLI214" s="194"/>
      <c r="FLJ214" s="194"/>
      <c r="FLK214" s="194"/>
      <c r="FLL214" s="194"/>
      <c r="FLM214" s="194"/>
      <c r="FLN214" s="194"/>
      <c r="FLO214" s="194"/>
      <c r="FLP214" s="194"/>
      <c r="FLQ214" s="194"/>
      <c r="FLR214" s="194"/>
      <c r="FLS214" s="194"/>
      <c r="FLT214" s="194"/>
      <c r="FLU214" s="194"/>
      <c r="FLV214" s="194"/>
      <c r="FLW214" s="194"/>
      <c r="FLX214" s="194"/>
      <c r="FLY214" s="194"/>
      <c r="FLZ214" s="194"/>
      <c r="FMA214" s="194"/>
      <c r="FMB214" s="194"/>
      <c r="FMC214" s="194"/>
      <c r="FMD214" s="194"/>
      <c r="FME214" s="194"/>
      <c r="FMF214" s="194"/>
      <c r="FMG214" s="194"/>
      <c r="FMH214" s="194"/>
      <c r="FMI214" s="194"/>
      <c r="FMJ214" s="194"/>
      <c r="FMK214" s="194"/>
      <c r="FML214" s="194"/>
      <c r="FMM214" s="194"/>
      <c r="FMN214" s="194"/>
      <c r="FMO214" s="194"/>
      <c r="FMP214" s="194"/>
      <c r="FMQ214" s="194"/>
      <c r="FMR214" s="194"/>
      <c r="FMS214" s="194"/>
      <c r="FMT214" s="194"/>
      <c r="FMU214" s="194"/>
      <c r="FMV214" s="194"/>
      <c r="FMW214" s="194"/>
      <c r="FMX214" s="194"/>
      <c r="FMY214" s="194"/>
      <c r="FMZ214" s="194"/>
      <c r="FNA214" s="194"/>
      <c r="FNB214" s="194"/>
      <c r="FNC214" s="194"/>
      <c r="FND214" s="194"/>
      <c r="FNE214" s="194"/>
      <c r="FNF214" s="194"/>
      <c r="FNG214" s="194"/>
      <c r="FNH214" s="194"/>
      <c r="FNI214" s="194"/>
      <c r="FNJ214" s="194"/>
      <c r="FNK214" s="194"/>
      <c r="FNL214" s="194"/>
      <c r="FNM214" s="194"/>
      <c r="FNN214" s="194"/>
      <c r="FNO214" s="194"/>
      <c r="FNP214" s="194"/>
      <c r="FNQ214" s="194"/>
      <c r="FNR214" s="194"/>
      <c r="FNS214" s="194"/>
      <c r="FNT214" s="194"/>
      <c r="FNU214" s="194"/>
      <c r="FNV214" s="194"/>
      <c r="FNW214" s="194"/>
      <c r="FNX214" s="194"/>
      <c r="FNY214" s="194"/>
      <c r="FNZ214" s="194"/>
      <c r="FOA214" s="194"/>
      <c r="FOB214" s="194"/>
      <c r="FOC214" s="194"/>
      <c r="FOD214" s="194"/>
      <c r="FOE214" s="194"/>
      <c r="FOF214" s="194"/>
      <c r="FOG214" s="194"/>
      <c r="FOH214" s="194"/>
      <c r="FOI214" s="194"/>
      <c r="FOJ214" s="194"/>
      <c r="FOK214" s="194"/>
      <c r="FOL214" s="194"/>
      <c r="FOM214" s="194"/>
      <c r="FON214" s="194"/>
      <c r="FOO214" s="194"/>
      <c r="FOP214" s="194"/>
      <c r="FOQ214" s="194"/>
      <c r="FOR214" s="194"/>
      <c r="FOS214" s="194"/>
      <c r="FOT214" s="194"/>
      <c r="FOU214" s="194"/>
      <c r="FOV214" s="194"/>
      <c r="FOW214" s="194"/>
      <c r="FOX214" s="194"/>
      <c r="FOY214" s="194"/>
      <c r="FOZ214" s="194"/>
      <c r="FPA214" s="194"/>
      <c r="FPB214" s="194"/>
      <c r="FPC214" s="194"/>
      <c r="FPD214" s="194"/>
      <c r="FPE214" s="194"/>
      <c r="FPF214" s="194"/>
      <c r="FPG214" s="194"/>
      <c r="FPH214" s="194"/>
      <c r="FPI214" s="194"/>
      <c r="FPJ214" s="194"/>
      <c r="FPK214" s="194"/>
      <c r="FPL214" s="194"/>
      <c r="FPM214" s="194"/>
      <c r="FPN214" s="194"/>
      <c r="FPO214" s="194"/>
      <c r="FPP214" s="194"/>
      <c r="FPQ214" s="194"/>
      <c r="FPR214" s="194"/>
      <c r="FPS214" s="194"/>
      <c r="FPT214" s="194"/>
      <c r="FPU214" s="194"/>
      <c r="FPV214" s="194"/>
      <c r="FPW214" s="194"/>
      <c r="FPX214" s="194"/>
      <c r="FPY214" s="194"/>
      <c r="FPZ214" s="194"/>
      <c r="FQA214" s="194"/>
      <c r="FQB214" s="194"/>
      <c r="FQC214" s="194"/>
      <c r="FQD214" s="194"/>
      <c r="FQE214" s="194"/>
      <c r="FQF214" s="194"/>
      <c r="FQG214" s="194"/>
      <c r="FQH214" s="194"/>
      <c r="FQI214" s="194"/>
      <c r="FQJ214" s="194"/>
      <c r="FQK214" s="194"/>
      <c r="FQL214" s="194"/>
      <c r="FQM214" s="194"/>
      <c r="FQN214" s="194"/>
      <c r="FQO214" s="194"/>
      <c r="FQP214" s="194"/>
      <c r="FQQ214" s="194"/>
      <c r="FQR214" s="194"/>
      <c r="FQS214" s="194"/>
      <c r="FQT214" s="194"/>
      <c r="FQU214" s="194"/>
      <c r="FQV214" s="194"/>
      <c r="FQW214" s="194"/>
      <c r="FQX214" s="194"/>
      <c r="FQY214" s="194"/>
      <c r="FQZ214" s="194"/>
      <c r="FRA214" s="194"/>
      <c r="FRB214" s="194"/>
      <c r="FRC214" s="194"/>
      <c r="FRD214" s="194"/>
      <c r="FRE214" s="194"/>
      <c r="FRF214" s="194"/>
      <c r="FRG214" s="194"/>
      <c r="FRH214" s="194"/>
      <c r="FRI214" s="194"/>
      <c r="FRJ214" s="194"/>
      <c r="FRK214" s="194"/>
      <c r="FRL214" s="194"/>
      <c r="FRM214" s="194"/>
      <c r="FRN214" s="194"/>
      <c r="FRO214" s="194"/>
      <c r="FRP214" s="194"/>
      <c r="FRQ214" s="194"/>
      <c r="FRR214" s="194"/>
      <c r="FRS214" s="194"/>
      <c r="FRT214" s="194"/>
      <c r="FRU214" s="194"/>
      <c r="FRV214" s="194"/>
      <c r="FRW214" s="194"/>
      <c r="FRX214" s="194"/>
      <c r="FRY214" s="194"/>
      <c r="FRZ214" s="194"/>
      <c r="FSA214" s="194"/>
      <c r="FSB214" s="194"/>
      <c r="FSC214" s="194"/>
      <c r="FSD214" s="194"/>
      <c r="FSE214" s="194"/>
      <c r="FSF214" s="194"/>
      <c r="FSG214" s="194"/>
      <c r="FSH214" s="194"/>
      <c r="FSI214" s="194"/>
      <c r="FSJ214" s="194"/>
      <c r="FSK214" s="194"/>
      <c r="FSL214" s="194"/>
      <c r="FSM214" s="194"/>
      <c r="FSN214" s="194"/>
      <c r="FSO214" s="194"/>
      <c r="FSP214" s="194"/>
      <c r="FSQ214" s="194"/>
      <c r="FSR214" s="194"/>
      <c r="FSS214" s="194"/>
      <c r="FST214" s="194"/>
      <c r="FSU214" s="194"/>
      <c r="FSV214" s="194"/>
      <c r="FSW214" s="194"/>
      <c r="FSX214" s="194"/>
      <c r="FSY214" s="194"/>
      <c r="FSZ214" s="194"/>
      <c r="FTA214" s="194"/>
      <c r="FTB214" s="194"/>
      <c r="FTC214" s="194"/>
      <c r="FTD214" s="194"/>
      <c r="FTE214" s="194"/>
      <c r="FTF214" s="194"/>
      <c r="FTG214" s="194"/>
      <c r="FTH214" s="194"/>
      <c r="FTI214" s="194"/>
      <c r="FTJ214" s="194"/>
      <c r="FTK214" s="194"/>
      <c r="FTL214" s="194"/>
      <c r="FTM214" s="194"/>
      <c r="FTN214" s="194"/>
      <c r="FTO214" s="194"/>
      <c r="FTP214" s="194"/>
      <c r="FTQ214" s="194"/>
      <c r="FTR214" s="194"/>
      <c r="FTS214" s="194"/>
      <c r="FTT214" s="194"/>
      <c r="FTU214" s="194"/>
      <c r="FTV214" s="194"/>
      <c r="FTW214" s="194"/>
      <c r="FTX214" s="194"/>
      <c r="FTY214" s="194"/>
      <c r="FTZ214" s="194"/>
      <c r="FUA214" s="194"/>
      <c r="FUB214" s="194"/>
      <c r="FUC214" s="194"/>
      <c r="FUD214" s="194"/>
      <c r="FUE214" s="194"/>
      <c r="FUF214" s="194"/>
      <c r="FUG214" s="194"/>
      <c r="FUH214" s="194"/>
      <c r="FUI214" s="194"/>
      <c r="FUJ214" s="194"/>
      <c r="FUK214" s="194"/>
      <c r="FUL214" s="194"/>
      <c r="FUM214" s="194"/>
      <c r="FUN214" s="194"/>
      <c r="FUO214" s="194"/>
      <c r="FUP214" s="194"/>
      <c r="FUQ214" s="194"/>
      <c r="FUR214" s="194"/>
      <c r="FUS214" s="194"/>
      <c r="FUT214" s="194"/>
      <c r="FUU214" s="194"/>
      <c r="FUV214" s="194"/>
      <c r="FUW214" s="194"/>
      <c r="FUX214" s="194"/>
      <c r="FUY214" s="194"/>
      <c r="FUZ214" s="194"/>
      <c r="FVA214" s="194"/>
      <c r="FVB214" s="194"/>
      <c r="FVC214" s="194"/>
      <c r="FVD214" s="194"/>
      <c r="FVE214" s="194"/>
      <c r="FVF214" s="194"/>
      <c r="FVG214" s="194"/>
      <c r="FVH214" s="194"/>
      <c r="FVI214" s="194"/>
      <c r="FVJ214" s="194"/>
      <c r="FVK214" s="194"/>
      <c r="FVL214" s="194"/>
      <c r="FVM214" s="194"/>
      <c r="FVN214" s="194"/>
      <c r="FVO214" s="194"/>
      <c r="FVP214" s="194"/>
      <c r="FVQ214" s="194"/>
      <c r="FVR214" s="194"/>
      <c r="FVS214" s="194"/>
      <c r="FVT214" s="194"/>
      <c r="FVU214" s="194"/>
      <c r="FVV214" s="194"/>
      <c r="FVW214" s="194"/>
      <c r="FVX214" s="194"/>
      <c r="FVY214" s="194"/>
      <c r="FVZ214" s="194"/>
      <c r="FWA214" s="194"/>
      <c r="FWB214" s="194"/>
      <c r="FWC214" s="194"/>
      <c r="FWD214" s="194"/>
      <c r="FWE214" s="194"/>
      <c r="FWF214" s="194"/>
      <c r="FWG214" s="194"/>
      <c r="FWH214" s="194"/>
      <c r="FWI214" s="194"/>
      <c r="FWJ214" s="194"/>
      <c r="FWK214" s="194"/>
      <c r="FWL214" s="194"/>
      <c r="FWM214" s="194"/>
      <c r="FWN214" s="194"/>
      <c r="FWO214" s="194"/>
      <c r="FWP214" s="194"/>
      <c r="FWQ214" s="194"/>
      <c r="FWR214" s="194"/>
      <c r="FWS214" s="194"/>
      <c r="FWT214" s="194"/>
      <c r="FWU214" s="194"/>
      <c r="FWV214" s="194"/>
      <c r="FWW214" s="194"/>
      <c r="FWX214" s="194"/>
      <c r="FWY214" s="194"/>
      <c r="FWZ214" s="194"/>
      <c r="FXA214" s="194"/>
      <c r="FXB214" s="194"/>
      <c r="FXC214" s="194"/>
      <c r="FXD214" s="194"/>
      <c r="FXE214" s="194"/>
      <c r="FXF214" s="194"/>
      <c r="FXG214" s="194"/>
      <c r="FXH214" s="194"/>
      <c r="FXI214" s="194"/>
      <c r="FXJ214" s="194"/>
      <c r="FXK214" s="194"/>
      <c r="FXL214" s="194"/>
      <c r="FXM214" s="194"/>
      <c r="FXN214" s="194"/>
      <c r="FXO214" s="194"/>
      <c r="FXP214" s="194"/>
      <c r="FXQ214" s="194"/>
      <c r="FXR214" s="194"/>
      <c r="FXS214" s="194"/>
      <c r="FXT214" s="194"/>
      <c r="FXU214" s="194"/>
      <c r="FXV214" s="194"/>
      <c r="FXW214" s="194"/>
      <c r="FXX214" s="194"/>
      <c r="FXY214" s="194"/>
      <c r="FXZ214" s="194"/>
      <c r="FYA214" s="194"/>
      <c r="FYB214" s="194"/>
      <c r="FYC214" s="194"/>
      <c r="FYD214" s="194"/>
      <c r="FYE214" s="194"/>
      <c r="FYF214" s="194"/>
      <c r="FYG214" s="194"/>
      <c r="FYH214" s="194"/>
      <c r="FYI214" s="194"/>
      <c r="FYJ214" s="194"/>
      <c r="FYK214" s="194"/>
      <c r="FYL214" s="194"/>
      <c r="FYM214" s="194"/>
      <c r="FYN214" s="194"/>
      <c r="FYO214" s="194"/>
      <c r="FYP214" s="194"/>
      <c r="FYQ214" s="194"/>
      <c r="FYR214" s="194"/>
      <c r="FYS214" s="194"/>
      <c r="FYT214" s="194"/>
      <c r="FYU214" s="194"/>
      <c r="FYV214" s="194"/>
      <c r="FYW214" s="194"/>
      <c r="FYX214" s="194"/>
      <c r="FYY214" s="194"/>
      <c r="FYZ214" s="194"/>
      <c r="FZA214" s="194"/>
      <c r="FZB214" s="194"/>
      <c r="FZC214" s="194"/>
      <c r="FZD214" s="194"/>
      <c r="FZE214" s="194"/>
      <c r="FZF214" s="194"/>
      <c r="FZG214" s="194"/>
      <c r="FZH214" s="194"/>
      <c r="FZI214" s="194"/>
      <c r="FZJ214" s="194"/>
      <c r="FZK214" s="194"/>
      <c r="FZL214" s="194"/>
      <c r="FZM214" s="194"/>
      <c r="FZN214" s="194"/>
      <c r="FZO214" s="194"/>
      <c r="FZP214" s="194"/>
      <c r="FZQ214" s="194"/>
      <c r="FZR214" s="194"/>
      <c r="FZS214" s="194"/>
      <c r="FZT214" s="194"/>
      <c r="FZU214" s="194"/>
      <c r="FZV214" s="194"/>
      <c r="FZW214" s="194"/>
      <c r="FZX214" s="194"/>
      <c r="FZY214" s="194"/>
      <c r="FZZ214" s="194"/>
      <c r="GAA214" s="194"/>
      <c r="GAB214" s="194"/>
      <c r="GAC214" s="194"/>
      <c r="GAD214" s="194"/>
      <c r="GAE214" s="194"/>
      <c r="GAF214" s="194"/>
      <c r="GAG214" s="194"/>
      <c r="GAH214" s="194"/>
      <c r="GAI214" s="194"/>
      <c r="GAJ214" s="194"/>
      <c r="GAK214" s="194"/>
      <c r="GAL214" s="194"/>
      <c r="GAM214" s="194"/>
      <c r="GAN214" s="194"/>
      <c r="GAO214" s="194"/>
      <c r="GAP214" s="194"/>
      <c r="GAQ214" s="194"/>
      <c r="GAR214" s="194"/>
      <c r="GAS214" s="194"/>
      <c r="GAT214" s="194"/>
      <c r="GAU214" s="194"/>
      <c r="GAV214" s="194"/>
      <c r="GAW214" s="194"/>
      <c r="GAX214" s="194"/>
      <c r="GAY214" s="194"/>
      <c r="GAZ214" s="194"/>
      <c r="GBA214" s="194"/>
      <c r="GBB214" s="194"/>
      <c r="GBC214" s="194"/>
      <c r="GBD214" s="194"/>
      <c r="GBE214" s="194"/>
      <c r="GBF214" s="194"/>
      <c r="GBG214" s="194"/>
      <c r="GBH214" s="194"/>
      <c r="GBI214" s="194"/>
      <c r="GBJ214" s="194"/>
      <c r="GBK214" s="194"/>
      <c r="GBL214" s="194"/>
      <c r="GBM214" s="194"/>
      <c r="GBN214" s="194"/>
      <c r="GBO214" s="194"/>
      <c r="GBP214" s="194"/>
      <c r="GBQ214" s="194"/>
      <c r="GBR214" s="194"/>
      <c r="GBS214" s="194"/>
      <c r="GBT214" s="194"/>
      <c r="GBU214" s="194"/>
      <c r="GBV214" s="194"/>
      <c r="GBW214" s="194"/>
      <c r="GBX214" s="194"/>
      <c r="GBY214" s="194"/>
      <c r="GBZ214" s="194"/>
      <c r="GCA214" s="194"/>
      <c r="GCB214" s="194"/>
      <c r="GCC214" s="194"/>
      <c r="GCD214" s="194"/>
      <c r="GCE214" s="194"/>
      <c r="GCF214" s="194"/>
      <c r="GCG214" s="194"/>
      <c r="GCH214" s="194"/>
      <c r="GCI214" s="194"/>
      <c r="GCJ214" s="194"/>
      <c r="GCK214" s="194"/>
      <c r="GCL214" s="194"/>
      <c r="GCM214" s="194"/>
      <c r="GCN214" s="194"/>
      <c r="GCO214" s="194"/>
      <c r="GCP214" s="194"/>
      <c r="GCQ214" s="194"/>
      <c r="GCR214" s="194"/>
      <c r="GCS214" s="194"/>
      <c r="GCT214" s="194"/>
      <c r="GCU214" s="194"/>
      <c r="GCV214" s="194"/>
      <c r="GCW214" s="194"/>
      <c r="GCX214" s="194"/>
      <c r="GCY214" s="194"/>
      <c r="GCZ214" s="194"/>
      <c r="GDA214" s="194"/>
      <c r="GDB214" s="194"/>
      <c r="GDC214" s="194"/>
      <c r="GDD214" s="194"/>
      <c r="GDE214" s="194"/>
      <c r="GDF214" s="194"/>
      <c r="GDG214" s="194"/>
      <c r="GDH214" s="194"/>
      <c r="GDI214" s="194"/>
      <c r="GDJ214" s="194"/>
      <c r="GDK214" s="194"/>
      <c r="GDL214" s="194"/>
      <c r="GDM214" s="194"/>
      <c r="GDN214" s="194"/>
      <c r="GDO214" s="194"/>
      <c r="GDP214" s="194"/>
      <c r="GDQ214" s="194"/>
      <c r="GDR214" s="194"/>
      <c r="GDS214" s="194"/>
      <c r="GDT214" s="194"/>
      <c r="GDU214" s="194"/>
      <c r="GDV214" s="194"/>
      <c r="GDW214" s="194"/>
      <c r="GDX214" s="194"/>
      <c r="GDY214" s="194"/>
      <c r="GDZ214" s="194"/>
      <c r="GEA214" s="194"/>
      <c r="GEB214" s="194"/>
      <c r="GEC214" s="194"/>
      <c r="GED214" s="194"/>
      <c r="GEE214" s="194"/>
      <c r="GEF214" s="194"/>
      <c r="GEG214" s="194"/>
      <c r="GEH214" s="194"/>
      <c r="GEI214" s="194"/>
      <c r="GEJ214" s="194"/>
      <c r="GEK214" s="194"/>
      <c r="GEL214" s="194"/>
      <c r="GEM214" s="194"/>
      <c r="GEN214" s="194"/>
      <c r="GEO214" s="194"/>
      <c r="GEP214" s="194"/>
      <c r="GEQ214" s="194"/>
      <c r="GER214" s="194"/>
      <c r="GES214" s="194"/>
      <c r="GET214" s="194"/>
      <c r="GEU214" s="194"/>
      <c r="GEV214" s="194"/>
      <c r="GEW214" s="194"/>
      <c r="GEX214" s="194"/>
      <c r="GEY214" s="194"/>
      <c r="GEZ214" s="194"/>
      <c r="GFA214" s="194"/>
      <c r="GFB214" s="194"/>
      <c r="GFC214" s="194"/>
      <c r="GFD214" s="194"/>
      <c r="GFE214" s="194"/>
      <c r="GFF214" s="194"/>
      <c r="GFG214" s="194"/>
      <c r="GFH214" s="194"/>
      <c r="GFI214" s="194"/>
      <c r="GFJ214" s="194"/>
      <c r="GFK214" s="194"/>
      <c r="GFL214" s="194"/>
      <c r="GFM214" s="194"/>
      <c r="GFN214" s="194"/>
      <c r="GFO214" s="194"/>
      <c r="GFP214" s="194"/>
      <c r="GFQ214" s="194"/>
      <c r="GFR214" s="194"/>
      <c r="GFS214" s="194"/>
      <c r="GFT214" s="194"/>
      <c r="GFU214" s="194"/>
      <c r="GFV214" s="194"/>
      <c r="GFW214" s="194"/>
      <c r="GFX214" s="194"/>
      <c r="GFY214" s="194"/>
      <c r="GFZ214" s="194"/>
      <c r="GGA214" s="194"/>
      <c r="GGB214" s="194"/>
      <c r="GGC214" s="194"/>
      <c r="GGD214" s="194"/>
      <c r="GGE214" s="194"/>
      <c r="GGF214" s="194"/>
      <c r="GGG214" s="194"/>
      <c r="GGH214" s="194"/>
      <c r="GGI214" s="194"/>
      <c r="GGJ214" s="194"/>
      <c r="GGK214" s="194"/>
      <c r="GGL214" s="194"/>
      <c r="GGM214" s="194"/>
      <c r="GGN214" s="194"/>
      <c r="GGO214" s="194"/>
      <c r="GGP214" s="194"/>
      <c r="GGQ214" s="194"/>
      <c r="GGR214" s="194"/>
      <c r="GGS214" s="194"/>
      <c r="GGT214" s="194"/>
      <c r="GGU214" s="194"/>
      <c r="GGV214" s="194"/>
      <c r="GGW214" s="194"/>
      <c r="GGX214" s="194"/>
      <c r="GGY214" s="194"/>
      <c r="GGZ214" s="194"/>
      <c r="GHA214" s="194"/>
      <c r="GHB214" s="194"/>
      <c r="GHC214" s="194"/>
      <c r="GHD214" s="194"/>
      <c r="GHE214" s="194"/>
      <c r="GHF214" s="194"/>
      <c r="GHG214" s="194"/>
      <c r="GHH214" s="194"/>
      <c r="GHI214" s="194"/>
      <c r="GHJ214" s="194"/>
      <c r="GHK214" s="194"/>
      <c r="GHL214" s="194"/>
      <c r="GHM214" s="194"/>
      <c r="GHN214" s="194"/>
      <c r="GHO214" s="194"/>
      <c r="GHP214" s="194"/>
      <c r="GHQ214" s="194"/>
      <c r="GHR214" s="194"/>
      <c r="GHS214" s="194"/>
      <c r="GHT214" s="194"/>
      <c r="GHU214" s="194"/>
      <c r="GHV214" s="194"/>
      <c r="GHW214" s="194"/>
      <c r="GHX214" s="194"/>
      <c r="GHY214" s="194"/>
      <c r="GHZ214" s="194"/>
      <c r="GIA214" s="194"/>
      <c r="GIB214" s="194"/>
      <c r="GIC214" s="194"/>
      <c r="GID214" s="194"/>
      <c r="GIE214" s="194"/>
      <c r="GIF214" s="194"/>
      <c r="GIG214" s="194"/>
      <c r="GIH214" s="194"/>
      <c r="GII214" s="194"/>
      <c r="GIJ214" s="194"/>
      <c r="GIK214" s="194"/>
      <c r="GIL214" s="194"/>
      <c r="GIM214" s="194"/>
      <c r="GIN214" s="194"/>
      <c r="GIO214" s="194"/>
      <c r="GIP214" s="194"/>
      <c r="GIQ214" s="194"/>
      <c r="GIR214" s="194"/>
      <c r="GIS214" s="194"/>
      <c r="GIT214" s="194"/>
      <c r="GIU214" s="194"/>
      <c r="GIV214" s="194"/>
      <c r="GIW214" s="194"/>
      <c r="GIX214" s="194"/>
      <c r="GIY214" s="194"/>
      <c r="GIZ214" s="194"/>
      <c r="GJA214" s="194"/>
      <c r="GJB214" s="194"/>
      <c r="GJC214" s="194"/>
      <c r="GJD214" s="194"/>
      <c r="GJE214" s="194"/>
      <c r="GJF214" s="194"/>
      <c r="GJG214" s="194"/>
      <c r="GJH214" s="194"/>
      <c r="GJI214" s="194"/>
      <c r="GJJ214" s="194"/>
      <c r="GJK214" s="194"/>
      <c r="GJL214" s="194"/>
      <c r="GJM214" s="194"/>
      <c r="GJN214" s="194"/>
      <c r="GJO214" s="194"/>
      <c r="GJP214" s="194"/>
      <c r="GJQ214" s="194"/>
      <c r="GJR214" s="194"/>
      <c r="GJS214" s="194"/>
      <c r="GJT214" s="194"/>
      <c r="GJU214" s="194"/>
      <c r="GJV214" s="194"/>
      <c r="GJW214" s="194"/>
      <c r="GJX214" s="194"/>
      <c r="GJY214" s="194"/>
      <c r="GJZ214" s="194"/>
      <c r="GKA214" s="194"/>
      <c r="GKB214" s="194"/>
      <c r="GKC214" s="194"/>
      <c r="GKD214" s="194"/>
      <c r="GKE214" s="194"/>
      <c r="GKF214" s="194"/>
      <c r="GKG214" s="194"/>
      <c r="GKH214" s="194"/>
      <c r="GKI214" s="194"/>
      <c r="GKJ214" s="194"/>
      <c r="GKK214" s="194"/>
      <c r="GKL214" s="194"/>
      <c r="GKM214" s="194"/>
      <c r="GKN214" s="194"/>
      <c r="GKO214" s="194"/>
      <c r="GKP214" s="194"/>
      <c r="GKQ214" s="194"/>
      <c r="GKR214" s="194"/>
      <c r="GKS214" s="194"/>
      <c r="GKT214" s="194"/>
      <c r="GKU214" s="194"/>
      <c r="GKV214" s="194"/>
      <c r="GKW214" s="194"/>
      <c r="GKX214" s="194"/>
      <c r="GKY214" s="194"/>
      <c r="GKZ214" s="194"/>
      <c r="GLA214" s="194"/>
      <c r="GLB214" s="194"/>
      <c r="GLC214" s="194"/>
      <c r="GLD214" s="194"/>
      <c r="GLE214" s="194"/>
      <c r="GLF214" s="194"/>
      <c r="GLG214" s="194"/>
      <c r="GLH214" s="194"/>
      <c r="GLI214" s="194"/>
      <c r="GLJ214" s="194"/>
      <c r="GLK214" s="194"/>
      <c r="GLL214" s="194"/>
      <c r="GLM214" s="194"/>
      <c r="GLN214" s="194"/>
      <c r="GLO214" s="194"/>
      <c r="GLP214" s="194"/>
      <c r="GLQ214" s="194"/>
      <c r="GLR214" s="194"/>
      <c r="GLS214" s="194"/>
      <c r="GLT214" s="194"/>
      <c r="GLU214" s="194"/>
      <c r="GLV214" s="194"/>
      <c r="GLW214" s="194"/>
      <c r="GLX214" s="194"/>
      <c r="GLY214" s="194"/>
      <c r="GLZ214" s="194"/>
      <c r="GMA214" s="194"/>
      <c r="GMB214" s="194"/>
      <c r="GMC214" s="194"/>
      <c r="GMD214" s="194"/>
      <c r="GME214" s="194"/>
      <c r="GMF214" s="194"/>
      <c r="GMG214" s="194"/>
      <c r="GMH214" s="194"/>
      <c r="GMI214" s="194"/>
      <c r="GMJ214" s="194"/>
      <c r="GMK214" s="194"/>
      <c r="GML214" s="194"/>
      <c r="GMM214" s="194"/>
      <c r="GMN214" s="194"/>
      <c r="GMO214" s="194"/>
      <c r="GMP214" s="194"/>
      <c r="GMQ214" s="194"/>
      <c r="GMR214" s="194"/>
      <c r="GMS214" s="194"/>
      <c r="GMT214" s="194"/>
      <c r="GMU214" s="194"/>
      <c r="GMV214" s="194"/>
      <c r="GMW214" s="194"/>
      <c r="GMX214" s="194"/>
      <c r="GMY214" s="194"/>
      <c r="GMZ214" s="194"/>
      <c r="GNA214" s="194"/>
      <c r="GNB214" s="194"/>
      <c r="GNC214" s="194"/>
      <c r="GND214" s="194"/>
      <c r="GNE214" s="194"/>
      <c r="GNF214" s="194"/>
      <c r="GNG214" s="194"/>
      <c r="GNH214" s="194"/>
      <c r="GNI214" s="194"/>
      <c r="GNJ214" s="194"/>
      <c r="GNK214" s="194"/>
      <c r="GNL214" s="194"/>
      <c r="GNM214" s="194"/>
      <c r="GNN214" s="194"/>
      <c r="GNO214" s="194"/>
      <c r="GNP214" s="194"/>
      <c r="GNQ214" s="194"/>
      <c r="GNR214" s="194"/>
      <c r="GNS214" s="194"/>
      <c r="GNT214" s="194"/>
      <c r="GNU214" s="194"/>
      <c r="GNV214" s="194"/>
      <c r="GNW214" s="194"/>
      <c r="GNX214" s="194"/>
      <c r="GNY214" s="194"/>
      <c r="GNZ214" s="194"/>
      <c r="GOA214" s="194"/>
      <c r="GOB214" s="194"/>
      <c r="GOC214" s="194"/>
      <c r="GOD214" s="194"/>
      <c r="GOE214" s="194"/>
      <c r="GOF214" s="194"/>
      <c r="GOG214" s="194"/>
      <c r="GOH214" s="194"/>
      <c r="GOI214" s="194"/>
      <c r="GOJ214" s="194"/>
      <c r="GOK214" s="194"/>
      <c r="GOL214" s="194"/>
      <c r="GOM214" s="194"/>
      <c r="GON214" s="194"/>
      <c r="GOO214" s="194"/>
      <c r="GOP214" s="194"/>
      <c r="GOQ214" s="194"/>
      <c r="GOR214" s="194"/>
      <c r="GOS214" s="194"/>
      <c r="GOT214" s="194"/>
      <c r="GOU214" s="194"/>
      <c r="GOV214" s="194"/>
      <c r="GOW214" s="194"/>
      <c r="GOX214" s="194"/>
      <c r="GOY214" s="194"/>
      <c r="GOZ214" s="194"/>
      <c r="GPA214" s="194"/>
      <c r="GPB214" s="194"/>
      <c r="GPC214" s="194"/>
      <c r="GPD214" s="194"/>
      <c r="GPE214" s="194"/>
      <c r="GPF214" s="194"/>
      <c r="GPG214" s="194"/>
      <c r="GPH214" s="194"/>
      <c r="GPI214" s="194"/>
      <c r="GPJ214" s="194"/>
      <c r="GPK214" s="194"/>
      <c r="GPL214" s="194"/>
      <c r="GPM214" s="194"/>
      <c r="GPN214" s="194"/>
      <c r="GPO214" s="194"/>
      <c r="GPP214" s="194"/>
      <c r="GPQ214" s="194"/>
      <c r="GPR214" s="194"/>
      <c r="GPS214" s="194"/>
      <c r="GPT214" s="194"/>
      <c r="GPU214" s="194"/>
      <c r="GPV214" s="194"/>
      <c r="GPW214" s="194"/>
      <c r="GPX214" s="194"/>
      <c r="GPY214" s="194"/>
      <c r="GPZ214" s="194"/>
      <c r="GQA214" s="194"/>
      <c r="GQB214" s="194"/>
      <c r="GQC214" s="194"/>
      <c r="GQD214" s="194"/>
      <c r="GQE214" s="194"/>
      <c r="GQF214" s="194"/>
      <c r="GQG214" s="194"/>
      <c r="GQH214" s="194"/>
      <c r="GQI214" s="194"/>
      <c r="GQJ214" s="194"/>
      <c r="GQK214" s="194"/>
      <c r="GQL214" s="194"/>
      <c r="GQM214" s="194"/>
      <c r="GQN214" s="194"/>
      <c r="GQO214" s="194"/>
      <c r="GQP214" s="194"/>
      <c r="GQQ214" s="194"/>
      <c r="GQR214" s="194"/>
      <c r="GQS214" s="194"/>
      <c r="GQT214" s="194"/>
      <c r="GQU214" s="194"/>
      <c r="GQV214" s="194"/>
      <c r="GQW214" s="194"/>
      <c r="GQX214" s="194"/>
      <c r="GQY214" s="194"/>
      <c r="GQZ214" s="194"/>
      <c r="GRA214" s="194"/>
      <c r="GRB214" s="194"/>
      <c r="GRC214" s="194"/>
      <c r="GRD214" s="194"/>
      <c r="GRE214" s="194"/>
      <c r="GRF214" s="194"/>
      <c r="GRG214" s="194"/>
      <c r="GRH214" s="194"/>
      <c r="GRI214" s="194"/>
      <c r="GRJ214" s="194"/>
      <c r="GRK214" s="194"/>
      <c r="GRL214" s="194"/>
      <c r="GRM214" s="194"/>
      <c r="GRN214" s="194"/>
      <c r="GRO214" s="194"/>
      <c r="GRP214" s="194"/>
      <c r="GRQ214" s="194"/>
      <c r="GRR214" s="194"/>
      <c r="GRS214" s="194"/>
      <c r="GRT214" s="194"/>
      <c r="GRU214" s="194"/>
      <c r="GRV214" s="194"/>
      <c r="GRW214" s="194"/>
      <c r="GRX214" s="194"/>
      <c r="GRY214" s="194"/>
      <c r="GRZ214" s="194"/>
      <c r="GSA214" s="194"/>
      <c r="GSB214" s="194"/>
      <c r="GSC214" s="194"/>
      <c r="GSD214" s="194"/>
      <c r="GSE214" s="194"/>
      <c r="GSF214" s="194"/>
      <c r="GSG214" s="194"/>
      <c r="GSH214" s="194"/>
      <c r="GSI214" s="194"/>
      <c r="GSJ214" s="194"/>
      <c r="GSK214" s="194"/>
      <c r="GSL214" s="194"/>
      <c r="GSM214" s="194"/>
      <c r="GSN214" s="194"/>
      <c r="GSO214" s="194"/>
      <c r="GSP214" s="194"/>
      <c r="GSQ214" s="194"/>
      <c r="GSR214" s="194"/>
      <c r="GSS214" s="194"/>
      <c r="GST214" s="194"/>
      <c r="GSU214" s="194"/>
      <c r="GSV214" s="194"/>
      <c r="GSW214" s="194"/>
      <c r="GSX214" s="194"/>
      <c r="GSY214" s="194"/>
      <c r="GSZ214" s="194"/>
      <c r="GTA214" s="194"/>
      <c r="GTB214" s="194"/>
      <c r="GTC214" s="194"/>
      <c r="GTD214" s="194"/>
      <c r="GTE214" s="194"/>
      <c r="GTF214" s="194"/>
      <c r="GTG214" s="194"/>
      <c r="GTH214" s="194"/>
      <c r="GTI214" s="194"/>
      <c r="GTJ214" s="194"/>
      <c r="GTK214" s="194"/>
      <c r="GTL214" s="194"/>
      <c r="GTM214" s="194"/>
      <c r="GTN214" s="194"/>
      <c r="GTO214" s="194"/>
      <c r="GTP214" s="194"/>
      <c r="GTQ214" s="194"/>
      <c r="GTR214" s="194"/>
      <c r="GTS214" s="194"/>
      <c r="GTT214" s="194"/>
      <c r="GTU214" s="194"/>
      <c r="GTV214" s="194"/>
      <c r="GTW214" s="194"/>
      <c r="GTX214" s="194"/>
      <c r="GTY214" s="194"/>
      <c r="GTZ214" s="194"/>
      <c r="GUA214" s="194"/>
      <c r="GUB214" s="194"/>
      <c r="GUC214" s="194"/>
      <c r="GUD214" s="194"/>
      <c r="GUE214" s="194"/>
      <c r="GUF214" s="194"/>
      <c r="GUG214" s="194"/>
      <c r="GUH214" s="194"/>
      <c r="GUI214" s="194"/>
      <c r="GUJ214" s="194"/>
      <c r="GUK214" s="194"/>
      <c r="GUL214" s="194"/>
      <c r="GUM214" s="194"/>
      <c r="GUN214" s="194"/>
      <c r="GUO214" s="194"/>
      <c r="GUP214" s="194"/>
      <c r="GUQ214" s="194"/>
      <c r="GUR214" s="194"/>
      <c r="GUS214" s="194"/>
      <c r="GUT214" s="194"/>
      <c r="GUU214" s="194"/>
      <c r="GUV214" s="194"/>
      <c r="GUW214" s="194"/>
      <c r="GUX214" s="194"/>
      <c r="GUY214" s="194"/>
      <c r="GUZ214" s="194"/>
      <c r="GVA214" s="194"/>
      <c r="GVB214" s="194"/>
      <c r="GVC214" s="194"/>
      <c r="GVD214" s="194"/>
      <c r="GVE214" s="194"/>
      <c r="GVF214" s="194"/>
      <c r="GVG214" s="194"/>
      <c r="GVH214" s="194"/>
      <c r="GVI214" s="194"/>
      <c r="GVJ214" s="194"/>
      <c r="GVK214" s="194"/>
      <c r="GVL214" s="194"/>
      <c r="GVM214" s="194"/>
      <c r="GVN214" s="194"/>
      <c r="GVO214" s="194"/>
      <c r="GVP214" s="194"/>
      <c r="GVQ214" s="194"/>
      <c r="GVR214" s="194"/>
      <c r="GVS214" s="194"/>
      <c r="GVT214" s="194"/>
      <c r="GVU214" s="194"/>
      <c r="GVV214" s="194"/>
      <c r="GVW214" s="194"/>
      <c r="GVX214" s="194"/>
      <c r="GVY214" s="194"/>
      <c r="GVZ214" s="194"/>
      <c r="GWA214" s="194"/>
      <c r="GWB214" s="194"/>
      <c r="GWC214" s="194"/>
      <c r="GWD214" s="194"/>
      <c r="GWE214" s="194"/>
      <c r="GWF214" s="194"/>
      <c r="GWG214" s="194"/>
      <c r="GWH214" s="194"/>
      <c r="GWI214" s="194"/>
      <c r="GWJ214" s="194"/>
      <c r="GWK214" s="194"/>
      <c r="GWL214" s="194"/>
      <c r="GWM214" s="194"/>
      <c r="GWN214" s="194"/>
      <c r="GWO214" s="194"/>
      <c r="GWP214" s="194"/>
      <c r="GWQ214" s="194"/>
      <c r="GWR214" s="194"/>
      <c r="GWS214" s="194"/>
      <c r="GWT214" s="194"/>
      <c r="GWU214" s="194"/>
      <c r="GWV214" s="194"/>
      <c r="GWW214" s="194"/>
      <c r="GWX214" s="194"/>
      <c r="GWY214" s="194"/>
      <c r="GWZ214" s="194"/>
      <c r="GXA214" s="194"/>
      <c r="GXB214" s="194"/>
      <c r="GXC214" s="194"/>
      <c r="GXD214" s="194"/>
      <c r="GXE214" s="194"/>
      <c r="GXF214" s="194"/>
      <c r="GXG214" s="194"/>
      <c r="GXH214" s="194"/>
      <c r="GXI214" s="194"/>
      <c r="GXJ214" s="194"/>
      <c r="GXK214" s="194"/>
      <c r="GXL214" s="194"/>
      <c r="GXM214" s="194"/>
      <c r="GXN214" s="194"/>
      <c r="GXO214" s="194"/>
      <c r="GXP214" s="194"/>
      <c r="GXQ214" s="194"/>
      <c r="GXR214" s="194"/>
      <c r="GXS214" s="194"/>
      <c r="GXT214" s="194"/>
      <c r="GXU214" s="194"/>
      <c r="GXV214" s="194"/>
      <c r="GXW214" s="194"/>
      <c r="GXX214" s="194"/>
      <c r="GXY214" s="194"/>
      <c r="GXZ214" s="194"/>
      <c r="GYA214" s="194"/>
      <c r="GYB214" s="194"/>
      <c r="GYC214" s="194"/>
      <c r="GYD214" s="194"/>
      <c r="GYE214" s="194"/>
      <c r="GYF214" s="194"/>
      <c r="GYG214" s="194"/>
      <c r="GYH214" s="194"/>
      <c r="GYI214" s="194"/>
      <c r="GYJ214" s="194"/>
      <c r="GYK214" s="194"/>
      <c r="GYL214" s="194"/>
      <c r="GYM214" s="194"/>
      <c r="GYN214" s="194"/>
      <c r="GYO214" s="194"/>
      <c r="GYP214" s="194"/>
      <c r="GYQ214" s="194"/>
      <c r="GYR214" s="194"/>
      <c r="GYS214" s="194"/>
      <c r="GYT214" s="194"/>
      <c r="GYU214" s="194"/>
      <c r="GYV214" s="194"/>
      <c r="GYW214" s="194"/>
      <c r="GYX214" s="194"/>
      <c r="GYY214" s="194"/>
      <c r="GYZ214" s="194"/>
      <c r="GZA214" s="194"/>
      <c r="GZB214" s="194"/>
      <c r="GZC214" s="194"/>
      <c r="GZD214" s="194"/>
      <c r="GZE214" s="194"/>
      <c r="GZF214" s="194"/>
      <c r="GZG214" s="194"/>
      <c r="GZH214" s="194"/>
      <c r="GZI214" s="194"/>
      <c r="GZJ214" s="194"/>
      <c r="GZK214" s="194"/>
      <c r="GZL214" s="194"/>
      <c r="GZM214" s="194"/>
      <c r="GZN214" s="194"/>
      <c r="GZO214" s="194"/>
      <c r="GZP214" s="194"/>
      <c r="GZQ214" s="194"/>
      <c r="GZR214" s="194"/>
      <c r="GZS214" s="194"/>
      <c r="GZT214" s="194"/>
      <c r="GZU214" s="194"/>
      <c r="GZV214" s="194"/>
      <c r="GZW214" s="194"/>
      <c r="GZX214" s="194"/>
      <c r="GZY214" s="194"/>
      <c r="GZZ214" s="194"/>
      <c r="HAA214" s="194"/>
      <c r="HAB214" s="194"/>
      <c r="HAC214" s="194"/>
      <c r="HAD214" s="194"/>
      <c r="HAE214" s="194"/>
      <c r="HAF214" s="194"/>
      <c r="HAG214" s="194"/>
      <c r="HAH214" s="194"/>
      <c r="HAI214" s="194"/>
      <c r="HAJ214" s="194"/>
      <c r="HAK214" s="194"/>
      <c r="HAL214" s="194"/>
      <c r="HAM214" s="194"/>
      <c r="HAN214" s="194"/>
      <c r="HAO214" s="194"/>
      <c r="HAP214" s="194"/>
      <c r="HAQ214" s="194"/>
      <c r="HAR214" s="194"/>
      <c r="HAS214" s="194"/>
      <c r="HAT214" s="194"/>
      <c r="HAU214" s="194"/>
      <c r="HAV214" s="194"/>
      <c r="HAW214" s="194"/>
      <c r="HAX214" s="194"/>
      <c r="HAY214" s="194"/>
      <c r="HAZ214" s="194"/>
      <c r="HBA214" s="194"/>
      <c r="HBB214" s="194"/>
      <c r="HBC214" s="194"/>
      <c r="HBD214" s="194"/>
      <c r="HBE214" s="194"/>
      <c r="HBF214" s="194"/>
      <c r="HBG214" s="194"/>
      <c r="HBH214" s="194"/>
      <c r="HBI214" s="194"/>
      <c r="HBJ214" s="194"/>
      <c r="HBK214" s="194"/>
      <c r="HBL214" s="194"/>
      <c r="HBM214" s="194"/>
      <c r="HBN214" s="194"/>
      <c r="HBO214" s="194"/>
      <c r="HBP214" s="194"/>
      <c r="HBQ214" s="194"/>
      <c r="HBR214" s="194"/>
      <c r="HBS214" s="194"/>
      <c r="HBT214" s="194"/>
      <c r="HBU214" s="194"/>
      <c r="HBV214" s="194"/>
      <c r="HBW214" s="194"/>
      <c r="HBX214" s="194"/>
      <c r="HBY214" s="194"/>
      <c r="HBZ214" s="194"/>
      <c r="HCA214" s="194"/>
      <c r="HCB214" s="194"/>
      <c r="HCC214" s="194"/>
      <c r="HCD214" s="194"/>
      <c r="HCE214" s="194"/>
      <c r="HCF214" s="194"/>
      <c r="HCG214" s="194"/>
      <c r="HCH214" s="194"/>
      <c r="HCI214" s="194"/>
      <c r="HCJ214" s="194"/>
      <c r="HCK214" s="194"/>
      <c r="HCL214" s="194"/>
      <c r="HCM214" s="194"/>
      <c r="HCN214" s="194"/>
      <c r="HCO214" s="194"/>
      <c r="HCP214" s="194"/>
      <c r="HCQ214" s="194"/>
      <c r="HCR214" s="194"/>
      <c r="HCS214" s="194"/>
      <c r="HCT214" s="194"/>
      <c r="HCU214" s="194"/>
      <c r="HCV214" s="194"/>
      <c r="HCW214" s="194"/>
      <c r="HCX214" s="194"/>
      <c r="HCY214" s="194"/>
      <c r="HCZ214" s="194"/>
      <c r="HDA214" s="194"/>
      <c r="HDB214" s="194"/>
      <c r="HDC214" s="194"/>
      <c r="HDD214" s="194"/>
      <c r="HDE214" s="194"/>
      <c r="HDF214" s="194"/>
      <c r="HDG214" s="194"/>
      <c r="HDH214" s="194"/>
      <c r="HDI214" s="194"/>
      <c r="HDJ214" s="194"/>
      <c r="HDK214" s="194"/>
      <c r="HDL214" s="194"/>
      <c r="HDM214" s="194"/>
      <c r="HDN214" s="194"/>
      <c r="HDO214" s="194"/>
      <c r="HDP214" s="194"/>
      <c r="HDQ214" s="194"/>
      <c r="HDR214" s="194"/>
      <c r="HDS214" s="194"/>
      <c r="HDT214" s="194"/>
      <c r="HDU214" s="194"/>
      <c r="HDV214" s="194"/>
      <c r="HDW214" s="194"/>
      <c r="HDX214" s="194"/>
      <c r="HDY214" s="194"/>
      <c r="HDZ214" s="194"/>
      <c r="HEA214" s="194"/>
      <c r="HEB214" s="194"/>
      <c r="HEC214" s="194"/>
      <c r="HED214" s="194"/>
      <c r="HEE214" s="194"/>
      <c r="HEF214" s="194"/>
      <c r="HEG214" s="194"/>
      <c r="HEH214" s="194"/>
      <c r="HEI214" s="194"/>
      <c r="HEJ214" s="194"/>
      <c r="HEK214" s="194"/>
      <c r="HEL214" s="194"/>
      <c r="HEM214" s="194"/>
      <c r="HEN214" s="194"/>
      <c r="HEO214" s="194"/>
      <c r="HEP214" s="194"/>
      <c r="HEQ214" s="194"/>
      <c r="HER214" s="194"/>
      <c r="HES214" s="194"/>
      <c r="HET214" s="194"/>
      <c r="HEU214" s="194"/>
      <c r="HEV214" s="194"/>
      <c r="HEW214" s="194"/>
      <c r="HEX214" s="194"/>
      <c r="HEY214" s="194"/>
      <c r="HEZ214" s="194"/>
      <c r="HFA214" s="194"/>
      <c r="HFB214" s="194"/>
      <c r="HFC214" s="194"/>
      <c r="HFD214" s="194"/>
      <c r="HFE214" s="194"/>
      <c r="HFF214" s="194"/>
      <c r="HFG214" s="194"/>
      <c r="HFH214" s="194"/>
      <c r="HFI214" s="194"/>
      <c r="HFJ214" s="194"/>
      <c r="HFK214" s="194"/>
      <c r="HFL214" s="194"/>
      <c r="HFM214" s="194"/>
      <c r="HFN214" s="194"/>
      <c r="HFO214" s="194"/>
      <c r="HFP214" s="194"/>
      <c r="HFQ214" s="194"/>
      <c r="HFR214" s="194"/>
      <c r="HFS214" s="194"/>
      <c r="HFT214" s="194"/>
      <c r="HFU214" s="194"/>
      <c r="HFV214" s="194"/>
      <c r="HFW214" s="194"/>
      <c r="HFX214" s="194"/>
      <c r="HFY214" s="194"/>
      <c r="HFZ214" s="194"/>
      <c r="HGA214" s="194"/>
      <c r="HGB214" s="194"/>
      <c r="HGC214" s="194"/>
      <c r="HGD214" s="194"/>
      <c r="HGE214" s="194"/>
      <c r="HGF214" s="194"/>
      <c r="HGG214" s="194"/>
      <c r="HGH214" s="194"/>
      <c r="HGI214" s="194"/>
      <c r="HGJ214" s="194"/>
      <c r="HGK214" s="194"/>
      <c r="HGL214" s="194"/>
      <c r="HGM214" s="194"/>
      <c r="HGN214" s="194"/>
      <c r="HGO214" s="194"/>
      <c r="HGP214" s="194"/>
      <c r="HGQ214" s="194"/>
      <c r="HGR214" s="194"/>
      <c r="HGS214" s="194"/>
      <c r="HGT214" s="194"/>
      <c r="HGU214" s="194"/>
      <c r="HGV214" s="194"/>
      <c r="HGW214" s="194"/>
      <c r="HGX214" s="194"/>
      <c r="HGY214" s="194"/>
      <c r="HGZ214" s="194"/>
      <c r="HHA214" s="194"/>
      <c r="HHB214" s="194"/>
      <c r="HHC214" s="194"/>
      <c r="HHD214" s="194"/>
      <c r="HHE214" s="194"/>
      <c r="HHF214" s="194"/>
      <c r="HHG214" s="194"/>
      <c r="HHH214" s="194"/>
      <c r="HHI214" s="194"/>
      <c r="HHJ214" s="194"/>
      <c r="HHK214" s="194"/>
      <c r="HHL214" s="194"/>
      <c r="HHM214" s="194"/>
      <c r="HHN214" s="194"/>
      <c r="HHO214" s="194"/>
      <c r="HHP214" s="194"/>
      <c r="HHQ214" s="194"/>
      <c r="HHR214" s="194"/>
      <c r="HHS214" s="194"/>
      <c r="HHT214" s="194"/>
      <c r="HHU214" s="194"/>
      <c r="HHV214" s="194"/>
      <c r="HHW214" s="194"/>
      <c r="HHX214" s="194"/>
      <c r="HHY214" s="194"/>
      <c r="HHZ214" s="194"/>
      <c r="HIA214" s="194"/>
      <c r="HIB214" s="194"/>
      <c r="HIC214" s="194"/>
      <c r="HID214" s="194"/>
      <c r="HIE214" s="194"/>
      <c r="HIF214" s="194"/>
      <c r="HIG214" s="194"/>
      <c r="HIH214" s="194"/>
      <c r="HII214" s="194"/>
      <c r="HIJ214" s="194"/>
      <c r="HIK214" s="194"/>
      <c r="HIL214" s="194"/>
      <c r="HIM214" s="194"/>
      <c r="HIN214" s="194"/>
      <c r="HIO214" s="194"/>
      <c r="HIP214" s="194"/>
      <c r="HIQ214" s="194"/>
      <c r="HIR214" s="194"/>
      <c r="HIS214" s="194"/>
      <c r="HIT214" s="194"/>
      <c r="HIU214" s="194"/>
      <c r="HIV214" s="194"/>
      <c r="HIW214" s="194"/>
      <c r="HIX214" s="194"/>
      <c r="HIY214" s="194"/>
      <c r="HIZ214" s="194"/>
      <c r="HJA214" s="194"/>
      <c r="HJB214" s="194"/>
      <c r="HJC214" s="194"/>
      <c r="HJD214" s="194"/>
      <c r="HJE214" s="194"/>
      <c r="HJF214" s="194"/>
      <c r="HJG214" s="194"/>
      <c r="HJH214" s="194"/>
      <c r="HJI214" s="194"/>
      <c r="HJJ214" s="194"/>
      <c r="HJK214" s="194"/>
      <c r="HJL214" s="194"/>
      <c r="HJM214" s="194"/>
      <c r="HJN214" s="194"/>
      <c r="HJO214" s="194"/>
      <c r="HJP214" s="194"/>
      <c r="HJQ214" s="194"/>
      <c r="HJR214" s="194"/>
      <c r="HJS214" s="194"/>
      <c r="HJT214" s="194"/>
      <c r="HJU214" s="194"/>
      <c r="HJV214" s="194"/>
      <c r="HJW214" s="194"/>
      <c r="HJX214" s="194"/>
      <c r="HJY214" s="194"/>
      <c r="HJZ214" s="194"/>
      <c r="HKA214" s="194"/>
      <c r="HKB214" s="194"/>
      <c r="HKC214" s="194"/>
      <c r="HKD214" s="194"/>
      <c r="HKE214" s="194"/>
      <c r="HKF214" s="194"/>
      <c r="HKG214" s="194"/>
      <c r="HKH214" s="194"/>
      <c r="HKI214" s="194"/>
      <c r="HKJ214" s="194"/>
      <c r="HKK214" s="194"/>
      <c r="HKL214" s="194"/>
      <c r="HKM214" s="194"/>
      <c r="HKN214" s="194"/>
      <c r="HKO214" s="194"/>
      <c r="HKP214" s="194"/>
      <c r="HKQ214" s="194"/>
      <c r="HKR214" s="194"/>
      <c r="HKS214" s="194"/>
      <c r="HKT214" s="194"/>
      <c r="HKU214" s="194"/>
      <c r="HKV214" s="194"/>
      <c r="HKW214" s="194"/>
      <c r="HKX214" s="194"/>
      <c r="HKY214" s="194"/>
      <c r="HKZ214" s="194"/>
      <c r="HLA214" s="194"/>
      <c r="HLB214" s="194"/>
      <c r="HLC214" s="194"/>
      <c r="HLD214" s="194"/>
      <c r="HLE214" s="194"/>
      <c r="HLF214" s="194"/>
      <c r="HLG214" s="194"/>
      <c r="HLH214" s="194"/>
      <c r="HLI214" s="194"/>
      <c r="HLJ214" s="194"/>
      <c r="HLK214" s="194"/>
      <c r="HLL214" s="194"/>
      <c r="HLM214" s="194"/>
      <c r="HLN214" s="194"/>
      <c r="HLO214" s="194"/>
      <c r="HLP214" s="194"/>
      <c r="HLQ214" s="194"/>
      <c r="HLR214" s="194"/>
      <c r="HLS214" s="194"/>
      <c r="HLT214" s="194"/>
      <c r="HLU214" s="194"/>
      <c r="HLV214" s="194"/>
      <c r="HLW214" s="194"/>
      <c r="HLX214" s="194"/>
      <c r="HLY214" s="194"/>
      <c r="HLZ214" s="194"/>
      <c r="HMA214" s="194"/>
      <c r="HMB214" s="194"/>
      <c r="HMC214" s="194"/>
      <c r="HMD214" s="194"/>
      <c r="HME214" s="194"/>
      <c r="HMF214" s="194"/>
      <c r="HMG214" s="194"/>
      <c r="HMH214" s="194"/>
      <c r="HMI214" s="194"/>
      <c r="HMJ214" s="194"/>
      <c r="HMK214" s="194"/>
      <c r="HML214" s="194"/>
      <c r="HMM214" s="194"/>
      <c r="HMN214" s="194"/>
      <c r="HMO214" s="194"/>
      <c r="HMP214" s="194"/>
      <c r="HMQ214" s="194"/>
      <c r="HMR214" s="194"/>
      <c r="HMS214" s="194"/>
      <c r="HMT214" s="194"/>
      <c r="HMU214" s="194"/>
      <c r="HMV214" s="194"/>
      <c r="HMW214" s="194"/>
      <c r="HMX214" s="194"/>
      <c r="HMY214" s="194"/>
      <c r="HMZ214" s="194"/>
      <c r="HNA214" s="194"/>
      <c r="HNB214" s="194"/>
      <c r="HNC214" s="194"/>
      <c r="HND214" s="194"/>
      <c r="HNE214" s="194"/>
      <c r="HNF214" s="194"/>
      <c r="HNG214" s="194"/>
      <c r="HNH214" s="194"/>
      <c r="HNI214" s="194"/>
      <c r="HNJ214" s="194"/>
      <c r="HNK214" s="194"/>
      <c r="HNL214" s="194"/>
      <c r="HNM214" s="194"/>
      <c r="HNN214" s="194"/>
      <c r="HNO214" s="194"/>
      <c r="HNP214" s="194"/>
      <c r="HNQ214" s="194"/>
      <c r="HNR214" s="194"/>
      <c r="HNS214" s="194"/>
      <c r="HNT214" s="194"/>
      <c r="HNU214" s="194"/>
      <c r="HNV214" s="194"/>
      <c r="HNW214" s="194"/>
      <c r="HNX214" s="194"/>
      <c r="HNY214" s="194"/>
      <c r="HNZ214" s="194"/>
      <c r="HOA214" s="194"/>
      <c r="HOB214" s="194"/>
      <c r="HOC214" s="194"/>
      <c r="HOD214" s="194"/>
      <c r="HOE214" s="194"/>
      <c r="HOF214" s="194"/>
      <c r="HOG214" s="194"/>
      <c r="HOH214" s="194"/>
      <c r="HOI214" s="194"/>
      <c r="HOJ214" s="194"/>
      <c r="HOK214" s="194"/>
      <c r="HOL214" s="194"/>
      <c r="HOM214" s="194"/>
      <c r="HON214" s="194"/>
      <c r="HOO214" s="194"/>
      <c r="HOP214" s="194"/>
      <c r="HOQ214" s="194"/>
      <c r="HOR214" s="194"/>
      <c r="HOS214" s="194"/>
      <c r="HOT214" s="194"/>
      <c r="HOU214" s="194"/>
      <c r="HOV214" s="194"/>
      <c r="HOW214" s="194"/>
      <c r="HOX214" s="194"/>
      <c r="HOY214" s="194"/>
      <c r="HOZ214" s="194"/>
      <c r="HPA214" s="194"/>
      <c r="HPB214" s="194"/>
      <c r="HPC214" s="194"/>
      <c r="HPD214" s="194"/>
      <c r="HPE214" s="194"/>
      <c r="HPF214" s="194"/>
      <c r="HPG214" s="194"/>
      <c r="HPH214" s="194"/>
      <c r="HPI214" s="194"/>
      <c r="HPJ214" s="194"/>
      <c r="HPK214" s="194"/>
      <c r="HPL214" s="194"/>
      <c r="HPM214" s="194"/>
      <c r="HPN214" s="194"/>
      <c r="HPO214" s="194"/>
      <c r="HPP214" s="194"/>
      <c r="HPQ214" s="194"/>
      <c r="HPR214" s="194"/>
      <c r="HPS214" s="194"/>
      <c r="HPT214" s="194"/>
      <c r="HPU214" s="194"/>
      <c r="HPV214" s="194"/>
      <c r="HPW214" s="194"/>
      <c r="HPX214" s="194"/>
      <c r="HPY214" s="194"/>
      <c r="HPZ214" s="194"/>
      <c r="HQA214" s="194"/>
      <c r="HQB214" s="194"/>
      <c r="HQC214" s="194"/>
      <c r="HQD214" s="194"/>
      <c r="HQE214" s="194"/>
      <c r="HQF214" s="194"/>
      <c r="HQG214" s="194"/>
      <c r="HQH214" s="194"/>
      <c r="HQI214" s="194"/>
      <c r="HQJ214" s="194"/>
      <c r="HQK214" s="194"/>
      <c r="HQL214" s="194"/>
      <c r="HQM214" s="194"/>
      <c r="HQN214" s="194"/>
      <c r="HQO214" s="194"/>
      <c r="HQP214" s="194"/>
      <c r="HQQ214" s="194"/>
      <c r="HQR214" s="194"/>
      <c r="HQS214" s="194"/>
      <c r="HQT214" s="194"/>
      <c r="HQU214" s="194"/>
      <c r="HQV214" s="194"/>
      <c r="HQW214" s="194"/>
      <c r="HQX214" s="194"/>
      <c r="HQY214" s="194"/>
      <c r="HQZ214" s="194"/>
      <c r="HRA214" s="194"/>
      <c r="HRB214" s="194"/>
      <c r="HRC214" s="194"/>
      <c r="HRD214" s="194"/>
      <c r="HRE214" s="194"/>
      <c r="HRF214" s="194"/>
      <c r="HRG214" s="194"/>
      <c r="HRH214" s="194"/>
      <c r="HRI214" s="194"/>
      <c r="HRJ214" s="194"/>
      <c r="HRK214" s="194"/>
      <c r="HRL214" s="194"/>
      <c r="HRM214" s="194"/>
      <c r="HRN214" s="194"/>
      <c r="HRO214" s="194"/>
      <c r="HRP214" s="194"/>
      <c r="HRQ214" s="194"/>
      <c r="HRR214" s="194"/>
      <c r="HRS214" s="194"/>
      <c r="HRT214" s="194"/>
      <c r="HRU214" s="194"/>
      <c r="HRV214" s="194"/>
      <c r="HRW214" s="194"/>
      <c r="HRX214" s="194"/>
      <c r="HRY214" s="194"/>
      <c r="HRZ214" s="194"/>
      <c r="HSA214" s="194"/>
      <c r="HSB214" s="194"/>
      <c r="HSC214" s="194"/>
      <c r="HSD214" s="194"/>
      <c r="HSE214" s="194"/>
      <c r="HSF214" s="194"/>
      <c r="HSG214" s="194"/>
      <c r="HSH214" s="194"/>
      <c r="HSI214" s="194"/>
      <c r="HSJ214" s="194"/>
      <c r="HSK214" s="194"/>
      <c r="HSL214" s="194"/>
      <c r="HSM214" s="194"/>
      <c r="HSN214" s="194"/>
      <c r="HSO214" s="194"/>
      <c r="HSP214" s="194"/>
      <c r="HSQ214" s="194"/>
      <c r="HSR214" s="194"/>
      <c r="HSS214" s="194"/>
      <c r="HST214" s="194"/>
      <c r="HSU214" s="194"/>
      <c r="HSV214" s="194"/>
      <c r="HSW214" s="194"/>
      <c r="HSX214" s="194"/>
      <c r="HSY214" s="194"/>
      <c r="HSZ214" s="194"/>
      <c r="HTA214" s="194"/>
      <c r="HTB214" s="194"/>
      <c r="HTC214" s="194"/>
      <c r="HTD214" s="194"/>
      <c r="HTE214" s="194"/>
      <c r="HTF214" s="194"/>
      <c r="HTG214" s="194"/>
      <c r="HTH214" s="194"/>
      <c r="HTI214" s="194"/>
      <c r="HTJ214" s="194"/>
      <c r="HTK214" s="194"/>
      <c r="HTL214" s="194"/>
      <c r="HTM214" s="194"/>
      <c r="HTN214" s="194"/>
      <c r="HTO214" s="194"/>
      <c r="HTP214" s="194"/>
      <c r="HTQ214" s="194"/>
      <c r="HTR214" s="194"/>
      <c r="HTS214" s="194"/>
      <c r="HTT214" s="194"/>
      <c r="HTU214" s="194"/>
      <c r="HTV214" s="194"/>
      <c r="HTW214" s="194"/>
      <c r="HTX214" s="194"/>
      <c r="HTY214" s="194"/>
      <c r="HTZ214" s="194"/>
      <c r="HUA214" s="194"/>
      <c r="HUB214" s="194"/>
      <c r="HUC214" s="194"/>
      <c r="HUD214" s="194"/>
      <c r="HUE214" s="194"/>
      <c r="HUF214" s="194"/>
      <c r="HUG214" s="194"/>
      <c r="HUH214" s="194"/>
      <c r="HUI214" s="194"/>
      <c r="HUJ214" s="194"/>
      <c r="HUK214" s="194"/>
      <c r="HUL214" s="194"/>
      <c r="HUM214" s="194"/>
      <c r="HUN214" s="194"/>
      <c r="HUO214" s="194"/>
      <c r="HUP214" s="194"/>
      <c r="HUQ214" s="194"/>
      <c r="HUR214" s="194"/>
      <c r="HUS214" s="194"/>
      <c r="HUT214" s="194"/>
      <c r="HUU214" s="194"/>
      <c r="HUV214" s="194"/>
      <c r="HUW214" s="194"/>
      <c r="HUX214" s="194"/>
      <c r="HUY214" s="194"/>
      <c r="HUZ214" s="194"/>
      <c r="HVA214" s="194"/>
      <c r="HVB214" s="194"/>
      <c r="HVC214" s="194"/>
      <c r="HVD214" s="194"/>
      <c r="HVE214" s="194"/>
      <c r="HVF214" s="194"/>
      <c r="HVG214" s="194"/>
      <c r="HVH214" s="194"/>
      <c r="HVI214" s="194"/>
      <c r="HVJ214" s="194"/>
      <c r="HVK214" s="194"/>
      <c r="HVL214" s="194"/>
      <c r="HVM214" s="194"/>
      <c r="HVN214" s="194"/>
      <c r="HVO214" s="194"/>
      <c r="HVP214" s="194"/>
      <c r="HVQ214" s="194"/>
      <c r="HVR214" s="194"/>
      <c r="HVS214" s="194"/>
      <c r="HVT214" s="194"/>
      <c r="HVU214" s="194"/>
      <c r="HVV214" s="194"/>
      <c r="HVW214" s="194"/>
      <c r="HVX214" s="194"/>
      <c r="HVY214" s="194"/>
      <c r="HVZ214" s="194"/>
      <c r="HWA214" s="194"/>
      <c r="HWB214" s="194"/>
      <c r="HWC214" s="194"/>
      <c r="HWD214" s="194"/>
      <c r="HWE214" s="194"/>
      <c r="HWF214" s="194"/>
      <c r="HWG214" s="194"/>
      <c r="HWH214" s="194"/>
      <c r="HWI214" s="194"/>
      <c r="HWJ214" s="194"/>
      <c r="HWK214" s="194"/>
      <c r="HWL214" s="194"/>
      <c r="HWM214" s="194"/>
      <c r="HWN214" s="194"/>
      <c r="HWO214" s="194"/>
      <c r="HWP214" s="194"/>
      <c r="HWQ214" s="194"/>
      <c r="HWR214" s="194"/>
      <c r="HWS214" s="194"/>
      <c r="HWT214" s="194"/>
      <c r="HWU214" s="194"/>
      <c r="HWV214" s="194"/>
      <c r="HWW214" s="194"/>
      <c r="HWX214" s="194"/>
      <c r="HWY214" s="194"/>
      <c r="HWZ214" s="194"/>
      <c r="HXA214" s="194"/>
      <c r="HXB214" s="194"/>
      <c r="HXC214" s="194"/>
      <c r="HXD214" s="194"/>
      <c r="HXE214" s="194"/>
      <c r="HXF214" s="194"/>
      <c r="HXG214" s="194"/>
      <c r="HXH214" s="194"/>
      <c r="HXI214" s="194"/>
      <c r="HXJ214" s="194"/>
      <c r="HXK214" s="194"/>
      <c r="HXL214" s="194"/>
      <c r="HXM214" s="194"/>
      <c r="HXN214" s="194"/>
      <c r="HXO214" s="194"/>
      <c r="HXP214" s="194"/>
      <c r="HXQ214" s="194"/>
      <c r="HXR214" s="194"/>
      <c r="HXS214" s="194"/>
      <c r="HXT214" s="194"/>
      <c r="HXU214" s="194"/>
      <c r="HXV214" s="194"/>
      <c r="HXW214" s="194"/>
      <c r="HXX214" s="194"/>
      <c r="HXY214" s="194"/>
      <c r="HXZ214" s="194"/>
      <c r="HYA214" s="194"/>
      <c r="HYB214" s="194"/>
      <c r="HYC214" s="194"/>
      <c r="HYD214" s="194"/>
      <c r="HYE214" s="194"/>
      <c r="HYF214" s="194"/>
      <c r="HYG214" s="194"/>
      <c r="HYH214" s="194"/>
      <c r="HYI214" s="194"/>
      <c r="HYJ214" s="194"/>
      <c r="HYK214" s="194"/>
      <c r="HYL214" s="194"/>
      <c r="HYM214" s="194"/>
      <c r="HYN214" s="194"/>
      <c r="HYO214" s="194"/>
      <c r="HYP214" s="194"/>
      <c r="HYQ214" s="194"/>
      <c r="HYR214" s="194"/>
      <c r="HYS214" s="194"/>
      <c r="HYT214" s="194"/>
      <c r="HYU214" s="194"/>
      <c r="HYV214" s="194"/>
      <c r="HYW214" s="194"/>
      <c r="HYX214" s="194"/>
      <c r="HYY214" s="194"/>
      <c r="HYZ214" s="194"/>
      <c r="HZA214" s="194"/>
      <c r="HZB214" s="194"/>
      <c r="HZC214" s="194"/>
      <c r="HZD214" s="194"/>
      <c r="HZE214" s="194"/>
      <c r="HZF214" s="194"/>
      <c r="HZG214" s="194"/>
      <c r="HZH214" s="194"/>
      <c r="HZI214" s="194"/>
      <c r="HZJ214" s="194"/>
      <c r="HZK214" s="194"/>
      <c r="HZL214" s="194"/>
      <c r="HZM214" s="194"/>
      <c r="HZN214" s="194"/>
      <c r="HZO214" s="194"/>
      <c r="HZP214" s="194"/>
      <c r="HZQ214" s="194"/>
      <c r="HZR214" s="194"/>
      <c r="HZS214" s="194"/>
      <c r="HZT214" s="194"/>
      <c r="HZU214" s="194"/>
      <c r="HZV214" s="194"/>
      <c r="HZW214" s="194"/>
      <c r="HZX214" s="194"/>
      <c r="HZY214" s="194"/>
      <c r="HZZ214" s="194"/>
      <c r="IAA214" s="194"/>
      <c r="IAB214" s="194"/>
      <c r="IAC214" s="194"/>
      <c r="IAD214" s="194"/>
      <c r="IAE214" s="194"/>
      <c r="IAF214" s="194"/>
      <c r="IAG214" s="194"/>
      <c r="IAH214" s="194"/>
      <c r="IAI214" s="194"/>
      <c r="IAJ214" s="194"/>
      <c r="IAK214" s="194"/>
      <c r="IAL214" s="194"/>
      <c r="IAM214" s="194"/>
      <c r="IAN214" s="194"/>
      <c r="IAO214" s="194"/>
      <c r="IAP214" s="194"/>
      <c r="IAQ214" s="194"/>
      <c r="IAR214" s="194"/>
      <c r="IAS214" s="194"/>
      <c r="IAT214" s="194"/>
      <c r="IAU214" s="194"/>
      <c r="IAV214" s="194"/>
      <c r="IAW214" s="194"/>
      <c r="IAX214" s="194"/>
      <c r="IAY214" s="194"/>
      <c r="IAZ214" s="194"/>
      <c r="IBA214" s="194"/>
      <c r="IBB214" s="194"/>
      <c r="IBC214" s="194"/>
      <c r="IBD214" s="194"/>
      <c r="IBE214" s="194"/>
      <c r="IBF214" s="194"/>
      <c r="IBG214" s="194"/>
      <c r="IBH214" s="194"/>
      <c r="IBI214" s="194"/>
      <c r="IBJ214" s="194"/>
      <c r="IBK214" s="194"/>
      <c r="IBL214" s="194"/>
      <c r="IBM214" s="194"/>
      <c r="IBN214" s="194"/>
      <c r="IBO214" s="194"/>
      <c r="IBP214" s="194"/>
      <c r="IBQ214" s="194"/>
      <c r="IBR214" s="194"/>
      <c r="IBS214" s="194"/>
      <c r="IBT214" s="194"/>
      <c r="IBU214" s="194"/>
      <c r="IBV214" s="194"/>
      <c r="IBW214" s="194"/>
      <c r="IBX214" s="194"/>
      <c r="IBY214" s="194"/>
      <c r="IBZ214" s="194"/>
      <c r="ICA214" s="194"/>
      <c r="ICB214" s="194"/>
      <c r="ICC214" s="194"/>
      <c r="ICD214" s="194"/>
      <c r="ICE214" s="194"/>
      <c r="ICF214" s="194"/>
      <c r="ICG214" s="194"/>
      <c r="ICH214" s="194"/>
      <c r="ICI214" s="194"/>
      <c r="ICJ214" s="194"/>
      <c r="ICK214" s="194"/>
      <c r="ICL214" s="194"/>
      <c r="ICM214" s="194"/>
      <c r="ICN214" s="194"/>
      <c r="ICO214" s="194"/>
      <c r="ICP214" s="194"/>
      <c r="ICQ214" s="194"/>
      <c r="ICR214" s="194"/>
      <c r="ICS214" s="194"/>
      <c r="ICT214" s="194"/>
      <c r="ICU214" s="194"/>
      <c r="ICV214" s="194"/>
      <c r="ICW214" s="194"/>
      <c r="ICX214" s="194"/>
      <c r="ICY214" s="194"/>
      <c r="ICZ214" s="194"/>
      <c r="IDA214" s="194"/>
      <c r="IDB214" s="194"/>
      <c r="IDC214" s="194"/>
      <c r="IDD214" s="194"/>
      <c r="IDE214" s="194"/>
      <c r="IDF214" s="194"/>
      <c r="IDG214" s="194"/>
      <c r="IDH214" s="194"/>
      <c r="IDI214" s="194"/>
      <c r="IDJ214" s="194"/>
      <c r="IDK214" s="194"/>
      <c r="IDL214" s="194"/>
      <c r="IDM214" s="194"/>
      <c r="IDN214" s="194"/>
      <c r="IDO214" s="194"/>
      <c r="IDP214" s="194"/>
      <c r="IDQ214" s="194"/>
      <c r="IDR214" s="194"/>
      <c r="IDS214" s="194"/>
      <c r="IDT214" s="194"/>
      <c r="IDU214" s="194"/>
      <c r="IDV214" s="194"/>
      <c r="IDW214" s="194"/>
      <c r="IDX214" s="194"/>
      <c r="IDY214" s="194"/>
      <c r="IDZ214" s="194"/>
      <c r="IEA214" s="194"/>
      <c r="IEB214" s="194"/>
      <c r="IEC214" s="194"/>
      <c r="IED214" s="194"/>
      <c r="IEE214" s="194"/>
      <c r="IEF214" s="194"/>
      <c r="IEG214" s="194"/>
      <c r="IEH214" s="194"/>
      <c r="IEI214" s="194"/>
      <c r="IEJ214" s="194"/>
      <c r="IEK214" s="194"/>
      <c r="IEL214" s="194"/>
      <c r="IEM214" s="194"/>
      <c r="IEN214" s="194"/>
      <c r="IEO214" s="194"/>
      <c r="IEP214" s="194"/>
      <c r="IEQ214" s="194"/>
      <c r="IER214" s="194"/>
      <c r="IES214" s="194"/>
      <c r="IET214" s="194"/>
      <c r="IEU214" s="194"/>
      <c r="IEV214" s="194"/>
      <c r="IEW214" s="194"/>
      <c r="IEX214" s="194"/>
      <c r="IEY214" s="194"/>
      <c r="IEZ214" s="194"/>
      <c r="IFA214" s="194"/>
      <c r="IFB214" s="194"/>
      <c r="IFC214" s="194"/>
      <c r="IFD214" s="194"/>
      <c r="IFE214" s="194"/>
      <c r="IFF214" s="194"/>
      <c r="IFG214" s="194"/>
      <c r="IFH214" s="194"/>
      <c r="IFI214" s="194"/>
      <c r="IFJ214" s="194"/>
      <c r="IFK214" s="194"/>
      <c r="IFL214" s="194"/>
      <c r="IFM214" s="194"/>
      <c r="IFN214" s="194"/>
      <c r="IFO214" s="194"/>
      <c r="IFP214" s="194"/>
      <c r="IFQ214" s="194"/>
      <c r="IFR214" s="194"/>
      <c r="IFS214" s="194"/>
      <c r="IFT214" s="194"/>
      <c r="IFU214" s="194"/>
      <c r="IFV214" s="194"/>
      <c r="IFW214" s="194"/>
      <c r="IFX214" s="194"/>
      <c r="IFY214" s="194"/>
      <c r="IFZ214" s="194"/>
      <c r="IGA214" s="194"/>
      <c r="IGB214" s="194"/>
      <c r="IGC214" s="194"/>
      <c r="IGD214" s="194"/>
      <c r="IGE214" s="194"/>
      <c r="IGF214" s="194"/>
      <c r="IGG214" s="194"/>
      <c r="IGH214" s="194"/>
      <c r="IGI214" s="194"/>
      <c r="IGJ214" s="194"/>
      <c r="IGK214" s="194"/>
      <c r="IGL214" s="194"/>
      <c r="IGM214" s="194"/>
      <c r="IGN214" s="194"/>
      <c r="IGO214" s="194"/>
      <c r="IGP214" s="194"/>
      <c r="IGQ214" s="194"/>
      <c r="IGR214" s="194"/>
      <c r="IGS214" s="194"/>
      <c r="IGT214" s="194"/>
      <c r="IGU214" s="194"/>
      <c r="IGV214" s="194"/>
      <c r="IGW214" s="194"/>
      <c r="IGX214" s="194"/>
      <c r="IGY214" s="194"/>
      <c r="IGZ214" s="194"/>
      <c r="IHA214" s="194"/>
      <c r="IHB214" s="194"/>
      <c r="IHC214" s="194"/>
      <c r="IHD214" s="194"/>
      <c r="IHE214" s="194"/>
      <c r="IHF214" s="194"/>
      <c r="IHG214" s="194"/>
      <c r="IHH214" s="194"/>
      <c r="IHI214" s="194"/>
      <c r="IHJ214" s="194"/>
      <c r="IHK214" s="194"/>
      <c r="IHL214" s="194"/>
      <c r="IHM214" s="194"/>
      <c r="IHN214" s="194"/>
      <c r="IHO214" s="194"/>
      <c r="IHP214" s="194"/>
      <c r="IHQ214" s="194"/>
      <c r="IHR214" s="194"/>
      <c r="IHS214" s="194"/>
      <c r="IHT214" s="194"/>
      <c r="IHU214" s="194"/>
      <c r="IHV214" s="194"/>
      <c r="IHW214" s="194"/>
      <c r="IHX214" s="194"/>
      <c r="IHY214" s="194"/>
      <c r="IHZ214" s="194"/>
      <c r="IIA214" s="194"/>
      <c r="IIB214" s="194"/>
      <c r="IIC214" s="194"/>
      <c r="IID214" s="194"/>
      <c r="IIE214" s="194"/>
      <c r="IIF214" s="194"/>
      <c r="IIG214" s="194"/>
      <c r="IIH214" s="194"/>
      <c r="III214" s="194"/>
      <c r="IIJ214" s="194"/>
      <c r="IIK214" s="194"/>
      <c r="IIL214" s="194"/>
      <c r="IIM214" s="194"/>
      <c r="IIN214" s="194"/>
      <c r="IIO214" s="194"/>
      <c r="IIP214" s="194"/>
      <c r="IIQ214" s="194"/>
      <c r="IIR214" s="194"/>
      <c r="IIS214" s="194"/>
      <c r="IIT214" s="194"/>
      <c r="IIU214" s="194"/>
      <c r="IIV214" s="194"/>
      <c r="IIW214" s="194"/>
      <c r="IIX214" s="194"/>
      <c r="IIY214" s="194"/>
      <c r="IIZ214" s="194"/>
      <c r="IJA214" s="194"/>
      <c r="IJB214" s="194"/>
      <c r="IJC214" s="194"/>
      <c r="IJD214" s="194"/>
      <c r="IJE214" s="194"/>
      <c r="IJF214" s="194"/>
      <c r="IJG214" s="194"/>
      <c r="IJH214" s="194"/>
      <c r="IJI214" s="194"/>
      <c r="IJJ214" s="194"/>
      <c r="IJK214" s="194"/>
      <c r="IJL214" s="194"/>
      <c r="IJM214" s="194"/>
      <c r="IJN214" s="194"/>
      <c r="IJO214" s="194"/>
      <c r="IJP214" s="194"/>
      <c r="IJQ214" s="194"/>
      <c r="IJR214" s="194"/>
      <c r="IJS214" s="194"/>
      <c r="IJT214" s="194"/>
      <c r="IJU214" s="194"/>
      <c r="IJV214" s="194"/>
      <c r="IJW214" s="194"/>
      <c r="IJX214" s="194"/>
      <c r="IJY214" s="194"/>
      <c r="IJZ214" s="194"/>
      <c r="IKA214" s="194"/>
      <c r="IKB214" s="194"/>
      <c r="IKC214" s="194"/>
      <c r="IKD214" s="194"/>
      <c r="IKE214" s="194"/>
      <c r="IKF214" s="194"/>
      <c r="IKG214" s="194"/>
      <c r="IKH214" s="194"/>
      <c r="IKI214" s="194"/>
      <c r="IKJ214" s="194"/>
      <c r="IKK214" s="194"/>
      <c r="IKL214" s="194"/>
      <c r="IKM214" s="194"/>
      <c r="IKN214" s="194"/>
      <c r="IKO214" s="194"/>
      <c r="IKP214" s="194"/>
      <c r="IKQ214" s="194"/>
      <c r="IKR214" s="194"/>
      <c r="IKS214" s="194"/>
      <c r="IKT214" s="194"/>
      <c r="IKU214" s="194"/>
      <c r="IKV214" s="194"/>
      <c r="IKW214" s="194"/>
      <c r="IKX214" s="194"/>
      <c r="IKY214" s="194"/>
      <c r="IKZ214" s="194"/>
      <c r="ILA214" s="194"/>
      <c r="ILB214" s="194"/>
      <c r="ILC214" s="194"/>
      <c r="ILD214" s="194"/>
      <c r="ILE214" s="194"/>
      <c r="ILF214" s="194"/>
      <c r="ILG214" s="194"/>
      <c r="ILH214" s="194"/>
      <c r="ILI214" s="194"/>
      <c r="ILJ214" s="194"/>
      <c r="ILK214" s="194"/>
      <c r="ILL214" s="194"/>
      <c r="ILM214" s="194"/>
      <c r="ILN214" s="194"/>
      <c r="ILO214" s="194"/>
      <c r="ILP214" s="194"/>
      <c r="ILQ214" s="194"/>
      <c r="ILR214" s="194"/>
      <c r="ILS214" s="194"/>
      <c r="ILT214" s="194"/>
      <c r="ILU214" s="194"/>
      <c r="ILV214" s="194"/>
      <c r="ILW214" s="194"/>
      <c r="ILX214" s="194"/>
      <c r="ILY214" s="194"/>
      <c r="ILZ214" s="194"/>
      <c r="IMA214" s="194"/>
      <c r="IMB214" s="194"/>
      <c r="IMC214" s="194"/>
      <c r="IMD214" s="194"/>
      <c r="IME214" s="194"/>
      <c r="IMF214" s="194"/>
      <c r="IMG214" s="194"/>
      <c r="IMH214" s="194"/>
      <c r="IMI214" s="194"/>
      <c r="IMJ214" s="194"/>
      <c r="IMK214" s="194"/>
      <c r="IML214" s="194"/>
      <c r="IMM214" s="194"/>
      <c r="IMN214" s="194"/>
      <c r="IMO214" s="194"/>
      <c r="IMP214" s="194"/>
      <c r="IMQ214" s="194"/>
      <c r="IMR214" s="194"/>
      <c r="IMS214" s="194"/>
      <c r="IMT214" s="194"/>
      <c r="IMU214" s="194"/>
      <c r="IMV214" s="194"/>
      <c r="IMW214" s="194"/>
      <c r="IMX214" s="194"/>
      <c r="IMY214" s="194"/>
      <c r="IMZ214" s="194"/>
      <c r="INA214" s="194"/>
      <c r="INB214" s="194"/>
      <c r="INC214" s="194"/>
      <c r="IND214" s="194"/>
      <c r="INE214" s="194"/>
      <c r="INF214" s="194"/>
      <c r="ING214" s="194"/>
      <c r="INH214" s="194"/>
      <c r="INI214" s="194"/>
      <c r="INJ214" s="194"/>
      <c r="INK214" s="194"/>
      <c r="INL214" s="194"/>
      <c r="INM214" s="194"/>
      <c r="INN214" s="194"/>
      <c r="INO214" s="194"/>
      <c r="INP214" s="194"/>
      <c r="INQ214" s="194"/>
      <c r="INR214" s="194"/>
      <c r="INS214" s="194"/>
      <c r="INT214" s="194"/>
      <c r="INU214" s="194"/>
      <c r="INV214" s="194"/>
      <c r="INW214" s="194"/>
      <c r="INX214" s="194"/>
      <c r="INY214" s="194"/>
      <c r="INZ214" s="194"/>
      <c r="IOA214" s="194"/>
      <c r="IOB214" s="194"/>
      <c r="IOC214" s="194"/>
      <c r="IOD214" s="194"/>
      <c r="IOE214" s="194"/>
      <c r="IOF214" s="194"/>
      <c r="IOG214" s="194"/>
      <c r="IOH214" s="194"/>
      <c r="IOI214" s="194"/>
      <c r="IOJ214" s="194"/>
      <c r="IOK214" s="194"/>
      <c r="IOL214" s="194"/>
      <c r="IOM214" s="194"/>
      <c r="ION214" s="194"/>
      <c r="IOO214" s="194"/>
      <c r="IOP214" s="194"/>
      <c r="IOQ214" s="194"/>
      <c r="IOR214" s="194"/>
      <c r="IOS214" s="194"/>
      <c r="IOT214" s="194"/>
      <c r="IOU214" s="194"/>
      <c r="IOV214" s="194"/>
      <c r="IOW214" s="194"/>
      <c r="IOX214" s="194"/>
      <c r="IOY214" s="194"/>
      <c r="IOZ214" s="194"/>
      <c r="IPA214" s="194"/>
      <c r="IPB214" s="194"/>
      <c r="IPC214" s="194"/>
      <c r="IPD214" s="194"/>
      <c r="IPE214" s="194"/>
      <c r="IPF214" s="194"/>
      <c r="IPG214" s="194"/>
      <c r="IPH214" s="194"/>
      <c r="IPI214" s="194"/>
      <c r="IPJ214" s="194"/>
      <c r="IPK214" s="194"/>
      <c r="IPL214" s="194"/>
      <c r="IPM214" s="194"/>
      <c r="IPN214" s="194"/>
      <c r="IPO214" s="194"/>
      <c r="IPP214" s="194"/>
      <c r="IPQ214" s="194"/>
      <c r="IPR214" s="194"/>
      <c r="IPS214" s="194"/>
      <c r="IPT214" s="194"/>
      <c r="IPU214" s="194"/>
      <c r="IPV214" s="194"/>
      <c r="IPW214" s="194"/>
      <c r="IPX214" s="194"/>
      <c r="IPY214" s="194"/>
      <c r="IPZ214" s="194"/>
      <c r="IQA214" s="194"/>
      <c r="IQB214" s="194"/>
      <c r="IQC214" s="194"/>
      <c r="IQD214" s="194"/>
      <c r="IQE214" s="194"/>
      <c r="IQF214" s="194"/>
      <c r="IQG214" s="194"/>
      <c r="IQH214" s="194"/>
      <c r="IQI214" s="194"/>
      <c r="IQJ214" s="194"/>
      <c r="IQK214" s="194"/>
      <c r="IQL214" s="194"/>
      <c r="IQM214" s="194"/>
      <c r="IQN214" s="194"/>
      <c r="IQO214" s="194"/>
      <c r="IQP214" s="194"/>
      <c r="IQQ214" s="194"/>
      <c r="IQR214" s="194"/>
      <c r="IQS214" s="194"/>
      <c r="IQT214" s="194"/>
      <c r="IQU214" s="194"/>
      <c r="IQV214" s="194"/>
      <c r="IQW214" s="194"/>
      <c r="IQX214" s="194"/>
      <c r="IQY214" s="194"/>
      <c r="IQZ214" s="194"/>
      <c r="IRA214" s="194"/>
      <c r="IRB214" s="194"/>
      <c r="IRC214" s="194"/>
      <c r="IRD214" s="194"/>
      <c r="IRE214" s="194"/>
      <c r="IRF214" s="194"/>
      <c r="IRG214" s="194"/>
      <c r="IRH214" s="194"/>
      <c r="IRI214" s="194"/>
      <c r="IRJ214" s="194"/>
      <c r="IRK214" s="194"/>
      <c r="IRL214" s="194"/>
      <c r="IRM214" s="194"/>
      <c r="IRN214" s="194"/>
      <c r="IRO214" s="194"/>
      <c r="IRP214" s="194"/>
      <c r="IRQ214" s="194"/>
      <c r="IRR214" s="194"/>
      <c r="IRS214" s="194"/>
      <c r="IRT214" s="194"/>
      <c r="IRU214" s="194"/>
      <c r="IRV214" s="194"/>
      <c r="IRW214" s="194"/>
      <c r="IRX214" s="194"/>
      <c r="IRY214" s="194"/>
      <c r="IRZ214" s="194"/>
      <c r="ISA214" s="194"/>
      <c r="ISB214" s="194"/>
      <c r="ISC214" s="194"/>
      <c r="ISD214" s="194"/>
      <c r="ISE214" s="194"/>
      <c r="ISF214" s="194"/>
      <c r="ISG214" s="194"/>
      <c r="ISH214" s="194"/>
      <c r="ISI214" s="194"/>
      <c r="ISJ214" s="194"/>
      <c r="ISK214" s="194"/>
      <c r="ISL214" s="194"/>
      <c r="ISM214" s="194"/>
      <c r="ISN214" s="194"/>
      <c r="ISO214" s="194"/>
      <c r="ISP214" s="194"/>
      <c r="ISQ214" s="194"/>
      <c r="ISR214" s="194"/>
      <c r="ISS214" s="194"/>
      <c r="IST214" s="194"/>
      <c r="ISU214" s="194"/>
      <c r="ISV214" s="194"/>
      <c r="ISW214" s="194"/>
      <c r="ISX214" s="194"/>
      <c r="ISY214" s="194"/>
      <c r="ISZ214" s="194"/>
      <c r="ITA214" s="194"/>
      <c r="ITB214" s="194"/>
      <c r="ITC214" s="194"/>
      <c r="ITD214" s="194"/>
      <c r="ITE214" s="194"/>
      <c r="ITF214" s="194"/>
      <c r="ITG214" s="194"/>
      <c r="ITH214" s="194"/>
      <c r="ITI214" s="194"/>
      <c r="ITJ214" s="194"/>
      <c r="ITK214" s="194"/>
      <c r="ITL214" s="194"/>
      <c r="ITM214" s="194"/>
      <c r="ITN214" s="194"/>
      <c r="ITO214" s="194"/>
      <c r="ITP214" s="194"/>
      <c r="ITQ214" s="194"/>
      <c r="ITR214" s="194"/>
      <c r="ITS214" s="194"/>
      <c r="ITT214" s="194"/>
      <c r="ITU214" s="194"/>
      <c r="ITV214" s="194"/>
      <c r="ITW214" s="194"/>
      <c r="ITX214" s="194"/>
      <c r="ITY214" s="194"/>
      <c r="ITZ214" s="194"/>
      <c r="IUA214" s="194"/>
      <c r="IUB214" s="194"/>
      <c r="IUC214" s="194"/>
      <c r="IUD214" s="194"/>
      <c r="IUE214" s="194"/>
      <c r="IUF214" s="194"/>
      <c r="IUG214" s="194"/>
      <c r="IUH214" s="194"/>
      <c r="IUI214" s="194"/>
      <c r="IUJ214" s="194"/>
      <c r="IUK214" s="194"/>
      <c r="IUL214" s="194"/>
      <c r="IUM214" s="194"/>
      <c r="IUN214" s="194"/>
      <c r="IUO214" s="194"/>
      <c r="IUP214" s="194"/>
      <c r="IUQ214" s="194"/>
      <c r="IUR214" s="194"/>
      <c r="IUS214" s="194"/>
      <c r="IUT214" s="194"/>
      <c r="IUU214" s="194"/>
      <c r="IUV214" s="194"/>
      <c r="IUW214" s="194"/>
      <c r="IUX214" s="194"/>
      <c r="IUY214" s="194"/>
      <c r="IUZ214" s="194"/>
      <c r="IVA214" s="194"/>
      <c r="IVB214" s="194"/>
      <c r="IVC214" s="194"/>
      <c r="IVD214" s="194"/>
      <c r="IVE214" s="194"/>
      <c r="IVF214" s="194"/>
      <c r="IVG214" s="194"/>
      <c r="IVH214" s="194"/>
      <c r="IVI214" s="194"/>
      <c r="IVJ214" s="194"/>
      <c r="IVK214" s="194"/>
      <c r="IVL214" s="194"/>
      <c r="IVM214" s="194"/>
      <c r="IVN214" s="194"/>
      <c r="IVO214" s="194"/>
      <c r="IVP214" s="194"/>
      <c r="IVQ214" s="194"/>
      <c r="IVR214" s="194"/>
      <c r="IVS214" s="194"/>
      <c r="IVT214" s="194"/>
      <c r="IVU214" s="194"/>
      <c r="IVV214" s="194"/>
      <c r="IVW214" s="194"/>
      <c r="IVX214" s="194"/>
      <c r="IVY214" s="194"/>
      <c r="IVZ214" s="194"/>
      <c r="IWA214" s="194"/>
      <c r="IWB214" s="194"/>
      <c r="IWC214" s="194"/>
      <c r="IWD214" s="194"/>
      <c r="IWE214" s="194"/>
      <c r="IWF214" s="194"/>
      <c r="IWG214" s="194"/>
      <c r="IWH214" s="194"/>
      <c r="IWI214" s="194"/>
      <c r="IWJ214" s="194"/>
      <c r="IWK214" s="194"/>
      <c r="IWL214" s="194"/>
      <c r="IWM214" s="194"/>
      <c r="IWN214" s="194"/>
      <c r="IWO214" s="194"/>
      <c r="IWP214" s="194"/>
      <c r="IWQ214" s="194"/>
      <c r="IWR214" s="194"/>
      <c r="IWS214" s="194"/>
      <c r="IWT214" s="194"/>
      <c r="IWU214" s="194"/>
      <c r="IWV214" s="194"/>
      <c r="IWW214" s="194"/>
      <c r="IWX214" s="194"/>
      <c r="IWY214" s="194"/>
      <c r="IWZ214" s="194"/>
      <c r="IXA214" s="194"/>
      <c r="IXB214" s="194"/>
      <c r="IXC214" s="194"/>
      <c r="IXD214" s="194"/>
      <c r="IXE214" s="194"/>
      <c r="IXF214" s="194"/>
      <c r="IXG214" s="194"/>
      <c r="IXH214" s="194"/>
      <c r="IXI214" s="194"/>
      <c r="IXJ214" s="194"/>
      <c r="IXK214" s="194"/>
      <c r="IXL214" s="194"/>
      <c r="IXM214" s="194"/>
      <c r="IXN214" s="194"/>
      <c r="IXO214" s="194"/>
      <c r="IXP214" s="194"/>
      <c r="IXQ214" s="194"/>
      <c r="IXR214" s="194"/>
      <c r="IXS214" s="194"/>
      <c r="IXT214" s="194"/>
      <c r="IXU214" s="194"/>
      <c r="IXV214" s="194"/>
      <c r="IXW214" s="194"/>
      <c r="IXX214" s="194"/>
      <c r="IXY214" s="194"/>
      <c r="IXZ214" s="194"/>
      <c r="IYA214" s="194"/>
      <c r="IYB214" s="194"/>
      <c r="IYC214" s="194"/>
      <c r="IYD214" s="194"/>
      <c r="IYE214" s="194"/>
      <c r="IYF214" s="194"/>
      <c r="IYG214" s="194"/>
      <c r="IYH214" s="194"/>
      <c r="IYI214" s="194"/>
      <c r="IYJ214" s="194"/>
      <c r="IYK214" s="194"/>
      <c r="IYL214" s="194"/>
      <c r="IYM214" s="194"/>
      <c r="IYN214" s="194"/>
      <c r="IYO214" s="194"/>
      <c r="IYP214" s="194"/>
      <c r="IYQ214" s="194"/>
      <c r="IYR214" s="194"/>
      <c r="IYS214" s="194"/>
      <c r="IYT214" s="194"/>
      <c r="IYU214" s="194"/>
      <c r="IYV214" s="194"/>
      <c r="IYW214" s="194"/>
      <c r="IYX214" s="194"/>
      <c r="IYY214" s="194"/>
      <c r="IYZ214" s="194"/>
      <c r="IZA214" s="194"/>
      <c r="IZB214" s="194"/>
      <c r="IZC214" s="194"/>
      <c r="IZD214" s="194"/>
      <c r="IZE214" s="194"/>
      <c r="IZF214" s="194"/>
      <c r="IZG214" s="194"/>
      <c r="IZH214" s="194"/>
      <c r="IZI214" s="194"/>
      <c r="IZJ214" s="194"/>
      <c r="IZK214" s="194"/>
      <c r="IZL214" s="194"/>
      <c r="IZM214" s="194"/>
      <c r="IZN214" s="194"/>
      <c r="IZO214" s="194"/>
      <c r="IZP214" s="194"/>
      <c r="IZQ214" s="194"/>
      <c r="IZR214" s="194"/>
      <c r="IZS214" s="194"/>
      <c r="IZT214" s="194"/>
      <c r="IZU214" s="194"/>
      <c r="IZV214" s="194"/>
      <c r="IZW214" s="194"/>
      <c r="IZX214" s="194"/>
      <c r="IZY214" s="194"/>
      <c r="IZZ214" s="194"/>
      <c r="JAA214" s="194"/>
      <c r="JAB214" s="194"/>
      <c r="JAC214" s="194"/>
      <c r="JAD214" s="194"/>
      <c r="JAE214" s="194"/>
      <c r="JAF214" s="194"/>
      <c r="JAG214" s="194"/>
      <c r="JAH214" s="194"/>
      <c r="JAI214" s="194"/>
      <c r="JAJ214" s="194"/>
      <c r="JAK214" s="194"/>
      <c r="JAL214" s="194"/>
      <c r="JAM214" s="194"/>
      <c r="JAN214" s="194"/>
      <c r="JAO214" s="194"/>
      <c r="JAP214" s="194"/>
      <c r="JAQ214" s="194"/>
      <c r="JAR214" s="194"/>
      <c r="JAS214" s="194"/>
      <c r="JAT214" s="194"/>
      <c r="JAU214" s="194"/>
      <c r="JAV214" s="194"/>
      <c r="JAW214" s="194"/>
      <c r="JAX214" s="194"/>
      <c r="JAY214" s="194"/>
      <c r="JAZ214" s="194"/>
      <c r="JBA214" s="194"/>
      <c r="JBB214" s="194"/>
      <c r="JBC214" s="194"/>
      <c r="JBD214" s="194"/>
      <c r="JBE214" s="194"/>
      <c r="JBF214" s="194"/>
      <c r="JBG214" s="194"/>
      <c r="JBH214" s="194"/>
      <c r="JBI214" s="194"/>
      <c r="JBJ214" s="194"/>
      <c r="JBK214" s="194"/>
      <c r="JBL214" s="194"/>
      <c r="JBM214" s="194"/>
      <c r="JBN214" s="194"/>
      <c r="JBO214" s="194"/>
      <c r="JBP214" s="194"/>
      <c r="JBQ214" s="194"/>
      <c r="JBR214" s="194"/>
      <c r="JBS214" s="194"/>
      <c r="JBT214" s="194"/>
      <c r="JBU214" s="194"/>
      <c r="JBV214" s="194"/>
      <c r="JBW214" s="194"/>
      <c r="JBX214" s="194"/>
      <c r="JBY214" s="194"/>
      <c r="JBZ214" s="194"/>
      <c r="JCA214" s="194"/>
      <c r="JCB214" s="194"/>
      <c r="JCC214" s="194"/>
      <c r="JCD214" s="194"/>
      <c r="JCE214" s="194"/>
      <c r="JCF214" s="194"/>
      <c r="JCG214" s="194"/>
      <c r="JCH214" s="194"/>
      <c r="JCI214" s="194"/>
      <c r="JCJ214" s="194"/>
      <c r="JCK214" s="194"/>
      <c r="JCL214" s="194"/>
      <c r="JCM214" s="194"/>
      <c r="JCN214" s="194"/>
      <c r="JCO214" s="194"/>
      <c r="JCP214" s="194"/>
      <c r="JCQ214" s="194"/>
      <c r="JCR214" s="194"/>
      <c r="JCS214" s="194"/>
      <c r="JCT214" s="194"/>
      <c r="JCU214" s="194"/>
      <c r="JCV214" s="194"/>
      <c r="JCW214" s="194"/>
      <c r="JCX214" s="194"/>
      <c r="JCY214" s="194"/>
      <c r="JCZ214" s="194"/>
      <c r="JDA214" s="194"/>
      <c r="JDB214" s="194"/>
      <c r="JDC214" s="194"/>
      <c r="JDD214" s="194"/>
      <c r="JDE214" s="194"/>
      <c r="JDF214" s="194"/>
      <c r="JDG214" s="194"/>
      <c r="JDH214" s="194"/>
      <c r="JDI214" s="194"/>
      <c r="JDJ214" s="194"/>
      <c r="JDK214" s="194"/>
      <c r="JDL214" s="194"/>
      <c r="JDM214" s="194"/>
      <c r="JDN214" s="194"/>
      <c r="JDO214" s="194"/>
      <c r="JDP214" s="194"/>
      <c r="JDQ214" s="194"/>
      <c r="JDR214" s="194"/>
      <c r="JDS214" s="194"/>
      <c r="JDT214" s="194"/>
      <c r="JDU214" s="194"/>
      <c r="JDV214" s="194"/>
      <c r="JDW214" s="194"/>
      <c r="JDX214" s="194"/>
      <c r="JDY214" s="194"/>
      <c r="JDZ214" s="194"/>
      <c r="JEA214" s="194"/>
      <c r="JEB214" s="194"/>
      <c r="JEC214" s="194"/>
      <c r="JED214" s="194"/>
      <c r="JEE214" s="194"/>
      <c r="JEF214" s="194"/>
      <c r="JEG214" s="194"/>
      <c r="JEH214" s="194"/>
      <c r="JEI214" s="194"/>
      <c r="JEJ214" s="194"/>
      <c r="JEK214" s="194"/>
      <c r="JEL214" s="194"/>
      <c r="JEM214" s="194"/>
      <c r="JEN214" s="194"/>
      <c r="JEO214" s="194"/>
      <c r="JEP214" s="194"/>
      <c r="JEQ214" s="194"/>
      <c r="JER214" s="194"/>
      <c r="JES214" s="194"/>
      <c r="JET214" s="194"/>
      <c r="JEU214" s="194"/>
      <c r="JEV214" s="194"/>
      <c r="JEW214" s="194"/>
      <c r="JEX214" s="194"/>
      <c r="JEY214" s="194"/>
      <c r="JEZ214" s="194"/>
      <c r="JFA214" s="194"/>
      <c r="JFB214" s="194"/>
      <c r="JFC214" s="194"/>
      <c r="JFD214" s="194"/>
      <c r="JFE214" s="194"/>
      <c r="JFF214" s="194"/>
      <c r="JFG214" s="194"/>
      <c r="JFH214" s="194"/>
      <c r="JFI214" s="194"/>
      <c r="JFJ214" s="194"/>
      <c r="JFK214" s="194"/>
      <c r="JFL214" s="194"/>
      <c r="JFM214" s="194"/>
      <c r="JFN214" s="194"/>
      <c r="JFO214" s="194"/>
      <c r="JFP214" s="194"/>
      <c r="JFQ214" s="194"/>
      <c r="JFR214" s="194"/>
      <c r="JFS214" s="194"/>
      <c r="JFT214" s="194"/>
      <c r="JFU214" s="194"/>
      <c r="JFV214" s="194"/>
      <c r="JFW214" s="194"/>
      <c r="JFX214" s="194"/>
      <c r="JFY214" s="194"/>
      <c r="JFZ214" s="194"/>
      <c r="JGA214" s="194"/>
      <c r="JGB214" s="194"/>
      <c r="JGC214" s="194"/>
      <c r="JGD214" s="194"/>
      <c r="JGE214" s="194"/>
      <c r="JGF214" s="194"/>
      <c r="JGG214" s="194"/>
      <c r="JGH214" s="194"/>
      <c r="JGI214" s="194"/>
      <c r="JGJ214" s="194"/>
      <c r="JGK214" s="194"/>
      <c r="JGL214" s="194"/>
      <c r="JGM214" s="194"/>
      <c r="JGN214" s="194"/>
      <c r="JGO214" s="194"/>
      <c r="JGP214" s="194"/>
      <c r="JGQ214" s="194"/>
      <c r="JGR214" s="194"/>
      <c r="JGS214" s="194"/>
      <c r="JGT214" s="194"/>
      <c r="JGU214" s="194"/>
      <c r="JGV214" s="194"/>
      <c r="JGW214" s="194"/>
      <c r="JGX214" s="194"/>
      <c r="JGY214" s="194"/>
      <c r="JGZ214" s="194"/>
      <c r="JHA214" s="194"/>
      <c r="JHB214" s="194"/>
      <c r="JHC214" s="194"/>
      <c r="JHD214" s="194"/>
      <c r="JHE214" s="194"/>
      <c r="JHF214" s="194"/>
      <c r="JHG214" s="194"/>
      <c r="JHH214" s="194"/>
      <c r="JHI214" s="194"/>
      <c r="JHJ214" s="194"/>
      <c r="JHK214" s="194"/>
      <c r="JHL214" s="194"/>
      <c r="JHM214" s="194"/>
      <c r="JHN214" s="194"/>
      <c r="JHO214" s="194"/>
      <c r="JHP214" s="194"/>
      <c r="JHQ214" s="194"/>
      <c r="JHR214" s="194"/>
      <c r="JHS214" s="194"/>
      <c r="JHT214" s="194"/>
      <c r="JHU214" s="194"/>
      <c r="JHV214" s="194"/>
      <c r="JHW214" s="194"/>
      <c r="JHX214" s="194"/>
      <c r="JHY214" s="194"/>
      <c r="JHZ214" s="194"/>
      <c r="JIA214" s="194"/>
      <c r="JIB214" s="194"/>
      <c r="JIC214" s="194"/>
      <c r="JID214" s="194"/>
      <c r="JIE214" s="194"/>
      <c r="JIF214" s="194"/>
      <c r="JIG214" s="194"/>
      <c r="JIH214" s="194"/>
      <c r="JII214" s="194"/>
      <c r="JIJ214" s="194"/>
      <c r="JIK214" s="194"/>
      <c r="JIL214" s="194"/>
      <c r="JIM214" s="194"/>
      <c r="JIN214" s="194"/>
      <c r="JIO214" s="194"/>
      <c r="JIP214" s="194"/>
      <c r="JIQ214" s="194"/>
      <c r="JIR214" s="194"/>
      <c r="JIS214" s="194"/>
      <c r="JIT214" s="194"/>
      <c r="JIU214" s="194"/>
      <c r="JIV214" s="194"/>
      <c r="JIW214" s="194"/>
      <c r="JIX214" s="194"/>
      <c r="JIY214" s="194"/>
      <c r="JIZ214" s="194"/>
      <c r="JJA214" s="194"/>
      <c r="JJB214" s="194"/>
      <c r="JJC214" s="194"/>
      <c r="JJD214" s="194"/>
      <c r="JJE214" s="194"/>
      <c r="JJF214" s="194"/>
      <c r="JJG214" s="194"/>
      <c r="JJH214" s="194"/>
      <c r="JJI214" s="194"/>
      <c r="JJJ214" s="194"/>
      <c r="JJK214" s="194"/>
      <c r="JJL214" s="194"/>
      <c r="JJM214" s="194"/>
      <c r="JJN214" s="194"/>
      <c r="JJO214" s="194"/>
      <c r="JJP214" s="194"/>
      <c r="JJQ214" s="194"/>
      <c r="JJR214" s="194"/>
      <c r="JJS214" s="194"/>
      <c r="JJT214" s="194"/>
      <c r="JJU214" s="194"/>
      <c r="JJV214" s="194"/>
      <c r="JJW214" s="194"/>
      <c r="JJX214" s="194"/>
      <c r="JJY214" s="194"/>
      <c r="JJZ214" s="194"/>
      <c r="JKA214" s="194"/>
      <c r="JKB214" s="194"/>
      <c r="JKC214" s="194"/>
      <c r="JKD214" s="194"/>
      <c r="JKE214" s="194"/>
      <c r="JKF214" s="194"/>
      <c r="JKG214" s="194"/>
      <c r="JKH214" s="194"/>
      <c r="JKI214" s="194"/>
      <c r="JKJ214" s="194"/>
      <c r="JKK214" s="194"/>
      <c r="JKL214" s="194"/>
      <c r="JKM214" s="194"/>
      <c r="JKN214" s="194"/>
      <c r="JKO214" s="194"/>
      <c r="JKP214" s="194"/>
      <c r="JKQ214" s="194"/>
      <c r="JKR214" s="194"/>
      <c r="JKS214" s="194"/>
      <c r="JKT214" s="194"/>
      <c r="JKU214" s="194"/>
      <c r="JKV214" s="194"/>
      <c r="JKW214" s="194"/>
      <c r="JKX214" s="194"/>
      <c r="JKY214" s="194"/>
      <c r="JKZ214" s="194"/>
      <c r="JLA214" s="194"/>
      <c r="JLB214" s="194"/>
      <c r="JLC214" s="194"/>
      <c r="JLD214" s="194"/>
      <c r="JLE214" s="194"/>
      <c r="JLF214" s="194"/>
      <c r="JLG214" s="194"/>
      <c r="JLH214" s="194"/>
      <c r="JLI214" s="194"/>
      <c r="JLJ214" s="194"/>
      <c r="JLK214" s="194"/>
      <c r="JLL214" s="194"/>
      <c r="JLM214" s="194"/>
      <c r="JLN214" s="194"/>
      <c r="JLO214" s="194"/>
      <c r="JLP214" s="194"/>
      <c r="JLQ214" s="194"/>
      <c r="JLR214" s="194"/>
      <c r="JLS214" s="194"/>
      <c r="JLT214" s="194"/>
      <c r="JLU214" s="194"/>
      <c r="JLV214" s="194"/>
      <c r="JLW214" s="194"/>
      <c r="JLX214" s="194"/>
      <c r="JLY214" s="194"/>
      <c r="JLZ214" s="194"/>
      <c r="JMA214" s="194"/>
      <c r="JMB214" s="194"/>
      <c r="JMC214" s="194"/>
      <c r="JMD214" s="194"/>
      <c r="JME214" s="194"/>
      <c r="JMF214" s="194"/>
      <c r="JMG214" s="194"/>
      <c r="JMH214" s="194"/>
      <c r="JMI214" s="194"/>
      <c r="JMJ214" s="194"/>
      <c r="JMK214" s="194"/>
      <c r="JML214" s="194"/>
      <c r="JMM214" s="194"/>
      <c r="JMN214" s="194"/>
      <c r="JMO214" s="194"/>
      <c r="JMP214" s="194"/>
      <c r="JMQ214" s="194"/>
      <c r="JMR214" s="194"/>
      <c r="JMS214" s="194"/>
      <c r="JMT214" s="194"/>
      <c r="JMU214" s="194"/>
      <c r="JMV214" s="194"/>
      <c r="JMW214" s="194"/>
      <c r="JMX214" s="194"/>
      <c r="JMY214" s="194"/>
      <c r="JMZ214" s="194"/>
      <c r="JNA214" s="194"/>
      <c r="JNB214" s="194"/>
      <c r="JNC214" s="194"/>
      <c r="JND214" s="194"/>
      <c r="JNE214" s="194"/>
      <c r="JNF214" s="194"/>
      <c r="JNG214" s="194"/>
      <c r="JNH214" s="194"/>
      <c r="JNI214" s="194"/>
      <c r="JNJ214" s="194"/>
      <c r="JNK214" s="194"/>
      <c r="JNL214" s="194"/>
      <c r="JNM214" s="194"/>
      <c r="JNN214" s="194"/>
      <c r="JNO214" s="194"/>
      <c r="JNP214" s="194"/>
      <c r="JNQ214" s="194"/>
      <c r="JNR214" s="194"/>
      <c r="JNS214" s="194"/>
      <c r="JNT214" s="194"/>
      <c r="JNU214" s="194"/>
      <c r="JNV214" s="194"/>
      <c r="JNW214" s="194"/>
      <c r="JNX214" s="194"/>
      <c r="JNY214" s="194"/>
      <c r="JNZ214" s="194"/>
      <c r="JOA214" s="194"/>
      <c r="JOB214" s="194"/>
      <c r="JOC214" s="194"/>
      <c r="JOD214" s="194"/>
      <c r="JOE214" s="194"/>
      <c r="JOF214" s="194"/>
      <c r="JOG214" s="194"/>
      <c r="JOH214" s="194"/>
      <c r="JOI214" s="194"/>
      <c r="JOJ214" s="194"/>
      <c r="JOK214" s="194"/>
      <c r="JOL214" s="194"/>
      <c r="JOM214" s="194"/>
      <c r="JON214" s="194"/>
      <c r="JOO214" s="194"/>
      <c r="JOP214" s="194"/>
      <c r="JOQ214" s="194"/>
      <c r="JOR214" s="194"/>
      <c r="JOS214" s="194"/>
      <c r="JOT214" s="194"/>
      <c r="JOU214" s="194"/>
      <c r="JOV214" s="194"/>
      <c r="JOW214" s="194"/>
      <c r="JOX214" s="194"/>
      <c r="JOY214" s="194"/>
      <c r="JOZ214" s="194"/>
      <c r="JPA214" s="194"/>
      <c r="JPB214" s="194"/>
      <c r="JPC214" s="194"/>
      <c r="JPD214" s="194"/>
      <c r="JPE214" s="194"/>
      <c r="JPF214" s="194"/>
      <c r="JPG214" s="194"/>
      <c r="JPH214" s="194"/>
      <c r="JPI214" s="194"/>
      <c r="JPJ214" s="194"/>
      <c r="JPK214" s="194"/>
      <c r="JPL214" s="194"/>
      <c r="JPM214" s="194"/>
      <c r="JPN214" s="194"/>
      <c r="JPO214" s="194"/>
      <c r="JPP214" s="194"/>
      <c r="JPQ214" s="194"/>
      <c r="JPR214" s="194"/>
      <c r="JPS214" s="194"/>
      <c r="JPT214" s="194"/>
      <c r="JPU214" s="194"/>
      <c r="JPV214" s="194"/>
      <c r="JPW214" s="194"/>
      <c r="JPX214" s="194"/>
      <c r="JPY214" s="194"/>
      <c r="JPZ214" s="194"/>
      <c r="JQA214" s="194"/>
      <c r="JQB214" s="194"/>
      <c r="JQC214" s="194"/>
      <c r="JQD214" s="194"/>
      <c r="JQE214" s="194"/>
      <c r="JQF214" s="194"/>
      <c r="JQG214" s="194"/>
      <c r="JQH214" s="194"/>
      <c r="JQI214" s="194"/>
      <c r="JQJ214" s="194"/>
      <c r="JQK214" s="194"/>
      <c r="JQL214" s="194"/>
      <c r="JQM214" s="194"/>
      <c r="JQN214" s="194"/>
      <c r="JQO214" s="194"/>
      <c r="JQP214" s="194"/>
      <c r="JQQ214" s="194"/>
      <c r="JQR214" s="194"/>
      <c r="JQS214" s="194"/>
      <c r="JQT214" s="194"/>
      <c r="JQU214" s="194"/>
      <c r="JQV214" s="194"/>
      <c r="JQW214" s="194"/>
      <c r="JQX214" s="194"/>
      <c r="JQY214" s="194"/>
      <c r="JQZ214" s="194"/>
      <c r="JRA214" s="194"/>
      <c r="JRB214" s="194"/>
      <c r="JRC214" s="194"/>
      <c r="JRD214" s="194"/>
      <c r="JRE214" s="194"/>
      <c r="JRF214" s="194"/>
      <c r="JRG214" s="194"/>
      <c r="JRH214" s="194"/>
      <c r="JRI214" s="194"/>
      <c r="JRJ214" s="194"/>
      <c r="JRK214" s="194"/>
      <c r="JRL214" s="194"/>
      <c r="JRM214" s="194"/>
      <c r="JRN214" s="194"/>
      <c r="JRO214" s="194"/>
      <c r="JRP214" s="194"/>
      <c r="JRQ214" s="194"/>
      <c r="JRR214" s="194"/>
      <c r="JRS214" s="194"/>
      <c r="JRT214" s="194"/>
      <c r="JRU214" s="194"/>
      <c r="JRV214" s="194"/>
      <c r="JRW214" s="194"/>
      <c r="JRX214" s="194"/>
      <c r="JRY214" s="194"/>
      <c r="JRZ214" s="194"/>
      <c r="JSA214" s="194"/>
      <c r="JSB214" s="194"/>
      <c r="JSC214" s="194"/>
      <c r="JSD214" s="194"/>
      <c r="JSE214" s="194"/>
      <c r="JSF214" s="194"/>
      <c r="JSG214" s="194"/>
      <c r="JSH214" s="194"/>
      <c r="JSI214" s="194"/>
      <c r="JSJ214" s="194"/>
      <c r="JSK214" s="194"/>
      <c r="JSL214" s="194"/>
      <c r="JSM214" s="194"/>
      <c r="JSN214" s="194"/>
      <c r="JSO214" s="194"/>
      <c r="JSP214" s="194"/>
      <c r="JSQ214" s="194"/>
      <c r="JSR214" s="194"/>
      <c r="JSS214" s="194"/>
      <c r="JST214" s="194"/>
      <c r="JSU214" s="194"/>
      <c r="JSV214" s="194"/>
      <c r="JSW214" s="194"/>
      <c r="JSX214" s="194"/>
      <c r="JSY214" s="194"/>
      <c r="JSZ214" s="194"/>
      <c r="JTA214" s="194"/>
      <c r="JTB214" s="194"/>
      <c r="JTC214" s="194"/>
      <c r="JTD214" s="194"/>
      <c r="JTE214" s="194"/>
      <c r="JTF214" s="194"/>
      <c r="JTG214" s="194"/>
      <c r="JTH214" s="194"/>
      <c r="JTI214" s="194"/>
      <c r="JTJ214" s="194"/>
      <c r="JTK214" s="194"/>
      <c r="JTL214" s="194"/>
      <c r="JTM214" s="194"/>
      <c r="JTN214" s="194"/>
      <c r="JTO214" s="194"/>
      <c r="JTP214" s="194"/>
      <c r="JTQ214" s="194"/>
      <c r="JTR214" s="194"/>
      <c r="JTS214" s="194"/>
      <c r="JTT214" s="194"/>
      <c r="JTU214" s="194"/>
      <c r="JTV214" s="194"/>
      <c r="JTW214" s="194"/>
      <c r="JTX214" s="194"/>
      <c r="JTY214" s="194"/>
      <c r="JTZ214" s="194"/>
      <c r="JUA214" s="194"/>
      <c r="JUB214" s="194"/>
      <c r="JUC214" s="194"/>
      <c r="JUD214" s="194"/>
      <c r="JUE214" s="194"/>
      <c r="JUF214" s="194"/>
      <c r="JUG214" s="194"/>
      <c r="JUH214" s="194"/>
      <c r="JUI214" s="194"/>
      <c r="JUJ214" s="194"/>
      <c r="JUK214" s="194"/>
      <c r="JUL214" s="194"/>
      <c r="JUM214" s="194"/>
      <c r="JUN214" s="194"/>
      <c r="JUO214" s="194"/>
      <c r="JUP214" s="194"/>
      <c r="JUQ214" s="194"/>
      <c r="JUR214" s="194"/>
      <c r="JUS214" s="194"/>
      <c r="JUT214" s="194"/>
      <c r="JUU214" s="194"/>
      <c r="JUV214" s="194"/>
      <c r="JUW214" s="194"/>
      <c r="JUX214" s="194"/>
      <c r="JUY214" s="194"/>
      <c r="JUZ214" s="194"/>
      <c r="JVA214" s="194"/>
      <c r="JVB214" s="194"/>
      <c r="JVC214" s="194"/>
      <c r="JVD214" s="194"/>
      <c r="JVE214" s="194"/>
      <c r="JVF214" s="194"/>
      <c r="JVG214" s="194"/>
      <c r="JVH214" s="194"/>
      <c r="JVI214" s="194"/>
      <c r="JVJ214" s="194"/>
      <c r="JVK214" s="194"/>
      <c r="JVL214" s="194"/>
      <c r="JVM214" s="194"/>
      <c r="JVN214" s="194"/>
      <c r="JVO214" s="194"/>
      <c r="JVP214" s="194"/>
      <c r="JVQ214" s="194"/>
      <c r="JVR214" s="194"/>
      <c r="JVS214" s="194"/>
      <c r="JVT214" s="194"/>
      <c r="JVU214" s="194"/>
      <c r="JVV214" s="194"/>
      <c r="JVW214" s="194"/>
      <c r="JVX214" s="194"/>
      <c r="JVY214" s="194"/>
      <c r="JVZ214" s="194"/>
      <c r="JWA214" s="194"/>
      <c r="JWB214" s="194"/>
      <c r="JWC214" s="194"/>
      <c r="JWD214" s="194"/>
      <c r="JWE214" s="194"/>
      <c r="JWF214" s="194"/>
      <c r="JWG214" s="194"/>
      <c r="JWH214" s="194"/>
      <c r="JWI214" s="194"/>
      <c r="JWJ214" s="194"/>
      <c r="JWK214" s="194"/>
      <c r="JWL214" s="194"/>
      <c r="JWM214" s="194"/>
      <c r="JWN214" s="194"/>
      <c r="JWO214" s="194"/>
      <c r="JWP214" s="194"/>
      <c r="JWQ214" s="194"/>
      <c r="JWR214" s="194"/>
      <c r="JWS214" s="194"/>
      <c r="JWT214" s="194"/>
      <c r="JWU214" s="194"/>
      <c r="JWV214" s="194"/>
      <c r="JWW214" s="194"/>
      <c r="JWX214" s="194"/>
      <c r="JWY214" s="194"/>
      <c r="JWZ214" s="194"/>
      <c r="JXA214" s="194"/>
      <c r="JXB214" s="194"/>
      <c r="JXC214" s="194"/>
      <c r="JXD214" s="194"/>
      <c r="JXE214" s="194"/>
      <c r="JXF214" s="194"/>
      <c r="JXG214" s="194"/>
      <c r="JXH214" s="194"/>
      <c r="JXI214" s="194"/>
      <c r="JXJ214" s="194"/>
      <c r="JXK214" s="194"/>
      <c r="JXL214" s="194"/>
      <c r="JXM214" s="194"/>
      <c r="JXN214" s="194"/>
      <c r="JXO214" s="194"/>
      <c r="JXP214" s="194"/>
      <c r="JXQ214" s="194"/>
      <c r="JXR214" s="194"/>
      <c r="JXS214" s="194"/>
      <c r="JXT214" s="194"/>
      <c r="JXU214" s="194"/>
      <c r="JXV214" s="194"/>
      <c r="JXW214" s="194"/>
      <c r="JXX214" s="194"/>
      <c r="JXY214" s="194"/>
      <c r="JXZ214" s="194"/>
      <c r="JYA214" s="194"/>
      <c r="JYB214" s="194"/>
      <c r="JYC214" s="194"/>
      <c r="JYD214" s="194"/>
      <c r="JYE214" s="194"/>
      <c r="JYF214" s="194"/>
      <c r="JYG214" s="194"/>
      <c r="JYH214" s="194"/>
      <c r="JYI214" s="194"/>
      <c r="JYJ214" s="194"/>
      <c r="JYK214" s="194"/>
      <c r="JYL214" s="194"/>
      <c r="JYM214" s="194"/>
      <c r="JYN214" s="194"/>
      <c r="JYO214" s="194"/>
      <c r="JYP214" s="194"/>
      <c r="JYQ214" s="194"/>
      <c r="JYR214" s="194"/>
      <c r="JYS214" s="194"/>
      <c r="JYT214" s="194"/>
      <c r="JYU214" s="194"/>
      <c r="JYV214" s="194"/>
      <c r="JYW214" s="194"/>
      <c r="JYX214" s="194"/>
      <c r="JYY214" s="194"/>
      <c r="JYZ214" s="194"/>
      <c r="JZA214" s="194"/>
      <c r="JZB214" s="194"/>
      <c r="JZC214" s="194"/>
      <c r="JZD214" s="194"/>
      <c r="JZE214" s="194"/>
      <c r="JZF214" s="194"/>
      <c r="JZG214" s="194"/>
      <c r="JZH214" s="194"/>
      <c r="JZI214" s="194"/>
      <c r="JZJ214" s="194"/>
      <c r="JZK214" s="194"/>
      <c r="JZL214" s="194"/>
      <c r="JZM214" s="194"/>
      <c r="JZN214" s="194"/>
      <c r="JZO214" s="194"/>
      <c r="JZP214" s="194"/>
      <c r="JZQ214" s="194"/>
      <c r="JZR214" s="194"/>
      <c r="JZS214" s="194"/>
      <c r="JZT214" s="194"/>
      <c r="JZU214" s="194"/>
      <c r="JZV214" s="194"/>
      <c r="JZW214" s="194"/>
      <c r="JZX214" s="194"/>
      <c r="JZY214" s="194"/>
      <c r="JZZ214" s="194"/>
      <c r="KAA214" s="194"/>
      <c r="KAB214" s="194"/>
      <c r="KAC214" s="194"/>
      <c r="KAD214" s="194"/>
      <c r="KAE214" s="194"/>
      <c r="KAF214" s="194"/>
      <c r="KAG214" s="194"/>
      <c r="KAH214" s="194"/>
      <c r="KAI214" s="194"/>
      <c r="KAJ214" s="194"/>
      <c r="KAK214" s="194"/>
      <c r="KAL214" s="194"/>
      <c r="KAM214" s="194"/>
      <c r="KAN214" s="194"/>
      <c r="KAO214" s="194"/>
      <c r="KAP214" s="194"/>
      <c r="KAQ214" s="194"/>
      <c r="KAR214" s="194"/>
      <c r="KAS214" s="194"/>
      <c r="KAT214" s="194"/>
      <c r="KAU214" s="194"/>
      <c r="KAV214" s="194"/>
      <c r="KAW214" s="194"/>
      <c r="KAX214" s="194"/>
      <c r="KAY214" s="194"/>
      <c r="KAZ214" s="194"/>
      <c r="KBA214" s="194"/>
      <c r="KBB214" s="194"/>
      <c r="KBC214" s="194"/>
      <c r="KBD214" s="194"/>
      <c r="KBE214" s="194"/>
      <c r="KBF214" s="194"/>
      <c r="KBG214" s="194"/>
      <c r="KBH214" s="194"/>
      <c r="KBI214" s="194"/>
      <c r="KBJ214" s="194"/>
      <c r="KBK214" s="194"/>
      <c r="KBL214" s="194"/>
      <c r="KBM214" s="194"/>
      <c r="KBN214" s="194"/>
      <c r="KBO214" s="194"/>
      <c r="KBP214" s="194"/>
      <c r="KBQ214" s="194"/>
      <c r="KBR214" s="194"/>
      <c r="KBS214" s="194"/>
      <c r="KBT214" s="194"/>
      <c r="KBU214" s="194"/>
      <c r="KBV214" s="194"/>
      <c r="KBW214" s="194"/>
      <c r="KBX214" s="194"/>
      <c r="KBY214" s="194"/>
      <c r="KBZ214" s="194"/>
      <c r="KCA214" s="194"/>
      <c r="KCB214" s="194"/>
      <c r="KCC214" s="194"/>
      <c r="KCD214" s="194"/>
      <c r="KCE214" s="194"/>
      <c r="KCF214" s="194"/>
      <c r="KCG214" s="194"/>
      <c r="KCH214" s="194"/>
      <c r="KCI214" s="194"/>
      <c r="KCJ214" s="194"/>
      <c r="KCK214" s="194"/>
      <c r="KCL214" s="194"/>
      <c r="KCM214" s="194"/>
      <c r="KCN214" s="194"/>
      <c r="KCO214" s="194"/>
      <c r="KCP214" s="194"/>
      <c r="KCQ214" s="194"/>
      <c r="KCR214" s="194"/>
      <c r="KCS214" s="194"/>
      <c r="KCT214" s="194"/>
      <c r="KCU214" s="194"/>
      <c r="KCV214" s="194"/>
      <c r="KCW214" s="194"/>
      <c r="KCX214" s="194"/>
      <c r="KCY214" s="194"/>
      <c r="KCZ214" s="194"/>
      <c r="KDA214" s="194"/>
      <c r="KDB214" s="194"/>
      <c r="KDC214" s="194"/>
      <c r="KDD214" s="194"/>
      <c r="KDE214" s="194"/>
      <c r="KDF214" s="194"/>
      <c r="KDG214" s="194"/>
      <c r="KDH214" s="194"/>
      <c r="KDI214" s="194"/>
      <c r="KDJ214" s="194"/>
      <c r="KDK214" s="194"/>
      <c r="KDL214" s="194"/>
      <c r="KDM214" s="194"/>
      <c r="KDN214" s="194"/>
      <c r="KDO214" s="194"/>
      <c r="KDP214" s="194"/>
      <c r="KDQ214" s="194"/>
      <c r="KDR214" s="194"/>
      <c r="KDS214" s="194"/>
      <c r="KDT214" s="194"/>
      <c r="KDU214" s="194"/>
      <c r="KDV214" s="194"/>
      <c r="KDW214" s="194"/>
      <c r="KDX214" s="194"/>
      <c r="KDY214" s="194"/>
      <c r="KDZ214" s="194"/>
      <c r="KEA214" s="194"/>
      <c r="KEB214" s="194"/>
      <c r="KEC214" s="194"/>
      <c r="KED214" s="194"/>
      <c r="KEE214" s="194"/>
      <c r="KEF214" s="194"/>
      <c r="KEG214" s="194"/>
      <c r="KEH214" s="194"/>
      <c r="KEI214" s="194"/>
      <c r="KEJ214" s="194"/>
      <c r="KEK214" s="194"/>
      <c r="KEL214" s="194"/>
      <c r="KEM214" s="194"/>
      <c r="KEN214" s="194"/>
      <c r="KEO214" s="194"/>
      <c r="KEP214" s="194"/>
      <c r="KEQ214" s="194"/>
      <c r="KER214" s="194"/>
      <c r="KES214" s="194"/>
      <c r="KET214" s="194"/>
      <c r="KEU214" s="194"/>
      <c r="KEV214" s="194"/>
      <c r="KEW214" s="194"/>
      <c r="KEX214" s="194"/>
      <c r="KEY214" s="194"/>
      <c r="KEZ214" s="194"/>
      <c r="KFA214" s="194"/>
      <c r="KFB214" s="194"/>
      <c r="KFC214" s="194"/>
      <c r="KFD214" s="194"/>
      <c r="KFE214" s="194"/>
      <c r="KFF214" s="194"/>
      <c r="KFG214" s="194"/>
      <c r="KFH214" s="194"/>
      <c r="KFI214" s="194"/>
      <c r="KFJ214" s="194"/>
      <c r="KFK214" s="194"/>
      <c r="KFL214" s="194"/>
      <c r="KFM214" s="194"/>
      <c r="KFN214" s="194"/>
      <c r="KFO214" s="194"/>
      <c r="KFP214" s="194"/>
      <c r="KFQ214" s="194"/>
      <c r="KFR214" s="194"/>
      <c r="KFS214" s="194"/>
      <c r="KFT214" s="194"/>
      <c r="KFU214" s="194"/>
      <c r="KFV214" s="194"/>
      <c r="KFW214" s="194"/>
      <c r="KFX214" s="194"/>
      <c r="KFY214" s="194"/>
      <c r="KFZ214" s="194"/>
      <c r="KGA214" s="194"/>
      <c r="KGB214" s="194"/>
      <c r="KGC214" s="194"/>
      <c r="KGD214" s="194"/>
      <c r="KGE214" s="194"/>
      <c r="KGF214" s="194"/>
      <c r="KGG214" s="194"/>
      <c r="KGH214" s="194"/>
      <c r="KGI214" s="194"/>
      <c r="KGJ214" s="194"/>
      <c r="KGK214" s="194"/>
      <c r="KGL214" s="194"/>
      <c r="KGM214" s="194"/>
      <c r="KGN214" s="194"/>
      <c r="KGO214" s="194"/>
      <c r="KGP214" s="194"/>
      <c r="KGQ214" s="194"/>
      <c r="KGR214" s="194"/>
      <c r="KGS214" s="194"/>
      <c r="KGT214" s="194"/>
      <c r="KGU214" s="194"/>
      <c r="KGV214" s="194"/>
      <c r="KGW214" s="194"/>
      <c r="KGX214" s="194"/>
      <c r="KGY214" s="194"/>
      <c r="KGZ214" s="194"/>
      <c r="KHA214" s="194"/>
      <c r="KHB214" s="194"/>
      <c r="KHC214" s="194"/>
      <c r="KHD214" s="194"/>
      <c r="KHE214" s="194"/>
      <c r="KHF214" s="194"/>
      <c r="KHG214" s="194"/>
      <c r="KHH214" s="194"/>
      <c r="KHI214" s="194"/>
      <c r="KHJ214" s="194"/>
      <c r="KHK214" s="194"/>
      <c r="KHL214" s="194"/>
      <c r="KHM214" s="194"/>
      <c r="KHN214" s="194"/>
      <c r="KHO214" s="194"/>
      <c r="KHP214" s="194"/>
      <c r="KHQ214" s="194"/>
      <c r="KHR214" s="194"/>
      <c r="KHS214" s="194"/>
      <c r="KHT214" s="194"/>
      <c r="KHU214" s="194"/>
      <c r="KHV214" s="194"/>
      <c r="KHW214" s="194"/>
      <c r="KHX214" s="194"/>
      <c r="KHY214" s="194"/>
      <c r="KHZ214" s="194"/>
      <c r="KIA214" s="194"/>
      <c r="KIB214" s="194"/>
      <c r="KIC214" s="194"/>
      <c r="KID214" s="194"/>
      <c r="KIE214" s="194"/>
      <c r="KIF214" s="194"/>
      <c r="KIG214" s="194"/>
      <c r="KIH214" s="194"/>
      <c r="KII214" s="194"/>
      <c r="KIJ214" s="194"/>
      <c r="KIK214" s="194"/>
      <c r="KIL214" s="194"/>
      <c r="KIM214" s="194"/>
      <c r="KIN214" s="194"/>
      <c r="KIO214" s="194"/>
      <c r="KIP214" s="194"/>
      <c r="KIQ214" s="194"/>
      <c r="KIR214" s="194"/>
      <c r="KIS214" s="194"/>
      <c r="KIT214" s="194"/>
      <c r="KIU214" s="194"/>
      <c r="KIV214" s="194"/>
      <c r="KIW214" s="194"/>
      <c r="KIX214" s="194"/>
      <c r="KIY214" s="194"/>
      <c r="KIZ214" s="194"/>
      <c r="KJA214" s="194"/>
      <c r="KJB214" s="194"/>
      <c r="KJC214" s="194"/>
      <c r="KJD214" s="194"/>
      <c r="KJE214" s="194"/>
      <c r="KJF214" s="194"/>
      <c r="KJG214" s="194"/>
      <c r="KJH214" s="194"/>
      <c r="KJI214" s="194"/>
      <c r="KJJ214" s="194"/>
      <c r="KJK214" s="194"/>
      <c r="KJL214" s="194"/>
      <c r="KJM214" s="194"/>
      <c r="KJN214" s="194"/>
      <c r="KJO214" s="194"/>
      <c r="KJP214" s="194"/>
      <c r="KJQ214" s="194"/>
      <c r="KJR214" s="194"/>
      <c r="KJS214" s="194"/>
      <c r="KJT214" s="194"/>
      <c r="KJU214" s="194"/>
      <c r="KJV214" s="194"/>
      <c r="KJW214" s="194"/>
      <c r="KJX214" s="194"/>
      <c r="KJY214" s="194"/>
      <c r="KJZ214" s="194"/>
      <c r="KKA214" s="194"/>
      <c r="KKB214" s="194"/>
      <c r="KKC214" s="194"/>
      <c r="KKD214" s="194"/>
      <c r="KKE214" s="194"/>
      <c r="KKF214" s="194"/>
      <c r="KKG214" s="194"/>
      <c r="KKH214" s="194"/>
      <c r="KKI214" s="194"/>
      <c r="KKJ214" s="194"/>
      <c r="KKK214" s="194"/>
      <c r="KKL214" s="194"/>
      <c r="KKM214" s="194"/>
      <c r="KKN214" s="194"/>
      <c r="KKO214" s="194"/>
      <c r="KKP214" s="194"/>
      <c r="KKQ214" s="194"/>
      <c r="KKR214" s="194"/>
      <c r="KKS214" s="194"/>
      <c r="KKT214" s="194"/>
      <c r="KKU214" s="194"/>
      <c r="KKV214" s="194"/>
      <c r="KKW214" s="194"/>
      <c r="KKX214" s="194"/>
      <c r="KKY214" s="194"/>
      <c r="KKZ214" s="194"/>
      <c r="KLA214" s="194"/>
      <c r="KLB214" s="194"/>
      <c r="KLC214" s="194"/>
      <c r="KLD214" s="194"/>
      <c r="KLE214" s="194"/>
      <c r="KLF214" s="194"/>
      <c r="KLG214" s="194"/>
      <c r="KLH214" s="194"/>
      <c r="KLI214" s="194"/>
      <c r="KLJ214" s="194"/>
      <c r="KLK214" s="194"/>
      <c r="KLL214" s="194"/>
      <c r="KLM214" s="194"/>
      <c r="KLN214" s="194"/>
      <c r="KLO214" s="194"/>
      <c r="KLP214" s="194"/>
      <c r="KLQ214" s="194"/>
      <c r="KLR214" s="194"/>
      <c r="KLS214" s="194"/>
      <c r="KLT214" s="194"/>
      <c r="KLU214" s="194"/>
      <c r="KLV214" s="194"/>
      <c r="KLW214" s="194"/>
      <c r="KLX214" s="194"/>
      <c r="KLY214" s="194"/>
      <c r="KLZ214" s="194"/>
      <c r="KMA214" s="194"/>
      <c r="KMB214" s="194"/>
      <c r="KMC214" s="194"/>
      <c r="KMD214" s="194"/>
      <c r="KME214" s="194"/>
      <c r="KMF214" s="194"/>
      <c r="KMG214" s="194"/>
      <c r="KMH214" s="194"/>
      <c r="KMI214" s="194"/>
      <c r="KMJ214" s="194"/>
      <c r="KMK214" s="194"/>
      <c r="KML214" s="194"/>
      <c r="KMM214" s="194"/>
      <c r="KMN214" s="194"/>
      <c r="KMO214" s="194"/>
      <c r="KMP214" s="194"/>
      <c r="KMQ214" s="194"/>
      <c r="KMR214" s="194"/>
      <c r="KMS214" s="194"/>
      <c r="KMT214" s="194"/>
      <c r="KMU214" s="194"/>
      <c r="KMV214" s="194"/>
      <c r="KMW214" s="194"/>
      <c r="KMX214" s="194"/>
      <c r="KMY214" s="194"/>
      <c r="KMZ214" s="194"/>
      <c r="KNA214" s="194"/>
      <c r="KNB214" s="194"/>
      <c r="KNC214" s="194"/>
      <c r="KND214" s="194"/>
      <c r="KNE214" s="194"/>
      <c r="KNF214" s="194"/>
      <c r="KNG214" s="194"/>
      <c r="KNH214" s="194"/>
      <c r="KNI214" s="194"/>
      <c r="KNJ214" s="194"/>
      <c r="KNK214" s="194"/>
      <c r="KNL214" s="194"/>
      <c r="KNM214" s="194"/>
      <c r="KNN214" s="194"/>
      <c r="KNO214" s="194"/>
      <c r="KNP214" s="194"/>
      <c r="KNQ214" s="194"/>
      <c r="KNR214" s="194"/>
      <c r="KNS214" s="194"/>
      <c r="KNT214" s="194"/>
      <c r="KNU214" s="194"/>
      <c r="KNV214" s="194"/>
      <c r="KNW214" s="194"/>
      <c r="KNX214" s="194"/>
      <c r="KNY214" s="194"/>
      <c r="KNZ214" s="194"/>
      <c r="KOA214" s="194"/>
      <c r="KOB214" s="194"/>
      <c r="KOC214" s="194"/>
      <c r="KOD214" s="194"/>
      <c r="KOE214" s="194"/>
      <c r="KOF214" s="194"/>
      <c r="KOG214" s="194"/>
      <c r="KOH214" s="194"/>
      <c r="KOI214" s="194"/>
      <c r="KOJ214" s="194"/>
      <c r="KOK214" s="194"/>
      <c r="KOL214" s="194"/>
      <c r="KOM214" s="194"/>
      <c r="KON214" s="194"/>
      <c r="KOO214" s="194"/>
      <c r="KOP214" s="194"/>
      <c r="KOQ214" s="194"/>
      <c r="KOR214" s="194"/>
      <c r="KOS214" s="194"/>
      <c r="KOT214" s="194"/>
      <c r="KOU214" s="194"/>
      <c r="KOV214" s="194"/>
      <c r="KOW214" s="194"/>
      <c r="KOX214" s="194"/>
      <c r="KOY214" s="194"/>
      <c r="KOZ214" s="194"/>
      <c r="KPA214" s="194"/>
      <c r="KPB214" s="194"/>
      <c r="KPC214" s="194"/>
      <c r="KPD214" s="194"/>
      <c r="KPE214" s="194"/>
      <c r="KPF214" s="194"/>
      <c r="KPG214" s="194"/>
      <c r="KPH214" s="194"/>
      <c r="KPI214" s="194"/>
      <c r="KPJ214" s="194"/>
      <c r="KPK214" s="194"/>
      <c r="KPL214" s="194"/>
      <c r="KPM214" s="194"/>
      <c r="KPN214" s="194"/>
      <c r="KPO214" s="194"/>
      <c r="KPP214" s="194"/>
      <c r="KPQ214" s="194"/>
      <c r="KPR214" s="194"/>
      <c r="KPS214" s="194"/>
      <c r="KPT214" s="194"/>
      <c r="KPU214" s="194"/>
      <c r="KPV214" s="194"/>
      <c r="KPW214" s="194"/>
      <c r="KPX214" s="194"/>
      <c r="KPY214" s="194"/>
      <c r="KPZ214" s="194"/>
      <c r="KQA214" s="194"/>
      <c r="KQB214" s="194"/>
      <c r="KQC214" s="194"/>
      <c r="KQD214" s="194"/>
      <c r="KQE214" s="194"/>
      <c r="KQF214" s="194"/>
      <c r="KQG214" s="194"/>
      <c r="KQH214" s="194"/>
      <c r="KQI214" s="194"/>
      <c r="KQJ214" s="194"/>
      <c r="KQK214" s="194"/>
      <c r="KQL214" s="194"/>
      <c r="KQM214" s="194"/>
      <c r="KQN214" s="194"/>
      <c r="KQO214" s="194"/>
      <c r="KQP214" s="194"/>
      <c r="KQQ214" s="194"/>
      <c r="KQR214" s="194"/>
      <c r="KQS214" s="194"/>
      <c r="KQT214" s="194"/>
      <c r="KQU214" s="194"/>
      <c r="KQV214" s="194"/>
      <c r="KQW214" s="194"/>
      <c r="KQX214" s="194"/>
      <c r="KQY214" s="194"/>
      <c r="KQZ214" s="194"/>
      <c r="KRA214" s="194"/>
      <c r="KRB214" s="194"/>
      <c r="KRC214" s="194"/>
      <c r="KRD214" s="194"/>
      <c r="KRE214" s="194"/>
      <c r="KRF214" s="194"/>
      <c r="KRG214" s="194"/>
      <c r="KRH214" s="194"/>
      <c r="KRI214" s="194"/>
      <c r="KRJ214" s="194"/>
      <c r="KRK214" s="194"/>
      <c r="KRL214" s="194"/>
      <c r="KRM214" s="194"/>
      <c r="KRN214" s="194"/>
      <c r="KRO214" s="194"/>
      <c r="KRP214" s="194"/>
      <c r="KRQ214" s="194"/>
      <c r="KRR214" s="194"/>
      <c r="KRS214" s="194"/>
      <c r="KRT214" s="194"/>
      <c r="KRU214" s="194"/>
      <c r="KRV214" s="194"/>
      <c r="KRW214" s="194"/>
      <c r="KRX214" s="194"/>
      <c r="KRY214" s="194"/>
      <c r="KRZ214" s="194"/>
      <c r="KSA214" s="194"/>
      <c r="KSB214" s="194"/>
      <c r="KSC214" s="194"/>
      <c r="KSD214" s="194"/>
      <c r="KSE214" s="194"/>
      <c r="KSF214" s="194"/>
      <c r="KSG214" s="194"/>
      <c r="KSH214" s="194"/>
      <c r="KSI214" s="194"/>
      <c r="KSJ214" s="194"/>
      <c r="KSK214" s="194"/>
      <c r="KSL214" s="194"/>
      <c r="KSM214" s="194"/>
      <c r="KSN214" s="194"/>
      <c r="KSO214" s="194"/>
      <c r="KSP214" s="194"/>
      <c r="KSQ214" s="194"/>
      <c r="KSR214" s="194"/>
      <c r="KSS214" s="194"/>
      <c r="KST214" s="194"/>
      <c r="KSU214" s="194"/>
      <c r="KSV214" s="194"/>
      <c r="KSW214" s="194"/>
      <c r="KSX214" s="194"/>
      <c r="KSY214" s="194"/>
      <c r="KSZ214" s="194"/>
      <c r="KTA214" s="194"/>
      <c r="KTB214" s="194"/>
      <c r="KTC214" s="194"/>
      <c r="KTD214" s="194"/>
      <c r="KTE214" s="194"/>
      <c r="KTF214" s="194"/>
      <c r="KTG214" s="194"/>
      <c r="KTH214" s="194"/>
      <c r="KTI214" s="194"/>
      <c r="KTJ214" s="194"/>
      <c r="KTK214" s="194"/>
      <c r="KTL214" s="194"/>
      <c r="KTM214" s="194"/>
      <c r="KTN214" s="194"/>
      <c r="KTO214" s="194"/>
      <c r="KTP214" s="194"/>
      <c r="KTQ214" s="194"/>
      <c r="KTR214" s="194"/>
      <c r="KTS214" s="194"/>
      <c r="KTT214" s="194"/>
      <c r="KTU214" s="194"/>
      <c r="KTV214" s="194"/>
      <c r="KTW214" s="194"/>
      <c r="KTX214" s="194"/>
      <c r="KTY214" s="194"/>
      <c r="KTZ214" s="194"/>
      <c r="KUA214" s="194"/>
      <c r="KUB214" s="194"/>
      <c r="KUC214" s="194"/>
      <c r="KUD214" s="194"/>
      <c r="KUE214" s="194"/>
      <c r="KUF214" s="194"/>
      <c r="KUG214" s="194"/>
      <c r="KUH214" s="194"/>
      <c r="KUI214" s="194"/>
      <c r="KUJ214" s="194"/>
      <c r="KUK214" s="194"/>
      <c r="KUL214" s="194"/>
      <c r="KUM214" s="194"/>
      <c r="KUN214" s="194"/>
      <c r="KUO214" s="194"/>
      <c r="KUP214" s="194"/>
      <c r="KUQ214" s="194"/>
      <c r="KUR214" s="194"/>
      <c r="KUS214" s="194"/>
      <c r="KUT214" s="194"/>
      <c r="KUU214" s="194"/>
      <c r="KUV214" s="194"/>
      <c r="KUW214" s="194"/>
      <c r="KUX214" s="194"/>
      <c r="KUY214" s="194"/>
      <c r="KUZ214" s="194"/>
      <c r="KVA214" s="194"/>
      <c r="KVB214" s="194"/>
      <c r="KVC214" s="194"/>
      <c r="KVD214" s="194"/>
      <c r="KVE214" s="194"/>
      <c r="KVF214" s="194"/>
      <c r="KVG214" s="194"/>
      <c r="KVH214" s="194"/>
      <c r="KVI214" s="194"/>
      <c r="KVJ214" s="194"/>
      <c r="KVK214" s="194"/>
      <c r="KVL214" s="194"/>
      <c r="KVM214" s="194"/>
      <c r="KVN214" s="194"/>
      <c r="KVO214" s="194"/>
      <c r="KVP214" s="194"/>
      <c r="KVQ214" s="194"/>
      <c r="KVR214" s="194"/>
      <c r="KVS214" s="194"/>
      <c r="KVT214" s="194"/>
      <c r="KVU214" s="194"/>
      <c r="KVV214" s="194"/>
      <c r="KVW214" s="194"/>
      <c r="KVX214" s="194"/>
      <c r="KVY214" s="194"/>
      <c r="KVZ214" s="194"/>
      <c r="KWA214" s="194"/>
      <c r="KWB214" s="194"/>
      <c r="KWC214" s="194"/>
      <c r="KWD214" s="194"/>
      <c r="KWE214" s="194"/>
      <c r="KWF214" s="194"/>
      <c r="KWG214" s="194"/>
      <c r="KWH214" s="194"/>
      <c r="KWI214" s="194"/>
      <c r="KWJ214" s="194"/>
      <c r="KWK214" s="194"/>
      <c r="KWL214" s="194"/>
      <c r="KWM214" s="194"/>
      <c r="KWN214" s="194"/>
      <c r="KWO214" s="194"/>
      <c r="KWP214" s="194"/>
      <c r="KWQ214" s="194"/>
      <c r="KWR214" s="194"/>
      <c r="KWS214" s="194"/>
      <c r="KWT214" s="194"/>
      <c r="KWU214" s="194"/>
      <c r="KWV214" s="194"/>
      <c r="KWW214" s="194"/>
      <c r="KWX214" s="194"/>
      <c r="KWY214" s="194"/>
      <c r="KWZ214" s="194"/>
      <c r="KXA214" s="194"/>
      <c r="KXB214" s="194"/>
      <c r="KXC214" s="194"/>
      <c r="KXD214" s="194"/>
      <c r="KXE214" s="194"/>
      <c r="KXF214" s="194"/>
      <c r="KXG214" s="194"/>
      <c r="KXH214" s="194"/>
      <c r="KXI214" s="194"/>
      <c r="KXJ214" s="194"/>
      <c r="KXK214" s="194"/>
      <c r="KXL214" s="194"/>
      <c r="KXM214" s="194"/>
      <c r="KXN214" s="194"/>
      <c r="KXO214" s="194"/>
      <c r="KXP214" s="194"/>
      <c r="KXQ214" s="194"/>
      <c r="KXR214" s="194"/>
      <c r="KXS214" s="194"/>
      <c r="KXT214" s="194"/>
      <c r="KXU214" s="194"/>
      <c r="KXV214" s="194"/>
      <c r="KXW214" s="194"/>
      <c r="KXX214" s="194"/>
      <c r="KXY214" s="194"/>
      <c r="KXZ214" s="194"/>
      <c r="KYA214" s="194"/>
      <c r="KYB214" s="194"/>
      <c r="KYC214" s="194"/>
      <c r="KYD214" s="194"/>
      <c r="KYE214" s="194"/>
      <c r="KYF214" s="194"/>
      <c r="KYG214" s="194"/>
      <c r="KYH214" s="194"/>
      <c r="KYI214" s="194"/>
      <c r="KYJ214" s="194"/>
      <c r="KYK214" s="194"/>
      <c r="KYL214" s="194"/>
      <c r="KYM214" s="194"/>
      <c r="KYN214" s="194"/>
      <c r="KYO214" s="194"/>
      <c r="KYP214" s="194"/>
      <c r="KYQ214" s="194"/>
      <c r="KYR214" s="194"/>
      <c r="KYS214" s="194"/>
      <c r="KYT214" s="194"/>
      <c r="KYU214" s="194"/>
      <c r="KYV214" s="194"/>
      <c r="KYW214" s="194"/>
      <c r="KYX214" s="194"/>
      <c r="KYY214" s="194"/>
      <c r="KYZ214" s="194"/>
      <c r="KZA214" s="194"/>
      <c r="KZB214" s="194"/>
      <c r="KZC214" s="194"/>
      <c r="KZD214" s="194"/>
      <c r="KZE214" s="194"/>
      <c r="KZF214" s="194"/>
      <c r="KZG214" s="194"/>
      <c r="KZH214" s="194"/>
      <c r="KZI214" s="194"/>
      <c r="KZJ214" s="194"/>
      <c r="KZK214" s="194"/>
      <c r="KZL214" s="194"/>
      <c r="KZM214" s="194"/>
      <c r="KZN214" s="194"/>
      <c r="KZO214" s="194"/>
      <c r="KZP214" s="194"/>
      <c r="KZQ214" s="194"/>
      <c r="KZR214" s="194"/>
      <c r="KZS214" s="194"/>
      <c r="KZT214" s="194"/>
      <c r="KZU214" s="194"/>
      <c r="KZV214" s="194"/>
      <c r="KZW214" s="194"/>
      <c r="KZX214" s="194"/>
      <c r="KZY214" s="194"/>
      <c r="KZZ214" s="194"/>
      <c r="LAA214" s="194"/>
      <c r="LAB214" s="194"/>
      <c r="LAC214" s="194"/>
      <c r="LAD214" s="194"/>
      <c r="LAE214" s="194"/>
      <c r="LAF214" s="194"/>
      <c r="LAG214" s="194"/>
      <c r="LAH214" s="194"/>
      <c r="LAI214" s="194"/>
      <c r="LAJ214" s="194"/>
      <c r="LAK214" s="194"/>
      <c r="LAL214" s="194"/>
      <c r="LAM214" s="194"/>
      <c r="LAN214" s="194"/>
      <c r="LAO214" s="194"/>
      <c r="LAP214" s="194"/>
      <c r="LAQ214" s="194"/>
      <c r="LAR214" s="194"/>
      <c r="LAS214" s="194"/>
      <c r="LAT214" s="194"/>
      <c r="LAU214" s="194"/>
      <c r="LAV214" s="194"/>
      <c r="LAW214" s="194"/>
      <c r="LAX214" s="194"/>
      <c r="LAY214" s="194"/>
      <c r="LAZ214" s="194"/>
      <c r="LBA214" s="194"/>
      <c r="LBB214" s="194"/>
      <c r="LBC214" s="194"/>
      <c r="LBD214" s="194"/>
      <c r="LBE214" s="194"/>
      <c r="LBF214" s="194"/>
      <c r="LBG214" s="194"/>
      <c r="LBH214" s="194"/>
      <c r="LBI214" s="194"/>
      <c r="LBJ214" s="194"/>
      <c r="LBK214" s="194"/>
      <c r="LBL214" s="194"/>
      <c r="LBM214" s="194"/>
      <c r="LBN214" s="194"/>
      <c r="LBO214" s="194"/>
      <c r="LBP214" s="194"/>
      <c r="LBQ214" s="194"/>
      <c r="LBR214" s="194"/>
      <c r="LBS214" s="194"/>
      <c r="LBT214" s="194"/>
      <c r="LBU214" s="194"/>
      <c r="LBV214" s="194"/>
      <c r="LBW214" s="194"/>
      <c r="LBX214" s="194"/>
      <c r="LBY214" s="194"/>
      <c r="LBZ214" s="194"/>
      <c r="LCA214" s="194"/>
      <c r="LCB214" s="194"/>
      <c r="LCC214" s="194"/>
      <c r="LCD214" s="194"/>
      <c r="LCE214" s="194"/>
      <c r="LCF214" s="194"/>
      <c r="LCG214" s="194"/>
      <c r="LCH214" s="194"/>
      <c r="LCI214" s="194"/>
      <c r="LCJ214" s="194"/>
      <c r="LCK214" s="194"/>
      <c r="LCL214" s="194"/>
      <c r="LCM214" s="194"/>
      <c r="LCN214" s="194"/>
      <c r="LCO214" s="194"/>
      <c r="LCP214" s="194"/>
      <c r="LCQ214" s="194"/>
      <c r="LCR214" s="194"/>
      <c r="LCS214" s="194"/>
      <c r="LCT214" s="194"/>
      <c r="LCU214" s="194"/>
      <c r="LCV214" s="194"/>
      <c r="LCW214" s="194"/>
      <c r="LCX214" s="194"/>
      <c r="LCY214" s="194"/>
      <c r="LCZ214" s="194"/>
      <c r="LDA214" s="194"/>
      <c r="LDB214" s="194"/>
      <c r="LDC214" s="194"/>
      <c r="LDD214" s="194"/>
      <c r="LDE214" s="194"/>
      <c r="LDF214" s="194"/>
      <c r="LDG214" s="194"/>
      <c r="LDH214" s="194"/>
      <c r="LDI214" s="194"/>
      <c r="LDJ214" s="194"/>
      <c r="LDK214" s="194"/>
      <c r="LDL214" s="194"/>
      <c r="LDM214" s="194"/>
      <c r="LDN214" s="194"/>
      <c r="LDO214" s="194"/>
      <c r="LDP214" s="194"/>
      <c r="LDQ214" s="194"/>
      <c r="LDR214" s="194"/>
      <c r="LDS214" s="194"/>
      <c r="LDT214" s="194"/>
      <c r="LDU214" s="194"/>
      <c r="LDV214" s="194"/>
      <c r="LDW214" s="194"/>
      <c r="LDX214" s="194"/>
      <c r="LDY214" s="194"/>
      <c r="LDZ214" s="194"/>
      <c r="LEA214" s="194"/>
      <c r="LEB214" s="194"/>
      <c r="LEC214" s="194"/>
      <c r="LED214" s="194"/>
      <c r="LEE214" s="194"/>
      <c r="LEF214" s="194"/>
      <c r="LEG214" s="194"/>
      <c r="LEH214" s="194"/>
      <c r="LEI214" s="194"/>
      <c r="LEJ214" s="194"/>
      <c r="LEK214" s="194"/>
      <c r="LEL214" s="194"/>
      <c r="LEM214" s="194"/>
      <c r="LEN214" s="194"/>
      <c r="LEO214" s="194"/>
      <c r="LEP214" s="194"/>
      <c r="LEQ214" s="194"/>
      <c r="LER214" s="194"/>
      <c r="LES214" s="194"/>
      <c r="LET214" s="194"/>
      <c r="LEU214" s="194"/>
      <c r="LEV214" s="194"/>
      <c r="LEW214" s="194"/>
      <c r="LEX214" s="194"/>
      <c r="LEY214" s="194"/>
      <c r="LEZ214" s="194"/>
      <c r="LFA214" s="194"/>
      <c r="LFB214" s="194"/>
      <c r="LFC214" s="194"/>
      <c r="LFD214" s="194"/>
      <c r="LFE214" s="194"/>
      <c r="LFF214" s="194"/>
      <c r="LFG214" s="194"/>
      <c r="LFH214" s="194"/>
      <c r="LFI214" s="194"/>
      <c r="LFJ214" s="194"/>
      <c r="LFK214" s="194"/>
      <c r="LFL214" s="194"/>
      <c r="LFM214" s="194"/>
      <c r="LFN214" s="194"/>
      <c r="LFO214" s="194"/>
      <c r="LFP214" s="194"/>
      <c r="LFQ214" s="194"/>
      <c r="LFR214" s="194"/>
      <c r="LFS214" s="194"/>
      <c r="LFT214" s="194"/>
      <c r="LFU214" s="194"/>
      <c r="LFV214" s="194"/>
      <c r="LFW214" s="194"/>
      <c r="LFX214" s="194"/>
      <c r="LFY214" s="194"/>
      <c r="LFZ214" s="194"/>
      <c r="LGA214" s="194"/>
      <c r="LGB214" s="194"/>
      <c r="LGC214" s="194"/>
      <c r="LGD214" s="194"/>
      <c r="LGE214" s="194"/>
      <c r="LGF214" s="194"/>
      <c r="LGG214" s="194"/>
      <c r="LGH214" s="194"/>
      <c r="LGI214" s="194"/>
      <c r="LGJ214" s="194"/>
      <c r="LGK214" s="194"/>
      <c r="LGL214" s="194"/>
      <c r="LGM214" s="194"/>
      <c r="LGN214" s="194"/>
      <c r="LGO214" s="194"/>
      <c r="LGP214" s="194"/>
      <c r="LGQ214" s="194"/>
      <c r="LGR214" s="194"/>
      <c r="LGS214" s="194"/>
      <c r="LGT214" s="194"/>
      <c r="LGU214" s="194"/>
      <c r="LGV214" s="194"/>
      <c r="LGW214" s="194"/>
      <c r="LGX214" s="194"/>
      <c r="LGY214" s="194"/>
      <c r="LGZ214" s="194"/>
      <c r="LHA214" s="194"/>
      <c r="LHB214" s="194"/>
      <c r="LHC214" s="194"/>
      <c r="LHD214" s="194"/>
      <c r="LHE214" s="194"/>
      <c r="LHF214" s="194"/>
      <c r="LHG214" s="194"/>
      <c r="LHH214" s="194"/>
      <c r="LHI214" s="194"/>
      <c r="LHJ214" s="194"/>
      <c r="LHK214" s="194"/>
      <c r="LHL214" s="194"/>
      <c r="LHM214" s="194"/>
      <c r="LHN214" s="194"/>
      <c r="LHO214" s="194"/>
      <c r="LHP214" s="194"/>
      <c r="LHQ214" s="194"/>
      <c r="LHR214" s="194"/>
      <c r="LHS214" s="194"/>
      <c r="LHT214" s="194"/>
      <c r="LHU214" s="194"/>
      <c r="LHV214" s="194"/>
      <c r="LHW214" s="194"/>
      <c r="LHX214" s="194"/>
      <c r="LHY214" s="194"/>
      <c r="LHZ214" s="194"/>
      <c r="LIA214" s="194"/>
      <c r="LIB214" s="194"/>
      <c r="LIC214" s="194"/>
      <c r="LID214" s="194"/>
      <c r="LIE214" s="194"/>
      <c r="LIF214" s="194"/>
      <c r="LIG214" s="194"/>
      <c r="LIH214" s="194"/>
      <c r="LII214" s="194"/>
      <c r="LIJ214" s="194"/>
      <c r="LIK214" s="194"/>
      <c r="LIL214" s="194"/>
      <c r="LIM214" s="194"/>
      <c r="LIN214" s="194"/>
      <c r="LIO214" s="194"/>
      <c r="LIP214" s="194"/>
      <c r="LIQ214" s="194"/>
      <c r="LIR214" s="194"/>
      <c r="LIS214" s="194"/>
      <c r="LIT214" s="194"/>
      <c r="LIU214" s="194"/>
      <c r="LIV214" s="194"/>
      <c r="LIW214" s="194"/>
      <c r="LIX214" s="194"/>
      <c r="LIY214" s="194"/>
      <c r="LIZ214" s="194"/>
      <c r="LJA214" s="194"/>
      <c r="LJB214" s="194"/>
      <c r="LJC214" s="194"/>
      <c r="LJD214" s="194"/>
      <c r="LJE214" s="194"/>
      <c r="LJF214" s="194"/>
      <c r="LJG214" s="194"/>
      <c r="LJH214" s="194"/>
      <c r="LJI214" s="194"/>
      <c r="LJJ214" s="194"/>
      <c r="LJK214" s="194"/>
      <c r="LJL214" s="194"/>
      <c r="LJM214" s="194"/>
      <c r="LJN214" s="194"/>
      <c r="LJO214" s="194"/>
      <c r="LJP214" s="194"/>
      <c r="LJQ214" s="194"/>
      <c r="LJR214" s="194"/>
      <c r="LJS214" s="194"/>
      <c r="LJT214" s="194"/>
      <c r="LJU214" s="194"/>
      <c r="LJV214" s="194"/>
      <c r="LJW214" s="194"/>
      <c r="LJX214" s="194"/>
      <c r="LJY214" s="194"/>
      <c r="LJZ214" s="194"/>
      <c r="LKA214" s="194"/>
      <c r="LKB214" s="194"/>
      <c r="LKC214" s="194"/>
      <c r="LKD214" s="194"/>
      <c r="LKE214" s="194"/>
      <c r="LKF214" s="194"/>
      <c r="LKG214" s="194"/>
      <c r="LKH214" s="194"/>
      <c r="LKI214" s="194"/>
      <c r="LKJ214" s="194"/>
      <c r="LKK214" s="194"/>
      <c r="LKL214" s="194"/>
      <c r="LKM214" s="194"/>
      <c r="LKN214" s="194"/>
      <c r="LKO214" s="194"/>
      <c r="LKP214" s="194"/>
      <c r="LKQ214" s="194"/>
      <c r="LKR214" s="194"/>
      <c r="LKS214" s="194"/>
      <c r="LKT214" s="194"/>
      <c r="LKU214" s="194"/>
      <c r="LKV214" s="194"/>
      <c r="LKW214" s="194"/>
      <c r="LKX214" s="194"/>
      <c r="LKY214" s="194"/>
      <c r="LKZ214" s="194"/>
      <c r="LLA214" s="194"/>
      <c r="LLB214" s="194"/>
      <c r="LLC214" s="194"/>
      <c r="LLD214" s="194"/>
      <c r="LLE214" s="194"/>
      <c r="LLF214" s="194"/>
      <c r="LLG214" s="194"/>
      <c r="LLH214" s="194"/>
      <c r="LLI214" s="194"/>
      <c r="LLJ214" s="194"/>
      <c r="LLK214" s="194"/>
      <c r="LLL214" s="194"/>
      <c r="LLM214" s="194"/>
      <c r="LLN214" s="194"/>
      <c r="LLO214" s="194"/>
      <c r="LLP214" s="194"/>
      <c r="LLQ214" s="194"/>
      <c r="LLR214" s="194"/>
      <c r="LLS214" s="194"/>
      <c r="LLT214" s="194"/>
      <c r="LLU214" s="194"/>
      <c r="LLV214" s="194"/>
      <c r="LLW214" s="194"/>
      <c r="LLX214" s="194"/>
      <c r="LLY214" s="194"/>
      <c r="LLZ214" s="194"/>
      <c r="LMA214" s="194"/>
      <c r="LMB214" s="194"/>
      <c r="LMC214" s="194"/>
      <c r="LMD214" s="194"/>
      <c r="LME214" s="194"/>
      <c r="LMF214" s="194"/>
      <c r="LMG214" s="194"/>
      <c r="LMH214" s="194"/>
      <c r="LMI214" s="194"/>
      <c r="LMJ214" s="194"/>
      <c r="LMK214" s="194"/>
      <c r="LML214" s="194"/>
      <c r="LMM214" s="194"/>
      <c r="LMN214" s="194"/>
      <c r="LMO214" s="194"/>
      <c r="LMP214" s="194"/>
      <c r="LMQ214" s="194"/>
      <c r="LMR214" s="194"/>
      <c r="LMS214" s="194"/>
      <c r="LMT214" s="194"/>
      <c r="LMU214" s="194"/>
      <c r="LMV214" s="194"/>
      <c r="LMW214" s="194"/>
      <c r="LMX214" s="194"/>
      <c r="LMY214" s="194"/>
      <c r="LMZ214" s="194"/>
      <c r="LNA214" s="194"/>
      <c r="LNB214" s="194"/>
      <c r="LNC214" s="194"/>
      <c r="LND214" s="194"/>
      <c r="LNE214" s="194"/>
      <c r="LNF214" s="194"/>
      <c r="LNG214" s="194"/>
      <c r="LNH214" s="194"/>
      <c r="LNI214" s="194"/>
      <c r="LNJ214" s="194"/>
      <c r="LNK214" s="194"/>
      <c r="LNL214" s="194"/>
      <c r="LNM214" s="194"/>
      <c r="LNN214" s="194"/>
      <c r="LNO214" s="194"/>
      <c r="LNP214" s="194"/>
      <c r="LNQ214" s="194"/>
      <c r="LNR214" s="194"/>
      <c r="LNS214" s="194"/>
      <c r="LNT214" s="194"/>
      <c r="LNU214" s="194"/>
      <c r="LNV214" s="194"/>
      <c r="LNW214" s="194"/>
      <c r="LNX214" s="194"/>
      <c r="LNY214" s="194"/>
      <c r="LNZ214" s="194"/>
      <c r="LOA214" s="194"/>
      <c r="LOB214" s="194"/>
      <c r="LOC214" s="194"/>
      <c r="LOD214" s="194"/>
      <c r="LOE214" s="194"/>
      <c r="LOF214" s="194"/>
      <c r="LOG214" s="194"/>
      <c r="LOH214" s="194"/>
      <c r="LOI214" s="194"/>
      <c r="LOJ214" s="194"/>
      <c r="LOK214" s="194"/>
      <c r="LOL214" s="194"/>
      <c r="LOM214" s="194"/>
      <c r="LON214" s="194"/>
      <c r="LOO214" s="194"/>
      <c r="LOP214" s="194"/>
      <c r="LOQ214" s="194"/>
      <c r="LOR214" s="194"/>
      <c r="LOS214" s="194"/>
      <c r="LOT214" s="194"/>
      <c r="LOU214" s="194"/>
      <c r="LOV214" s="194"/>
      <c r="LOW214" s="194"/>
      <c r="LOX214" s="194"/>
      <c r="LOY214" s="194"/>
      <c r="LOZ214" s="194"/>
      <c r="LPA214" s="194"/>
      <c r="LPB214" s="194"/>
      <c r="LPC214" s="194"/>
      <c r="LPD214" s="194"/>
      <c r="LPE214" s="194"/>
      <c r="LPF214" s="194"/>
      <c r="LPG214" s="194"/>
      <c r="LPH214" s="194"/>
      <c r="LPI214" s="194"/>
      <c r="LPJ214" s="194"/>
      <c r="LPK214" s="194"/>
      <c r="LPL214" s="194"/>
      <c r="LPM214" s="194"/>
      <c r="LPN214" s="194"/>
      <c r="LPO214" s="194"/>
      <c r="LPP214" s="194"/>
      <c r="LPQ214" s="194"/>
      <c r="LPR214" s="194"/>
      <c r="LPS214" s="194"/>
      <c r="LPT214" s="194"/>
      <c r="LPU214" s="194"/>
      <c r="LPV214" s="194"/>
      <c r="LPW214" s="194"/>
      <c r="LPX214" s="194"/>
      <c r="LPY214" s="194"/>
      <c r="LPZ214" s="194"/>
      <c r="LQA214" s="194"/>
      <c r="LQB214" s="194"/>
      <c r="LQC214" s="194"/>
      <c r="LQD214" s="194"/>
      <c r="LQE214" s="194"/>
      <c r="LQF214" s="194"/>
      <c r="LQG214" s="194"/>
      <c r="LQH214" s="194"/>
      <c r="LQI214" s="194"/>
      <c r="LQJ214" s="194"/>
      <c r="LQK214" s="194"/>
      <c r="LQL214" s="194"/>
      <c r="LQM214" s="194"/>
      <c r="LQN214" s="194"/>
      <c r="LQO214" s="194"/>
      <c r="LQP214" s="194"/>
      <c r="LQQ214" s="194"/>
      <c r="LQR214" s="194"/>
      <c r="LQS214" s="194"/>
      <c r="LQT214" s="194"/>
      <c r="LQU214" s="194"/>
      <c r="LQV214" s="194"/>
      <c r="LQW214" s="194"/>
      <c r="LQX214" s="194"/>
      <c r="LQY214" s="194"/>
      <c r="LQZ214" s="194"/>
      <c r="LRA214" s="194"/>
      <c r="LRB214" s="194"/>
      <c r="LRC214" s="194"/>
      <c r="LRD214" s="194"/>
      <c r="LRE214" s="194"/>
      <c r="LRF214" s="194"/>
      <c r="LRG214" s="194"/>
      <c r="LRH214" s="194"/>
      <c r="LRI214" s="194"/>
      <c r="LRJ214" s="194"/>
      <c r="LRK214" s="194"/>
      <c r="LRL214" s="194"/>
      <c r="LRM214" s="194"/>
      <c r="LRN214" s="194"/>
      <c r="LRO214" s="194"/>
      <c r="LRP214" s="194"/>
      <c r="LRQ214" s="194"/>
      <c r="LRR214" s="194"/>
      <c r="LRS214" s="194"/>
      <c r="LRT214" s="194"/>
      <c r="LRU214" s="194"/>
      <c r="LRV214" s="194"/>
      <c r="LRW214" s="194"/>
      <c r="LRX214" s="194"/>
      <c r="LRY214" s="194"/>
      <c r="LRZ214" s="194"/>
      <c r="LSA214" s="194"/>
      <c r="LSB214" s="194"/>
      <c r="LSC214" s="194"/>
      <c r="LSD214" s="194"/>
      <c r="LSE214" s="194"/>
      <c r="LSF214" s="194"/>
      <c r="LSG214" s="194"/>
      <c r="LSH214" s="194"/>
      <c r="LSI214" s="194"/>
      <c r="LSJ214" s="194"/>
      <c r="LSK214" s="194"/>
      <c r="LSL214" s="194"/>
      <c r="LSM214" s="194"/>
      <c r="LSN214" s="194"/>
      <c r="LSO214" s="194"/>
      <c r="LSP214" s="194"/>
      <c r="LSQ214" s="194"/>
      <c r="LSR214" s="194"/>
      <c r="LSS214" s="194"/>
      <c r="LST214" s="194"/>
      <c r="LSU214" s="194"/>
      <c r="LSV214" s="194"/>
      <c r="LSW214" s="194"/>
      <c r="LSX214" s="194"/>
      <c r="LSY214" s="194"/>
      <c r="LSZ214" s="194"/>
      <c r="LTA214" s="194"/>
      <c r="LTB214" s="194"/>
      <c r="LTC214" s="194"/>
      <c r="LTD214" s="194"/>
      <c r="LTE214" s="194"/>
      <c r="LTF214" s="194"/>
      <c r="LTG214" s="194"/>
      <c r="LTH214" s="194"/>
      <c r="LTI214" s="194"/>
      <c r="LTJ214" s="194"/>
      <c r="LTK214" s="194"/>
      <c r="LTL214" s="194"/>
      <c r="LTM214" s="194"/>
      <c r="LTN214" s="194"/>
      <c r="LTO214" s="194"/>
      <c r="LTP214" s="194"/>
      <c r="LTQ214" s="194"/>
      <c r="LTR214" s="194"/>
      <c r="LTS214" s="194"/>
      <c r="LTT214" s="194"/>
      <c r="LTU214" s="194"/>
      <c r="LTV214" s="194"/>
      <c r="LTW214" s="194"/>
      <c r="LTX214" s="194"/>
      <c r="LTY214" s="194"/>
      <c r="LTZ214" s="194"/>
      <c r="LUA214" s="194"/>
      <c r="LUB214" s="194"/>
      <c r="LUC214" s="194"/>
      <c r="LUD214" s="194"/>
      <c r="LUE214" s="194"/>
      <c r="LUF214" s="194"/>
      <c r="LUG214" s="194"/>
      <c r="LUH214" s="194"/>
      <c r="LUI214" s="194"/>
      <c r="LUJ214" s="194"/>
      <c r="LUK214" s="194"/>
      <c r="LUL214" s="194"/>
      <c r="LUM214" s="194"/>
      <c r="LUN214" s="194"/>
      <c r="LUO214" s="194"/>
      <c r="LUP214" s="194"/>
      <c r="LUQ214" s="194"/>
      <c r="LUR214" s="194"/>
      <c r="LUS214" s="194"/>
      <c r="LUT214" s="194"/>
      <c r="LUU214" s="194"/>
      <c r="LUV214" s="194"/>
      <c r="LUW214" s="194"/>
      <c r="LUX214" s="194"/>
      <c r="LUY214" s="194"/>
      <c r="LUZ214" s="194"/>
      <c r="LVA214" s="194"/>
      <c r="LVB214" s="194"/>
      <c r="LVC214" s="194"/>
      <c r="LVD214" s="194"/>
      <c r="LVE214" s="194"/>
      <c r="LVF214" s="194"/>
      <c r="LVG214" s="194"/>
      <c r="LVH214" s="194"/>
      <c r="LVI214" s="194"/>
      <c r="LVJ214" s="194"/>
      <c r="LVK214" s="194"/>
      <c r="LVL214" s="194"/>
      <c r="LVM214" s="194"/>
      <c r="LVN214" s="194"/>
      <c r="LVO214" s="194"/>
      <c r="LVP214" s="194"/>
      <c r="LVQ214" s="194"/>
      <c r="LVR214" s="194"/>
      <c r="LVS214" s="194"/>
      <c r="LVT214" s="194"/>
      <c r="LVU214" s="194"/>
      <c r="LVV214" s="194"/>
      <c r="LVW214" s="194"/>
      <c r="LVX214" s="194"/>
      <c r="LVY214" s="194"/>
      <c r="LVZ214" s="194"/>
      <c r="LWA214" s="194"/>
      <c r="LWB214" s="194"/>
      <c r="LWC214" s="194"/>
      <c r="LWD214" s="194"/>
      <c r="LWE214" s="194"/>
      <c r="LWF214" s="194"/>
      <c r="LWG214" s="194"/>
      <c r="LWH214" s="194"/>
      <c r="LWI214" s="194"/>
      <c r="LWJ214" s="194"/>
      <c r="LWK214" s="194"/>
      <c r="LWL214" s="194"/>
      <c r="LWM214" s="194"/>
      <c r="LWN214" s="194"/>
      <c r="LWO214" s="194"/>
      <c r="LWP214" s="194"/>
      <c r="LWQ214" s="194"/>
      <c r="LWR214" s="194"/>
      <c r="LWS214" s="194"/>
      <c r="LWT214" s="194"/>
      <c r="LWU214" s="194"/>
      <c r="LWV214" s="194"/>
      <c r="LWW214" s="194"/>
      <c r="LWX214" s="194"/>
      <c r="LWY214" s="194"/>
      <c r="LWZ214" s="194"/>
      <c r="LXA214" s="194"/>
      <c r="LXB214" s="194"/>
      <c r="LXC214" s="194"/>
      <c r="LXD214" s="194"/>
      <c r="LXE214" s="194"/>
      <c r="LXF214" s="194"/>
      <c r="LXG214" s="194"/>
      <c r="LXH214" s="194"/>
      <c r="LXI214" s="194"/>
      <c r="LXJ214" s="194"/>
      <c r="LXK214" s="194"/>
      <c r="LXL214" s="194"/>
      <c r="LXM214" s="194"/>
      <c r="LXN214" s="194"/>
      <c r="LXO214" s="194"/>
      <c r="LXP214" s="194"/>
      <c r="LXQ214" s="194"/>
      <c r="LXR214" s="194"/>
      <c r="LXS214" s="194"/>
      <c r="LXT214" s="194"/>
      <c r="LXU214" s="194"/>
      <c r="LXV214" s="194"/>
      <c r="LXW214" s="194"/>
      <c r="LXX214" s="194"/>
      <c r="LXY214" s="194"/>
      <c r="LXZ214" s="194"/>
      <c r="LYA214" s="194"/>
      <c r="LYB214" s="194"/>
      <c r="LYC214" s="194"/>
      <c r="LYD214" s="194"/>
      <c r="LYE214" s="194"/>
      <c r="LYF214" s="194"/>
      <c r="LYG214" s="194"/>
      <c r="LYH214" s="194"/>
      <c r="LYI214" s="194"/>
      <c r="LYJ214" s="194"/>
      <c r="LYK214" s="194"/>
      <c r="LYL214" s="194"/>
      <c r="LYM214" s="194"/>
      <c r="LYN214" s="194"/>
      <c r="LYO214" s="194"/>
      <c r="LYP214" s="194"/>
      <c r="LYQ214" s="194"/>
      <c r="LYR214" s="194"/>
      <c r="LYS214" s="194"/>
      <c r="LYT214" s="194"/>
      <c r="LYU214" s="194"/>
      <c r="LYV214" s="194"/>
      <c r="LYW214" s="194"/>
      <c r="LYX214" s="194"/>
      <c r="LYY214" s="194"/>
      <c r="LYZ214" s="194"/>
      <c r="LZA214" s="194"/>
      <c r="LZB214" s="194"/>
      <c r="LZC214" s="194"/>
      <c r="LZD214" s="194"/>
      <c r="LZE214" s="194"/>
      <c r="LZF214" s="194"/>
      <c r="LZG214" s="194"/>
      <c r="LZH214" s="194"/>
      <c r="LZI214" s="194"/>
      <c r="LZJ214" s="194"/>
      <c r="LZK214" s="194"/>
      <c r="LZL214" s="194"/>
      <c r="LZM214" s="194"/>
      <c r="LZN214" s="194"/>
      <c r="LZO214" s="194"/>
      <c r="LZP214" s="194"/>
      <c r="LZQ214" s="194"/>
      <c r="LZR214" s="194"/>
      <c r="LZS214" s="194"/>
      <c r="LZT214" s="194"/>
      <c r="LZU214" s="194"/>
      <c r="LZV214" s="194"/>
      <c r="LZW214" s="194"/>
      <c r="LZX214" s="194"/>
      <c r="LZY214" s="194"/>
      <c r="LZZ214" s="194"/>
      <c r="MAA214" s="194"/>
      <c r="MAB214" s="194"/>
      <c r="MAC214" s="194"/>
      <c r="MAD214" s="194"/>
      <c r="MAE214" s="194"/>
      <c r="MAF214" s="194"/>
      <c r="MAG214" s="194"/>
      <c r="MAH214" s="194"/>
      <c r="MAI214" s="194"/>
      <c r="MAJ214" s="194"/>
      <c r="MAK214" s="194"/>
      <c r="MAL214" s="194"/>
      <c r="MAM214" s="194"/>
      <c r="MAN214" s="194"/>
      <c r="MAO214" s="194"/>
      <c r="MAP214" s="194"/>
      <c r="MAQ214" s="194"/>
      <c r="MAR214" s="194"/>
      <c r="MAS214" s="194"/>
      <c r="MAT214" s="194"/>
      <c r="MAU214" s="194"/>
      <c r="MAV214" s="194"/>
      <c r="MAW214" s="194"/>
      <c r="MAX214" s="194"/>
      <c r="MAY214" s="194"/>
      <c r="MAZ214" s="194"/>
      <c r="MBA214" s="194"/>
      <c r="MBB214" s="194"/>
      <c r="MBC214" s="194"/>
      <c r="MBD214" s="194"/>
      <c r="MBE214" s="194"/>
      <c r="MBF214" s="194"/>
      <c r="MBG214" s="194"/>
      <c r="MBH214" s="194"/>
      <c r="MBI214" s="194"/>
      <c r="MBJ214" s="194"/>
      <c r="MBK214" s="194"/>
      <c r="MBL214" s="194"/>
      <c r="MBM214" s="194"/>
      <c r="MBN214" s="194"/>
      <c r="MBO214" s="194"/>
      <c r="MBP214" s="194"/>
      <c r="MBQ214" s="194"/>
      <c r="MBR214" s="194"/>
      <c r="MBS214" s="194"/>
      <c r="MBT214" s="194"/>
      <c r="MBU214" s="194"/>
      <c r="MBV214" s="194"/>
      <c r="MBW214" s="194"/>
      <c r="MBX214" s="194"/>
      <c r="MBY214" s="194"/>
      <c r="MBZ214" s="194"/>
      <c r="MCA214" s="194"/>
      <c r="MCB214" s="194"/>
      <c r="MCC214" s="194"/>
      <c r="MCD214" s="194"/>
      <c r="MCE214" s="194"/>
      <c r="MCF214" s="194"/>
      <c r="MCG214" s="194"/>
      <c r="MCH214" s="194"/>
      <c r="MCI214" s="194"/>
      <c r="MCJ214" s="194"/>
      <c r="MCK214" s="194"/>
      <c r="MCL214" s="194"/>
      <c r="MCM214" s="194"/>
      <c r="MCN214" s="194"/>
      <c r="MCO214" s="194"/>
      <c r="MCP214" s="194"/>
      <c r="MCQ214" s="194"/>
      <c r="MCR214" s="194"/>
      <c r="MCS214" s="194"/>
      <c r="MCT214" s="194"/>
      <c r="MCU214" s="194"/>
      <c r="MCV214" s="194"/>
      <c r="MCW214" s="194"/>
      <c r="MCX214" s="194"/>
      <c r="MCY214" s="194"/>
      <c r="MCZ214" s="194"/>
      <c r="MDA214" s="194"/>
      <c r="MDB214" s="194"/>
      <c r="MDC214" s="194"/>
      <c r="MDD214" s="194"/>
      <c r="MDE214" s="194"/>
      <c r="MDF214" s="194"/>
      <c r="MDG214" s="194"/>
      <c r="MDH214" s="194"/>
      <c r="MDI214" s="194"/>
      <c r="MDJ214" s="194"/>
      <c r="MDK214" s="194"/>
      <c r="MDL214" s="194"/>
      <c r="MDM214" s="194"/>
      <c r="MDN214" s="194"/>
      <c r="MDO214" s="194"/>
      <c r="MDP214" s="194"/>
      <c r="MDQ214" s="194"/>
      <c r="MDR214" s="194"/>
      <c r="MDS214" s="194"/>
      <c r="MDT214" s="194"/>
      <c r="MDU214" s="194"/>
      <c r="MDV214" s="194"/>
      <c r="MDW214" s="194"/>
      <c r="MDX214" s="194"/>
      <c r="MDY214" s="194"/>
      <c r="MDZ214" s="194"/>
      <c r="MEA214" s="194"/>
      <c r="MEB214" s="194"/>
      <c r="MEC214" s="194"/>
      <c r="MED214" s="194"/>
      <c r="MEE214" s="194"/>
      <c r="MEF214" s="194"/>
      <c r="MEG214" s="194"/>
      <c r="MEH214" s="194"/>
      <c r="MEI214" s="194"/>
      <c r="MEJ214" s="194"/>
      <c r="MEK214" s="194"/>
      <c r="MEL214" s="194"/>
      <c r="MEM214" s="194"/>
      <c r="MEN214" s="194"/>
      <c r="MEO214" s="194"/>
      <c r="MEP214" s="194"/>
      <c r="MEQ214" s="194"/>
      <c r="MER214" s="194"/>
      <c r="MES214" s="194"/>
      <c r="MET214" s="194"/>
      <c r="MEU214" s="194"/>
      <c r="MEV214" s="194"/>
      <c r="MEW214" s="194"/>
      <c r="MEX214" s="194"/>
      <c r="MEY214" s="194"/>
      <c r="MEZ214" s="194"/>
      <c r="MFA214" s="194"/>
      <c r="MFB214" s="194"/>
      <c r="MFC214" s="194"/>
      <c r="MFD214" s="194"/>
      <c r="MFE214" s="194"/>
      <c r="MFF214" s="194"/>
      <c r="MFG214" s="194"/>
      <c r="MFH214" s="194"/>
      <c r="MFI214" s="194"/>
      <c r="MFJ214" s="194"/>
      <c r="MFK214" s="194"/>
      <c r="MFL214" s="194"/>
      <c r="MFM214" s="194"/>
      <c r="MFN214" s="194"/>
      <c r="MFO214" s="194"/>
      <c r="MFP214" s="194"/>
      <c r="MFQ214" s="194"/>
      <c r="MFR214" s="194"/>
      <c r="MFS214" s="194"/>
      <c r="MFT214" s="194"/>
      <c r="MFU214" s="194"/>
      <c r="MFV214" s="194"/>
      <c r="MFW214" s="194"/>
      <c r="MFX214" s="194"/>
      <c r="MFY214" s="194"/>
      <c r="MFZ214" s="194"/>
      <c r="MGA214" s="194"/>
      <c r="MGB214" s="194"/>
      <c r="MGC214" s="194"/>
      <c r="MGD214" s="194"/>
      <c r="MGE214" s="194"/>
      <c r="MGF214" s="194"/>
      <c r="MGG214" s="194"/>
      <c r="MGH214" s="194"/>
      <c r="MGI214" s="194"/>
      <c r="MGJ214" s="194"/>
      <c r="MGK214" s="194"/>
      <c r="MGL214" s="194"/>
      <c r="MGM214" s="194"/>
      <c r="MGN214" s="194"/>
      <c r="MGO214" s="194"/>
      <c r="MGP214" s="194"/>
      <c r="MGQ214" s="194"/>
      <c r="MGR214" s="194"/>
      <c r="MGS214" s="194"/>
      <c r="MGT214" s="194"/>
      <c r="MGU214" s="194"/>
      <c r="MGV214" s="194"/>
      <c r="MGW214" s="194"/>
      <c r="MGX214" s="194"/>
      <c r="MGY214" s="194"/>
      <c r="MGZ214" s="194"/>
      <c r="MHA214" s="194"/>
      <c r="MHB214" s="194"/>
      <c r="MHC214" s="194"/>
      <c r="MHD214" s="194"/>
      <c r="MHE214" s="194"/>
      <c r="MHF214" s="194"/>
      <c r="MHG214" s="194"/>
      <c r="MHH214" s="194"/>
      <c r="MHI214" s="194"/>
      <c r="MHJ214" s="194"/>
      <c r="MHK214" s="194"/>
      <c r="MHL214" s="194"/>
      <c r="MHM214" s="194"/>
      <c r="MHN214" s="194"/>
      <c r="MHO214" s="194"/>
      <c r="MHP214" s="194"/>
      <c r="MHQ214" s="194"/>
      <c r="MHR214" s="194"/>
      <c r="MHS214" s="194"/>
      <c r="MHT214" s="194"/>
      <c r="MHU214" s="194"/>
      <c r="MHV214" s="194"/>
      <c r="MHW214" s="194"/>
      <c r="MHX214" s="194"/>
      <c r="MHY214" s="194"/>
      <c r="MHZ214" s="194"/>
      <c r="MIA214" s="194"/>
      <c r="MIB214" s="194"/>
      <c r="MIC214" s="194"/>
      <c r="MID214" s="194"/>
      <c r="MIE214" s="194"/>
      <c r="MIF214" s="194"/>
      <c r="MIG214" s="194"/>
      <c r="MIH214" s="194"/>
      <c r="MII214" s="194"/>
      <c r="MIJ214" s="194"/>
      <c r="MIK214" s="194"/>
      <c r="MIL214" s="194"/>
      <c r="MIM214" s="194"/>
      <c r="MIN214" s="194"/>
      <c r="MIO214" s="194"/>
      <c r="MIP214" s="194"/>
      <c r="MIQ214" s="194"/>
      <c r="MIR214" s="194"/>
      <c r="MIS214" s="194"/>
      <c r="MIT214" s="194"/>
      <c r="MIU214" s="194"/>
      <c r="MIV214" s="194"/>
      <c r="MIW214" s="194"/>
      <c r="MIX214" s="194"/>
      <c r="MIY214" s="194"/>
      <c r="MIZ214" s="194"/>
      <c r="MJA214" s="194"/>
      <c r="MJB214" s="194"/>
      <c r="MJC214" s="194"/>
      <c r="MJD214" s="194"/>
      <c r="MJE214" s="194"/>
      <c r="MJF214" s="194"/>
      <c r="MJG214" s="194"/>
      <c r="MJH214" s="194"/>
      <c r="MJI214" s="194"/>
      <c r="MJJ214" s="194"/>
      <c r="MJK214" s="194"/>
      <c r="MJL214" s="194"/>
      <c r="MJM214" s="194"/>
      <c r="MJN214" s="194"/>
      <c r="MJO214" s="194"/>
      <c r="MJP214" s="194"/>
      <c r="MJQ214" s="194"/>
      <c r="MJR214" s="194"/>
      <c r="MJS214" s="194"/>
      <c r="MJT214" s="194"/>
      <c r="MJU214" s="194"/>
      <c r="MJV214" s="194"/>
      <c r="MJW214" s="194"/>
      <c r="MJX214" s="194"/>
      <c r="MJY214" s="194"/>
      <c r="MJZ214" s="194"/>
      <c r="MKA214" s="194"/>
      <c r="MKB214" s="194"/>
      <c r="MKC214" s="194"/>
      <c r="MKD214" s="194"/>
      <c r="MKE214" s="194"/>
      <c r="MKF214" s="194"/>
      <c r="MKG214" s="194"/>
      <c r="MKH214" s="194"/>
      <c r="MKI214" s="194"/>
      <c r="MKJ214" s="194"/>
      <c r="MKK214" s="194"/>
      <c r="MKL214" s="194"/>
      <c r="MKM214" s="194"/>
      <c r="MKN214" s="194"/>
      <c r="MKO214" s="194"/>
      <c r="MKP214" s="194"/>
      <c r="MKQ214" s="194"/>
      <c r="MKR214" s="194"/>
      <c r="MKS214" s="194"/>
      <c r="MKT214" s="194"/>
      <c r="MKU214" s="194"/>
      <c r="MKV214" s="194"/>
      <c r="MKW214" s="194"/>
      <c r="MKX214" s="194"/>
      <c r="MKY214" s="194"/>
      <c r="MKZ214" s="194"/>
      <c r="MLA214" s="194"/>
      <c r="MLB214" s="194"/>
      <c r="MLC214" s="194"/>
      <c r="MLD214" s="194"/>
      <c r="MLE214" s="194"/>
      <c r="MLF214" s="194"/>
      <c r="MLG214" s="194"/>
      <c r="MLH214" s="194"/>
      <c r="MLI214" s="194"/>
      <c r="MLJ214" s="194"/>
      <c r="MLK214" s="194"/>
      <c r="MLL214" s="194"/>
      <c r="MLM214" s="194"/>
      <c r="MLN214" s="194"/>
      <c r="MLO214" s="194"/>
      <c r="MLP214" s="194"/>
      <c r="MLQ214" s="194"/>
      <c r="MLR214" s="194"/>
      <c r="MLS214" s="194"/>
      <c r="MLT214" s="194"/>
      <c r="MLU214" s="194"/>
      <c r="MLV214" s="194"/>
      <c r="MLW214" s="194"/>
      <c r="MLX214" s="194"/>
      <c r="MLY214" s="194"/>
      <c r="MLZ214" s="194"/>
      <c r="MMA214" s="194"/>
      <c r="MMB214" s="194"/>
      <c r="MMC214" s="194"/>
      <c r="MMD214" s="194"/>
      <c r="MME214" s="194"/>
      <c r="MMF214" s="194"/>
      <c r="MMG214" s="194"/>
      <c r="MMH214" s="194"/>
      <c r="MMI214" s="194"/>
      <c r="MMJ214" s="194"/>
      <c r="MMK214" s="194"/>
      <c r="MML214" s="194"/>
      <c r="MMM214" s="194"/>
      <c r="MMN214" s="194"/>
      <c r="MMO214" s="194"/>
      <c r="MMP214" s="194"/>
      <c r="MMQ214" s="194"/>
      <c r="MMR214" s="194"/>
      <c r="MMS214" s="194"/>
      <c r="MMT214" s="194"/>
      <c r="MMU214" s="194"/>
      <c r="MMV214" s="194"/>
      <c r="MMW214" s="194"/>
      <c r="MMX214" s="194"/>
      <c r="MMY214" s="194"/>
      <c r="MMZ214" s="194"/>
      <c r="MNA214" s="194"/>
      <c r="MNB214" s="194"/>
      <c r="MNC214" s="194"/>
      <c r="MND214" s="194"/>
      <c r="MNE214" s="194"/>
      <c r="MNF214" s="194"/>
      <c r="MNG214" s="194"/>
      <c r="MNH214" s="194"/>
      <c r="MNI214" s="194"/>
      <c r="MNJ214" s="194"/>
      <c r="MNK214" s="194"/>
      <c r="MNL214" s="194"/>
      <c r="MNM214" s="194"/>
      <c r="MNN214" s="194"/>
      <c r="MNO214" s="194"/>
      <c r="MNP214" s="194"/>
      <c r="MNQ214" s="194"/>
      <c r="MNR214" s="194"/>
      <c r="MNS214" s="194"/>
      <c r="MNT214" s="194"/>
      <c r="MNU214" s="194"/>
      <c r="MNV214" s="194"/>
      <c r="MNW214" s="194"/>
      <c r="MNX214" s="194"/>
      <c r="MNY214" s="194"/>
      <c r="MNZ214" s="194"/>
      <c r="MOA214" s="194"/>
      <c r="MOB214" s="194"/>
      <c r="MOC214" s="194"/>
      <c r="MOD214" s="194"/>
      <c r="MOE214" s="194"/>
      <c r="MOF214" s="194"/>
      <c r="MOG214" s="194"/>
      <c r="MOH214" s="194"/>
      <c r="MOI214" s="194"/>
      <c r="MOJ214" s="194"/>
      <c r="MOK214" s="194"/>
      <c r="MOL214" s="194"/>
      <c r="MOM214" s="194"/>
      <c r="MON214" s="194"/>
      <c r="MOO214" s="194"/>
      <c r="MOP214" s="194"/>
      <c r="MOQ214" s="194"/>
      <c r="MOR214" s="194"/>
      <c r="MOS214" s="194"/>
      <c r="MOT214" s="194"/>
      <c r="MOU214" s="194"/>
      <c r="MOV214" s="194"/>
      <c r="MOW214" s="194"/>
      <c r="MOX214" s="194"/>
      <c r="MOY214" s="194"/>
      <c r="MOZ214" s="194"/>
      <c r="MPA214" s="194"/>
      <c r="MPB214" s="194"/>
      <c r="MPC214" s="194"/>
      <c r="MPD214" s="194"/>
      <c r="MPE214" s="194"/>
      <c r="MPF214" s="194"/>
      <c r="MPG214" s="194"/>
      <c r="MPH214" s="194"/>
      <c r="MPI214" s="194"/>
      <c r="MPJ214" s="194"/>
      <c r="MPK214" s="194"/>
      <c r="MPL214" s="194"/>
      <c r="MPM214" s="194"/>
      <c r="MPN214" s="194"/>
      <c r="MPO214" s="194"/>
      <c r="MPP214" s="194"/>
      <c r="MPQ214" s="194"/>
      <c r="MPR214" s="194"/>
      <c r="MPS214" s="194"/>
      <c r="MPT214" s="194"/>
      <c r="MPU214" s="194"/>
      <c r="MPV214" s="194"/>
      <c r="MPW214" s="194"/>
      <c r="MPX214" s="194"/>
      <c r="MPY214" s="194"/>
      <c r="MPZ214" s="194"/>
      <c r="MQA214" s="194"/>
      <c r="MQB214" s="194"/>
      <c r="MQC214" s="194"/>
      <c r="MQD214" s="194"/>
      <c r="MQE214" s="194"/>
      <c r="MQF214" s="194"/>
      <c r="MQG214" s="194"/>
      <c r="MQH214" s="194"/>
      <c r="MQI214" s="194"/>
      <c r="MQJ214" s="194"/>
      <c r="MQK214" s="194"/>
      <c r="MQL214" s="194"/>
      <c r="MQM214" s="194"/>
      <c r="MQN214" s="194"/>
      <c r="MQO214" s="194"/>
      <c r="MQP214" s="194"/>
      <c r="MQQ214" s="194"/>
      <c r="MQR214" s="194"/>
      <c r="MQS214" s="194"/>
      <c r="MQT214" s="194"/>
      <c r="MQU214" s="194"/>
      <c r="MQV214" s="194"/>
      <c r="MQW214" s="194"/>
      <c r="MQX214" s="194"/>
      <c r="MQY214" s="194"/>
      <c r="MQZ214" s="194"/>
      <c r="MRA214" s="194"/>
      <c r="MRB214" s="194"/>
      <c r="MRC214" s="194"/>
      <c r="MRD214" s="194"/>
      <c r="MRE214" s="194"/>
      <c r="MRF214" s="194"/>
      <c r="MRG214" s="194"/>
      <c r="MRH214" s="194"/>
      <c r="MRI214" s="194"/>
      <c r="MRJ214" s="194"/>
      <c r="MRK214" s="194"/>
      <c r="MRL214" s="194"/>
      <c r="MRM214" s="194"/>
      <c r="MRN214" s="194"/>
      <c r="MRO214" s="194"/>
      <c r="MRP214" s="194"/>
      <c r="MRQ214" s="194"/>
      <c r="MRR214" s="194"/>
      <c r="MRS214" s="194"/>
      <c r="MRT214" s="194"/>
      <c r="MRU214" s="194"/>
      <c r="MRV214" s="194"/>
      <c r="MRW214" s="194"/>
      <c r="MRX214" s="194"/>
      <c r="MRY214" s="194"/>
      <c r="MRZ214" s="194"/>
      <c r="MSA214" s="194"/>
      <c r="MSB214" s="194"/>
      <c r="MSC214" s="194"/>
      <c r="MSD214" s="194"/>
      <c r="MSE214" s="194"/>
      <c r="MSF214" s="194"/>
      <c r="MSG214" s="194"/>
      <c r="MSH214" s="194"/>
      <c r="MSI214" s="194"/>
      <c r="MSJ214" s="194"/>
      <c r="MSK214" s="194"/>
      <c r="MSL214" s="194"/>
      <c r="MSM214" s="194"/>
      <c r="MSN214" s="194"/>
      <c r="MSO214" s="194"/>
      <c r="MSP214" s="194"/>
      <c r="MSQ214" s="194"/>
      <c r="MSR214" s="194"/>
      <c r="MSS214" s="194"/>
      <c r="MST214" s="194"/>
      <c r="MSU214" s="194"/>
      <c r="MSV214" s="194"/>
      <c r="MSW214" s="194"/>
      <c r="MSX214" s="194"/>
      <c r="MSY214" s="194"/>
      <c r="MSZ214" s="194"/>
      <c r="MTA214" s="194"/>
      <c r="MTB214" s="194"/>
      <c r="MTC214" s="194"/>
      <c r="MTD214" s="194"/>
      <c r="MTE214" s="194"/>
      <c r="MTF214" s="194"/>
      <c r="MTG214" s="194"/>
      <c r="MTH214" s="194"/>
      <c r="MTI214" s="194"/>
      <c r="MTJ214" s="194"/>
      <c r="MTK214" s="194"/>
      <c r="MTL214" s="194"/>
      <c r="MTM214" s="194"/>
      <c r="MTN214" s="194"/>
      <c r="MTO214" s="194"/>
      <c r="MTP214" s="194"/>
      <c r="MTQ214" s="194"/>
      <c r="MTR214" s="194"/>
      <c r="MTS214" s="194"/>
      <c r="MTT214" s="194"/>
      <c r="MTU214" s="194"/>
      <c r="MTV214" s="194"/>
      <c r="MTW214" s="194"/>
      <c r="MTX214" s="194"/>
      <c r="MTY214" s="194"/>
      <c r="MTZ214" s="194"/>
      <c r="MUA214" s="194"/>
      <c r="MUB214" s="194"/>
      <c r="MUC214" s="194"/>
      <c r="MUD214" s="194"/>
      <c r="MUE214" s="194"/>
      <c r="MUF214" s="194"/>
      <c r="MUG214" s="194"/>
      <c r="MUH214" s="194"/>
      <c r="MUI214" s="194"/>
      <c r="MUJ214" s="194"/>
      <c r="MUK214" s="194"/>
      <c r="MUL214" s="194"/>
      <c r="MUM214" s="194"/>
      <c r="MUN214" s="194"/>
      <c r="MUO214" s="194"/>
      <c r="MUP214" s="194"/>
      <c r="MUQ214" s="194"/>
      <c r="MUR214" s="194"/>
      <c r="MUS214" s="194"/>
      <c r="MUT214" s="194"/>
      <c r="MUU214" s="194"/>
      <c r="MUV214" s="194"/>
      <c r="MUW214" s="194"/>
      <c r="MUX214" s="194"/>
      <c r="MUY214" s="194"/>
      <c r="MUZ214" s="194"/>
      <c r="MVA214" s="194"/>
      <c r="MVB214" s="194"/>
      <c r="MVC214" s="194"/>
      <c r="MVD214" s="194"/>
      <c r="MVE214" s="194"/>
      <c r="MVF214" s="194"/>
      <c r="MVG214" s="194"/>
      <c r="MVH214" s="194"/>
      <c r="MVI214" s="194"/>
      <c r="MVJ214" s="194"/>
      <c r="MVK214" s="194"/>
      <c r="MVL214" s="194"/>
      <c r="MVM214" s="194"/>
      <c r="MVN214" s="194"/>
      <c r="MVO214" s="194"/>
      <c r="MVP214" s="194"/>
      <c r="MVQ214" s="194"/>
      <c r="MVR214" s="194"/>
      <c r="MVS214" s="194"/>
      <c r="MVT214" s="194"/>
      <c r="MVU214" s="194"/>
      <c r="MVV214" s="194"/>
      <c r="MVW214" s="194"/>
      <c r="MVX214" s="194"/>
      <c r="MVY214" s="194"/>
      <c r="MVZ214" s="194"/>
      <c r="MWA214" s="194"/>
      <c r="MWB214" s="194"/>
      <c r="MWC214" s="194"/>
      <c r="MWD214" s="194"/>
      <c r="MWE214" s="194"/>
      <c r="MWF214" s="194"/>
      <c r="MWG214" s="194"/>
      <c r="MWH214" s="194"/>
      <c r="MWI214" s="194"/>
      <c r="MWJ214" s="194"/>
      <c r="MWK214" s="194"/>
      <c r="MWL214" s="194"/>
      <c r="MWM214" s="194"/>
      <c r="MWN214" s="194"/>
      <c r="MWO214" s="194"/>
      <c r="MWP214" s="194"/>
      <c r="MWQ214" s="194"/>
      <c r="MWR214" s="194"/>
      <c r="MWS214" s="194"/>
      <c r="MWT214" s="194"/>
      <c r="MWU214" s="194"/>
      <c r="MWV214" s="194"/>
      <c r="MWW214" s="194"/>
      <c r="MWX214" s="194"/>
      <c r="MWY214" s="194"/>
      <c r="MWZ214" s="194"/>
      <c r="MXA214" s="194"/>
      <c r="MXB214" s="194"/>
      <c r="MXC214" s="194"/>
      <c r="MXD214" s="194"/>
      <c r="MXE214" s="194"/>
      <c r="MXF214" s="194"/>
      <c r="MXG214" s="194"/>
      <c r="MXH214" s="194"/>
      <c r="MXI214" s="194"/>
      <c r="MXJ214" s="194"/>
      <c r="MXK214" s="194"/>
      <c r="MXL214" s="194"/>
      <c r="MXM214" s="194"/>
      <c r="MXN214" s="194"/>
      <c r="MXO214" s="194"/>
      <c r="MXP214" s="194"/>
      <c r="MXQ214" s="194"/>
      <c r="MXR214" s="194"/>
      <c r="MXS214" s="194"/>
      <c r="MXT214" s="194"/>
      <c r="MXU214" s="194"/>
      <c r="MXV214" s="194"/>
      <c r="MXW214" s="194"/>
      <c r="MXX214" s="194"/>
      <c r="MXY214" s="194"/>
      <c r="MXZ214" s="194"/>
      <c r="MYA214" s="194"/>
      <c r="MYB214" s="194"/>
      <c r="MYC214" s="194"/>
      <c r="MYD214" s="194"/>
      <c r="MYE214" s="194"/>
      <c r="MYF214" s="194"/>
      <c r="MYG214" s="194"/>
      <c r="MYH214" s="194"/>
      <c r="MYI214" s="194"/>
      <c r="MYJ214" s="194"/>
      <c r="MYK214" s="194"/>
      <c r="MYL214" s="194"/>
      <c r="MYM214" s="194"/>
      <c r="MYN214" s="194"/>
      <c r="MYO214" s="194"/>
      <c r="MYP214" s="194"/>
      <c r="MYQ214" s="194"/>
      <c r="MYR214" s="194"/>
      <c r="MYS214" s="194"/>
      <c r="MYT214" s="194"/>
      <c r="MYU214" s="194"/>
      <c r="MYV214" s="194"/>
      <c r="MYW214" s="194"/>
      <c r="MYX214" s="194"/>
      <c r="MYY214" s="194"/>
      <c r="MYZ214" s="194"/>
      <c r="MZA214" s="194"/>
      <c r="MZB214" s="194"/>
      <c r="MZC214" s="194"/>
      <c r="MZD214" s="194"/>
      <c r="MZE214" s="194"/>
      <c r="MZF214" s="194"/>
      <c r="MZG214" s="194"/>
      <c r="MZH214" s="194"/>
      <c r="MZI214" s="194"/>
      <c r="MZJ214" s="194"/>
      <c r="MZK214" s="194"/>
      <c r="MZL214" s="194"/>
      <c r="MZM214" s="194"/>
      <c r="MZN214" s="194"/>
      <c r="MZO214" s="194"/>
      <c r="MZP214" s="194"/>
      <c r="MZQ214" s="194"/>
      <c r="MZR214" s="194"/>
      <c r="MZS214" s="194"/>
      <c r="MZT214" s="194"/>
      <c r="MZU214" s="194"/>
      <c r="MZV214" s="194"/>
      <c r="MZW214" s="194"/>
      <c r="MZX214" s="194"/>
      <c r="MZY214" s="194"/>
      <c r="MZZ214" s="194"/>
      <c r="NAA214" s="194"/>
      <c r="NAB214" s="194"/>
      <c r="NAC214" s="194"/>
      <c r="NAD214" s="194"/>
      <c r="NAE214" s="194"/>
      <c r="NAF214" s="194"/>
      <c r="NAG214" s="194"/>
      <c r="NAH214" s="194"/>
      <c r="NAI214" s="194"/>
      <c r="NAJ214" s="194"/>
      <c r="NAK214" s="194"/>
      <c r="NAL214" s="194"/>
      <c r="NAM214" s="194"/>
      <c r="NAN214" s="194"/>
      <c r="NAO214" s="194"/>
      <c r="NAP214" s="194"/>
      <c r="NAQ214" s="194"/>
      <c r="NAR214" s="194"/>
      <c r="NAS214" s="194"/>
      <c r="NAT214" s="194"/>
      <c r="NAU214" s="194"/>
      <c r="NAV214" s="194"/>
      <c r="NAW214" s="194"/>
      <c r="NAX214" s="194"/>
      <c r="NAY214" s="194"/>
      <c r="NAZ214" s="194"/>
      <c r="NBA214" s="194"/>
      <c r="NBB214" s="194"/>
      <c r="NBC214" s="194"/>
      <c r="NBD214" s="194"/>
      <c r="NBE214" s="194"/>
      <c r="NBF214" s="194"/>
      <c r="NBG214" s="194"/>
      <c r="NBH214" s="194"/>
      <c r="NBI214" s="194"/>
      <c r="NBJ214" s="194"/>
      <c r="NBK214" s="194"/>
      <c r="NBL214" s="194"/>
      <c r="NBM214" s="194"/>
      <c r="NBN214" s="194"/>
      <c r="NBO214" s="194"/>
      <c r="NBP214" s="194"/>
      <c r="NBQ214" s="194"/>
      <c r="NBR214" s="194"/>
      <c r="NBS214" s="194"/>
      <c r="NBT214" s="194"/>
      <c r="NBU214" s="194"/>
      <c r="NBV214" s="194"/>
      <c r="NBW214" s="194"/>
      <c r="NBX214" s="194"/>
      <c r="NBY214" s="194"/>
      <c r="NBZ214" s="194"/>
      <c r="NCA214" s="194"/>
      <c r="NCB214" s="194"/>
      <c r="NCC214" s="194"/>
      <c r="NCD214" s="194"/>
      <c r="NCE214" s="194"/>
      <c r="NCF214" s="194"/>
      <c r="NCG214" s="194"/>
      <c r="NCH214" s="194"/>
      <c r="NCI214" s="194"/>
      <c r="NCJ214" s="194"/>
      <c r="NCK214" s="194"/>
      <c r="NCL214" s="194"/>
      <c r="NCM214" s="194"/>
      <c r="NCN214" s="194"/>
      <c r="NCO214" s="194"/>
      <c r="NCP214" s="194"/>
      <c r="NCQ214" s="194"/>
      <c r="NCR214" s="194"/>
      <c r="NCS214" s="194"/>
      <c r="NCT214" s="194"/>
      <c r="NCU214" s="194"/>
      <c r="NCV214" s="194"/>
      <c r="NCW214" s="194"/>
      <c r="NCX214" s="194"/>
      <c r="NCY214" s="194"/>
      <c r="NCZ214" s="194"/>
      <c r="NDA214" s="194"/>
      <c r="NDB214" s="194"/>
      <c r="NDC214" s="194"/>
      <c r="NDD214" s="194"/>
      <c r="NDE214" s="194"/>
      <c r="NDF214" s="194"/>
      <c r="NDG214" s="194"/>
      <c r="NDH214" s="194"/>
      <c r="NDI214" s="194"/>
      <c r="NDJ214" s="194"/>
      <c r="NDK214" s="194"/>
      <c r="NDL214" s="194"/>
      <c r="NDM214" s="194"/>
      <c r="NDN214" s="194"/>
      <c r="NDO214" s="194"/>
      <c r="NDP214" s="194"/>
      <c r="NDQ214" s="194"/>
      <c r="NDR214" s="194"/>
      <c r="NDS214" s="194"/>
      <c r="NDT214" s="194"/>
      <c r="NDU214" s="194"/>
      <c r="NDV214" s="194"/>
      <c r="NDW214" s="194"/>
      <c r="NDX214" s="194"/>
      <c r="NDY214" s="194"/>
      <c r="NDZ214" s="194"/>
      <c r="NEA214" s="194"/>
      <c r="NEB214" s="194"/>
      <c r="NEC214" s="194"/>
      <c r="NED214" s="194"/>
      <c r="NEE214" s="194"/>
      <c r="NEF214" s="194"/>
      <c r="NEG214" s="194"/>
      <c r="NEH214" s="194"/>
      <c r="NEI214" s="194"/>
      <c r="NEJ214" s="194"/>
      <c r="NEK214" s="194"/>
      <c r="NEL214" s="194"/>
      <c r="NEM214" s="194"/>
      <c r="NEN214" s="194"/>
      <c r="NEO214" s="194"/>
      <c r="NEP214" s="194"/>
      <c r="NEQ214" s="194"/>
      <c r="NER214" s="194"/>
      <c r="NES214" s="194"/>
      <c r="NET214" s="194"/>
      <c r="NEU214" s="194"/>
      <c r="NEV214" s="194"/>
      <c r="NEW214" s="194"/>
      <c r="NEX214" s="194"/>
      <c r="NEY214" s="194"/>
      <c r="NEZ214" s="194"/>
      <c r="NFA214" s="194"/>
      <c r="NFB214" s="194"/>
      <c r="NFC214" s="194"/>
      <c r="NFD214" s="194"/>
      <c r="NFE214" s="194"/>
      <c r="NFF214" s="194"/>
      <c r="NFG214" s="194"/>
      <c r="NFH214" s="194"/>
      <c r="NFI214" s="194"/>
      <c r="NFJ214" s="194"/>
      <c r="NFK214" s="194"/>
      <c r="NFL214" s="194"/>
      <c r="NFM214" s="194"/>
      <c r="NFN214" s="194"/>
      <c r="NFO214" s="194"/>
      <c r="NFP214" s="194"/>
      <c r="NFQ214" s="194"/>
      <c r="NFR214" s="194"/>
      <c r="NFS214" s="194"/>
      <c r="NFT214" s="194"/>
      <c r="NFU214" s="194"/>
      <c r="NFV214" s="194"/>
      <c r="NFW214" s="194"/>
      <c r="NFX214" s="194"/>
      <c r="NFY214" s="194"/>
      <c r="NFZ214" s="194"/>
      <c r="NGA214" s="194"/>
      <c r="NGB214" s="194"/>
      <c r="NGC214" s="194"/>
      <c r="NGD214" s="194"/>
      <c r="NGE214" s="194"/>
      <c r="NGF214" s="194"/>
      <c r="NGG214" s="194"/>
      <c r="NGH214" s="194"/>
      <c r="NGI214" s="194"/>
      <c r="NGJ214" s="194"/>
      <c r="NGK214" s="194"/>
      <c r="NGL214" s="194"/>
      <c r="NGM214" s="194"/>
      <c r="NGN214" s="194"/>
      <c r="NGO214" s="194"/>
      <c r="NGP214" s="194"/>
      <c r="NGQ214" s="194"/>
      <c r="NGR214" s="194"/>
      <c r="NGS214" s="194"/>
      <c r="NGT214" s="194"/>
      <c r="NGU214" s="194"/>
      <c r="NGV214" s="194"/>
      <c r="NGW214" s="194"/>
      <c r="NGX214" s="194"/>
      <c r="NGY214" s="194"/>
      <c r="NGZ214" s="194"/>
      <c r="NHA214" s="194"/>
      <c r="NHB214" s="194"/>
      <c r="NHC214" s="194"/>
      <c r="NHD214" s="194"/>
      <c r="NHE214" s="194"/>
      <c r="NHF214" s="194"/>
      <c r="NHG214" s="194"/>
      <c r="NHH214" s="194"/>
      <c r="NHI214" s="194"/>
      <c r="NHJ214" s="194"/>
      <c r="NHK214" s="194"/>
      <c r="NHL214" s="194"/>
      <c r="NHM214" s="194"/>
      <c r="NHN214" s="194"/>
      <c r="NHO214" s="194"/>
      <c r="NHP214" s="194"/>
      <c r="NHQ214" s="194"/>
      <c r="NHR214" s="194"/>
      <c r="NHS214" s="194"/>
      <c r="NHT214" s="194"/>
      <c r="NHU214" s="194"/>
      <c r="NHV214" s="194"/>
      <c r="NHW214" s="194"/>
      <c r="NHX214" s="194"/>
      <c r="NHY214" s="194"/>
      <c r="NHZ214" s="194"/>
      <c r="NIA214" s="194"/>
      <c r="NIB214" s="194"/>
      <c r="NIC214" s="194"/>
      <c r="NID214" s="194"/>
      <c r="NIE214" s="194"/>
      <c r="NIF214" s="194"/>
      <c r="NIG214" s="194"/>
      <c r="NIH214" s="194"/>
      <c r="NII214" s="194"/>
      <c r="NIJ214" s="194"/>
      <c r="NIK214" s="194"/>
      <c r="NIL214" s="194"/>
      <c r="NIM214" s="194"/>
      <c r="NIN214" s="194"/>
      <c r="NIO214" s="194"/>
      <c r="NIP214" s="194"/>
      <c r="NIQ214" s="194"/>
      <c r="NIR214" s="194"/>
      <c r="NIS214" s="194"/>
      <c r="NIT214" s="194"/>
      <c r="NIU214" s="194"/>
      <c r="NIV214" s="194"/>
      <c r="NIW214" s="194"/>
      <c r="NIX214" s="194"/>
      <c r="NIY214" s="194"/>
      <c r="NIZ214" s="194"/>
      <c r="NJA214" s="194"/>
      <c r="NJB214" s="194"/>
      <c r="NJC214" s="194"/>
      <c r="NJD214" s="194"/>
      <c r="NJE214" s="194"/>
      <c r="NJF214" s="194"/>
      <c r="NJG214" s="194"/>
      <c r="NJH214" s="194"/>
      <c r="NJI214" s="194"/>
      <c r="NJJ214" s="194"/>
      <c r="NJK214" s="194"/>
      <c r="NJL214" s="194"/>
      <c r="NJM214" s="194"/>
      <c r="NJN214" s="194"/>
      <c r="NJO214" s="194"/>
      <c r="NJP214" s="194"/>
      <c r="NJQ214" s="194"/>
      <c r="NJR214" s="194"/>
      <c r="NJS214" s="194"/>
      <c r="NJT214" s="194"/>
      <c r="NJU214" s="194"/>
      <c r="NJV214" s="194"/>
      <c r="NJW214" s="194"/>
      <c r="NJX214" s="194"/>
      <c r="NJY214" s="194"/>
      <c r="NJZ214" s="194"/>
      <c r="NKA214" s="194"/>
      <c r="NKB214" s="194"/>
      <c r="NKC214" s="194"/>
      <c r="NKD214" s="194"/>
      <c r="NKE214" s="194"/>
      <c r="NKF214" s="194"/>
      <c r="NKG214" s="194"/>
      <c r="NKH214" s="194"/>
      <c r="NKI214" s="194"/>
      <c r="NKJ214" s="194"/>
      <c r="NKK214" s="194"/>
      <c r="NKL214" s="194"/>
      <c r="NKM214" s="194"/>
      <c r="NKN214" s="194"/>
      <c r="NKO214" s="194"/>
      <c r="NKP214" s="194"/>
      <c r="NKQ214" s="194"/>
      <c r="NKR214" s="194"/>
      <c r="NKS214" s="194"/>
      <c r="NKT214" s="194"/>
      <c r="NKU214" s="194"/>
      <c r="NKV214" s="194"/>
      <c r="NKW214" s="194"/>
      <c r="NKX214" s="194"/>
      <c r="NKY214" s="194"/>
      <c r="NKZ214" s="194"/>
      <c r="NLA214" s="194"/>
      <c r="NLB214" s="194"/>
      <c r="NLC214" s="194"/>
      <c r="NLD214" s="194"/>
      <c r="NLE214" s="194"/>
      <c r="NLF214" s="194"/>
      <c r="NLG214" s="194"/>
      <c r="NLH214" s="194"/>
      <c r="NLI214" s="194"/>
      <c r="NLJ214" s="194"/>
      <c r="NLK214" s="194"/>
      <c r="NLL214" s="194"/>
      <c r="NLM214" s="194"/>
      <c r="NLN214" s="194"/>
      <c r="NLO214" s="194"/>
      <c r="NLP214" s="194"/>
      <c r="NLQ214" s="194"/>
      <c r="NLR214" s="194"/>
      <c r="NLS214" s="194"/>
      <c r="NLT214" s="194"/>
      <c r="NLU214" s="194"/>
      <c r="NLV214" s="194"/>
      <c r="NLW214" s="194"/>
      <c r="NLX214" s="194"/>
      <c r="NLY214" s="194"/>
      <c r="NLZ214" s="194"/>
      <c r="NMA214" s="194"/>
      <c r="NMB214" s="194"/>
      <c r="NMC214" s="194"/>
      <c r="NMD214" s="194"/>
      <c r="NME214" s="194"/>
      <c r="NMF214" s="194"/>
      <c r="NMG214" s="194"/>
      <c r="NMH214" s="194"/>
      <c r="NMI214" s="194"/>
      <c r="NMJ214" s="194"/>
      <c r="NMK214" s="194"/>
      <c r="NML214" s="194"/>
      <c r="NMM214" s="194"/>
      <c r="NMN214" s="194"/>
      <c r="NMO214" s="194"/>
      <c r="NMP214" s="194"/>
      <c r="NMQ214" s="194"/>
      <c r="NMR214" s="194"/>
      <c r="NMS214" s="194"/>
      <c r="NMT214" s="194"/>
      <c r="NMU214" s="194"/>
      <c r="NMV214" s="194"/>
      <c r="NMW214" s="194"/>
      <c r="NMX214" s="194"/>
      <c r="NMY214" s="194"/>
      <c r="NMZ214" s="194"/>
      <c r="NNA214" s="194"/>
      <c r="NNB214" s="194"/>
      <c r="NNC214" s="194"/>
      <c r="NND214" s="194"/>
      <c r="NNE214" s="194"/>
      <c r="NNF214" s="194"/>
      <c r="NNG214" s="194"/>
      <c r="NNH214" s="194"/>
      <c r="NNI214" s="194"/>
      <c r="NNJ214" s="194"/>
      <c r="NNK214" s="194"/>
      <c r="NNL214" s="194"/>
      <c r="NNM214" s="194"/>
      <c r="NNN214" s="194"/>
      <c r="NNO214" s="194"/>
      <c r="NNP214" s="194"/>
      <c r="NNQ214" s="194"/>
      <c r="NNR214" s="194"/>
      <c r="NNS214" s="194"/>
      <c r="NNT214" s="194"/>
      <c r="NNU214" s="194"/>
      <c r="NNV214" s="194"/>
      <c r="NNW214" s="194"/>
      <c r="NNX214" s="194"/>
      <c r="NNY214" s="194"/>
      <c r="NNZ214" s="194"/>
      <c r="NOA214" s="194"/>
      <c r="NOB214" s="194"/>
      <c r="NOC214" s="194"/>
      <c r="NOD214" s="194"/>
      <c r="NOE214" s="194"/>
      <c r="NOF214" s="194"/>
      <c r="NOG214" s="194"/>
      <c r="NOH214" s="194"/>
      <c r="NOI214" s="194"/>
      <c r="NOJ214" s="194"/>
      <c r="NOK214" s="194"/>
      <c r="NOL214" s="194"/>
      <c r="NOM214" s="194"/>
      <c r="NON214" s="194"/>
      <c r="NOO214" s="194"/>
      <c r="NOP214" s="194"/>
      <c r="NOQ214" s="194"/>
      <c r="NOR214" s="194"/>
      <c r="NOS214" s="194"/>
      <c r="NOT214" s="194"/>
      <c r="NOU214" s="194"/>
      <c r="NOV214" s="194"/>
      <c r="NOW214" s="194"/>
      <c r="NOX214" s="194"/>
      <c r="NOY214" s="194"/>
      <c r="NOZ214" s="194"/>
      <c r="NPA214" s="194"/>
      <c r="NPB214" s="194"/>
      <c r="NPC214" s="194"/>
      <c r="NPD214" s="194"/>
      <c r="NPE214" s="194"/>
      <c r="NPF214" s="194"/>
      <c r="NPG214" s="194"/>
      <c r="NPH214" s="194"/>
      <c r="NPI214" s="194"/>
      <c r="NPJ214" s="194"/>
      <c r="NPK214" s="194"/>
      <c r="NPL214" s="194"/>
      <c r="NPM214" s="194"/>
      <c r="NPN214" s="194"/>
      <c r="NPO214" s="194"/>
      <c r="NPP214" s="194"/>
      <c r="NPQ214" s="194"/>
      <c r="NPR214" s="194"/>
      <c r="NPS214" s="194"/>
      <c r="NPT214" s="194"/>
      <c r="NPU214" s="194"/>
      <c r="NPV214" s="194"/>
      <c r="NPW214" s="194"/>
      <c r="NPX214" s="194"/>
      <c r="NPY214" s="194"/>
      <c r="NPZ214" s="194"/>
      <c r="NQA214" s="194"/>
      <c r="NQB214" s="194"/>
      <c r="NQC214" s="194"/>
      <c r="NQD214" s="194"/>
      <c r="NQE214" s="194"/>
      <c r="NQF214" s="194"/>
      <c r="NQG214" s="194"/>
      <c r="NQH214" s="194"/>
      <c r="NQI214" s="194"/>
      <c r="NQJ214" s="194"/>
      <c r="NQK214" s="194"/>
      <c r="NQL214" s="194"/>
      <c r="NQM214" s="194"/>
      <c r="NQN214" s="194"/>
      <c r="NQO214" s="194"/>
      <c r="NQP214" s="194"/>
      <c r="NQQ214" s="194"/>
      <c r="NQR214" s="194"/>
      <c r="NQS214" s="194"/>
      <c r="NQT214" s="194"/>
      <c r="NQU214" s="194"/>
      <c r="NQV214" s="194"/>
      <c r="NQW214" s="194"/>
      <c r="NQX214" s="194"/>
      <c r="NQY214" s="194"/>
      <c r="NQZ214" s="194"/>
      <c r="NRA214" s="194"/>
      <c r="NRB214" s="194"/>
      <c r="NRC214" s="194"/>
      <c r="NRD214" s="194"/>
      <c r="NRE214" s="194"/>
      <c r="NRF214" s="194"/>
      <c r="NRG214" s="194"/>
      <c r="NRH214" s="194"/>
      <c r="NRI214" s="194"/>
      <c r="NRJ214" s="194"/>
      <c r="NRK214" s="194"/>
      <c r="NRL214" s="194"/>
      <c r="NRM214" s="194"/>
      <c r="NRN214" s="194"/>
      <c r="NRO214" s="194"/>
      <c r="NRP214" s="194"/>
      <c r="NRQ214" s="194"/>
      <c r="NRR214" s="194"/>
      <c r="NRS214" s="194"/>
      <c r="NRT214" s="194"/>
      <c r="NRU214" s="194"/>
      <c r="NRV214" s="194"/>
      <c r="NRW214" s="194"/>
      <c r="NRX214" s="194"/>
      <c r="NRY214" s="194"/>
      <c r="NRZ214" s="194"/>
      <c r="NSA214" s="194"/>
      <c r="NSB214" s="194"/>
      <c r="NSC214" s="194"/>
      <c r="NSD214" s="194"/>
      <c r="NSE214" s="194"/>
      <c r="NSF214" s="194"/>
      <c r="NSG214" s="194"/>
      <c r="NSH214" s="194"/>
      <c r="NSI214" s="194"/>
      <c r="NSJ214" s="194"/>
      <c r="NSK214" s="194"/>
      <c r="NSL214" s="194"/>
      <c r="NSM214" s="194"/>
      <c r="NSN214" s="194"/>
      <c r="NSO214" s="194"/>
      <c r="NSP214" s="194"/>
      <c r="NSQ214" s="194"/>
      <c r="NSR214" s="194"/>
      <c r="NSS214" s="194"/>
      <c r="NST214" s="194"/>
      <c r="NSU214" s="194"/>
      <c r="NSV214" s="194"/>
      <c r="NSW214" s="194"/>
      <c r="NSX214" s="194"/>
      <c r="NSY214" s="194"/>
      <c r="NSZ214" s="194"/>
      <c r="NTA214" s="194"/>
      <c r="NTB214" s="194"/>
      <c r="NTC214" s="194"/>
      <c r="NTD214" s="194"/>
      <c r="NTE214" s="194"/>
      <c r="NTF214" s="194"/>
      <c r="NTG214" s="194"/>
      <c r="NTH214" s="194"/>
      <c r="NTI214" s="194"/>
      <c r="NTJ214" s="194"/>
      <c r="NTK214" s="194"/>
      <c r="NTL214" s="194"/>
      <c r="NTM214" s="194"/>
      <c r="NTN214" s="194"/>
      <c r="NTO214" s="194"/>
      <c r="NTP214" s="194"/>
      <c r="NTQ214" s="194"/>
      <c r="NTR214" s="194"/>
      <c r="NTS214" s="194"/>
      <c r="NTT214" s="194"/>
      <c r="NTU214" s="194"/>
      <c r="NTV214" s="194"/>
      <c r="NTW214" s="194"/>
      <c r="NTX214" s="194"/>
      <c r="NTY214" s="194"/>
      <c r="NTZ214" s="194"/>
      <c r="NUA214" s="194"/>
      <c r="NUB214" s="194"/>
      <c r="NUC214" s="194"/>
      <c r="NUD214" s="194"/>
      <c r="NUE214" s="194"/>
      <c r="NUF214" s="194"/>
      <c r="NUG214" s="194"/>
      <c r="NUH214" s="194"/>
      <c r="NUI214" s="194"/>
      <c r="NUJ214" s="194"/>
      <c r="NUK214" s="194"/>
      <c r="NUL214" s="194"/>
      <c r="NUM214" s="194"/>
      <c r="NUN214" s="194"/>
      <c r="NUO214" s="194"/>
      <c r="NUP214" s="194"/>
      <c r="NUQ214" s="194"/>
      <c r="NUR214" s="194"/>
      <c r="NUS214" s="194"/>
      <c r="NUT214" s="194"/>
      <c r="NUU214" s="194"/>
      <c r="NUV214" s="194"/>
      <c r="NUW214" s="194"/>
      <c r="NUX214" s="194"/>
      <c r="NUY214" s="194"/>
      <c r="NUZ214" s="194"/>
      <c r="NVA214" s="194"/>
      <c r="NVB214" s="194"/>
      <c r="NVC214" s="194"/>
      <c r="NVD214" s="194"/>
      <c r="NVE214" s="194"/>
      <c r="NVF214" s="194"/>
      <c r="NVG214" s="194"/>
      <c r="NVH214" s="194"/>
      <c r="NVI214" s="194"/>
      <c r="NVJ214" s="194"/>
      <c r="NVK214" s="194"/>
      <c r="NVL214" s="194"/>
      <c r="NVM214" s="194"/>
      <c r="NVN214" s="194"/>
      <c r="NVO214" s="194"/>
      <c r="NVP214" s="194"/>
      <c r="NVQ214" s="194"/>
      <c r="NVR214" s="194"/>
      <c r="NVS214" s="194"/>
      <c r="NVT214" s="194"/>
      <c r="NVU214" s="194"/>
      <c r="NVV214" s="194"/>
      <c r="NVW214" s="194"/>
      <c r="NVX214" s="194"/>
      <c r="NVY214" s="194"/>
      <c r="NVZ214" s="194"/>
      <c r="NWA214" s="194"/>
      <c r="NWB214" s="194"/>
      <c r="NWC214" s="194"/>
      <c r="NWD214" s="194"/>
      <c r="NWE214" s="194"/>
      <c r="NWF214" s="194"/>
      <c r="NWG214" s="194"/>
      <c r="NWH214" s="194"/>
      <c r="NWI214" s="194"/>
      <c r="NWJ214" s="194"/>
      <c r="NWK214" s="194"/>
      <c r="NWL214" s="194"/>
      <c r="NWM214" s="194"/>
      <c r="NWN214" s="194"/>
      <c r="NWO214" s="194"/>
      <c r="NWP214" s="194"/>
      <c r="NWQ214" s="194"/>
      <c r="NWR214" s="194"/>
      <c r="NWS214" s="194"/>
      <c r="NWT214" s="194"/>
      <c r="NWU214" s="194"/>
      <c r="NWV214" s="194"/>
      <c r="NWW214" s="194"/>
      <c r="NWX214" s="194"/>
      <c r="NWY214" s="194"/>
      <c r="NWZ214" s="194"/>
      <c r="NXA214" s="194"/>
      <c r="NXB214" s="194"/>
      <c r="NXC214" s="194"/>
      <c r="NXD214" s="194"/>
      <c r="NXE214" s="194"/>
      <c r="NXF214" s="194"/>
      <c r="NXG214" s="194"/>
      <c r="NXH214" s="194"/>
      <c r="NXI214" s="194"/>
      <c r="NXJ214" s="194"/>
      <c r="NXK214" s="194"/>
      <c r="NXL214" s="194"/>
      <c r="NXM214" s="194"/>
      <c r="NXN214" s="194"/>
      <c r="NXO214" s="194"/>
      <c r="NXP214" s="194"/>
      <c r="NXQ214" s="194"/>
      <c r="NXR214" s="194"/>
      <c r="NXS214" s="194"/>
      <c r="NXT214" s="194"/>
      <c r="NXU214" s="194"/>
      <c r="NXV214" s="194"/>
      <c r="NXW214" s="194"/>
      <c r="NXX214" s="194"/>
      <c r="NXY214" s="194"/>
      <c r="NXZ214" s="194"/>
      <c r="NYA214" s="194"/>
      <c r="NYB214" s="194"/>
      <c r="NYC214" s="194"/>
      <c r="NYD214" s="194"/>
      <c r="NYE214" s="194"/>
      <c r="NYF214" s="194"/>
      <c r="NYG214" s="194"/>
      <c r="NYH214" s="194"/>
      <c r="NYI214" s="194"/>
      <c r="NYJ214" s="194"/>
      <c r="NYK214" s="194"/>
      <c r="NYL214" s="194"/>
      <c r="NYM214" s="194"/>
      <c r="NYN214" s="194"/>
      <c r="NYO214" s="194"/>
      <c r="NYP214" s="194"/>
      <c r="NYQ214" s="194"/>
      <c r="NYR214" s="194"/>
      <c r="NYS214" s="194"/>
      <c r="NYT214" s="194"/>
      <c r="NYU214" s="194"/>
      <c r="NYV214" s="194"/>
      <c r="NYW214" s="194"/>
      <c r="NYX214" s="194"/>
      <c r="NYY214" s="194"/>
      <c r="NYZ214" s="194"/>
      <c r="NZA214" s="194"/>
      <c r="NZB214" s="194"/>
      <c r="NZC214" s="194"/>
      <c r="NZD214" s="194"/>
      <c r="NZE214" s="194"/>
      <c r="NZF214" s="194"/>
      <c r="NZG214" s="194"/>
      <c r="NZH214" s="194"/>
      <c r="NZI214" s="194"/>
      <c r="NZJ214" s="194"/>
      <c r="NZK214" s="194"/>
      <c r="NZL214" s="194"/>
      <c r="NZM214" s="194"/>
      <c r="NZN214" s="194"/>
      <c r="NZO214" s="194"/>
      <c r="NZP214" s="194"/>
      <c r="NZQ214" s="194"/>
      <c r="NZR214" s="194"/>
      <c r="NZS214" s="194"/>
      <c r="NZT214" s="194"/>
      <c r="NZU214" s="194"/>
      <c r="NZV214" s="194"/>
      <c r="NZW214" s="194"/>
      <c r="NZX214" s="194"/>
      <c r="NZY214" s="194"/>
      <c r="NZZ214" s="194"/>
      <c r="OAA214" s="194"/>
      <c r="OAB214" s="194"/>
      <c r="OAC214" s="194"/>
      <c r="OAD214" s="194"/>
      <c r="OAE214" s="194"/>
      <c r="OAF214" s="194"/>
      <c r="OAG214" s="194"/>
      <c r="OAH214" s="194"/>
      <c r="OAI214" s="194"/>
      <c r="OAJ214" s="194"/>
      <c r="OAK214" s="194"/>
      <c r="OAL214" s="194"/>
      <c r="OAM214" s="194"/>
      <c r="OAN214" s="194"/>
      <c r="OAO214" s="194"/>
      <c r="OAP214" s="194"/>
      <c r="OAQ214" s="194"/>
      <c r="OAR214" s="194"/>
      <c r="OAS214" s="194"/>
      <c r="OAT214" s="194"/>
      <c r="OAU214" s="194"/>
      <c r="OAV214" s="194"/>
      <c r="OAW214" s="194"/>
      <c r="OAX214" s="194"/>
      <c r="OAY214" s="194"/>
      <c r="OAZ214" s="194"/>
      <c r="OBA214" s="194"/>
      <c r="OBB214" s="194"/>
      <c r="OBC214" s="194"/>
      <c r="OBD214" s="194"/>
      <c r="OBE214" s="194"/>
      <c r="OBF214" s="194"/>
      <c r="OBG214" s="194"/>
      <c r="OBH214" s="194"/>
      <c r="OBI214" s="194"/>
      <c r="OBJ214" s="194"/>
      <c r="OBK214" s="194"/>
      <c r="OBL214" s="194"/>
      <c r="OBM214" s="194"/>
      <c r="OBN214" s="194"/>
      <c r="OBO214" s="194"/>
      <c r="OBP214" s="194"/>
      <c r="OBQ214" s="194"/>
      <c r="OBR214" s="194"/>
      <c r="OBS214" s="194"/>
      <c r="OBT214" s="194"/>
      <c r="OBU214" s="194"/>
      <c r="OBV214" s="194"/>
      <c r="OBW214" s="194"/>
      <c r="OBX214" s="194"/>
      <c r="OBY214" s="194"/>
      <c r="OBZ214" s="194"/>
      <c r="OCA214" s="194"/>
      <c r="OCB214" s="194"/>
      <c r="OCC214" s="194"/>
      <c r="OCD214" s="194"/>
      <c r="OCE214" s="194"/>
      <c r="OCF214" s="194"/>
      <c r="OCG214" s="194"/>
      <c r="OCH214" s="194"/>
      <c r="OCI214" s="194"/>
      <c r="OCJ214" s="194"/>
      <c r="OCK214" s="194"/>
      <c r="OCL214" s="194"/>
      <c r="OCM214" s="194"/>
      <c r="OCN214" s="194"/>
      <c r="OCO214" s="194"/>
      <c r="OCP214" s="194"/>
      <c r="OCQ214" s="194"/>
      <c r="OCR214" s="194"/>
      <c r="OCS214" s="194"/>
      <c r="OCT214" s="194"/>
      <c r="OCU214" s="194"/>
      <c r="OCV214" s="194"/>
      <c r="OCW214" s="194"/>
      <c r="OCX214" s="194"/>
      <c r="OCY214" s="194"/>
      <c r="OCZ214" s="194"/>
      <c r="ODA214" s="194"/>
      <c r="ODB214" s="194"/>
      <c r="ODC214" s="194"/>
      <c r="ODD214" s="194"/>
      <c r="ODE214" s="194"/>
      <c r="ODF214" s="194"/>
      <c r="ODG214" s="194"/>
      <c r="ODH214" s="194"/>
      <c r="ODI214" s="194"/>
      <c r="ODJ214" s="194"/>
      <c r="ODK214" s="194"/>
      <c r="ODL214" s="194"/>
      <c r="ODM214" s="194"/>
      <c r="ODN214" s="194"/>
      <c r="ODO214" s="194"/>
      <c r="ODP214" s="194"/>
      <c r="ODQ214" s="194"/>
      <c r="ODR214" s="194"/>
      <c r="ODS214" s="194"/>
      <c r="ODT214" s="194"/>
      <c r="ODU214" s="194"/>
      <c r="ODV214" s="194"/>
      <c r="ODW214" s="194"/>
      <c r="ODX214" s="194"/>
      <c r="ODY214" s="194"/>
      <c r="ODZ214" s="194"/>
      <c r="OEA214" s="194"/>
      <c r="OEB214" s="194"/>
      <c r="OEC214" s="194"/>
      <c r="OED214" s="194"/>
      <c r="OEE214" s="194"/>
      <c r="OEF214" s="194"/>
      <c r="OEG214" s="194"/>
      <c r="OEH214" s="194"/>
      <c r="OEI214" s="194"/>
      <c r="OEJ214" s="194"/>
      <c r="OEK214" s="194"/>
      <c r="OEL214" s="194"/>
      <c r="OEM214" s="194"/>
      <c r="OEN214" s="194"/>
      <c r="OEO214" s="194"/>
      <c r="OEP214" s="194"/>
      <c r="OEQ214" s="194"/>
      <c r="OER214" s="194"/>
      <c r="OES214" s="194"/>
      <c r="OET214" s="194"/>
      <c r="OEU214" s="194"/>
      <c r="OEV214" s="194"/>
      <c r="OEW214" s="194"/>
      <c r="OEX214" s="194"/>
      <c r="OEY214" s="194"/>
      <c r="OEZ214" s="194"/>
      <c r="OFA214" s="194"/>
      <c r="OFB214" s="194"/>
      <c r="OFC214" s="194"/>
      <c r="OFD214" s="194"/>
      <c r="OFE214" s="194"/>
      <c r="OFF214" s="194"/>
      <c r="OFG214" s="194"/>
      <c r="OFH214" s="194"/>
      <c r="OFI214" s="194"/>
      <c r="OFJ214" s="194"/>
      <c r="OFK214" s="194"/>
      <c r="OFL214" s="194"/>
      <c r="OFM214" s="194"/>
      <c r="OFN214" s="194"/>
      <c r="OFO214" s="194"/>
      <c r="OFP214" s="194"/>
      <c r="OFQ214" s="194"/>
      <c r="OFR214" s="194"/>
      <c r="OFS214" s="194"/>
      <c r="OFT214" s="194"/>
      <c r="OFU214" s="194"/>
      <c r="OFV214" s="194"/>
      <c r="OFW214" s="194"/>
      <c r="OFX214" s="194"/>
      <c r="OFY214" s="194"/>
      <c r="OFZ214" s="194"/>
      <c r="OGA214" s="194"/>
      <c r="OGB214" s="194"/>
      <c r="OGC214" s="194"/>
      <c r="OGD214" s="194"/>
      <c r="OGE214" s="194"/>
      <c r="OGF214" s="194"/>
      <c r="OGG214" s="194"/>
      <c r="OGH214" s="194"/>
      <c r="OGI214" s="194"/>
      <c r="OGJ214" s="194"/>
      <c r="OGK214" s="194"/>
      <c r="OGL214" s="194"/>
      <c r="OGM214" s="194"/>
      <c r="OGN214" s="194"/>
      <c r="OGO214" s="194"/>
      <c r="OGP214" s="194"/>
      <c r="OGQ214" s="194"/>
      <c r="OGR214" s="194"/>
      <c r="OGS214" s="194"/>
      <c r="OGT214" s="194"/>
      <c r="OGU214" s="194"/>
      <c r="OGV214" s="194"/>
      <c r="OGW214" s="194"/>
      <c r="OGX214" s="194"/>
      <c r="OGY214" s="194"/>
      <c r="OGZ214" s="194"/>
      <c r="OHA214" s="194"/>
      <c r="OHB214" s="194"/>
      <c r="OHC214" s="194"/>
      <c r="OHD214" s="194"/>
      <c r="OHE214" s="194"/>
      <c r="OHF214" s="194"/>
      <c r="OHG214" s="194"/>
      <c r="OHH214" s="194"/>
      <c r="OHI214" s="194"/>
      <c r="OHJ214" s="194"/>
      <c r="OHK214" s="194"/>
      <c r="OHL214" s="194"/>
      <c r="OHM214" s="194"/>
      <c r="OHN214" s="194"/>
      <c r="OHO214" s="194"/>
      <c r="OHP214" s="194"/>
      <c r="OHQ214" s="194"/>
      <c r="OHR214" s="194"/>
      <c r="OHS214" s="194"/>
      <c r="OHT214" s="194"/>
      <c r="OHU214" s="194"/>
      <c r="OHV214" s="194"/>
      <c r="OHW214" s="194"/>
      <c r="OHX214" s="194"/>
      <c r="OHY214" s="194"/>
      <c r="OHZ214" s="194"/>
      <c r="OIA214" s="194"/>
      <c r="OIB214" s="194"/>
      <c r="OIC214" s="194"/>
      <c r="OID214" s="194"/>
      <c r="OIE214" s="194"/>
      <c r="OIF214" s="194"/>
      <c r="OIG214" s="194"/>
      <c r="OIH214" s="194"/>
      <c r="OII214" s="194"/>
      <c r="OIJ214" s="194"/>
      <c r="OIK214" s="194"/>
      <c r="OIL214" s="194"/>
      <c r="OIM214" s="194"/>
      <c r="OIN214" s="194"/>
      <c r="OIO214" s="194"/>
      <c r="OIP214" s="194"/>
      <c r="OIQ214" s="194"/>
      <c r="OIR214" s="194"/>
      <c r="OIS214" s="194"/>
      <c r="OIT214" s="194"/>
      <c r="OIU214" s="194"/>
      <c r="OIV214" s="194"/>
      <c r="OIW214" s="194"/>
      <c r="OIX214" s="194"/>
      <c r="OIY214" s="194"/>
      <c r="OIZ214" s="194"/>
      <c r="OJA214" s="194"/>
      <c r="OJB214" s="194"/>
      <c r="OJC214" s="194"/>
      <c r="OJD214" s="194"/>
      <c r="OJE214" s="194"/>
      <c r="OJF214" s="194"/>
      <c r="OJG214" s="194"/>
      <c r="OJH214" s="194"/>
      <c r="OJI214" s="194"/>
      <c r="OJJ214" s="194"/>
      <c r="OJK214" s="194"/>
      <c r="OJL214" s="194"/>
      <c r="OJM214" s="194"/>
      <c r="OJN214" s="194"/>
      <c r="OJO214" s="194"/>
      <c r="OJP214" s="194"/>
      <c r="OJQ214" s="194"/>
      <c r="OJR214" s="194"/>
      <c r="OJS214" s="194"/>
      <c r="OJT214" s="194"/>
      <c r="OJU214" s="194"/>
      <c r="OJV214" s="194"/>
      <c r="OJW214" s="194"/>
      <c r="OJX214" s="194"/>
      <c r="OJY214" s="194"/>
      <c r="OJZ214" s="194"/>
      <c r="OKA214" s="194"/>
      <c r="OKB214" s="194"/>
      <c r="OKC214" s="194"/>
      <c r="OKD214" s="194"/>
      <c r="OKE214" s="194"/>
      <c r="OKF214" s="194"/>
      <c r="OKG214" s="194"/>
      <c r="OKH214" s="194"/>
      <c r="OKI214" s="194"/>
      <c r="OKJ214" s="194"/>
      <c r="OKK214" s="194"/>
      <c r="OKL214" s="194"/>
      <c r="OKM214" s="194"/>
      <c r="OKN214" s="194"/>
      <c r="OKO214" s="194"/>
      <c r="OKP214" s="194"/>
      <c r="OKQ214" s="194"/>
      <c r="OKR214" s="194"/>
      <c r="OKS214" s="194"/>
      <c r="OKT214" s="194"/>
      <c r="OKU214" s="194"/>
      <c r="OKV214" s="194"/>
      <c r="OKW214" s="194"/>
      <c r="OKX214" s="194"/>
      <c r="OKY214" s="194"/>
      <c r="OKZ214" s="194"/>
      <c r="OLA214" s="194"/>
      <c r="OLB214" s="194"/>
      <c r="OLC214" s="194"/>
      <c r="OLD214" s="194"/>
      <c r="OLE214" s="194"/>
      <c r="OLF214" s="194"/>
      <c r="OLG214" s="194"/>
      <c r="OLH214" s="194"/>
      <c r="OLI214" s="194"/>
      <c r="OLJ214" s="194"/>
      <c r="OLK214" s="194"/>
      <c r="OLL214" s="194"/>
      <c r="OLM214" s="194"/>
      <c r="OLN214" s="194"/>
      <c r="OLO214" s="194"/>
      <c r="OLP214" s="194"/>
      <c r="OLQ214" s="194"/>
      <c r="OLR214" s="194"/>
      <c r="OLS214" s="194"/>
      <c r="OLT214" s="194"/>
      <c r="OLU214" s="194"/>
      <c r="OLV214" s="194"/>
      <c r="OLW214" s="194"/>
      <c r="OLX214" s="194"/>
      <c r="OLY214" s="194"/>
      <c r="OLZ214" s="194"/>
      <c r="OMA214" s="194"/>
      <c r="OMB214" s="194"/>
      <c r="OMC214" s="194"/>
      <c r="OMD214" s="194"/>
      <c r="OME214" s="194"/>
      <c r="OMF214" s="194"/>
      <c r="OMG214" s="194"/>
      <c r="OMH214" s="194"/>
      <c r="OMI214" s="194"/>
      <c r="OMJ214" s="194"/>
      <c r="OMK214" s="194"/>
      <c r="OML214" s="194"/>
      <c r="OMM214" s="194"/>
      <c r="OMN214" s="194"/>
      <c r="OMO214" s="194"/>
      <c r="OMP214" s="194"/>
      <c r="OMQ214" s="194"/>
      <c r="OMR214" s="194"/>
      <c r="OMS214" s="194"/>
      <c r="OMT214" s="194"/>
      <c r="OMU214" s="194"/>
      <c r="OMV214" s="194"/>
      <c r="OMW214" s="194"/>
      <c r="OMX214" s="194"/>
      <c r="OMY214" s="194"/>
      <c r="OMZ214" s="194"/>
      <c r="ONA214" s="194"/>
      <c r="ONB214" s="194"/>
      <c r="ONC214" s="194"/>
      <c r="OND214" s="194"/>
      <c r="ONE214" s="194"/>
      <c r="ONF214" s="194"/>
      <c r="ONG214" s="194"/>
      <c r="ONH214" s="194"/>
      <c r="ONI214" s="194"/>
      <c r="ONJ214" s="194"/>
      <c r="ONK214" s="194"/>
      <c r="ONL214" s="194"/>
      <c r="ONM214" s="194"/>
      <c r="ONN214" s="194"/>
      <c r="ONO214" s="194"/>
      <c r="ONP214" s="194"/>
      <c r="ONQ214" s="194"/>
      <c r="ONR214" s="194"/>
      <c r="ONS214" s="194"/>
      <c r="ONT214" s="194"/>
      <c r="ONU214" s="194"/>
      <c r="ONV214" s="194"/>
      <c r="ONW214" s="194"/>
      <c r="ONX214" s="194"/>
      <c r="ONY214" s="194"/>
      <c r="ONZ214" s="194"/>
      <c r="OOA214" s="194"/>
      <c r="OOB214" s="194"/>
      <c r="OOC214" s="194"/>
      <c r="OOD214" s="194"/>
      <c r="OOE214" s="194"/>
      <c r="OOF214" s="194"/>
      <c r="OOG214" s="194"/>
      <c r="OOH214" s="194"/>
      <c r="OOI214" s="194"/>
      <c r="OOJ214" s="194"/>
      <c r="OOK214" s="194"/>
      <c r="OOL214" s="194"/>
      <c r="OOM214" s="194"/>
      <c r="OON214" s="194"/>
      <c r="OOO214" s="194"/>
      <c r="OOP214" s="194"/>
      <c r="OOQ214" s="194"/>
      <c r="OOR214" s="194"/>
      <c r="OOS214" s="194"/>
      <c r="OOT214" s="194"/>
      <c r="OOU214" s="194"/>
      <c r="OOV214" s="194"/>
      <c r="OOW214" s="194"/>
      <c r="OOX214" s="194"/>
      <c r="OOY214" s="194"/>
      <c r="OOZ214" s="194"/>
      <c r="OPA214" s="194"/>
      <c r="OPB214" s="194"/>
      <c r="OPC214" s="194"/>
      <c r="OPD214" s="194"/>
      <c r="OPE214" s="194"/>
      <c r="OPF214" s="194"/>
      <c r="OPG214" s="194"/>
      <c r="OPH214" s="194"/>
      <c r="OPI214" s="194"/>
      <c r="OPJ214" s="194"/>
      <c r="OPK214" s="194"/>
      <c r="OPL214" s="194"/>
      <c r="OPM214" s="194"/>
      <c r="OPN214" s="194"/>
      <c r="OPO214" s="194"/>
      <c r="OPP214" s="194"/>
      <c r="OPQ214" s="194"/>
      <c r="OPR214" s="194"/>
      <c r="OPS214" s="194"/>
      <c r="OPT214" s="194"/>
      <c r="OPU214" s="194"/>
      <c r="OPV214" s="194"/>
      <c r="OPW214" s="194"/>
      <c r="OPX214" s="194"/>
      <c r="OPY214" s="194"/>
      <c r="OPZ214" s="194"/>
      <c r="OQA214" s="194"/>
      <c r="OQB214" s="194"/>
      <c r="OQC214" s="194"/>
      <c r="OQD214" s="194"/>
      <c r="OQE214" s="194"/>
      <c r="OQF214" s="194"/>
      <c r="OQG214" s="194"/>
      <c r="OQH214" s="194"/>
      <c r="OQI214" s="194"/>
      <c r="OQJ214" s="194"/>
      <c r="OQK214" s="194"/>
      <c r="OQL214" s="194"/>
      <c r="OQM214" s="194"/>
      <c r="OQN214" s="194"/>
      <c r="OQO214" s="194"/>
      <c r="OQP214" s="194"/>
      <c r="OQQ214" s="194"/>
      <c r="OQR214" s="194"/>
      <c r="OQS214" s="194"/>
      <c r="OQT214" s="194"/>
      <c r="OQU214" s="194"/>
      <c r="OQV214" s="194"/>
      <c r="OQW214" s="194"/>
      <c r="OQX214" s="194"/>
      <c r="OQY214" s="194"/>
      <c r="OQZ214" s="194"/>
      <c r="ORA214" s="194"/>
      <c r="ORB214" s="194"/>
      <c r="ORC214" s="194"/>
      <c r="ORD214" s="194"/>
      <c r="ORE214" s="194"/>
      <c r="ORF214" s="194"/>
      <c r="ORG214" s="194"/>
      <c r="ORH214" s="194"/>
      <c r="ORI214" s="194"/>
      <c r="ORJ214" s="194"/>
      <c r="ORK214" s="194"/>
      <c r="ORL214" s="194"/>
      <c r="ORM214" s="194"/>
      <c r="ORN214" s="194"/>
      <c r="ORO214" s="194"/>
      <c r="ORP214" s="194"/>
      <c r="ORQ214" s="194"/>
      <c r="ORR214" s="194"/>
      <c r="ORS214" s="194"/>
      <c r="ORT214" s="194"/>
      <c r="ORU214" s="194"/>
      <c r="ORV214" s="194"/>
      <c r="ORW214" s="194"/>
      <c r="ORX214" s="194"/>
      <c r="ORY214" s="194"/>
      <c r="ORZ214" s="194"/>
      <c r="OSA214" s="194"/>
      <c r="OSB214" s="194"/>
      <c r="OSC214" s="194"/>
      <c r="OSD214" s="194"/>
      <c r="OSE214" s="194"/>
      <c r="OSF214" s="194"/>
      <c r="OSG214" s="194"/>
      <c r="OSH214" s="194"/>
      <c r="OSI214" s="194"/>
      <c r="OSJ214" s="194"/>
      <c r="OSK214" s="194"/>
      <c r="OSL214" s="194"/>
      <c r="OSM214" s="194"/>
      <c r="OSN214" s="194"/>
      <c r="OSO214" s="194"/>
      <c r="OSP214" s="194"/>
      <c r="OSQ214" s="194"/>
      <c r="OSR214" s="194"/>
      <c r="OSS214" s="194"/>
      <c r="OST214" s="194"/>
      <c r="OSU214" s="194"/>
      <c r="OSV214" s="194"/>
      <c r="OSW214" s="194"/>
      <c r="OSX214" s="194"/>
      <c r="OSY214" s="194"/>
      <c r="OSZ214" s="194"/>
      <c r="OTA214" s="194"/>
      <c r="OTB214" s="194"/>
      <c r="OTC214" s="194"/>
      <c r="OTD214" s="194"/>
      <c r="OTE214" s="194"/>
      <c r="OTF214" s="194"/>
      <c r="OTG214" s="194"/>
      <c r="OTH214" s="194"/>
      <c r="OTI214" s="194"/>
      <c r="OTJ214" s="194"/>
      <c r="OTK214" s="194"/>
      <c r="OTL214" s="194"/>
      <c r="OTM214" s="194"/>
      <c r="OTN214" s="194"/>
      <c r="OTO214" s="194"/>
      <c r="OTP214" s="194"/>
      <c r="OTQ214" s="194"/>
      <c r="OTR214" s="194"/>
      <c r="OTS214" s="194"/>
      <c r="OTT214" s="194"/>
      <c r="OTU214" s="194"/>
      <c r="OTV214" s="194"/>
      <c r="OTW214" s="194"/>
      <c r="OTX214" s="194"/>
      <c r="OTY214" s="194"/>
      <c r="OTZ214" s="194"/>
      <c r="OUA214" s="194"/>
      <c r="OUB214" s="194"/>
      <c r="OUC214" s="194"/>
      <c r="OUD214" s="194"/>
      <c r="OUE214" s="194"/>
      <c r="OUF214" s="194"/>
      <c r="OUG214" s="194"/>
      <c r="OUH214" s="194"/>
      <c r="OUI214" s="194"/>
      <c r="OUJ214" s="194"/>
      <c r="OUK214" s="194"/>
      <c r="OUL214" s="194"/>
      <c r="OUM214" s="194"/>
      <c r="OUN214" s="194"/>
      <c r="OUO214" s="194"/>
      <c r="OUP214" s="194"/>
      <c r="OUQ214" s="194"/>
      <c r="OUR214" s="194"/>
      <c r="OUS214" s="194"/>
      <c r="OUT214" s="194"/>
      <c r="OUU214" s="194"/>
      <c r="OUV214" s="194"/>
      <c r="OUW214" s="194"/>
      <c r="OUX214" s="194"/>
      <c r="OUY214" s="194"/>
      <c r="OUZ214" s="194"/>
      <c r="OVA214" s="194"/>
      <c r="OVB214" s="194"/>
      <c r="OVC214" s="194"/>
      <c r="OVD214" s="194"/>
      <c r="OVE214" s="194"/>
      <c r="OVF214" s="194"/>
      <c r="OVG214" s="194"/>
      <c r="OVH214" s="194"/>
      <c r="OVI214" s="194"/>
      <c r="OVJ214" s="194"/>
      <c r="OVK214" s="194"/>
      <c r="OVL214" s="194"/>
      <c r="OVM214" s="194"/>
      <c r="OVN214" s="194"/>
      <c r="OVO214" s="194"/>
      <c r="OVP214" s="194"/>
      <c r="OVQ214" s="194"/>
      <c r="OVR214" s="194"/>
      <c r="OVS214" s="194"/>
      <c r="OVT214" s="194"/>
      <c r="OVU214" s="194"/>
      <c r="OVV214" s="194"/>
      <c r="OVW214" s="194"/>
      <c r="OVX214" s="194"/>
      <c r="OVY214" s="194"/>
      <c r="OVZ214" s="194"/>
      <c r="OWA214" s="194"/>
      <c r="OWB214" s="194"/>
      <c r="OWC214" s="194"/>
      <c r="OWD214" s="194"/>
      <c r="OWE214" s="194"/>
      <c r="OWF214" s="194"/>
      <c r="OWG214" s="194"/>
      <c r="OWH214" s="194"/>
      <c r="OWI214" s="194"/>
      <c r="OWJ214" s="194"/>
      <c r="OWK214" s="194"/>
      <c r="OWL214" s="194"/>
      <c r="OWM214" s="194"/>
      <c r="OWN214" s="194"/>
      <c r="OWO214" s="194"/>
      <c r="OWP214" s="194"/>
      <c r="OWQ214" s="194"/>
      <c r="OWR214" s="194"/>
      <c r="OWS214" s="194"/>
      <c r="OWT214" s="194"/>
      <c r="OWU214" s="194"/>
      <c r="OWV214" s="194"/>
      <c r="OWW214" s="194"/>
      <c r="OWX214" s="194"/>
      <c r="OWY214" s="194"/>
      <c r="OWZ214" s="194"/>
      <c r="OXA214" s="194"/>
      <c r="OXB214" s="194"/>
      <c r="OXC214" s="194"/>
      <c r="OXD214" s="194"/>
      <c r="OXE214" s="194"/>
      <c r="OXF214" s="194"/>
      <c r="OXG214" s="194"/>
      <c r="OXH214" s="194"/>
      <c r="OXI214" s="194"/>
      <c r="OXJ214" s="194"/>
      <c r="OXK214" s="194"/>
      <c r="OXL214" s="194"/>
      <c r="OXM214" s="194"/>
      <c r="OXN214" s="194"/>
      <c r="OXO214" s="194"/>
      <c r="OXP214" s="194"/>
      <c r="OXQ214" s="194"/>
      <c r="OXR214" s="194"/>
      <c r="OXS214" s="194"/>
      <c r="OXT214" s="194"/>
      <c r="OXU214" s="194"/>
      <c r="OXV214" s="194"/>
      <c r="OXW214" s="194"/>
      <c r="OXX214" s="194"/>
      <c r="OXY214" s="194"/>
      <c r="OXZ214" s="194"/>
      <c r="OYA214" s="194"/>
      <c r="OYB214" s="194"/>
      <c r="OYC214" s="194"/>
      <c r="OYD214" s="194"/>
      <c r="OYE214" s="194"/>
      <c r="OYF214" s="194"/>
      <c r="OYG214" s="194"/>
      <c r="OYH214" s="194"/>
      <c r="OYI214" s="194"/>
      <c r="OYJ214" s="194"/>
      <c r="OYK214" s="194"/>
      <c r="OYL214" s="194"/>
      <c r="OYM214" s="194"/>
      <c r="OYN214" s="194"/>
      <c r="OYO214" s="194"/>
      <c r="OYP214" s="194"/>
      <c r="OYQ214" s="194"/>
      <c r="OYR214" s="194"/>
      <c r="OYS214" s="194"/>
      <c r="OYT214" s="194"/>
      <c r="OYU214" s="194"/>
      <c r="OYV214" s="194"/>
      <c r="OYW214" s="194"/>
      <c r="OYX214" s="194"/>
      <c r="OYY214" s="194"/>
      <c r="OYZ214" s="194"/>
      <c r="OZA214" s="194"/>
      <c r="OZB214" s="194"/>
      <c r="OZC214" s="194"/>
      <c r="OZD214" s="194"/>
      <c r="OZE214" s="194"/>
      <c r="OZF214" s="194"/>
      <c r="OZG214" s="194"/>
      <c r="OZH214" s="194"/>
      <c r="OZI214" s="194"/>
      <c r="OZJ214" s="194"/>
      <c r="OZK214" s="194"/>
      <c r="OZL214" s="194"/>
      <c r="OZM214" s="194"/>
      <c r="OZN214" s="194"/>
      <c r="OZO214" s="194"/>
      <c r="OZP214" s="194"/>
      <c r="OZQ214" s="194"/>
      <c r="OZR214" s="194"/>
      <c r="OZS214" s="194"/>
      <c r="OZT214" s="194"/>
      <c r="OZU214" s="194"/>
      <c r="OZV214" s="194"/>
      <c r="OZW214" s="194"/>
      <c r="OZX214" s="194"/>
      <c r="OZY214" s="194"/>
      <c r="OZZ214" s="194"/>
      <c r="PAA214" s="194"/>
      <c r="PAB214" s="194"/>
      <c r="PAC214" s="194"/>
      <c r="PAD214" s="194"/>
      <c r="PAE214" s="194"/>
      <c r="PAF214" s="194"/>
      <c r="PAG214" s="194"/>
      <c r="PAH214" s="194"/>
      <c r="PAI214" s="194"/>
      <c r="PAJ214" s="194"/>
      <c r="PAK214" s="194"/>
      <c r="PAL214" s="194"/>
      <c r="PAM214" s="194"/>
      <c r="PAN214" s="194"/>
      <c r="PAO214" s="194"/>
      <c r="PAP214" s="194"/>
      <c r="PAQ214" s="194"/>
      <c r="PAR214" s="194"/>
      <c r="PAS214" s="194"/>
      <c r="PAT214" s="194"/>
      <c r="PAU214" s="194"/>
      <c r="PAV214" s="194"/>
      <c r="PAW214" s="194"/>
      <c r="PAX214" s="194"/>
      <c r="PAY214" s="194"/>
      <c r="PAZ214" s="194"/>
      <c r="PBA214" s="194"/>
      <c r="PBB214" s="194"/>
      <c r="PBC214" s="194"/>
      <c r="PBD214" s="194"/>
      <c r="PBE214" s="194"/>
      <c r="PBF214" s="194"/>
      <c r="PBG214" s="194"/>
      <c r="PBH214" s="194"/>
      <c r="PBI214" s="194"/>
      <c r="PBJ214" s="194"/>
      <c r="PBK214" s="194"/>
      <c r="PBL214" s="194"/>
      <c r="PBM214" s="194"/>
      <c r="PBN214" s="194"/>
      <c r="PBO214" s="194"/>
      <c r="PBP214" s="194"/>
      <c r="PBQ214" s="194"/>
      <c r="PBR214" s="194"/>
      <c r="PBS214" s="194"/>
      <c r="PBT214" s="194"/>
      <c r="PBU214" s="194"/>
      <c r="PBV214" s="194"/>
      <c r="PBW214" s="194"/>
      <c r="PBX214" s="194"/>
      <c r="PBY214" s="194"/>
      <c r="PBZ214" s="194"/>
      <c r="PCA214" s="194"/>
      <c r="PCB214" s="194"/>
      <c r="PCC214" s="194"/>
      <c r="PCD214" s="194"/>
      <c r="PCE214" s="194"/>
      <c r="PCF214" s="194"/>
      <c r="PCG214" s="194"/>
      <c r="PCH214" s="194"/>
      <c r="PCI214" s="194"/>
      <c r="PCJ214" s="194"/>
      <c r="PCK214" s="194"/>
      <c r="PCL214" s="194"/>
      <c r="PCM214" s="194"/>
      <c r="PCN214" s="194"/>
      <c r="PCO214" s="194"/>
      <c r="PCP214" s="194"/>
      <c r="PCQ214" s="194"/>
      <c r="PCR214" s="194"/>
      <c r="PCS214" s="194"/>
      <c r="PCT214" s="194"/>
      <c r="PCU214" s="194"/>
      <c r="PCV214" s="194"/>
      <c r="PCW214" s="194"/>
      <c r="PCX214" s="194"/>
      <c r="PCY214" s="194"/>
      <c r="PCZ214" s="194"/>
      <c r="PDA214" s="194"/>
      <c r="PDB214" s="194"/>
      <c r="PDC214" s="194"/>
      <c r="PDD214" s="194"/>
      <c r="PDE214" s="194"/>
      <c r="PDF214" s="194"/>
      <c r="PDG214" s="194"/>
      <c r="PDH214" s="194"/>
      <c r="PDI214" s="194"/>
      <c r="PDJ214" s="194"/>
      <c r="PDK214" s="194"/>
      <c r="PDL214" s="194"/>
      <c r="PDM214" s="194"/>
      <c r="PDN214" s="194"/>
      <c r="PDO214" s="194"/>
      <c r="PDP214" s="194"/>
      <c r="PDQ214" s="194"/>
      <c r="PDR214" s="194"/>
      <c r="PDS214" s="194"/>
      <c r="PDT214" s="194"/>
      <c r="PDU214" s="194"/>
      <c r="PDV214" s="194"/>
      <c r="PDW214" s="194"/>
      <c r="PDX214" s="194"/>
      <c r="PDY214" s="194"/>
      <c r="PDZ214" s="194"/>
      <c r="PEA214" s="194"/>
      <c r="PEB214" s="194"/>
      <c r="PEC214" s="194"/>
      <c r="PED214" s="194"/>
      <c r="PEE214" s="194"/>
      <c r="PEF214" s="194"/>
      <c r="PEG214" s="194"/>
      <c r="PEH214" s="194"/>
      <c r="PEI214" s="194"/>
      <c r="PEJ214" s="194"/>
      <c r="PEK214" s="194"/>
      <c r="PEL214" s="194"/>
      <c r="PEM214" s="194"/>
      <c r="PEN214" s="194"/>
      <c r="PEO214" s="194"/>
      <c r="PEP214" s="194"/>
      <c r="PEQ214" s="194"/>
      <c r="PER214" s="194"/>
      <c r="PES214" s="194"/>
      <c r="PET214" s="194"/>
      <c r="PEU214" s="194"/>
      <c r="PEV214" s="194"/>
      <c r="PEW214" s="194"/>
      <c r="PEX214" s="194"/>
      <c r="PEY214" s="194"/>
      <c r="PEZ214" s="194"/>
      <c r="PFA214" s="194"/>
      <c r="PFB214" s="194"/>
      <c r="PFC214" s="194"/>
      <c r="PFD214" s="194"/>
      <c r="PFE214" s="194"/>
      <c r="PFF214" s="194"/>
      <c r="PFG214" s="194"/>
      <c r="PFH214" s="194"/>
      <c r="PFI214" s="194"/>
      <c r="PFJ214" s="194"/>
      <c r="PFK214" s="194"/>
      <c r="PFL214" s="194"/>
      <c r="PFM214" s="194"/>
      <c r="PFN214" s="194"/>
      <c r="PFO214" s="194"/>
      <c r="PFP214" s="194"/>
      <c r="PFQ214" s="194"/>
      <c r="PFR214" s="194"/>
      <c r="PFS214" s="194"/>
      <c r="PFT214" s="194"/>
      <c r="PFU214" s="194"/>
      <c r="PFV214" s="194"/>
      <c r="PFW214" s="194"/>
      <c r="PFX214" s="194"/>
      <c r="PFY214" s="194"/>
      <c r="PFZ214" s="194"/>
      <c r="PGA214" s="194"/>
      <c r="PGB214" s="194"/>
      <c r="PGC214" s="194"/>
      <c r="PGD214" s="194"/>
      <c r="PGE214" s="194"/>
      <c r="PGF214" s="194"/>
      <c r="PGG214" s="194"/>
      <c r="PGH214" s="194"/>
      <c r="PGI214" s="194"/>
      <c r="PGJ214" s="194"/>
      <c r="PGK214" s="194"/>
      <c r="PGL214" s="194"/>
      <c r="PGM214" s="194"/>
      <c r="PGN214" s="194"/>
      <c r="PGO214" s="194"/>
      <c r="PGP214" s="194"/>
      <c r="PGQ214" s="194"/>
      <c r="PGR214" s="194"/>
      <c r="PGS214" s="194"/>
      <c r="PGT214" s="194"/>
      <c r="PGU214" s="194"/>
      <c r="PGV214" s="194"/>
      <c r="PGW214" s="194"/>
      <c r="PGX214" s="194"/>
      <c r="PGY214" s="194"/>
      <c r="PGZ214" s="194"/>
      <c r="PHA214" s="194"/>
      <c r="PHB214" s="194"/>
      <c r="PHC214" s="194"/>
      <c r="PHD214" s="194"/>
      <c r="PHE214" s="194"/>
      <c r="PHF214" s="194"/>
      <c r="PHG214" s="194"/>
      <c r="PHH214" s="194"/>
      <c r="PHI214" s="194"/>
      <c r="PHJ214" s="194"/>
      <c r="PHK214" s="194"/>
      <c r="PHL214" s="194"/>
      <c r="PHM214" s="194"/>
      <c r="PHN214" s="194"/>
      <c r="PHO214" s="194"/>
      <c r="PHP214" s="194"/>
      <c r="PHQ214" s="194"/>
      <c r="PHR214" s="194"/>
      <c r="PHS214" s="194"/>
      <c r="PHT214" s="194"/>
      <c r="PHU214" s="194"/>
      <c r="PHV214" s="194"/>
      <c r="PHW214" s="194"/>
      <c r="PHX214" s="194"/>
      <c r="PHY214" s="194"/>
      <c r="PHZ214" s="194"/>
      <c r="PIA214" s="194"/>
      <c r="PIB214" s="194"/>
      <c r="PIC214" s="194"/>
      <c r="PID214" s="194"/>
      <c r="PIE214" s="194"/>
      <c r="PIF214" s="194"/>
      <c r="PIG214" s="194"/>
      <c r="PIH214" s="194"/>
      <c r="PII214" s="194"/>
      <c r="PIJ214" s="194"/>
      <c r="PIK214" s="194"/>
      <c r="PIL214" s="194"/>
      <c r="PIM214" s="194"/>
      <c r="PIN214" s="194"/>
      <c r="PIO214" s="194"/>
      <c r="PIP214" s="194"/>
      <c r="PIQ214" s="194"/>
      <c r="PIR214" s="194"/>
      <c r="PIS214" s="194"/>
      <c r="PIT214" s="194"/>
      <c r="PIU214" s="194"/>
      <c r="PIV214" s="194"/>
      <c r="PIW214" s="194"/>
      <c r="PIX214" s="194"/>
      <c r="PIY214" s="194"/>
      <c r="PIZ214" s="194"/>
      <c r="PJA214" s="194"/>
      <c r="PJB214" s="194"/>
      <c r="PJC214" s="194"/>
      <c r="PJD214" s="194"/>
      <c r="PJE214" s="194"/>
      <c r="PJF214" s="194"/>
      <c r="PJG214" s="194"/>
      <c r="PJH214" s="194"/>
      <c r="PJI214" s="194"/>
      <c r="PJJ214" s="194"/>
      <c r="PJK214" s="194"/>
      <c r="PJL214" s="194"/>
      <c r="PJM214" s="194"/>
      <c r="PJN214" s="194"/>
      <c r="PJO214" s="194"/>
      <c r="PJP214" s="194"/>
      <c r="PJQ214" s="194"/>
      <c r="PJR214" s="194"/>
      <c r="PJS214" s="194"/>
      <c r="PJT214" s="194"/>
      <c r="PJU214" s="194"/>
      <c r="PJV214" s="194"/>
      <c r="PJW214" s="194"/>
      <c r="PJX214" s="194"/>
      <c r="PJY214" s="194"/>
      <c r="PJZ214" s="194"/>
      <c r="PKA214" s="194"/>
      <c r="PKB214" s="194"/>
      <c r="PKC214" s="194"/>
      <c r="PKD214" s="194"/>
      <c r="PKE214" s="194"/>
      <c r="PKF214" s="194"/>
      <c r="PKG214" s="194"/>
      <c r="PKH214" s="194"/>
      <c r="PKI214" s="194"/>
      <c r="PKJ214" s="194"/>
      <c r="PKK214" s="194"/>
      <c r="PKL214" s="194"/>
      <c r="PKM214" s="194"/>
      <c r="PKN214" s="194"/>
      <c r="PKO214" s="194"/>
      <c r="PKP214" s="194"/>
      <c r="PKQ214" s="194"/>
      <c r="PKR214" s="194"/>
      <c r="PKS214" s="194"/>
      <c r="PKT214" s="194"/>
      <c r="PKU214" s="194"/>
      <c r="PKV214" s="194"/>
      <c r="PKW214" s="194"/>
      <c r="PKX214" s="194"/>
      <c r="PKY214" s="194"/>
      <c r="PKZ214" s="194"/>
      <c r="PLA214" s="194"/>
      <c r="PLB214" s="194"/>
      <c r="PLC214" s="194"/>
      <c r="PLD214" s="194"/>
      <c r="PLE214" s="194"/>
      <c r="PLF214" s="194"/>
      <c r="PLG214" s="194"/>
      <c r="PLH214" s="194"/>
      <c r="PLI214" s="194"/>
      <c r="PLJ214" s="194"/>
      <c r="PLK214" s="194"/>
      <c r="PLL214" s="194"/>
      <c r="PLM214" s="194"/>
      <c r="PLN214" s="194"/>
      <c r="PLO214" s="194"/>
      <c r="PLP214" s="194"/>
      <c r="PLQ214" s="194"/>
      <c r="PLR214" s="194"/>
      <c r="PLS214" s="194"/>
      <c r="PLT214" s="194"/>
      <c r="PLU214" s="194"/>
      <c r="PLV214" s="194"/>
      <c r="PLW214" s="194"/>
      <c r="PLX214" s="194"/>
      <c r="PLY214" s="194"/>
      <c r="PLZ214" s="194"/>
      <c r="PMA214" s="194"/>
      <c r="PMB214" s="194"/>
      <c r="PMC214" s="194"/>
      <c r="PMD214" s="194"/>
      <c r="PME214" s="194"/>
      <c r="PMF214" s="194"/>
      <c r="PMG214" s="194"/>
      <c r="PMH214" s="194"/>
      <c r="PMI214" s="194"/>
      <c r="PMJ214" s="194"/>
      <c r="PMK214" s="194"/>
      <c r="PML214" s="194"/>
      <c r="PMM214" s="194"/>
      <c r="PMN214" s="194"/>
      <c r="PMO214" s="194"/>
      <c r="PMP214" s="194"/>
      <c r="PMQ214" s="194"/>
      <c r="PMR214" s="194"/>
      <c r="PMS214" s="194"/>
      <c r="PMT214" s="194"/>
      <c r="PMU214" s="194"/>
      <c r="PMV214" s="194"/>
      <c r="PMW214" s="194"/>
      <c r="PMX214" s="194"/>
      <c r="PMY214" s="194"/>
      <c r="PMZ214" s="194"/>
      <c r="PNA214" s="194"/>
      <c r="PNB214" s="194"/>
      <c r="PNC214" s="194"/>
      <c r="PND214" s="194"/>
      <c r="PNE214" s="194"/>
      <c r="PNF214" s="194"/>
      <c r="PNG214" s="194"/>
      <c r="PNH214" s="194"/>
      <c r="PNI214" s="194"/>
      <c r="PNJ214" s="194"/>
      <c r="PNK214" s="194"/>
      <c r="PNL214" s="194"/>
      <c r="PNM214" s="194"/>
      <c r="PNN214" s="194"/>
      <c r="PNO214" s="194"/>
      <c r="PNP214" s="194"/>
      <c r="PNQ214" s="194"/>
      <c r="PNR214" s="194"/>
      <c r="PNS214" s="194"/>
      <c r="PNT214" s="194"/>
      <c r="PNU214" s="194"/>
      <c r="PNV214" s="194"/>
      <c r="PNW214" s="194"/>
      <c r="PNX214" s="194"/>
      <c r="PNY214" s="194"/>
      <c r="PNZ214" s="194"/>
      <c r="POA214" s="194"/>
      <c r="POB214" s="194"/>
      <c r="POC214" s="194"/>
      <c r="POD214" s="194"/>
      <c r="POE214" s="194"/>
      <c r="POF214" s="194"/>
      <c r="POG214" s="194"/>
      <c r="POH214" s="194"/>
      <c r="POI214" s="194"/>
      <c r="POJ214" s="194"/>
      <c r="POK214" s="194"/>
      <c r="POL214" s="194"/>
      <c r="POM214" s="194"/>
      <c r="PON214" s="194"/>
      <c r="POO214" s="194"/>
      <c r="POP214" s="194"/>
      <c r="POQ214" s="194"/>
      <c r="POR214" s="194"/>
      <c r="POS214" s="194"/>
      <c r="POT214" s="194"/>
      <c r="POU214" s="194"/>
      <c r="POV214" s="194"/>
      <c r="POW214" s="194"/>
      <c r="POX214" s="194"/>
      <c r="POY214" s="194"/>
      <c r="POZ214" s="194"/>
      <c r="PPA214" s="194"/>
      <c r="PPB214" s="194"/>
      <c r="PPC214" s="194"/>
      <c r="PPD214" s="194"/>
      <c r="PPE214" s="194"/>
      <c r="PPF214" s="194"/>
      <c r="PPG214" s="194"/>
      <c r="PPH214" s="194"/>
      <c r="PPI214" s="194"/>
      <c r="PPJ214" s="194"/>
      <c r="PPK214" s="194"/>
      <c r="PPL214" s="194"/>
      <c r="PPM214" s="194"/>
      <c r="PPN214" s="194"/>
      <c r="PPO214" s="194"/>
      <c r="PPP214" s="194"/>
      <c r="PPQ214" s="194"/>
      <c r="PPR214" s="194"/>
      <c r="PPS214" s="194"/>
      <c r="PPT214" s="194"/>
      <c r="PPU214" s="194"/>
      <c r="PPV214" s="194"/>
      <c r="PPW214" s="194"/>
      <c r="PPX214" s="194"/>
      <c r="PPY214" s="194"/>
      <c r="PPZ214" s="194"/>
      <c r="PQA214" s="194"/>
      <c r="PQB214" s="194"/>
      <c r="PQC214" s="194"/>
      <c r="PQD214" s="194"/>
      <c r="PQE214" s="194"/>
      <c r="PQF214" s="194"/>
      <c r="PQG214" s="194"/>
      <c r="PQH214" s="194"/>
      <c r="PQI214" s="194"/>
      <c r="PQJ214" s="194"/>
      <c r="PQK214" s="194"/>
      <c r="PQL214" s="194"/>
      <c r="PQM214" s="194"/>
      <c r="PQN214" s="194"/>
      <c r="PQO214" s="194"/>
      <c r="PQP214" s="194"/>
      <c r="PQQ214" s="194"/>
      <c r="PQR214" s="194"/>
      <c r="PQS214" s="194"/>
      <c r="PQT214" s="194"/>
      <c r="PQU214" s="194"/>
      <c r="PQV214" s="194"/>
      <c r="PQW214" s="194"/>
      <c r="PQX214" s="194"/>
      <c r="PQY214" s="194"/>
      <c r="PQZ214" s="194"/>
      <c r="PRA214" s="194"/>
      <c r="PRB214" s="194"/>
      <c r="PRC214" s="194"/>
      <c r="PRD214" s="194"/>
      <c r="PRE214" s="194"/>
      <c r="PRF214" s="194"/>
      <c r="PRG214" s="194"/>
      <c r="PRH214" s="194"/>
      <c r="PRI214" s="194"/>
      <c r="PRJ214" s="194"/>
      <c r="PRK214" s="194"/>
      <c r="PRL214" s="194"/>
      <c r="PRM214" s="194"/>
      <c r="PRN214" s="194"/>
      <c r="PRO214" s="194"/>
      <c r="PRP214" s="194"/>
      <c r="PRQ214" s="194"/>
      <c r="PRR214" s="194"/>
      <c r="PRS214" s="194"/>
      <c r="PRT214" s="194"/>
      <c r="PRU214" s="194"/>
      <c r="PRV214" s="194"/>
      <c r="PRW214" s="194"/>
      <c r="PRX214" s="194"/>
      <c r="PRY214" s="194"/>
      <c r="PRZ214" s="194"/>
      <c r="PSA214" s="194"/>
      <c r="PSB214" s="194"/>
      <c r="PSC214" s="194"/>
      <c r="PSD214" s="194"/>
      <c r="PSE214" s="194"/>
      <c r="PSF214" s="194"/>
      <c r="PSG214" s="194"/>
      <c r="PSH214" s="194"/>
      <c r="PSI214" s="194"/>
      <c r="PSJ214" s="194"/>
      <c r="PSK214" s="194"/>
      <c r="PSL214" s="194"/>
      <c r="PSM214" s="194"/>
      <c r="PSN214" s="194"/>
      <c r="PSO214" s="194"/>
      <c r="PSP214" s="194"/>
      <c r="PSQ214" s="194"/>
      <c r="PSR214" s="194"/>
      <c r="PSS214" s="194"/>
      <c r="PST214" s="194"/>
      <c r="PSU214" s="194"/>
      <c r="PSV214" s="194"/>
      <c r="PSW214" s="194"/>
      <c r="PSX214" s="194"/>
      <c r="PSY214" s="194"/>
      <c r="PSZ214" s="194"/>
      <c r="PTA214" s="194"/>
      <c r="PTB214" s="194"/>
      <c r="PTC214" s="194"/>
      <c r="PTD214" s="194"/>
      <c r="PTE214" s="194"/>
      <c r="PTF214" s="194"/>
      <c r="PTG214" s="194"/>
      <c r="PTH214" s="194"/>
      <c r="PTI214" s="194"/>
      <c r="PTJ214" s="194"/>
      <c r="PTK214" s="194"/>
      <c r="PTL214" s="194"/>
      <c r="PTM214" s="194"/>
      <c r="PTN214" s="194"/>
      <c r="PTO214" s="194"/>
      <c r="PTP214" s="194"/>
      <c r="PTQ214" s="194"/>
      <c r="PTR214" s="194"/>
      <c r="PTS214" s="194"/>
      <c r="PTT214" s="194"/>
      <c r="PTU214" s="194"/>
      <c r="PTV214" s="194"/>
      <c r="PTW214" s="194"/>
      <c r="PTX214" s="194"/>
      <c r="PTY214" s="194"/>
      <c r="PTZ214" s="194"/>
      <c r="PUA214" s="194"/>
      <c r="PUB214" s="194"/>
      <c r="PUC214" s="194"/>
      <c r="PUD214" s="194"/>
      <c r="PUE214" s="194"/>
      <c r="PUF214" s="194"/>
      <c r="PUG214" s="194"/>
      <c r="PUH214" s="194"/>
      <c r="PUI214" s="194"/>
      <c r="PUJ214" s="194"/>
      <c r="PUK214" s="194"/>
      <c r="PUL214" s="194"/>
      <c r="PUM214" s="194"/>
      <c r="PUN214" s="194"/>
      <c r="PUO214" s="194"/>
      <c r="PUP214" s="194"/>
      <c r="PUQ214" s="194"/>
      <c r="PUR214" s="194"/>
      <c r="PUS214" s="194"/>
      <c r="PUT214" s="194"/>
      <c r="PUU214" s="194"/>
      <c r="PUV214" s="194"/>
      <c r="PUW214" s="194"/>
      <c r="PUX214" s="194"/>
      <c r="PUY214" s="194"/>
      <c r="PUZ214" s="194"/>
      <c r="PVA214" s="194"/>
      <c r="PVB214" s="194"/>
      <c r="PVC214" s="194"/>
      <c r="PVD214" s="194"/>
      <c r="PVE214" s="194"/>
      <c r="PVF214" s="194"/>
      <c r="PVG214" s="194"/>
      <c r="PVH214" s="194"/>
      <c r="PVI214" s="194"/>
      <c r="PVJ214" s="194"/>
      <c r="PVK214" s="194"/>
      <c r="PVL214" s="194"/>
      <c r="PVM214" s="194"/>
      <c r="PVN214" s="194"/>
      <c r="PVO214" s="194"/>
      <c r="PVP214" s="194"/>
      <c r="PVQ214" s="194"/>
      <c r="PVR214" s="194"/>
      <c r="PVS214" s="194"/>
      <c r="PVT214" s="194"/>
      <c r="PVU214" s="194"/>
      <c r="PVV214" s="194"/>
      <c r="PVW214" s="194"/>
      <c r="PVX214" s="194"/>
      <c r="PVY214" s="194"/>
      <c r="PVZ214" s="194"/>
      <c r="PWA214" s="194"/>
      <c r="PWB214" s="194"/>
      <c r="PWC214" s="194"/>
      <c r="PWD214" s="194"/>
      <c r="PWE214" s="194"/>
      <c r="PWF214" s="194"/>
      <c r="PWG214" s="194"/>
      <c r="PWH214" s="194"/>
      <c r="PWI214" s="194"/>
      <c r="PWJ214" s="194"/>
      <c r="PWK214" s="194"/>
      <c r="PWL214" s="194"/>
      <c r="PWM214" s="194"/>
      <c r="PWN214" s="194"/>
      <c r="PWO214" s="194"/>
      <c r="PWP214" s="194"/>
      <c r="PWQ214" s="194"/>
      <c r="PWR214" s="194"/>
      <c r="PWS214" s="194"/>
      <c r="PWT214" s="194"/>
      <c r="PWU214" s="194"/>
      <c r="PWV214" s="194"/>
      <c r="PWW214" s="194"/>
      <c r="PWX214" s="194"/>
      <c r="PWY214" s="194"/>
      <c r="PWZ214" s="194"/>
      <c r="PXA214" s="194"/>
      <c r="PXB214" s="194"/>
      <c r="PXC214" s="194"/>
      <c r="PXD214" s="194"/>
      <c r="PXE214" s="194"/>
      <c r="PXF214" s="194"/>
      <c r="PXG214" s="194"/>
      <c r="PXH214" s="194"/>
      <c r="PXI214" s="194"/>
      <c r="PXJ214" s="194"/>
      <c r="PXK214" s="194"/>
      <c r="PXL214" s="194"/>
      <c r="PXM214" s="194"/>
      <c r="PXN214" s="194"/>
      <c r="PXO214" s="194"/>
      <c r="PXP214" s="194"/>
      <c r="PXQ214" s="194"/>
      <c r="PXR214" s="194"/>
      <c r="PXS214" s="194"/>
      <c r="PXT214" s="194"/>
      <c r="PXU214" s="194"/>
      <c r="PXV214" s="194"/>
      <c r="PXW214" s="194"/>
      <c r="PXX214" s="194"/>
      <c r="PXY214" s="194"/>
      <c r="PXZ214" s="194"/>
      <c r="PYA214" s="194"/>
      <c r="PYB214" s="194"/>
      <c r="PYC214" s="194"/>
      <c r="PYD214" s="194"/>
      <c r="PYE214" s="194"/>
      <c r="PYF214" s="194"/>
      <c r="PYG214" s="194"/>
      <c r="PYH214" s="194"/>
      <c r="PYI214" s="194"/>
      <c r="PYJ214" s="194"/>
      <c r="PYK214" s="194"/>
      <c r="PYL214" s="194"/>
      <c r="PYM214" s="194"/>
      <c r="PYN214" s="194"/>
      <c r="PYO214" s="194"/>
      <c r="PYP214" s="194"/>
      <c r="PYQ214" s="194"/>
      <c r="PYR214" s="194"/>
      <c r="PYS214" s="194"/>
      <c r="PYT214" s="194"/>
      <c r="PYU214" s="194"/>
      <c r="PYV214" s="194"/>
      <c r="PYW214" s="194"/>
      <c r="PYX214" s="194"/>
      <c r="PYY214" s="194"/>
      <c r="PYZ214" s="194"/>
      <c r="PZA214" s="194"/>
      <c r="PZB214" s="194"/>
      <c r="PZC214" s="194"/>
      <c r="PZD214" s="194"/>
      <c r="PZE214" s="194"/>
      <c r="PZF214" s="194"/>
      <c r="PZG214" s="194"/>
      <c r="PZH214" s="194"/>
      <c r="PZI214" s="194"/>
      <c r="PZJ214" s="194"/>
      <c r="PZK214" s="194"/>
      <c r="PZL214" s="194"/>
      <c r="PZM214" s="194"/>
      <c r="PZN214" s="194"/>
      <c r="PZO214" s="194"/>
      <c r="PZP214" s="194"/>
      <c r="PZQ214" s="194"/>
      <c r="PZR214" s="194"/>
      <c r="PZS214" s="194"/>
      <c r="PZT214" s="194"/>
      <c r="PZU214" s="194"/>
      <c r="PZV214" s="194"/>
      <c r="PZW214" s="194"/>
      <c r="PZX214" s="194"/>
      <c r="PZY214" s="194"/>
      <c r="PZZ214" s="194"/>
      <c r="QAA214" s="194"/>
      <c r="QAB214" s="194"/>
      <c r="QAC214" s="194"/>
      <c r="QAD214" s="194"/>
      <c r="QAE214" s="194"/>
      <c r="QAF214" s="194"/>
      <c r="QAG214" s="194"/>
      <c r="QAH214" s="194"/>
      <c r="QAI214" s="194"/>
      <c r="QAJ214" s="194"/>
      <c r="QAK214" s="194"/>
      <c r="QAL214" s="194"/>
      <c r="QAM214" s="194"/>
      <c r="QAN214" s="194"/>
      <c r="QAO214" s="194"/>
      <c r="QAP214" s="194"/>
      <c r="QAQ214" s="194"/>
      <c r="QAR214" s="194"/>
      <c r="QAS214" s="194"/>
      <c r="QAT214" s="194"/>
      <c r="QAU214" s="194"/>
      <c r="QAV214" s="194"/>
      <c r="QAW214" s="194"/>
      <c r="QAX214" s="194"/>
      <c r="QAY214" s="194"/>
      <c r="QAZ214" s="194"/>
      <c r="QBA214" s="194"/>
      <c r="QBB214" s="194"/>
      <c r="QBC214" s="194"/>
      <c r="QBD214" s="194"/>
      <c r="QBE214" s="194"/>
      <c r="QBF214" s="194"/>
      <c r="QBG214" s="194"/>
      <c r="QBH214" s="194"/>
      <c r="QBI214" s="194"/>
      <c r="QBJ214" s="194"/>
      <c r="QBK214" s="194"/>
      <c r="QBL214" s="194"/>
      <c r="QBM214" s="194"/>
      <c r="QBN214" s="194"/>
      <c r="QBO214" s="194"/>
      <c r="QBP214" s="194"/>
      <c r="QBQ214" s="194"/>
      <c r="QBR214" s="194"/>
      <c r="QBS214" s="194"/>
      <c r="QBT214" s="194"/>
      <c r="QBU214" s="194"/>
      <c r="QBV214" s="194"/>
      <c r="QBW214" s="194"/>
      <c r="QBX214" s="194"/>
      <c r="QBY214" s="194"/>
      <c r="QBZ214" s="194"/>
      <c r="QCA214" s="194"/>
      <c r="QCB214" s="194"/>
      <c r="QCC214" s="194"/>
      <c r="QCD214" s="194"/>
      <c r="QCE214" s="194"/>
      <c r="QCF214" s="194"/>
      <c r="QCG214" s="194"/>
      <c r="QCH214" s="194"/>
      <c r="QCI214" s="194"/>
      <c r="QCJ214" s="194"/>
      <c r="QCK214" s="194"/>
      <c r="QCL214" s="194"/>
      <c r="QCM214" s="194"/>
      <c r="QCN214" s="194"/>
      <c r="QCO214" s="194"/>
      <c r="QCP214" s="194"/>
      <c r="QCQ214" s="194"/>
      <c r="QCR214" s="194"/>
      <c r="QCS214" s="194"/>
      <c r="QCT214" s="194"/>
      <c r="QCU214" s="194"/>
      <c r="QCV214" s="194"/>
      <c r="QCW214" s="194"/>
      <c r="QCX214" s="194"/>
      <c r="QCY214" s="194"/>
      <c r="QCZ214" s="194"/>
      <c r="QDA214" s="194"/>
      <c r="QDB214" s="194"/>
      <c r="QDC214" s="194"/>
      <c r="QDD214" s="194"/>
      <c r="QDE214" s="194"/>
      <c r="QDF214" s="194"/>
      <c r="QDG214" s="194"/>
      <c r="QDH214" s="194"/>
      <c r="QDI214" s="194"/>
      <c r="QDJ214" s="194"/>
      <c r="QDK214" s="194"/>
      <c r="QDL214" s="194"/>
      <c r="QDM214" s="194"/>
      <c r="QDN214" s="194"/>
      <c r="QDO214" s="194"/>
      <c r="QDP214" s="194"/>
      <c r="QDQ214" s="194"/>
      <c r="QDR214" s="194"/>
      <c r="QDS214" s="194"/>
      <c r="QDT214" s="194"/>
      <c r="QDU214" s="194"/>
      <c r="QDV214" s="194"/>
      <c r="QDW214" s="194"/>
      <c r="QDX214" s="194"/>
      <c r="QDY214" s="194"/>
      <c r="QDZ214" s="194"/>
      <c r="QEA214" s="194"/>
      <c r="QEB214" s="194"/>
      <c r="QEC214" s="194"/>
      <c r="QED214" s="194"/>
      <c r="QEE214" s="194"/>
      <c r="QEF214" s="194"/>
      <c r="QEG214" s="194"/>
      <c r="QEH214" s="194"/>
      <c r="QEI214" s="194"/>
      <c r="QEJ214" s="194"/>
      <c r="QEK214" s="194"/>
      <c r="QEL214" s="194"/>
      <c r="QEM214" s="194"/>
      <c r="QEN214" s="194"/>
      <c r="QEO214" s="194"/>
      <c r="QEP214" s="194"/>
      <c r="QEQ214" s="194"/>
      <c r="QER214" s="194"/>
      <c r="QES214" s="194"/>
      <c r="QET214" s="194"/>
      <c r="QEU214" s="194"/>
      <c r="QEV214" s="194"/>
      <c r="QEW214" s="194"/>
      <c r="QEX214" s="194"/>
      <c r="QEY214" s="194"/>
      <c r="QEZ214" s="194"/>
      <c r="QFA214" s="194"/>
      <c r="QFB214" s="194"/>
      <c r="QFC214" s="194"/>
      <c r="QFD214" s="194"/>
      <c r="QFE214" s="194"/>
      <c r="QFF214" s="194"/>
      <c r="QFG214" s="194"/>
      <c r="QFH214" s="194"/>
      <c r="QFI214" s="194"/>
      <c r="QFJ214" s="194"/>
      <c r="QFK214" s="194"/>
      <c r="QFL214" s="194"/>
      <c r="QFM214" s="194"/>
      <c r="QFN214" s="194"/>
      <c r="QFO214" s="194"/>
      <c r="QFP214" s="194"/>
      <c r="QFQ214" s="194"/>
      <c r="QFR214" s="194"/>
      <c r="QFS214" s="194"/>
      <c r="QFT214" s="194"/>
      <c r="QFU214" s="194"/>
      <c r="QFV214" s="194"/>
      <c r="QFW214" s="194"/>
      <c r="QFX214" s="194"/>
      <c r="QFY214" s="194"/>
      <c r="QFZ214" s="194"/>
      <c r="QGA214" s="194"/>
      <c r="QGB214" s="194"/>
      <c r="QGC214" s="194"/>
      <c r="QGD214" s="194"/>
      <c r="QGE214" s="194"/>
      <c r="QGF214" s="194"/>
      <c r="QGG214" s="194"/>
      <c r="QGH214" s="194"/>
      <c r="QGI214" s="194"/>
      <c r="QGJ214" s="194"/>
      <c r="QGK214" s="194"/>
      <c r="QGL214" s="194"/>
      <c r="QGM214" s="194"/>
      <c r="QGN214" s="194"/>
      <c r="QGO214" s="194"/>
      <c r="QGP214" s="194"/>
      <c r="QGQ214" s="194"/>
      <c r="QGR214" s="194"/>
      <c r="QGS214" s="194"/>
      <c r="QGT214" s="194"/>
      <c r="QGU214" s="194"/>
      <c r="QGV214" s="194"/>
      <c r="QGW214" s="194"/>
      <c r="QGX214" s="194"/>
      <c r="QGY214" s="194"/>
      <c r="QGZ214" s="194"/>
      <c r="QHA214" s="194"/>
      <c r="QHB214" s="194"/>
      <c r="QHC214" s="194"/>
      <c r="QHD214" s="194"/>
      <c r="QHE214" s="194"/>
      <c r="QHF214" s="194"/>
      <c r="QHG214" s="194"/>
      <c r="QHH214" s="194"/>
      <c r="QHI214" s="194"/>
      <c r="QHJ214" s="194"/>
      <c r="QHK214" s="194"/>
      <c r="QHL214" s="194"/>
      <c r="QHM214" s="194"/>
      <c r="QHN214" s="194"/>
      <c r="QHO214" s="194"/>
      <c r="QHP214" s="194"/>
      <c r="QHQ214" s="194"/>
      <c r="QHR214" s="194"/>
      <c r="QHS214" s="194"/>
      <c r="QHT214" s="194"/>
      <c r="QHU214" s="194"/>
      <c r="QHV214" s="194"/>
      <c r="QHW214" s="194"/>
      <c r="QHX214" s="194"/>
      <c r="QHY214" s="194"/>
      <c r="QHZ214" s="194"/>
      <c r="QIA214" s="194"/>
      <c r="QIB214" s="194"/>
      <c r="QIC214" s="194"/>
      <c r="QID214" s="194"/>
      <c r="QIE214" s="194"/>
      <c r="QIF214" s="194"/>
      <c r="QIG214" s="194"/>
      <c r="QIH214" s="194"/>
      <c r="QII214" s="194"/>
      <c r="QIJ214" s="194"/>
      <c r="QIK214" s="194"/>
      <c r="QIL214" s="194"/>
      <c r="QIM214" s="194"/>
      <c r="QIN214" s="194"/>
      <c r="QIO214" s="194"/>
      <c r="QIP214" s="194"/>
      <c r="QIQ214" s="194"/>
      <c r="QIR214" s="194"/>
      <c r="QIS214" s="194"/>
      <c r="QIT214" s="194"/>
      <c r="QIU214" s="194"/>
      <c r="QIV214" s="194"/>
      <c r="QIW214" s="194"/>
      <c r="QIX214" s="194"/>
      <c r="QIY214" s="194"/>
      <c r="QIZ214" s="194"/>
      <c r="QJA214" s="194"/>
      <c r="QJB214" s="194"/>
      <c r="QJC214" s="194"/>
      <c r="QJD214" s="194"/>
      <c r="QJE214" s="194"/>
      <c r="QJF214" s="194"/>
      <c r="QJG214" s="194"/>
      <c r="QJH214" s="194"/>
      <c r="QJI214" s="194"/>
      <c r="QJJ214" s="194"/>
      <c r="QJK214" s="194"/>
      <c r="QJL214" s="194"/>
      <c r="QJM214" s="194"/>
      <c r="QJN214" s="194"/>
      <c r="QJO214" s="194"/>
      <c r="QJP214" s="194"/>
      <c r="QJQ214" s="194"/>
      <c r="QJR214" s="194"/>
      <c r="QJS214" s="194"/>
      <c r="QJT214" s="194"/>
      <c r="QJU214" s="194"/>
      <c r="QJV214" s="194"/>
      <c r="QJW214" s="194"/>
      <c r="QJX214" s="194"/>
      <c r="QJY214" s="194"/>
      <c r="QJZ214" s="194"/>
      <c r="QKA214" s="194"/>
      <c r="QKB214" s="194"/>
      <c r="QKC214" s="194"/>
      <c r="QKD214" s="194"/>
      <c r="QKE214" s="194"/>
      <c r="QKF214" s="194"/>
      <c r="QKG214" s="194"/>
      <c r="QKH214" s="194"/>
      <c r="QKI214" s="194"/>
      <c r="QKJ214" s="194"/>
      <c r="QKK214" s="194"/>
      <c r="QKL214" s="194"/>
      <c r="QKM214" s="194"/>
      <c r="QKN214" s="194"/>
      <c r="QKO214" s="194"/>
      <c r="QKP214" s="194"/>
      <c r="QKQ214" s="194"/>
      <c r="QKR214" s="194"/>
      <c r="QKS214" s="194"/>
      <c r="QKT214" s="194"/>
      <c r="QKU214" s="194"/>
      <c r="QKV214" s="194"/>
      <c r="QKW214" s="194"/>
      <c r="QKX214" s="194"/>
      <c r="QKY214" s="194"/>
      <c r="QKZ214" s="194"/>
      <c r="QLA214" s="194"/>
      <c r="QLB214" s="194"/>
      <c r="QLC214" s="194"/>
      <c r="QLD214" s="194"/>
      <c r="QLE214" s="194"/>
      <c r="QLF214" s="194"/>
      <c r="QLG214" s="194"/>
      <c r="QLH214" s="194"/>
      <c r="QLI214" s="194"/>
      <c r="QLJ214" s="194"/>
      <c r="QLK214" s="194"/>
      <c r="QLL214" s="194"/>
      <c r="QLM214" s="194"/>
      <c r="QLN214" s="194"/>
      <c r="QLO214" s="194"/>
      <c r="QLP214" s="194"/>
      <c r="QLQ214" s="194"/>
      <c r="QLR214" s="194"/>
      <c r="QLS214" s="194"/>
      <c r="QLT214" s="194"/>
      <c r="QLU214" s="194"/>
      <c r="QLV214" s="194"/>
      <c r="QLW214" s="194"/>
      <c r="QLX214" s="194"/>
      <c r="QLY214" s="194"/>
      <c r="QLZ214" s="194"/>
      <c r="QMA214" s="194"/>
      <c r="QMB214" s="194"/>
      <c r="QMC214" s="194"/>
      <c r="QMD214" s="194"/>
      <c r="QME214" s="194"/>
      <c r="QMF214" s="194"/>
      <c r="QMG214" s="194"/>
      <c r="QMH214" s="194"/>
      <c r="QMI214" s="194"/>
      <c r="QMJ214" s="194"/>
      <c r="QMK214" s="194"/>
      <c r="QML214" s="194"/>
      <c r="QMM214" s="194"/>
      <c r="QMN214" s="194"/>
      <c r="QMO214" s="194"/>
      <c r="QMP214" s="194"/>
      <c r="QMQ214" s="194"/>
      <c r="QMR214" s="194"/>
      <c r="QMS214" s="194"/>
      <c r="QMT214" s="194"/>
      <c r="QMU214" s="194"/>
      <c r="QMV214" s="194"/>
      <c r="QMW214" s="194"/>
      <c r="QMX214" s="194"/>
      <c r="QMY214" s="194"/>
      <c r="QMZ214" s="194"/>
      <c r="QNA214" s="194"/>
      <c r="QNB214" s="194"/>
      <c r="QNC214" s="194"/>
      <c r="QND214" s="194"/>
      <c r="QNE214" s="194"/>
      <c r="QNF214" s="194"/>
      <c r="QNG214" s="194"/>
      <c r="QNH214" s="194"/>
      <c r="QNI214" s="194"/>
      <c r="QNJ214" s="194"/>
      <c r="QNK214" s="194"/>
      <c r="QNL214" s="194"/>
      <c r="QNM214" s="194"/>
      <c r="QNN214" s="194"/>
      <c r="QNO214" s="194"/>
      <c r="QNP214" s="194"/>
      <c r="QNQ214" s="194"/>
      <c r="QNR214" s="194"/>
      <c r="QNS214" s="194"/>
      <c r="QNT214" s="194"/>
      <c r="QNU214" s="194"/>
      <c r="QNV214" s="194"/>
      <c r="QNW214" s="194"/>
      <c r="QNX214" s="194"/>
      <c r="QNY214" s="194"/>
      <c r="QNZ214" s="194"/>
      <c r="QOA214" s="194"/>
      <c r="QOB214" s="194"/>
      <c r="QOC214" s="194"/>
      <c r="QOD214" s="194"/>
      <c r="QOE214" s="194"/>
      <c r="QOF214" s="194"/>
      <c r="QOG214" s="194"/>
      <c r="QOH214" s="194"/>
      <c r="QOI214" s="194"/>
      <c r="QOJ214" s="194"/>
      <c r="QOK214" s="194"/>
      <c r="QOL214" s="194"/>
      <c r="QOM214" s="194"/>
      <c r="QON214" s="194"/>
      <c r="QOO214" s="194"/>
      <c r="QOP214" s="194"/>
      <c r="QOQ214" s="194"/>
      <c r="QOR214" s="194"/>
      <c r="QOS214" s="194"/>
      <c r="QOT214" s="194"/>
      <c r="QOU214" s="194"/>
      <c r="QOV214" s="194"/>
      <c r="QOW214" s="194"/>
      <c r="QOX214" s="194"/>
      <c r="QOY214" s="194"/>
      <c r="QOZ214" s="194"/>
      <c r="QPA214" s="194"/>
      <c r="QPB214" s="194"/>
      <c r="QPC214" s="194"/>
      <c r="QPD214" s="194"/>
      <c r="QPE214" s="194"/>
      <c r="QPF214" s="194"/>
      <c r="QPG214" s="194"/>
      <c r="QPH214" s="194"/>
      <c r="QPI214" s="194"/>
      <c r="QPJ214" s="194"/>
      <c r="QPK214" s="194"/>
      <c r="QPL214" s="194"/>
      <c r="QPM214" s="194"/>
      <c r="QPN214" s="194"/>
      <c r="QPO214" s="194"/>
      <c r="QPP214" s="194"/>
      <c r="QPQ214" s="194"/>
      <c r="QPR214" s="194"/>
      <c r="QPS214" s="194"/>
      <c r="QPT214" s="194"/>
      <c r="QPU214" s="194"/>
      <c r="QPV214" s="194"/>
      <c r="QPW214" s="194"/>
      <c r="QPX214" s="194"/>
      <c r="QPY214" s="194"/>
      <c r="QPZ214" s="194"/>
      <c r="QQA214" s="194"/>
      <c r="QQB214" s="194"/>
      <c r="QQC214" s="194"/>
      <c r="QQD214" s="194"/>
      <c r="QQE214" s="194"/>
      <c r="QQF214" s="194"/>
      <c r="QQG214" s="194"/>
      <c r="QQH214" s="194"/>
      <c r="QQI214" s="194"/>
      <c r="QQJ214" s="194"/>
      <c r="QQK214" s="194"/>
      <c r="QQL214" s="194"/>
      <c r="QQM214" s="194"/>
      <c r="QQN214" s="194"/>
      <c r="QQO214" s="194"/>
      <c r="QQP214" s="194"/>
      <c r="QQQ214" s="194"/>
      <c r="QQR214" s="194"/>
      <c r="QQS214" s="194"/>
      <c r="QQT214" s="194"/>
      <c r="QQU214" s="194"/>
      <c r="QQV214" s="194"/>
      <c r="QQW214" s="194"/>
      <c r="QQX214" s="194"/>
      <c r="QQY214" s="194"/>
      <c r="QQZ214" s="194"/>
      <c r="QRA214" s="194"/>
      <c r="QRB214" s="194"/>
      <c r="QRC214" s="194"/>
      <c r="QRD214" s="194"/>
      <c r="QRE214" s="194"/>
      <c r="QRF214" s="194"/>
      <c r="QRG214" s="194"/>
      <c r="QRH214" s="194"/>
      <c r="QRI214" s="194"/>
      <c r="QRJ214" s="194"/>
      <c r="QRK214" s="194"/>
      <c r="QRL214" s="194"/>
      <c r="QRM214" s="194"/>
      <c r="QRN214" s="194"/>
      <c r="QRO214" s="194"/>
      <c r="QRP214" s="194"/>
      <c r="QRQ214" s="194"/>
      <c r="QRR214" s="194"/>
      <c r="QRS214" s="194"/>
      <c r="QRT214" s="194"/>
      <c r="QRU214" s="194"/>
      <c r="QRV214" s="194"/>
      <c r="QRW214" s="194"/>
      <c r="QRX214" s="194"/>
      <c r="QRY214" s="194"/>
      <c r="QRZ214" s="194"/>
      <c r="QSA214" s="194"/>
      <c r="QSB214" s="194"/>
      <c r="QSC214" s="194"/>
      <c r="QSD214" s="194"/>
      <c r="QSE214" s="194"/>
      <c r="QSF214" s="194"/>
      <c r="QSG214" s="194"/>
      <c r="QSH214" s="194"/>
      <c r="QSI214" s="194"/>
      <c r="QSJ214" s="194"/>
      <c r="QSK214" s="194"/>
      <c r="QSL214" s="194"/>
      <c r="QSM214" s="194"/>
      <c r="QSN214" s="194"/>
      <c r="QSO214" s="194"/>
      <c r="QSP214" s="194"/>
      <c r="QSQ214" s="194"/>
      <c r="QSR214" s="194"/>
      <c r="QSS214" s="194"/>
      <c r="QST214" s="194"/>
      <c r="QSU214" s="194"/>
      <c r="QSV214" s="194"/>
      <c r="QSW214" s="194"/>
      <c r="QSX214" s="194"/>
      <c r="QSY214" s="194"/>
      <c r="QSZ214" s="194"/>
      <c r="QTA214" s="194"/>
      <c r="QTB214" s="194"/>
      <c r="QTC214" s="194"/>
      <c r="QTD214" s="194"/>
      <c r="QTE214" s="194"/>
      <c r="QTF214" s="194"/>
      <c r="QTG214" s="194"/>
      <c r="QTH214" s="194"/>
      <c r="QTI214" s="194"/>
      <c r="QTJ214" s="194"/>
      <c r="QTK214" s="194"/>
      <c r="QTL214" s="194"/>
      <c r="QTM214" s="194"/>
      <c r="QTN214" s="194"/>
      <c r="QTO214" s="194"/>
      <c r="QTP214" s="194"/>
      <c r="QTQ214" s="194"/>
      <c r="QTR214" s="194"/>
      <c r="QTS214" s="194"/>
      <c r="QTT214" s="194"/>
      <c r="QTU214" s="194"/>
      <c r="QTV214" s="194"/>
      <c r="QTW214" s="194"/>
      <c r="QTX214" s="194"/>
      <c r="QTY214" s="194"/>
      <c r="QTZ214" s="194"/>
      <c r="QUA214" s="194"/>
      <c r="QUB214" s="194"/>
      <c r="QUC214" s="194"/>
      <c r="QUD214" s="194"/>
      <c r="QUE214" s="194"/>
      <c r="QUF214" s="194"/>
      <c r="QUG214" s="194"/>
      <c r="QUH214" s="194"/>
      <c r="QUI214" s="194"/>
      <c r="QUJ214" s="194"/>
      <c r="QUK214" s="194"/>
      <c r="QUL214" s="194"/>
      <c r="QUM214" s="194"/>
      <c r="QUN214" s="194"/>
      <c r="QUO214" s="194"/>
      <c r="QUP214" s="194"/>
      <c r="QUQ214" s="194"/>
      <c r="QUR214" s="194"/>
      <c r="QUS214" s="194"/>
      <c r="QUT214" s="194"/>
      <c r="QUU214" s="194"/>
      <c r="QUV214" s="194"/>
      <c r="QUW214" s="194"/>
      <c r="QUX214" s="194"/>
      <c r="QUY214" s="194"/>
      <c r="QUZ214" s="194"/>
      <c r="QVA214" s="194"/>
      <c r="QVB214" s="194"/>
      <c r="QVC214" s="194"/>
      <c r="QVD214" s="194"/>
      <c r="QVE214" s="194"/>
      <c r="QVF214" s="194"/>
      <c r="QVG214" s="194"/>
      <c r="QVH214" s="194"/>
      <c r="QVI214" s="194"/>
      <c r="QVJ214" s="194"/>
      <c r="QVK214" s="194"/>
      <c r="QVL214" s="194"/>
      <c r="QVM214" s="194"/>
      <c r="QVN214" s="194"/>
      <c r="QVO214" s="194"/>
      <c r="QVP214" s="194"/>
      <c r="QVQ214" s="194"/>
      <c r="QVR214" s="194"/>
      <c r="QVS214" s="194"/>
      <c r="QVT214" s="194"/>
      <c r="QVU214" s="194"/>
      <c r="QVV214" s="194"/>
      <c r="QVW214" s="194"/>
      <c r="QVX214" s="194"/>
      <c r="QVY214" s="194"/>
      <c r="QVZ214" s="194"/>
      <c r="QWA214" s="194"/>
      <c r="QWB214" s="194"/>
      <c r="QWC214" s="194"/>
      <c r="QWD214" s="194"/>
      <c r="QWE214" s="194"/>
      <c r="QWF214" s="194"/>
      <c r="QWG214" s="194"/>
      <c r="QWH214" s="194"/>
      <c r="QWI214" s="194"/>
      <c r="QWJ214" s="194"/>
      <c r="QWK214" s="194"/>
      <c r="QWL214" s="194"/>
      <c r="QWM214" s="194"/>
      <c r="QWN214" s="194"/>
      <c r="QWO214" s="194"/>
      <c r="QWP214" s="194"/>
      <c r="QWQ214" s="194"/>
      <c r="QWR214" s="194"/>
      <c r="QWS214" s="194"/>
      <c r="QWT214" s="194"/>
      <c r="QWU214" s="194"/>
      <c r="QWV214" s="194"/>
      <c r="QWW214" s="194"/>
      <c r="QWX214" s="194"/>
      <c r="QWY214" s="194"/>
      <c r="QWZ214" s="194"/>
      <c r="QXA214" s="194"/>
      <c r="QXB214" s="194"/>
      <c r="QXC214" s="194"/>
      <c r="QXD214" s="194"/>
      <c r="QXE214" s="194"/>
      <c r="QXF214" s="194"/>
      <c r="QXG214" s="194"/>
      <c r="QXH214" s="194"/>
      <c r="QXI214" s="194"/>
      <c r="QXJ214" s="194"/>
      <c r="QXK214" s="194"/>
      <c r="QXL214" s="194"/>
      <c r="QXM214" s="194"/>
      <c r="QXN214" s="194"/>
      <c r="QXO214" s="194"/>
      <c r="QXP214" s="194"/>
      <c r="QXQ214" s="194"/>
      <c r="QXR214" s="194"/>
      <c r="QXS214" s="194"/>
      <c r="QXT214" s="194"/>
      <c r="QXU214" s="194"/>
      <c r="QXV214" s="194"/>
      <c r="QXW214" s="194"/>
      <c r="QXX214" s="194"/>
      <c r="QXY214" s="194"/>
      <c r="QXZ214" s="194"/>
      <c r="QYA214" s="194"/>
      <c r="QYB214" s="194"/>
      <c r="QYC214" s="194"/>
      <c r="QYD214" s="194"/>
      <c r="QYE214" s="194"/>
      <c r="QYF214" s="194"/>
      <c r="QYG214" s="194"/>
      <c r="QYH214" s="194"/>
      <c r="QYI214" s="194"/>
      <c r="QYJ214" s="194"/>
      <c r="QYK214" s="194"/>
      <c r="QYL214" s="194"/>
      <c r="QYM214" s="194"/>
      <c r="QYN214" s="194"/>
      <c r="QYO214" s="194"/>
      <c r="QYP214" s="194"/>
      <c r="QYQ214" s="194"/>
      <c r="QYR214" s="194"/>
      <c r="QYS214" s="194"/>
      <c r="QYT214" s="194"/>
      <c r="QYU214" s="194"/>
      <c r="QYV214" s="194"/>
      <c r="QYW214" s="194"/>
      <c r="QYX214" s="194"/>
      <c r="QYY214" s="194"/>
      <c r="QYZ214" s="194"/>
      <c r="QZA214" s="194"/>
      <c r="QZB214" s="194"/>
      <c r="QZC214" s="194"/>
      <c r="QZD214" s="194"/>
      <c r="QZE214" s="194"/>
      <c r="QZF214" s="194"/>
      <c r="QZG214" s="194"/>
      <c r="QZH214" s="194"/>
      <c r="QZI214" s="194"/>
      <c r="QZJ214" s="194"/>
      <c r="QZK214" s="194"/>
      <c r="QZL214" s="194"/>
      <c r="QZM214" s="194"/>
      <c r="QZN214" s="194"/>
      <c r="QZO214" s="194"/>
      <c r="QZP214" s="194"/>
      <c r="QZQ214" s="194"/>
      <c r="QZR214" s="194"/>
      <c r="QZS214" s="194"/>
      <c r="QZT214" s="194"/>
      <c r="QZU214" s="194"/>
      <c r="QZV214" s="194"/>
      <c r="QZW214" s="194"/>
      <c r="QZX214" s="194"/>
      <c r="QZY214" s="194"/>
      <c r="QZZ214" s="194"/>
      <c r="RAA214" s="194"/>
      <c r="RAB214" s="194"/>
      <c r="RAC214" s="194"/>
      <c r="RAD214" s="194"/>
      <c r="RAE214" s="194"/>
      <c r="RAF214" s="194"/>
      <c r="RAG214" s="194"/>
      <c r="RAH214" s="194"/>
      <c r="RAI214" s="194"/>
      <c r="RAJ214" s="194"/>
      <c r="RAK214" s="194"/>
      <c r="RAL214" s="194"/>
      <c r="RAM214" s="194"/>
      <c r="RAN214" s="194"/>
      <c r="RAO214" s="194"/>
      <c r="RAP214" s="194"/>
      <c r="RAQ214" s="194"/>
      <c r="RAR214" s="194"/>
      <c r="RAS214" s="194"/>
      <c r="RAT214" s="194"/>
      <c r="RAU214" s="194"/>
      <c r="RAV214" s="194"/>
      <c r="RAW214" s="194"/>
      <c r="RAX214" s="194"/>
      <c r="RAY214" s="194"/>
      <c r="RAZ214" s="194"/>
      <c r="RBA214" s="194"/>
      <c r="RBB214" s="194"/>
      <c r="RBC214" s="194"/>
      <c r="RBD214" s="194"/>
      <c r="RBE214" s="194"/>
      <c r="RBF214" s="194"/>
      <c r="RBG214" s="194"/>
      <c r="RBH214" s="194"/>
      <c r="RBI214" s="194"/>
      <c r="RBJ214" s="194"/>
      <c r="RBK214" s="194"/>
      <c r="RBL214" s="194"/>
      <c r="RBM214" s="194"/>
      <c r="RBN214" s="194"/>
      <c r="RBO214" s="194"/>
      <c r="RBP214" s="194"/>
      <c r="RBQ214" s="194"/>
      <c r="RBR214" s="194"/>
      <c r="RBS214" s="194"/>
      <c r="RBT214" s="194"/>
      <c r="RBU214" s="194"/>
      <c r="RBV214" s="194"/>
      <c r="RBW214" s="194"/>
      <c r="RBX214" s="194"/>
      <c r="RBY214" s="194"/>
      <c r="RBZ214" s="194"/>
      <c r="RCA214" s="194"/>
      <c r="RCB214" s="194"/>
      <c r="RCC214" s="194"/>
      <c r="RCD214" s="194"/>
      <c r="RCE214" s="194"/>
      <c r="RCF214" s="194"/>
      <c r="RCG214" s="194"/>
      <c r="RCH214" s="194"/>
      <c r="RCI214" s="194"/>
      <c r="RCJ214" s="194"/>
      <c r="RCK214" s="194"/>
      <c r="RCL214" s="194"/>
      <c r="RCM214" s="194"/>
      <c r="RCN214" s="194"/>
      <c r="RCO214" s="194"/>
      <c r="RCP214" s="194"/>
      <c r="RCQ214" s="194"/>
      <c r="RCR214" s="194"/>
      <c r="RCS214" s="194"/>
      <c r="RCT214" s="194"/>
      <c r="RCU214" s="194"/>
      <c r="RCV214" s="194"/>
      <c r="RCW214" s="194"/>
      <c r="RCX214" s="194"/>
      <c r="RCY214" s="194"/>
      <c r="RCZ214" s="194"/>
      <c r="RDA214" s="194"/>
      <c r="RDB214" s="194"/>
      <c r="RDC214" s="194"/>
      <c r="RDD214" s="194"/>
      <c r="RDE214" s="194"/>
      <c r="RDF214" s="194"/>
      <c r="RDG214" s="194"/>
      <c r="RDH214" s="194"/>
      <c r="RDI214" s="194"/>
      <c r="RDJ214" s="194"/>
      <c r="RDK214" s="194"/>
      <c r="RDL214" s="194"/>
      <c r="RDM214" s="194"/>
      <c r="RDN214" s="194"/>
      <c r="RDO214" s="194"/>
      <c r="RDP214" s="194"/>
      <c r="RDQ214" s="194"/>
      <c r="RDR214" s="194"/>
      <c r="RDS214" s="194"/>
      <c r="RDT214" s="194"/>
      <c r="RDU214" s="194"/>
      <c r="RDV214" s="194"/>
      <c r="RDW214" s="194"/>
      <c r="RDX214" s="194"/>
      <c r="RDY214" s="194"/>
      <c r="RDZ214" s="194"/>
      <c r="REA214" s="194"/>
      <c r="REB214" s="194"/>
      <c r="REC214" s="194"/>
      <c r="RED214" s="194"/>
      <c r="REE214" s="194"/>
      <c r="REF214" s="194"/>
      <c r="REG214" s="194"/>
      <c r="REH214" s="194"/>
      <c r="REI214" s="194"/>
      <c r="REJ214" s="194"/>
      <c r="REK214" s="194"/>
      <c r="REL214" s="194"/>
      <c r="REM214" s="194"/>
      <c r="REN214" s="194"/>
      <c r="REO214" s="194"/>
      <c r="REP214" s="194"/>
      <c r="REQ214" s="194"/>
      <c r="RER214" s="194"/>
      <c r="RES214" s="194"/>
      <c r="RET214" s="194"/>
      <c r="REU214" s="194"/>
      <c r="REV214" s="194"/>
      <c r="REW214" s="194"/>
      <c r="REX214" s="194"/>
      <c r="REY214" s="194"/>
      <c r="REZ214" s="194"/>
      <c r="RFA214" s="194"/>
      <c r="RFB214" s="194"/>
      <c r="RFC214" s="194"/>
      <c r="RFD214" s="194"/>
      <c r="RFE214" s="194"/>
      <c r="RFF214" s="194"/>
      <c r="RFG214" s="194"/>
      <c r="RFH214" s="194"/>
      <c r="RFI214" s="194"/>
      <c r="RFJ214" s="194"/>
      <c r="RFK214" s="194"/>
      <c r="RFL214" s="194"/>
      <c r="RFM214" s="194"/>
      <c r="RFN214" s="194"/>
      <c r="RFO214" s="194"/>
      <c r="RFP214" s="194"/>
      <c r="RFQ214" s="194"/>
      <c r="RFR214" s="194"/>
      <c r="RFS214" s="194"/>
      <c r="RFT214" s="194"/>
      <c r="RFU214" s="194"/>
      <c r="RFV214" s="194"/>
      <c r="RFW214" s="194"/>
      <c r="RFX214" s="194"/>
      <c r="RFY214" s="194"/>
      <c r="RFZ214" s="194"/>
      <c r="RGA214" s="194"/>
      <c r="RGB214" s="194"/>
      <c r="RGC214" s="194"/>
      <c r="RGD214" s="194"/>
      <c r="RGE214" s="194"/>
      <c r="RGF214" s="194"/>
      <c r="RGG214" s="194"/>
      <c r="RGH214" s="194"/>
      <c r="RGI214" s="194"/>
      <c r="RGJ214" s="194"/>
      <c r="RGK214" s="194"/>
      <c r="RGL214" s="194"/>
      <c r="RGM214" s="194"/>
      <c r="RGN214" s="194"/>
      <c r="RGO214" s="194"/>
      <c r="RGP214" s="194"/>
      <c r="RGQ214" s="194"/>
      <c r="RGR214" s="194"/>
      <c r="RGS214" s="194"/>
      <c r="RGT214" s="194"/>
      <c r="RGU214" s="194"/>
      <c r="RGV214" s="194"/>
      <c r="RGW214" s="194"/>
      <c r="RGX214" s="194"/>
      <c r="RGY214" s="194"/>
      <c r="RGZ214" s="194"/>
      <c r="RHA214" s="194"/>
      <c r="RHB214" s="194"/>
      <c r="RHC214" s="194"/>
      <c r="RHD214" s="194"/>
      <c r="RHE214" s="194"/>
      <c r="RHF214" s="194"/>
      <c r="RHG214" s="194"/>
      <c r="RHH214" s="194"/>
      <c r="RHI214" s="194"/>
      <c r="RHJ214" s="194"/>
      <c r="RHK214" s="194"/>
      <c r="RHL214" s="194"/>
      <c r="RHM214" s="194"/>
      <c r="RHN214" s="194"/>
      <c r="RHO214" s="194"/>
      <c r="RHP214" s="194"/>
      <c r="RHQ214" s="194"/>
      <c r="RHR214" s="194"/>
      <c r="RHS214" s="194"/>
      <c r="RHT214" s="194"/>
      <c r="RHU214" s="194"/>
      <c r="RHV214" s="194"/>
      <c r="RHW214" s="194"/>
      <c r="RHX214" s="194"/>
      <c r="RHY214" s="194"/>
      <c r="RHZ214" s="194"/>
      <c r="RIA214" s="194"/>
      <c r="RIB214" s="194"/>
      <c r="RIC214" s="194"/>
      <c r="RID214" s="194"/>
      <c r="RIE214" s="194"/>
      <c r="RIF214" s="194"/>
      <c r="RIG214" s="194"/>
      <c r="RIH214" s="194"/>
      <c r="RII214" s="194"/>
      <c r="RIJ214" s="194"/>
      <c r="RIK214" s="194"/>
      <c r="RIL214" s="194"/>
      <c r="RIM214" s="194"/>
      <c r="RIN214" s="194"/>
      <c r="RIO214" s="194"/>
      <c r="RIP214" s="194"/>
      <c r="RIQ214" s="194"/>
      <c r="RIR214" s="194"/>
      <c r="RIS214" s="194"/>
      <c r="RIT214" s="194"/>
      <c r="RIU214" s="194"/>
      <c r="RIV214" s="194"/>
      <c r="RIW214" s="194"/>
      <c r="RIX214" s="194"/>
      <c r="RIY214" s="194"/>
      <c r="RIZ214" s="194"/>
      <c r="RJA214" s="194"/>
      <c r="RJB214" s="194"/>
      <c r="RJC214" s="194"/>
      <c r="RJD214" s="194"/>
      <c r="RJE214" s="194"/>
      <c r="RJF214" s="194"/>
      <c r="RJG214" s="194"/>
      <c r="RJH214" s="194"/>
      <c r="RJI214" s="194"/>
      <c r="RJJ214" s="194"/>
      <c r="RJK214" s="194"/>
      <c r="RJL214" s="194"/>
      <c r="RJM214" s="194"/>
      <c r="RJN214" s="194"/>
      <c r="RJO214" s="194"/>
      <c r="RJP214" s="194"/>
      <c r="RJQ214" s="194"/>
      <c r="RJR214" s="194"/>
      <c r="RJS214" s="194"/>
      <c r="RJT214" s="194"/>
      <c r="RJU214" s="194"/>
      <c r="RJV214" s="194"/>
      <c r="RJW214" s="194"/>
      <c r="RJX214" s="194"/>
      <c r="RJY214" s="194"/>
      <c r="RJZ214" s="194"/>
      <c r="RKA214" s="194"/>
      <c r="RKB214" s="194"/>
      <c r="RKC214" s="194"/>
      <c r="RKD214" s="194"/>
      <c r="RKE214" s="194"/>
      <c r="RKF214" s="194"/>
      <c r="RKG214" s="194"/>
      <c r="RKH214" s="194"/>
      <c r="RKI214" s="194"/>
      <c r="RKJ214" s="194"/>
      <c r="RKK214" s="194"/>
      <c r="RKL214" s="194"/>
      <c r="RKM214" s="194"/>
      <c r="RKN214" s="194"/>
      <c r="RKO214" s="194"/>
      <c r="RKP214" s="194"/>
      <c r="RKQ214" s="194"/>
      <c r="RKR214" s="194"/>
      <c r="RKS214" s="194"/>
      <c r="RKT214" s="194"/>
      <c r="RKU214" s="194"/>
      <c r="RKV214" s="194"/>
      <c r="RKW214" s="194"/>
      <c r="RKX214" s="194"/>
      <c r="RKY214" s="194"/>
      <c r="RKZ214" s="194"/>
      <c r="RLA214" s="194"/>
      <c r="RLB214" s="194"/>
      <c r="RLC214" s="194"/>
      <c r="RLD214" s="194"/>
      <c r="RLE214" s="194"/>
      <c r="RLF214" s="194"/>
      <c r="RLG214" s="194"/>
      <c r="RLH214" s="194"/>
      <c r="RLI214" s="194"/>
      <c r="RLJ214" s="194"/>
      <c r="RLK214" s="194"/>
      <c r="RLL214" s="194"/>
      <c r="RLM214" s="194"/>
      <c r="RLN214" s="194"/>
      <c r="RLO214" s="194"/>
      <c r="RLP214" s="194"/>
      <c r="RLQ214" s="194"/>
      <c r="RLR214" s="194"/>
      <c r="RLS214" s="194"/>
      <c r="RLT214" s="194"/>
      <c r="RLU214" s="194"/>
      <c r="RLV214" s="194"/>
      <c r="RLW214" s="194"/>
      <c r="RLX214" s="194"/>
      <c r="RLY214" s="194"/>
      <c r="RLZ214" s="194"/>
      <c r="RMA214" s="194"/>
      <c r="RMB214" s="194"/>
      <c r="RMC214" s="194"/>
      <c r="RMD214" s="194"/>
      <c r="RME214" s="194"/>
      <c r="RMF214" s="194"/>
      <c r="RMG214" s="194"/>
      <c r="RMH214" s="194"/>
      <c r="RMI214" s="194"/>
      <c r="RMJ214" s="194"/>
      <c r="RMK214" s="194"/>
      <c r="RML214" s="194"/>
      <c r="RMM214" s="194"/>
      <c r="RMN214" s="194"/>
      <c r="RMO214" s="194"/>
      <c r="RMP214" s="194"/>
      <c r="RMQ214" s="194"/>
      <c r="RMR214" s="194"/>
      <c r="RMS214" s="194"/>
      <c r="RMT214" s="194"/>
      <c r="RMU214" s="194"/>
      <c r="RMV214" s="194"/>
      <c r="RMW214" s="194"/>
      <c r="RMX214" s="194"/>
      <c r="RMY214" s="194"/>
      <c r="RMZ214" s="194"/>
      <c r="RNA214" s="194"/>
      <c r="RNB214" s="194"/>
      <c r="RNC214" s="194"/>
      <c r="RND214" s="194"/>
      <c r="RNE214" s="194"/>
      <c r="RNF214" s="194"/>
      <c r="RNG214" s="194"/>
      <c r="RNH214" s="194"/>
      <c r="RNI214" s="194"/>
      <c r="RNJ214" s="194"/>
      <c r="RNK214" s="194"/>
      <c r="RNL214" s="194"/>
      <c r="RNM214" s="194"/>
      <c r="RNN214" s="194"/>
      <c r="RNO214" s="194"/>
      <c r="RNP214" s="194"/>
      <c r="RNQ214" s="194"/>
      <c r="RNR214" s="194"/>
      <c r="RNS214" s="194"/>
      <c r="RNT214" s="194"/>
      <c r="RNU214" s="194"/>
      <c r="RNV214" s="194"/>
      <c r="RNW214" s="194"/>
      <c r="RNX214" s="194"/>
      <c r="RNY214" s="194"/>
      <c r="RNZ214" s="194"/>
      <c r="ROA214" s="194"/>
      <c r="ROB214" s="194"/>
      <c r="ROC214" s="194"/>
      <c r="ROD214" s="194"/>
      <c r="ROE214" s="194"/>
      <c r="ROF214" s="194"/>
      <c r="ROG214" s="194"/>
      <c r="ROH214" s="194"/>
      <c r="ROI214" s="194"/>
      <c r="ROJ214" s="194"/>
      <c r="ROK214" s="194"/>
      <c r="ROL214" s="194"/>
      <c r="ROM214" s="194"/>
      <c r="RON214" s="194"/>
      <c r="ROO214" s="194"/>
      <c r="ROP214" s="194"/>
      <c r="ROQ214" s="194"/>
      <c r="ROR214" s="194"/>
      <c r="ROS214" s="194"/>
      <c r="ROT214" s="194"/>
      <c r="ROU214" s="194"/>
      <c r="ROV214" s="194"/>
      <c r="ROW214" s="194"/>
      <c r="ROX214" s="194"/>
      <c r="ROY214" s="194"/>
      <c r="ROZ214" s="194"/>
      <c r="RPA214" s="194"/>
      <c r="RPB214" s="194"/>
      <c r="RPC214" s="194"/>
      <c r="RPD214" s="194"/>
      <c r="RPE214" s="194"/>
      <c r="RPF214" s="194"/>
      <c r="RPG214" s="194"/>
      <c r="RPH214" s="194"/>
      <c r="RPI214" s="194"/>
      <c r="RPJ214" s="194"/>
      <c r="RPK214" s="194"/>
      <c r="RPL214" s="194"/>
      <c r="RPM214" s="194"/>
      <c r="RPN214" s="194"/>
      <c r="RPO214" s="194"/>
      <c r="RPP214" s="194"/>
      <c r="RPQ214" s="194"/>
      <c r="RPR214" s="194"/>
      <c r="RPS214" s="194"/>
      <c r="RPT214" s="194"/>
      <c r="RPU214" s="194"/>
      <c r="RPV214" s="194"/>
      <c r="RPW214" s="194"/>
      <c r="RPX214" s="194"/>
      <c r="RPY214" s="194"/>
      <c r="RPZ214" s="194"/>
      <c r="RQA214" s="194"/>
      <c r="RQB214" s="194"/>
      <c r="RQC214" s="194"/>
      <c r="RQD214" s="194"/>
      <c r="RQE214" s="194"/>
      <c r="RQF214" s="194"/>
      <c r="RQG214" s="194"/>
      <c r="RQH214" s="194"/>
      <c r="RQI214" s="194"/>
      <c r="RQJ214" s="194"/>
      <c r="RQK214" s="194"/>
      <c r="RQL214" s="194"/>
      <c r="RQM214" s="194"/>
      <c r="RQN214" s="194"/>
      <c r="RQO214" s="194"/>
      <c r="RQP214" s="194"/>
      <c r="RQQ214" s="194"/>
      <c r="RQR214" s="194"/>
      <c r="RQS214" s="194"/>
      <c r="RQT214" s="194"/>
      <c r="RQU214" s="194"/>
      <c r="RQV214" s="194"/>
      <c r="RQW214" s="194"/>
      <c r="RQX214" s="194"/>
      <c r="RQY214" s="194"/>
      <c r="RQZ214" s="194"/>
      <c r="RRA214" s="194"/>
      <c r="RRB214" s="194"/>
      <c r="RRC214" s="194"/>
      <c r="RRD214" s="194"/>
      <c r="RRE214" s="194"/>
      <c r="RRF214" s="194"/>
      <c r="RRG214" s="194"/>
      <c r="RRH214" s="194"/>
      <c r="RRI214" s="194"/>
      <c r="RRJ214" s="194"/>
      <c r="RRK214" s="194"/>
      <c r="RRL214" s="194"/>
      <c r="RRM214" s="194"/>
      <c r="RRN214" s="194"/>
      <c r="RRO214" s="194"/>
      <c r="RRP214" s="194"/>
      <c r="RRQ214" s="194"/>
      <c r="RRR214" s="194"/>
      <c r="RRS214" s="194"/>
      <c r="RRT214" s="194"/>
      <c r="RRU214" s="194"/>
      <c r="RRV214" s="194"/>
      <c r="RRW214" s="194"/>
      <c r="RRX214" s="194"/>
      <c r="RRY214" s="194"/>
      <c r="RRZ214" s="194"/>
      <c r="RSA214" s="194"/>
      <c r="RSB214" s="194"/>
      <c r="RSC214" s="194"/>
      <c r="RSD214" s="194"/>
      <c r="RSE214" s="194"/>
      <c r="RSF214" s="194"/>
      <c r="RSG214" s="194"/>
      <c r="RSH214" s="194"/>
      <c r="RSI214" s="194"/>
      <c r="RSJ214" s="194"/>
      <c r="RSK214" s="194"/>
      <c r="RSL214" s="194"/>
      <c r="RSM214" s="194"/>
      <c r="RSN214" s="194"/>
      <c r="RSO214" s="194"/>
      <c r="RSP214" s="194"/>
      <c r="RSQ214" s="194"/>
      <c r="RSR214" s="194"/>
      <c r="RSS214" s="194"/>
      <c r="RST214" s="194"/>
      <c r="RSU214" s="194"/>
      <c r="RSV214" s="194"/>
      <c r="RSW214" s="194"/>
      <c r="RSX214" s="194"/>
      <c r="RSY214" s="194"/>
      <c r="RSZ214" s="194"/>
      <c r="RTA214" s="194"/>
      <c r="RTB214" s="194"/>
      <c r="RTC214" s="194"/>
      <c r="RTD214" s="194"/>
      <c r="RTE214" s="194"/>
      <c r="RTF214" s="194"/>
      <c r="RTG214" s="194"/>
      <c r="RTH214" s="194"/>
      <c r="RTI214" s="194"/>
      <c r="RTJ214" s="194"/>
      <c r="RTK214" s="194"/>
      <c r="RTL214" s="194"/>
      <c r="RTM214" s="194"/>
      <c r="RTN214" s="194"/>
      <c r="RTO214" s="194"/>
      <c r="RTP214" s="194"/>
      <c r="RTQ214" s="194"/>
      <c r="RTR214" s="194"/>
      <c r="RTS214" s="194"/>
      <c r="RTT214" s="194"/>
      <c r="RTU214" s="194"/>
      <c r="RTV214" s="194"/>
      <c r="RTW214" s="194"/>
      <c r="RTX214" s="194"/>
      <c r="RTY214" s="194"/>
      <c r="RTZ214" s="194"/>
      <c r="RUA214" s="194"/>
      <c r="RUB214" s="194"/>
      <c r="RUC214" s="194"/>
      <c r="RUD214" s="194"/>
      <c r="RUE214" s="194"/>
      <c r="RUF214" s="194"/>
      <c r="RUG214" s="194"/>
      <c r="RUH214" s="194"/>
      <c r="RUI214" s="194"/>
      <c r="RUJ214" s="194"/>
      <c r="RUK214" s="194"/>
      <c r="RUL214" s="194"/>
      <c r="RUM214" s="194"/>
      <c r="RUN214" s="194"/>
      <c r="RUO214" s="194"/>
      <c r="RUP214" s="194"/>
      <c r="RUQ214" s="194"/>
      <c r="RUR214" s="194"/>
      <c r="RUS214" s="194"/>
      <c r="RUT214" s="194"/>
      <c r="RUU214" s="194"/>
      <c r="RUV214" s="194"/>
      <c r="RUW214" s="194"/>
      <c r="RUX214" s="194"/>
      <c r="RUY214" s="194"/>
      <c r="RUZ214" s="194"/>
      <c r="RVA214" s="194"/>
      <c r="RVB214" s="194"/>
      <c r="RVC214" s="194"/>
      <c r="RVD214" s="194"/>
      <c r="RVE214" s="194"/>
      <c r="RVF214" s="194"/>
      <c r="RVG214" s="194"/>
      <c r="RVH214" s="194"/>
      <c r="RVI214" s="194"/>
      <c r="RVJ214" s="194"/>
      <c r="RVK214" s="194"/>
      <c r="RVL214" s="194"/>
      <c r="RVM214" s="194"/>
      <c r="RVN214" s="194"/>
      <c r="RVO214" s="194"/>
      <c r="RVP214" s="194"/>
      <c r="RVQ214" s="194"/>
      <c r="RVR214" s="194"/>
      <c r="RVS214" s="194"/>
      <c r="RVT214" s="194"/>
      <c r="RVU214" s="194"/>
      <c r="RVV214" s="194"/>
      <c r="RVW214" s="194"/>
      <c r="RVX214" s="194"/>
      <c r="RVY214" s="194"/>
      <c r="RVZ214" s="194"/>
      <c r="RWA214" s="194"/>
      <c r="RWB214" s="194"/>
      <c r="RWC214" s="194"/>
      <c r="RWD214" s="194"/>
      <c r="RWE214" s="194"/>
      <c r="RWF214" s="194"/>
      <c r="RWG214" s="194"/>
      <c r="RWH214" s="194"/>
      <c r="RWI214" s="194"/>
      <c r="RWJ214" s="194"/>
      <c r="RWK214" s="194"/>
      <c r="RWL214" s="194"/>
      <c r="RWM214" s="194"/>
      <c r="RWN214" s="194"/>
      <c r="RWO214" s="194"/>
      <c r="RWP214" s="194"/>
      <c r="RWQ214" s="194"/>
      <c r="RWR214" s="194"/>
      <c r="RWS214" s="194"/>
      <c r="RWT214" s="194"/>
      <c r="RWU214" s="194"/>
      <c r="RWV214" s="194"/>
      <c r="RWW214" s="194"/>
      <c r="RWX214" s="194"/>
      <c r="RWY214" s="194"/>
      <c r="RWZ214" s="194"/>
      <c r="RXA214" s="194"/>
      <c r="RXB214" s="194"/>
      <c r="RXC214" s="194"/>
      <c r="RXD214" s="194"/>
      <c r="RXE214" s="194"/>
      <c r="RXF214" s="194"/>
      <c r="RXG214" s="194"/>
      <c r="RXH214" s="194"/>
      <c r="RXI214" s="194"/>
      <c r="RXJ214" s="194"/>
      <c r="RXK214" s="194"/>
      <c r="RXL214" s="194"/>
      <c r="RXM214" s="194"/>
      <c r="RXN214" s="194"/>
      <c r="RXO214" s="194"/>
      <c r="RXP214" s="194"/>
      <c r="RXQ214" s="194"/>
      <c r="RXR214" s="194"/>
      <c r="RXS214" s="194"/>
      <c r="RXT214" s="194"/>
      <c r="RXU214" s="194"/>
      <c r="RXV214" s="194"/>
      <c r="RXW214" s="194"/>
      <c r="RXX214" s="194"/>
      <c r="RXY214" s="194"/>
      <c r="RXZ214" s="194"/>
      <c r="RYA214" s="194"/>
      <c r="RYB214" s="194"/>
      <c r="RYC214" s="194"/>
      <c r="RYD214" s="194"/>
      <c r="RYE214" s="194"/>
      <c r="RYF214" s="194"/>
      <c r="RYG214" s="194"/>
      <c r="RYH214" s="194"/>
      <c r="RYI214" s="194"/>
      <c r="RYJ214" s="194"/>
      <c r="RYK214" s="194"/>
      <c r="RYL214" s="194"/>
      <c r="RYM214" s="194"/>
      <c r="RYN214" s="194"/>
      <c r="RYO214" s="194"/>
      <c r="RYP214" s="194"/>
      <c r="RYQ214" s="194"/>
      <c r="RYR214" s="194"/>
      <c r="RYS214" s="194"/>
      <c r="RYT214" s="194"/>
      <c r="RYU214" s="194"/>
      <c r="RYV214" s="194"/>
      <c r="RYW214" s="194"/>
      <c r="RYX214" s="194"/>
      <c r="RYY214" s="194"/>
      <c r="RYZ214" s="194"/>
      <c r="RZA214" s="194"/>
      <c r="RZB214" s="194"/>
      <c r="RZC214" s="194"/>
      <c r="RZD214" s="194"/>
      <c r="RZE214" s="194"/>
      <c r="RZF214" s="194"/>
      <c r="RZG214" s="194"/>
      <c r="RZH214" s="194"/>
      <c r="RZI214" s="194"/>
      <c r="RZJ214" s="194"/>
      <c r="RZK214" s="194"/>
      <c r="RZL214" s="194"/>
      <c r="RZM214" s="194"/>
      <c r="RZN214" s="194"/>
      <c r="RZO214" s="194"/>
      <c r="RZP214" s="194"/>
      <c r="RZQ214" s="194"/>
      <c r="RZR214" s="194"/>
      <c r="RZS214" s="194"/>
      <c r="RZT214" s="194"/>
      <c r="RZU214" s="194"/>
      <c r="RZV214" s="194"/>
      <c r="RZW214" s="194"/>
      <c r="RZX214" s="194"/>
      <c r="RZY214" s="194"/>
      <c r="RZZ214" s="194"/>
      <c r="SAA214" s="194"/>
      <c r="SAB214" s="194"/>
      <c r="SAC214" s="194"/>
      <c r="SAD214" s="194"/>
      <c r="SAE214" s="194"/>
      <c r="SAF214" s="194"/>
      <c r="SAG214" s="194"/>
      <c r="SAH214" s="194"/>
      <c r="SAI214" s="194"/>
      <c r="SAJ214" s="194"/>
      <c r="SAK214" s="194"/>
      <c r="SAL214" s="194"/>
      <c r="SAM214" s="194"/>
      <c r="SAN214" s="194"/>
      <c r="SAO214" s="194"/>
      <c r="SAP214" s="194"/>
      <c r="SAQ214" s="194"/>
      <c r="SAR214" s="194"/>
      <c r="SAS214" s="194"/>
      <c r="SAT214" s="194"/>
      <c r="SAU214" s="194"/>
      <c r="SAV214" s="194"/>
      <c r="SAW214" s="194"/>
      <c r="SAX214" s="194"/>
      <c r="SAY214" s="194"/>
      <c r="SAZ214" s="194"/>
      <c r="SBA214" s="194"/>
      <c r="SBB214" s="194"/>
      <c r="SBC214" s="194"/>
      <c r="SBD214" s="194"/>
      <c r="SBE214" s="194"/>
      <c r="SBF214" s="194"/>
      <c r="SBG214" s="194"/>
      <c r="SBH214" s="194"/>
      <c r="SBI214" s="194"/>
      <c r="SBJ214" s="194"/>
      <c r="SBK214" s="194"/>
      <c r="SBL214" s="194"/>
      <c r="SBM214" s="194"/>
      <c r="SBN214" s="194"/>
      <c r="SBO214" s="194"/>
      <c r="SBP214" s="194"/>
      <c r="SBQ214" s="194"/>
      <c r="SBR214" s="194"/>
      <c r="SBS214" s="194"/>
      <c r="SBT214" s="194"/>
      <c r="SBU214" s="194"/>
      <c r="SBV214" s="194"/>
      <c r="SBW214" s="194"/>
      <c r="SBX214" s="194"/>
      <c r="SBY214" s="194"/>
      <c r="SBZ214" s="194"/>
      <c r="SCA214" s="194"/>
      <c r="SCB214" s="194"/>
      <c r="SCC214" s="194"/>
      <c r="SCD214" s="194"/>
      <c r="SCE214" s="194"/>
      <c r="SCF214" s="194"/>
      <c r="SCG214" s="194"/>
      <c r="SCH214" s="194"/>
      <c r="SCI214" s="194"/>
      <c r="SCJ214" s="194"/>
      <c r="SCK214" s="194"/>
      <c r="SCL214" s="194"/>
      <c r="SCM214" s="194"/>
      <c r="SCN214" s="194"/>
      <c r="SCO214" s="194"/>
      <c r="SCP214" s="194"/>
      <c r="SCQ214" s="194"/>
      <c r="SCR214" s="194"/>
      <c r="SCS214" s="194"/>
      <c r="SCT214" s="194"/>
      <c r="SCU214" s="194"/>
      <c r="SCV214" s="194"/>
      <c r="SCW214" s="194"/>
      <c r="SCX214" s="194"/>
      <c r="SCY214" s="194"/>
      <c r="SCZ214" s="194"/>
      <c r="SDA214" s="194"/>
      <c r="SDB214" s="194"/>
      <c r="SDC214" s="194"/>
      <c r="SDD214" s="194"/>
      <c r="SDE214" s="194"/>
      <c r="SDF214" s="194"/>
      <c r="SDG214" s="194"/>
      <c r="SDH214" s="194"/>
      <c r="SDI214" s="194"/>
      <c r="SDJ214" s="194"/>
      <c r="SDK214" s="194"/>
      <c r="SDL214" s="194"/>
      <c r="SDM214" s="194"/>
      <c r="SDN214" s="194"/>
      <c r="SDO214" s="194"/>
      <c r="SDP214" s="194"/>
      <c r="SDQ214" s="194"/>
      <c r="SDR214" s="194"/>
      <c r="SDS214" s="194"/>
      <c r="SDT214" s="194"/>
      <c r="SDU214" s="194"/>
      <c r="SDV214" s="194"/>
      <c r="SDW214" s="194"/>
      <c r="SDX214" s="194"/>
      <c r="SDY214" s="194"/>
      <c r="SDZ214" s="194"/>
      <c r="SEA214" s="194"/>
      <c r="SEB214" s="194"/>
      <c r="SEC214" s="194"/>
      <c r="SED214" s="194"/>
      <c r="SEE214" s="194"/>
      <c r="SEF214" s="194"/>
      <c r="SEG214" s="194"/>
      <c r="SEH214" s="194"/>
      <c r="SEI214" s="194"/>
      <c r="SEJ214" s="194"/>
      <c r="SEK214" s="194"/>
      <c r="SEL214" s="194"/>
      <c r="SEM214" s="194"/>
      <c r="SEN214" s="194"/>
      <c r="SEO214" s="194"/>
      <c r="SEP214" s="194"/>
      <c r="SEQ214" s="194"/>
      <c r="SER214" s="194"/>
      <c r="SES214" s="194"/>
      <c r="SET214" s="194"/>
      <c r="SEU214" s="194"/>
      <c r="SEV214" s="194"/>
      <c r="SEW214" s="194"/>
      <c r="SEX214" s="194"/>
      <c r="SEY214" s="194"/>
      <c r="SEZ214" s="194"/>
      <c r="SFA214" s="194"/>
      <c r="SFB214" s="194"/>
      <c r="SFC214" s="194"/>
      <c r="SFD214" s="194"/>
      <c r="SFE214" s="194"/>
      <c r="SFF214" s="194"/>
      <c r="SFG214" s="194"/>
      <c r="SFH214" s="194"/>
      <c r="SFI214" s="194"/>
      <c r="SFJ214" s="194"/>
      <c r="SFK214" s="194"/>
      <c r="SFL214" s="194"/>
      <c r="SFM214" s="194"/>
      <c r="SFN214" s="194"/>
      <c r="SFO214" s="194"/>
      <c r="SFP214" s="194"/>
      <c r="SFQ214" s="194"/>
      <c r="SFR214" s="194"/>
      <c r="SFS214" s="194"/>
      <c r="SFT214" s="194"/>
      <c r="SFU214" s="194"/>
      <c r="SFV214" s="194"/>
      <c r="SFW214" s="194"/>
      <c r="SFX214" s="194"/>
      <c r="SFY214" s="194"/>
      <c r="SFZ214" s="194"/>
      <c r="SGA214" s="194"/>
      <c r="SGB214" s="194"/>
      <c r="SGC214" s="194"/>
      <c r="SGD214" s="194"/>
      <c r="SGE214" s="194"/>
      <c r="SGF214" s="194"/>
      <c r="SGG214" s="194"/>
      <c r="SGH214" s="194"/>
      <c r="SGI214" s="194"/>
      <c r="SGJ214" s="194"/>
      <c r="SGK214" s="194"/>
      <c r="SGL214" s="194"/>
      <c r="SGM214" s="194"/>
      <c r="SGN214" s="194"/>
      <c r="SGO214" s="194"/>
      <c r="SGP214" s="194"/>
      <c r="SGQ214" s="194"/>
      <c r="SGR214" s="194"/>
      <c r="SGS214" s="194"/>
      <c r="SGT214" s="194"/>
      <c r="SGU214" s="194"/>
      <c r="SGV214" s="194"/>
      <c r="SGW214" s="194"/>
      <c r="SGX214" s="194"/>
      <c r="SGY214" s="194"/>
      <c r="SGZ214" s="194"/>
      <c r="SHA214" s="194"/>
      <c r="SHB214" s="194"/>
      <c r="SHC214" s="194"/>
      <c r="SHD214" s="194"/>
      <c r="SHE214" s="194"/>
      <c r="SHF214" s="194"/>
      <c r="SHG214" s="194"/>
      <c r="SHH214" s="194"/>
      <c r="SHI214" s="194"/>
      <c r="SHJ214" s="194"/>
      <c r="SHK214" s="194"/>
      <c r="SHL214" s="194"/>
      <c r="SHM214" s="194"/>
      <c r="SHN214" s="194"/>
      <c r="SHO214" s="194"/>
      <c r="SHP214" s="194"/>
      <c r="SHQ214" s="194"/>
      <c r="SHR214" s="194"/>
      <c r="SHS214" s="194"/>
      <c r="SHT214" s="194"/>
      <c r="SHU214" s="194"/>
      <c r="SHV214" s="194"/>
      <c r="SHW214" s="194"/>
      <c r="SHX214" s="194"/>
      <c r="SHY214" s="194"/>
      <c r="SHZ214" s="194"/>
      <c r="SIA214" s="194"/>
      <c r="SIB214" s="194"/>
      <c r="SIC214" s="194"/>
      <c r="SID214" s="194"/>
      <c r="SIE214" s="194"/>
      <c r="SIF214" s="194"/>
      <c r="SIG214" s="194"/>
      <c r="SIH214" s="194"/>
      <c r="SII214" s="194"/>
      <c r="SIJ214" s="194"/>
      <c r="SIK214" s="194"/>
      <c r="SIL214" s="194"/>
      <c r="SIM214" s="194"/>
      <c r="SIN214" s="194"/>
      <c r="SIO214" s="194"/>
      <c r="SIP214" s="194"/>
      <c r="SIQ214" s="194"/>
      <c r="SIR214" s="194"/>
      <c r="SIS214" s="194"/>
      <c r="SIT214" s="194"/>
      <c r="SIU214" s="194"/>
      <c r="SIV214" s="194"/>
      <c r="SIW214" s="194"/>
      <c r="SIX214" s="194"/>
      <c r="SIY214" s="194"/>
      <c r="SIZ214" s="194"/>
      <c r="SJA214" s="194"/>
      <c r="SJB214" s="194"/>
      <c r="SJC214" s="194"/>
      <c r="SJD214" s="194"/>
      <c r="SJE214" s="194"/>
      <c r="SJF214" s="194"/>
      <c r="SJG214" s="194"/>
      <c r="SJH214" s="194"/>
      <c r="SJI214" s="194"/>
      <c r="SJJ214" s="194"/>
      <c r="SJK214" s="194"/>
      <c r="SJL214" s="194"/>
      <c r="SJM214" s="194"/>
      <c r="SJN214" s="194"/>
      <c r="SJO214" s="194"/>
      <c r="SJP214" s="194"/>
      <c r="SJQ214" s="194"/>
      <c r="SJR214" s="194"/>
      <c r="SJS214" s="194"/>
      <c r="SJT214" s="194"/>
      <c r="SJU214" s="194"/>
      <c r="SJV214" s="194"/>
      <c r="SJW214" s="194"/>
      <c r="SJX214" s="194"/>
      <c r="SJY214" s="194"/>
      <c r="SJZ214" s="194"/>
      <c r="SKA214" s="194"/>
      <c r="SKB214" s="194"/>
      <c r="SKC214" s="194"/>
      <c r="SKD214" s="194"/>
      <c r="SKE214" s="194"/>
      <c r="SKF214" s="194"/>
      <c r="SKG214" s="194"/>
      <c r="SKH214" s="194"/>
      <c r="SKI214" s="194"/>
      <c r="SKJ214" s="194"/>
      <c r="SKK214" s="194"/>
      <c r="SKL214" s="194"/>
      <c r="SKM214" s="194"/>
      <c r="SKN214" s="194"/>
      <c r="SKO214" s="194"/>
      <c r="SKP214" s="194"/>
      <c r="SKQ214" s="194"/>
      <c r="SKR214" s="194"/>
      <c r="SKS214" s="194"/>
      <c r="SKT214" s="194"/>
      <c r="SKU214" s="194"/>
      <c r="SKV214" s="194"/>
      <c r="SKW214" s="194"/>
      <c r="SKX214" s="194"/>
      <c r="SKY214" s="194"/>
      <c r="SKZ214" s="194"/>
      <c r="SLA214" s="194"/>
      <c r="SLB214" s="194"/>
      <c r="SLC214" s="194"/>
      <c r="SLD214" s="194"/>
      <c r="SLE214" s="194"/>
      <c r="SLF214" s="194"/>
      <c r="SLG214" s="194"/>
      <c r="SLH214" s="194"/>
      <c r="SLI214" s="194"/>
      <c r="SLJ214" s="194"/>
      <c r="SLK214" s="194"/>
      <c r="SLL214" s="194"/>
      <c r="SLM214" s="194"/>
      <c r="SLN214" s="194"/>
      <c r="SLO214" s="194"/>
      <c r="SLP214" s="194"/>
      <c r="SLQ214" s="194"/>
      <c r="SLR214" s="194"/>
      <c r="SLS214" s="194"/>
      <c r="SLT214" s="194"/>
      <c r="SLU214" s="194"/>
      <c r="SLV214" s="194"/>
      <c r="SLW214" s="194"/>
      <c r="SLX214" s="194"/>
      <c r="SLY214" s="194"/>
      <c r="SLZ214" s="194"/>
      <c r="SMA214" s="194"/>
      <c r="SMB214" s="194"/>
      <c r="SMC214" s="194"/>
      <c r="SMD214" s="194"/>
      <c r="SME214" s="194"/>
      <c r="SMF214" s="194"/>
      <c r="SMG214" s="194"/>
      <c r="SMH214" s="194"/>
      <c r="SMI214" s="194"/>
      <c r="SMJ214" s="194"/>
      <c r="SMK214" s="194"/>
      <c r="SML214" s="194"/>
      <c r="SMM214" s="194"/>
      <c r="SMN214" s="194"/>
      <c r="SMO214" s="194"/>
      <c r="SMP214" s="194"/>
      <c r="SMQ214" s="194"/>
      <c r="SMR214" s="194"/>
      <c r="SMS214" s="194"/>
      <c r="SMT214" s="194"/>
      <c r="SMU214" s="194"/>
      <c r="SMV214" s="194"/>
      <c r="SMW214" s="194"/>
      <c r="SMX214" s="194"/>
      <c r="SMY214" s="194"/>
      <c r="SMZ214" s="194"/>
      <c r="SNA214" s="194"/>
      <c r="SNB214" s="194"/>
      <c r="SNC214" s="194"/>
      <c r="SND214" s="194"/>
      <c r="SNE214" s="194"/>
      <c r="SNF214" s="194"/>
      <c r="SNG214" s="194"/>
      <c r="SNH214" s="194"/>
      <c r="SNI214" s="194"/>
      <c r="SNJ214" s="194"/>
      <c r="SNK214" s="194"/>
      <c r="SNL214" s="194"/>
      <c r="SNM214" s="194"/>
      <c r="SNN214" s="194"/>
      <c r="SNO214" s="194"/>
      <c r="SNP214" s="194"/>
      <c r="SNQ214" s="194"/>
      <c r="SNR214" s="194"/>
      <c r="SNS214" s="194"/>
      <c r="SNT214" s="194"/>
      <c r="SNU214" s="194"/>
      <c r="SNV214" s="194"/>
      <c r="SNW214" s="194"/>
      <c r="SNX214" s="194"/>
      <c r="SNY214" s="194"/>
      <c r="SNZ214" s="194"/>
      <c r="SOA214" s="194"/>
      <c r="SOB214" s="194"/>
      <c r="SOC214" s="194"/>
      <c r="SOD214" s="194"/>
      <c r="SOE214" s="194"/>
      <c r="SOF214" s="194"/>
      <c r="SOG214" s="194"/>
      <c r="SOH214" s="194"/>
      <c r="SOI214" s="194"/>
      <c r="SOJ214" s="194"/>
      <c r="SOK214" s="194"/>
      <c r="SOL214" s="194"/>
      <c r="SOM214" s="194"/>
      <c r="SON214" s="194"/>
      <c r="SOO214" s="194"/>
      <c r="SOP214" s="194"/>
      <c r="SOQ214" s="194"/>
      <c r="SOR214" s="194"/>
      <c r="SOS214" s="194"/>
      <c r="SOT214" s="194"/>
      <c r="SOU214" s="194"/>
      <c r="SOV214" s="194"/>
      <c r="SOW214" s="194"/>
      <c r="SOX214" s="194"/>
      <c r="SOY214" s="194"/>
      <c r="SOZ214" s="194"/>
      <c r="SPA214" s="194"/>
      <c r="SPB214" s="194"/>
      <c r="SPC214" s="194"/>
      <c r="SPD214" s="194"/>
      <c r="SPE214" s="194"/>
      <c r="SPF214" s="194"/>
      <c r="SPG214" s="194"/>
      <c r="SPH214" s="194"/>
      <c r="SPI214" s="194"/>
      <c r="SPJ214" s="194"/>
      <c r="SPK214" s="194"/>
      <c r="SPL214" s="194"/>
      <c r="SPM214" s="194"/>
      <c r="SPN214" s="194"/>
      <c r="SPO214" s="194"/>
      <c r="SPP214" s="194"/>
      <c r="SPQ214" s="194"/>
      <c r="SPR214" s="194"/>
      <c r="SPS214" s="194"/>
      <c r="SPT214" s="194"/>
      <c r="SPU214" s="194"/>
      <c r="SPV214" s="194"/>
      <c r="SPW214" s="194"/>
      <c r="SPX214" s="194"/>
      <c r="SPY214" s="194"/>
      <c r="SPZ214" s="194"/>
      <c r="SQA214" s="194"/>
      <c r="SQB214" s="194"/>
      <c r="SQC214" s="194"/>
      <c r="SQD214" s="194"/>
      <c r="SQE214" s="194"/>
      <c r="SQF214" s="194"/>
      <c r="SQG214" s="194"/>
      <c r="SQH214" s="194"/>
      <c r="SQI214" s="194"/>
      <c r="SQJ214" s="194"/>
      <c r="SQK214" s="194"/>
      <c r="SQL214" s="194"/>
      <c r="SQM214" s="194"/>
      <c r="SQN214" s="194"/>
      <c r="SQO214" s="194"/>
      <c r="SQP214" s="194"/>
      <c r="SQQ214" s="194"/>
      <c r="SQR214" s="194"/>
      <c r="SQS214" s="194"/>
      <c r="SQT214" s="194"/>
      <c r="SQU214" s="194"/>
      <c r="SQV214" s="194"/>
      <c r="SQW214" s="194"/>
      <c r="SQX214" s="194"/>
      <c r="SQY214" s="194"/>
      <c r="SQZ214" s="194"/>
      <c r="SRA214" s="194"/>
      <c r="SRB214" s="194"/>
      <c r="SRC214" s="194"/>
      <c r="SRD214" s="194"/>
      <c r="SRE214" s="194"/>
      <c r="SRF214" s="194"/>
      <c r="SRG214" s="194"/>
      <c r="SRH214" s="194"/>
      <c r="SRI214" s="194"/>
      <c r="SRJ214" s="194"/>
      <c r="SRK214" s="194"/>
      <c r="SRL214" s="194"/>
      <c r="SRM214" s="194"/>
      <c r="SRN214" s="194"/>
      <c r="SRO214" s="194"/>
      <c r="SRP214" s="194"/>
      <c r="SRQ214" s="194"/>
      <c r="SRR214" s="194"/>
      <c r="SRS214" s="194"/>
      <c r="SRT214" s="194"/>
      <c r="SRU214" s="194"/>
      <c r="SRV214" s="194"/>
      <c r="SRW214" s="194"/>
      <c r="SRX214" s="194"/>
      <c r="SRY214" s="194"/>
      <c r="SRZ214" s="194"/>
      <c r="SSA214" s="194"/>
      <c r="SSB214" s="194"/>
      <c r="SSC214" s="194"/>
      <c r="SSD214" s="194"/>
      <c r="SSE214" s="194"/>
      <c r="SSF214" s="194"/>
      <c r="SSG214" s="194"/>
      <c r="SSH214" s="194"/>
      <c r="SSI214" s="194"/>
      <c r="SSJ214" s="194"/>
      <c r="SSK214" s="194"/>
      <c r="SSL214" s="194"/>
      <c r="SSM214" s="194"/>
      <c r="SSN214" s="194"/>
      <c r="SSO214" s="194"/>
      <c r="SSP214" s="194"/>
      <c r="SSQ214" s="194"/>
      <c r="SSR214" s="194"/>
      <c r="SSS214" s="194"/>
      <c r="SST214" s="194"/>
      <c r="SSU214" s="194"/>
      <c r="SSV214" s="194"/>
      <c r="SSW214" s="194"/>
      <c r="SSX214" s="194"/>
      <c r="SSY214" s="194"/>
      <c r="SSZ214" s="194"/>
      <c r="STA214" s="194"/>
      <c r="STB214" s="194"/>
      <c r="STC214" s="194"/>
      <c r="STD214" s="194"/>
      <c r="STE214" s="194"/>
      <c r="STF214" s="194"/>
      <c r="STG214" s="194"/>
      <c r="STH214" s="194"/>
      <c r="STI214" s="194"/>
      <c r="STJ214" s="194"/>
      <c r="STK214" s="194"/>
      <c r="STL214" s="194"/>
      <c r="STM214" s="194"/>
      <c r="STN214" s="194"/>
      <c r="STO214" s="194"/>
      <c r="STP214" s="194"/>
      <c r="STQ214" s="194"/>
      <c r="STR214" s="194"/>
      <c r="STS214" s="194"/>
      <c r="STT214" s="194"/>
      <c r="STU214" s="194"/>
      <c r="STV214" s="194"/>
      <c r="STW214" s="194"/>
      <c r="STX214" s="194"/>
      <c r="STY214" s="194"/>
      <c r="STZ214" s="194"/>
      <c r="SUA214" s="194"/>
      <c r="SUB214" s="194"/>
      <c r="SUC214" s="194"/>
      <c r="SUD214" s="194"/>
      <c r="SUE214" s="194"/>
      <c r="SUF214" s="194"/>
      <c r="SUG214" s="194"/>
      <c r="SUH214" s="194"/>
      <c r="SUI214" s="194"/>
      <c r="SUJ214" s="194"/>
      <c r="SUK214" s="194"/>
      <c r="SUL214" s="194"/>
      <c r="SUM214" s="194"/>
      <c r="SUN214" s="194"/>
      <c r="SUO214" s="194"/>
      <c r="SUP214" s="194"/>
      <c r="SUQ214" s="194"/>
      <c r="SUR214" s="194"/>
      <c r="SUS214" s="194"/>
      <c r="SUT214" s="194"/>
      <c r="SUU214" s="194"/>
      <c r="SUV214" s="194"/>
      <c r="SUW214" s="194"/>
      <c r="SUX214" s="194"/>
      <c r="SUY214" s="194"/>
      <c r="SUZ214" s="194"/>
      <c r="SVA214" s="194"/>
      <c r="SVB214" s="194"/>
      <c r="SVC214" s="194"/>
      <c r="SVD214" s="194"/>
      <c r="SVE214" s="194"/>
      <c r="SVF214" s="194"/>
      <c r="SVG214" s="194"/>
      <c r="SVH214" s="194"/>
      <c r="SVI214" s="194"/>
      <c r="SVJ214" s="194"/>
      <c r="SVK214" s="194"/>
      <c r="SVL214" s="194"/>
      <c r="SVM214" s="194"/>
      <c r="SVN214" s="194"/>
      <c r="SVO214" s="194"/>
      <c r="SVP214" s="194"/>
      <c r="SVQ214" s="194"/>
      <c r="SVR214" s="194"/>
      <c r="SVS214" s="194"/>
      <c r="SVT214" s="194"/>
      <c r="SVU214" s="194"/>
      <c r="SVV214" s="194"/>
      <c r="SVW214" s="194"/>
      <c r="SVX214" s="194"/>
      <c r="SVY214" s="194"/>
      <c r="SVZ214" s="194"/>
      <c r="SWA214" s="194"/>
      <c r="SWB214" s="194"/>
      <c r="SWC214" s="194"/>
      <c r="SWD214" s="194"/>
      <c r="SWE214" s="194"/>
      <c r="SWF214" s="194"/>
      <c r="SWG214" s="194"/>
      <c r="SWH214" s="194"/>
      <c r="SWI214" s="194"/>
      <c r="SWJ214" s="194"/>
      <c r="SWK214" s="194"/>
      <c r="SWL214" s="194"/>
      <c r="SWM214" s="194"/>
      <c r="SWN214" s="194"/>
      <c r="SWO214" s="194"/>
      <c r="SWP214" s="194"/>
      <c r="SWQ214" s="194"/>
      <c r="SWR214" s="194"/>
      <c r="SWS214" s="194"/>
      <c r="SWT214" s="194"/>
      <c r="SWU214" s="194"/>
      <c r="SWV214" s="194"/>
      <c r="SWW214" s="194"/>
      <c r="SWX214" s="194"/>
      <c r="SWY214" s="194"/>
      <c r="SWZ214" s="194"/>
      <c r="SXA214" s="194"/>
      <c r="SXB214" s="194"/>
      <c r="SXC214" s="194"/>
      <c r="SXD214" s="194"/>
      <c r="SXE214" s="194"/>
      <c r="SXF214" s="194"/>
      <c r="SXG214" s="194"/>
      <c r="SXH214" s="194"/>
      <c r="SXI214" s="194"/>
      <c r="SXJ214" s="194"/>
      <c r="SXK214" s="194"/>
      <c r="SXL214" s="194"/>
      <c r="SXM214" s="194"/>
      <c r="SXN214" s="194"/>
      <c r="SXO214" s="194"/>
      <c r="SXP214" s="194"/>
      <c r="SXQ214" s="194"/>
      <c r="SXR214" s="194"/>
      <c r="SXS214" s="194"/>
      <c r="SXT214" s="194"/>
      <c r="SXU214" s="194"/>
      <c r="SXV214" s="194"/>
      <c r="SXW214" s="194"/>
      <c r="SXX214" s="194"/>
      <c r="SXY214" s="194"/>
      <c r="SXZ214" s="194"/>
      <c r="SYA214" s="194"/>
      <c r="SYB214" s="194"/>
      <c r="SYC214" s="194"/>
      <c r="SYD214" s="194"/>
      <c r="SYE214" s="194"/>
      <c r="SYF214" s="194"/>
      <c r="SYG214" s="194"/>
      <c r="SYH214" s="194"/>
      <c r="SYI214" s="194"/>
      <c r="SYJ214" s="194"/>
      <c r="SYK214" s="194"/>
      <c r="SYL214" s="194"/>
      <c r="SYM214" s="194"/>
      <c r="SYN214" s="194"/>
      <c r="SYO214" s="194"/>
      <c r="SYP214" s="194"/>
      <c r="SYQ214" s="194"/>
      <c r="SYR214" s="194"/>
      <c r="SYS214" s="194"/>
      <c r="SYT214" s="194"/>
      <c r="SYU214" s="194"/>
      <c r="SYV214" s="194"/>
      <c r="SYW214" s="194"/>
      <c r="SYX214" s="194"/>
      <c r="SYY214" s="194"/>
      <c r="SYZ214" s="194"/>
      <c r="SZA214" s="194"/>
      <c r="SZB214" s="194"/>
      <c r="SZC214" s="194"/>
      <c r="SZD214" s="194"/>
      <c r="SZE214" s="194"/>
      <c r="SZF214" s="194"/>
      <c r="SZG214" s="194"/>
      <c r="SZH214" s="194"/>
      <c r="SZI214" s="194"/>
      <c r="SZJ214" s="194"/>
      <c r="SZK214" s="194"/>
      <c r="SZL214" s="194"/>
      <c r="SZM214" s="194"/>
      <c r="SZN214" s="194"/>
      <c r="SZO214" s="194"/>
      <c r="SZP214" s="194"/>
      <c r="SZQ214" s="194"/>
      <c r="SZR214" s="194"/>
      <c r="SZS214" s="194"/>
      <c r="SZT214" s="194"/>
      <c r="SZU214" s="194"/>
      <c r="SZV214" s="194"/>
      <c r="SZW214" s="194"/>
      <c r="SZX214" s="194"/>
      <c r="SZY214" s="194"/>
      <c r="SZZ214" s="194"/>
      <c r="TAA214" s="194"/>
      <c r="TAB214" s="194"/>
      <c r="TAC214" s="194"/>
      <c r="TAD214" s="194"/>
      <c r="TAE214" s="194"/>
      <c r="TAF214" s="194"/>
      <c r="TAG214" s="194"/>
      <c r="TAH214" s="194"/>
      <c r="TAI214" s="194"/>
      <c r="TAJ214" s="194"/>
      <c r="TAK214" s="194"/>
      <c r="TAL214" s="194"/>
      <c r="TAM214" s="194"/>
      <c r="TAN214" s="194"/>
      <c r="TAO214" s="194"/>
      <c r="TAP214" s="194"/>
      <c r="TAQ214" s="194"/>
      <c r="TAR214" s="194"/>
      <c r="TAS214" s="194"/>
      <c r="TAT214" s="194"/>
      <c r="TAU214" s="194"/>
      <c r="TAV214" s="194"/>
      <c r="TAW214" s="194"/>
      <c r="TAX214" s="194"/>
      <c r="TAY214" s="194"/>
      <c r="TAZ214" s="194"/>
      <c r="TBA214" s="194"/>
      <c r="TBB214" s="194"/>
      <c r="TBC214" s="194"/>
      <c r="TBD214" s="194"/>
      <c r="TBE214" s="194"/>
      <c r="TBF214" s="194"/>
      <c r="TBG214" s="194"/>
      <c r="TBH214" s="194"/>
      <c r="TBI214" s="194"/>
      <c r="TBJ214" s="194"/>
      <c r="TBK214" s="194"/>
      <c r="TBL214" s="194"/>
      <c r="TBM214" s="194"/>
      <c r="TBN214" s="194"/>
      <c r="TBO214" s="194"/>
      <c r="TBP214" s="194"/>
      <c r="TBQ214" s="194"/>
      <c r="TBR214" s="194"/>
      <c r="TBS214" s="194"/>
      <c r="TBT214" s="194"/>
      <c r="TBU214" s="194"/>
      <c r="TBV214" s="194"/>
      <c r="TBW214" s="194"/>
      <c r="TBX214" s="194"/>
      <c r="TBY214" s="194"/>
      <c r="TBZ214" s="194"/>
      <c r="TCA214" s="194"/>
      <c r="TCB214" s="194"/>
      <c r="TCC214" s="194"/>
      <c r="TCD214" s="194"/>
      <c r="TCE214" s="194"/>
      <c r="TCF214" s="194"/>
      <c r="TCG214" s="194"/>
      <c r="TCH214" s="194"/>
      <c r="TCI214" s="194"/>
      <c r="TCJ214" s="194"/>
      <c r="TCK214" s="194"/>
      <c r="TCL214" s="194"/>
      <c r="TCM214" s="194"/>
      <c r="TCN214" s="194"/>
      <c r="TCO214" s="194"/>
      <c r="TCP214" s="194"/>
      <c r="TCQ214" s="194"/>
      <c r="TCR214" s="194"/>
      <c r="TCS214" s="194"/>
      <c r="TCT214" s="194"/>
      <c r="TCU214" s="194"/>
      <c r="TCV214" s="194"/>
      <c r="TCW214" s="194"/>
      <c r="TCX214" s="194"/>
      <c r="TCY214" s="194"/>
      <c r="TCZ214" s="194"/>
      <c r="TDA214" s="194"/>
      <c r="TDB214" s="194"/>
      <c r="TDC214" s="194"/>
      <c r="TDD214" s="194"/>
      <c r="TDE214" s="194"/>
      <c r="TDF214" s="194"/>
      <c r="TDG214" s="194"/>
      <c r="TDH214" s="194"/>
      <c r="TDI214" s="194"/>
      <c r="TDJ214" s="194"/>
      <c r="TDK214" s="194"/>
      <c r="TDL214" s="194"/>
      <c r="TDM214" s="194"/>
      <c r="TDN214" s="194"/>
      <c r="TDO214" s="194"/>
      <c r="TDP214" s="194"/>
      <c r="TDQ214" s="194"/>
      <c r="TDR214" s="194"/>
      <c r="TDS214" s="194"/>
      <c r="TDT214" s="194"/>
      <c r="TDU214" s="194"/>
      <c r="TDV214" s="194"/>
      <c r="TDW214" s="194"/>
      <c r="TDX214" s="194"/>
      <c r="TDY214" s="194"/>
      <c r="TDZ214" s="194"/>
      <c r="TEA214" s="194"/>
      <c r="TEB214" s="194"/>
      <c r="TEC214" s="194"/>
      <c r="TED214" s="194"/>
      <c r="TEE214" s="194"/>
      <c r="TEF214" s="194"/>
      <c r="TEG214" s="194"/>
      <c r="TEH214" s="194"/>
      <c r="TEI214" s="194"/>
      <c r="TEJ214" s="194"/>
      <c r="TEK214" s="194"/>
      <c r="TEL214" s="194"/>
      <c r="TEM214" s="194"/>
      <c r="TEN214" s="194"/>
      <c r="TEO214" s="194"/>
      <c r="TEP214" s="194"/>
      <c r="TEQ214" s="194"/>
      <c r="TER214" s="194"/>
      <c r="TES214" s="194"/>
      <c r="TET214" s="194"/>
      <c r="TEU214" s="194"/>
      <c r="TEV214" s="194"/>
      <c r="TEW214" s="194"/>
      <c r="TEX214" s="194"/>
      <c r="TEY214" s="194"/>
      <c r="TEZ214" s="194"/>
      <c r="TFA214" s="194"/>
      <c r="TFB214" s="194"/>
      <c r="TFC214" s="194"/>
      <c r="TFD214" s="194"/>
      <c r="TFE214" s="194"/>
      <c r="TFF214" s="194"/>
      <c r="TFG214" s="194"/>
      <c r="TFH214" s="194"/>
      <c r="TFI214" s="194"/>
      <c r="TFJ214" s="194"/>
      <c r="TFK214" s="194"/>
      <c r="TFL214" s="194"/>
      <c r="TFM214" s="194"/>
      <c r="TFN214" s="194"/>
      <c r="TFO214" s="194"/>
      <c r="TFP214" s="194"/>
      <c r="TFQ214" s="194"/>
      <c r="TFR214" s="194"/>
      <c r="TFS214" s="194"/>
      <c r="TFT214" s="194"/>
      <c r="TFU214" s="194"/>
      <c r="TFV214" s="194"/>
      <c r="TFW214" s="194"/>
      <c r="TFX214" s="194"/>
      <c r="TFY214" s="194"/>
      <c r="TFZ214" s="194"/>
      <c r="TGA214" s="194"/>
      <c r="TGB214" s="194"/>
      <c r="TGC214" s="194"/>
      <c r="TGD214" s="194"/>
      <c r="TGE214" s="194"/>
      <c r="TGF214" s="194"/>
      <c r="TGG214" s="194"/>
      <c r="TGH214" s="194"/>
      <c r="TGI214" s="194"/>
      <c r="TGJ214" s="194"/>
      <c r="TGK214" s="194"/>
      <c r="TGL214" s="194"/>
      <c r="TGM214" s="194"/>
      <c r="TGN214" s="194"/>
      <c r="TGO214" s="194"/>
      <c r="TGP214" s="194"/>
      <c r="TGQ214" s="194"/>
      <c r="TGR214" s="194"/>
      <c r="TGS214" s="194"/>
      <c r="TGT214" s="194"/>
      <c r="TGU214" s="194"/>
      <c r="TGV214" s="194"/>
      <c r="TGW214" s="194"/>
      <c r="TGX214" s="194"/>
      <c r="TGY214" s="194"/>
      <c r="TGZ214" s="194"/>
      <c r="THA214" s="194"/>
      <c r="THB214" s="194"/>
      <c r="THC214" s="194"/>
      <c r="THD214" s="194"/>
      <c r="THE214" s="194"/>
      <c r="THF214" s="194"/>
      <c r="THG214" s="194"/>
      <c r="THH214" s="194"/>
      <c r="THI214" s="194"/>
      <c r="THJ214" s="194"/>
      <c r="THK214" s="194"/>
      <c r="THL214" s="194"/>
      <c r="THM214" s="194"/>
      <c r="THN214" s="194"/>
      <c r="THO214" s="194"/>
      <c r="THP214" s="194"/>
      <c r="THQ214" s="194"/>
      <c r="THR214" s="194"/>
      <c r="THS214" s="194"/>
      <c r="THT214" s="194"/>
      <c r="THU214" s="194"/>
      <c r="THV214" s="194"/>
      <c r="THW214" s="194"/>
      <c r="THX214" s="194"/>
      <c r="THY214" s="194"/>
      <c r="THZ214" s="194"/>
      <c r="TIA214" s="194"/>
      <c r="TIB214" s="194"/>
      <c r="TIC214" s="194"/>
      <c r="TID214" s="194"/>
      <c r="TIE214" s="194"/>
      <c r="TIF214" s="194"/>
      <c r="TIG214" s="194"/>
      <c r="TIH214" s="194"/>
      <c r="TII214" s="194"/>
      <c r="TIJ214" s="194"/>
      <c r="TIK214" s="194"/>
      <c r="TIL214" s="194"/>
      <c r="TIM214" s="194"/>
      <c r="TIN214" s="194"/>
      <c r="TIO214" s="194"/>
      <c r="TIP214" s="194"/>
      <c r="TIQ214" s="194"/>
      <c r="TIR214" s="194"/>
      <c r="TIS214" s="194"/>
      <c r="TIT214" s="194"/>
      <c r="TIU214" s="194"/>
      <c r="TIV214" s="194"/>
      <c r="TIW214" s="194"/>
      <c r="TIX214" s="194"/>
      <c r="TIY214" s="194"/>
      <c r="TIZ214" s="194"/>
      <c r="TJA214" s="194"/>
      <c r="TJB214" s="194"/>
      <c r="TJC214" s="194"/>
      <c r="TJD214" s="194"/>
      <c r="TJE214" s="194"/>
      <c r="TJF214" s="194"/>
      <c r="TJG214" s="194"/>
      <c r="TJH214" s="194"/>
      <c r="TJI214" s="194"/>
      <c r="TJJ214" s="194"/>
      <c r="TJK214" s="194"/>
      <c r="TJL214" s="194"/>
      <c r="TJM214" s="194"/>
      <c r="TJN214" s="194"/>
      <c r="TJO214" s="194"/>
      <c r="TJP214" s="194"/>
      <c r="TJQ214" s="194"/>
      <c r="TJR214" s="194"/>
      <c r="TJS214" s="194"/>
      <c r="TJT214" s="194"/>
      <c r="TJU214" s="194"/>
      <c r="TJV214" s="194"/>
      <c r="TJW214" s="194"/>
      <c r="TJX214" s="194"/>
      <c r="TJY214" s="194"/>
      <c r="TJZ214" s="194"/>
      <c r="TKA214" s="194"/>
      <c r="TKB214" s="194"/>
      <c r="TKC214" s="194"/>
      <c r="TKD214" s="194"/>
      <c r="TKE214" s="194"/>
      <c r="TKF214" s="194"/>
      <c r="TKG214" s="194"/>
      <c r="TKH214" s="194"/>
      <c r="TKI214" s="194"/>
      <c r="TKJ214" s="194"/>
      <c r="TKK214" s="194"/>
      <c r="TKL214" s="194"/>
      <c r="TKM214" s="194"/>
      <c r="TKN214" s="194"/>
      <c r="TKO214" s="194"/>
      <c r="TKP214" s="194"/>
      <c r="TKQ214" s="194"/>
      <c r="TKR214" s="194"/>
      <c r="TKS214" s="194"/>
      <c r="TKT214" s="194"/>
      <c r="TKU214" s="194"/>
      <c r="TKV214" s="194"/>
      <c r="TKW214" s="194"/>
      <c r="TKX214" s="194"/>
      <c r="TKY214" s="194"/>
      <c r="TKZ214" s="194"/>
      <c r="TLA214" s="194"/>
      <c r="TLB214" s="194"/>
      <c r="TLC214" s="194"/>
      <c r="TLD214" s="194"/>
      <c r="TLE214" s="194"/>
      <c r="TLF214" s="194"/>
      <c r="TLG214" s="194"/>
      <c r="TLH214" s="194"/>
      <c r="TLI214" s="194"/>
      <c r="TLJ214" s="194"/>
      <c r="TLK214" s="194"/>
      <c r="TLL214" s="194"/>
      <c r="TLM214" s="194"/>
      <c r="TLN214" s="194"/>
      <c r="TLO214" s="194"/>
      <c r="TLP214" s="194"/>
      <c r="TLQ214" s="194"/>
      <c r="TLR214" s="194"/>
      <c r="TLS214" s="194"/>
      <c r="TLT214" s="194"/>
      <c r="TLU214" s="194"/>
      <c r="TLV214" s="194"/>
      <c r="TLW214" s="194"/>
      <c r="TLX214" s="194"/>
      <c r="TLY214" s="194"/>
      <c r="TLZ214" s="194"/>
      <c r="TMA214" s="194"/>
      <c r="TMB214" s="194"/>
      <c r="TMC214" s="194"/>
      <c r="TMD214" s="194"/>
      <c r="TME214" s="194"/>
      <c r="TMF214" s="194"/>
      <c r="TMG214" s="194"/>
      <c r="TMH214" s="194"/>
      <c r="TMI214" s="194"/>
      <c r="TMJ214" s="194"/>
      <c r="TMK214" s="194"/>
      <c r="TML214" s="194"/>
      <c r="TMM214" s="194"/>
      <c r="TMN214" s="194"/>
      <c r="TMO214" s="194"/>
      <c r="TMP214" s="194"/>
      <c r="TMQ214" s="194"/>
      <c r="TMR214" s="194"/>
      <c r="TMS214" s="194"/>
      <c r="TMT214" s="194"/>
      <c r="TMU214" s="194"/>
      <c r="TMV214" s="194"/>
      <c r="TMW214" s="194"/>
      <c r="TMX214" s="194"/>
      <c r="TMY214" s="194"/>
      <c r="TMZ214" s="194"/>
      <c r="TNA214" s="194"/>
      <c r="TNB214" s="194"/>
      <c r="TNC214" s="194"/>
      <c r="TND214" s="194"/>
      <c r="TNE214" s="194"/>
      <c r="TNF214" s="194"/>
      <c r="TNG214" s="194"/>
      <c r="TNH214" s="194"/>
      <c r="TNI214" s="194"/>
      <c r="TNJ214" s="194"/>
      <c r="TNK214" s="194"/>
      <c r="TNL214" s="194"/>
      <c r="TNM214" s="194"/>
      <c r="TNN214" s="194"/>
      <c r="TNO214" s="194"/>
      <c r="TNP214" s="194"/>
      <c r="TNQ214" s="194"/>
      <c r="TNR214" s="194"/>
      <c r="TNS214" s="194"/>
      <c r="TNT214" s="194"/>
      <c r="TNU214" s="194"/>
      <c r="TNV214" s="194"/>
      <c r="TNW214" s="194"/>
      <c r="TNX214" s="194"/>
      <c r="TNY214" s="194"/>
      <c r="TNZ214" s="194"/>
      <c r="TOA214" s="194"/>
      <c r="TOB214" s="194"/>
      <c r="TOC214" s="194"/>
      <c r="TOD214" s="194"/>
      <c r="TOE214" s="194"/>
      <c r="TOF214" s="194"/>
      <c r="TOG214" s="194"/>
      <c r="TOH214" s="194"/>
      <c r="TOI214" s="194"/>
      <c r="TOJ214" s="194"/>
      <c r="TOK214" s="194"/>
      <c r="TOL214" s="194"/>
      <c r="TOM214" s="194"/>
      <c r="TON214" s="194"/>
      <c r="TOO214" s="194"/>
      <c r="TOP214" s="194"/>
      <c r="TOQ214" s="194"/>
      <c r="TOR214" s="194"/>
      <c r="TOS214" s="194"/>
      <c r="TOT214" s="194"/>
      <c r="TOU214" s="194"/>
      <c r="TOV214" s="194"/>
      <c r="TOW214" s="194"/>
      <c r="TOX214" s="194"/>
      <c r="TOY214" s="194"/>
      <c r="TOZ214" s="194"/>
      <c r="TPA214" s="194"/>
      <c r="TPB214" s="194"/>
      <c r="TPC214" s="194"/>
      <c r="TPD214" s="194"/>
      <c r="TPE214" s="194"/>
      <c r="TPF214" s="194"/>
      <c r="TPG214" s="194"/>
      <c r="TPH214" s="194"/>
      <c r="TPI214" s="194"/>
      <c r="TPJ214" s="194"/>
      <c r="TPK214" s="194"/>
      <c r="TPL214" s="194"/>
      <c r="TPM214" s="194"/>
      <c r="TPN214" s="194"/>
      <c r="TPO214" s="194"/>
      <c r="TPP214" s="194"/>
      <c r="TPQ214" s="194"/>
      <c r="TPR214" s="194"/>
      <c r="TPS214" s="194"/>
      <c r="TPT214" s="194"/>
      <c r="TPU214" s="194"/>
      <c r="TPV214" s="194"/>
      <c r="TPW214" s="194"/>
      <c r="TPX214" s="194"/>
      <c r="TPY214" s="194"/>
      <c r="TPZ214" s="194"/>
      <c r="TQA214" s="194"/>
      <c r="TQB214" s="194"/>
      <c r="TQC214" s="194"/>
      <c r="TQD214" s="194"/>
      <c r="TQE214" s="194"/>
      <c r="TQF214" s="194"/>
      <c r="TQG214" s="194"/>
      <c r="TQH214" s="194"/>
      <c r="TQI214" s="194"/>
      <c r="TQJ214" s="194"/>
      <c r="TQK214" s="194"/>
      <c r="TQL214" s="194"/>
      <c r="TQM214" s="194"/>
      <c r="TQN214" s="194"/>
      <c r="TQO214" s="194"/>
      <c r="TQP214" s="194"/>
      <c r="TQQ214" s="194"/>
      <c r="TQR214" s="194"/>
      <c r="TQS214" s="194"/>
      <c r="TQT214" s="194"/>
      <c r="TQU214" s="194"/>
      <c r="TQV214" s="194"/>
      <c r="TQW214" s="194"/>
      <c r="TQX214" s="194"/>
      <c r="TQY214" s="194"/>
      <c r="TQZ214" s="194"/>
      <c r="TRA214" s="194"/>
      <c r="TRB214" s="194"/>
      <c r="TRC214" s="194"/>
      <c r="TRD214" s="194"/>
      <c r="TRE214" s="194"/>
      <c r="TRF214" s="194"/>
      <c r="TRG214" s="194"/>
      <c r="TRH214" s="194"/>
      <c r="TRI214" s="194"/>
      <c r="TRJ214" s="194"/>
      <c r="TRK214" s="194"/>
      <c r="TRL214" s="194"/>
      <c r="TRM214" s="194"/>
      <c r="TRN214" s="194"/>
      <c r="TRO214" s="194"/>
      <c r="TRP214" s="194"/>
      <c r="TRQ214" s="194"/>
      <c r="TRR214" s="194"/>
      <c r="TRS214" s="194"/>
      <c r="TRT214" s="194"/>
      <c r="TRU214" s="194"/>
      <c r="TRV214" s="194"/>
      <c r="TRW214" s="194"/>
      <c r="TRX214" s="194"/>
      <c r="TRY214" s="194"/>
      <c r="TRZ214" s="194"/>
      <c r="TSA214" s="194"/>
      <c r="TSB214" s="194"/>
      <c r="TSC214" s="194"/>
      <c r="TSD214" s="194"/>
      <c r="TSE214" s="194"/>
      <c r="TSF214" s="194"/>
      <c r="TSG214" s="194"/>
      <c r="TSH214" s="194"/>
      <c r="TSI214" s="194"/>
      <c r="TSJ214" s="194"/>
      <c r="TSK214" s="194"/>
      <c r="TSL214" s="194"/>
      <c r="TSM214" s="194"/>
      <c r="TSN214" s="194"/>
      <c r="TSO214" s="194"/>
      <c r="TSP214" s="194"/>
      <c r="TSQ214" s="194"/>
      <c r="TSR214" s="194"/>
      <c r="TSS214" s="194"/>
      <c r="TST214" s="194"/>
      <c r="TSU214" s="194"/>
      <c r="TSV214" s="194"/>
      <c r="TSW214" s="194"/>
      <c r="TSX214" s="194"/>
      <c r="TSY214" s="194"/>
      <c r="TSZ214" s="194"/>
      <c r="TTA214" s="194"/>
      <c r="TTB214" s="194"/>
      <c r="TTC214" s="194"/>
      <c r="TTD214" s="194"/>
      <c r="TTE214" s="194"/>
      <c r="TTF214" s="194"/>
      <c r="TTG214" s="194"/>
      <c r="TTH214" s="194"/>
      <c r="TTI214" s="194"/>
      <c r="TTJ214" s="194"/>
      <c r="TTK214" s="194"/>
      <c r="TTL214" s="194"/>
      <c r="TTM214" s="194"/>
      <c r="TTN214" s="194"/>
      <c r="TTO214" s="194"/>
      <c r="TTP214" s="194"/>
      <c r="TTQ214" s="194"/>
      <c r="TTR214" s="194"/>
      <c r="TTS214" s="194"/>
      <c r="TTT214" s="194"/>
      <c r="TTU214" s="194"/>
      <c r="TTV214" s="194"/>
      <c r="TTW214" s="194"/>
      <c r="TTX214" s="194"/>
      <c r="TTY214" s="194"/>
      <c r="TTZ214" s="194"/>
      <c r="TUA214" s="194"/>
      <c r="TUB214" s="194"/>
      <c r="TUC214" s="194"/>
      <c r="TUD214" s="194"/>
      <c r="TUE214" s="194"/>
      <c r="TUF214" s="194"/>
      <c r="TUG214" s="194"/>
      <c r="TUH214" s="194"/>
      <c r="TUI214" s="194"/>
      <c r="TUJ214" s="194"/>
      <c r="TUK214" s="194"/>
      <c r="TUL214" s="194"/>
      <c r="TUM214" s="194"/>
      <c r="TUN214" s="194"/>
      <c r="TUO214" s="194"/>
      <c r="TUP214" s="194"/>
      <c r="TUQ214" s="194"/>
      <c r="TUR214" s="194"/>
      <c r="TUS214" s="194"/>
      <c r="TUT214" s="194"/>
      <c r="TUU214" s="194"/>
      <c r="TUV214" s="194"/>
      <c r="TUW214" s="194"/>
      <c r="TUX214" s="194"/>
      <c r="TUY214" s="194"/>
      <c r="TUZ214" s="194"/>
      <c r="TVA214" s="194"/>
      <c r="TVB214" s="194"/>
      <c r="TVC214" s="194"/>
      <c r="TVD214" s="194"/>
      <c r="TVE214" s="194"/>
      <c r="TVF214" s="194"/>
      <c r="TVG214" s="194"/>
      <c r="TVH214" s="194"/>
      <c r="TVI214" s="194"/>
      <c r="TVJ214" s="194"/>
      <c r="TVK214" s="194"/>
      <c r="TVL214" s="194"/>
      <c r="TVM214" s="194"/>
      <c r="TVN214" s="194"/>
      <c r="TVO214" s="194"/>
      <c r="TVP214" s="194"/>
      <c r="TVQ214" s="194"/>
      <c r="TVR214" s="194"/>
      <c r="TVS214" s="194"/>
      <c r="TVT214" s="194"/>
      <c r="TVU214" s="194"/>
      <c r="TVV214" s="194"/>
      <c r="TVW214" s="194"/>
      <c r="TVX214" s="194"/>
      <c r="TVY214" s="194"/>
      <c r="TVZ214" s="194"/>
      <c r="TWA214" s="194"/>
      <c r="TWB214" s="194"/>
      <c r="TWC214" s="194"/>
      <c r="TWD214" s="194"/>
      <c r="TWE214" s="194"/>
      <c r="TWF214" s="194"/>
      <c r="TWG214" s="194"/>
      <c r="TWH214" s="194"/>
      <c r="TWI214" s="194"/>
      <c r="TWJ214" s="194"/>
      <c r="TWK214" s="194"/>
      <c r="TWL214" s="194"/>
      <c r="TWM214" s="194"/>
      <c r="TWN214" s="194"/>
      <c r="TWO214" s="194"/>
      <c r="TWP214" s="194"/>
      <c r="TWQ214" s="194"/>
      <c r="TWR214" s="194"/>
      <c r="TWS214" s="194"/>
      <c r="TWT214" s="194"/>
      <c r="TWU214" s="194"/>
      <c r="TWV214" s="194"/>
      <c r="TWW214" s="194"/>
      <c r="TWX214" s="194"/>
      <c r="TWY214" s="194"/>
      <c r="TWZ214" s="194"/>
      <c r="TXA214" s="194"/>
      <c r="TXB214" s="194"/>
      <c r="TXC214" s="194"/>
      <c r="TXD214" s="194"/>
      <c r="TXE214" s="194"/>
      <c r="TXF214" s="194"/>
      <c r="TXG214" s="194"/>
      <c r="TXH214" s="194"/>
      <c r="TXI214" s="194"/>
      <c r="TXJ214" s="194"/>
      <c r="TXK214" s="194"/>
      <c r="TXL214" s="194"/>
      <c r="TXM214" s="194"/>
      <c r="TXN214" s="194"/>
      <c r="TXO214" s="194"/>
      <c r="TXP214" s="194"/>
      <c r="TXQ214" s="194"/>
      <c r="TXR214" s="194"/>
      <c r="TXS214" s="194"/>
      <c r="TXT214" s="194"/>
      <c r="TXU214" s="194"/>
      <c r="TXV214" s="194"/>
      <c r="TXW214" s="194"/>
      <c r="TXX214" s="194"/>
      <c r="TXY214" s="194"/>
      <c r="TXZ214" s="194"/>
      <c r="TYA214" s="194"/>
      <c r="TYB214" s="194"/>
      <c r="TYC214" s="194"/>
      <c r="TYD214" s="194"/>
      <c r="TYE214" s="194"/>
      <c r="TYF214" s="194"/>
      <c r="TYG214" s="194"/>
      <c r="TYH214" s="194"/>
      <c r="TYI214" s="194"/>
      <c r="TYJ214" s="194"/>
      <c r="TYK214" s="194"/>
      <c r="TYL214" s="194"/>
      <c r="TYM214" s="194"/>
      <c r="TYN214" s="194"/>
      <c r="TYO214" s="194"/>
      <c r="TYP214" s="194"/>
      <c r="TYQ214" s="194"/>
      <c r="TYR214" s="194"/>
      <c r="TYS214" s="194"/>
      <c r="TYT214" s="194"/>
      <c r="TYU214" s="194"/>
      <c r="TYV214" s="194"/>
      <c r="TYW214" s="194"/>
      <c r="TYX214" s="194"/>
      <c r="TYY214" s="194"/>
      <c r="TYZ214" s="194"/>
      <c r="TZA214" s="194"/>
      <c r="TZB214" s="194"/>
      <c r="TZC214" s="194"/>
      <c r="TZD214" s="194"/>
      <c r="TZE214" s="194"/>
      <c r="TZF214" s="194"/>
      <c r="TZG214" s="194"/>
      <c r="TZH214" s="194"/>
      <c r="TZI214" s="194"/>
      <c r="TZJ214" s="194"/>
      <c r="TZK214" s="194"/>
      <c r="TZL214" s="194"/>
      <c r="TZM214" s="194"/>
      <c r="TZN214" s="194"/>
      <c r="TZO214" s="194"/>
      <c r="TZP214" s="194"/>
      <c r="TZQ214" s="194"/>
      <c r="TZR214" s="194"/>
      <c r="TZS214" s="194"/>
      <c r="TZT214" s="194"/>
      <c r="TZU214" s="194"/>
      <c r="TZV214" s="194"/>
      <c r="TZW214" s="194"/>
      <c r="TZX214" s="194"/>
      <c r="TZY214" s="194"/>
      <c r="TZZ214" s="194"/>
      <c r="UAA214" s="194"/>
      <c r="UAB214" s="194"/>
      <c r="UAC214" s="194"/>
      <c r="UAD214" s="194"/>
      <c r="UAE214" s="194"/>
      <c r="UAF214" s="194"/>
      <c r="UAG214" s="194"/>
      <c r="UAH214" s="194"/>
      <c r="UAI214" s="194"/>
      <c r="UAJ214" s="194"/>
      <c r="UAK214" s="194"/>
      <c r="UAL214" s="194"/>
      <c r="UAM214" s="194"/>
      <c r="UAN214" s="194"/>
      <c r="UAO214" s="194"/>
      <c r="UAP214" s="194"/>
      <c r="UAQ214" s="194"/>
      <c r="UAR214" s="194"/>
      <c r="UAS214" s="194"/>
      <c r="UAT214" s="194"/>
      <c r="UAU214" s="194"/>
      <c r="UAV214" s="194"/>
      <c r="UAW214" s="194"/>
      <c r="UAX214" s="194"/>
      <c r="UAY214" s="194"/>
      <c r="UAZ214" s="194"/>
      <c r="UBA214" s="194"/>
      <c r="UBB214" s="194"/>
      <c r="UBC214" s="194"/>
      <c r="UBD214" s="194"/>
      <c r="UBE214" s="194"/>
      <c r="UBF214" s="194"/>
      <c r="UBG214" s="194"/>
      <c r="UBH214" s="194"/>
      <c r="UBI214" s="194"/>
      <c r="UBJ214" s="194"/>
      <c r="UBK214" s="194"/>
      <c r="UBL214" s="194"/>
      <c r="UBM214" s="194"/>
      <c r="UBN214" s="194"/>
      <c r="UBO214" s="194"/>
      <c r="UBP214" s="194"/>
      <c r="UBQ214" s="194"/>
      <c r="UBR214" s="194"/>
      <c r="UBS214" s="194"/>
      <c r="UBT214" s="194"/>
      <c r="UBU214" s="194"/>
      <c r="UBV214" s="194"/>
      <c r="UBW214" s="194"/>
      <c r="UBX214" s="194"/>
      <c r="UBY214" s="194"/>
      <c r="UBZ214" s="194"/>
      <c r="UCA214" s="194"/>
      <c r="UCB214" s="194"/>
      <c r="UCC214" s="194"/>
      <c r="UCD214" s="194"/>
      <c r="UCE214" s="194"/>
      <c r="UCF214" s="194"/>
      <c r="UCG214" s="194"/>
      <c r="UCH214" s="194"/>
      <c r="UCI214" s="194"/>
      <c r="UCJ214" s="194"/>
      <c r="UCK214" s="194"/>
      <c r="UCL214" s="194"/>
      <c r="UCM214" s="194"/>
      <c r="UCN214" s="194"/>
      <c r="UCO214" s="194"/>
      <c r="UCP214" s="194"/>
      <c r="UCQ214" s="194"/>
      <c r="UCR214" s="194"/>
      <c r="UCS214" s="194"/>
      <c r="UCT214" s="194"/>
      <c r="UCU214" s="194"/>
      <c r="UCV214" s="194"/>
      <c r="UCW214" s="194"/>
      <c r="UCX214" s="194"/>
      <c r="UCY214" s="194"/>
      <c r="UCZ214" s="194"/>
      <c r="UDA214" s="194"/>
      <c r="UDB214" s="194"/>
      <c r="UDC214" s="194"/>
      <c r="UDD214" s="194"/>
      <c r="UDE214" s="194"/>
      <c r="UDF214" s="194"/>
      <c r="UDG214" s="194"/>
      <c r="UDH214" s="194"/>
      <c r="UDI214" s="194"/>
      <c r="UDJ214" s="194"/>
      <c r="UDK214" s="194"/>
      <c r="UDL214" s="194"/>
      <c r="UDM214" s="194"/>
      <c r="UDN214" s="194"/>
      <c r="UDO214" s="194"/>
      <c r="UDP214" s="194"/>
      <c r="UDQ214" s="194"/>
      <c r="UDR214" s="194"/>
      <c r="UDS214" s="194"/>
      <c r="UDT214" s="194"/>
      <c r="UDU214" s="194"/>
      <c r="UDV214" s="194"/>
      <c r="UDW214" s="194"/>
      <c r="UDX214" s="194"/>
      <c r="UDY214" s="194"/>
      <c r="UDZ214" s="194"/>
      <c r="UEA214" s="194"/>
      <c r="UEB214" s="194"/>
      <c r="UEC214" s="194"/>
      <c r="UED214" s="194"/>
      <c r="UEE214" s="194"/>
      <c r="UEF214" s="194"/>
      <c r="UEG214" s="194"/>
      <c r="UEH214" s="194"/>
      <c r="UEI214" s="194"/>
      <c r="UEJ214" s="194"/>
      <c r="UEK214" s="194"/>
      <c r="UEL214" s="194"/>
      <c r="UEM214" s="194"/>
      <c r="UEN214" s="194"/>
      <c r="UEO214" s="194"/>
      <c r="UEP214" s="194"/>
      <c r="UEQ214" s="194"/>
      <c r="UER214" s="194"/>
      <c r="UES214" s="194"/>
      <c r="UET214" s="194"/>
      <c r="UEU214" s="194"/>
      <c r="UEV214" s="194"/>
      <c r="UEW214" s="194"/>
      <c r="UEX214" s="194"/>
      <c r="UEY214" s="194"/>
      <c r="UEZ214" s="194"/>
      <c r="UFA214" s="194"/>
      <c r="UFB214" s="194"/>
      <c r="UFC214" s="194"/>
      <c r="UFD214" s="194"/>
      <c r="UFE214" s="194"/>
      <c r="UFF214" s="194"/>
      <c r="UFG214" s="194"/>
      <c r="UFH214" s="194"/>
      <c r="UFI214" s="194"/>
      <c r="UFJ214" s="194"/>
      <c r="UFK214" s="194"/>
      <c r="UFL214" s="194"/>
      <c r="UFM214" s="194"/>
      <c r="UFN214" s="194"/>
      <c r="UFO214" s="194"/>
      <c r="UFP214" s="194"/>
      <c r="UFQ214" s="194"/>
      <c r="UFR214" s="194"/>
      <c r="UFS214" s="194"/>
      <c r="UFT214" s="194"/>
      <c r="UFU214" s="194"/>
      <c r="UFV214" s="194"/>
      <c r="UFW214" s="194"/>
      <c r="UFX214" s="194"/>
      <c r="UFY214" s="194"/>
      <c r="UFZ214" s="194"/>
      <c r="UGA214" s="194"/>
      <c r="UGB214" s="194"/>
      <c r="UGC214" s="194"/>
      <c r="UGD214" s="194"/>
      <c r="UGE214" s="194"/>
      <c r="UGF214" s="194"/>
      <c r="UGG214" s="194"/>
      <c r="UGH214" s="194"/>
      <c r="UGI214" s="194"/>
      <c r="UGJ214" s="194"/>
      <c r="UGK214" s="194"/>
      <c r="UGL214" s="194"/>
      <c r="UGM214" s="194"/>
      <c r="UGN214" s="194"/>
      <c r="UGO214" s="194"/>
      <c r="UGP214" s="194"/>
      <c r="UGQ214" s="194"/>
      <c r="UGR214" s="194"/>
      <c r="UGS214" s="194"/>
      <c r="UGT214" s="194"/>
      <c r="UGU214" s="194"/>
      <c r="UGV214" s="194"/>
      <c r="UGW214" s="194"/>
      <c r="UGX214" s="194"/>
      <c r="UGY214" s="194"/>
      <c r="UGZ214" s="194"/>
      <c r="UHA214" s="194"/>
      <c r="UHB214" s="194"/>
      <c r="UHC214" s="194"/>
      <c r="UHD214" s="194"/>
      <c r="UHE214" s="194"/>
      <c r="UHF214" s="194"/>
      <c r="UHG214" s="194"/>
      <c r="UHH214" s="194"/>
      <c r="UHI214" s="194"/>
      <c r="UHJ214" s="194"/>
      <c r="UHK214" s="194"/>
      <c r="UHL214" s="194"/>
      <c r="UHM214" s="194"/>
      <c r="UHN214" s="194"/>
      <c r="UHO214" s="194"/>
      <c r="UHP214" s="194"/>
      <c r="UHQ214" s="194"/>
      <c r="UHR214" s="194"/>
      <c r="UHS214" s="194"/>
      <c r="UHT214" s="194"/>
      <c r="UHU214" s="194"/>
      <c r="UHV214" s="194"/>
      <c r="UHW214" s="194"/>
      <c r="UHX214" s="194"/>
      <c r="UHY214" s="194"/>
      <c r="UHZ214" s="194"/>
      <c r="UIA214" s="194"/>
      <c r="UIB214" s="194"/>
      <c r="UIC214" s="194"/>
      <c r="UID214" s="194"/>
      <c r="UIE214" s="194"/>
      <c r="UIF214" s="194"/>
      <c r="UIG214" s="194"/>
      <c r="UIH214" s="194"/>
      <c r="UII214" s="194"/>
      <c r="UIJ214" s="194"/>
      <c r="UIK214" s="194"/>
      <c r="UIL214" s="194"/>
      <c r="UIM214" s="194"/>
      <c r="UIN214" s="194"/>
      <c r="UIO214" s="194"/>
      <c r="UIP214" s="194"/>
      <c r="UIQ214" s="194"/>
      <c r="UIR214" s="194"/>
      <c r="UIS214" s="194"/>
      <c r="UIT214" s="194"/>
      <c r="UIU214" s="194"/>
      <c r="UIV214" s="194"/>
      <c r="UIW214" s="194"/>
      <c r="UIX214" s="194"/>
      <c r="UIY214" s="194"/>
      <c r="UIZ214" s="194"/>
      <c r="UJA214" s="194"/>
      <c r="UJB214" s="194"/>
      <c r="UJC214" s="194"/>
      <c r="UJD214" s="194"/>
      <c r="UJE214" s="194"/>
      <c r="UJF214" s="194"/>
      <c r="UJG214" s="194"/>
      <c r="UJH214" s="194"/>
      <c r="UJI214" s="194"/>
      <c r="UJJ214" s="194"/>
      <c r="UJK214" s="194"/>
      <c r="UJL214" s="194"/>
      <c r="UJM214" s="194"/>
      <c r="UJN214" s="194"/>
      <c r="UJO214" s="194"/>
      <c r="UJP214" s="194"/>
      <c r="UJQ214" s="194"/>
      <c r="UJR214" s="194"/>
      <c r="UJS214" s="194"/>
      <c r="UJT214" s="194"/>
      <c r="UJU214" s="194"/>
      <c r="UJV214" s="194"/>
      <c r="UJW214" s="194"/>
      <c r="UJX214" s="194"/>
      <c r="UJY214" s="194"/>
      <c r="UJZ214" s="194"/>
      <c r="UKA214" s="194"/>
      <c r="UKB214" s="194"/>
      <c r="UKC214" s="194"/>
      <c r="UKD214" s="194"/>
      <c r="UKE214" s="194"/>
      <c r="UKF214" s="194"/>
      <c r="UKG214" s="194"/>
      <c r="UKH214" s="194"/>
      <c r="UKI214" s="194"/>
      <c r="UKJ214" s="194"/>
      <c r="UKK214" s="194"/>
      <c r="UKL214" s="194"/>
      <c r="UKM214" s="194"/>
      <c r="UKN214" s="194"/>
      <c r="UKO214" s="194"/>
      <c r="UKP214" s="194"/>
      <c r="UKQ214" s="194"/>
      <c r="UKR214" s="194"/>
      <c r="UKS214" s="194"/>
      <c r="UKT214" s="194"/>
      <c r="UKU214" s="194"/>
      <c r="UKV214" s="194"/>
      <c r="UKW214" s="194"/>
      <c r="UKX214" s="194"/>
      <c r="UKY214" s="194"/>
      <c r="UKZ214" s="194"/>
      <c r="ULA214" s="194"/>
      <c r="ULB214" s="194"/>
      <c r="ULC214" s="194"/>
      <c r="ULD214" s="194"/>
      <c r="ULE214" s="194"/>
      <c r="ULF214" s="194"/>
      <c r="ULG214" s="194"/>
      <c r="ULH214" s="194"/>
      <c r="ULI214" s="194"/>
      <c r="ULJ214" s="194"/>
      <c r="ULK214" s="194"/>
      <c r="ULL214" s="194"/>
      <c r="ULM214" s="194"/>
      <c r="ULN214" s="194"/>
      <c r="ULO214" s="194"/>
      <c r="ULP214" s="194"/>
      <c r="ULQ214" s="194"/>
      <c r="ULR214" s="194"/>
      <c r="ULS214" s="194"/>
      <c r="ULT214" s="194"/>
      <c r="ULU214" s="194"/>
      <c r="ULV214" s="194"/>
      <c r="ULW214" s="194"/>
      <c r="ULX214" s="194"/>
      <c r="ULY214" s="194"/>
      <c r="ULZ214" s="194"/>
      <c r="UMA214" s="194"/>
      <c r="UMB214" s="194"/>
      <c r="UMC214" s="194"/>
      <c r="UMD214" s="194"/>
      <c r="UME214" s="194"/>
      <c r="UMF214" s="194"/>
      <c r="UMG214" s="194"/>
      <c r="UMH214" s="194"/>
      <c r="UMI214" s="194"/>
      <c r="UMJ214" s="194"/>
      <c r="UMK214" s="194"/>
      <c r="UML214" s="194"/>
      <c r="UMM214" s="194"/>
      <c r="UMN214" s="194"/>
      <c r="UMO214" s="194"/>
      <c r="UMP214" s="194"/>
      <c r="UMQ214" s="194"/>
      <c r="UMR214" s="194"/>
      <c r="UMS214" s="194"/>
      <c r="UMT214" s="194"/>
      <c r="UMU214" s="194"/>
      <c r="UMV214" s="194"/>
      <c r="UMW214" s="194"/>
      <c r="UMX214" s="194"/>
      <c r="UMY214" s="194"/>
      <c r="UMZ214" s="194"/>
      <c r="UNA214" s="194"/>
      <c r="UNB214" s="194"/>
      <c r="UNC214" s="194"/>
      <c r="UND214" s="194"/>
      <c r="UNE214" s="194"/>
      <c r="UNF214" s="194"/>
      <c r="UNG214" s="194"/>
      <c r="UNH214" s="194"/>
      <c r="UNI214" s="194"/>
      <c r="UNJ214" s="194"/>
      <c r="UNK214" s="194"/>
      <c r="UNL214" s="194"/>
      <c r="UNM214" s="194"/>
      <c r="UNN214" s="194"/>
      <c r="UNO214" s="194"/>
      <c r="UNP214" s="194"/>
      <c r="UNQ214" s="194"/>
      <c r="UNR214" s="194"/>
      <c r="UNS214" s="194"/>
      <c r="UNT214" s="194"/>
      <c r="UNU214" s="194"/>
      <c r="UNV214" s="194"/>
      <c r="UNW214" s="194"/>
      <c r="UNX214" s="194"/>
      <c r="UNY214" s="194"/>
      <c r="UNZ214" s="194"/>
      <c r="UOA214" s="194"/>
      <c r="UOB214" s="194"/>
      <c r="UOC214" s="194"/>
      <c r="UOD214" s="194"/>
      <c r="UOE214" s="194"/>
      <c r="UOF214" s="194"/>
      <c r="UOG214" s="194"/>
      <c r="UOH214" s="194"/>
      <c r="UOI214" s="194"/>
      <c r="UOJ214" s="194"/>
      <c r="UOK214" s="194"/>
      <c r="UOL214" s="194"/>
      <c r="UOM214" s="194"/>
      <c r="UON214" s="194"/>
      <c r="UOO214" s="194"/>
      <c r="UOP214" s="194"/>
      <c r="UOQ214" s="194"/>
      <c r="UOR214" s="194"/>
      <c r="UOS214" s="194"/>
      <c r="UOT214" s="194"/>
      <c r="UOU214" s="194"/>
      <c r="UOV214" s="194"/>
      <c r="UOW214" s="194"/>
      <c r="UOX214" s="194"/>
      <c r="UOY214" s="194"/>
      <c r="UOZ214" s="194"/>
      <c r="UPA214" s="194"/>
      <c r="UPB214" s="194"/>
      <c r="UPC214" s="194"/>
      <c r="UPD214" s="194"/>
      <c r="UPE214" s="194"/>
      <c r="UPF214" s="194"/>
      <c r="UPG214" s="194"/>
      <c r="UPH214" s="194"/>
      <c r="UPI214" s="194"/>
      <c r="UPJ214" s="194"/>
      <c r="UPK214" s="194"/>
      <c r="UPL214" s="194"/>
      <c r="UPM214" s="194"/>
      <c r="UPN214" s="194"/>
      <c r="UPO214" s="194"/>
      <c r="UPP214" s="194"/>
      <c r="UPQ214" s="194"/>
      <c r="UPR214" s="194"/>
      <c r="UPS214" s="194"/>
      <c r="UPT214" s="194"/>
      <c r="UPU214" s="194"/>
      <c r="UPV214" s="194"/>
      <c r="UPW214" s="194"/>
      <c r="UPX214" s="194"/>
      <c r="UPY214" s="194"/>
      <c r="UPZ214" s="194"/>
      <c r="UQA214" s="194"/>
      <c r="UQB214" s="194"/>
      <c r="UQC214" s="194"/>
      <c r="UQD214" s="194"/>
      <c r="UQE214" s="194"/>
      <c r="UQF214" s="194"/>
      <c r="UQG214" s="194"/>
      <c r="UQH214" s="194"/>
      <c r="UQI214" s="194"/>
      <c r="UQJ214" s="194"/>
      <c r="UQK214" s="194"/>
      <c r="UQL214" s="194"/>
      <c r="UQM214" s="194"/>
      <c r="UQN214" s="194"/>
      <c r="UQO214" s="194"/>
      <c r="UQP214" s="194"/>
      <c r="UQQ214" s="194"/>
      <c r="UQR214" s="194"/>
      <c r="UQS214" s="194"/>
      <c r="UQT214" s="194"/>
      <c r="UQU214" s="194"/>
      <c r="UQV214" s="194"/>
      <c r="UQW214" s="194"/>
      <c r="UQX214" s="194"/>
      <c r="UQY214" s="194"/>
      <c r="UQZ214" s="194"/>
      <c r="URA214" s="194"/>
      <c r="URB214" s="194"/>
      <c r="URC214" s="194"/>
      <c r="URD214" s="194"/>
      <c r="URE214" s="194"/>
      <c r="URF214" s="194"/>
      <c r="URG214" s="194"/>
      <c r="URH214" s="194"/>
      <c r="URI214" s="194"/>
      <c r="URJ214" s="194"/>
      <c r="URK214" s="194"/>
      <c r="URL214" s="194"/>
      <c r="URM214" s="194"/>
      <c r="URN214" s="194"/>
      <c r="URO214" s="194"/>
      <c r="URP214" s="194"/>
      <c r="URQ214" s="194"/>
      <c r="URR214" s="194"/>
      <c r="URS214" s="194"/>
      <c r="URT214" s="194"/>
      <c r="URU214" s="194"/>
      <c r="URV214" s="194"/>
      <c r="URW214" s="194"/>
      <c r="URX214" s="194"/>
      <c r="URY214" s="194"/>
      <c r="URZ214" s="194"/>
      <c r="USA214" s="194"/>
      <c r="USB214" s="194"/>
      <c r="USC214" s="194"/>
      <c r="USD214" s="194"/>
      <c r="USE214" s="194"/>
      <c r="USF214" s="194"/>
      <c r="USG214" s="194"/>
      <c r="USH214" s="194"/>
      <c r="USI214" s="194"/>
      <c r="USJ214" s="194"/>
      <c r="USK214" s="194"/>
      <c r="USL214" s="194"/>
      <c r="USM214" s="194"/>
      <c r="USN214" s="194"/>
      <c r="USO214" s="194"/>
      <c r="USP214" s="194"/>
      <c r="USQ214" s="194"/>
      <c r="USR214" s="194"/>
      <c r="USS214" s="194"/>
      <c r="UST214" s="194"/>
      <c r="USU214" s="194"/>
      <c r="USV214" s="194"/>
      <c r="USW214" s="194"/>
      <c r="USX214" s="194"/>
      <c r="USY214" s="194"/>
      <c r="USZ214" s="194"/>
      <c r="UTA214" s="194"/>
      <c r="UTB214" s="194"/>
      <c r="UTC214" s="194"/>
      <c r="UTD214" s="194"/>
      <c r="UTE214" s="194"/>
      <c r="UTF214" s="194"/>
      <c r="UTG214" s="194"/>
      <c r="UTH214" s="194"/>
      <c r="UTI214" s="194"/>
      <c r="UTJ214" s="194"/>
      <c r="UTK214" s="194"/>
      <c r="UTL214" s="194"/>
      <c r="UTM214" s="194"/>
      <c r="UTN214" s="194"/>
      <c r="UTO214" s="194"/>
      <c r="UTP214" s="194"/>
      <c r="UTQ214" s="194"/>
      <c r="UTR214" s="194"/>
      <c r="UTS214" s="194"/>
      <c r="UTT214" s="194"/>
      <c r="UTU214" s="194"/>
      <c r="UTV214" s="194"/>
      <c r="UTW214" s="194"/>
      <c r="UTX214" s="194"/>
      <c r="UTY214" s="194"/>
      <c r="UTZ214" s="194"/>
      <c r="UUA214" s="194"/>
      <c r="UUB214" s="194"/>
      <c r="UUC214" s="194"/>
      <c r="UUD214" s="194"/>
      <c r="UUE214" s="194"/>
      <c r="UUF214" s="194"/>
      <c r="UUG214" s="194"/>
      <c r="UUH214" s="194"/>
      <c r="UUI214" s="194"/>
      <c r="UUJ214" s="194"/>
      <c r="UUK214" s="194"/>
      <c r="UUL214" s="194"/>
      <c r="UUM214" s="194"/>
      <c r="UUN214" s="194"/>
      <c r="UUO214" s="194"/>
      <c r="UUP214" s="194"/>
      <c r="UUQ214" s="194"/>
      <c r="UUR214" s="194"/>
      <c r="UUS214" s="194"/>
      <c r="UUT214" s="194"/>
      <c r="UUU214" s="194"/>
      <c r="UUV214" s="194"/>
      <c r="UUW214" s="194"/>
      <c r="UUX214" s="194"/>
      <c r="UUY214" s="194"/>
      <c r="UUZ214" s="194"/>
      <c r="UVA214" s="194"/>
      <c r="UVB214" s="194"/>
      <c r="UVC214" s="194"/>
      <c r="UVD214" s="194"/>
      <c r="UVE214" s="194"/>
      <c r="UVF214" s="194"/>
      <c r="UVG214" s="194"/>
      <c r="UVH214" s="194"/>
      <c r="UVI214" s="194"/>
      <c r="UVJ214" s="194"/>
      <c r="UVK214" s="194"/>
      <c r="UVL214" s="194"/>
      <c r="UVM214" s="194"/>
      <c r="UVN214" s="194"/>
      <c r="UVO214" s="194"/>
      <c r="UVP214" s="194"/>
      <c r="UVQ214" s="194"/>
      <c r="UVR214" s="194"/>
      <c r="UVS214" s="194"/>
      <c r="UVT214" s="194"/>
      <c r="UVU214" s="194"/>
      <c r="UVV214" s="194"/>
      <c r="UVW214" s="194"/>
      <c r="UVX214" s="194"/>
      <c r="UVY214" s="194"/>
      <c r="UVZ214" s="194"/>
      <c r="UWA214" s="194"/>
      <c r="UWB214" s="194"/>
      <c r="UWC214" s="194"/>
      <c r="UWD214" s="194"/>
      <c r="UWE214" s="194"/>
      <c r="UWF214" s="194"/>
      <c r="UWG214" s="194"/>
      <c r="UWH214" s="194"/>
      <c r="UWI214" s="194"/>
      <c r="UWJ214" s="194"/>
      <c r="UWK214" s="194"/>
      <c r="UWL214" s="194"/>
      <c r="UWM214" s="194"/>
      <c r="UWN214" s="194"/>
      <c r="UWO214" s="194"/>
      <c r="UWP214" s="194"/>
      <c r="UWQ214" s="194"/>
      <c r="UWR214" s="194"/>
      <c r="UWS214" s="194"/>
      <c r="UWT214" s="194"/>
      <c r="UWU214" s="194"/>
      <c r="UWV214" s="194"/>
      <c r="UWW214" s="194"/>
      <c r="UWX214" s="194"/>
      <c r="UWY214" s="194"/>
      <c r="UWZ214" s="194"/>
      <c r="UXA214" s="194"/>
      <c r="UXB214" s="194"/>
      <c r="UXC214" s="194"/>
      <c r="UXD214" s="194"/>
      <c r="UXE214" s="194"/>
      <c r="UXF214" s="194"/>
      <c r="UXG214" s="194"/>
      <c r="UXH214" s="194"/>
      <c r="UXI214" s="194"/>
      <c r="UXJ214" s="194"/>
      <c r="UXK214" s="194"/>
      <c r="UXL214" s="194"/>
      <c r="UXM214" s="194"/>
      <c r="UXN214" s="194"/>
      <c r="UXO214" s="194"/>
      <c r="UXP214" s="194"/>
      <c r="UXQ214" s="194"/>
      <c r="UXR214" s="194"/>
      <c r="UXS214" s="194"/>
      <c r="UXT214" s="194"/>
      <c r="UXU214" s="194"/>
      <c r="UXV214" s="194"/>
      <c r="UXW214" s="194"/>
      <c r="UXX214" s="194"/>
      <c r="UXY214" s="194"/>
      <c r="UXZ214" s="194"/>
      <c r="UYA214" s="194"/>
      <c r="UYB214" s="194"/>
      <c r="UYC214" s="194"/>
      <c r="UYD214" s="194"/>
      <c r="UYE214" s="194"/>
      <c r="UYF214" s="194"/>
      <c r="UYG214" s="194"/>
      <c r="UYH214" s="194"/>
      <c r="UYI214" s="194"/>
      <c r="UYJ214" s="194"/>
      <c r="UYK214" s="194"/>
      <c r="UYL214" s="194"/>
      <c r="UYM214" s="194"/>
      <c r="UYN214" s="194"/>
      <c r="UYO214" s="194"/>
      <c r="UYP214" s="194"/>
      <c r="UYQ214" s="194"/>
      <c r="UYR214" s="194"/>
      <c r="UYS214" s="194"/>
      <c r="UYT214" s="194"/>
      <c r="UYU214" s="194"/>
      <c r="UYV214" s="194"/>
      <c r="UYW214" s="194"/>
      <c r="UYX214" s="194"/>
      <c r="UYY214" s="194"/>
      <c r="UYZ214" s="194"/>
      <c r="UZA214" s="194"/>
      <c r="UZB214" s="194"/>
      <c r="UZC214" s="194"/>
      <c r="UZD214" s="194"/>
      <c r="UZE214" s="194"/>
      <c r="UZF214" s="194"/>
      <c r="UZG214" s="194"/>
      <c r="UZH214" s="194"/>
      <c r="UZI214" s="194"/>
      <c r="UZJ214" s="194"/>
      <c r="UZK214" s="194"/>
      <c r="UZL214" s="194"/>
      <c r="UZM214" s="194"/>
      <c r="UZN214" s="194"/>
      <c r="UZO214" s="194"/>
      <c r="UZP214" s="194"/>
      <c r="UZQ214" s="194"/>
      <c r="UZR214" s="194"/>
      <c r="UZS214" s="194"/>
      <c r="UZT214" s="194"/>
      <c r="UZU214" s="194"/>
      <c r="UZV214" s="194"/>
      <c r="UZW214" s="194"/>
      <c r="UZX214" s="194"/>
      <c r="UZY214" s="194"/>
      <c r="UZZ214" s="194"/>
      <c r="VAA214" s="194"/>
      <c r="VAB214" s="194"/>
      <c r="VAC214" s="194"/>
      <c r="VAD214" s="194"/>
      <c r="VAE214" s="194"/>
      <c r="VAF214" s="194"/>
      <c r="VAG214" s="194"/>
      <c r="VAH214" s="194"/>
      <c r="VAI214" s="194"/>
      <c r="VAJ214" s="194"/>
      <c r="VAK214" s="194"/>
      <c r="VAL214" s="194"/>
      <c r="VAM214" s="194"/>
      <c r="VAN214" s="194"/>
      <c r="VAO214" s="194"/>
      <c r="VAP214" s="194"/>
      <c r="VAQ214" s="194"/>
      <c r="VAR214" s="194"/>
      <c r="VAS214" s="194"/>
      <c r="VAT214" s="194"/>
      <c r="VAU214" s="194"/>
      <c r="VAV214" s="194"/>
      <c r="VAW214" s="194"/>
      <c r="VAX214" s="194"/>
      <c r="VAY214" s="194"/>
      <c r="VAZ214" s="194"/>
      <c r="VBA214" s="194"/>
      <c r="VBB214" s="194"/>
      <c r="VBC214" s="194"/>
      <c r="VBD214" s="194"/>
      <c r="VBE214" s="194"/>
      <c r="VBF214" s="194"/>
      <c r="VBG214" s="194"/>
      <c r="VBH214" s="194"/>
      <c r="VBI214" s="194"/>
      <c r="VBJ214" s="194"/>
      <c r="VBK214" s="194"/>
      <c r="VBL214" s="194"/>
      <c r="VBM214" s="194"/>
      <c r="VBN214" s="194"/>
      <c r="VBO214" s="194"/>
      <c r="VBP214" s="194"/>
      <c r="VBQ214" s="194"/>
      <c r="VBR214" s="194"/>
      <c r="VBS214" s="194"/>
      <c r="VBT214" s="194"/>
      <c r="VBU214" s="194"/>
      <c r="VBV214" s="194"/>
      <c r="VBW214" s="194"/>
      <c r="VBX214" s="194"/>
      <c r="VBY214" s="194"/>
      <c r="VBZ214" s="194"/>
      <c r="VCA214" s="194"/>
      <c r="VCB214" s="194"/>
      <c r="VCC214" s="194"/>
      <c r="VCD214" s="194"/>
      <c r="VCE214" s="194"/>
      <c r="VCF214" s="194"/>
      <c r="VCG214" s="194"/>
      <c r="VCH214" s="194"/>
      <c r="VCI214" s="194"/>
      <c r="VCJ214" s="194"/>
      <c r="VCK214" s="194"/>
      <c r="VCL214" s="194"/>
      <c r="VCM214" s="194"/>
      <c r="VCN214" s="194"/>
      <c r="VCO214" s="194"/>
      <c r="VCP214" s="194"/>
      <c r="VCQ214" s="194"/>
      <c r="VCR214" s="194"/>
      <c r="VCS214" s="194"/>
      <c r="VCT214" s="194"/>
      <c r="VCU214" s="194"/>
      <c r="VCV214" s="194"/>
      <c r="VCW214" s="194"/>
      <c r="VCX214" s="194"/>
      <c r="VCY214" s="194"/>
      <c r="VCZ214" s="194"/>
      <c r="VDA214" s="194"/>
      <c r="VDB214" s="194"/>
      <c r="VDC214" s="194"/>
      <c r="VDD214" s="194"/>
      <c r="VDE214" s="194"/>
      <c r="VDF214" s="194"/>
      <c r="VDG214" s="194"/>
      <c r="VDH214" s="194"/>
      <c r="VDI214" s="194"/>
      <c r="VDJ214" s="194"/>
      <c r="VDK214" s="194"/>
      <c r="VDL214" s="194"/>
      <c r="VDM214" s="194"/>
      <c r="VDN214" s="194"/>
      <c r="VDO214" s="194"/>
      <c r="VDP214" s="194"/>
      <c r="VDQ214" s="194"/>
      <c r="VDR214" s="194"/>
      <c r="VDS214" s="194"/>
      <c r="VDT214" s="194"/>
      <c r="VDU214" s="194"/>
      <c r="VDV214" s="194"/>
      <c r="VDW214" s="194"/>
      <c r="VDX214" s="194"/>
      <c r="VDY214" s="194"/>
      <c r="VDZ214" s="194"/>
      <c r="VEA214" s="194"/>
      <c r="VEB214" s="194"/>
      <c r="VEC214" s="194"/>
      <c r="VED214" s="194"/>
      <c r="VEE214" s="194"/>
      <c r="VEF214" s="194"/>
      <c r="VEG214" s="194"/>
      <c r="VEH214" s="194"/>
      <c r="VEI214" s="194"/>
      <c r="VEJ214" s="194"/>
      <c r="VEK214" s="194"/>
      <c r="VEL214" s="194"/>
      <c r="VEM214" s="194"/>
      <c r="VEN214" s="194"/>
      <c r="VEO214" s="194"/>
      <c r="VEP214" s="194"/>
      <c r="VEQ214" s="194"/>
      <c r="VER214" s="194"/>
      <c r="VES214" s="194"/>
      <c r="VET214" s="194"/>
      <c r="VEU214" s="194"/>
      <c r="VEV214" s="194"/>
      <c r="VEW214" s="194"/>
      <c r="VEX214" s="194"/>
      <c r="VEY214" s="194"/>
      <c r="VEZ214" s="194"/>
      <c r="VFA214" s="194"/>
      <c r="VFB214" s="194"/>
      <c r="VFC214" s="194"/>
      <c r="VFD214" s="194"/>
      <c r="VFE214" s="194"/>
      <c r="VFF214" s="194"/>
      <c r="VFG214" s="194"/>
      <c r="VFH214" s="194"/>
      <c r="VFI214" s="194"/>
      <c r="VFJ214" s="194"/>
      <c r="VFK214" s="194"/>
      <c r="VFL214" s="194"/>
      <c r="VFM214" s="194"/>
      <c r="VFN214" s="194"/>
      <c r="VFO214" s="194"/>
      <c r="VFP214" s="194"/>
      <c r="VFQ214" s="194"/>
      <c r="VFR214" s="194"/>
      <c r="VFS214" s="194"/>
      <c r="VFT214" s="194"/>
      <c r="VFU214" s="194"/>
      <c r="VFV214" s="194"/>
      <c r="VFW214" s="194"/>
      <c r="VFX214" s="194"/>
      <c r="VFY214" s="194"/>
      <c r="VFZ214" s="194"/>
      <c r="VGA214" s="194"/>
      <c r="VGB214" s="194"/>
      <c r="VGC214" s="194"/>
      <c r="VGD214" s="194"/>
      <c r="VGE214" s="194"/>
      <c r="VGF214" s="194"/>
      <c r="VGG214" s="194"/>
      <c r="VGH214" s="194"/>
      <c r="VGI214" s="194"/>
      <c r="VGJ214" s="194"/>
      <c r="VGK214" s="194"/>
      <c r="VGL214" s="194"/>
      <c r="VGM214" s="194"/>
      <c r="VGN214" s="194"/>
      <c r="VGO214" s="194"/>
      <c r="VGP214" s="194"/>
      <c r="VGQ214" s="194"/>
      <c r="VGR214" s="194"/>
      <c r="VGS214" s="194"/>
      <c r="VGT214" s="194"/>
      <c r="VGU214" s="194"/>
      <c r="VGV214" s="194"/>
      <c r="VGW214" s="194"/>
      <c r="VGX214" s="194"/>
      <c r="VGY214" s="194"/>
      <c r="VGZ214" s="194"/>
      <c r="VHA214" s="194"/>
      <c r="VHB214" s="194"/>
      <c r="VHC214" s="194"/>
      <c r="VHD214" s="194"/>
      <c r="VHE214" s="194"/>
      <c r="VHF214" s="194"/>
      <c r="VHG214" s="194"/>
      <c r="VHH214" s="194"/>
      <c r="VHI214" s="194"/>
      <c r="VHJ214" s="194"/>
      <c r="VHK214" s="194"/>
      <c r="VHL214" s="194"/>
      <c r="VHM214" s="194"/>
      <c r="VHN214" s="194"/>
      <c r="VHO214" s="194"/>
      <c r="VHP214" s="194"/>
      <c r="VHQ214" s="194"/>
      <c r="VHR214" s="194"/>
      <c r="VHS214" s="194"/>
      <c r="VHT214" s="194"/>
      <c r="VHU214" s="194"/>
      <c r="VHV214" s="194"/>
      <c r="VHW214" s="194"/>
      <c r="VHX214" s="194"/>
      <c r="VHY214" s="194"/>
      <c r="VHZ214" s="194"/>
      <c r="VIA214" s="194"/>
      <c r="VIB214" s="194"/>
      <c r="VIC214" s="194"/>
      <c r="VID214" s="194"/>
      <c r="VIE214" s="194"/>
      <c r="VIF214" s="194"/>
      <c r="VIG214" s="194"/>
      <c r="VIH214" s="194"/>
      <c r="VII214" s="194"/>
      <c r="VIJ214" s="194"/>
      <c r="VIK214" s="194"/>
      <c r="VIL214" s="194"/>
      <c r="VIM214" s="194"/>
      <c r="VIN214" s="194"/>
      <c r="VIO214" s="194"/>
      <c r="VIP214" s="194"/>
      <c r="VIQ214" s="194"/>
      <c r="VIR214" s="194"/>
      <c r="VIS214" s="194"/>
      <c r="VIT214" s="194"/>
      <c r="VIU214" s="194"/>
      <c r="VIV214" s="194"/>
      <c r="VIW214" s="194"/>
      <c r="VIX214" s="194"/>
      <c r="VIY214" s="194"/>
      <c r="VIZ214" s="194"/>
      <c r="VJA214" s="194"/>
      <c r="VJB214" s="194"/>
      <c r="VJC214" s="194"/>
      <c r="VJD214" s="194"/>
      <c r="VJE214" s="194"/>
      <c r="VJF214" s="194"/>
      <c r="VJG214" s="194"/>
      <c r="VJH214" s="194"/>
      <c r="VJI214" s="194"/>
      <c r="VJJ214" s="194"/>
      <c r="VJK214" s="194"/>
      <c r="VJL214" s="194"/>
      <c r="VJM214" s="194"/>
      <c r="VJN214" s="194"/>
      <c r="VJO214" s="194"/>
      <c r="VJP214" s="194"/>
      <c r="VJQ214" s="194"/>
      <c r="VJR214" s="194"/>
      <c r="VJS214" s="194"/>
      <c r="VJT214" s="194"/>
      <c r="VJU214" s="194"/>
      <c r="VJV214" s="194"/>
      <c r="VJW214" s="194"/>
      <c r="VJX214" s="194"/>
      <c r="VJY214" s="194"/>
      <c r="VJZ214" s="194"/>
      <c r="VKA214" s="194"/>
      <c r="VKB214" s="194"/>
      <c r="VKC214" s="194"/>
      <c r="VKD214" s="194"/>
      <c r="VKE214" s="194"/>
      <c r="VKF214" s="194"/>
      <c r="VKG214" s="194"/>
      <c r="VKH214" s="194"/>
      <c r="VKI214" s="194"/>
      <c r="VKJ214" s="194"/>
      <c r="VKK214" s="194"/>
      <c r="VKL214" s="194"/>
      <c r="VKM214" s="194"/>
      <c r="VKN214" s="194"/>
      <c r="VKO214" s="194"/>
      <c r="VKP214" s="194"/>
      <c r="VKQ214" s="194"/>
      <c r="VKR214" s="194"/>
      <c r="VKS214" s="194"/>
      <c r="VKT214" s="194"/>
      <c r="VKU214" s="194"/>
      <c r="VKV214" s="194"/>
      <c r="VKW214" s="194"/>
      <c r="VKX214" s="194"/>
      <c r="VKY214" s="194"/>
      <c r="VKZ214" s="194"/>
      <c r="VLA214" s="194"/>
      <c r="VLB214" s="194"/>
      <c r="VLC214" s="194"/>
      <c r="VLD214" s="194"/>
      <c r="VLE214" s="194"/>
      <c r="VLF214" s="194"/>
      <c r="VLG214" s="194"/>
      <c r="VLH214" s="194"/>
      <c r="VLI214" s="194"/>
      <c r="VLJ214" s="194"/>
      <c r="VLK214" s="194"/>
      <c r="VLL214" s="194"/>
      <c r="VLM214" s="194"/>
      <c r="VLN214" s="194"/>
      <c r="VLO214" s="194"/>
      <c r="VLP214" s="194"/>
      <c r="VLQ214" s="194"/>
      <c r="VLR214" s="194"/>
      <c r="VLS214" s="194"/>
      <c r="VLT214" s="194"/>
      <c r="VLU214" s="194"/>
      <c r="VLV214" s="194"/>
      <c r="VLW214" s="194"/>
      <c r="VLX214" s="194"/>
      <c r="VLY214" s="194"/>
      <c r="VLZ214" s="194"/>
      <c r="VMA214" s="194"/>
      <c r="VMB214" s="194"/>
      <c r="VMC214" s="194"/>
      <c r="VMD214" s="194"/>
      <c r="VME214" s="194"/>
      <c r="VMF214" s="194"/>
      <c r="VMG214" s="194"/>
      <c r="VMH214" s="194"/>
      <c r="VMI214" s="194"/>
      <c r="VMJ214" s="194"/>
      <c r="VMK214" s="194"/>
      <c r="VML214" s="194"/>
      <c r="VMM214" s="194"/>
      <c r="VMN214" s="194"/>
      <c r="VMO214" s="194"/>
      <c r="VMP214" s="194"/>
      <c r="VMQ214" s="194"/>
      <c r="VMR214" s="194"/>
      <c r="VMS214" s="194"/>
      <c r="VMT214" s="194"/>
      <c r="VMU214" s="194"/>
      <c r="VMV214" s="194"/>
      <c r="VMW214" s="194"/>
      <c r="VMX214" s="194"/>
      <c r="VMY214" s="194"/>
      <c r="VMZ214" s="194"/>
      <c r="VNA214" s="194"/>
      <c r="VNB214" s="194"/>
      <c r="VNC214" s="194"/>
      <c r="VND214" s="194"/>
      <c r="VNE214" s="194"/>
      <c r="VNF214" s="194"/>
      <c r="VNG214" s="194"/>
      <c r="VNH214" s="194"/>
      <c r="VNI214" s="194"/>
      <c r="VNJ214" s="194"/>
      <c r="VNK214" s="194"/>
      <c r="VNL214" s="194"/>
      <c r="VNM214" s="194"/>
      <c r="VNN214" s="194"/>
      <c r="VNO214" s="194"/>
      <c r="VNP214" s="194"/>
      <c r="VNQ214" s="194"/>
      <c r="VNR214" s="194"/>
      <c r="VNS214" s="194"/>
      <c r="VNT214" s="194"/>
      <c r="VNU214" s="194"/>
      <c r="VNV214" s="194"/>
      <c r="VNW214" s="194"/>
      <c r="VNX214" s="194"/>
      <c r="VNY214" s="194"/>
      <c r="VNZ214" s="194"/>
      <c r="VOA214" s="194"/>
      <c r="VOB214" s="194"/>
      <c r="VOC214" s="194"/>
      <c r="VOD214" s="194"/>
      <c r="VOE214" s="194"/>
      <c r="VOF214" s="194"/>
      <c r="VOG214" s="194"/>
      <c r="VOH214" s="194"/>
      <c r="VOI214" s="194"/>
      <c r="VOJ214" s="194"/>
      <c r="VOK214" s="194"/>
      <c r="VOL214" s="194"/>
      <c r="VOM214" s="194"/>
      <c r="VON214" s="194"/>
      <c r="VOO214" s="194"/>
      <c r="VOP214" s="194"/>
      <c r="VOQ214" s="194"/>
      <c r="VOR214" s="194"/>
      <c r="VOS214" s="194"/>
      <c r="VOT214" s="194"/>
      <c r="VOU214" s="194"/>
      <c r="VOV214" s="194"/>
      <c r="VOW214" s="194"/>
      <c r="VOX214" s="194"/>
      <c r="VOY214" s="194"/>
      <c r="VOZ214" s="194"/>
      <c r="VPA214" s="194"/>
      <c r="VPB214" s="194"/>
      <c r="VPC214" s="194"/>
      <c r="VPD214" s="194"/>
      <c r="VPE214" s="194"/>
      <c r="VPF214" s="194"/>
      <c r="VPG214" s="194"/>
      <c r="VPH214" s="194"/>
      <c r="VPI214" s="194"/>
      <c r="VPJ214" s="194"/>
      <c r="VPK214" s="194"/>
      <c r="VPL214" s="194"/>
      <c r="VPM214" s="194"/>
      <c r="VPN214" s="194"/>
      <c r="VPO214" s="194"/>
      <c r="VPP214" s="194"/>
      <c r="VPQ214" s="194"/>
      <c r="VPR214" s="194"/>
      <c r="VPS214" s="194"/>
      <c r="VPT214" s="194"/>
      <c r="VPU214" s="194"/>
      <c r="VPV214" s="194"/>
      <c r="VPW214" s="194"/>
      <c r="VPX214" s="194"/>
      <c r="VPY214" s="194"/>
      <c r="VPZ214" s="194"/>
      <c r="VQA214" s="194"/>
      <c r="VQB214" s="194"/>
      <c r="VQC214" s="194"/>
      <c r="VQD214" s="194"/>
      <c r="VQE214" s="194"/>
      <c r="VQF214" s="194"/>
      <c r="VQG214" s="194"/>
      <c r="VQH214" s="194"/>
      <c r="VQI214" s="194"/>
      <c r="VQJ214" s="194"/>
      <c r="VQK214" s="194"/>
      <c r="VQL214" s="194"/>
      <c r="VQM214" s="194"/>
      <c r="VQN214" s="194"/>
      <c r="VQO214" s="194"/>
      <c r="VQP214" s="194"/>
      <c r="VQQ214" s="194"/>
      <c r="VQR214" s="194"/>
      <c r="VQS214" s="194"/>
      <c r="VQT214" s="194"/>
      <c r="VQU214" s="194"/>
      <c r="VQV214" s="194"/>
      <c r="VQW214" s="194"/>
      <c r="VQX214" s="194"/>
      <c r="VQY214" s="194"/>
      <c r="VQZ214" s="194"/>
      <c r="VRA214" s="194"/>
      <c r="VRB214" s="194"/>
      <c r="VRC214" s="194"/>
      <c r="VRD214" s="194"/>
      <c r="VRE214" s="194"/>
      <c r="VRF214" s="194"/>
      <c r="VRG214" s="194"/>
      <c r="VRH214" s="194"/>
      <c r="VRI214" s="194"/>
      <c r="VRJ214" s="194"/>
      <c r="VRK214" s="194"/>
      <c r="VRL214" s="194"/>
      <c r="VRM214" s="194"/>
      <c r="VRN214" s="194"/>
      <c r="VRO214" s="194"/>
      <c r="VRP214" s="194"/>
      <c r="VRQ214" s="194"/>
      <c r="VRR214" s="194"/>
      <c r="VRS214" s="194"/>
      <c r="VRT214" s="194"/>
      <c r="VRU214" s="194"/>
      <c r="VRV214" s="194"/>
      <c r="VRW214" s="194"/>
      <c r="VRX214" s="194"/>
      <c r="VRY214" s="194"/>
      <c r="VRZ214" s="194"/>
      <c r="VSA214" s="194"/>
      <c r="VSB214" s="194"/>
      <c r="VSC214" s="194"/>
      <c r="VSD214" s="194"/>
      <c r="VSE214" s="194"/>
      <c r="VSF214" s="194"/>
      <c r="VSG214" s="194"/>
      <c r="VSH214" s="194"/>
      <c r="VSI214" s="194"/>
      <c r="VSJ214" s="194"/>
      <c r="VSK214" s="194"/>
      <c r="VSL214" s="194"/>
      <c r="VSM214" s="194"/>
      <c r="VSN214" s="194"/>
      <c r="VSO214" s="194"/>
      <c r="VSP214" s="194"/>
      <c r="VSQ214" s="194"/>
      <c r="VSR214" s="194"/>
      <c r="VSS214" s="194"/>
      <c r="VST214" s="194"/>
      <c r="VSU214" s="194"/>
      <c r="VSV214" s="194"/>
      <c r="VSW214" s="194"/>
      <c r="VSX214" s="194"/>
      <c r="VSY214" s="194"/>
      <c r="VSZ214" s="194"/>
      <c r="VTA214" s="194"/>
      <c r="VTB214" s="194"/>
      <c r="VTC214" s="194"/>
      <c r="VTD214" s="194"/>
      <c r="VTE214" s="194"/>
      <c r="VTF214" s="194"/>
      <c r="VTG214" s="194"/>
      <c r="VTH214" s="194"/>
      <c r="VTI214" s="194"/>
      <c r="VTJ214" s="194"/>
      <c r="VTK214" s="194"/>
      <c r="VTL214" s="194"/>
      <c r="VTM214" s="194"/>
      <c r="VTN214" s="194"/>
      <c r="VTO214" s="194"/>
      <c r="VTP214" s="194"/>
      <c r="VTQ214" s="194"/>
      <c r="VTR214" s="194"/>
      <c r="VTS214" s="194"/>
      <c r="VTT214" s="194"/>
      <c r="VTU214" s="194"/>
      <c r="VTV214" s="194"/>
      <c r="VTW214" s="194"/>
      <c r="VTX214" s="194"/>
      <c r="VTY214" s="194"/>
      <c r="VTZ214" s="194"/>
      <c r="VUA214" s="194"/>
      <c r="VUB214" s="194"/>
      <c r="VUC214" s="194"/>
      <c r="VUD214" s="194"/>
      <c r="VUE214" s="194"/>
      <c r="VUF214" s="194"/>
      <c r="VUG214" s="194"/>
      <c r="VUH214" s="194"/>
      <c r="VUI214" s="194"/>
      <c r="VUJ214" s="194"/>
      <c r="VUK214" s="194"/>
      <c r="VUL214" s="194"/>
      <c r="VUM214" s="194"/>
      <c r="VUN214" s="194"/>
      <c r="VUO214" s="194"/>
      <c r="VUP214" s="194"/>
      <c r="VUQ214" s="194"/>
      <c r="VUR214" s="194"/>
      <c r="VUS214" s="194"/>
      <c r="VUT214" s="194"/>
      <c r="VUU214" s="194"/>
      <c r="VUV214" s="194"/>
      <c r="VUW214" s="194"/>
      <c r="VUX214" s="194"/>
      <c r="VUY214" s="194"/>
      <c r="VUZ214" s="194"/>
      <c r="VVA214" s="194"/>
      <c r="VVB214" s="194"/>
      <c r="VVC214" s="194"/>
      <c r="VVD214" s="194"/>
      <c r="VVE214" s="194"/>
      <c r="VVF214" s="194"/>
      <c r="VVG214" s="194"/>
      <c r="VVH214" s="194"/>
      <c r="VVI214" s="194"/>
      <c r="VVJ214" s="194"/>
      <c r="VVK214" s="194"/>
      <c r="VVL214" s="194"/>
      <c r="VVM214" s="194"/>
      <c r="VVN214" s="194"/>
      <c r="VVO214" s="194"/>
      <c r="VVP214" s="194"/>
      <c r="VVQ214" s="194"/>
      <c r="VVR214" s="194"/>
      <c r="VVS214" s="194"/>
      <c r="VVT214" s="194"/>
      <c r="VVU214" s="194"/>
      <c r="VVV214" s="194"/>
      <c r="VVW214" s="194"/>
      <c r="VVX214" s="194"/>
      <c r="VVY214" s="194"/>
      <c r="VVZ214" s="194"/>
      <c r="VWA214" s="194"/>
      <c r="VWB214" s="194"/>
      <c r="VWC214" s="194"/>
      <c r="VWD214" s="194"/>
      <c r="VWE214" s="194"/>
      <c r="VWF214" s="194"/>
      <c r="VWG214" s="194"/>
      <c r="VWH214" s="194"/>
      <c r="VWI214" s="194"/>
      <c r="VWJ214" s="194"/>
      <c r="VWK214" s="194"/>
      <c r="VWL214" s="194"/>
      <c r="VWM214" s="194"/>
      <c r="VWN214" s="194"/>
      <c r="VWO214" s="194"/>
      <c r="VWP214" s="194"/>
      <c r="VWQ214" s="194"/>
      <c r="VWR214" s="194"/>
      <c r="VWS214" s="194"/>
      <c r="VWT214" s="194"/>
      <c r="VWU214" s="194"/>
      <c r="VWV214" s="194"/>
      <c r="VWW214" s="194"/>
      <c r="VWX214" s="194"/>
      <c r="VWY214" s="194"/>
      <c r="VWZ214" s="194"/>
      <c r="VXA214" s="194"/>
      <c r="VXB214" s="194"/>
      <c r="VXC214" s="194"/>
      <c r="VXD214" s="194"/>
      <c r="VXE214" s="194"/>
      <c r="VXF214" s="194"/>
      <c r="VXG214" s="194"/>
      <c r="VXH214" s="194"/>
      <c r="VXI214" s="194"/>
      <c r="VXJ214" s="194"/>
      <c r="VXK214" s="194"/>
      <c r="VXL214" s="194"/>
      <c r="VXM214" s="194"/>
      <c r="VXN214" s="194"/>
      <c r="VXO214" s="194"/>
      <c r="VXP214" s="194"/>
      <c r="VXQ214" s="194"/>
      <c r="VXR214" s="194"/>
      <c r="VXS214" s="194"/>
      <c r="VXT214" s="194"/>
      <c r="VXU214" s="194"/>
      <c r="VXV214" s="194"/>
      <c r="VXW214" s="194"/>
      <c r="VXX214" s="194"/>
      <c r="VXY214" s="194"/>
      <c r="VXZ214" s="194"/>
      <c r="VYA214" s="194"/>
      <c r="VYB214" s="194"/>
      <c r="VYC214" s="194"/>
      <c r="VYD214" s="194"/>
      <c r="VYE214" s="194"/>
      <c r="VYF214" s="194"/>
      <c r="VYG214" s="194"/>
      <c r="VYH214" s="194"/>
      <c r="VYI214" s="194"/>
      <c r="VYJ214" s="194"/>
      <c r="VYK214" s="194"/>
      <c r="VYL214" s="194"/>
      <c r="VYM214" s="194"/>
      <c r="VYN214" s="194"/>
      <c r="VYO214" s="194"/>
      <c r="VYP214" s="194"/>
      <c r="VYQ214" s="194"/>
      <c r="VYR214" s="194"/>
      <c r="VYS214" s="194"/>
      <c r="VYT214" s="194"/>
      <c r="VYU214" s="194"/>
      <c r="VYV214" s="194"/>
      <c r="VYW214" s="194"/>
      <c r="VYX214" s="194"/>
      <c r="VYY214" s="194"/>
      <c r="VYZ214" s="194"/>
      <c r="VZA214" s="194"/>
      <c r="VZB214" s="194"/>
      <c r="VZC214" s="194"/>
      <c r="VZD214" s="194"/>
      <c r="VZE214" s="194"/>
      <c r="VZF214" s="194"/>
      <c r="VZG214" s="194"/>
      <c r="VZH214" s="194"/>
      <c r="VZI214" s="194"/>
      <c r="VZJ214" s="194"/>
      <c r="VZK214" s="194"/>
      <c r="VZL214" s="194"/>
      <c r="VZM214" s="194"/>
      <c r="VZN214" s="194"/>
      <c r="VZO214" s="194"/>
      <c r="VZP214" s="194"/>
      <c r="VZQ214" s="194"/>
      <c r="VZR214" s="194"/>
      <c r="VZS214" s="194"/>
      <c r="VZT214" s="194"/>
      <c r="VZU214" s="194"/>
      <c r="VZV214" s="194"/>
      <c r="VZW214" s="194"/>
      <c r="VZX214" s="194"/>
      <c r="VZY214" s="194"/>
      <c r="VZZ214" s="194"/>
      <c r="WAA214" s="194"/>
      <c r="WAB214" s="194"/>
      <c r="WAC214" s="194"/>
      <c r="WAD214" s="194"/>
      <c r="WAE214" s="194"/>
      <c r="WAF214" s="194"/>
      <c r="WAG214" s="194"/>
      <c r="WAH214" s="194"/>
      <c r="WAI214" s="194"/>
      <c r="WAJ214" s="194"/>
      <c r="WAK214" s="194"/>
      <c r="WAL214" s="194"/>
      <c r="WAM214" s="194"/>
      <c r="WAN214" s="194"/>
      <c r="WAO214" s="194"/>
      <c r="WAP214" s="194"/>
      <c r="WAQ214" s="194"/>
      <c r="WAR214" s="194"/>
      <c r="WAS214" s="194"/>
      <c r="WAT214" s="194"/>
      <c r="WAU214" s="194"/>
      <c r="WAV214" s="194"/>
      <c r="WAW214" s="194"/>
      <c r="WAX214" s="194"/>
      <c r="WAY214" s="194"/>
      <c r="WAZ214" s="194"/>
      <c r="WBA214" s="194"/>
      <c r="WBB214" s="194"/>
      <c r="WBC214" s="194"/>
      <c r="WBD214" s="194"/>
      <c r="WBE214" s="194"/>
      <c r="WBF214" s="194"/>
      <c r="WBG214" s="194"/>
      <c r="WBH214" s="194"/>
      <c r="WBI214" s="194"/>
      <c r="WBJ214" s="194"/>
      <c r="WBK214" s="194"/>
      <c r="WBL214" s="194"/>
      <c r="WBM214" s="194"/>
      <c r="WBN214" s="194"/>
      <c r="WBO214" s="194"/>
      <c r="WBP214" s="194"/>
      <c r="WBQ214" s="194"/>
      <c r="WBR214" s="194"/>
      <c r="WBS214" s="194"/>
      <c r="WBT214" s="194"/>
      <c r="WBU214" s="194"/>
      <c r="WBV214" s="194"/>
      <c r="WBW214" s="194"/>
      <c r="WBX214" s="194"/>
      <c r="WBY214" s="194"/>
      <c r="WBZ214" s="194"/>
      <c r="WCA214" s="194"/>
      <c r="WCB214" s="194"/>
      <c r="WCC214" s="194"/>
      <c r="WCD214" s="194"/>
      <c r="WCE214" s="194"/>
      <c r="WCF214" s="194"/>
      <c r="WCG214" s="194"/>
      <c r="WCH214" s="194"/>
      <c r="WCI214" s="194"/>
      <c r="WCJ214" s="194"/>
      <c r="WCK214" s="194"/>
      <c r="WCL214" s="194"/>
      <c r="WCM214" s="194"/>
      <c r="WCN214" s="194"/>
      <c r="WCO214" s="194"/>
      <c r="WCP214" s="194"/>
      <c r="WCQ214" s="194"/>
      <c r="WCR214" s="194"/>
      <c r="WCS214" s="194"/>
      <c r="WCT214" s="194"/>
      <c r="WCU214" s="194"/>
      <c r="WCV214" s="194"/>
      <c r="WCW214" s="194"/>
      <c r="WCX214" s="194"/>
      <c r="WCY214" s="194"/>
      <c r="WCZ214" s="194"/>
      <c r="WDA214" s="194"/>
      <c r="WDB214" s="194"/>
      <c r="WDC214" s="194"/>
      <c r="WDD214" s="194"/>
      <c r="WDE214" s="194"/>
      <c r="WDF214" s="194"/>
      <c r="WDG214" s="194"/>
      <c r="WDH214" s="194"/>
      <c r="WDI214" s="194"/>
      <c r="WDJ214" s="194"/>
      <c r="WDK214" s="194"/>
      <c r="WDL214" s="194"/>
      <c r="WDM214" s="194"/>
      <c r="WDN214" s="194"/>
      <c r="WDO214" s="194"/>
      <c r="WDP214" s="194"/>
      <c r="WDQ214" s="194"/>
      <c r="WDR214" s="194"/>
      <c r="WDS214" s="194"/>
      <c r="WDT214" s="194"/>
      <c r="WDU214" s="194"/>
      <c r="WDV214" s="194"/>
      <c r="WDW214" s="194"/>
      <c r="WDX214" s="194"/>
      <c r="WDY214" s="194"/>
      <c r="WDZ214" s="194"/>
      <c r="WEA214" s="194"/>
      <c r="WEB214" s="194"/>
      <c r="WEC214" s="194"/>
      <c r="WED214" s="194"/>
      <c r="WEE214" s="194"/>
      <c r="WEF214" s="194"/>
      <c r="WEG214" s="194"/>
      <c r="WEH214" s="194"/>
      <c r="WEI214" s="194"/>
      <c r="WEJ214" s="194"/>
      <c r="WEK214" s="194"/>
      <c r="WEL214" s="194"/>
      <c r="WEM214" s="194"/>
      <c r="WEN214" s="194"/>
      <c r="WEO214" s="194"/>
      <c r="WEP214" s="194"/>
      <c r="WEQ214" s="194"/>
      <c r="WER214" s="194"/>
      <c r="WES214" s="194"/>
      <c r="WET214" s="194"/>
      <c r="WEU214" s="194"/>
      <c r="WEV214" s="194"/>
      <c r="WEW214" s="194"/>
      <c r="WEX214" s="194"/>
      <c r="WEY214" s="194"/>
      <c r="WEZ214" s="194"/>
      <c r="WFA214" s="194"/>
      <c r="WFB214" s="194"/>
      <c r="WFC214" s="194"/>
      <c r="WFD214" s="194"/>
      <c r="WFE214" s="194"/>
      <c r="WFF214" s="194"/>
      <c r="WFG214" s="194"/>
      <c r="WFH214" s="194"/>
      <c r="WFI214" s="194"/>
      <c r="WFJ214" s="194"/>
      <c r="WFK214" s="194"/>
      <c r="WFL214" s="194"/>
      <c r="WFM214" s="194"/>
      <c r="WFN214" s="194"/>
      <c r="WFO214" s="194"/>
      <c r="WFP214" s="194"/>
      <c r="WFQ214" s="194"/>
      <c r="WFR214" s="194"/>
      <c r="WFS214" s="194"/>
      <c r="WFT214" s="194"/>
      <c r="WFU214" s="194"/>
      <c r="WFV214" s="194"/>
      <c r="WFW214" s="194"/>
      <c r="WFX214" s="194"/>
      <c r="WFY214" s="194"/>
      <c r="WFZ214" s="194"/>
      <c r="WGA214" s="194"/>
      <c r="WGB214" s="194"/>
      <c r="WGC214" s="194"/>
      <c r="WGD214" s="194"/>
      <c r="WGE214" s="194"/>
      <c r="WGF214" s="194"/>
      <c r="WGG214" s="194"/>
      <c r="WGH214" s="194"/>
      <c r="WGI214" s="194"/>
      <c r="WGJ214" s="194"/>
      <c r="WGK214" s="194"/>
      <c r="WGL214" s="194"/>
      <c r="WGM214" s="194"/>
      <c r="WGN214" s="194"/>
      <c r="WGO214" s="194"/>
      <c r="WGP214" s="194"/>
      <c r="WGQ214" s="194"/>
      <c r="WGR214" s="194"/>
      <c r="WGS214" s="194"/>
      <c r="WGT214" s="194"/>
      <c r="WGU214" s="194"/>
      <c r="WGV214" s="194"/>
      <c r="WGW214" s="194"/>
      <c r="WGX214" s="194"/>
      <c r="WGY214" s="194"/>
      <c r="WGZ214" s="194"/>
      <c r="WHA214" s="194"/>
      <c r="WHB214" s="194"/>
      <c r="WHC214" s="194"/>
      <c r="WHD214" s="194"/>
      <c r="WHE214" s="194"/>
      <c r="WHF214" s="194"/>
      <c r="WHG214" s="194"/>
      <c r="WHH214" s="194"/>
      <c r="WHI214" s="194"/>
      <c r="WHJ214" s="194"/>
      <c r="WHK214" s="194"/>
      <c r="WHL214" s="194"/>
      <c r="WHM214" s="194"/>
      <c r="WHN214" s="194"/>
      <c r="WHO214" s="194"/>
      <c r="WHP214" s="194"/>
      <c r="WHQ214" s="194"/>
      <c r="WHR214" s="194"/>
      <c r="WHS214" s="194"/>
      <c r="WHT214" s="194"/>
      <c r="WHU214" s="194"/>
      <c r="WHV214" s="194"/>
      <c r="WHW214" s="194"/>
      <c r="WHX214" s="194"/>
      <c r="WHY214" s="194"/>
      <c r="WHZ214" s="194"/>
      <c r="WIA214" s="194"/>
      <c r="WIB214" s="194"/>
      <c r="WIC214" s="194"/>
      <c r="WID214" s="194"/>
      <c r="WIE214" s="194"/>
      <c r="WIF214" s="194"/>
      <c r="WIG214" s="194"/>
      <c r="WIH214" s="194"/>
      <c r="WII214" s="194"/>
      <c r="WIJ214" s="194"/>
      <c r="WIK214" s="194"/>
      <c r="WIL214" s="194"/>
      <c r="WIM214" s="194"/>
      <c r="WIN214" s="194"/>
      <c r="WIO214" s="194"/>
      <c r="WIP214" s="194"/>
      <c r="WIQ214" s="194"/>
      <c r="WIR214" s="194"/>
      <c r="WIS214" s="194"/>
      <c r="WIT214" s="194"/>
      <c r="WIU214" s="194"/>
      <c r="WIV214" s="194"/>
      <c r="WIW214" s="194"/>
      <c r="WIX214" s="194"/>
      <c r="WIY214" s="194"/>
      <c r="WIZ214" s="194"/>
      <c r="WJA214" s="194"/>
      <c r="WJB214" s="194"/>
      <c r="WJC214" s="194"/>
      <c r="WJD214" s="194"/>
      <c r="WJE214" s="194"/>
      <c r="WJF214" s="194"/>
      <c r="WJG214" s="194"/>
      <c r="WJH214" s="194"/>
      <c r="WJI214" s="194"/>
      <c r="WJJ214" s="194"/>
      <c r="WJK214" s="194"/>
      <c r="WJL214" s="194"/>
      <c r="WJM214" s="194"/>
      <c r="WJN214" s="194"/>
      <c r="WJO214" s="194"/>
      <c r="WJP214" s="194"/>
      <c r="WJQ214" s="194"/>
      <c r="WJR214" s="194"/>
      <c r="WJS214" s="194"/>
      <c r="WJT214" s="194"/>
      <c r="WJU214" s="194"/>
      <c r="WJV214" s="194"/>
      <c r="WJW214" s="194"/>
      <c r="WJX214" s="194"/>
      <c r="WJY214" s="194"/>
      <c r="WJZ214" s="194"/>
      <c r="WKA214" s="194"/>
      <c r="WKB214" s="194"/>
      <c r="WKC214" s="194"/>
      <c r="WKD214" s="194"/>
      <c r="WKE214" s="194"/>
      <c r="WKF214" s="194"/>
      <c r="WKG214" s="194"/>
      <c r="WKH214" s="194"/>
      <c r="WKI214" s="194"/>
      <c r="WKJ214" s="194"/>
      <c r="WKK214" s="194"/>
      <c r="WKL214" s="194"/>
      <c r="WKM214" s="194"/>
      <c r="WKN214" s="194"/>
      <c r="WKO214" s="194"/>
      <c r="WKP214" s="194"/>
      <c r="WKQ214" s="194"/>
      <c r="WKR214" s="194"/>
      <c r="WKS214" s="194"/>
      <c r="WKT214" s="194"/>
      <c r="WKU214" s="194"/>
      <c r="WKV214" s="194"/>
      <c r="WKW214" s="194"/>
      <c r="WKX214" s="194"/>
      <c r="WKY214" s="194"/>
      <c r="WKZ214" s="194"/>
      <c r="WLA214" s="194"/>
      <c r="WLB214" s="194"/>
      <c r="WLC214" s="194"/>
      <c r="WLD214" s="194"/>
      <c r="WLE214" s="194"/>
      <c r="WLF214" s="194"/>
      <c r="WLG214" s="194"/>
      <c r="WLH214" s="194"/>
      <c r="WLI214" s="194"/>
      <c r="WLJ214" s="194"/>
      <c r="WLK214" s="194"/>
      <c r="WLL214" s="194"/>
      <c r="WLM214" s="194"/>
      <c r="WLN214" s="194"/>
      <c r="WLO214" s="194"/>
      <c r="WLP214" s="194"/>
      <c r="WLQ214" s="194"/>
      <c r="WLR214" s="194"/>
      <c r="WLS214" s="194"/>
      <c r="WLT214" s="194"/>
      <c r="WLU214" s="194"/>
      <c r="WLV214" s="194"/>
      <c r="WLW214" s="194"/>
      <c r="WLX214" s="194"/>
      <c r="WLY214" s="194"/>
      <c r="WLZ214" s="194"/>
      <c r="WMA214" s="194"/>
      <c r="WMB214" s="194"/>
      <c r="WMC214" s="194"/>
      <c r="WMD214" s="194"/>
      <c r="WME214" s="194"/>
      <c r="WMF214" s="194"/>
      <c r="WMG214" s="194"/>
      <c r="WMH214" s="194"/>
      <c r="WMI214" s="194"/>
      <c r="WMJ214" s="194"/>
      <c r="WMK214" s="194"/>
      <c r="WML214" s="194"/>
      <c r="WMM214" s="194"/>
      <c r="WMN214" s="194"/>
      <c r="WMO214" s="194"/>
      <c r="WMP214" s="194"/>
      <c r="WMQ214" s="194"/>
      <c r="WMR214" s="194"/>
      <c r="WMS214" s="194"/>
      <c r="WMT214" s="194"/>
      <c r="WMU214" s="194"/>
      <c r="WMV214" s="194"/>
      <c r="WMW214" s="194"/>
      <c r="WMX214" s="194"/>
      <c r="WMY214" s="194"/>
      <c r="WMZ214" s="194"/>
      <c r="WNA214" s="194"/>
      <c r="WNB214" s="194"/>
      <c r="WNC214" s="194"/>
      <c r="WND214" s="194"/>
      <c r="WNE214" s="194"/>
      <c r="WNF214" s="194"/>
      <c r="WNG214" s="194"/>
      <c r="WNH214" s="194"/>
      <c r="WNI214" s="194"/>
      <c r="WNJ214" s="194"/>
      <c r="WNK214" s="194"/>
      <c r="WNL214" s="194"/>
      <c r="WNM214" s="194"/>
      <c r="WNN214" s="194"/>
      <c r="WNO214" s="194"/>
      <c r="WNP214" s="194"/>
      <c r="WNQ214" s="194"/>
      <c r="WNR214" s="194"/>
      <c r="WNS214" s="194"/>
      <c r="WNT214" s="194"/>
      <c r="WNU214" s="194"/>
      <c r="WNV214" s="194"/>
      <c r="WNW214" s="194"/>
      <c r="WNX214" s="194"/>
      <c r="WNY214" s="194"/>
      <c r="WNZ214" s="194"/>
      <c r="WOA214" s="194"/>
      <c r="WOB214" s="194"/>
      <c r="WOC214" s="194"/>
      <c r="WOD214" s="194"/>
      <c r="WOE214" s="194"/>
      <c r="WOF214" s="194"/>
      <c r="WOG214" s="194"/>
      <c r="WOH214" s="194"/>
      <c r="WOI214" s="194"/>
      <c r="WOJ214" s="194"/>
      <c r="WOK214" s="194"/>
      <c r="WOL214" s="194"/>
      <c r="WOM214" s="194"/>
      <c r="WON214" s="194"/>
      <c r="WOO214" s="194"/>
      <c r="WOP214" s="194"/>
      <c r="WOQ214" s="194"/>
      <c r="WOR214" s="194"/>
      <c r="WOS214" s="194"/>
      <c r="WOT214" s="194"/>
      <c r="WOU214" s="194"/>
      <c r="WOV214" s="194"/>
      <c r="WOW214" s="194"/>
      <c r="WOX214" s="194"/>
      <c r="WOY214" s="194"/>
      <c r="WOZ214" s="194"/>
      <c r="WPA214" s="194"/>
      <c r="WPB214" s="194"/>
      <c r="WPC214" s="194"/>
      <c r="WPD214" s="194"/>
      <c r="WPE214" s="194"/>
      <c r="WPF214" s="194"/>
      <c r="WPG214" s="194"/>
      <c r="WPH214" s="194"/>
      <c r="WPI214" s="194"/>
      <c r="WPJ214" s="194"/>
      <c r="WPK214" s="194"/>
      <c r="WPL214" s="194"/>
      <c r="WPM214" s="194"/>
      <c r="WPN214" s="194"/>
      <c r="WPO214" s="194"/>
      <c r="WPP214" s="194"/>
      <c r="WPQ214" s="194"/>
      <c r="WPR214" s="194"/>
      <c r="WPS214" s="194"/>
      <c r="WPT214" s="194"/>
      <c r="WPU214" s="194"/>
      <c r="WPV214" s="194"/>
      <c r="WPW214" s="194"/>
      <c r="WPX214" s="194"/>
      <c r="WPY214" s="194"/>
      <c r="WPZ214" s="194"/>
      <c r="WQA214" s="194"/>
      <c r="WQB214" s="194"/>
      <c r="WQC214" s="194"/>
      <c r="WQD214" s="194"/>
      <c r="WQE214" s="194"/>
      <c r="WQF214" s="194"/>
      <c r="WQG214" s="194"/>
      <c r="WQH214" s="194"/>
      <c r="WQI214" s="194"/>
      <c r="WQJ214" s="194"/>
      <c r="WQK214" s="194"/>
      <c r="WQL214" s="194"/>
      <c r="WQM214" s="194"/>
      <c r="WQN214" s="194"/>
      <c r="WQO214" s="194"/>
      <c r="WQP214" s="194"/>
      <c r="WQQ214" s="194"/>
      <c r="WQR214" s="194"/>
      <c r="WQS214" s="194"/>
      <c r="WQT214" s="194"/>
      <c r="WQU214" s="194"/>
      <c r="WQV214" s="194"/>
      <c r="WQW214" s="194"/>
      <c r="WQX214" s="194"/>
      <c r="WQY214" s="194"/>
      <c r="WQZ214" s="194"/>
      <c r="WRA214" s="194"/>
      <c r="WRB214" s="194"/>
      <c r="WRC214" s="194"/>
      <c r="WRD214" s="194"/>
      <c r="WRE214" s="194"/>
      <c r="WRF214" s="194"/>
      <c r="WRG214" s="194"/>
      <c r="WRH214" s="194"/>
      <c r="WRI214" s="194"/>
      <c r="WRJ214" s="194"/>
      <c r="WRK214" s="194"/>
      <c r="WRL214" s="194"/>
      <c r="WRM214" s="194"/>
      <c r="WRN214" s="194"/>
      <c r="WRO214" s="194"/>
      <c r="WRP214" s="194"/>
      <c r="WRQ214" s="194"/>
      <c r="WRR214" s="194"/>
      <c r="WRS214" s="194"/>
      <c r="WRT214" s="194"/>
      <c r="WRU214" s="194"/>
      <c r="WRV214" s="194"/>
      <c r="WRW214" s="194"/>
      <c r="WRX214" s="194"/>
      <c r="WRY214" s="194"/>
      <c r="WRZ214" s="194"/>
      <c r="WSA214" s="194"/>
      <c r="WSB214" s="194"/>
      <c r="WSC214" s="194"/>
      <c r="WSD214" s="194"/>
      <c r="WSE214" s="194"/>
      <c r="WSF214" s="194"/>
      <c r="WSG214" s="194"/>
      <c r="WSH214" s="194"/>
      <c r="WSI214" s="194"/>
      <c r="WSJ214" s="194"/>
      <c r="WSK214" s="194"/>
      <c r="WSL214" s="194"/>
      <c r="WSM214" s="194"/>
      <c r="WSN214" s="194"/>
      <c r="WSO214" s="194"/>
      <c r="WSP214" s="194"/>
      <c r="WSQ214" s="194"/>
      <c r="WSR214" s="194"/>
      <c r="WSS214" s="194"/>
      <c r="WST214" s="194"/>
      <c r="WSU214" s="194"/>
      <c r="WSV214" s="194"/>
      <c r="WSW214" s="194"/>
      <c r="WSX214" s="194"/>
      <c r="WSY214" s="194"/>
      <c r="WSZ214" s="194"/>
      <c r="WTA214" s="194"/>
      <c r="WTB214" s="194"/>
      <c r="WTC214" s="194"/>
      <c r="WTD214" s="194"/>
      <c r="WTE214" s="194"/>
      <c r="WTF214" s="194"/>
      <c r="WTG214" s="194"/>
      <c r="WTH214" s="194"/>
      <c r="WTI214" s="194"/>
      <c r="WTJ214" s="194"/>
      <c r="WTK214" s="194"/>
      <c r="WTL214" s="194"/>
      <c r="WTM214" s="194"/>
      <c r="WTN214" s="194"/>
      <c r="WTO214" s="194"/>
      <c r="WTP214" s="194"/>
      <c r="WTQ214" s="194"/>
      <c r="WTR214" s="194"/>
      <c r="WTS214" s="194"/>
      <c r="WTT214" s="194"/>
      <c r="WTU214" s="194"/>
      <c r="WTV214" s="194"/>
      <c r="WTW214" s="194"/>
      <c r="WTX214" s="194"/>
      <c r="WTY214" s="194"/>
      <c r="WTZ214" s="194"/>
      <c r="WUA214" s="194"/>
      <c r="WUB214" s="194"/>
      <c r="WUC214" s="194"/>
      <c r="WUD214" s="194"/>
      <c r="WUE214" s="194"/>
      <c r="WUF214" s="194"/>
      <c r="WUG214" s="194"/>
      <c r="WUH214" s="194"/>
      <c r="WUI214" s="194"/>
      <c r="WUJ214" s="194"/>
      <c r="WUK214" s="194"/>
      <c r="WUL214" s="194"/>
      <c r="WUM214" s="194"/>
      <c r="WUN214" s="194"/>
      <c r="WUO214" s="194"/>
      <c r="WUP214" s="194"/>
      <c r="WUQ214" s="194"/>
      <c r="WUR214" s="194"/>
      <c r="WUS214" s="194"/>
      <c r="WUT214" s="194"/>
      <c r="WUU214" s="194"/>
      <c r="WUV214" s="194"/>
      <c r="WUW214" s="194"/>
      <c r="WUX214" s="194"/>
      <c r="WUY214" s="194"/>
      <c r="WUZ214" s="194"/>
      <c r="WVA214" s="194"/>
      <c r="WVB214" s="194"/>
      <c r="WVC214" s="194"/>
      <c r="WVD214" s="194"/>
      <c r="WVE214" s="194"/>
      <c r="WVF214" s="194"/>
      <c r="WVG214" s="194"/>
      <c r="WVH214" s="194"/>
      <c r="WVI214" s="194"/>
      <c r="WVJ214" s="194"/>
      <c r="WVK214" s="194"/>
      <c r="WVL214" s="194"/>
      <c r="WVM214" s="194"/>
      <c r="WVN214" s="194"/>
      <c r="WVO214" s="194"/>
      <c r="WVP214" s="194"/>
      <c r="WVQ214" s="194"/>
      <c r="WVR214" s="194"/>
      <c r="WVS214" s="194"/>
      <c r="WVT214" s="194"/>
      <c r="WVU214" s="194"/>
      <c r="WVV214" s="194"/>
      <c r="WVW214" s="194"/>
      <c r="WVX214" s="194"/>
      <c r="WVY214" s="194"/>
      <c r="WVZ214" s="194"/>
      <c r="WWA214" s="194"/>
      <c r="WWB214" s="194"/>
      <c r="WWC214" s="194"/>
      <c r="WWD214" s="194"/>
      <c r="WWE214" s="194"/>
      <c r="WWF214" s="194"/>
      <c r="WWG214" s="194"/>
      <c r="WWH214" s="194"/>
      <c r="WWI214" s="194"/>
      <c r="WWJ214" s="194"/>
      <c r="WWK214" s="194"/>
      <c r="WWL214" s="194"/>
      <c r="WWM214" s="194"/>
      <c r="WWN214" s="194"/>
      <c r="WWO214" s="194"/>
      <c r="WWP214" s="194"/>
      <c r="WWQ214" s="194"/>
      <c r="WWR214" s="194"/>
      <c r="WWS214" s="194"/>
      <c r="WWT214" s="194"/>
      <c r="WWU214" s="194"/>
      <c r="WWV214" s="194"/>
      <c r="WWW214" s="194"/>
      <c r="WWX214" s="194"/>
      <c r="WWY214" s="194"/>
      <c r="WWZ214" s="194"/>
      <c r="WXA214" s="194"/>
      <c r="WXB214" s="194"/>
      <c r="WXC214" s="194"/>
      <c r="WXD214" s="194"/>
      <c r="WXE214" s="194"/>
      <c r="WXF214" s="194"/>
      <c r="WXG214" s="194"/>
      <c r="WXH214" s="194"/>
      <c r="WXI214" s="194"/>
      <c r="WXJ214" s="194"/>
      <c r="WXK214" s="194"/>
      <c r="WXL214" s="194"/>
      <c r="WXM214" s="194"/>
      <c r="WXN214" s="194"/>
      <c r="WXO214" s="194"/>
      <c r="WXP214" s="194"/>
      <c r="WXQ214" s="194"/>
      <c r="WXR214" s="194"/>
      <c r="WXS214" s="194"/>
      <c r="WXT214" s="194"/>
      <c r="WXU214" s="194"/>
      <c r="WXV214" s="194"/>
      <c r="WXW214" s="194"/>
      <c r="WXX214" s="194"/>
      <c r="WXY214" s="194"/>
      <c r="WXZ214" s="194"/>
      <c r="WYA214" s="194"/>
      <c r="WYB214" s="194"/>
      <c r="WYC214" s="194"/>
      <c r="WYD214" s="194"/>
      <c r="WYE214" s="194"/>
      <c r="WYF214" s="194"/>
      <c r="WYG214" s="194"/>
      <c r="WYH214" s="194"/>
      <c r="WYI214" s="194"/>
      <c r="WYJ214" s="194"/>
      <c r="WYK214" s="194"/>
      <c r="WYL214" s="194"/>
      <c r="WYM214" s="194"/>
      <c r="WYN214" s="194"/>
      <c r="WYO214" s="194"/>
      <c r="WYP214" s="194"/>
      <c r="WYQ214" s="194"/>
      <c r="WYR214" s="194"/>
      <c r="WYS214" s="194"/>
      <c r="WYT214" s="194"/>
      <c r="WYU214" s="194"/>
      <c r="WYV214" s="194"/>
      <c r="WYW214" s="194"/>
      <c r="WYX214" s="194"/>
      <c r="WYY214" s="194"/>
      <c r="WYZ214" s="194"/>
      <c r="WZA214" s="194"/>
      <c r="WZB214" s="194"/>
      <c r="WZC214" s="194"/>
      <c r="WZD214" s="194"/>
      <c r="WZE214" s="194"/>
      <c r="WZF214" s="194"/>
      <c r="WZG214" s="194"/>
      <c r="WZH214" s="194"/>
      <c r="WZI214" s="194"/>
      <c r="WZJ214" s="194"/>
      <c r="WZK214" s="194"/>
      <c r="WZL214" s="194"/>
      <c r="WZM214" s="194"/>
      <c r="WZN214" s="194"/>
      <c r="WZO214" s="194"/>
      <c r="WZP214" s="194"/>
      <c r="WZQ214" s="194"/>
      <c r="WZR214" s="194"/>
      <c r="WZS214" s="194"/>
      <c r="WZT214" s="194"/>
      <c r="WZU214" s="194"/>
      <c r="WZV214" s="194"/>
      <c r="WZW214" s="194"/>
      <c r="WZX214" s="194"/>
      <c r="WZY214" s="194"/>
      <c r="WZZ214" s="194"/>
      <c r="XAA214" s="194"/>
      <c r="XAB214" s="194"/>
      <c r="XAC214" s="194"/>
      <c r="XAD214" s="194"/>
      <c r="XAE214" s="194"/>
      <c r="XAF214" s="194"/>
      <c r="XAG214" s="194"/>
      <c r="XAH214" s="194"/>
      <c r="XAI214" s="194"/>
      <c r="XAJ214" s="194"/>
      <c r="XAK214" s="194"/>
      <c r="XAL214" s="194"/>
      <c r="XAM214" s="194"/>
      <c r="XAN214" s="194"/>
      <c r="XAO214" s="194"/>
      <c r="XAP214" s="194"/>
      <c r="XAQ214" s="194"/>
      <c r="XAR214" s="194"/>
      <c r="XAS214" s="194"/>
      <c r="XAT214" s="194"/>
      <c r="XAU214" s="194"/>
      <c r="XAV214" s="194"/>
      <c r="XAW214" s="194"/>
      <c r="XAX214" s="194"/>
      <c r="XAY214" s="194"/>
      <c r="XAZ214" s="194"/>
      <c r="XBA214" s="194"/>
      <c r="XBB214" s="194"/>
      <c r="XBC214" s="194"/>
      <c r="XBD214" s="194"/>
      <c r="XBE214" s="194"/>
      <c r="XBF214" s="194"/>
      <c r="XBG214" s="194"/>
      <c r="XBH214" s="194"/>
      <c r="XBI214" s="194"/>
      <c r="XBJ214" s="194"/>
      <c r="XBK214" s="194"/>
      <c r="XBL214" s="194"/>
      <c r="XBM214" s="194"/>
      <c r="XBN214" s="194"/>
      <c r="XBO214" s="194"/>
      <c r="XBP214" s="194"/>
      <c r="XBQ214" s="194"/>
      <c r="XBR214" s="194"/>
      <c r="XBS214" s="194"/>
      <c r="XBT214" s="194"/>
      <c r="XBU214" s="194"/>
      <c r="XBV214" s="194"/>
      <c r="XBW214" s="194"/>
      <c r="XBX214" s="194"/>
      <c r="XBY214" s="194"/>
      <c r="XBZ214" s="194"/>
      <c r="XCA214" s="194"/>
      <c r="XCB214" s="194"/>
      <c r="XCC214" s="194"/>
      <c r="XCD214" s="194"/>
      <c r="XCE214" s="194"/>
      <c r="XCF214" s="194"/>
      <c r="XCG214" s="194"/>
      <c r="XCH214" s="194"/>
      <c r="XCI214" s="194"/>
      <c r="XCJ214" s="194"/>
      <c r="XCK214" s="194"/>
      <c r="XCL214" s="194"/>
      <c r="XCM214" s="194"/>
      <c r="XCN214" s="194"/>
      <c r="XCO214" s="194"/>
      <c r="XCP214" s="194"/>
      <c r="XCQ214" s="194"/>
      <c r="XCR214" s="194"/>
      <c r="XCS214" s="194"/>
      <c r="XCT214" s="194"/>
      <c r="XCU214" s="194"/>
      <c r="XCV214" s="194"/>
      <c r="XCW214" s="194"/>
      <c r="XCX214" s="194"/>
      <c r="XCY214" s="194"/>
      <c r="XCZ214" s="194"/>
      <c r="XDA214" s="194"/>
      <c r="XDB214" s="194"/>
      <c r="XDC214" s="194"/>
      <c r="XDD214" s="194"/>
      <c r="XDE214" s="194"/>
      <c r="XDF214" s="194"/>
      <c r="XDG214" s="194"/>
      <c r="XDH214" s="194"/>
      <c r="XDI214" s="194"/>
      <c r="XDJ214" s="194"/>
      <c r="XDK214" s="194"/>
      <c r="XDL214" s="194"/>
      <c r="XDM214" s="194"/>
      <c r="XDN214" s="194"/>
      <c r="XDO214" s="194"/>
      <c r="XDP214" s="194"/>
      <c r="XDQ214" s="194"/>
      <c r="XDR214" s="194"/>
      <c r="XDS214" s="194"/>
      <c r="XDT214" s="194"/>
      <c r="XDU214" s="194"/>
      <c r="XDV214" s="194"/>
      <c r="XDW214" s="194"/>
      <c r="XDX214" s="194"/>
      <c r="XDY214" s="194"/>
      <c r="XDZ214" s="194"/>
      <c r="XEA214" s="194"/>
      <c r="XEB214" s="194"/>
      <c r="XEC214" s="194"/>
      <c r="XED214" s="194"/>
      <c r="XEE214" s="194"/>
      <c r="XEF214" s="194"/>
      <c r="XEG214" s="194"/>
      <c r="XEH214" s="194"/>
      <c r="XEI214" s="194"/>
      <c r="XEJ214" s="194"/>
      <c r="XEK214" s="194"/>
      <c r="XEL214" s="194"/>
      <c r="XEM214" s="194"/>
      <c r="XEN214" s="194"/>
      <c r="XEO214" s="194"/>
      <c r="XEP214" s="194"/>
      <c r="XEQ214" s="194"/>
      <c r="XER214" s="194"/>
      <c r="XES214" s="194"/>
      <c r="XET214" s="194"/>
      <c r="XEU214" s="194"/>
      <c r="XEV214" s="194"/>
      <c r="XEW214" s="194"/>
      <c r="XEX214" s="194"/>
    </row>
    <row r="215" spans="1:16378" s="197" customFormat="1" ht="22.5" customHeight="1">
      <c r="A215" s="196" t="s">
        <v>245</v>
      </c>
      <c r="B215" s="147">
        <v>3</v>
      </c>
      <c r="C215" s="147">
        <v>2</v>
      </c>
      <c r="D215" s="147">
        <v>2</v>
      </c>
      <c r="E215" s="148">
        <f t="shared" ref="E215:E219" si="55">D215/C215*100</f>
        <v>100</v>
      </c>
      <c r="F215" s="37">
        <f t="shared" ref="F215:F219" si="56">(D215-G215)/G215*100</f>
        <v>-97.61904761904762</v>
      </c>
      <c r="G215" s="147">
        <v>84</v>
      </c>
      <c r="H215" s="194"/>
      <c r="I215" s="194"/>
      <c r="J215" s="194"/>
      <c r="K215" s="194"/>
      <c r="L215" s="194"/>
      <c r="M215" s="194"/>
      <c r="N215" s="194"/>
      <c r="O215" s="194"/>
      <c r="P215" s="194"/>
      <c r="Q215" s="194"/>
      <c r="R215" s="194"/>
      <c r="S215" s="194"/>
      <c r="T215" s="194"/>
      <c r="U215" s="194"/>
      <c r="V215" s="194"/>
      <c r="W215" s="194"/>
      <c r="X215" s="194"/>
      <c r="Y215" s="194"/>
      <c r="Z215" s="194"/>
      <c r="AA215" s="194"/>
      <c r="AB215" s="194"/>
      <c r="AC215" s="194"/>
      <c r="AD215" s="194"/>
      <c r="AE215" s="194"/>
      <c r="AF215" s="194"/>
      <c r="AG215" s="194"/>
      <c r="AH215" s="194"/>
      <c r="AI215" s="194"/>
      <c r="AJ215" s="194"/>
      <c r="AK215" s="194"/>
      <c r="AL215" s="194"/>
      <c r="AM215" s="194"/>
      <c r="AN215" s="194"/>
      <c r="AO215" s="194"/>
      <c r="AP215" s="194"/>
      <c r="AQ215" s="194"/>
      <c r="AR215" s="194"/>
      <c r="AS215" s="194"/>
      <c r="AT215" s="194"/>
      <c r="AU215" s="194"/>
      <c r="AV215" s="194"/>
      <c r="AW215" s="194"/>
      <c r="AX215" s="194"/>
      <c r="AY215" s="194"/>
      <c r="AZ215" s="194"/>
      <c r="BA215" s="194"/>
      <c r="BB215" s="194"/>
      <c r="BC215" s="194"/>
      <c r="BD215" s="194"/>
      <c r="BE215" s="194"/>
      <c r="BF215" s="194"/>
      <c r="BG215" s="194"/>
      <c r="BH215" s="194"/>
      <c r="BI215" s="194"/>
      <c r="BJ215" s="194"/>
      <c r="BK215" s="194"/>
      <c r="BL215" s="194"/>
      <c r="BM215" s="194"/>
      <c r="BN215" s="194"/>
      <c r="BO215" s="194"/>
      <c r="BP215" s="194"/>
      <c r="BQ215" s="194"/>
      <c r="BR215" s="194"/>
      <c r="BS215" s="194"/>
      <c r="BT215" s="194"/>
      <c r="BU215" s="194"/>
      <c r="BV215" s="194"/>
      <c r="BW215" s="194"/>
      <c r="BX215" s="194"/>
      <c r="BY215" s="194"/>
      <c r="BZ215" s="194"/>
      <c r="CA215" s="194"/>
      <c r="CB215" s="194"/>
      <c r="CC215" s="194"/>
      <c r="CD215" s="194"/>
      <c r="CE215" s="194"/>
      <c r="CF215" s="194"/>
      <c r="CG215" s="194"/>
      <c r="CH215" s="194"/>
      <c r="CI215" s="194"/>
      <c r="CJ215" s="194"/>
      <c r="CK215" s="194"/>
      <c r="CL215" s="194"/>
      <c r="CM215" s="194"/>
      <c r="CN215" s="194"/>
      <c r="CO215" s="194"/>
      <c r="CP215" s="194"/>
      <c r="CQ215" s="194"/>
      <c r="CR215" s="194"/>
      <c r="CS215" s="194"/>
      <c r="CT215" s="194"/>
      <c r="CU215" s="194"/>
      <c r="CV215" s="194"/>
      <c r="CW215" s="194"/>
      <c r="CX215" s="194"/>
      <c r="CY215" s="194"/>
      <c r="CZ215" s="194"/>
      <c r="DA215" s="194"/>
      <c r="DB215" s="194"/>
      <c r="DC215" s="194"/>
      <c r="DD215" s="194"/>
      <c r="DE215" s="194"/>
      <c r="DF215" s="194"/>
      <c r="DG215" s="194"/>
      <c r="DH215" s="194"/>
      <c r="DI215" s="194"/>
      <c r="DJ215" s="194"/>
      <c r="DK215" s="194"/>
      <c r="DL215" s="194"/>
      <c r="DM215" s="194"/>
      <c r="DN215" s="194"/>
      <c r="DO215" s="194"/>
      <c r="DP215" s="194"/>
      <c r="DQ215" s="194"/>
      <c r="DR215" s="194"/>
      <c r="DS215" s="194"/>
      <c r="DT215" s="194"/>
      <c r="DU215" s="194"/>
      <c r="DV215" s="194"/>
      <c r="DW215" s="194"/>
      <c r="DX215" s="194"/>
      <c r="DY215" s="194"/>
      <c r="DZ215" s="194"/>
      <c r="EA215" s="194"/>
      <c r="EB215" s="194"/>
      <c r="EC215" s="194"/>
      <c r="ED215" s="194"/>
      <c r="EE215" s="194"/>
      <c r="EF215" s="194"/>
      <c r="EG215" s="194"/>
      <c r="EH215" s="194"/>
      <c r="EI215" s="194"/>
      <c r="EJ215" s="194"/>
      <c r="EK215" s="194"/>
      <c r="EL215" s="194"/>
      <c r="EM215" s="194"/>
      <c r="EN215" s="194"/>
      <c r="EO215" s="194"/>
      <c r="EP215" s="194"/>
      <c r="EQ215" s="194"/>
      <c r="ER215" s="194"/>
      <c r="ES215" s="194"/>
      <c r="ET215" s="194"/>
      <c r="EU215" s="194"/>
      <c r="EV215" s="194"/>
      <c r="EW215" s="194"/>
      <c r="EX215" s="194"/>
      <c r="EY215" s="194"/>
      <c r="EZ215" s="194"/>
      <c r="FA215" s="194"/>
      <c r="FB215" s="194"/>
      <c r="FC215" s="194"/>
      <c r="FD215" s="194"/>
      <c r="FE215" s="194"/>
      <c r="FF215" s="194"/>
      <c r="FG215" s="194"/>
      <c r="FH215" s="194"/>
      <c r="FI215" s="194"/>
      <c r="FJ215" s="194"/>
      <c r="FK215" s="194"/>
      <c r="FL215" s="194"/>
      <c r="FM215" s="194"/>
      <c r="FN215" s="194"/>
      <c r="FO215" s="194"/>
      <c r="FP215" s="194"/>
      <c r="FQ215" s="194"/>
      <c r="FR215" s="194"/>
      <c r="FS215" s="194"/>
      <c r="FT215" s="194"/>
      <c r="FU215" s="194"/>
      <c r="FV215" s="194"/>
      <c r="FW215" s="194"/>
      <c r="FX215" s="194"/>
      <c r="FY215" s="194"/>
      <c r="FZ215" s="194"/>
      <c r="GA215" s="194"/>
      <c r="GB215" s="194"/>
      <c r="GC215" s="194"/>
      <c r="GD215" s="194"/>
      <c r="GE215" s="194"/>
      <c r="GF215" s="194"/>
      <c r="GG215" s="194"/>
      <c r="GH215" s="194"/>
      <c r="GI215" s="194"/>
      <c r="GJ215" s="194"/>
      <c r="GK215" s="194"/>
      <c r="GL215" s="194"/>
      <c r="GM215" s="194"/>
      <c r="GN215" s="194"/>
      <c r="GO215" s="194"/>
      <c r="GP215" s="194"/>
      <c r="GQ215" s="194"/>
      <c r="GR215" s="194"/>
      <c r="GS215" s="194"/>
      <c r="GT215" s="194"/>
      <c r="GU215" s="194"/>
      <c r="GV215" s="194"/>
      <c r="GW215" s="194"/>
      <c r="GX215" s="194"/>
      <c r="GY215" s="194"/>
      <c r="GZ215" s="194"/>
      <c r="HA215" s="194"/>
      <c r="HB215" s="194"/>
      <c r="HC215" s="194"/>
      <c r="HD215" s="194"/>
      <c r="HE215" s="194"/>
      <c r="HF215" s="194"/>
      <c r="HG215" s="194"/>
      <c r="HH215" s="194"/>
      <c r="HI215" s="194"/>
      <c r="HJ215" s="194"/>
      <c r="HK215" s="194"/>
      <c r="HL215" s="194"/>
      <c r="HM215" s="194"/>
      <c r="HN215" s="194"/>
      <c r="HO215" s="194"/>
      <c r="HP215" s="194"/>
      <c r="HQ215" s="194"/>
      <c r="HR215" s="194"/>
      <c r="HS215" s="194"/>
      <c r="HT215" s="194"/>
      <c r="HU215" s="194"/>
      <c r="HV215" s="194"/>
      <c r="HW215" s="194"/>
      <c r="HX215" s="194"/>
      <c r="HY215" s="194"/>
      <c r="HZ215" s="194"/>
      <c r="IA215" s="194"/>
      <c r="IB215" s="194"/>
      <c r="IC215" s="194"/>
      <c r="ID215" s="194"/>
      <c r="IE215" s="194"/>
      <c r="IF215" s="194"/>
      <c r="IG215" s="194"/>
      <c r="IH215" s="194"/>
      <c r="II215" s="194"/>
      <c r="IJ215" s="194"/>
      <c r="IK215" s="194"/>
      <c r="IL215" s="194"/>
      <c r="IM215" s="194"/>
      <c r="IN215" s="194"/>
      <c r="IO215" s="194"/>
      <c r="IP215" s="194"/>
      <c r="IQ215" s="194"/>
      <c r="IR215" s="194"/>
      <c r="IS215" s="194"/>
      <c r="IT215" s="194"/>
      <c r="IU215" s="194"/>
      <c r="IV215" s="194"/>
      <c r="IW215" s="194"/>
      <c r="IX215" s="194"/>
      <c r="IY215" s="194"/>
      <c r="IZ215" s="194"/>
      <c r="JA215" s="194"/>
      <c r="JB215" s="194"/>
      <c r="JC215" s="194"/>
      <c r="JD215" s="194"/>
      <c r="JE215" s="194"/>
      <c r="JF215" s="194"/>
      <c r="JG215" s="194"/>
      <c r="JH215" s="194"/>
      <c r="JI215" s="194"/>
      <c r="JJ215" s="194"/>
      <c r="JK215" s="194"/>
      <c r="JL215" s="194"/>
      <c r="JM215" s="194"/>
      <c r="JN215" s="194"/>
      <c r="JO215" s="194"/>
      <c r="JP215" s="194"/>
      <c r="JQ215" s="194"/>
      <c r="JR215" s="194"/>
      <c r="JS215" s="194"/>
      <c r="JT215" s="194"/>
      <c r="JU215" s="194"/>
      <c r="JV215" s="194"/>
      <c r="JW215" s="194"/>
      <c r="JX215" s="194"/>
      <c r="JY215" s="194"/>
      <c r="JZ215" s="194"/>
      <c r="KA215" s="194"/>
      <c r="KB215" s="194"/>
      <c r="KC215" s="194"/>
      <c r="KD215" s="194"/>
      <c r="KE215" s="194"/>
      <c r="KF215" s="194"/>
      <c r="KG215" s="194"/>
      <c r="KH215" s="194"/>
      <c r="KI215" s="194"/>
      <c r="KJ215" s="194"/>
      <c r="KK215" s="194"/>
      <c r="KL215" s="194"/>
      <c r="KM215" s="194"/>
      <c r="KN215" s="194"/>
      <c r="KO215" s="194"/>
      <c r="KP215" s="194"/>
      <c r="KQ215" s="194"/>
      <c r="KR215" s="194"/>
      <c r="KS215" s="194"/>
      <c r="KT215" s="194"/>
      <c r="KU215" s="194"/>
      <c r="KV215" s="194"/>
      <c r="KW215" s="194"/>
      <c r="KX215" s="194"/>
      <c r="KY215" s="194"/>
      <c r="KZ215" s="194"/>
      <c r="LA215" s="194"/>
      <c r="LB215" s="194"/>
      <c r="LC215" s="194"/>
      <c r="LD215" s="194"/>
      <c r="LE215" s="194"/>
      <c r="LF215" s="194"/>
      <c r="LG215" s="194"/>
      <c r="LH215" s="194"/>
      <c r="LI215" s="194"/>
      <c r="LJ215" s="194"/>
      <c r="LK215" s="194"/>
      <c r="LL215" s="194"/>
      <c r="LM215" s="194"/>
      <c r="LN215" s="194"/>
      <c r="LO215" s="194"/>
      <c r="LP215" s="194"/>
      <c r="LQ215" s="194"/>
      <c r="LR215" s="194"/>
      <c r="LS215" s="194"/>
      <c r="LT215" s="194"/>
      <c r="LU215" s="194"/>
      <c r="LV215" s="194"/>
      <c r="LW215" s="194"/>
      <c r="LX215" s="194"/>
      <c r="LY215" s="194"/>
      <c r="LZ215" s="194"/>
      <c r="MA215" s="194"/>
      <c r="MB215" s="194"/>
      <c r="MC215" s="194"/>
      <c r="MD215" s="194"/>
      <c r="ME215" s="194"/>
      <c r="MF215" s="194"/>
      <c r="MG215" s="194"/>
      <c r="MH215" s="194"/>
      <c r="MI215" s="194"/>
      <c r="MJ215" s="194"/>
      <c r="MK215" s="194"/>
      <c r="ML215" s="194"/>
      <c r="MM215" s="194"/>
      <c r="MN215" s="194"/>
      <c r="MO215" s="194"/>
      <c r="MP215" s="194"/>
      <c r="MQ215" s="194"/>
      <c r="MR215" s="194"/>
      <c r="MS215" s="194"/>
      <c r="MT215" s="194"/>
      <c r="MU215" s="194"/>
      <c r="MV215" s="194"/>
      <c r="MW215" s="194"/>
      <c r="MX215" s="194"/>
      <c r="MY215" s="194"/>
      <c r="MZ215" s="194"/>
      <c r="NA215" s="194"/>
      <c r="NB215" s="194"/>
      <c r="NC215" s="194"/>
      <c r="ND215" s="194"/>
      <c r="NE215" s="194"/>
      <c r="NF215" s="194"/>
      <c r="NG215" s="194"/>
      <c r="NH215" s="194"/>
      <c r="NI215" s="194"/>
      <c r="NJ215" s="194"/>
      <c r="NK215" s="194"/>
      <c r="NL215" s="194"/>
      <c r="NM215" s="194"/>
      <c r="NN215" s="194"/>
      <c r="NO215" s="194"/>
      <c r="NP215" s="194"/>
      <c r="NQ215" s="194"/>
      <c r="NR215" s="194"/>
      <c r="NS215" s="194"/>
      <c r="NT215" s="194"/>
      <c r="NU215" s="194"/>
      <c r="NV215" s="194"/>
      <c r="NW215" s="194"/>
      <c r="NX215" s="194"/>
      <c r="NY215" s="194"/>
      <c r="NZ215" s="194"/>
      <c r="OA215" s="194"/>
      <c r="OB215" s="194"/>
      <c r="OC215" s="194"/>
      <c r="OD215" s="194"/>
      <c r="OE215" s="194"/>
      <c r="OF215" s="194"/>
      <c r="OG215" s="194"/>
      <c r="OH215" s="194"/>
      <c r="OI215" s="194"/>
      <c r="OJ215" s="194"/>
      <c r="OK215" s="194"/>
      <c r="OL215" s="194"/>
      <c r="OM215" s="194"/>
      <c r="ON215" s="194"/>
      <c r="OO215" s="194"/>
      <c r="OP215" s="194"/>
      <c r="OQ215" s="194"/>
      <c r="OR215" s="194"/>
      <c r="OS215" s="194"/>
      <c r="OT215" s="194"/>
      <c r="OU215" s="194"/>
      <c r="OV215" s="194"/>
      <c r="OW215" s="194"/>
      <c r="OX215" s="194"/>
      <c r="OY215" s="194"/>
      <c r="OZ215" s="194"/>
      <c r="PA215" s="194"/>
      <c r="PB215" s="194"/>
      <c r="PC215" s="194"/>
      <c r="PD215" s="194"/>
      <c r="PE215" s="194"/>
      <c r="PF215" s="194"/>
      <c r="PG215" s="194"/>
      <c r="PH215" s="194"/>
      <c r="PI215" s="194"/>
      <c r="PJ215" s="194"/>
      <c r="PK215" s="194"/>
      <c r="PL215" s="194"/>
      <c r="PM215" s="194"/>
      <c r="PN215" s="194"/>
      <c r="PO215" s="194"/>
      <c r="PP215" s="194"/>
      <c r="PQ215" s="194"/>
      <c r="PR215" s="194"/>
      <c r="PS215" s="194"/>
      <c r="PT215" s="194"/>
      <c r="PU215" s="194"/>
      <c r="PV215" s="194"/>
      <c r="PW215" s="194"/>
      <c r="PX215" s="194"/>
      <c r="PY215" s="194"/>
      <c r="PZ215" s="194"/>
      <c r="QA215" s="194"/>
      <c r="QB215" s="194"/>
      <c r="QC215" s="194"/>
      <c r="QD215" s="194"/>
      <c r="QE215" s="194"/>
      <c r="QF215" s="194"/>
      <c r="QG215" s="194"/>
      <c r="QH215" s="194"/>
      <c r="QI215" s="194"/>
      <c r="QJ215" s="194"/>
      <c r="QK215" s="194"/>
      <c r="QL215" s="194"/>
      <c r="QM215" s="194"/>
      <c r="QN215" s="194"/>
      <c r="QO215" s="194"/>
      <c r="QP215" s="194"/>
      <c r="QQ215" s="194"/>
      <c r="QR215" s="194"/>
      <c r="QS215" s="194"/>
      <c r="QT215" s="194"/>
      <c r="QU215" s="194"/>
      <c r="QV215" s="194"/>
      <c r="QW215" s="194"/>
      <c r="QX215" s="194"/>
      <c r="QY215" s="194"/>
      <c r="QZ215" s="194"/>
      <c r="RA215" s="194"/>
      <c r="RB215" s="194"/>
      <c r="RC215" s="194"/>
      <c r="RD215" s="194"/>
      <c r="RE215" s="194"/>
      <c r="RF215" s="194"/>
      <c r="RG215" s="194"/>
      <c r="RH215" s="194"/>
      <c r="RI215" s="194"/>
      <c r="RJ215" s="194"/>
      <c r="RK215" s="194"/>
      <c r="RL215" s="194"/>
      <c r="RM215" s="194"/>
      <c r="RN215" s="194"/>
      <c r="RO215" s="194"/>
      <c r="RP215" s="194"/>
      <c r="RQ215" s="194"/>
      <c r="RR215" s="194"/>
      <c r="RS215" s="194"/>
      <c r="RT215" s="194"/>
      <c r="RU215" s="194"/>
      <c r="RV215" s="194"/>
      <c r="RW215" s="194"/>
      <c r="RX215" s="194"/>
      <c r="RY215" s="194"/>
      <c r="RZ215" s="194"/>
      <c r="SA215" s="194"/>
      <c r="SB215" s="194"/>
      <c r="SC215" s="194"/>
      <c r="SD215" s="194"/>
      <c r="SE215" s="194"/>
      <c r="SF215" s="194"/>
      <c r="SG215" s="194"/>
      <c r="SH215" s="194"/>
      <c r="SI215" s="194"/>
      <c r="SJ215" s="194"/>
      <c r="SK215" s="194"/>
      <c r="SL215" s="194"/>
      <c r="SM215" s="194"/>
      <c r="SN215" s="194"/>
      <c r="SO215" s="194"/>
      <c r="SP215" s="194"/>
      <c r="SQ215" s="194"/>
      <c r="SR215" s="194"/>
      <c r="SS215" s="194"/>
      <c r="ST215" s="194"/>
      <c r="SU215" s="194"/>
      <c r="SV215" s="194"/>
      <c r="SW215" s="194"/>
      <c r="SX215" s="194"/>
      <c r="SY215" s="194"/>
      <c r="SZ215" s="194"/>
      <c r="TA215" s="194"/>
      <c r="TB215" s="194"/>
      <c r="TC215" s="194"/>
      <c r="TD215" s="194"/>
      <c r="TE215" s="194"/>
      <c r="TF215" s="194"/>
      <c r="TG215" s="194"/>
      <c r="TH215" s="194"/>
      <c r="TI215" s="194"/>
      <c r="TJ215" s="194"/>
      <c r="TK215" s="194"/>
      <c r="TL215" s="194"/>
      <c r="TM215" s="194"/>
      <c r="TN215" s="194"/>
      <c r="TO215" s="194"/>
      <c r="TP215" s="194"/>
      <c r="TQ215" s="194"/>
      <c r="TR215" s="194"/>
      <c r="TS215" s="194"/>
      <c r="TT215" s="194"/>
      <c r="TU215" s="194"/>
      <c r="TV215" s="194"/>
      <c r="TW215" s="194"/>
      <c r="TX215" s="194"/>
      <c r="TY215" s="194"/>
      <c r="TZ215" s="194"/>
      <c r="UA215" s="194"/>
      <c r="UB215" s="194"/>
      <c r="UC215" s="194"/>
      <c r="UD215" s="194"/>
      <c r="UE215" s="194"/>
      <c r="UF215" s="194"/>
      <c r="UG215" s="194"/>
      <c r="UH215" s="194"/>
      <c r="UI215" s="194"/>
      <c r="UJ215" s="194"/>
      <c r="UK215" s="194"/>
      <c r="UL215" s="194"/>
      <c r="UM215" s="194"/>
      <c r="UN215" s="194"/>
      <c r="UO215" s="194"/>
      <c r="UP215" s="194"/>
      <c r="UQ215" s="194"/>
      <c r="UR215" s="194"/>
      <c r="US215" s="194"/>
      <c r="UT215" s="194"/>
      <c r="UU215" s="194"/>
      <c r="UV215" s="194"/>
      <c r="UW215" s="194"/>
      <c r="UX215" s="194"/>
      <c r="UY215" s="194"/>
      <c r="UZ215" s="194"/>
      <c r="VA215" s="194"/>
      <c r="VB215" s="194"/>
      <c r="VC215" s="194"/>
      <c r="VD215" s="194"/>
      <c r="VE215" s="194"/>
      <c r="VF215" s="194"/>
      <c r="VG215" s="194"/>
      <c r="VH215" s="194"/>
      <c r="VI215" s="194"/>
      <c r="VJ215" s="194"/>
      <c r="VK215" s="194"/>
      <c r="VL215" s="194"/>
      <c r="VM215" s="194"/>
      <c r="VN215" s="194"/>
      <c r="VO215" s="194"/>
      <c r="VP215" s="194"/>
      <c r="VQ215" s="194"/>
      <c r="VR215" s="194"/>
      <c r="VS215" s="194"/>
      <c r="VT215" s="194"/>
      <c r="VU215" s="194"/>
      <c r="VV215" s="194"/>
      <c r="VW215" s="194"/>
      <c r="VX215" s="194"/>
      <c r="VY215" s="194"/>
      <c r="VZ215" s="194"/>
      <c r="WA215" s="194"/>
      <c r="WB215" s="194"/>
      <c r="WC215" s="194"/>
      <c r="WD215" s="194"/>
      <c r="WE215" s="194"/>
      <c r="WF215" s="194"/>
      <c r="WG215" s="194"/>
      <c r="WH215" s="194"/>
      <c r="WI215" s="194"/>
      <c r="WJ215" s="194"/>
      <c r="WK215" s="194"/>
      <c r="WL215" s="194"/>
      <c r="WM215" s="194"/>
      <c r="WN215" s="194"/>
      <c r="WO215" s="194"/>
      <c r="WP215" s="194"/>
      <c r="WQ215" s="194"/>
      <c r="WR215" s="194"/>
      <c r="WS215" s="194"/>
      <c r="WT215" s="194"/>
      <c r="WU215" s="194"/>
      <c r="WV215" s="194"/>
      <c r="WW215" s="194"/>
      <c r="WX215" s="194"/>
      <c r="WY215" s="194"/>
      <c r="WZ215" s="194"/>
      <c r="XA215" s="194"/>
      <c r="XB215" s="194"/>
      <c r="XC215" s="194"/>
      <c r="XD215" s="194"/>
      <c r="XE215" s="194"/>
      <c r="XF215" s="194"/>
      <c r="XG215" s="194"/>
      <c r="XH215" s="194"/>
      <c r="XI215" s="194"/>
      <c r="XJ215" s="194"/>
      <c r="XK215" s="194"/>
      <c r="XL215" s="194"/>
      <c r="XM215" s="194"/>
      <c r="XN215" s="194"/>
      <c r="XO215" s="194"/>
      <c r="XP215" s="194"/>
      <c r="XQ215" s="194"/>
      <c r="XR215" s="194"/>
      <c r="XS215" s="194"/>
      <c r="XT215" s="194"/>
      <c r="XU215" s="194"/>
      <c r="XV215" s="194"/>
      <c r="XW215" s="194"/>
      <c r="XX215" s="194"/>
      <c r="XY215" s="194"/>
      <c r="XZ215" s="194"/>
      <c r="YA215" s="194"/>
      <c r="YB215" s="194"/>
      <c r="YC215" s="194"/>
      <c r="YD215" s="194"/>
      <c r="YE215" s="194"/>
      <c r="YF215" s="194"/>
      <c r="YG215" s="194"/>
      <c r="YH215" s="194"/>
      <c r="YI215" s="194"/>
      <c r="YJ215" s="194"/>
      <c r="YK215" s="194"/>
      <c r="YL215" s="194"/>
      <c r="YM215" s="194"/>
      <c r="YN215" s="194"/>
      <c r="YO215" s="194"/>
      <c r="YP215" s="194"/>
      <c r="YQ215" s="194"/>
      <c r="YR215" s="194"/>
      <c r="YS215" s="194"/>
      <c r="YT215" s="194"/>
      <c r="YU215" s="194"/>
      <c r="YV215" s="194"/>
      <c r="YW215" s="194"/>
      <c r="YX215" s="194"/>
      <c r="YY215" s="194"/>
      <c r="YZ215" s="194"/>
      <c r="ZA215" s="194"/>
      <c r="ZB215" s="194"/>
      <c r="ZC215" s="194"/>
      <c r="ZD215" s="194"/>
      <c r="ZE215" s="194"/>
      <c r="ZF215" s="194"/>
      <c r="ZG215" s="194"/>
      <c r="ZH215" s="194"/>
      <c r="ZI215" s="194"/>
      <c r="ZJ215" s="194"/>
      <c r="ZK215" s="194"/>
      <c r="ZL215" s="194"/>
      <c r="ZM215" s="194"/>
      <c r="ZN215" s="194"/>
      <c r="ZO215" s="194"/>
      <c r="ZP215" s="194"/>
      <c r="ZQ215" s="194"/>
      <c r="ZR215" s="194"/>
      <c r="ZS215" s="194"/>
      <c r="ZT215" s="194"/>
      <c r="ZU215" s="194"/>
      <c r="ZV215" s="194"/>
      <c r="ZW215" s="194"/>
      <c r="ZX215" s="194"/>
      <c r="ZY215" s="194"/>
      <c r="ZZ215" s="194"/>
      <c r="AAA215" s="194"/>
      <c r="AAB215" s="194"/>
      <c r="AAC215" s="194"/>
      <c r="AAD215" s="194"/>
      <c r="AAE215" s="194"/>
      <c r="AAF215" s="194"/>
      <c r="AAG215" s="194"/>
      <c r="AAH215" s="194"/>
      <c r="AAI215" s="194"/>
      <c r="AAJ215" s="194"/>
      <c r="AAK215" s="194"/>
      <c r="AAL215" s="194"/>
      <c r="AAM215" s="194"/>
      <c r="AAN215" s="194"/>
      <c r="AAO215" s="194"/>
      <c r="AAP215" s="194"/>
      <c r="AAQ215" s="194"/>
      <c r="AAR215" s="194"/>
      <c r="AAS215" s="194"/>
      <c r="AAT215" s="194"/>
      <c r="AAU215" s="194"/>
      <c r="AAV215" s="194"/>
      <c r="AAW215" s="194"/>
      <c r="AAX215" s="194"/>
      <c r="AAY215" s="194"/>
      <c r="AAZ215" s="194"/>
      <c r="ABA215" s="194"/>
      <c r="ABB215" s="194"/>
      <c r="ABC215" s="194"/>
      <c r="ABD215" s="194"/>
      <c r="ABE215" s="194"/>
      <c r="ABF215" s="194"/>
      <c r="ABG215" s="194"/>
      <c r="ABH215" s="194"/>
      <c r="ABI215" s="194"/>
      <c r="ABJ215" s="194"/>
      <c r="ABK215" s="194"/>
      <c r="ABL215" s="194"/>
      <c r="ABM215" s="194"/>
      <c r="ABN215" s="194"/>
      <c r="ABO215" s="194"/>
      <c r="ABP215" s="194"/>
      <c r="ABQ215" s="194"/>
      <c r="ABR215" s="194"/>
      <c r="ABS215" s="194"/>
      <c r="ABT215" s="194"/>
      <c r="ABU215" s="194"/>
      <c r="ABV215" s="194"/>
      <c r="ABW215" s="194"/>
      <c r="ABX215" s="194"/>
      <c r="ABY215" s="194"/>
      <c r="ABZ215" s="194"/>
      <c r="ACA215" s="194"/>
      <c r="ACB215" s="194"/>
      <c r="ACC215" s="194"/>
      <c r="ACD215" s="194"/>
      <c r="ACE215" s="194"/>
      <c r="ACF215" s="194"/>
      <c r="ACG215" s="194"/>
      <c r="ACH215" s="194"/>
      <c r="ACI215" s="194"/>
      <c r="ACJ215" s="194"/>
      <c r="ACK215" s="194"/>
      <c r="ACL215" s="194"/>
      <c r="ACM215" s="194"/>
      <c r="ACN215" s="194"/>
      <c r="ACO215" s="194"/>
      <c r="ACP215" s="194"/>
      <c r="ACQ215" s="194"/>
      <c r="ACR215" s="194"/>
      <c r="ACS215" s="194"/>
      <c r="ACT215" s="194"/>
      <c r="ACU215" s="194"/>
      <c r="ACV215" s="194"/>
      <c r="ACW215" s="194"/>
      <c r="ACX215" s="194"/>
      <c r="ACY215" s="194"/>
      <c r="ACZ215" s="194"/>
      <c r="ADA215" s="194"/>
      <c r="ADB215" s="194"/>
      <c r="ADC215" s="194"/>
      <c r="ADD215" s="194"/>
      <c r="ADE215" s="194"/>
      <c r="ADF215" s="194"/>
      <c r="ADG215" s="194"/>
      <c r="ADH215" s="194"/>
      <c r="ADI215" s="194"/>
      <c r="ADJ215" s="194"/>
      <c r="ADK215" s="194"/>
      <c r="ADL215" s="194"/>
      <c r="ADM215" s="194"/>
      <c r="ADN215" s="194"/>
      <c r="ADO215" s="194"/>
      <c r="ADP215" s="194"/>
      <c r="ADQ215" s="194"/>
      <c r="ADR215" s="194"/>
      <c r="ADS215" s="194"/>
      <c r="ADT215" s="194"/>
      <c r="ADU215" s="194"/>
      <c r="ADV215" s="194"/>
      <c r="ADW215" s="194"/>
      <c r="ADX215" s="194"/>
      <c r="ADY215" s="194"/>
      <c r="ADZ215" s="194"/>
      <c r="AEA215" s="194"/>
      <c r="AEB215" s="194"/>
      <c r="AEC215" s="194"/>
      <c r="AED215" s="194"/>
      <c r="AEE215" s="194"/>
      <c r="AEF215" s="194"/>
      <c r="AEG215" s="194"/>
      <c r="AEH215" s="194"/>
      <c r="AEI215" s="194"/>
      <c r="AEJ215" s="194"/>
      <c r="AEK215" s="194"/>
      <c r="AEL215" s="194"/>
      <c r="AEM215" s="194"/>
      <c r="AEN215" s="194"/>
      <c r="AEO215" s="194"/>
      <c r="AEP215" s="194"/>
      <c r="AEQ215" s="194"/>
      <c r="AER215" s="194"/>
      <c r="AES215" s="194"/>
      <c r="AET215" s="194"/>
      <c r="AEU215" s="194"/>
      <c r="AEV215" s="194"/>
      <c r="AEW215" s="194"/>
      <c r="AEX215" s="194"/>
      <c r="AEY215" s="194"/>
      <c r="AEZ215" s="194"/>
      <c r="AFA215" s="194"/>
      <c r="AFB215" s="194"/>
      <c r="AFC215" s="194"/>
      <c r="AFD215" s="194"/>
      <c r="AFE215" s="194"/>
      <c r="AFF215" s="194"/>
      <c r="AFG215" s="194"/>
      <c r="AFH215" s="194"/>
      <c r="AFI215" s="194"/>
      <c r="AFJ215" s="194"/>
      <c r="AFK215" s="194"/>
      <c r="AFL215" s="194"/>
      <c r="AFM215" s="194"/>
      <c r="AFN215" s="194"/>
      <c r="AFO215" s="194"/>
      <c r="AFP215" s="194"/>
      <c r="AFQ215" s="194"/>
      <c r="AFR215" s="194"/>
      <c r="AFS215" s="194"/>
      <c r="AFT215" s="194"/>
      <c r="AFU215" s="194"/>
      <c r="AFV215" s="194"/>
      <c r="AFW215" s="194"/>
      <c r="AFX215" s="194"/>
      <c r="AFY215" s="194"/>
      <c r="AFZ215" s="194"/>
      <c r="AGA215" s="194"/>
      <c r="AGB215" s="194"/>
      <c r="AGC215" s="194"/>
      <c r="AGD215" s="194"/>
      <c r="AGE215" s="194"/>
      <c r="AGF215" s="194"/>
      <c r="AGG215" s="194"/>
      <c r="AGH215" s="194"/>
      <c r="AGI215" s="194"/>
      <c r="AGJ215" s="194"/>
      <c r="AGK215" s="194"/>
      <c r="AGL215" s="194"/>
      <c r="AGM215" s="194"/>
      <c r="AGN215" s="194"/>
      <c r="AGO215" s="194"/>
      <c r="AGP215" s="194"/>
      <c r="AGQ215" s="194"/>
      <c r="AGR215" s="194"/>
      <c r="AGS215" s="194"/>
      <c r="AGT215" s="194"/>
      <c r="AGU215" s="194"/>
      <c r="AGV215" s="194"/>
      <c r="AGW215" s="194"/>
      <c r="AGX215" s="194"/>
      <c r="AGY215" s="194"/>
      <c r="AGZ215" s="194"/>
      <c r="AHA215" s="194"/>
      <c r="AHB215" s="194"/>
      <c r="AHC215" s="194"/>
      <c r="AHD215" s="194"/>
      <c r="AHE215" s="194"/>
      <c r="AHF215" s="194"/>
      <c r="AHG215" s="194"/>
      <c r="AHH215" s="194"/>
      <c r="AHI215" s="194"/>
      <c r="AHJ215" s="194"/>
      <c r="AHK215" s="194"/>
      <c r="AHL215" s="194"/>
      <c r="AHM215" s="194"/>
      <c r="AHN215" s="194"/>
      <c r="AHO215" s="194"/>
      <c r="AHP215" s="194"/>
      <c r="AHQ215" s="194"/>
      <c r="AHR215" s="194"/>
      <c r="AHS215" s="194"/>
      <c r="AHT215" s="194"/>
      <c r="AHU215" s="194"/>
      <c r="AHV215" s="194"/>
      <c r="AHW215" s="194"/>
      <c r="AHX215" s="194"/>
      <c r="AHY215" s="194"/>
      <c r="AHZ215" s="194"/>
      <c r="AIA215" s="194"/>
      <c r="AIB215" s="194"/>
      <c r="AIC215" s="194"/>
      <c r="AID215" s="194"/>
      <c r="AIE215" s="194"/>
      <c r="AIF215" s="194"/>
      <c r="AIG215" s="194"/>
      <c r="AIH215" s="194"/>
      <c r="AII215" s="194"/>
      <c r="AIJ215" s="194"/>
      <c r="AIK215" s="194"/>
      <c r="AIL215" s="194"/>
      <c r="AIM215" s="194"/>
      <c r="AIN215" s="194"/>
      <c r="AIO215" s="194"/>
      <c r="AIP215" s="194"/>
      <c r="AIQ215" s="194"/>
      <c r="AIR215" s="194"/>
      <c r="AIS215" s="194"/>
      <c r="AIT215" s="194"/>
      <c r="AIU215" s="194"/>
      <c r="AIV215" s="194"/>
      <c r="AIW215" s="194"/>
      <c r="AIX215" s="194"/>
      <c r="AIY215" s="194"/>
      <c r="AIZ215" s="194"/>
      <c r="AJA215" s="194"/>
      <c r="AJB215" s="194"/>
      <c r="AJC215" s="194"/>
      <c r="AJD215" s="194"/>
      <c r="AJE215" s="194"/>
      <c r="AJF215" s="194"/>
      <c r="AJG215" s="194"/>
      <c r="AJH215" s="194"/>
      <c r="AJI215" s="194"/>
      <c r="AJJ215" s="194"/>
      <c r="AJK215" s="194"/>
      <c r="AJL215" s="194"/>
      <c r="AJM215" s="194"/>
      <c r="AJN215" s="194"/>
      <c r="AJO215" s="194"/>
      <c r="AJP215" s="194"/>
      <c r="AJQ215" s="194"/>
      <c r="AJR215" s="194"/>
      <c r="AJS215" s="194"/>
      <c r="AJT215" s="194"/>
      <c r="AJU215" s="194"/>
      <c r="AJV215" s="194"/>
      <c r="AJW215" s="194"/>
      <c r="AJX215" s="194"/>
      <c r="AJY215" s="194"/>
      <c r="AJZ215" s="194"/>
      <c r="AKA215" s="194"/>
      <c r="AKB215" s="194"/>
      <c r="AKC215" s="194"/>
      <c r="AKD215" s="194"/>
      <c r="AKE215" s="194"/>
      <c r="AKF215" s="194"/>
      <c r="AKG215" s="194"/>
      <c r="AKH215" s="194"/>
      <c r="AKI215" s="194"/>
      <c r="AKJ215" s="194"/>
      <c r="AKK215" s="194"/>
      <c r="AKL215" s="194"/>
      <c r="AKM215" s="194"/>
      <c r="AKN215" s="194"/>
      <c r="AKO215" s="194"/>
      <c r="AKP215" s="194"/>
      <c r="AKQ215" s="194"/>
      <c r="AKR215" s="194"/>
      <c r="AKS215" s="194"/>
      <c r="AKT215" s="194"/>
      <c r="AKU215" s="194"/>
      <c r="AKV215" s="194"/>
      <c r="AKW215" s="194"/>
      <c r="AKX215" s="194"/>
      <c r="AKY215" s="194"/>
      <c r="AKZ215" s="194"/>
      <c r="ALA215" s="194"/>
      <c r="ALB215" s="194"/>
      <c r="ALC215" s="194"/>
      <c r="ALD215" s="194"/>
      <c r="ALE215" s="194"/>
      <c r="ALF215" s="194"/>
      <c r="ALG215" s="194"/>
      <c r="ALH215" s="194"/>
      <c r="ALI215" s="194"/>
      <c r="ALJ215" s="194"/>
      <c r="ALK215" s="194"/>
      <c r="ALL215" s="194"/>
      <c r="ALM215" s="194"/>
      <c r="ALN215" s="194"/>
      <c r="ALO215" s="194"/>
      <c r="ALP215" s="194"/>
      <c r="ALQ215" s="194"/>
      <c r="ALR215" s="194"/>
      <c r="ALS215" s="194"/>
      <c r="ALT215" s="194"/>
      <c r="ALU215" s="194"/>
      <c r="ALV215" s="194"/>
      <c r="ALW215" s="194"/>
      <c r="ALX215" s="194"/>
      <c r="ALY215" s="194"/>
      <c r="ALZ215" s="194"/>
      <c r="AMA215" s="194"/>
      <c r="AMB215" s="194"/>
      <c r="AMC215" s="194"/>
      <c r="AMD215" s="194"/>
      <c r="AME215" s="194"/>
      <c r="AMF215" s="194"/>
      <c r="AMG215" s="194"/>
      <c r="AMH215" s="194"/>
      <c r="AMI215" s="194"/>
      <c r="AMJ215" s="194"/>
      <c r="AMK215" s="194"/>
      <c r="AML215" s="194"/>
      <c r="AMM215" s="194"/>
      <c r="AMN215" s="194"/>
      <c r="AMO215" s="194"/>
      <c r="AMP215" s="194"/>
      <c r="AMQ215" s="194"/>
      <c r="AMR215" s="194"/>
      <c r="AMS215" s="194"/>
      <c r="AMT215" s="194"/>
      <c r="AMU215" s="194"/>
      <c r="AMV215" s="194"/>
      <c r="AMW215" s="194"/>
      <c r="AMX215" s="194"/>
      <c r="AMY215" s="194"/>
      <c r="AMZ215" s="194"/>
      <c r="ANA215" s="194"/>
      <c r="ANB215" s="194"/>
      <c r="ANC215" s="194"/>
      <c r="AND215" s="194"/>
      <c r="ANE215" s="194"/>
      <c r="ANF215" s="194"/>
      <c r="ANG215" s="194"/>
      <c r="ANH215" s="194"/>
      <c r="ANI215" s="194"/>
      <c r="ANJ215" s="194"/>
      <c r="ANK215" s="194"/>
      <c r="ANL215" s="194"/>
      <c r="ANM215" s="194"/>
      <c r="ANN215" s="194"/>
      <c r="ANO215" s="194"/>
      <c r="ANP215" s="194"/>
      <c r="ANQ215" s="194"/>
      <c r="ANR215" s="194"/>
      <c r="ANS215" s="194"/>
      <c r="ANT215" s="194"/>
      <c r="ANU215" s="194"/>
      <c r="ANV215" s="194"/>
      <c r="ANW215" s="194"/>
      <c r="ANX215" s="194"/>
      <c r="ANY215" s="194"/>
      <c r="ANZ215" s="194"/>
      <c r="AOA215" s="194"/>
      <c r="AOB215" s="194"/>
      <c r="AOC215" s="194"/>
      <c r="AOD215" s="194"/>
      <c r="AOE215" s="194"/>
      <c r="AOF215" s="194"/>
      <c r="AOG215" s="194"/>
      <c r="AOH215" s="194"/>
      <c r="AOI215" s="194"/>
      <c r="AOJ215" s="194"/>
      <c r="AOK215" s="194"/>
      <c r="AOL215" s="194"/>
      <c r="AOM215" s="194"/>
      <c r="AON215" s="194"/>
      <c r="AOO215" s="194"/>
      <c r="AOP215" s="194"/>
      <c r="AOQ215" s="194"/>
      <c r="AOR215" s="194"/>
      <c r="AOS215" s="194"/>
      <c r="AOT215" s="194"/>
      <c r="AOU215" s="194"/>
      <c r="AOV215" s="194"/>
      <c r="AOW215" s="194"/>
      <c r="AOX215" s="194"/>
      <c r="AOY215" s="194"/>
      <c r="AOZ215" s="194"/>
      <c r="APA215" s="194"/>
      <c r="APB215" s="194"/>
      <c r="APC215" s="194"/>
      <c r="APD215" s="194"/>
      <c r="APE215" s="194"/>
      <c r="APF215" s="194"/>
      <c r="APG215" s="194"/>
      <c r="APH215" s="194"/>
      <c r="API215" s="194"/>
      <c r="APJ215" s="194"/>
      <c r="APK215" s="194"/>
      <c r="APL215" s="194"/>
      <c r="APM215" s="194"/>
      <c r="APN215" s="194"/>
      <c r="APO215" s="194"/>
      <c r="APP215" s="194"/>
      <c r="APQ215" s="194"/>
      <c r="APR215" s="194"/>
      <c r="APS215" s="194"/>
      <c r="APT215" s="194"/>
      <c r="APU215" s="194"/>
      <c r="APV215" s="194"/>
      <c r="APW215" s="194"/>
      <c r="APX215" s="194"/>
      <c r="APY215" s="194"/>
      <c r="APZ215" s="194"/>
      <c r="AQA215" s="194"/>
      <c r="AQB215" s="194"/>
      <c r="AQC215" s="194"/>
      <c r="AQD215" s="194"/>
      <c r="AQE215" s="194"/>
      <c r="AQF215" s="194"/>
      <c r="AQG215" s="194"/>
      <c r="AQH215" s="194"/>
      <c r="AQI215" s="194"/>
      <c r="AQJ215" s="194"/>
      <c r="AQK215" s="194"/>
      <c r="AQL215" s="194"/>
      <c r="AQM215" s="194"/>
      <c r="AQN215" s="194"/>
      <c r="AQO215" s="194"/>
      <c r="AQP215" s="194"/>
      <c r="AQQ215" s="194"/>
      <c r="AQR215" s="194"/>
      <c r="AQS215" s="194"/>
      <c r="AQT215" s="194"/>
      <c r="AQU215" s="194"/>
      <c r="AQV215" s="194"/>
      <c r="AQW215" s="194"/>
      <c r="AQX215" s="194"/>
      <c r="AQY215" s="194"/>
      <c r="AQZ215" s="194"/>
      <c r="ARA215" s="194"/>
      <c r="ARB215" s="194"/>
      <c r="ARC215" s="194"/>
      <c r="ARD215" s="194"/>
      <c r="ARE215" s="194"/>
      <c r="ARF215" s="194"/>
      <c r="ARG215" s="194"/>
      <c r="ARH215" s="194"/>
      <c r="ARI215" s="194"/>
      <c r="ARJ215" s="194"/>
      <c r="ARK215" s="194"/>
      <c r="ARL215" s="194"/>
      <c r="ARM215" s="194"/>
      <c r="ARN215" s="194"/>
      <c r="ARO215" s="194"/>
      <c r="ARP215" s="194"/>
      <c r="ARQ215" s="194"/>
      <c r="ARR215" s="194"/>
      <c r="ARS215" s="194"/>
      <c r="ART215" s="194"/>
      <c r="ARU215" s="194"/>
      <c r="ARV215" s="194"/>
      <c r="ARW215" s="194"/>
      <c r="ARX215" s="194"/>
      <c r="ARY215" s="194"/>
      <c r="ARZ215" s="194"/>
      <c r="ASA215" s="194"/>
      <c r="ASB215" s="194"/>
      <c r="ASC215" s="194"/>
      <c r="ASD215" s="194"/>
      <c r="ASE215" s="194"/>
      <c r="ASF215" s="194"/>
      <c r="ASG215" s="194"/>
      <c r="ASH215" s="194"/>
      <c r="ASI215" s="194"/>
      <c r="ASJ215" s="194"/>
      <c r="ASK215" s="194"/>
      <c r="ASL215" s="194"/>
      <c r="ASM215" s="194"/>
      <c r="ASN215" s="194"/>
      <c r="ASO215" s="194"/>
      <c r="ASP215" s="194"/>
      <c r="ASQ215" s="194"/>
      <c r="ASR215" s="194"/>
      <c r="ASS215" s="194"/>
      <c r="AST215" s="194"/>
      <c r="ASU215" s="194"/>
      <c r="ASV215" s="194"/>
      <c r="ASW215" s="194"/>
      <c r="ASX215" s="194"/>
      <c r="ASY215" s="194"/>
      <c r="ASZ215" s="194"/>
      <c r="ATA215" s="194"/>
      <c r="ATB215" s="194"/>
      <c r="ATC215" s="194"/>
      <c r="ATD215" s="194"/>
      <c r="ATE215" s="194"/>
      <c r="ATF215" s="194"/>
      <c r="ATG215" s="194"/>
      <c r="ATH215" s="194"/>
      <c r="ATI215" s="194"/>
      <c r="ATJ215" s="194"/>
      <c r="ATK215" s="194"/>
      <c r="ATL215" s="194"/>
      <c r="ATM215" s="194"/>
      <c r="ATN215" s="194"/>
      <c r="ATO215" s="194"/>
      <c r="ATP215" s="194"/>
      <c r="ATQ215" s="194"/>
      <c r="ATR215" s="194"/>
      <c r="ATS215" s="194"/>
      <c r="ATT215" s="194"/>
      <c r="ATU215" s="194"/>
      <c r="ATV215" s="194"/>
      <c r="ATW215" s="194"/>
      <c r="ATX215" s="194"/>
      <c r="ATY215" s="194"/>
      <c r="ATZ215" s="194"/>
      <c r="AUA215" s="194"/>
      <c r="AUB215" s="194"/>
      <c r="AUC215" s="194"/>
      <c r="AUD215" s="194"/>
      <c r="AUE215" s="194"/>
      <c r="AUF215" s="194"/>
      <c r="AUG215" s="194"/>
      <c r="AUH215" s="194"/>
      <c r="AUI215" s="194"/>
      <c r="AUJ215" s="194"/>
      <c r="AUK215" s="194"/>
      <c r="AUL215" s="194"/>
      <c r="AUM215" s="194"/>
      <c r="AUN215" s="194"/>
      <c r="AUO215" s="194"/>
      <c r="AUP215" s="194"/>
      <c r="AUQ215" s="194"/>
      <c r="AUR215" s="194"/>
      <c r="AUS215" s="194"/>
      <c r="AUT215" s="194"/>
      <c r="AUU215" s="194"/>
      <c r="AUV215" s="194"/>
      <c r="AUW215" s="194"/>
      <c r="AUX215" s="194"/>
      <c r="AUY215" s="194"/>
      <c r="AUZ215" s="194"/>
      <c r="AVA215" s="194"/>
      <c r="AVB215" s="194"/>
      <c r="AVC215" s="194"/>
      <c r="AVD215" s="194"/>
      <c r="AVE215" s="194"/>
      <c r="AVF215" s="194"/>
      <c r="AVG215" s="194"/>
      <c r="AVH215" s="194"/>
      <c r="AVI215" s="194"/>
      <c r="AVJ215" s="194"/>
      <c r="AVK215" s="194"/>
      <c r="AVL215" s="194"/>
      <c r="AVM215" s="194"/>
      <c r="AVN215" s="194"/>
      <c r="AVO215" s="194"/>
      <c r="AVP215" s="194"/>
      <c r="AVQ215" s="194"/>
      <c r="AVR215" s="194"/>
      <c r="AVS215" s="194"/>
      <c r="AVT215" s="194"/>
      <c r="AVU215" s="194"/>
      <c r="AVV215" s="194"/>
      <c r="AVW215" s="194"/>
      <c r="AVX215" s="194"/>
      <c r="AVY215" s="194"/>
      <c r="AVZ215" s="194"/>
      <c r="AWA215" s="194"/>
      <c r="AWB215" s="194"/>
      <c r="AWC215" s="194"/>
      <c r="AWD215" s="194"/>
      <c r="AWE215" s="194"/>
      <c r="AWF215" s="194"/>
      <c r="AWG215" s="194"/>
      <c r="AWH215" s="194"/>
      <c r="AWI215" s="194"/>
      <c r="AWJ215" s="194"/>
      <c r="AWK215" s="194"/>
      <c r="AWL215" s="194"/>
      <c r="AWM215" s="194"/>
      <c r="AWN215" s="194"/>
      <c r="AWO215" s="194"/>
      <c r="AWP215" s="194"/>
      <c r="AWQ215" s="194"/>
      <c r="AWR215" s="194"/>
      <c r="AWS215" s="194"/>
      <c r="AWT215" s="194"/>
      <c r="AWU215" s="194"/>
      <c r="AWV215" s="194"/>
      <c r="AWW215" s="194"/>
      <c r="AWX215" s="194"/>
      <c r="AWY215" s="194"/>
      <c r="AWZ215" s="194"/>
      <c r="AXA215" s="194"/>
      <c r="AXB215" s="194"/>
      <c r="AXC215" s="194"/>
      <c r="AXD215" s="194"/>
      <c r="AXE215" s="194"/>
      <c r="AXF215" s="194"/>
      <c r="AXG215" s="194"/>
      <c r="AXH215" s="194"/>
      <c r="AXI215" s="194"/>
      <c r="AXJ215" s="194"/>
      <c r="AXK215" s="194"/>
      <c r="AXL215" s="194"/>
      <c r="AXM215" s="194"/>
      <c r="AXN215" s="194"/>
      <c r="AXO215" s="194"/>
      <c r="AXP215" s="194"/>
      <c r="AXQ215" s="194"/>
      <c r="AXR215" s="194"/>
      <c r="AXS215" s="194"/>
      <c r="AXT215" s="194"/>
      <c r="AXU215" s="194"/>
      <c r="AXV215" s="194"/>
      <c r="AXW215" s="194"/>
      <c r="AXX215" s="194"/>
      <c r="AXY215" s="194"/>
      <c r="AXZ215" s="194"/>
      <c r="AYA215" s="194"/>
      <c r="AYB215" s="194"/>
      <c r="AYC215" s="194"/>
      <c r="AYD215" s="194"/>
      <c r="AYE215" s="194"/>
      <c r="AYF215" s="194"/>
      <c r="AYG215" s="194"/>
      <c r="AYH215" s="194"/>
      <c r="AYI215" s="194"/>
      <c r="AYJ215" s="194"/>
      <c r="AYK215" s="194"/>
      <c r="AYL215" s="194"/>
      <c r="AYM215" s="194"/>
      <c r="AYN215" s="194"/>
      <c r="AYO215" s="194"/>
      <c r="AYP215" s="194"/>
      <c r="AYQ215" s="194"/>
      <c r="AYR215" s="194"/>
      <c r="AYS215" s="194"/>
      <c r="AYT215" s="194"/>
      <c r="AYU215" s="194"/>
      <c r="AYV215" s="194"/>
      <c r="AYW215" s="194"/>
      <c r="AYX215" s="194"/>
      <c r="AYY215" s="194"/>
      <c r="AYZ215" s="194"/>
      <c r="AZA215" s="194"/>
      <c r="AZB215" s="194"/>
      <c r="AZC215" s="194"/>
      <c r="AZD215" s="194"/>
      <c r="AZE215" s="194"/>
      <c r="AZF215" s="194"/>
      <c r="AZG215" s="194"/>
      <c r="AZH215" s="194"/>
      <c r="AZI215" s="194"/>
      <c r="AZJ215" s="194"/>
      <c r="AZK215" s="194"/>
      <c r="AZL215" s="194"/>
      <c r="AZM215" s="194"/>
      <c r="AZN215" s="194"/>
      <c r="AZO215" s="194"/>
      <c r="AZP215" s="194"/>
      <c r="AZQ215" s="194"/>
      <c r="AZR215" s="194"/>
      <c r="AZS215" s="194"/>
      <c r="AZT215" s="194"/>
      <c r="AZU215" s="194"/>
      <c r="AZV215" s="194"/>
      <c r="AZW215" s="194"/>
      <c r="AZX215" s="194"/>
      <c r="AZY215" s="194"/>
      <c r="AZZ215" s="194"/>
      <c r="BAA215" s="194"/>
      <c r="BAB215" s="194"/>
      <c r="BAC215" s="194"/>
      <c r="BAD215" s="194"/>
      <c r="BAE215" s="194"/>
      <c r="BAF215" s="194"/>
      <c r="BAG215" s="194"/>
      <c r="BAH215" s="194"/>
      <c r="BAI215" s="194"/>
      <c r="BAJ215" s="194"/>
      <c r="BAK215" s="194"/>
      <c r="BAL215" s="194"/>
      <c r="BAM215" s="194"/>
      <c r="BAN215" s="194"/>
      <c r="BAO215" s="194"/>
      <c r="BAP215" s="194"/>
      <c r="BAQ215" s="194"/>
      <c r="BAR215" s="194"/>
      <c r="BAS215" s="194"/>
      <c r="BAT215" s="194"/>
      <c r="BAU215" s="194"/>
      <c r="BAV215" s="194"/>
      <c r="BAW215" s="194"/>
      <c r="BAX215" s="194"/>
      <c r="BAY215" s="194"/>
      <c r="BAZ215" s="194"/>
      <c r="BBA215" s="194"/>
      <c r="BBB215" s="194"/>
      <c r="BBC215" s="194"/>
      <c r="BBD215" s="194"/>
      <c r="BBE215" s="194"/>
      <c r="BBF215" s="194"/>
      <c r="BBG215" s="194"/>
      <c r="BBH215" s="194"/>
      <c r="BBI215" s="194"/>
      <c r="BBJ215" s="194"/>
      <c r="BBK215" s="194"/>
      <c r="BBL215" s="194"/>
      <c r="BBM215" s="194"/>
      <c r="BBN215" s="194"/>
      <c r="BBO215" s="194"/>
      <c r="BBP215" s="194"/>
      <c r="BBQ215" s="194"/>
      <c r="BBR215" s="194"/>
      <c r="BBS215" s="194"/>
      <c r="BBT215" s="194"/>
      <c r="BBU215" s="194"/>
      <c r="BBV215" s="194"/>
      <c r="BBW215" s="194"/>
      <c r="BBX215" s="194"/>
      <c r="BBY215" s="194"/>
      <c r="BBZ215" s="194"/>
      <c r="BCA215" s="194"/>
      <c r="BCB215" s="194"/>
      <c r="BCC215" s="194"/>
      <c r="BCD215" s="194"/>
      <c r="BCE215" s="194"/>
      <c r="BCF215" s="194"/>
      <c r="BCG215" s="194"/>
      <c r="BCH215" s="194"/>
      <c r="BCI215" s="194"/>
      <c r="BCJ215" s="194"/>
      <c r="BCK215" s="194"/>
      <c r="BCL215" s="194"/>
      <c r="BCM215" s="194"/>
      <c r="BCN215" s="194"/>
      <c r="BCO215" s="194"/>
      <c r="BCP215" s="194"/>
      <c r="BCQ215" s="194"/>
      <c r="BCR215" s="194"/>
      <c r="BCS215" s="194"/>
      <c r="BCT215" s="194"/>
      <c r="BCU215" s="194"/>
      <c r="BCV215" s="194"/>
      <c r="BCW215" s="194"/>
      <c r="BCX215" s="194"/>
      <c r="BCY215" s="194"/>
      <c r="BCZ215" s="194"/>
      <c r="BDA215" s="194"/>
      <c r="BDB215" s="194"/>
      <c r="BDC215" s="194"/>
      <c r="BDD215" s="194"/>
      <c r="BDE215" s="194"/>
      <c r="BDF215" s="194"/>
      <c r="BDG215" s="194"/>
      <c r="BDH215" s="194"/>
      <c r="BDI215" s="194"/>
      <c r="BDJ215" s="194"/>
      <c r="BDK215" s="194"/>
      <c r="BDL215" s="194"/>
      <c r="BDM215" s="194"/>
      <c r="BDN215" s="194"/>
      <c r="BDO215" s="194"/>
      <c r="BDP215" s="194"/>
      <c r="BDQ215" s="194"/>
      <c r="BDR215" s="194"/>
      <c r="BDS215" s="194"/>
      <c r="BDT215" s="194"/>
      <c r="BDU215" s="194"/>
      <c r="BDV215" s="194"/>
      <c r="BDW215" s="194"/>
      <c r="BDX215" s="194"/>
      <c r="BDY215" s="194"/>
      <c r="BDZ215" s="194"/>
      <c r="BEA215" s="194"/>
      <c r="BEB215" s="194"/>
      <c r="BEC215" s="194"/>
      <c r="BED215" s="194"/>
      <c r="BEE215" s="194"/>
      <c r="BEF215" s="194"/>
      <c r="BEG215" s="194"/>
      <c r="BEH215" s="194"/>
      <c r="BEI215" s="194"/>
      <c r="BEJ215" s="194"/>
      <c r="BEK215" s="194"/>
      <c r="BEL215" s="194"/>
      <c r="BEM215" s="194"/>
      <c r="BEN215" s="194"/>
      <c r="BEO215" s="194"/>
      <c r="BEP215" s="194"/>
      <c r="BEQ215" s="194"/>
      <c r="BER215" s="194"/>
      <c r="BES215" s="194"/>
      <c r="BET215" s="194"/>
      <c r="BEU215" s="194"/>
      <c r="BEV215" s="194"/>
      <c r="BEW215" s="194"/>
      <c r="BEX215" s="194"/>
      <c r="BEY215" s="194"/>
      <c r="BEZ215" s="194"/>
      <c r="BFA215" s="194"/>
      <c r="BFB215" s="194"/>
      <c r="BFC215" s="194"/>
      <c r="BFD215" s="194"/>
      <c r="BFE215" s="194"/>
      <c r="BFF215" s="194"/>
      <c r="BFG215" s="194"/>
      <c r="BFH215" s="194"/>
      <c r="BFI215" s="194"/>
      <c r="BFJ215" s="194"/>
      <c r="BFK215" s="194"/>
      <c r="BFL215" s="194"/>
      <c r="BFM215" s="194"/>
      <c r="BFN215" s="194"/>
      <c r="BFO215" s="194"/>
      <c r="BFP215" s="194"/>
      <c r="BFQ215" s="194"/>
      <c r="BFR215" s="194"/>
      <c r="BFS215" s="194"/>
      <c r="BFT215" s="194"/>
      <c r="BFU215" s="194"/>
      <c r="BFV215" s="194"/>
      <c r="BFW215" s="194"/>
      <c r="BFX215" s="194"/>
      <c r="BFY215" s="194"/>
      <c r="BFZ215" s="194"/>
      <c r="BGA215" s="194"/>
      <c r="BGB215" s="194"/>
      <c r="BGC215" s="194"/>
      <c r="BGD215" s="194"/>
      <c r="BGE215" s="194"/>
      <c r="BGF215" s="194"/>
      <c r="BGG215" s="194"/>
      <c r="BGH215" s="194"/>
      <c r="BGI215" s="194"/>
      <c r="BGJ215" s="194"/>
      <c r="BGK215" s="194"/>
      <c r="BGL215" s="194"/>
      <c r="BGM215" s="194"/>
      <c r="BGN215" s="194"/>
      <c r="BGO215" s="194"/>
      <c r="BGP215" s="194"/>
      <c r="BGQ215" s="194"/>
      <c r="BGR215" s="194"/>
      <c r="BGS215" s="194"/>
      <c r="BGT215" s="194"/>
      <c r="BGU215" s="194"/>
      <c r="BGV215" s="194"/>
      <c r="BGW215" s="194"/>
      <c r="BGX215" s="194"/>
      <c r="BGY215" s="194"/>
      <c r="BGZ215" s="194"/>
      <c r="BHA215" s="194"/>
      <c r="BHB215" s="194"/>
      <c r="BHC215" s="194"/>
      <c r="BHD215" s="194"/>
      <c r="BHE215" s="194"/>
      <c r="BHF215" s="194"/>
      <c r="BHG215" s="194"/>
      <c r="BHH215" s="194"/>
      <c r="BHI215" s="194"/>
      <c r="BHJ215" s="194"/>
      <c r="BHK215" s="194"/>
      <c r="BHL215" s="194"/>
      <c r="BHM215" s="194"/>
      <c r="BHN215" s="194"/>
      <c r="BHO215" s="194"/>
      <c r="BHP215" s="194"/>
      <c r="BHQ215" s="194"/>
      <c r="BHR215" s="194"/>
      <c r="BHS215" s="194"/>
      <c r="BHT215" s="194"/>
      <c r="BHU215" s="194"/>
      <c r="BHV215" s="194"/>
      <c r="BHW215" s="194"/>
      <c r="BHX215" s="194"/>
      <c r="BHY215" s="194"/>
      <c r="BHZ215" s="194"/>
      <c r="BIA215" s="194"/>
      <c r="BIB215" s="194"/>
      <c r="BIC215" s="194"/>
      <c r="BID215" s="194"/>
      <c r="BIE215" s="194"/>
      <c r="BIF215" s="194"/>
      <c r="BIG215" s="194"/>
      <c r="BIH215" s="194"/>
      <c r="BII215" s="194"/>
      <c r="BIJ215" s="194"/>
      <c r="BIK215" s="194"/>
      <c r="BIL215" s="194"/>
      <c r="BIM215" s="194"/>
      <c r="BIN215" s="194"/>
      <c r="BIO215" s="194"/>
      <c r="BIP215" s="194"/>
      <c r="BIQ215" s="194"/>
      <c r="BIR215" s="194"/>
      <c r="BIS215" s="194"/>
      <c r="BIT215" s="194"/>
      <c r="BIU215" s="194"/>
      <c r="BIV215" s="194"/>
      <c r="BIW215" s="194"/>
      <c r="BIX215" s="194"/>
      <c r="BIY215" s="194"/>
      <c r="BIZ215" s="194"/>
      <c r="BJA215" s="194"/>
      <c r="BJB215" s="194"/>
      <c r="BJC215" s="194"/>
      <c r="BJD215" s="194"/>
      <c r="BJE215" s="194"/>
      <c r="BJF215" s="194"/>
      <c r="BJG215" s="194"/>
      <c r="BJH215" s="194"/>
      <c r="BJI215" s="194"/>
      <c r="BJJ215" s="194"/>
      <c r="BJK215" s="194"/>
      <c r="BJL215" s="194"/>
      <c r="BJM215" s="194"/>
      <c r="BJN215" s="194"/>
      <c r="BJO215" s="194"/>
      <c r="BJP215" s="194"/>
      <c r="BJQ215" s="194"/>
      <c r="BJR215" s="194"/>
      <c r="BJS215" s="194"/>
      <c r="BJT215" s="194"/>
      <c r="BJU215" s="194"/>
      <c r="BJV215" s="194"/>
      <c r="BJW215" s="194"/>
      <c r="BJX215" s="194"/>
      <c r="BJY215" s="194"/>
      <c r="BJZ215" s="194"/>
      <c r="BKA215" s="194"/>
      <c r="BKB215" s="194"/>
      <c r="BKC215" s="194"/>
      <c r="BKD215" s="194"/>
      <c r="BKE215" s="194"/>
      <c r="BKF215" s="194"/>
      <c r="BKG215" s="194"/>
      <c r="BKH215" s="194"/>
      <c r="BKI215" s="194"/>
      <c r="BKJ215" s="194"/>
      <c r="BKK215" s="194"/>
      <c r="BKL215" s="194"/>
      <c r="BKM215" s="194"/>
      <c r="BKN215" s="194"/>
      <c r="BKO215" s="194"/>
      <c r="BKP215" s="194"/>
      <c r="BKQ215" s="194"/>
      <c r="BKR215" s="194"/>
      <c r="BKS215" s="194"/>
      <c r="BKT215" s="194"/>
      <c r="BKU215" s="194"/>
      <c r="BKV215" s="194"/>
      <c r="BKW215" s="194"/>
      <c r="BKX215" s="194"/>
      <c r="BKY215" s="194"/>
      <c r="BKZ215" s="194"/>
      <c r="BLA215" s="194"/>
      <c r="BLB215" s="194"/>
      <c r="BLC215" s="194"/>
      <c r="BLD215" s="194"/>
      <c r="BLE215" s="194"/>
      <c r="BLF215" s="194"/>
      <c r="BLG215" s="194"/>
      <c r="BLH215" s="194"/>
      <c r="BLI215" s="194"/>
      <c r="BLJ215" s="194"/>
      <c r="BLK215" s="194"/>
      <c r="BLL215" s="194"/>
      <c r="BLM215" s="194"/>
      <c r="BLN215" s="194"/>
      <c r="BLO215" s="194"/>
      <c r="BLP215" s="194"/>
      <c r="BLQ215" s="194"/>
      <c r="BLR215" s="194"/>
      <c r="BLS215" s="194"/>
      <c r="BLT215" s="194"/>
      <c r="BLU215" s="194"/>
      <c r="BLV215" s="194"/>
      <c r="BLW215" s="194"/>
      <c r="BLX215" s="194"/>
      <c r="BLY215" s="194"/>
      <c r="BLZ215" s="194"/>
      <c r="BMA215" s="194"/>
      <c r="BMB215" s="194"/>
      <c r="BMC215" s="194"/>
      <c r="BMD215" s="194"/>
      <c r="BME215" s="194"/>
      <c r="BMF215" s="194"/>
      <c r="BMG215" s="194"/>
      <c r="BMH215" s="194"/>
      <c r="BMI215" s="194"/>
      <c r="BMJ215" s="194"/>
      <c r="BMK215" s="194"/>
      <c r="BML215" s="194"/>
      <c r="BMM215" s="194"/>
      <c r="BMN215" s="194"/>
      <c r="BMO215" s="194"/>
      <c r="BMP215" s="194"/>
      <c r="BMQ215" s="194"/>
      <c r="BMR215" s="194"/>
      <c r="BMS215" s="194"/>
      <c r="BMT215" s="194"/>
      <c r="BMU215" s="194"/>
      <c r="BMV215" s="194"/>
      <c r="BMW215" s="194"/>
      <c r="BMX215" s="194"/>
      <c r="BMY215" s="194"/>
      <c r="BMZ215" s="194"/>
      <c r="BNA215" s="194"/>
      <c r="BNB215" s="194"/>
      <c r="BNC215" s="194"/>
      <c r="BND215" s="194"/>
      <c r="BNE215" s="194"/>
      <c r="BNF215" s="194"/>
      <c r="BNG215" s="194"/>
      <c r="BNH215" s="194"/>
      <c r="BNI215" s="194"/>
      <c r="BNJ215" s="194"/>
      <c r="BNK215" s="194"/>
      <c r="BNL215" s="194"/>
      <c r="BNM215" s="194"/>
      <c r="BNN215" s="194"/>
      <c r="BNO215" s="194"/>
      <c r="BNP215" s="194"/>
      <c r="BNQ215" s="194"/>
      <c r="BNR215" s="194"/>
      <c r="BNS215" s="194"/>
      <c r="BNT215" s="194"/>
      <c r="BNU215" s="194"/>
      <c r="BNV215" s="194"/>
      <c r="BNW215" s="194"/>
      <c r="BNX215" s="194"/>
      <c r="BNY215" s="194"/>
      <c r="BNZ215" s="194"/>
      <c r="BOA215" s="194"/>
      <c r="BOB215" s="194"/>
      <c r="BOC215" s="194"/>
      <c r="BOD215" s="194"/>
      <c r="BOE215" s="194"/>
      <c r="BOF215" s="194"/>
      <c r="BOG215" s="194"/>
      <c r="BOH215" s="194"/>
      <c r="BOI215" s="194"/>
      <c r="BOJ215" s="194"/>
      <c r="BOK215" s="194"/>
      <c r="BOL215" s="194"/>
      <c r="BOM215" s="194"/>
      <c r="BON215" s="194"/>
      <c r="BOO215" s="194"/>
      <c r="BOP215" s="194"/>
      <c r="BOQ215" s="194"/>
      <c r="BOR215" s="194"/>
      <c r="BOS215" s="194"/>
      <c r="BOT215" s="194"/>
      <c r="BOU215" s="194"/>
      <c r="BOV215" s="194"/>
      <c r="BOW215" s="194"/>
      <c r="BOX215" s="194"/>
      <c r="BOY215" s="194"/>
      <c r="BOZ215" s="194"/>
      <c r="BPA215" s="194"/>
      <c r="BPB215" s="194"/>
      <c r="BPC215" s="194"/>
      <c r="BPD215" s="194"/>
      <c r="BPE215" s="194"/>
      <c r="BPF215" s="194"/>
      <c r="BPG215" s="194"/>
      <c r="BPH215" s="194"/>
      <c r="BPI215" s="194"/>
      <c r="BPJ215" s="194"/>
      <c r="BPK215" s="194"/>
      <c r="BPL215" s="194"/>
      <c r="BPM215" s="194"/>
      <c r="BPN215" s="194"/>
      <c r="BPO215" s="194"/>
      <c r="BPP215" s="194"/>
      <c r="BPQ215" s="194"/>
      <c r="BPR215" s="194"/>
      <c r="BPS215" s="194"/>
      <c r="BPT215" s="194"/>
      <c r="BPU215" s="194"/>
      <c r="BPV215" s="194"/>
      <c r="BPW215" s="194"/>
      <c r="BPX215" s="194"/>
      <c r="BPY215" s="194"/>
      <c r="BPZ215" s="194"/>
      <c r="BQA215" s="194"/>
      <c r="BQB215" s="194"/>
      <c r="BQC215" s="194"/>
      <c r="BQD215" s="194"/>
      <c r="BQE215" s="194"/>
      <c r="BQF215" s="194"/>
      <c r="BQG215" s="194"/>
      <c r="BQH215" s="194"/>
      <c r="BQI215" s="194"/>
      <c r="BQJ215" s="194"/>
      <c r="BQK215" s="194"/>
      <c r="BQL215" s="194"/>
      <c r="BQM215" s="194"/>
      <c r="BQN215" s="194"/>
      <c r="BQO215" s="194"/>
      <c r="BQP215" s="194"/>
      <c r="BQQ215" s="194"/>
      <c r="BQR215" s="194"/>
      <c r="BQS215" s="194"/>
      <c r="BQT215" s="194"/>
      <c r="BQU215" s="194"/>
      <c r="BQV215" s="194"/>
      <c r="BQW215" s="194"/>
      <c r="BQX215" s="194"/>
      <c r="BQY215" s="194"/>
      <c r="BQZ215" s="194"/>
      <c r="BRA215" s="194"/>
      <c r="BRB215" s="194"/>
      <c r="BRC215" s="194"/>
      <c r="BRD215" s="194"/>
      <c r="BRE215" s="194"/>
      <c r="BRF215" s="194"/>
      <c r="BRG215" s="194"/>
      <c r="BRH215" s="194"/>
      <c r="BRI215" s="194"/>
      <c r="BRJ215" s="194"/>
      <c r="BRK215" s="194"/>
      <c r="BRL215" s="194"/>
      <c r="BRM215" s="194"/>
      <c r="BRN215" s="194"/>
      <c r="BRO215" s="194"/>
      <c r="BRP215" s="194"/>
      <c r="BRQ215" s="194"/>
      <c r="BRR215" s="194"/>
      <c r="BRS215" s="194"/>
      <c r="BRT215" s="194"/>
      <c r="BRU215" s="194"/>
      <c r="BRV215" s="194"/>
      <c r="BRW215" s="194"/>
      <c r="BRX215" s="194"/>
      <c r="BRY215" s="194"/>
      <c r="BRZ215" s="194"/>
      <c r="BSA215" s="194"/>
      <c r="BSB215" s="194"/>
      <c r="BSC215" s="194"/>
      <c r="BSD215" s="194"/>
      <c r="BSE215" s="194"/>
      <c r="BSF215" s="194"/>
      <c r="BSG215" s="194"/>
      <c r="BSH215" s="194"/>
      <c r="BSI215" s="194"/>
      <c r="BSJ215" s="194"/>
      <c r="BSK215" s="194"/>
      <c r="BSL215" s="194"/>
      <c r="BSM215" s="194"/>
      <c r="BSN215" s="194"/>
      <c r="BSO215" s="194"/>
      <c r="BSP215" s="194"/>
      <c r="BSQ215" s="194"/>
      <c r="BSR215" s="194"/>
      <c r="BSS215" s="194"/>
      <c r="BST215" s="194"/>
      <c r="BSU215" s="194"/>
      <c r="BSV215" s="194"/>
      <c r="BSW215" s="194"/>
      <c r="BSX215" s="194"/>
      <c r="BSY215" s="194"/>
      <c r="BSZ215" s="194"/>
      <c r="BTA215" s="194"/>
      <c r="BTB215" s="194"/>
      <c r="BTC215" s="194"/>
      <c r="BTD215" s="194"/>
      <c r="BTE215" s="194"/>
      <c r="BTF215" s="194"/>
      <c r="BTG215" s="194"/>
      <c r="BTH215" s="194"/>
      <c r="BTI215" s="194"/>
      <c r="BTJ215" s="194"/>
      <c r="BTK215" s="194"/>
      <c r="BTL215" s="194"/>
      <c r="BTM215" s="194"/>
      <c r="BTN215" s="194"/>
      <c r="BTO215" s="194"/>
      <c r="BTP215" s="194"/>
      <c r="BTQ215" s="194"/>
      <c r="BTR215" s="194"/>
      <c r="BTS215" s="194"/>
      <c r="BTT215" s="194"/>
      <c r="BTU215" s="194"/>
      <c r="BTV215" s="194"/>
      <c r="BTW215" s="194"/>
      <c r="BTX215" s="194"/>
      <c r="BTY215" s="194"/>
      <c r="BTZ215" s="194"/>
      <c r="BUA215" s="194"/>
      <c r="BUB215" s="194"/>
      <c r="BUC215" s="194"/>
      <c r="BUD215" s="194"/>
      <c r="BUE215" s="194"/>
      <c r="BUF215" s="194"/>
      <c r="BUG215" s="194"/>
      <c r="BUH215" s="194"/>
      <c r="BUI215" s="194"/>
      <c r="BUJ215" s="194"/>
      <c r="BUK215" s="194"/>
      <c r="BUL215" s="194"/>
      <c r="BUM215" s="194"/>
      <c r="BUN215" s="194"/>
      <c r="BUO215" s="194"/>
      <c r="BUP215" s="194"/>
      <c r="BUQ215" s="194"/>
      <c r="BUR215" s="194"/>
      <c r="BUS215" s="194"/>
      <c r="BUT215" s="194"/>
      <c r="BUU215" s="194"/>
      <c r="BUV215" s="194"/>
      <c r="BUW215" s="194"/>
      <c r="BUX215" s="194"/>
      <c r="BUY215" s="194"/>
      <c r="BUZ215" s="194"/>
      <c r="BVA215" s="194"/>
      <c r="BVB215" s="194"/>
      <c r="BVC215" s="194"/>
      <c r="BVD215" s="194"/>
      <c r="BVE215" s="194"/>
      <c r="BVF215" s="194"/>
      <c r="BVG215" s="194"/>
      <c r="BVH215" s="194"/>
      <c r="BVI215" s="194"/>
      <c r="BVJ215" s="194"/>
      <c r="BVK215" s="194"/>
      <c r="BVL215" s="194"/>
      <c r="BVM215" s="194"/>
      <c r="BVN215" s="194"/>
      <c r="BVO215" s="194"/>
      <c r="BVP215" s="194"/>
      <c r="BVQ215" s="194"/>
      <c r="BVR215" s="194"/>
      <c r="BVS215" s="194"/>
      <c r="BVT215" s="194"/>
      <c r="BVU215" s="194"/>
      <c r="BVV215" s="194"/>
      <c r="BVW215" s="194"/>
      <c r="BVX215" s="194"/>
      <c r="BVY215" s="194"/>
      <c r="BVZ215" s="194"/>
      <c r="BWA215" s="194"/>
      <c r="BWB215" s="194"/>
      <c r="BWC215" s="194"/>
      <c r="BWD215" s="194"/>
      <c r="BWE215" s="194"/>
      <c r="BWF215" s="194"/>
      <c r="BWG215" s="194"/>
      <c r="BWH215" s="194"/>
      <c r="BWI215" s="194"/>
      <c r="BWJ215" s="194"/>
      <c r="BWK215" s="194"/>
      <c r="BWL215" s="194"/>
      <c r="BWM215" s="194"/>
      <c r="BWN215" s="194"/>
      <c r="BWO215" s="194"/>
      <c r="BWP215" s="194"/>
      <c r="BWQ215" s="194"/>
      <c r="BWR215" s="194"/>
      <c r="BWS215" s="194"/>
      <c r="BWT215" s="194"/>
      <c r="BWU215" s="194"/>
      <c r="BWV215" s="194"/>
      <c r="BWW215" s="194"/>
      <c r="BWX215" s="194"/>
      <c r="BWY215" s="194"/>
      <c r="BWZ215" s="194"/>
      <c r="BXA215" s="194"/>
      <c r="BXB215" s="194"/>
      <c r="BXC215" s="194"/>
      <c r="BXD215" s="194"/>
      <c r="BXE215" s="194"/>
      <c r="BXF215" s="194"/>
      <c r="BXG215" s="194"/>
      <c r="BXH215" s="194"/>
      <c r="BXI215" s="194"/>
      <c r="BXJ215" s="194"/>
      <c r="BXK215" s="194"/>
      <c r="BXL215" s="194"/>
      <c r="BXM215" s="194"/>
      <c r="BXN215" s="194"/>
      <c r="BXO215" s="194"/>
      <c r="BXP215" s="194"/>
      <c r="BXQ215" s="194"/>
      <c r="BXR215" s="194"/>
      <c r="BXS215" s="194"/>
      <c r="BXT215" s="194"/>
      <c r="BXU215" s="194"/>
      <c r="BXV215" s="194"/>
      <c r="BXW215" s="194"/>
      <c r="BXX215" s="194"/>
      <c r="BXY215" s="194"/>
      <c r="BXZ215" s="194"/>
      <c r="BYA215" s="194"/>
      <c r="BYB215" s="194"/>
      <c r="BYC215" s="194"/>
      <c r="BYD215" s="194"/>
      <c r="BYE215" s="194"/>
      <c r="BYF215" s="194"/>
      <c r="BYG215" s="194"/>
      <c r="BYH215" s="194"/>
      <c r="BYI215" s="194"/>
      <c r="BYJ215" s="194"/>
      <c r="BYK215" s="194"/>
      <c r="BYL215" s="194"/>
      <c r="BYM215" s="194"/>
      <c r="BYN215" s="194"/>
      <c r="BYO215" s="194"/>
      <c r="BYP215" s="194"/>
      <c r="BYQ215" s="194"/>
      <c r="BYR215" s="194"/>
      <c r="BYS215" s="194"/>
      <c r="BYT215" s="194"/>
      <c r="BYU215" s="194"/>
      <c r="BYV215" s="194"/>
      <c r="BYW215" s="194"/>
      <c r="BYX215" s="194"/>
      <c r="BYY215" s="194"/>
      <c r="BYZ215" s="194"/>
      <c r="BZA215" s="194"/>
      <c r="BZB215" s="194"/>
      <c r="BZC215" s="194"/>
      <c r="BZD215" s="194"/>
      <c r="BZE215" s="194"/>
      <c r="BZF215" s="194"/>
      <c r="BZG215" s="194"/>
      <c r="BZH215" s="194"/>
      <c r="BZI215" s="194"/>
      <c r="BZJ215" s="194"/>
      <c r="BZK215" s="194"/>
      <c r="BZL215" s="194"/>
      <c r="BZM215" s="194"/>
      <c r="BZN215" s="194"/>
      <c r="BZO215" s="194"/>
      <c r="BZP215" s="194"/>
      <c r="BZQ215" s="194"/>
      <c r="BZR215" s="194"/>
      <c r="BZS215" s="194"/>
      <c r="BZT215" s="194"/>
      <c r="BZU215" s="194"/>
      <c r="BZV215" s="194"/>
      <c r="BZW215" s="194"/>
      <c r="BZX215" s="194"/>
      <c r="BZY215" s="194"/>
      <c r="BZZ215" s="194"/>
      <c r="CAA215" s="194"/>
      <c r="CAB215" s="194"/>
      <c r="CAC215" s="194"/>
      <c r="CAD215" s="194"/>
      <c r="CAE215" s="194"/>
      <c r="CAF215" s="194"/>
      <c r="CAG215" s="194"/>
      <c r="CAH215" s="194"/>
      <c r="CAI215" s="194"/>
      <c r="CAJ215" s="194"/>
      <c r="CAK215" s="194"/>
      <c r="CAL215" s="194"/>
      <c r="CAM215" s="194"/>
      <c r="CAN215" s="194"/>
      <c r="CAO215" s="194"/>
      <c r="CAP215" s="194"/>
      <c r="CAQ215" s="194"/>
      <c r="CAR215" s="194"/>
      <c r="CAS215" s="194"/>
      <c r="CAT215" s="194"/>
      <c r="CAU215" s="194"/>
      <c r="CAV215" s="194"/>
      <c r="CAW215" s="194"/>
      <c r="CAX215" s="194"/>
      <c r="CAY215" s="194"/>
      <c r="CAZ215" s="194"/>
      <c r="CBA215" s="194"/>
      <c r="CBB215" s="194"/>
      <c r="CBC215" s="194"/>
      <c r="CBD215" s="194"/>
      <c r="CBE215" s="194"/>
      <c r="CBF215" s="194"/>
      <c r="CBG215" s="194"/>
      <c r="CBH215" s="194"/>
      <c r="CBI215" s="194"/>
      <c r="CBJ215" s="194"/>
      <c r="CBK215" s="194"/>
      <c r="CBL215" s="194"/>
      <c r="CBM215" s="194"/>
      <c r="CBN215" s="194"/>
      <c r="CBO215" s="194"/>
      <c r="CBP215" s="194"/>
      <c r="CBQ215" s="194"/>
      <c r="CBR215" s="194"/>
      <c r="CBS215" s="194"/>
      <c r="CBT215" s="194"/>
      <c r="CBU215" s="194"/>
      <c r="CBV215" s="194"/>
      <c r="CBW215" s="194"/>
      <c r="CBX215" s="194"/>
      <c r="CBY215" s="194"/>
      <c r="CBZ215" s="194"/>
      <c r="CCA215" s="194"/>
      <c r="CCB215" s="194"/>
      <c r="CCC215" s="194"/>
      <c r="CCD215" s="194"/>
      <c r="CCE215" s="194"/>
      <c r="CCF215" s="194"/>
      <c r="CCG215" s="194"/>
      <c r="CCH215" s="194"/>
      <c r="CCI215" s="194"/>
      <c r="CCJ215" s="194"/>
      <c r="CCK215" s="194"/>
      <c r="CCL215" s="194"/>
      <c r="CCM215" s="194"/>
      <c r="CCN215" s="194"/>
      <c r="CCO215" s="194"/>
      <c r="CCP215" s="194"/>
      <c r="CCQ215" s="194"/>
      <c r="CCR215" s="194"/>
      <c r="CCS215" s="194"/>
      <c r="CCT215" s="194"/>
      <c r="CCU215" s="194"/>
      <c r="CCV215" s="194"/>
      <c r="CCW215" s="194"/>
      <c r="CCX215" s="194"/>
      <c r="CCY215" s="194"/>
      <c r="CCZ215" s="194"/>
      <c r="CDA215" s="194"/>
      <c r="CDB215" s="194"/>
      <c r="CDC215" s="194"/>
      <c r="CDD215" s="194"/>
      <c r="CDE215" s="194"/>
      <c r="CDF215" s="194"/>
      <c r="CDG215" s="194"/>
      <c r="CDH215" s="194"/>
      <c r="CDI215" s="194"/>
      <c r="CDJ215" s="194"/>
      <c r="CDK215" s="194"/>
      <c r="CDL215" s="194"/>
      <c r="CDM215" s="194"/>
      <c r="CDN215" s="194"/>
      <c r="CDO215" s="194"/>
      <c r="CDP215" s="194"/>
      <c r="CDQ215" s="194"/>
      <c r="CDR215" s="194"/>
      <c r="CDS215" s="194"/>
      <c r="CDT215" s="194"/>
      <c r="CDU215" s="194"/>
      <c r="CDV215" s="194"/>
      <c r="CDW215" s="194"/>
      <c r="CDX215" s="194"/>
      <c r="CDY215" s="194"/>
      <c r="CDZ215" s="194"/>
      <c r="CEA215" s="194"/>
      <c r="CEB215" s="194"/>
      <c r="CEC215" s="194"/>
      <c r="CED215" s="194"/>
      <c r="CEE215" s="194"/>
      <c r="CEF215" s="194"/>
      <c r="CEG215" s="194"/>
      <c r="CEH215" s="194"/>
      <c r="CEI215" s="194"/>
      <c r="CEJ215" s="194"/>
      <c r="CEK215" s="194"/>
      <c r="CEL215" s="194"/>
      <c r="CEM215" s="194"/>
      <c r="CEN215" s="194"/>
      <c r="CEO215" s="194"/>
      <c r="CEP215" s="194"/>
      <c r="CEQ215" s="194"/>
      <c r="CER215" s="194"/>
      <c r="CES215" s="194"/>
      <c r="CET215" s="194"/>
      <c r="CEU215" s="194"/>
      <c r="CEV215" s="194"/>
      <c r="CEW215" s="194"/>
      <c r="CEX215" s="194"/>
      <c r="CEY215" s="194"/>
      <c r="CEZ215" s="194"/>
      <c r="CFA215" s="194"/>
      <c r="CFB215" s="194"/>
      <c r="CFC215" s="194"/>
      <c r="CFD215" s="194"/>
      <c r="CFE215" s="194"/>
      <c r="CFF215" s="194"/>
      <c r="CFG215" s="194"/>
      <c r="CFH215" s="194"/>
      <c r="CFI215" s="194"/>
      <c r="CFJ215" s="194"/>
      <c r="CFK215" s="194"/>
      <c r="CFL215" s="194"/>
      <c r="CFM215" s="194"/>
      <c r="CFN215" s="194"/>
      <c r="CFO215" s="194"/>
      <c r="CFP215" s="194"/>
      <c r="CFQ215" s="194"/>
      <c r="CFR215" s="194"/>
      <c r="CFS215" s="194"/>
      <c r="CFT215" s="194"/>
      <c r="CFU215" s="194"/>
      <c r="CFV215" s="194"/>
      <c r="CFW215" s="194"/>
      <c r="CFX215" s="194"/>
      <c r="CFY215" s="194"/>
      <c r="CFZ215" s="194"/>
      <c r="CGA215" s="194"/>
      <c r="CGB215" s="194"/>
      <c r="CGC215" s="194"/>
      <c r="CGD215" s="194"/>
      <c r="CGE215" s="194"/>
      <c r="CGF215" s="194"/>
      <c r="CGG215" s="194"/>
      <c r="CGH215" s="194"/>
      <c r="CGI215" s="194"/>
      <c r="CGJ215" s="194"/>
      <c r="CGK215" s="194"/>
      <c r="CGL215" s="194"/>
      <c r="CGM215" s="194"/>
      <c r="CGN215" s="194"/>
      <c r="CGO215" s="194"/>
      <c r="CGP215" s="194"/>
      <c r="CGQ215" s="194"/>
      <c r="CGR215" s="194"/>
      <c r="CGS215" s="194"/>
      <c r="CGT215" s="194"/>
      <c r="CGU215" s="194"/>
      <c r="CGV215" s="194"/>
      <c r="CGW215" s="194"/>
      <c r="CGX215" s="194"/>
      <c r="CGY215" s="194"/>
      <c r="CGZ215" s="194"/>
      <c r="CHA215" s="194"/>
      <c r="CHB215" s="194"/>
      <c r="CHC215" s="194"/>
      <c r="CHD215" s="194"/>
      <c r="CHE215" s="194"/>
      <c r="CHF215" s="194"/>
      <c r="CHG215" s="194"/>
      <c r="CHH215" s="194"/>
      <c r="CHI215" s="194"/>
      <c r="CHJ215" s="194"/>
      <c r="CHK215" s="194"/>
      <c r="CHL215" s="194"/>
      <c r="CHM215" s="194"/>
      <c r="CHN215" s="194"/>
      <c r="CHO215" s="194"/>
      <c r="CHP215" s="194"/>
      <c r="CHQ215" s="194"/>
      <c r="CHR215" s="194"/>
      <c r="CHS215" s="194"/>
      <c r="CHT215" s="194"/>
      <c r="CHU215" s="194"/>
      <c r="CHV215" s="194"/>
      <c r="CHW215" s="194"/>
      <c r="CHX215" s="194"/>
      <c r="CHY215" s="194"/>
      <c r="CHZ215" s="194"/>
      <c r="CIA215" s="194"/>
      <c r="CIB215" s="194"/>
      <c r="CIC215" s="194"/>
      <c r="CID215" s="194"/>
      <c r="CIE215" s="194"/>
      <c r="CIF215" s="194"/>
      <c r="CIG215" s="194"/>
      <c r="CIH215" s="194"/>
      <c r="CII215" s="194"/>
      <c r="CIJ215" s="194"/>
      <c r="CIK215" s="194"/>
      <c r="CIL215" s="194"/>
      <c r="CIM215" s="194"/>
      <c r="CIN215" s="194"/>
      <c r="CIO215" s="194"/>
      <c r="CIP215" s="194"/>
      <c r="CIQ215" s="194"/>
      <c r="CIR215" s="194"/>
      <c r="CIS215" s="194"/>
      <c r="CIT215" s="194"/>
      <c r="CIU215" s="194"/>
      <c r="CIV215" s="194"/>
      <c r="CIW215" s="194"/>
      <c r="CIX215" s="194"/>
      <c r="CIY215" s="194"/>
      <c r="CIZ215" s="194"/>
      <c r="CJA215" s="194"/>
      <c r="CJB215" s="194"/>
      <c r="CJC215" s="194"/>
      <c r="CJD215" s="194"/>
      <c r="CJE215" s="194"/>
      <c r="CJF215" s="194"/>
      <c r="CJG215" s="194"/>
      <c r="CJH215" s="194"/>
      <c r="CJI215" s="194"/>
      <c r="CJJ215" s="194"/>
      <c r="CJK215" s="194"/>
      <c r="CJL215" s="194"/>
      <c r="CJM215" s="194"/>
      <c r="CJN215" s="194"/>
      <c r="CJO215" s="194"/>
      <c r="CJP215" s="194"/>
      <c r="CJQ215" s="194"/>
      <c r="CJR215" s="194"/>
      <c r="CJS215" s="194"/>
      <c r="CJT215" s="194"/>
      <c r="CJU215" s="194"/>
      <c r="CJV215" s="194"/>
      <c r="CJW215" s="194"/>
      <c r="CJX215" s="194"/>
      <c r="CJY215" s="194"/>
      <c r="CJZ215" s="194"/>
      <c r="CKA215" s="194"/>
      <c r="CKB215" s="194"/>
      <c r="CKC215" s="194"/>
      <c r="CKD215" s="194"/>
      <c r="CKE215" s="194"/>
      <c r="CKF215" s="194"/>
      <c r="CKG215" s="194"/>
      <c r="CKH215" s="194"/>
      <c r="CKI215" s="194"/>
      <c r="CKJ215" s="194"/>
      <c r="CKK215" s="194"/>
      <c r="CKL215" s="194"/>
      <c r="CKM215" s="194"/>
      <c r="CKN215" s="194"/>
      <c r="CKO215" s="194"/>
      <c r="CKP215" s="194"/>
      <c r="CKQ215" s="194"/>
      <c r="CKR215" s="194"/>
      <c r="CKS215" s="194"/>
      <c r="CKT215" s="194"/>
      <c r="CKU215" s="194"/>
      <c r="CKV215" s="194"/>
      <c r="CKW215" s="194"/>
      <c r="CKX215" s="194"/>
      <c r="CKY215" s="194"/>
      <c r="CKZ215" s="194"/>
      <c r="CLA215" s="194"/>
      <c r="CLB215" s="194"/>
      <c r="CLC215" s="194"/>
      <c r="CLD215" s="194"/>
      <c r="CLE215" s="194"/>
      <c r="CLF215" s="194"/>
      <c r="CLG215" s="194"/>
      <c r="CLH215" s="194"/>
      <c r="CLI215" s="194"/>
      <c r="CLJ215" s="194"/>
      <c r="CLK215" s="194"/>
      <c r="CLL215" s="194"/>
      <c r="CLM215" s="194"/>
      <c r="CLN215" s="194"/>
      <c r="CLO215" s="194"/>
      <c r="CLP215" s="194"/>
      <c r="CLQ215" s="194"/>
      <c r="CLR215" s="194"/>
      <c r="CLS215" s="194"/>
      <c r="CLT215" s="194"/>
      <c r="CLU215" s="194"/>
      <c r="CLV215" s="194"/>
      <c r="CLW215" s="194"/>
      <c r="CLX215" s="194"/>
      <c r="CLY215" s="194"/>
      <c r="CLZ215" s="194"/>
      <c r="CMA215" s="194"/>
      <c r="CMB215" s="194"/>
      <c r="CMC215" s="194"/>
      <c r="CMD215" s="194"/>
      <c r="CME215" s="194"/>
      <c r="CMF215" s="194"/>
      <c r="CMG215" s="194"/>
      <c r="CMH215" s="194"/>
      <c r="CMI215" s="194"/>
      <c r="CMJ215" s="194"/>
      <c r="CMK215" s="194"/>
      <c r="CML215" s="194"/>
      <c r="CMM215" s="194"/>
      <c r="CMN215" s="194"/>
      <c r="CMO215" s="194"/>
      <c r="CMP215" s="194"/>
      <c r="CMQ215" s="194"/>
      <c r="CMR215" s="194"/>
      <c r="CMS215" s="194"/>
      <c r="CMT215" s="194"/>
      <c r="CMU215" s="194"/>
      <c r="CMV215" s="194"/>
      <c r="CMW215" s="194"/>
      <c r="CMX215" s="194"/>
      <c r="CMY215" s="194"/>
      <c r="CMZ215" s="194"/>
      <c r="CNA215" s="194"/>
      <c r="CNB215" s="194"/>
      <c r="CNC215" s="194"/>
      <c r="CND215" s="194"/>
      <c r="CNE215" s="194"/>
      <c r="CNF215" s="194"/>
      <c r="CNG215" s="194"/>
      <c r="CNH215" s="194"/>
      <c r="CNI215" s="194"/>
      <c r="CNJ215" s="194"/>
      <c r="CNK215" s="194"/>
      <c r="CNL215" s="194"/>
      <c r="CNM215" s="194"/>
      <c r="CNN215" s="194"/>
      <c r="CNO215" s="194"/>
      <c r="CNP215" s="194"/>
      <c r="CNQ215" s="194"/>
      <c r="CNR215" s="194"/>
      <c r="CNS215" s="194"/>
      <c r="CNT215" s="194"/>
      <c r="CNU215" s="194"/>
      <c r="CNV215" s="194"/>
      <c r="CNW215" s="194"/>
      <c r="CNX215" s="194"/>
      <c r="CNY215" s="194"/>
      <c r="CNZ215" s="194"/>
      <c r="COA215" s="194"/>
      <c r="COB215" s="194"/>
      <c r="COC215" s="194"/>
      <c r="COD215" s="194"/>
      <c r="COE215" s="194"/>
      <c r="COF215" s="194"/>
      <c r="COG215" s="194"/>
      <c r="COH215" s="194"/>
      <c r="COI215" s="194"/>
      <c r="COJ215" s="194"/>
      <c r="COK215" s="194"/>
      <c r="COL215" s="194"/>
      <c r="COM215" s="194"/>
      <c r="CON215" s="194"/>
      <c r="COO215" s="194"/>
      <c r="COP215" s="194"/>
      <c r="COQ215" s="194"/>
      <c r="COR215" s="194"/>
      <c r="COS215" s="194"/>
      <c r="COT215" s="194"/>
      <c r="COU215" s="194"/>
      <c r="COV215" s="194"/>
      <c r="COW215" s="194"/>
      <c r="COX215" s="194"/>
      <c r="COY215" s="194"/>
      <c r="COZ215" s="194"/>
      <c r="CPA215" s="194"/>
      <c r="CPB215" s="194"/>
      <c r="CPC215" s="194"/>
      <c r="CPD215" s="194"/>
      <c r="CPE215" s="194"/>
      <c r="CPF215" s="194"/>
      <c r="CPG215" s="194"/>
      <c r="CPH215" s="194"/>
      <c r="CPI215" s="194"/>
      <c r="CPJ215" s="194"/>
      <c r="CPK215" s="194"/>
      <c r="CPL215" s="194"/>
      <c r="CPM215" s="194"/>
      <c r="CPN215" s="194"/>
      <c r="CPO215" s="194"/>
      <c r="CPP215" s="194"/>
      <c r="CPQ215" s="194"/>
      <c r="CPR215" s="194"/>
      <c r="CPS215" s="194"/>
      <c r="CPT215" s="194"/>
      <c r="CPU215" s="194"/>
      <c r="CPV215" s="194"/>
      <c r="CPW215" s="194"/>
      <c r="CPX215" s="194"/>
      <c r="CPY215" s="194"/>
      <c r="CPZ215" s="194"/>
      <c r="CQA215" s="194"/>
      <c r="CQB215" s="194"/>
      <c r="CQC215" s="194"/>
      <c r="CQD215" s="194"/>
      <c r="CQE215" s="194"/>
      <c r="CQF215" s="194"/>
      <c r="CQG215" s="194"/>
      <c r="CQH215" s="194"/>
      <c r="CQI215" s="194"/>
      <c r="CQJ215" s="194"/>
      <c r="CQK215" s="194"/>
      <c r="CQL215" s="194"/>
      <c r="CQM215" s="194"/>
      <c r="CQN215" s="194"/>
      <c r="CQO215" s="194"/>
      <c r="CQP215" s="194"/>
      <c r="CQQ215" s="194"/>
      <c r="CQR215" s="194"/>
      <c r="CQS215" s="194"/>
      <c r="CQT215" s="194"/>
      <c r="CQU215" s="194"/>
      <c r="CQV215" s="194"/>
      <c r="CQW215" s="194"/>
      <c r="CQX215" s="194"/>
      <c r="CQY215" s="194"/>
      <c r="CQZ215" s="194"/>
      <c r="CRA215" s="194"/>
      <c r="CRB215" s="194"/>
      <c r="CRC215" s="194"/>
      <c r="CRD215" s="194"/>
      <c r="CRE215" s="194"/>
      <c r="CRF215" s="194"/>
      <c r="CRG215" s="194"/>
      <c r="CRH215" s="194"/>
      <c r="CRI215" s="194"/>
      <c r="CRJ215" s="194"/>
      <c r="CRK215" s="194"/>
      <c r="CRL215" s="194"/>
      <c r="CRM215" s="194"/>
      <c r="CRN215" s="194"/>
      <c r="CRO215" s="194"/>
      <c r="CRP215" s="194"/>
      <c r="CRQ215" s="194"/>
      <c r="CRR215" s="194"/>
      <c r="CRS215" s="194"/>
      <c r="CRT215" s="194"/>
      <c r="CRU215" s="194"/>
      <c r="CRV215" s="194"/>
      <c r="CRW215" s="194"/>
      <c r="CRX215" s="194"/>
      <c r="CRY215" s="194"/>
      <c r="CRZ215" s="194"/>
      <c r="CSA215" s="194"/>
      <c r="CSB215" s="194"/>
      <c r="CSC215" s="194"/>
      <c r="CSD215" s="194"/>
      <c r="CSE215" s="194"/>
      <c r="CSF215" s="194"/>
      <c r="CSG215" s="194"/>
      <c r="CSH215" s="194"/>
      <c r="CSI215" s="194"/>
      <c r="CSJ215" s="194"/>
      <c r="CSK215" s="194"/>
      <c r="CSL215" s="194"/>
      <c r="CSM215" s="194"/>
      <c r="CSN215" s="194"/>
      <c r="CSO215" s="194"/>
      <c r="CSP215" s="194"/>
      <c r="CSQ215" s="194"/>
      <c r="CSR215" s="194"/>
      <c r="CSS215" s="194"/>
      <c r="CST215" s="194"/>
      <c r="CSU215" s="194"/>
      <c r="CSV215" s="194"/>
      <c r="CSW215" s="194"/>
      <c r="CSX215" s="194"/>
      <c r="CSY215" s="194"/>
      <c r="CSZ215" s="194"/>
      <c r="CTA215" s="194"/>
      <c r="CTB215" s="194"/>
      <c r="CTC215" s="194"/>
      <c r="CTD215" s="194"/>
      <c r="CTE215" s="194"/>
      <c r="CTF215" s="194"/>
      <c r="CTG215" s="194"/>
      <c r="CTH215" s="194"/>
      <c r="CTI215" s="194"/>
      <c r="CTJ215" s="194"/>
      <c r="CTK215" s="194"/>
      <c r="CTL215" s="194"/>
      <c r="CTM215" s="194"/>
      <c r="CTN215" s="194"/>
      <c r="CTO215" s="194"/>
      <c r="CTP215" s="194"/>
      <c r="CTQ215" s="194"/>
      <c r="CTR215" s="194"/>
      <c r="CTS215" s="194"/>
      <c r="CTT215" s="194"/>
      <c r="CTU215" s="194"/>
      <c r="CTV215" s="194"/>
      <c r="CTW215" s="194"/>
      <c r="CTX215" s="194"/>
      <c r="CTY215" s="194"/>
      <c r="CTZ215" s="194"/>
      <c r="CUA215" s="194"/>
      <c r="CUB215" s="194"/>
      <c r="CUC215" s="194"/>
      <c r="CUD215" s="194"/>
      <c r="CUE215" s="194"/>
      <c r="CUF215" s="194"/>
      <c r="CUG215" s="194"/>
      <c r="CUH215" s="194"/>
      <c r="CUI215" s="194"/>
      <c r="CUJ215" s="194"/>
      <c r="CUK215" s="194"/>
      <c r="CUL215" s="194"/>
      <c r="CUM215" s="194"/>
      <c r="CUN215" s="194"/>
      <c r="CUO215" s="194"/>
      <c r="CUP215" s="194"/>
      <c r="CUQ215" s="194"/>
      <c r="CUR215" s="194"/>
      <c r="CUS215" s="194"/>
      <c r="CUT215" s="194"/>
      <c r="CUU215" s="194"/>
      <c r="CUV215" s="194"/>
      <c r="CUW215" s="194"/>
      <c r="CUX215" s="194"/>
      <c r="CUY215" s="194"/>
      <c r="CUZ215" s="194"/>
      <c r="CVA215" s="194"/>
      <c r="CVB215" s="194"/>
      <c r="CVC215" s="194"/>
      <c r="CVD215" s="194"/>
      <c r="CVE215" s="194"/>
      <c r="CVF215" s="194"/>
      <c r="CVG215" s="194"/>
      <c r="CVH215" s="194"/>
      <c r="CVI215" s="194"/>
      <c r="CVJ215" s="194"/>
      <c r="CVK215" s="194"/>
      <c r="CVL215" s="194"/>
      <c r="CVM215" s="194"/>
      <c r="CVN215" s="194"/>
      <c r="CVO215" s="194"/>
      <c r="CVP215" s="194"/>
      <c r="CVQ215" s="194"/>
      <c r="CVR215" s="194"/>
      <c r="CVS215" s="194"/>
      <c r="CVT215" s="194"/>
      <c r="CVU215" s="194"/>
      <c r="CVV215" s="194"/>
      <c r="CVW215" s="194"/>
      <c r="CVX215" s="194"/>
      <c r="CVY215" s="194"/>
      <c r="CVZ215" s="194"/>
      <c r="CWA215" s="194"/>
      <c r="CWB215" s="194"/>
      <c r="CWC215" s="194"/>
      <c r="CWD215" s="194"/>
      <c r="CWE215" s="194"/>
      <c r="CWF215" s="194"/>
      <c r="CWG215" s="194"/>
      <c r="CWH215" s="194"/>
      <c r="CWI215" s="194"/>
      <c r="CWJ215" s="194"/>
      <c r="CWK215" s="194"/>
      <c r="CWL215" s="194"/>
      <c r="CWM215" s="194"/>
      <c r="CWN215" s="194"/>
      <c r="CWO215" s="194"/>
      <c r="CWP215" s="194"/>
      <c r="CWQ215" s="194"/>
      <c r="CWR215" s="194"/>
      <c r="CWS215" s="194"/>
      <c r="CWT215" s="194"/>
      <c r="CWU215" s="194"/>
      <c r="CWV215" s="194"/>
      <c r="CWW215" s="194"/>
      <c r="CWX215" s="194"/>
      <c r="CWY215" s="194"/>
      <c r="CWZ215" s="194"/>
      <c r="CXA215" s="194"/>
      <c r="CXB215" s="194"/>
      <c r="CXC215" s="194"/>
      <c r="CXD215" s="194"/>
      <c r="CXE215" s="194"/>
      <c r="CXF215" s="194"/>
      <c r="CXG215" s="194"/>
      <c r="CXH215" s="194"/>
      <c r="CXI215" s="194"/>
      <c r="CXJ215" s="194"/>
      <c r="CXK215" s="194"/>
      <c r="CXL215" s="194"/>
      <c r="CXM215" s="194"/>
      <c r="CXN215" s="194"/>
      <c r="CXO215" s="194"/>
      <c r="CXP215" s="194"/>
      <c r="CXQ215" s="194"/>
      <c r="CXR215" s="194"/>
      <c r="CXS215" s="194"/>
      <c r="CXT215" s="194"/>
      <c r="CXU215" s="194"/>
      <c r="CXV215" s="194"/>
      <c r="CXW215" s="194"/>
      <c r="CXX215" s="194"/>
      <c r="CXY215" s="194"/>
      <c r="CXZ215" s="194"/>
      <c r="CYA215" s="194"/>
      <c r="CYB215" s="194"/>
      <c r="CYC215" s="194"/>
      <c r="CYD215" s="194"/>
      <c r="CYE215" s="194"/>
      <c r="CYF215" s="194"/>
      <c r="CYG215" s="194"/>
      <c r="CYH215" s="194"/>
      <c r="CYI215" s="194"/>
      <c r="CYJ215" s="194"/>
      <c r="CYK215" s="194"/>
      <c r="CYL215" s="194"/>
      <c r="CYM215" s="194"/>
      <c r="CYN215" s="194"/>
      <c r="CYO215" s="194"/>
      <c r="CYP215" s="194"/>
      <c r="CYQ215" s="194"/>
      <c r="CYR215" s="194"/>
      <c r="CYS215" s="194"/>
      <c r="CYT215" s="194"/>
      <c r="CYU215" s="194"/>
      <c r="CYV215" s="194"/>
      <c r="CYW215" s="194"/>
      <c r="CYX215" s="194"/>
      <c r="CYY215" s="194"/>
      <c r="CYZ215" s="194"/>
      <c r="CZA215" s="194"/>
      <c r="CZB215" s="194"/>
      <c r="CZC215" s="194"/>
      <c r="CZD215" s="194"/>
      <c r="CZE215" s="194"/>
      <c r="CZF215" s="194"/>
      <c r="CZG215" s="194"/>
      <c r="CZH215" s="194"/>
      <c r="CZI215" s="194"/>
      <c r="CZJ215" s="194"/>
      <c r="CZK215" s="194"/>
      <c r="CZL215" s="194"/>
      <c r="CZM215" s="194"/>
      <c r="CZN215" s="194"/>
      <c r="CZO215" s="194"/>
      <c r="CZP215" s="194"/>
      <c r="CZQ215" s="194"/>
      <c r="CZR215" s="194"/>
      <c r="CZS215" s="194"/>
      <c r="CZT215" s="194"/>
      <c r="CZU215" s="194"/>
      <c r="CZV215" s="194"/>
      <c r="CZW215" s="194"/>
      <c r="CZX215" s="194"/>
      <c r="CZY215" s="194"/>
      <c r="CZZ215" s="194"/>
      <c r="DAA215" s="194"/>
      <c r="DAB215" s="194"/>
      <c r="DAC215" s="194"/>
      <c r="DAD215" s="194"/>
      <c r="DAE215" s="194"/>
      <c r="DAF215" s="194"/>
      <c r="DAG215" s="194"/>
      <c r="DAH215" s="194"/>
      <c r="DAI215" s="194"/>
      <c r="DAJ215" s="194"/>
      <c r="DAK215" s="194"/>
      <c r="DAL215" s="194"/>
      <c r="DAM215" s="194"/>
      <c r="DAN215" s="194"/>
      <c r="DAO215" s="194"/>
      <c r="DAP215" s="194"/>
      <c r="DAQ215" s="194"/>
      <c r="DAR215" s="194"/>
      <c r="DAS215" s="194"/>
      <c r="DAT215" s="194"/>
      <c r="DAU215" s="194"/>
      <c r="DAV215" s="194"/>
      <c r="DAW215" s="194"/>
      <c r="DAX215" s="194"/>
      <c r="DAY215" s="194"/>
      <c r="DAZ215" s="194"/>
      <c r="DBA215" s="194"/>
      <c r="DBB215" s="194"/>
      <c r="DBC215" s="194"/>
      <c r="DBD215" s="194"/>
      <c r="DBE215" s="194"/>
      <c r="DBF215" s="194"/>
      <c r="DBG215" s="194"/>
      <c r="DBH215" s="194"/>
      <c r="DBI215" s="194"/>
      <c r="DBJ215" s="194"/>
      <c r="DBK215" s="194"/>
      <c r="DBL215" s="194"/>
      <c r="DBM215" s="194"/>
      <c r="DBN215" s="194"/>
      <c r="DBO215" s="194"/>
      <c r="DBP215" s="194"/>
      <c r="DBQ215" s="194"/>
      <c r="DBR215" s="194"/>
      <c r="DBS215" s="194"/>
      <c r="DBT215" s="194"/>
      <c r="DBU215" s="194"/>
      <c r="DBV215" s="194"/>
      <c r="DBW215" s="194"/>
      <c r="DBX215" s="194"/>
      <c r="DBY215" s="194"/>
      <c r="DBZ215" s="194"/>
      <c r="DCA215" s="194"/>
      <c r="DCB215" s="194"/>
      <c r="DCC215" s="194"/>
      <c r="DCD215" s="194"/>
      <c r="DCE215" s="194"/>
      <c r="DCF215" s="194"/>
      <c r="DCG215" s="194"/>
      <c r="DCH215" s="194"/>
      <c r="DCI215" s="194"/>
      <c r="DCJ215" s="194"/>
      <c r="DCK215" s="194"/>
      <c r="DCL215" s="194"/>
      <c r="DCM215" s="194"/>
      <c r="DCN215" s="194"/>
      <c r="DCO215" s="194"/>
      <c r="DCP215" s="194"/>
      <c r="DCQ215" s="194"/>
      <c r="DCR215" s="194"/>
      <c r="DCS215" s="194"/>
      <c r="DCT215" s="194"/>
      <c r="DCU215" s="194"/>
      <c r="DCV215" s="194"/>
      <c r="DCW215" s="194"/>
      <c r="DCX215" s="194"/>
      <c r="DCY215" s="194"/>
      <c r="DCZ215" s="194"/>
      <c r="DDA215" s="194"/>
      <c r="DDB215" s="194"/>
      <c r="DDC215" s="194"/>
      <c r="DDD215" s="194"/>
      <c r="DDE215" s="194"/>
      <c r="DDF215" s="194"/>
      <c r="DDG215" s="194"/>
      <c r="DDH215" s="194"/>
      <c r="DDI215" s="194"/>
      <c r="DDJ215" s="194"/>
      <c r="DDK215" s="194"/>
      <c r="DDL215" s="194"/>
      <c r="DDM215" s="194"/>
      <c r="DDN215" s="194"/>
      <c r="DDO215" s="194"/>
      <c r="DDP215" s="194"/>
      <c r="DDQ215" s="194"/>
      <c r="DDR215" s="194"/>
      <c r="DDS215" s="194"/>
      <c r="DDT215" s="194"/>
      <c r="DDU215" s="194"/>
      <c r="DDV215" s="194"/>
      <c r="DDW215" s="194"/>
      <c r="DDX215" s="194"/>
      <c r="DDY215" s="194"/>
      <c r="DDZ215" s="194"/>
      <c r="DEA215" s="194"/>
      <c r="DEB215" s="194"/>
      <c r="DEC215" s="194"/>
      <c r="DED215" s="194"/>
      <c r="DEE215" s="194"/>
      <c r="DEF215" s="194"/>
      <c r="DEG215" s="194"/>
      <c r="DEH215" s="194"/>
      <c r="DEI215" s="194"/>
      <c r="DEJ215" s="194"/>
      <c r="DEK215" s="194"/>
      <c r="DEL215" s="194"/>
      <c r="DEM215" s="194"/>
      <c r="DEN215" s="194"/>
      <c r="DEO215" s="194"/>
      <c r="DEP215" s="194"/>
      <c r="DEQ215" s="194"/>
      <c r="DER215" s="194"/>
      <c r="DES215" s="194"/>
      <c r="DET215" s="194"/>
      <c r="DEU215" s="194"/>
      <c r="DEV215" s="194"/>
      <c r="DEW215" s="194"/>
      <c r="DEX215" s="194"/>
      <c r="DEY215" s="194"/>
      <c r="DEZ215" s="194"/>
      <c r="DFA215" s="194"/>
      <c r="DFB215" s="194"/>
      <c r="DFC215" s="194"/>
      <c r="DFD215" s="194"/>
      <c r="DFE215" s="194"/>
      <c r="DFF215" s="194"/>
      <c r="DFG215" s="194"/>
      <c r="DFH215" s="194"/>
      <c r="DFI215" s="194"/>
      <c r="DFJ215" s="194"/>
      <c r="DFK215" s="194"/>
      <c r="DFL215" s="194"/>
      <c r="DFM215" s="194"/>
      <c r="DFN215" s="194"/>
      <c r="DFO215" s="194"/>
      <c r="DFP215" s="194"/>
      <c r="DFQ215" s="194"/>
      <c r="DFR215" s="194"/>
      <c r="DFS215" s="194"/>
      <c r="DFT215" s="194"/>
      <c r="DFU215" s="194"/>
      <c r="DFV215" s="194"/>
      <c r="DFW215" s="194"/>
      <c r="DFX215" s="194"/>
      <c r="DFY215" s="194"/>
      <c r="DFZ215" s="194"/>
      <c r="DGA215" s="194"/>
      <c r="DGB215" s="194"/>
      <c r="DGC215" s="194"/>
      <c r="DGD215" s="194"/>
      <c r="DGE215" s="194"/>
      <c r="DGF215" s="194"/>
      <c r="DGG215" s="194"/>
      <c r="DGH215" s="194"/>
      <c r="DGI215" s="194"/>
      <c r="DGJ215" s="194"/>
      <c r="DGK215" s="194"/>
      <c r="DGL215" s="194"/>
      <c r="DGM215" s="194"/>
      <c r="DGN215" s="194"/>
      <c r="DGO215" s="194"/>
      <c r="DGP215" s="194"/>
      <c r="DGQ215" s="194"/>
      <c r="DGR215" s="194"/>
      <c r="DGS215" s="194"/>
      <c r="DGT215" s="194"/>
      <c r="DGU215" s="194"/>
      <c r="DGV215" s="194"/>
      <c r="DGW215" s="194"/>
      <c r="DGX215" s="194"/>
      <c r="DGY215" s="194"/>
      <c r="DGZ215" s="194"/>
      <c r="DHA215" s="194"/>
      <c r="DHB215" s="194"/>
      <c r="DHC215" s="194"/>
      <c r="DHD215" s="194"/>
      <c r="DHE215" s="194"/>
      <c r="DHF215" s="194"/>
      <c r="DHG215" s="194"/>
      <c r="DHH215" s="194"/>
      <c r="DHI215" s="194"/>
      <c r="DHJ215" s="194"/>
      <c r="DHK215" s="194"/>
      <c r="DHL215" s="194"/>
      <c r="DHM215" s="194"/>
      <c r="DHN215" s="194"/>
      <c r="DHO215" s="194"/>
      <c r="DHP215" s="194"/>
      <c r="DHQ215" s="194"/>
      <c r="DHR215" s="194"/>
      <c r="DHS215" s="194"/>
      <c r="DHT215" s="194"/>
      <c r="DHU215" s="194"/>
      <c r="DHV215" s="194"/>
      <c r="DHW215" s="194"/>
      <c r="DHX215" s="194"/>
      <c r="DHY215" s="194"/>
      <c r="DHZ215" s="194"/>
      <c r="DIA215" s="194"/>
      <c r="DIB215" s="194"/>
      <c r="DIC215" s="194"/>
      <c r="DID215" s="194"/>
      <c r="DIE215" s="194"/>
      <c r="DIF215" s="194"/>
      <c r="DIG215" s="194"/>
      <c r="DIH215" s="194"/>
      <c r="DII215" s="194"/>
      <c r="DIJ215" s="194"/>
      <c r="DIK215" s="194"/>
      <c r="DIL215" s="194"/>
      <c r="DIM215" s="194"/>
      <c r="DIN215" s="194"/>
      <c r="DIO215" s="194"/>
      <c r="DIP215" s="194"/>
      <c r="DIQ215" s="194"/>
      <c r="DIR215" s="194"/>
      <c r="DIS215" s="194"/>
      <c r="DIT215" s="194"/>
      <c r="DIU215" s="194"/>
      <c r="DIV215" s="194"/>
      <c r="DIW215" s="194"/>
      <c r="DIX215" s="194"/>
      <c r="DIY215" s="194"/>
      <c r="DIZ215" s="194"/>
      <c r="DJA215" s="194"/>
      <c r="DJB215" s="194"/>
      <c r="DJC215" s="194"/>
      <c r="DJD215" s="194"/>
      <c r="DJE215" s="194"/>
      <c r="DJF215" s="194"/>
      <c r="DJG215" s="194"/>
      <c r="DJH215" s="194"/>
      <c r="DJI215" s="194"/>
      <c r="DJJ215" s="194"/>
      <c r="DJK215" s="194"/>
      <c r="DJL215" s="194"/>
      <c r="DJM215" s="194"/>
      <c r="DJN215" s="194"/>
      <c r="DJO215" s="194"/>
      <c r="DJP215" s="194"/>
      <c r="DJQ215" s="194"/>
      <c r="DJR215" s="194"/>
      <c r="DJS215" s="194"/>
      <c r="DJT215" s="194"/>
      <c r="DJU215" s="194"/>
      <c r="DJV215" s="194"/>
      <c r="DJW215" s="194"/>
      <c r="DJX215" s="194"/>
      <c r="DJY215" s="194"/>
      <c r="DJZ215" s="194"/>
      <c r="DKA215" s="194"/>
      <c r="DKB215" s="194"/>
      <c r="DKC215" s="194"/>
      <c r="DKD215" s="194"/>
      <c r="DKE215" s="194"/>
      <c r="DKF215" s="194"/>
      <c r="DKG215" s="194"/>
      <c r="DKH215" s="194"/>
      <c r="DKI215" s="194"/>
      <c r="DKJ215" s="194"/>
      <c r="DKK215" s="194"/>
      <c r="DKL215" s="194"/>
      <c r="DKM215" s="194"/>
      <c r="DKN215" s="194"/>
      <c r="DKO215" s="194"/>
      <c r="DKP215" s="194"/>
      <c r="DKQ215" s="194"/>
      <c r="DKR215" s="194"/>
      <c r="DKS215" s="194"/>
      <c r="DKT215" s="194"/>
      <c r="DKU215" s="194"/>
      <c r="DKV215" s="194"/>
      <c r="DKW215" s="194"/>
      <c r="DKX215" s="194"/>
      <c r="DKY215" s="194"/>
      <c r="DKZ215" s="194"/>
      <c r="DLA215" s="194"/>
      <c r="DLB215" s="194"/>
      <c r="DLC215" s="194"/>
      <c r="DLD215" s="194"/>
      <c r="DLE215" s="194"/>
      <c r="DLF215" s="194"/>
      <c r="DLG215" s="194"/>
      <c r="DLH215" s="194"/>
      <c r="DLI215" s="194"/>
      <c r="DLJ215" s="194"/>
      <c r="DLK215" s="194"/>
      <c r="DLL215" s="194"/>
      <c r="DLM215" s="194"/>
      <c r="DLN215" s="194"/>
      <c r="DLO215" s="194"/>
      <c r="DLP215" s="194"/>
      <c r="DLQ215" s="194"/>
      <c r="DLR215" s="194"/>
      <c r="DLS215" s="194"/>
      <c r="DLT215" s="194"/>
      <c r="DLU215" s="194"/>
      <c r="DLV215" s="194"/>
      <c r="DLW215" s="194"/>
      <c r="DLX215" s="194"/>
      <c r="DLY215" s="194"/>
      <c r="DLZ215" s="194"/>
      <c r="DMA215" s="194"/>
      <c r="DMB215" s="194"/>
      <c r="DMC215" s="194"/>
      <c r="DMD215" s="194"/>
      <c r="DME215" s="194"/>
      <c r="DMF215" s="194"/>
      <c r="DMG215" s="194"/>
      <c r="DMH215" s="194"/>
      <c r="DMI215" s="194"/>
      <c r="DMJ215" s="194"/>
      <c r="DMK215" s="194"/>
      <c r="DML215" s="194"/>
      <c r="DMM215" s="194"/>
      <c r="DMN215" s="194"/>
      <c r="DMO215" s="194"/>
      <c r="DMP215" s="194"/>
      <c r="DMQ215" s="194"/>
      <c r="DMR215" s="194"/>
      <c r="DMS215" s="194"/>
      <c r="DMT215" s="194"/>
      <c r="DMU215" s="194"/>
      <c r="DMV215" s="194"/>
      <c r="DMW215" s="194"/>
      <c r="DMX215" s="194"/>
      <c r="DMY215" s="194"/>
      <c r="DMZ215" s="194"/>
      <c r="DNA215" s="194"/>
      <c r="DNB215" s="194"/>
      <c r="DNC215" s="194"/>
      <c r="DND215" s="194"/>
      <c r="DNE215" s="194"/>
      <c r="DNF215" s="194"/>
      <c r="DNG215" s="194"/>
      <c r="DNH215" s="194"/>
      <c r="DNI215" s="194"/>
      <c r="DNJ215" s="194"/>
      <c r="DNK215" s="194"/>
      <c r="DNL215" s="194"/>
      <c r="DNM215" s="194"/>
      <c r="DNN215" s="194"/>
      <c r="DNO215" s="194"/>
      <c r="DNP215" s="194"/>
      <c r="DNQ215" s="194"/>
      <c r="DNR215" s="194"/>
      <c r="DNS215" s="194"/>
      <c r="DNT215" s="194"/>
      <c r="DNU215" s="194"/>
      <c r="DNV215" s="194"/>
      <c r="DNW215" s="194"/>
      <c r="DNX215" s="194"/>
      <c r="DNY215" s="194"/>
      <c r="DNZ215" s="194"/>
      <c r="DOA215" s="194"/>
      <c r="DOB215" s="194"/>
      <c r="DOC215" s="194"/>
      <c r="DOD215" s="194"/>
      <c r="DOE215" s="194"/>
      <c r="DOF215" s="194"/>
      <c r="DOG215" s="194"/>
      <c r="DOH215" s="194"/>
      <c r="DOI215" s="194"/>
      <c r="DOJ215" s="194"/>
      <c r="DOK215" s="194"/>
      <c r="DOL215" s="194"/>
      <c r="DOM215" s="194"/>
      <c r="DON215" s="194"/>
      <c r="DOO215" s="194"/>
      <c r="DOP215" s="194"/>
      <c r="DOQ215" s="194"/>
      <c r="DOR215" s="194"/>
      <c r="DOS215" s="194"/>
      <c r="DOT215" s="194"/>
      <c r="DOU215" s="194"/>
      <c r="DOV215" s="194"/>
      <c r="DOW215" s="194"/>
      <c r="DOX215" s="194"/>
      <c r="DOY215" s="194"/>
      <c r="DOZ215" s="194"/>
      <c r="DPA215" s="194"/>
      <c r="DPB215" s="194"/>
      <c r="DPC215" s="194"/>
      <c r="DPD215" s="194"/>
      <c r="DPE215" s="194"/>
      <c r="DPF215" s="194"/>
      <c r="DPG215" s="194"/>
      <c r="DPH215" s="194"/>
      <c r="DPI215" s="194"/>
      <c r="DPJ215" s="194"/>
      <c r="DPK215" s="194"/>
      <c r="DPL215" s="194"/>
      <c r="DPM215" s="194"/>
      <c r="DPN215" s="194"/>
      <c r="DPO215" s="194"/>
      <c r="DPP215" s="194"/>
      <c r="DPQ215" s="194"/>
      <c r="DPR215" s="194"/>
      <c r="DPS215" s="194"/>
      <c r="DPT215" s="194"/>
      <c r="DPU215" s="194"/>
      <c r="DPV215" s="194"/>
      <c r="DPW215" s="194"/>
      <c r="DPX215" s="194"/>
      <c r="DPY215" s="194"/>
      <c r="DPZ215" s="194"/>
      <c r="DQA215" s="194"/>
      <c r="DQB215" s="194"/>
      <c r="DQC215" s="194"/>
      <c r="DQD215" s="194"/>
      <c r="DQE215" s="194"/>
      <c r="DQF215" s="194"/>
      <c r="DQG215" s="194"/>
      <c r="DQH215" s="194"/>
      <c r="DQI215" s="194"/>
      <c r="DQJ215" s="194"/>
      <c r="DQK215" s="194"/>
      <c r="DQL215" s="194"/>
      <c r="DQM215" s="194"/>
      <c r="DQN215" s="194"/>
      <c r="DQO215" s="194"/>
      <c r="DQP215" s="194"/>
      <c r="DQQ215" s="194"/>
      <c r="DQR215" s="194"/>
      <c r="DQS215" s="194"/>
      <c r="DQT215" s="194"/>
      <c r="DQU215" s="194"/>
      <c r="DQV215" s="194"/>
      <c r="DQW215" s="194"/>
      <c r="DQX215" s="194"/>
      <c r="DQY215" s="194"/>
      <c r="DQZ215" s="194"/>
      <c r="DRA215" s="194"/>
      <c r="DRB215" s="194"/>
      <c r="DRC215" s="194"/>
      <c r="DRD215" s="194"/>
      <c r="DRE215" s="194"/>
      <c r="DRF215" s="194"/>
      <c r="DRG215" s="194"/>
      <c r="DRH215" s="194"/>
      <c r="DRI215" s="194"/>
      <c r="DRJ215" s="194"/>
      <c r="DRK215" s="194"/>
      <c r="DRL215" s="194"/>
      <c r="DRM215" s="194"/>
      <c r="DRN215" s="194"/>
      <c r="DRO215" s="194"/>
      <c r="DRP215" s="194"/>
      <c r="DRQ215" s="194"/>
      <c r="DRR215" s="194"/>
      <c r="DRS215" s="194"/>
      <c r="DRT215" s="194"/>
      <c r="DRU215" s="194"/>
      <c r="DRV215" s="194"/>
      <c r="DRW215" s="194"/>
      <c r="DRX215" s="194"/>
      <c r="DRY215" s="194"/>
      <c r="DRZ215" s="194"/>
      <c r="DSA215" s="194"/>
      <c r="DSB215" s="194"/>
      <c r="DSC215" s="194"/>
      <c r="DSD215" s="194"/>
      <c r="DSE215" s="194"/>
      <c r="DSF215" s="194"/>
      <c r="DSG215" s="194"/>
      <c r="DSH215" s="194"/>
      <c r="DSI215" s="194"/>
      <c r="DSJ215" s="194"/>
      <c r="DSK215" s="194"/>
      <c r="DSL215" s="194"/>
      <c r="DSM215" s="194"/>
      <c r="DSN215" s="194"/>
      <c r="DSO215" s="194"/>
      <c r="DSP215" s="194"/>
      <c r="DSQ215" s="194"/>
      <c r="DSR215" s="194"/>
      <c r="DSS215" s="194"/>
      <c r="DST215" s="194"/>
      <c r="DSU215" s="194"/>
      <c r="DSV215" s="194"/>
      <c r="DSW215" s="194"/>
      <c r="DSX215" s="194"/>
      <c r="DSY215" s="194"/>
      <c r="DSZ215" s="194"/>
      <c r="DTA215" s="194"/>
      <c r="DTB215" s="194"/>
      <c r="DTC215" s="194"/>
      <c r="DTD215" s="194"/>
      <c r="DTE215" s="194"/>
      <c r="DTF215" s="194"/>
      <c r="DTG215" s="194"/>
      <c r="DTH215" s="194"/>
      <c r="DTI215" s="194"/>
      <c r="DTJ215" s="194"/>
      <c r="DTK215" s="194"/>
      <c r="DTL215" s="194"/>
      <c r="DTM215" s="194"/>
      <c r="DTN215" s="194"/>
      <c r="DTO215" s="194"/>
      <c r="DTP215" s="194"/>
      <c r="DTQ215" s="194"/>
      <c r="DTR215" s="194"/>
      <c r="DTS215" s="194"/>
      <c r="DTT215" s="194"/>
      <c r="DTU215" s="194"/>
      <c r="DTV215" s="194"/>
      <c r="DTW215" s="194"/>
      <c r="DTX215" s="194"/>
      <c r="DTY215" s="194"/>
      <c r="DTZ215" s="194"/>
      <c r="DUA215" s="194"/>
      <c r="DUB215" s="194"/>
      <c r="DUC215" s="194"/>
      <c r="DUD215" s="194"/>
      <c r="DUE215" s="194"/>
      <c r="DUF215" s="194"/>
      <c r="DUG215" s="194"/>
      <c r="DUH215" s="194"/>
      <c r="DUI215" s="194"/>
      <c r="DUJ215" s="194"/>
      <c r="DUK215" s="194"/>
      <c r="DUL215" s="194"/>
      <c r="DUM215" s="194"/>
      <c r="DUN215" s="194"/>
      <c r="DUO215" s="194"/>
      <c r="DUP215" s="194"/>
      <c r="DUQ215" s="194"/>
      <c r="DUR215" s="194"/>
      <c r="DUS215" s="194"/>
      <c r="DUT215" s="194"/>
      <c r="DUU215" s="194"/>
      <c r="DUV215" s="194"/>
      <c r="DUW215" s="194"/>
      <c r="DUX215" s="194"/>
      <c r="DUY215" s="194"/>
      <c r="DUZ215" s="194"/>
      <c r="DVA215" s="194"/>
      <c r="DVB215" s="194"/>
      <c r="DVC215" s="194"/>
      <c r="DVD215" s="194"/>
      <c r="DVE215" s="194"/>
      <c r="DVF215" s="194"/>
      <c r="DVG215" s="194"/>
      <c r="DVH215" s="194"/>
      <c r="DVI215" s="194"/>
      <c r="DVJ215" s="194"/>
      <c r="DVK215" s="194"/>
      <c r="DVL215" s="194"/>
      <c r="DVM215" s="194"/>
      <c r="DVN215" s="194"/>
      <c r="DVO215" s="194"/>
      <c r="DVP215" s="194"/>
      <c r="DVQ215" s="194"/>
      <c r="DVR215" s="194"/>
      <c r="DVS215" s="194"/>
      <c r="DVT215" s="194"/>
      <c r="DVU215" s="194"/>
      <c r="DVV215" s="194"/>
      <c r="DVW215" s="194"/>
      <c r="DVX215" s="194"/>
      <c r="DVY215" s="194"/>
      <c r="DVZ215" s="194"/>
      <c r="DWA215" s="194"/>
      <c r="DWB215" s="194"/>
      <c r="DWC215" s="194"/>
      <c r="DWD215" s="194"/>
      <c r="DWE215" s="194"/>
      <c r="DWF215" s="194"/>
      <c r="DWG215" s="194"/>
      <c r="DWH215" s="194"/>
      <c r="DWI215" s="194"/>
      <c r="DWJ215" s="194"/>
      <c r="DWK215" s="194"/>
      <c r="DWL215" s="194"/>
      <c r="DWM215" s="194"/>
      <c r="DWN215" s="194"/>
      <c r="DWO215" s="194"/>
      <c r="DWP215" s="194"/>
      <c r="DWQ215" s="194"/>
      <c r="DWR215" s="194"/>
      <c r="DWS215" s="194"/>
      <c r="DWT215" s="194"/>
      <c r="DWU215" s="194"/>
      <c r="DWV215" s="194"/>
      <c r="DWW215" s="194"/>
      <c r="DWX215" s="194"/>
      <c r="DWY215" s="194"/>
      <c r="DWZ215" s="194"/>
      <c r="DXA215" s="194"/>
      <c r="DXB215" s="194"/>
      <c r="DXC215" s="194"/>
      <c r="DXD215" s="194"/>
      <c r="DXE215" s="194"/>
      <c r="DXF215" s="194"/>
      <c r="DXG215" s="194"/>
      <c r="DXH215" s="194"/>
      <c r="DXI215" s="194"/>
      <c r="DXJ215" s="194"/>
      <c r="DXK215" s="194"/>
      <c r="DXL215" s="194"/>
      <c r="DXM215" s="194"/>
      <c r="DXN215" s="194"/>
      <c r="DXO215" s="194"/>
      <c r="DXP215" s="194"/>
      <c r="DXQ215" s="194"/>
      <c r="DXR215" s="194"/>
      <c r="DXS215" s="194"/>
      <c r="DXT215" s="194"/>
      <c r="DXU215" s="194"/>
      <c r="DXV215" s="194"/>
      <c r="DXW215" s="194"/>
      <c r="DXX215" s="194"/>
      <c r="DXY215" s="194"/>
      <c r="DXZ215" s="194"/>
      <c r="DYA215" s="194"/>
      <c r="DYB215" s="194"/>
      <c r="DYC215" s="194"/>
      <c r="DYD215" s="194"/>
      <c r="DYE215" s="194"/>
      <c r="DYF215" s="194"/>
      <c r="DYG215" s="194"/>
      <c r="DYH215" s="194"/>
      <c r="DYI215" s="194"/>
      <c r="DYJ215" s="194"/>
      <c r="DYK215" s="194"/>
      <c r="DYL215" s="194"/>
      <c r="DYM215" s="194"/>
      <c r="DYN215" s="194"/>
      <c r="DYO215" s="194"/>
      <c r="DYP215" s="194"/>
      <c r="DYQ215" s="194"/>
      <c r="DYR215" s="194"/>
      <c r="DYS215" s="194"/>
      <c r="DYT215" s="194"/>
      <c r="DYU215" s="194"/>
      <c r="DYV215" s="194"/>
      <c r="DYW215" s="194"/>
      <c r="DYX215" s="194"/>
      <c r="DYY215" s="194"/>
      <c r="DYZ215" s="194"/>
      <c r="DZA215" s="194"/>
      <c r="DZB215" s="194"/>
      <c r="DZC215" s="194"/>
      <c r="DZD215" s="194"/>
      <c r="DZE215" s="194"/>
      <c r="DZF215" s="194"/>
      <c r="DZG215" s="194"/>
      <c r="DZH215" s="194"/>
      <c r="DZI215" s="194"/>
      <c r="DZJ215" s="194"/>
      <c r="DZK215" s="194"/>
      <c r="DZL215" s="194"/>
      <c r="DZM215" s="194"/>
      <c r="DZN215" s="194"/>
      <c r="DZO215" s="194"/>
      <c r="DZP215" s="194"/>
      <c r="DZQ215" s="194"/>
      <c r="DZR215" s="194"/>
      <c r="DZS215" s="194"/>
      <c r="DZT215" s="194"/>
      <c r="DZU215" s="194"/>
      <c r="DZV215" s="194"/>
      <c r="DZW215" s="194"/>
      <c r="DZX215" s="194"/>
      <c r="DZY215" s="194"/>
      <c r="DZZ215" s="194"/>
      <c r="EAA215" s="194"/>
      <c r="EAB215" s="194"/>
      <c r="EAC215" s="194"/>
      <c r="EAD215" s="194"/>
      <c r="EAE215" s="194"/>
      <c r="EAF215" s="194"/>
      <c r="EAG215" s="194"/>
      <c r="EAH215" s="194"/>
      <c r="EAI215" s="194"/>
      <c r="EAJ215" s="194"/>
      <c r="EAK215" s="194"/>
      <c r="EAL215" s="194"/>
      <c r="EAM215" s="194"/>
      <c r="EAN215" s="194"/>
      <c r="EAO215" s="194"/>
      <c r="EAP215" s="194"/>
      <c r="EAQ215" s="194"/>
      <c r="EAR215" s="194"/>
      <c r="EAS215" s="194"/>
      <c r="EAT215" s="194"/>
      <c r="EAU215" s="194"/>
      <c r="EAV215" s="194"/>
      <c r="EAW215" s="194"/>
      <c r="EAX215" s="194"/>
      <c r="EAY215" s="194"/>
      <c r="EAZ215" s="194"/>
      <c r="EBA215" s="194"/>
      <c r="EBB215" s="194"/>
      <c r="EBC215" s="194"/>
      <c r="EBD215" s="194"/>
      <c r="EBE215" s="194"/>
      <c r="EBF215" s="194"/>
      <c r="EBG215" s="194"/>
      <c r="EBH215" s="194"/>
      <c r="EBI215" s="194"/>
      <c r="EBJ215" s="194"/>
      <c r="EBK215" s="194"/>
      <c r="EBL215" s="194"/>
      <c r="EBM215" s="194"/>
      <c r="EBN215" s="194"/>
      <c r="EBO215" s="194"/>
      <c r="EBP215" s="194"/>
      <c r="EBQ215" s="194"/>
      <c r="EBR215" s="194"/>
      <c r="EBS215" s="194"/>
      <c r="EBT215" s="194"/>
      <c r="EBU215" s="194"/>
      <c r="EBV215" s="194"/>
      <c r="EBW215" s="194"/>
      <c r="EBX215" s="194"/>
      <c r="EBY215" s="194"/>
      <c r="EBZ215" s="194"/>
      <c r="ECA215" s="194"/>
      <c r="ECB215" s="194"/>
      <c r="ECC215" s="194"/>
      <c r="ECD215" s="194"/>
      <c r="ECE215" s="194"/>
      <c r="ECF215" s="194"/>
      <c r="ECG215" s="194"/>
      <c r="ECH215" s="194"/>
      <c r="ECI215" s="194"/>
      <c r="ECJ215" s="194"/>
      <c r="ECK215" s="194"/>
      <c r="ECL215" s="194"/>
      <c r="ECM215" s="194"/>
      <c r="ECN215" s="194"/>
      <c r="ECO215" s="194"/>
      <c r="ECP215" s="194"/>
      <c r="ECQ215" s="194"/>
      <c r="ECR215" s="194"/>
      <c r="ECS215" s="194"/>
      <c r="ECT215" s="194"/>
      <c r="ECU215" s="194"/>
      <c r="ECV215" s="194"/>
      <c r="ECW215" s="194"/>
      <c r="ECX215" s="194"/>
      <c r="ECY215" s="194"/>
      <c r="ECZ215" s="194"/>
      <c r="EDA215" s="194"/>
      <c r="EDB215" s="194"/>
      <c r="EDC215" s="194"/>
      <c r="EDD215" s="194"/>
      <c r="EDE215" s="194"/>
      <c r="EDF215" s="194"/>
      <c r="EDG215" s="194"/>
      <c r="EDH215" s="194"/>
      <c r="EDI215" s="194"/>
      <c r="EDJ215" s="194"/>
      <c r="EDK215" s="194"/>
      <c r="EDL215" s="194"/>
      <c r="EDM215" s="194"/>
      <c r="EDN215" s="194"/>
      <c r="EDO215" s="194"/>
      <c r="EDP215" s="194"/>
      <c r="EDQ215" s="194"/>
      <c r="EDR215" s="194"/>
      <c r="EDS215" s="194"/>
      <c r="EDT215" s="194"/>
      <c r="EDU215" s="194"/>
      <c r="EDV215" s="194"/>
      <c r="EDW215" s="194"/>
      <c r="EDX215" s="194"/>
      <c r="EDY215" s="194"/>
      <c r="EDZ215" s="194"/>
      <c r="EEA215" s="194"/>
      <c r="EEB215" s="194"/>
      <c r="EEC215" s="194"/>
      <c r="EED215" s="194"/>
      <c r="EEE215" s="194"/>
      <c r="EEF215" s="194"/>
      <c r="EEG215" s="194"/>
      <c r="EEH215" s="194"/>
      <c r="EEI215" s="194"/>
      <c r="EEJ215" s="194"/>
      <c r="EEK215" s="194"/>
      <c r="EEL215" s="194"/>
      <c r="EEM215" s="194"/>
      <c r="EEN215" s="194"/>
      <c r="EEO215" s="194"/>
      <c r="EEP215" s="194"/>
      <c r="EEQ215" s="194"/>
      <c r="EER215" s="194"/>
      <c r="EES215" s="194"/>
      <c r="EET215" s="194"/>
      <c r="EEU215" s="194"/>
      <c r="EEV215" s="194"/>
      <c r="EEW215" s="194"/>
      <c r="EEX215" s="194"/>
      <c r="EEY215" s="194"/>
      <c r="EEZ215" s="194"/>
      <c r="EFA215" s="194"/>
      <c r="EFB215" s="194"/>
      <c r="EFC215" s="194"/>
      <c r="EFD215" s="194"/>
      <c r="EFE215" s="194"/>
      <c r="EFF215" s="194"/>
      <c r="EFG215" s="194"/>
      <c r="EFH215" s="194"/>
      <c r="EFI215" s="194"/>
      <c r="EFJ215" s="194"/>
      <c r="EFK215" s="194"/>
      <c r="EFL215" s="194"/>
      <c r="EFM215" s="194"/>
      <c r="EFN215" s="194"/>
      <c r="EFO215" s="194"/>
      <c r="EFP215" s="194"/>
      <c r="EFQ215" s="194"/>
      <c r="EFR215" s="194"/>
      <c r="EFS215" s="194"/>
      <c r="EFT215" s="194"/>
      <c r="EFU215" s="194"/>
      <c r="EFV215" s="194"/>
      <c r="EFW215" s="194"/>
      <c r="EFX215" s="194"/>
      <c r="EFY215" s="194"/>
      <c r="EFZ215" s="194"/>
      <c r="EGA215" s="194"/>
      <c r="EGB215" s="194"/>
      <c r="EGC215" s="194"/>
      <c r="EGD215" s="194"/>
      <c r="EGE215" s="194"/>
      <c r="EGF215" s="194"/>
      <c r="EGG215" s="194"/>
      <c r="EGH215" s="194"/>
      <c r="EGI215" s="194"/>
      <c r="EGJ215" s="194"/>
      <c r="EGK215" s="194"/>
      <c r="EGL215" s="194"/>
      <c r="EGM215" s="194"/>
      <c r="EGN215" s="194"/>
      <c r="EGO215" s="194"/>
      <c r="EGP215" s="194"/>
      <c r="EGQ215" s="194"/>
      <c r="EGR215" s="194"/>
      <c r="EGS215" s="194"/>
      <c r="EGT215" s="194"/>
      <c r="EGU215" s="194"/>
      <c r="EGV215" s="194"/>
      <c r="EGW215" s="194"/>
      <c r="EGX215" s="194"/>
      <c r="EGY215" s="194"/>
      <c r="EGZ215" s="194"/>
      <c r="EHA215" s="194"/>
      <c r="EHB215" s="194"/>
      <c r="EHC215" s="194"/>
      <c r="EHD215" s="194"/>
      <c r="EHE215" s="194"/>
      <c r="EHF215" s="194"/>
      <c r="EHG215" s="194"/>
      <c r="EHH215" s="194"/>
      <c r="EHI215" s="194"/>
      <c r="EHJ215" s="194"/>
      <c r="EHK215" s="194"/>
      <c r="EHL215" s="194"/>
      <c r="EHM215" s="194"/>
      <c r="EHN215" s="194"/>
      <c r="EHO215" s="194"/>
      <c r="EHP215" s="194"/>
      <c r="EHQ215" s="194"/>
      <c r="EHR215" s="194"/>
      <c r="EHS215" s="194"/>
      <c r="EHT215" s="194"/>
      <c r="EHU215" s="194"/>
      <c r="EHV215" s="194"/>
      <c r="EHW215" s="194"/>
      <c r="EHX215" s="194"/>
      <c r="EHY215" s="194"/>
      <c r="EHZ215" s="194"/>
      <c r="EIA215" s="194"/>
      <c r="EIB215" s="194"/>
      <c r="EIC215" s="194"/>
      <c r="EID215" s="194"/>
      <c r="EIE215" s="194"/>
      <c r="EIF215" s="194"/>
      <c r="EIG215" s="194"/>
      <c r="EIH215" s="194"/>
      <c r="EII215" s="194"/>
      <c r="EIJ215" s="194"/>
      <c r="EIK215" s="194"/>
      <c r="EIL215" s="194"/>
      <c r="EIM215" s="194"/>
      <c r="EIN215" s="194"/>
      <c r="EIO215" s="194"/>
      <c r="EIP215" s="194"/>
      <c r="EIQ215" s="194"/>
      <c r="EIR215" s="194"/>
      <c r="EIS215" s="194"/>
      <c r="EIT215" s="194"/>
      <c r="EIU215" s="194"/>
      <c r="EIV215" s="194"/>
      <c r="EIW215" s="194"/>
      <c r="EIX215" s="194"/>
      <c r="EIY215" s="194"/>
      <c r="EIZ215" s="194"/>
      <c r="EJA215" s="194"/>
      <c r="EJB215" s="194"/>
      <c r="EJC215" s="194"/>
      <c r="EJD215" s="194"/>
      <c r="EJE215" s="194"/>
      <c r="EJF215" s="194"/>
      <c r="EJG215" s="194"/>
      <c r="EJH215" s="194"/>
      <c r="EJI215" s="194"/>
      <c r="EJJ215" s="194"/>
      <c r="EJK215" s="194"/>
      <c r="EJL215" s="194"/>
      <c r="EJM215" s="194"/>
      <c r="EJN215" s="194"/>
      <c r="EJO215" s="194"/>
      <c r="EJP215" s="194"/>
      <c r="EJQ215" s="194"/>
      <c r="EJR215" s="194"/>
      <c r="EJS215" s="194"/>
      <c r="EJT215" s="194"/>
      <c r="EJU215" s="194"/>
      <c r="EJV215" s="194"/>
      <c r="EJW215" s="194"/>
      <c r="EJX215" s="194"/>
      <c r="EJY215" s="194"/>
      <c r="EJZ215" s="194"/>
      <c r="EKA215" s="194"/>
      <c r="EKB215" s="194"/>
      <c r="EKC215" s="194"/>
      <c r="EKD215" s="194"/>
      <c r="EKE215" s="194"/>
      <c r="EKF215" s="194"/>
      <c r="EKG215" s="194"/>
      <c r="EKH215" s="194"/>
      <c r="EKI215" s="194"/>
      <c r="EKJ215" s="194"/>
      <c r="EKK215" s="194"/>
      <c r="EKL215" s="194"/>
      <c r="EKM215" s="194"/>
      <c r="EKN215" s="194"/>
      <c r="EKO215" s="194"/>
      <c r="EKP215" s="194"/>
      <c r="EKQ215" s="194"/>
      <c r="EKR215" s="194"/>
      <c r="EKS215" s="194"/>
      <c r="EKT215" s="194"/>
      <c r="EKU215" s="194"/>
      <c r="EKV215" s="194"/>
      <c r="EKW215" s="194"/>
      <c r="EKX215" s="194"/>
      <c r="EKY215" s="194"/>
      <c r="EKZ215" s="194"/>
      <c r="ELA215" s="194"/>
      <c r="ELB215" s="194"/>
      <c r="ELC215" s="194"/>
      <c r="ELD215" s="194"/>
      <c r="ELE215" s="194"/>
      <c r="ELF215" s="194"/>
      <c r="ELG215" s="194"/>
      <c r="ELH215" s="194"/>
      <c r="ELI215" s="194"/>
      <c r="ELJ215" s="194"/>
      <c r="ELK215" s="194"/>
      <c r="ELL215" s="194"/>
      <c r="ELM215" s="194"/>
      <c r="ELN215" s="194"/>
      <c r="ELO215" s="194"/>
      <c r="ELP215" s="194"/>
      <c r="ELQ215" s="194"/>
      <c r="ELR215" s="194"/>
      <c r="ELS215" s="194"/>
      <c r="ELT215" s="194"/>
      <c r="ELU215" s="194"/>
      <c r="ELV215" s="194"/>
      <c r="ELW215" s="194"/>
      <c r="ELX215" s="194"/>
      <c r="ELY215" s="194"/>
      <c r="ELZ215" s="194"/>
      <c r="EMA215" s="194"/>
      <c r="EMB215" s="194"/>
      <c r="EMC215" s="194"/>
      <c r="EMD215" s="194"/>
      <c r="EME215" s="194"/>
      <c r="EMF215" s="194"/>
      <c r="EMG215" s="194"/>
      <c r="EMH215" s="194"/>
      <c r="EMI215" s="194"/>
      <c r="EMJ215" s="194"/>
      <c r="EMK215" s="194"/>
      <c r="EML215" s="194"/>
      <c r="EMM215" s="194"/>
      <c r="EMN215" s="194"/>
      <c r="EMO215" s="194"/>
      <c r="EMP215" s="194"/>
      <c r="EMQ215" s="194"/>
      <c r="EMR215" s="194"/>
      <c r="EMS215" s="194"/>
      <c r="EMT215" s="194"/>
      <c r="EMU215" s="194"/>
      <c r="EMV215" s="194"/>
      <c r="EMW215" s="194"/>
      <c r="EMX215" s="194"/>
      <c r="EMY215" s="194"/>
      <c r="EMZ215" s="194"/>
      <c r="ENA215" s="194"/>
      <c r="ENB215" s="194"/>
      <c r="ENC215" s="194"/>
      <c r="END215" s="194"/>
      <c r="ENE215" s="194"/>
      <c r="ENF215" s="194"/>
      <c r="ENG215" s="194"/>
      <c r="ENH215" s="194"/>
      <c r="ENI215" s="194"/>
      <c r="ENJ215" s="194"/>
      <c r="ENK215" s="194"/>
      <c r="ENL215" s="194"/>
      <c r="ENM215" s="194"/>
      <c r="ENN215" s="194"/>
      <c r="ENO215" s="194"/>
      <c r="ENP215" s="194"/>
      <c r="ENQ215" s="194"/>
      <c r="ENR215" s="194"/>
      <c r="ENS215" s="194"/>
      <c r="ENT215" s="194"/>
      <c r="ENU215" s="194"/>
      <c r="ENV215" s="194"/>
      <c r="ENW215" s="194"/>
      <c r="ENX215" s="194"/>
      <c r="ENY215" s="194"/>
      <c r="ENZ215" s="194"/>
      <c r="EOA215" s="194"/>
      <c r="EOB215" s="194"/>
      <c r="EOC215" s="194"/>
      <c r="EOD215" s="194"/>
      <c r="EOE215" s="194"/>
      <c r="EOF215" s="194"/>
      <c r="EOG215" s="194"/>
      <c r="EOH215" s="194"/>
      <c r="EOI215" s="194"/>
      <c r="EOJ215" s="194"/>
      <c r="EOK215" s="194"/>
      <c r="EOL215" s="194"/>
      <c r="EOM215" s="194"/>
      <c r="EON215" s="194"/>
      <c r="EOO215" s="194"/>
      <c r="EOP215" s="194"/>
      <c r="EOQ215" s="194"/>
      <c r="EOR215" s="194"/>
      <c r="EOS215" s="194"/>
      <c r="EOT215" s="194"/>
      <c r="EOU215" s="194"/>
      <c r="EOV215" s="194"/>
      <c r="EOW215" s="194"/>
      <c r="EOX215" s="194"/>
      <c r="EOY215" s="194"/>
      <c r="EOZ215" s="194"/>
      <c r="EPA215" s="194"/>
      <c r="EPB215" s="194"/>
      <c r="EPC215" s="194"/>
      <c r="EPD215" s="194"/>
      <c r="EPE215" s="194"/>
      <c r="EPF215" s="194"/>
      <c r="EPG215" s="194"/>
      <c r="EPH215" s="194"/>
      <c r="EPI215" s="194"/>
      <c r="EPJ215" s="194"/>
      <c r="EPK215" s="194"/>
      <c r="EPL215" s="194"/>
      <c r="EPM215" s="194"/>
      <c r="EPN215" s="194"/>
      <c r="EPO215" s="194"/>
      <c r="EPP215" s="194"/>
      <c r="EPQ215" s="194"/>
      <c r="EPR215" s="194"/>
      <c r="EPS215" s="194"/>
      <c r="EPT215" s="194"/>
      <c r="EPU215" s="194"/>
      <c r="EPV215" s="194"/>
      <c r="EPW215" s="194"/>
      <c r="EPX215" s="194"/>
      <c r="EPY215" s="194"/>
      <c r="EPZ215" s="194"/>
      <c r="EQA215" s="194"/>
      <c r="EQB215" s="194"/>
      <c r="EQC215" s="194"/>
      <c r="EQD215" s="194"/>
      <c r="EQE215" s="194"/>
      <c r="EQF215" s="194"/>
      <c r="EQG215" s="194"/>
      <c r="EQH215" s="194"/>
      <c r="EQI215" s="194"/>
      <c r="EQJ215" s="194"/>
      <c r="EQK215" s="194"/>
      <c r="EQL215" s="194"/>
      <c r="EQM215" s="194"/>
      <c r="EQN215" s="194"/>
      <c r="EQO215" s="194"/>
      <c r="EQP215" s="194"/>
      <c r="EQQ215" s="194"/>
      <c r="EQR215" s="194"/>
      <c r="EQS215" s="194"/>
      <c r="EQT215" s="194"/>
      <c r="EQU215" s="194"/>
      <c r="EQV215" s="194"/>
      <c r="EQW215" s="194"/>
      <c r="EQX215" s="194"/>
      <c r="EQY215" s="194"/>
      <c r="EQZ215" s="194"/>
      <c r="ERA215" s="194"/>
      <c r="ERB215" s="194"/>
      <c r="ERC215" s="194"/>
      <c r="ERD215" s="194"/>
      <c r="ERE215" s="194"/>
      <c r="ERF215" s="194"/>
      <c r="ERG215" s="194"/>
      <c r="ERH215" s="194"/>
      <c r="ERI215" s="194"/>
      <c r="ERJ215" s="194"/>
      <c r="ERK215" s="194"/>
      <c r="ERL215" s="194"/>
      <c r="ERM215" s="194"/>
      <c r="ERN215" s="194"/>
      <c r="ERO215" s="194"/>
      <c r="ERP215" s="194"/>
      <c r="ERQ215" s="194"/>
      <c r="ERR215" s="194"/>
      <c r="ERS215" s="194"/>
      <c r="ERT215" s="194"/>
      <c r="ERU215" s="194"/>
      <c r="ERV215" s="194"/>
      <c r="ERW215" s="194"/>
      <c r="ERX215" s="194"/>
      <c r="ERY215" s="194"/>
      <c r="ERZ215" s="194"/>
      <c r="ESA215" s="194"/>
      <c r="ESB215" s="194"/>
      <c r="ESC215" s="194"/>
      <c r="ESD215" s="194"/>
      <c r="ESE215" s="194"/>
      <c r="ESF215" s="194"/>
      <c r="ESG215" s="194"/>
      <c r="ESH215" s="194"/>
      <c r="ESI215" s="194"/>
      <c r="ESJ215" s="194"/>
      <c r="ESK215" s="194"/>
      <c r="ESL215" s="194"/>
      <c r="ESM215" s="194"/>
      <c r="ESN215" s="194"/>
      <c r="ESO215" s="194"/>
      <c r="ESP215" s="194"/>
      <c r="ESQ215" s="194"/>
      <c r="ESR215" s="194"/>
      <c r="ESS215" s="194"/>
      <c r="EST215" s="194"/>
      <c r="ESU215" s="194"/>
      <c r="ESV215" s="194"/>
      <c r="ESW215" s="194"/>
      <c r="ESX215" s="194"/>
      <c r="ESY215" s="194"/>
      <c r="ESZ215" s="194"/>
      <c r="ETA215" s="194"/>
      <c r="ETB215" s="194"/>
      <c r="ETC215" s="194"/>
      <c r="ETD215" s="194"/>
      <c r="ETE215" s="194"/>
      <c r="ETF215" s="194"/>
      <c r="ETG215" s="194"/>
      <c r="ETH215" s="194"/>
      <c r="ETI215" s="194"/>
      <c r="ETJ215" s="194"/>
      <c r="ETK215" s="194"/>
      <c r="ETL215" s="194"/>
      <c r="ETM215" s="194"/>
      <c r="ETN215" s="194"/>
      <c r="ETO215" s="194"/>
      <c r="ETP215" s="194"/>
      <c r="ETQ215" s="194"/>
      <c r="ETR215" s="194"/>
      <c r="ETS215" s="194"/>
      <c r="ETT215" s="194"/>
      <c r="ETU215" s="194"/>
      <c r="ETV215" s="194"/>
      <c r="ETW215" s="194"/>
      <c r="ETX215" s="194"/>
      <c r="ETY215" s="194"/>
      <c r="ETZ215" s="194"/>
      <c r="EUA215" s="194"/>
      <c r="EUB215" s="194"/>
      <c r="EUC215" s="194"/>
      <c r="EUD215" s="194"/>
      <c r="EUE215" s="194"/>
      <c r="EUF215" s="194"/>
      <c r="EUG215" s="194"/>
      <c r="EUH215" s="194"/>
      <c r="EUI215" s="194"/>
      <c r="EUJ215" s="194"/>
      <c r="EUK215" s="194"/>
      <c r="EUL215" s="194"/>
      <c r="EUM215" s="194"/>
      <c r="EUN215" s="194"/>
      <c r="EUO215" s="194"/>
      <c r="EUP215" s="194"/>
      <c r="EUQ215" s="194"/>
      <c r="EUR215" s="194"/>
      <c r="EUS215" s="194"/>
      <c r="EUT215" s="194"/>
      <c r="EUU215" s="194"/>
      <c r="EUV215" s="194"/>
      <c r="EUW215" s="194"/>
      <c r="EUX215" s="194"/>
      <c r="EUY215" s="194"/>
      <c r="EUZ215" s="194"/>
      <c r="EVA215" s="194"/>
      <c r="EVB215" s="194"/>
      <c r="EVC215" s="194"/>
      <c r="EVD215" s="194"/>
      <c r="EVE215" s="194"/>
      <c r="EVF215" s="194"/>
      <c r="EVG215" s="194"/>
      <c r="EVH215" s="194"/>
      <c r="EVI215" s="194"/>
      <c r="EVJ215" s="194"/>
      <c r="EVK215" s="194"/>
      <c r="EVL215" s="194"/>
      <c r="EVM215" s="194"/>
      <c r="EVN215" s="194"/>
      <c r="EVO215" s="194"/>
      <c r="EVP215" s="194"/>
      <c r="EVQ215" s="194"/>
      <c r="EVR215" s="194"/>
      <c r="EVS215" s="194"/>
      <c r="EVT215" s="194"/>
      <c r="EVU215" s="194"/>
      <c r="EVV215" s="194"/>
      <c r="EVW215" s="194"/>
      <c r="EVX215" s="194"/>
      <c r="EVY215" s="194"/>
      <c r="EVZ215" s="194"/>
      <c r="EWA215" s="194"/>
      <c r="EWB215" s="194"/>
      <c r="EWC215" s="194"/>
      <c r="EWD215" s="194"/>
      <c r="EWE215" s="194"/>
      <c r="EWF215" s="194"/>
      <c r="EWG215" s="194"/>
      <c r="EWH215" s="194"/>
      <c r="EWI215" s="194"/>
      <c r="EWJ215" s="194"/>
      <c r="EWK215" s="194"/>
      <c r="EWL215" s="194"/>
      <c r="EWM215" s="194"/>
      <c r="EWN215" s="194"/>
      <c r="EWO215" s="194"/>
      <c r="EWP215" s="194"/>
      <c r="EWQ215" s="194"/>
      <c r="EWR215" s="194"/>
      <c r="EWS215" s="194"/>
      <c r="EWT215" s="194"/>
      <c r="EWU215" s="194"/>
      <c r="EWV215" s="194"/>
      <c r="EWW215" s="194"/>
      <c r="EWX215" s="194"/>
      <c r="EWY215" s="194"/>
      <c r="EWZ215" s="194"/>
      <c r="EXA215" s="194"/>
      <c r="EXB215" s="194"/>
      <c r="EXC215" s="194"/>
      <c r="EXD215" s="194"/>
      <c r="EXE215" s="194"/>
      <c r="EXF215" s="194"/>
      <c r="EXG215" s="194"/>
      <c r="EXH215" s="194"/>
      <c r="EXI215" s="194"/>
      <c r="EXJ215" s="194"/>
      <c r="EXK215" s="194"/>
      <c r="EXL215" s="194"/>
      <c r="EXM215" s="194"/>
      <c r="EXN215" s="194"/>
      <c r="EXO215" s="194"/>
      <c r="EXP215" s="194"/>
      <c r="EXQ215" s="194"/>
      <c r="EXR215" s="194"/>
      <c r="EXS215" s="194"/>
      <c r="EXT215" s="194"/>
      <c r="EXU215" s="194"/>
      <c r="EXV215" s="194"/>
      <c r="EXW215" s="194"/>
      <c r="EXX215" s="194"/>
      <c r="EXY215" s="194"/>
      <c r="EXZ215" s="194"/>
      <c r="EYA215" s="194"/>
      <c r="EYB215" s="194"/>
      <c r="EYC215" s="194"/>
      <c r="EYD215" s="194"/>
      <c r="EYE215" s="194"/>
      <c r="EYF215" s="194"/>
      <c r="EYG215" s="194"/>
      <c r="EYH215" s="194"/>
      <c r="EYI215" s="194"/>
      <c r="EYJ215" s="194"/>
      <c r="EYK215" s="194"/>
      <c r="EYL215" s="194"/>
      <c r="EYM215" s="194"/>
      <c r="EYN215" s="194"/>
      <c r="EYO215" s="194"/>
      <c r="EYP215" s="194"/>
      <c r="EYQ215" s="194"/>
      <c r="EYR215" s="194"/>
      <c r="EYS215" s="194"/>
      <c r="EYT215" s="194"/>
      <c r="EYU215" s="194"/>
      <c r="EYV215" s="194"/>
      <c r="EYW215" s="194"/>
      <c r="EYX215" s="194"/>
      <c r="EYY215" s="194"/>
      <c r="EYZ215" s="194"/>
      <c r="EZA215" s="194"/>
      <c r="EZB215" s="194"/>
      <c r="EZC215" s="194"/>
      <c r="EZD215" s="194"/>
      <c r="EZE215" s="194"/>
      <c r="EZF215" s="194"/>
      <c r="EZG215" s="194"/>
      <c r="EZH215" s="194"/>
      <c r="EZI215" s="194"/>
      <c r="EZJ215" s="194"/>
      <c r="EZK215" s="194"/>
      <c r="EZL215" s="194"/>
      <c r="EZM215" s="194"/>
      <c r="EZN215" s="194"/>
      <c r="EZO215" s="194"/>
      <c r="EZP215" s="194"/>
      <c r="EZQ215" s="194"/>
      <c r="EZR215" s="194"/>
      <c r="EZS215" s="194"/>
      <c r="EZT215" s="194"/>
      <c r="EZU215" s="194"/>
      <c r="EZV215" s="194"/>
      <c r="EZW215" s="194"/>
      <c r="EZX215" s="194"/>
      <c r="EZY215" s="194"/>
      <c r="EZZ215" s="194"/>
      <c r="FAA215" s="194"/>
      <c r="FAB215" s="194"/>
      <c r="FAC215" s="194"/>
      <c r="FAD215" s="194"/>
      <c r="FAE215" s="194"/>
      <c r="FAF215" s="194"/>
      <c r="FAG215" s="194"/>
      <c r="FAH215" s="194"/>
      <c r="FAI215" s="194"/>
      <c r="FAJ215" s="194"/>
      <c r="FAK215" s="194"/>
      <c r="FAL215" s="194"/>
      <c r="FAM215" s="194"/>
      <c r="FAN215" s="194"/>
      <c r="FAO215" s="194"/>
      <c r="FAP215" s="194"/>
      <c r="FAQ215" s="194"/>
      <c r="FAR215" s="194"/>
      <c r="FAS215" s="194"/>
      <c r="FAT215" s="194"/>
      <c r="FAU215" s="194"/>
      <c r="FAV215" s="194"/>
      <c r="FAW215" s="194"/>
      <c r="FAX215" s="194"/>
      <c r="FAY215" s="194"/>
      <c r="FAZ215" s="194"/>
      <c r="FBA215" s="194"/>
      <c r="FBB215" s="194"/>
      <c r="FBC215" s="194"/>
      <c r="FBD215" s="194"/>
      <c r="FBE215" s="194"/>
      <c r="FBF215" s="194"/>
      <c r="FBG215" s="194"/>
      <c r="FBH215" s="194"/>
      <c r="FBI215" s="194"/>
      <c r="FBJ215" s="194"/>
      <c r="FBK215" s="194"/>
      <c r="FBL215" s="194"/>
      <c r="FBM215" s="194"/>
      <c r="FBN215" s="194"/>
      <c r="FBO215" s="194"/>
      <c r="FBP215" s="194"/>
      <c r="FBQ215" s="194"/>
      <c r="FBR215" s="194"/>
      <c r="FBS215" s="194"/>
      <c r="FBT215" s="194"/>
      <c r="FBU215" s="194"/>
      <c r="FBV215" s="194"/>
      <c r="FBW215" s="194"/>
      <c r="FBX215" s="194"/>
      <c r="FBY215" s="194"/>
      <c r="FBZ215" s="194"/>
      <c r="FCA215" s="194"/>
      <c r="FCB215" s="194"/>
      <c r="FCC215" s="194"/>
      <c r="FCD215" s="194"/>
      <c r="FCE215" s="194"/>
      <c r="FCF215" s="194"/>
      <c r="FCG215" s="194"/>
      <c r="FCH215" s="194"/>
      <c r="FCI215" s="194"/>
      <c r="FCJ215" s="194"/>
      <c r="FCK215" s="194"/>
      <c r="FCL215" s="194"/>
      <c r="FCM215" s="194"/>
      <c r="FCN215" s="194"/>
      <c r="FCO215" s="194"/>
      <c r="FCP215" s="194"/>
      <c r="FCQ215" s="194"/>
      <c r="FCR215" s="194"/>
      <c r="FCS215" s="194"/>
      <c r="FCT215" s="194"/>
      <c r="FCU215" s="194"/>
      <c r="FCV215" s="194"/>
      <c r="FCW215" s="194"/>
      <c r="FCX215" s="194"/>
      <c r="FCY215" s="194"/>
      <c r="FCZ215" s="194"/>
      <c r="FDA215" s="194"/>
      <c r="FDB215" s="194"/>
      <c r="FDC215" s="194"/>
      <c r="FDD215" s="194"/>
      <c r="FDE215" s="194"/>
      <c r="FDF215" s="194"/>
      <c r="FDG215" s="194"/>
      <c r="FDH215" s="194"/>
      <c r="FDI215" s="194"/>
      <c r="FDJ215" s="194"/>
      <c r="FDK215" s="194"/>
      <c r="FDL215" s="194"/>
      <c r="FDM215" s="194"/>
      <c r="FDN215" s="194"/>
      <c r="FDO215" s="194"/>
      <c r="FDP215" s="194"/>
      <c r="FDQ215" s="194"/>
      <c r="FDR215" s="194"/>
      <c r="FDS215" s="194"/>
      <c r="FDT215" s="194"/>
      <c r="FDU215" s="194"/>
      <c r="FDV215" s="194"/>
      <c r="FDW215" s="194"/>
      <c r="FDX215" s="194"/>
      <c r="FDY215" s="194"/>
      <c r="FDZ215" s="194"/>
      <c r="FEA215" s="194"/>
      <c r="FEB215" s="194"/>
      <c r="FEC215" s="194"/>
      <c r="FED215" s="194"/>
      <c r="FEE215" s="194"/>
      <c r="FEF215" s="194"/>
      <c r="FEG215" s="194"/>
      <c r="FEH215" s="194"/>
      <c r="FEI215" s="194"/>
      <c r="FEJ215" s="194"/>
      <c r="FEK215" s="194"/>
      <c r="FEL215" s="194"/>
      <c r="FEM215" s="194"/>
      <c r="FEN215" s="194"/>
      <c r="FEO215" s="194"/>
      <c r="FEP215" s="194"/>
      <c r="FEQ215" s="194"/>
      <c r="FER215" s="194"/>
      <c r="FES215" s="194"/>
      <c r="FET215" s="194"/>
      <c r="FEU215" s="194"/>
      <c r="FEV215" s="194"/>
      <c r="FEW215" s="194"/>
      <c r="FEX215" s="194"/>
      <c r="FEY215" s="194"/>
      <c r="FEZ215" s="194"/>
      <c r="FFA215" s="194"/>
      <c r="FFB215" s="194"/>
      <c r="FFC215" s="194"/>
      <c r="FFD215" s="194"/>
      <c r="FFE215" s="194"/>
      <c r="FFF215" s="194"/>
      <c r="FFG215" s="194"/>
      <c r="FFH215" s="194"/>
      <c r="FFI215" s="194"/>
      <c r="FFJ215" s="194"/>
      <c r="FFK215" s="194"/>
      <c r="FFL215" s="194"/>
      <c r="FFM215" s="194"/>
      <c r="FFN215" s="194"/>
      <c r="FFO215" s="194"/>
      <c r="FFP215" s="194"/>
      <c r="FFQ215" s="194"/>
      <c r="FFR215" s="194"/>
      <c r="FFS215" s="194"/>
      <c r="FFT215" s="194"/>
      <c r="FFU215" s="194"/>
      <c r="FFV215" s="194"/>
      <c r="FFW215" s="194"/>
      <c r="FFX215" s="194"/>
      <c r="FFY215" s="194"/>
      <c r="FFZ215" s="194"/>
      <c r="FGA215" s="194"/>
      <c r="FGB215" s="194"/>
      <c r="FGC215" s="194"/>
      <c r="FGD215" s="194"/>
      <c r="FGE215" s="194"/>
      <c r="FGF215" s="194"/>
      <c r="FGG215" s="194"/>
      <c r="FGH215" s="194"/>
      <c r="FGI215" s="194"/>
      <c r="FGJ215" s="194"/>
      <c r="FGK215" s="194"/>
      <c r="FGL215" s="194"/>
      <c r="FGM215" s="194"/>
      <c r="FGN215" s="194"/>
      <c r="FGO215" s="194"/>
      <c r="FGP215" s="194"/>
      <c r="FGQ215" s="194"/>
      <c r="FGR215" s="194"/>
      <c r="FGS215" s="194"/>
      <c r="FGT215" s="194"/>
      <c r="FGU215" s="194"/>
      <c r="FGV215" s="194"/>
      <c r="FGW215" s="194"/>
      <c r="FGX215" s="194"/>
      <c r="FGY215" s="194"/>
      <c r="FGZ215" s="194"/>
      <c r="FHA215" s="194"/>
      <c r="FHB215" s="194"/>
      <c r="FHC215" s="194"/>
      <c r="FHD215" s="194"/>
      <c r="FHE215" s="194"/>
      <c r="FHF215" s="194"/>
      <c r="FHG215" s="194"/>
      <c r="FHH215" s="194"/>
      <c r="FHI215" s="194"/>
      <c r="FHJ215" s="194"/>
      <c r="FHK215" s="194"/>
      <c r="FHL215" s="194"/>
      <c r="FHM215" s="194"/>
      <c r="FHN215" s="194"/>
      <c r="FHO215" s="194"/>
      <c r="FHP215" s="194"/>
      <c r="FHQ215" s="194"/>
      <c r="FHR215" s="194"/>
      <c r="FHS215" s="194"/>
      <c r="FHT215" s="194"/>
      <c r="FHU215" s="194"/>
      <c r="FHV215" s="194"/>
      <c r="FHW215" s="194"/>
      <c r="FHX215" s="194"/>
      <c r="FHY215" s="194"/>
      <c r="FHZ215" s="194"/>
      <c r="FIA215" s="194"/>
      <c r="FIB215" s="194"/>
      <c r="FIC215" s="194"/>
      <c r="FID215" s="194"/>
      <c r="FIE215" s="194"/>
      <c r="FIF215" s="194"/>
      <c r="FIG215" s="194"/>
      <c r="FIH215" s="194"/>
      <c r="FII215" s="194"/>
      <c r="FIJ215" s="194"/>
      <c r="FIK215" s="194"/>
      <c r="FIL215" s="194"/>
      <c r="FIM215" s="194"/>
      <c r="FIN215" s="194"/>
      <c r="FIO215" s="194"/>
      <c r="FIP215" s="194"/>
      <c r="FIQ215" s="194"/>
      <c r="FIR215" s="194"/>
      <c r="FIS215" s="194"/>
      <c r="FIT215" s="194"/>
      <c r="FIU215" s="194"/>
      <c r="FIV215" s="194"/>
      <c r="FIW215" s="194"/>
      <c r="FIX215" s="194"/>
      <c r="FIY215" s="194"/>
      <c r="FIZ215" s="194"/>
      <c r="FJA215" s="194"/>
      <c r="FJB215" s="194"/>
      <c r="FJC215" s="194"/>
      <c r="FJD215" s="194"/>
      <c r="FJE215" s="194"/>
      <c r="FJF215" s="194"/>
      <c r="FJG215" s="194"/>
      <c r="FJH215" s="194"/>
      <c r="FJI215" s="194"/>
      <c r="FJJ215" s="194"/>
      <c r="FJK215" s="194"/>
      <c r="FJL215" s="194"/>
      <c r="FJM215" s="194"/>
      <c r="FJN215" s="194"/>
      <c r="FJO215" s="194"/>
      <c r="FJP215" s="194"/>
      <c r="FJQ215" s="194"/>
      <c r="FJR215" s="194"/>
      <c r="FJS215" s="194"/>
      <c r="FJT215" s="194"/>
      <c r="FJU215" s="194"/>
      <c r="FJV215" s="194"/>
      <c r="FJW215" s="194"/>
      <c r="FJX215" s="194"/>
      <c r="FJY215" s="194"/>
      <c r="FJZ215" s="194"/>
      <c r="FKA215" s="194"/>
      <c r="FKB215" s="194"/>
      <c r="FKC215" s="194"/>
      <c r="FKD215" s="194"/>
      <c r="FKE215" s="194"/>
      <c r="FKF215" s="194"/>
      <c r="FKG215" s="194"/>
      <c r="FKH215" s="194"/>
      <c r="FKI215" s="194"/>
      <c r="FKJ215" s="194"/>
      <c r="FKK215" s="194"/>
      <c r="FKL215" s="194"/>
      <c r="FKM215" s="194"/>
      <c r="FKN215" s="194"/>
      <c r="FKO215" s="194"/>
      <c r="FKP215" s="194"/>
      <c r="FKQ215" s="194"/>
      <c r="FKR215" s="194"/>
      <c r="FKS215" s="194"/>
      <c r="FKT215" s="194"/>
      <c r="FKU215" s="194"/>
      <c r="FKV215" s="194"/>
      <c r="FKW215" s="194"/>
      <c r="FKX215" s="194"/>
      <c r="FKY215" s="194"/>
      <c r="FKZ215" s="194"/>
      <c r="FLA215" s="194"/>
      <c r="FLB215" s="194"/>
      <c r="FLC215" s="194"/>
      <c r="FLD215" s="194"/>
      <c r="FLE215" s="194"/>
      <c r="FLF215" s="194"/>
      <c r="FLG215" s="194"/>
      <c r="FLH215" s="194"/>
      <c r="FLI215" s="194"/>
      <c r="FLJ215" s="194"/>
      <c r="FLK215" s="194"/>
      <c r="FLL215" s="194"/>
      <c r="FLM215" s="194"/>
      <c r="FLN215" s="194"/>
      <c r="FLO215" s="194"/>
      <c r="FLP215" s="194"/>
      <c r="FLQ215" s="194"/>
      <c r="FLR215" s="194"/>
      <c r="FLS215" s="194"/>
      <c r="FLT215" s="194"/>
      <c r="FLU215" s="194"/>
      <c r="FLV215" s="194"/>
      <c r="FLW215" s="194"/>
      <c r="FLX215" s="194"/>
      <c r="FLY215" s="194"/>
      <c r="FLZ215" s="194"/>
      <c r="FMA215" s="194"/>
      <c r="FMB215" s="194"/>
      <c r="FMC215" s="194"/>
      <c r="FMD215" s="194"/>
      <c r="FME215" s="194"/>
      <c r="FMF215" s="194"/>
      <c r="FMG215" s="194"/>
      <c r="FMH215" s="194"/>
      <c r="FMI215" s="194"/>
      <c r="FMJ215" s="194"/>
      <c r="FMK215" s="194"/>
      <c r="FML215" s="194"/>
      <c r="FMM215" s="194"/>
      <c r="FMN215" s="194"/>
      <c r="FMO215" s="194"/>
      <c r="FMP215" s="194"/>
      <c r="FMQ215" s="194"/>
      <c r="FMR215" s="194"/>
      <c r="FMS215" s="194"/>
      <c r="FMT215" s="194"/>
      <c r="FMU215" s="194"/>
      <c r="FMV215" s="194"/>
      <c r="FMW215" s="194"/>
      <c r="FMX215" s="194"/>
      <c r="FMY215" s="194"/>
      <c r="FMZ215" s="194"/>
      <c r="FNA215" s="194"/>
      <c r="FNB215" s="194"/>
      <c r="FNC215" s="194"/>
      <c r="FND215" s="194"/>
      <c r="FNE215" s="194"/>
      <c r="FNF215" s="194"/>
      <c r="FNG215" s="194"/>
      <c r="FNH215" s="194"/>
      <c r="FNI215" s="194"/>
      <c r="FNJ215" s="194"/>
      <c r="FNK215" s="194"/>
      <c r="FNL215" s="194"/>
      <c r="FNM215" s="194"/>
      <c r="FNN215" s="194"/>
      <c r="FNO215" s="194"/>
      <c r="FNP215" s="194"/>
      <c r="FNQ215" s="194"/>
      <c r="FNR215" s="194"/>
      <c r="FNS215" s="194"/>
      <c r="FNT215" s="194"/>
      <c r="FNU215" s="194"/>
      <c r="FNV215" s="194"/>
      <c r="FNW215" s="194"/>
      <c r="FNX215" s="194"/>
      <c r="FNY215" s="194"/>
      <c r="FNZ215" s="194"/>
      <c r="FOA215" s="194"/>
      <c r="FOB215" s="194"/>
      <c r="FOC215" s="194"/>
      <c r="FOD215" s="194"/>
      <c r="FOE215" s="194"/>
      <c r="FOF215" s="194"/>
      <c r="FOG215" s="194"/>
      <c r="FOH215" s="194"/>
      <c r="FOI215" s="194"/>
      <c r="FOJ215" s="194"/>
      <c r="FOK215" s="194"/>
      <c r="FOL215" s="194"/>
      <c r="FOM215" s="194"/>
      <c r="FON215" s="194"/>
      <c r="FOO215" s="194"/>
      <c r="FOP215" s="194"/>
      <c r="FOQ215" s="194"/>
      <c r="FOR215" s="194"/>
      <c r="FOS215" s="194"/>
      <c r="FOT215" s="194"/>
      <c r="FOU215" s="194"/>
      <c r="FOV215" s="194"/>
      <c r="FOW215" s="194"/>
      <c r="FOX215" s="194"/>
      <c r="FOY215" s="194"/>
      <c r="FOZ215" s="194"/>
      <c r="FPA215" s="194"/>
      <c r="FPB215" s="194"/>
      <c r="FPC215" s="194"/>
      <c r="FPD215" s="194"/>
      <c r="FPE215" s="194"/>
      <c r="FPF215" s="194"/>
      <c r="FPG215" s="194"/>
      <c r="FPH215" s="194"/>
      <c r="FPI215" s="194"/>
      <c r="FPJ215" s="194"/>
      <c r="FPK215" s="194"/>
      <c r="FPL215" s="194"/>
      <c r="FPM215" s="194"/>
      <c r="FPN215" s="194"/>
      <c r="FPO215" s="194"/>
      <c r="FPP215" s="194"/>
      <c r="FPQ215" s="194"/>
      <c r="FPR215" s="194"/>
      <c r="FPS215" s="194"/>
      <c r="FPT215" s="194"/>
      <c r="FPU215" s="194"/>
      <c r="FPV215" s="194"/>
      <c r="FPW215" s="194"/>
      <c r="FPX215" s="194"/>
      <c r="FPY215" s="194"/>
      <c r="FPZ215" s="194"/>
      <c r="FQA215" s="194"/>
      <c r="FQB215" s="194"/>
      <c r="FQC215" s="194"/>
      <c r="FQD215" s="194"/>
      <c r="FQE215" s="194"/>
      <c r="FQF215" s="194"/>
      <c r="FQG215" s="194"/>
      <c r="FQH215" s="194"/>
      <c r="FQI215" s="194"/>
      <c r="FQJ215" s="194"/>
      <c r="FQK215" s="194"/>
      <c r="FQL215" s="194"/>
      <c r="FQM215" s="194"/>
      <c r="FQN215" s="194"/>
      <c r="FQO215" s="194"/>
      <c r="FQP215" s="194"/>
      <c r="FQQ215" s="194"/>
      <c r="FQR215" s="194"/>
      <c r="FQS215" s="194"/>
      <c r="FQT215" s="194"/>
      <c r="FQU215" s="194"/>
      <c r="FQV215" s="194"/>
      <c r="FQW215" s="194"/>
      <c r="FQX215" s="194"/>
      <c r="FQY215" s="194"/>
      <c r="FQZ215" s="194"/>
      <c r="FRA215" s="194"/>
      <c r="FRB215" s="194"/>
      <c r="FRC215" s="194"/>
      <c r="FRD215" s="194"/>
      <c r="FRE215" s="194"/>
      <c r="FRF215" s="194"/>
      <c r="FRG215" s="194"/>
      <c r="FRH215" s="194"/>
      <c r="FRI215" s="194"/>
      <c r="FRJ215" s="194"/>
      <c r="FRK215" s="194"/>
      <c r="FRL215" s="194"/>
      <c r="FRM215" s="194"/>
      <c r="FRN215" s="194"/>
      <c r="FRO215" s="194"/>
      <c r="FRP215" s="194"/>
      <c r="FRQ215" s="194"/>
      <c r="FRR215" s="194"/>
      <c r="FRS215" s="194"/>
      <c r="FRT215" s="194"/>
      <c r="FRU215" s="194"/>
      <c r="FRV215" s="194"/>
      <c r="FRW215" s="194"/>
      <c r="FRX215" s="194"/>
      <c r="FRY215" s="194"/>
      <c r="FRZ215" s="194"/>
      <c r="FSA215" s="194"/>
      <c r="FSB215" s="194"/>
      <c r="FSC215" s="194"/>
      <c r="FSD215" s="194"/>
      <c r="FSE215" s="194"/>
      <c r="FSF215" s="194"/>
      <c r="FSG215" s="194"/>
      <c r="FSH215" s="194"/>
      <c r="FSI215" s="194"/>
      <c r="FSJ215" s="194"/>
      <c r="FSK215" s="194"/>
      <c r="FSL215" s="194"/>
      <c r="FSM215" s="194"/>
      <c r="FSN215" s="194"/>
      <c r="FSO215" s="194"/>
      <c r="FSP215" s="194"/>
      <c r="FSQ215" s="194"/>
      <c r="FSR215" s="194"/>
      <c r="FSS215" s="194"/>
      <c r="FST215" s="194"/>
      <c r="FSU215" s="194"/>
      <c r="FSV215" s="194"/>
      <c r="FSW215" s="194"/>
      <c r="FSX215" s="194"/>
      <c r="FSY215" s="194"/>
      <c r="FSZ215" s="194"/>
      <c r="FTA215" s="194"/>
      <c r="FTB215" s="194"/>
      <c r="FTC215" s="194"/>
      <c r="FTD215" s="194"/>
      <c r="FTE215" s="194"/>
      <c r="FTF215" s="194"/>
      <c r="FTG215" s="194"/>
      <c r="FTH215" s="194"/>
      <c r="FTI215" s="194"/>
      <c r="FTJ215" s="194"/>
      <c r="FTK215" s="194"/>
      <c r="FTL215" s="194"/>
      <c r="FTM215" s="194"/>
      <c r="FTN215" s="194"/>
      <c r="FTO215" s="194"/>
      <c r="FTP215" s="194"/>
      <c r="FTQ215" s="194"/>
      <c r="FTR215" s="194"/>
      <c r="FTS215" s="194"/>
      <c r="FTT215" s="194"/>
      <c r="FTU215" s="194"/>
      <c r="FTV215" s="194"/>
      <c r="FTW215" s="194"/>
      <c r="FTX215" s="194"/>
      <c r="FTY215" s="194"/>
      <c r="FTZ215" s="194"/>
      <c r="FUA215" s="194"/>
      <c r="FUB215" s="194"/>
      <c r="FUC215" s="194"/>
      <c r="FUD215" s="194"/>
      <c r="FUE215" s="194"/>
      <c r="FUF215" s="194"/>
      <c r="FUG215" s="194"/>
      <c r="FUH215" s="194"/>
      <c r="FUI215" s="194"/>
      <c r="FUJ215" s="194"/>
      <c r="FUK215" s="194"/>
      <c r="FUL215" s="194"/>
      <c r="FUM215" s="194"/>
      <c r="FUN215" s="194"/>
      <c r="FUO215" s="194"/>
      <c r="FUP215" s="194"/>
      <c r="FUQ215" s="194"/>
      <c r="FUR215" s="194"/>
      <c r="FUS215" s="194"/>
      <c r="FUT215" s="194"/>
      <c r="FUU215" s="194"/>
      <c r="FUV215" s="194"/>
      <c r="FUW215" s="194"/>
      <c r="FUX215" s="194"/>
      <c r="FUY215" s="194"/>
      <c r="FUZ215" s="194"/>
      <c r="FVA215" s="194"/>
      <c r="FVB215" s="194"/>
      <c r="FVC215" s="194"/>
      <c r="FVD215" s="194"/>
      <c r="FVE215" s="194"/>
      <c r="FVF215" s="194"/>
      <c r="FVG215" s="194"/>
      <c r="FVH215" s="194"/>
      <c r="FVI215" s="194"/>
      <c r="FVJ215" s="194"/>
      <c r="FVK215" s="194"/>
      <c r="FVL215" s="194"/>
      <c r="FVM215" s="194"/>
      <c r="FVN215" s="194"/>
      <c r="FVO215" s="194"/>
      <c r="FVP215" s="194"/>
      <c r="FVQ215" s="194"/>
      <c r="FVR215" s="194"/>
      <c r="FVS215" s="194"/>
      <c r="FVT215" s="194"/>
      <c r="FVU215" s="194"/>
      <c r="FVV215" s="194"/>
      <c r="FVW215" s="194"/>
      <c r="FVX215" s="194"/>
      <c r="FVY215" s="194"/>
      <c r="FVZ215" s="194"/>
      <c r="FWA215" s="194"/>
      <c r="FWB215" s="194"/>
      <c r="FWC215" s="194"/>
      <c r="FWD215" s="194"/>
      <c r="FWE215" s="194"/>
      <c r="FWF215" s="194"/>
      <c r="FWG215" s="194"/>
      <c r="FWH215" s="194"/>
      <c r="FWI215" s="194"/>
      <c r="FWJ215" s="194"/>
      <c r="FWK215" s="194"/>
      <c r="FWL215" s="194"/>
      <c r="FWM215" s="194"/>
      <c r="FWN215" s="194"/>
      <c r="FWO215" s="194"/>
      <c r="FWP215" s="194"/>
      <c r="FWQ215" s="194"/>
      <c r="FWR215" s="194"/>
      <c r="FWS215" s="194"/>
      <c r="FWT215" s="194"/>
      <c r="FWU215" s="194"/>
      <c r="FWV215" s="194"/>
      <c r="FWW215" s="194"/>
      <c r="FWX215" s="194"/>
      <c r="FWY215" s="194"/>
      <c r="FWZ215" s="194"/>
      <c r="FXA215" s="194"/>
      <c r="FXB215" s="194"/>
      <c r="FXC215" s="194"/>
      <c r="FXD215" s="194"/>
      <c r="FXE215" s="194"/>
      <c r="FXF215" s="194"/>
      <c r="FXG215" s="194"/>
      <c r="FXH215" s="194"/>
      <c r="FXI215" s="194"/>
      <c r="FXJ215" s="194"/>
      <c r="FXK215" s="194"/>
      <c r="FXL215" s="194"/>
      <c r="FXM215" s="194"/>
      <c r="FXN215" s="194"/>
      <c r="FXO215" s="194"/>
      <c r="FXP215" s="194"/>
      <c r="FXQ215" s="194"/>
      <c r="FXR215" s="194"/>
      <c r="FXS215" s="194"/>
      <c r="FXT215" s="194"/>
      <c r="FXU215" s="194"/>
      <c r="FXV215" s="194"/>
      <c r="FXW215" s="194"/>
      <c r="FXX215" s="194"/>
      <c r="FXY215" s="194"/>
      <c r="FXZ215" s="194"/>
      <c r="FYA215" s="194"/>
      <c r="FYB215" s="194"/>
      <c r="FYC215" s="194"/>
      <c r="FYD215" s="194"/>
      <c r="FYE215" s="194"/>
      <c r="FYF215" s="194"/>
      <c r="FYG215" s="194"/>
      <c r="FYH215" s="194"/>
      <c r="FYI215" s="194"/>
      <c r="FYJ215" s="194"/>
      <c r="FYK215" s="194"/>
      <c r="FYL215" s="194"/>
      <c r="FYM215" s="194"/>
      <c r="FYN215" s="194"/>
      <c r="FYO215" s="194"/>
      <c r="FYP215" s="194"/>
      <c r="FYQ215" s="194"/>
      <c r="FYR215" s="194"/>
      <c r="FYS215" s="194"/>
      <c r="FYT215" s="194"/>
      <c r="FYU215" s="194"/>
      <c r="FYV215" s="194"/>
      <c r="FYW215" s="194"/>
      <c r="FYX215" s="194"/>
      <c r="FYY215" s="194"/>
      <c r="FYZ215" s="194"/>
      <c r="FZA215" s="194"/>
      <c r="FZB215" s="194"/>
      <c r="FZC215" s="194"/>
      <c r="FZD215" s="194"/>
      <c r="FZE215" s="194"/>
      <c r="FZF215" s="194"/>
      <c r="FZG215" s="194"/>
      <c r="FZH215" s="194"/>
      <c r="FZI215" s="194"/>
      <c r="FZJ215" s="194"/>
      <c r="FZK215" s="194"/>
      <c r="FZL215" s="194"/>
      <c r="FZM215" s="194"/>
      <c r="FZN215" s="194"/>
      <c r="FZO215" s="194"/>
      <c r="FZP215" s="194"/>
      <c r="FZQ215" s="194"/>
      <c r="FZR215" s="194"/>
      <c r="FZS215" s="194"/>
      <c r="FZT215" s="194"/>
      <c r="FZU215" s="194"/>
      <c r="FZV215" s="194"/>
      <c r="FZW215" s="194"/>
      <c r="FZX215" s="194"/>
      <c r="FZY215" s="194"/>
      <c r="FZZ215" s="194"/>
      <c r="GAA215" s="194"/>
      <c r="GAB215" s="194"/>
      <c r="GAC215" s="194"/>
      <c r="GAD215" s="194"/>
      <c r="GAE215" s="194"/>
      <c r="GAF215" s="194"/>
      <c r="GAG215" s="194"/>
      <c r="GAH215" s="194"/>
      <c r="GAI215" s="194"/>
      <c r="GAJ215" s="194"/>
      <c r="GAK215" s="194"/>
      <c r="GAL215" s="194"/>
      <c r="GAM215" s="194"/>
      <c r="GAN215" s="194"/>
      <c r="GAO215" s="194"/>
      <c r="GAP215" s="194"/>
      <c r="GAQ215" s="194"/>
      <c r="GAR215" s="194"/>
      <c r="GAS215" s="194"/>
      <c r="GAT215" s="194"/>
      <c r="GAU215" s="194"/>
      <c r="GAV215" s="194"/>
      <c r="GAW215" s="194"/>
      <c r="GAX215" s="194"/>
      <c r="GAY215" s="194"/>
      <c r="GAZ215" s="194"/>
      <c r="GBA215" s="194"/>
      <c r="GBB215" s="194"/>
      <c r="GBC215" s="194"/>
      <c r="GBD215" s="194"/>
      <c r="GBE215" s="194"/>
      <c r="GBF215" s="194"/>
      <c r="GBG215" s="194"/>
      <c r="GBH215" s="194"/>
      <c r="GBI215" s="194"/>
      <c r="GBJ215" s="194"/>
      <c r="GBK215" s="194"/>
      <c r="GBL215" s="194"/>
      <c r="GBM215" s="194"/>
      <c r="GBN215" s="194"/>
      <c r="GBO215" s="194"/>
      <c r="GBP215" s="194"/>
      <c r="GBQ215" s="194"/>
      <c r="GBR215" s="194"/>
      <c r="GBS215" s="194"/>
      <c r="GBT215" s="194"/>
      <c r="GBU215" s="194"/>
      <c r="GBV215" s="194"/>
      <c r="GBW215" s="194"/>
      <c r="GBX215" s="194"/>
      <c r="GBY215" s="194"/>
      <c r="GBZ215" s="194"/>
      <c r="GCA215" s="194"/>
      <c r="GCB215" s="194"/>
      <c r="GCC215" s="194"/>
      <c r="GCD215" s="194"/>
      <c r="GCE215" s="194"/>
      <c r="GCF215" s="194"/>
      <c r="GCG215" s="194"/>
      <c r="GCH215" s="194"/>
      <c r="GCI215" s="194"/>
      <c r="GCJ215" s="194"/>
      <c r="GCK215" s="194"/>
      <c r="GCL215" s="194"/>
      <c r="GCM215" s="194"/>
      <c r="GCN215" s="194"/>
      <c r="GCO215" s="194"/>
      <c r="GCP215" s="194"/>
      <c r="GCQ215" s="194"/>
      <c r="GCR215" s="194"/>
      <c r="GCS215" s="194"/>
      <c r="GCT215" s="194"/>
      <c r="GCU215" s="194"/>
      <c r="GCV215" s="194"/>
      <c r="GCW215" s="194"/>
      <c r="GCX215" s="194"/>
      <c r="GCY215" s="194"/>
      <c r="GCZ215" s="194"/>
      <c r="GDA215" s="194"/>
      <c r="GDB215" s="194"/>
      <c r="GDC215" s="194"/>
      <c r="GDD215" s="194"/>
      <c r="GDE215" s="194"/>
      <c r="GDF215" s="194"/>
      <c r="GDG215" s="194"/>
      <c r="GDH215" s="194"/>
      <c r="GDI215" s="194"/>
      <c r="GDJ215" s="194"/>
      <c r="GDK215" s="194"/>
      <c r="GDL215" s="194"/>
      <c r="GDM215" s="194"/>
      <c r="GDN215" s="194"/>
      <c r="GDO215" s="194"/>
      <c r="GDP215" s="194"/>
      <c r="GDQ215" s="194"/>
      <c r="GDR215" s="194"/>
      <c r="GDS215" s="194"/>
      <c r="GDT215" s="194"/>
      <c r="GDU215" s="194"/>
      <c r="GDV215" s="194"/>
      <c r="GDW215" s="194"/>
      <c r="GDX215" s="194"/>
      <c r="GDY215" s="194"/>
      <c r="GDZ215" s="194"/>
      <c r="GEA215" s="194"/>
      <c r="GEB215" s="194"/>
      <c r="GEC215" s="194"/>
      <c r="GED215" s="194"/>
      <c r="GEE215" s="194"/>
      <c r="GEF215" s="194"/>
      <c r="GEG215" s="194"/>
      <c r="GEH215" s="194"/>
      <c r="GEI215" s="194"/>
      <c r="GEJ215" s="194"/>
      <c r="GEK215" s="194"/>
      <c r="GEL215" s="194"/>
      <c r="GEM215" s="194"/>
      <c r="GEN215" s="194"/>
      <c r="GEO215" s="194"/>
      <c r="GEP215" s="194"/>
      <c r="GEQ215" s="194"/>
      <c r="GER215" s="194"/>
      <c r="GES215" s="194"/>
      <c r="GET215" s="194"/>
      <c r="GEU215" s="194"/>
      <c r="GEV215" s="194"/>
      <c r="GEW215" s="194"/>
      <c r="GEX215" s="194"/>
      <c r="GEY215" s="194"/>
      <c r="GEZ215" s="194"/>
      <c r="GFA215" s="194"/>
      <c r="GFB215" s="194"/>
      <c r="GFC215" s="194"/>
      <c r="GFD215" s="194"/>
      <c r="GFE215" s="194"/>
      <c r="GFF215" s="194"/>
      <c r="GFG215" s="194"/>
      <c r="GFH215" s="194"/>
      <c r="GFI215" s="194"/>
      <c r="GFJ215" s="194"/>
      <c r="GFK215" s="194"/>
      <c r="GFL215" s="194"/>
      <c r="GFM215" s="194"/>
      <c r="GFN215" s="194"/>
      <c r="GFO215" s="194"/>
      <c r="GFP215" s="194"/>
      <c r="GFQ215" s="194"/>
      <c r="GFR215" s="194"/>
      <c r="GFS215" s="194"/>
      <c r="GFT215" s="194"/>
      <c r="GFU215" s="194"/>
      <c r="GFV215" s="194"/>
      <c r="GFW215" s="194"/>
      <c r="GFX215" s="194"/>
      <c r="GFY215" s="194"/>
      <c r="GFZ215" s="194"/>
      <c r="GGA215" s="194"/>
      <c r="GGB215" s="194"/>
      <c r="GGC215" s="194"/>
      <c r="GGD215" s="194"/>
      <c r="GGE215" s="194"/>
      <c r="GGF215" s="194"/>
      <c r="GGG215" s="194"/>
      <c r="GGH215" s="194"/>
      <c r="GGI215" s="194"/>
      <c r="GGJ215" s="194"/>
      <c r="GGK215" s="194"/>
      <c r="GGL215" s="194"/>
      <c r="GGM215" s="194"/>
      <c r="GGN215" s="194"/>
      <c r="GGO215" s="194"/>
      <c r="GGP215" s="194"/>
      <c r="GGQ215" s="194"/>
      <c r="GGR215" s="194"/>
      <c r="GGS215" s="194"/>
      <c r="GGT215" s="194"/>
      <c r="GGU215" s="194"/>
      <c r="GGV215" s="194"/>
      <c r="GGW215" s="194"/>
      <c r="GGX215" s="194"/>
      <c r="GGY215" s="194"/>
      <c r="GGZ215" s="194"/>
      <c r="GHA215" s="194"/>
      <c r="GHB215" s="194"/>
      <c r="GHC215" s="194"/>
      <c r="GHD215" s="194"/>
      <c r="GHE215" s="194"/>
      <c r="GHF215" s="194"/>
      <c r="GHG215" s="194"/>
      <c r="GHH215" s="194"/>
      <c r="GHI215" s="194"/>
      <c r="GHJ215" s="194"/>
      <c r="GHK215" s="194"/>
      <c r="GHL215" s="194"/>
      <c r="GHM215" s="194"/>
      <c r="GHN215" s="194"/>
      <c r="GHO215" s="194"/>
      <c r="GHP215" s="194"/>
      <c r="GHQ215" s="194"/>
      <c r="GHR215" s="194"/>
      <c r="GHS215" s="194"/>
      <c r="GHT215" s="194"/>
      <c r="GHU215" s="194"/>
      <c r="GHV215" s="194"/>
      <c r="GHW215" s="194"/>
      <c r="GHX215" s="194"/>
      <c r="GHY215" s="194"/>
      <c r="GHZ215" s="194"/>
      <c r="GIA215" s="194"/>
      <c r="GIB215" s="194"/>
      <c r="GIC215" s="194"/>
      <c r="GID215" s="194"/>
      <c r="GIE215" s="194"/>
      <c r="GIF215" s="194"/>
      <c r="GIG215" s="194"/>
      <c r="GIH215" s="194"/>
      <c r="GII215" s="194"/>
      <c r="GIJ215" s="194"/>
      <c r="GIK215" s="194"/>
      <c r="GIL215" s="194"/>
      <c r="GIM215" s="194"/>
      <c r="GIN215" s="194"/>
      <c r="GIO215" s="194"/>
      <c r="GIP215" s="194"/>
      <c r="GIQ215" s="194"/>
      <c r="GIR215" s="194"/>
      <c r="GIS215" s="194"/>
      <c r="GIT215" s="194"/>
      <c r="GIU215" s="194"/>
      <c r="GIV215" s="194"/>
      <c r="GIW215" s="194"/>
      <c r="GIX215" s="194"/>
      <c r="GIY215" s="194"/>
      <c r="GIZ215" s="194"/>
      <c r="GJA215" s="194"/>
      <c r="GJB215" s="194"/>
      <c r="GJC215" s="194"/>
      <c r="GJD215" s="194"/>
      <c r="GJE215" s="194"/>
      <c r="GJF215" s="194"/>
      <c r="GJG215" s="194"/>
      <c r="GJH215" s="194"/>
      <c r="GJI215" s="194"/>
      <c r="GJJ215" s="194"/>
      <c r="GJK215" s="194"/>
      <c r="GJL215" s="194"/>
      <c r="GJM215" s="194"/>
      <c r="GJN215" s="194"/>
      <c r="GJO215" s="194"/>
      <c r="GJP215" s="194"/>
      <c r="GJQ215" s="194"/>
      <c r="GJR215" s="194"/>
      <c r="GJS215" s="194"/>
      <c r="GJT215" s="194"/>
      <c r="GJU215" s="194"/>
      <c r="GJV215" s="194"/>
      <c r="GJW215" s="194"/>
      <c r="GJX215" s="194"/>
      <c r="GJY215" s="194"/>
      <c r="GJZ215" s="194"/>
      <c r="GKA215" s="194"/>
      <c r="GKB215" s="194"/>
      <c r="GKC215" s="194"/>
      <c r="GKD215" s="194"/>
      <c r="GKE215" s="194"/>
      <c r="GKF215" s="194"/>
      <c r="GKG215" s="194"/>
      <c r="GKH215" s="194"/>
      <c r="GKI215" s="194"/>
      <c r="GKJ215" s="194"/>
      <c r="GKK215" s="194"/>
      <c r="GKL215" s="194"/>
      <c r="GKM215" s="194"/>
      <c r="GKN215" s="194"/>
      <c r="GKO215" s="194"/>
      <c r="GKP215" s="194"/>
      <c r="GKQ215" s="194"/>
      <c r="GKR215" s="194"/>
      <c r="GKS215" s="194"/>
      <c r="GKT215" s="194"/>
      <c r="GKU215" s="194"/>
      <c r="GKV215" s="194"/>
      <c r="GKW215" s="194"/>
      <c r="GKX215" s="194"/>
      <c r="GKY215" s="194"/>
      <c r="GKZ215" s="194"/>
      <c r="GLA215" s="194"/>
      <c r="GLB215" s="194"/>
      <c r="GLC215" s="194"/>
      <c r="GLD215" s="194"/>
      <c r="GLE215" s="194"/>
      <c r="GLF215" s="194"/>
      <c r="GLG215" s="194"/>
      <c r="GLH215" s="194"/>
      <c r="GLI215" s="194"/>
      <c r="GLJ215" s="194"/>
      <c r="GLK215" s="194"/>
      <c r="GLL215" s="194"/>
      <c r="GLM215" s="194"/>
      <c r="GLN215" s="194"/>
      <c r="GLO215" s="194"/>
      <c r="GLP215" s="194"/>
      <c r="GLQ215" s="194"/>
      <c r="GLR215" s="194"/>
      <c r="GLS215" s="194"/>
      <c r="GLT215" s="194"/>
      <c r="GLU215" s="194"/>
      <c r="GLV215" s="194"/>
      <c r="GLW215" s="194"/>
      <c r="GLX215" s="194"/>
      <c r="GLY215" s="194"/>
      <c r="GLZ215" s="194"/>
      <c r="GMA215" s="194"/>
      <c r="GMB215" s="194"/>
      <c r="GMC215" s="194"/>
      <c r="GMD215" s="194"/>
      <c r="GME215" s="194"/>
      <c r="GMF215" s="194"/>
      <c r="GMG215" s="194"/>
      <c r="GMH215" s="194"/>
      <c r="GMI215" s="194"/>
      <c r="GMJ215" s="194"/>
      <c r="GMK215" s="194"/>
      <c r="GML215" s="194"/>
      <c r="GMM215" s="194"/>
      <c r="GMN215" s="194"/>
      <c r="GMO215" s="194"/>
      <c r="GMP215" s="194"/>
      <c r="GMQ215" s="194"/>
      <c r="GMR215" s="194"/>
      <c r="GMS215" s="194"/>
      <c r="GMT215" s="194"/>
      <c r="GMU215" s="194"/>
      <c r="GMV215" s="194"/>
      <c r="GMW215" s="194"/>
      <c r="GMX215" s="194"/>
      <c r="GMY215" s="194"/>
      <c r="GMZ215" s="194"/>
      <c r="GNA215" s="194"/>
      <c r="GNB215" s="194"/>
      <c r="GNC215" s="194"/>
      <c r="GND215" s="194"/>
      <c r="GNE215" s="194"/>
      <c r="GNF215" s="194"/>
      <c r="GNG215" s="194"/>
      <c r="GNH215" s="194"/>
      <c r="GNI215" s="194"/>
      <c r="GNJ215" s="194"/>
      <c r="GNK215" s="194"/>
      <c r="GNL215" s="194"/>
      <c r="GNM215" s="194"/>
      <c r="GNN215" s="194"/>
      <c r="GNO215" s="194"/>
      <c r="GNP215" s="194"/>
      <c r="GNQ215" s="194"/>
      <c r="GNR215" s="194"/>
      <c r="GNS215" s="194"/>
      <c r="GNT215" s="194"/>
      <c r="GNU215" s="194"/>
      <c r="GNV215" s="194"/>
      <c r="GNW215" s="194"/>
      <c r="GNX215" s="194"/>
      <c r="GNY215" s="194"/>
      <c r="GNZ215" s="194"/>
      <c r="GOA215" s="194"/>
      <c r="GOB215" s="194"/>
      <c r="GOC215" s="194"/>
      <c r="GOD215" s="194"/>
      <c r="GOE215" s="194"/>
      <c r="GOF215" s="194"/>
      <c r="GOG215" s="194"/>
      <c r="GOH215" s="194"/>
      <c r="GOI215" s="194"/>
      <c r="GOJ215" s="194"/>
      <c r="GOK215" s="194"/>
      <c r="GOL215" s="194"/>
      <c r="GOM215" s="194"/>
      <c r="GON215" s="194"/>
      <c r="GOO215" s="194"/>
      <c r="GOP215" s="194"/>
      <c r="GOQ215" s="194"/>
      <c r="GOR215" s="194"/>
      <c r="GOS215" s="194"/>
      <c r="GOT215" s="194"/>
      <c r="GOU215" s="194"/>
      <c r="GOV215" s="194"/>
      <c r="GOW215" s="194"/>
      <c r="GOX215" s="194"/>
      <c r="GOY215" s="194"/>
      <c r="GOZ215" s="194"/>
      <c r="GPA215" s="194"/>
      <c r="GPB215" s="194"/>
      <c r="GPC215" s="194"/>
      <c r="GPD215" s="194"/>
      <c r="GPE215" s="194"/>
      <c r="GPF215" s="194"/>
      <c r="GPG215" s="194"/>
      <c r="GPH215" s="194"/>
      <c r="GPI215" s="194"/>
      <c r="GPJ215" s="194"/>
      <c r="GPK215" s="194"/>
      <c r="GPL215" s="194"/>
      <c r="GPM215" s="194"/>
      <c r="GPN215" s="194"/>
      <c r="GPO215" s="194"/>
      <c r="GPP215" s="194"/>
      <c r="GPQ215" s="194"/>
      <c r="GPR215" s="194"/>
      <c r="GPS215" s="194"/>
      <c r="GPT215" s="194"/>
      <c r="GPU215" s="194"/>
      <c r="GPV215" s="194"/>
      <c r="GPW215" s="194"/>
      <c r="GPX215" s="194"/>
      <c r="GPY215" s="194"/>
      <c r="GPZ215" s="194"/>
      <c r="GQA215" s="194"/>
      <c r="GQB215" s="194"/>
      <c r="GQC215" s="194"/>
      <c r="GQD215" s="194"/>
      <c r="GQE215" s="194"/>
      <c r="GQF215" s="194"/>
      <c r="GQG215" s="194"/>
      <c r="GQH215" s="194"/>
      <c r="GQI215" s="194"/>
      <c r="GQJ215" s="194"/>
      <c r="GQK215" s="194"/>
      <c r="GQL215" s="194"/>
      <c r="GQM215" s="194"/>
      <c r="GQN215" s="194"/>
      <c r="GQO215" s="194"/>
      <c r="GQP215" s="194"/>
      <c r="GQQ215" s="194"/>
      <c r="GQR215" s="194"/>
      <c r="GQS215" s="194"/>
      <c r="GQT215" s="194"/>
      <c r="GQU215" s="194"/>
      <c r="GQV215" s="194"/>
      <c r="GQW215" s="194"/>
      <c r="GQX215" s="194"/>
      <c r="GQY215" s="194"/>
      <c r="GQZ215" s="194"/>
      <c r="GRA215" s="194"/>
      <c r="GRB215" s="194"/>
      <c r="GRC215" s="194"/>
      <c r="GRD215" s="194"/>
      <c r="GRE215" s="194"/>
      <c r="GRF215" s="194"/>
      <c r="GRG215" s="194"/>
      <c r="GRH215" s="194"/>
      <c r="GRI215" s="194"/>
      <c r="GRJ215" s="194"/>
      <c r="GRK215" s="194"/>
      <c r="GRL215" s="194"/>
      <c r="GRM215" s="194"/>
      <c r="GRN215" s="194"/>
      <c r="GRO215" s="194"/>
      <c r="GRP215" s="194"/>
      <c r="GRQ215" s="194"/>
      <c r="GRR215" s="194"/>
      <c r="GRS215" s="194"/>
      <c r="GRT215" s="194"/>
      <c r="GRU215" s="194"/>
      <c r="GRV215" s="194"/>
      <c r="GRW215" s="194"/>
      <c r="GRX215" s="194"/>
      <c r="GRY215" s="194"/>
      <c r="GRZ215" s="194"/>
      <c r="GSA215" s="194"/>
      <c r="GSB215" s="194"/>
      <c r="GSC215" s="194"/>
      <c r="GSD215" s="194"/>
      <c r="GSE215" s="194"/>
      <c r="GSF215" s="194"/>
      <c r="GSG215" s="194"/>
      <c r="GSH215" s="194"/>
      <c r="GSI215" s="194"/>
      <c r="GSJ215" s="194"/>
      <c r="GSK215" s="194"/>
      <c r="GSL215" s="194"/>
      <c r="GSM215" s="194"/>
      <c r="GSN215" s="194"/>
      <c r="GSO215" s="194"/>
      <c r="GSP215" s="194"/>
      <c r="GSQ215" s="194"/>
      <c r="GSR215" s="194"/>
      <c r="GSS215" s="194"/>
      <c r="GST215" s="194"/>
      <c r="GSU215" s="194"/>
      <c r="GSV215" s="194"/>
      <c r="GSW215" s="194"/>
      <c r="GSX215" s="194"/>
      <c r="GSY215" s="194"/>
      <c r="GSZ215" s="194"/>
      <c r="GTA215" s="194"/>
      <c r="GTB215" s="194"/>
      <c r="GTC215" s="194"/>
      <c r="GTD215" s="194"/>
      <c r="GTE215" s="194"/>
      <c r="GTF215" s="194"/>
      <c r="GTG215" s="194"/>
      <c r="GTH215" s="194"/>
      <c r="GTI215" s="194"/>
      <c r="GTJ215" s="194"/>
      <c r="GTK215" s="194"/>
      <c r="GTL215" s="194"/>
      <c r="GTM215" s="194"/>
      <c r="GTN215" s="194"/>
      <c r="GTO215" s="194"/>
      <c r="GTP215" s="194"/>
      <c r="GTQ215" s="194"/>
      <c r="GTR215" s="194"/>
      <c r="GTS215" s="194"/>
      <c r="GTT215" s="194"/>
      <c r="GTU215" s="194"/>
      <c r="GTV215" s="194"/>
      <c r="GTW215" s="194"/>
      <c r="GTX215" s="194"/>
      <c r="GTY215" s="194"/>
      <c r="GTZ215" s="194"/>
      <c r="GUA215" s="194"/>
      <c r="GUB215" s="194"/>
      <c r="GUC215" s="194"/>
      <c r="GUD215" s="194"/>
      <c r="GUE215" s="194"/>
      <c r="GUF215" s="194"/>
      <c r="GUG215" s="194"/>
      <c r="GUH215" s="194"/>
      <c r="GUI215" s="194"/>
      <c r="GUJ215" s="194"/>
      <c r="GUK215" s="194"/>
      <c r="GUL215" s="194"/>
      <c r="GUM215" s="194"/>
      <c r="GUN215" s="194"/>
      <c r="GUO215" s="194"/>
      <c r="GUP215" s="194"/>
      <c r="GUQ215" s="194"/>
      <c r="GUR215" s="194"/>
      <c r="GUS215" s="194"/>
      <c r="GUT215" s="194"/>
      <c r="GUU215" s="194"/>
      <c r="GUV215" s="194"/>
      <c r="GUW215" s="194"/>
      <c r="GUX215" s="194"/>
      <c r="GUY215" s="194"/>
      <c r="GUZ215" s="194"/>
      <c r="GVA215" s="194"/>
      <c r="GVB215" s="194"/>
      <c r="GVC215" s="194"/>
      <c r="GVD215" s="194"/>
      <c r="GVE215" s="194"/>
      <c r="GVF215" s="194"/>
      <c r="GVG215" s="194"/>
      <c r="GVH215" s="194"/>
      <c r="GVI215" s="194"/>
      <c r="GVJ215" s="194"/>
      <c r="GVK215" s="194"/>
      <c r="GVL215" s="194"/>
      <c r="GVM215" s="194"/>
      <c r="GVN215" s="194"/>
      <c r="GVO215" s="194"/>
      <c r="GVP215" s="194"/>
      <c r="GVQ215" s="194"/>
      <c r="GVR215" s="194"/>
      <c r="GVS215" s="194"/>
      <c r="GVT215" s="194"/>
      <c r="GVU215" s="194"/>
      <c r="GVV215" s="194"/>
      <c r="GVW215" s="194"/>
      <c r="GVX215" s="194"/>
      <c r="GVY215" s="194"/>
      <c r="GVZ215" s="194"/>
      <c r="GWA215" s="194"/>
      <c r="GWB215" s="194"/>
      <c r="GWC215" s="194"/>
      <c r="GWD215" s="194"/>
      <c r="GWE215" s="194"/>
      <c r="GWF215" s="194"/>
      <c r="GWG215" s="194"/>
      <c r="GWH215" s="194"/>
      <c r="GWI215" s="194"/>
      <c r="GWJ215" s="194"/>
      <c r="GWK215" s="194"/>
      <c r="GWL215" s="194"/>
      <c r="GWM215" s="194"/>
      <c r="GWN215" s="194"/>
      <c r="GWO215" s="194"/>
      <c r="GWP215" s="194"/>
      <c r="GWQ215" s="194"/>
      <c r="GWR215" s="194"/>
      <c r="GWS215" s="194"/>
      <c r="GWT215" s="194"/>
      <c r="GWU215" s="194"/>
      <c r="GWV215" s="194"/>
      <c r="GWW215" s="194"/>
      <c r="GWX215" s="194"/>
      <c r="GWY215" s="194"/>
      <c r="GWZ215" s="194"/>
      <c r="GXA215" s="194"/>
      <c r="GXB215" s="194"/>
      <c r="GXC215" s="194"/>
      <c r="GXD215" s="194"/>
      <c r="GXE215" s="194"/>
      <c r="GXF215" s="194"/>
      <c r="GXG215" s="194"/>
      <c r="GXH215" s="194"/>
      <c r="GXI215" s="194"/>
      <c r="GXJ215" s="194"/>
      <c r="GXK215" s="194"/>
      <c r="GXL215" s="194"/>
      <c r="GXM215" s="194"/>
      <c r="GXN215" s="194"/>
      <c r="GXO215" s="194"/>
      <c r="GXP215" s="194"/>
      <c r="GXQ215" s="194"/>
      <c r="GXR215" s="194"/>
      <c r="GXS215" s="194"/>
      <c r="GXT215" s="194"/>
      <c r="GXU215" s="194"/>
      <c r="GXV215" s="194"/>
      <c r="GXW215" s="194"/>
      <c r="GXX215" s="194"/>
      <c r="GXY215" s="194"/>
      <c r="GXZ215" s="194"/>
      <c r="GYA215" s="194"/>
      <c r="GYB215" s="194"/>
      <c r="GYC215" s="194"/>
      <c r="GYD215" s="194"/>
      <c r="GYE215" s="194"/>
      <c r="GYF215" s="194"/>
      <c r="GYG215" s="194"/>
      <c r="GYH215" s="194"/>
      <c r="GYI215" s="194"/>
      <c r="GYJ215" s="194"/>
      <c r="GYK215" s="194"/>
      <c r="GYL215" s="194"/>
      <c r="GYM215" s="194"/>
      <c r="GYN215" s="194"/>
      <c r="GYO215" s="194"/>
      <c r="GYP215" s="194"/>
      <c r="GYQ215" s="194"/>
      <c r="GYR215" s="194"/>
      <c r="GYS215" s="194"/>
      <c r="GYT215" s="194"/>
      <c r="GYU215" s="194"/>
      <c r="GYV215" s="194"/>
      <c r="GYW215" s="194"/>
      <c r="GYX215" s="194"/>
      <c r="GYY215" s="194"/>
      <c r="GYZ215" s="194"/>
      <c r="GZA215" s="194"/>
      <c r="GZB215" s="194"/>
      <c r="GZC215" s="194"/>
      <c r="GZD215" s="194"/>
      <c r="GZE215" s="194"/>
      <c r="GZF215" s="194"/>
      <c r="GZG215" s="194"/>
      <c r="GZH215" s="194"/>
      <c r="GZI215" s="194"/>
      <c r="GZJ215" s="194"/>
      <c r="GZK215" s="194"/>
      <c r="GZL215" s="194"/>
      <c r="GZM215" s="194"/>
      <c r="GZN215" s="194"/>
      <c r="GZO215" s="194"/>
      <c r="GZP215" s="194"/>
      <c r="GZQ215" s="194"/>
      <c r="GZR215" s="194"/>
      <c r="GZS215" s="194"/>
      <c r="GZT215" s="194"/>
      <c r="GZU215" s="194"/>
      <c r="GZV215" s="194"/>
      <c r="GZW215" s="194"/>
      <c r="GZX215" s="194"/>
      <c r="GZY215" s="194"/>
      <c r="GZZ215" s="194"/>
      <c r="HAA215" s="194"/>
      <c r="HAB215" s="194"/>
      <c r="HAC215" s="194"/>
      <c r="HAD215" s="194"/>
      <c r="HAE215" s="194"/>
      <c r="HAF215" s="194"/>
      <c r="HAG215" s="194"/>
      <c r="HAH215" s="194"/>
      <c r="HAI215" s="194"/>
      <c r="HAJ215" s="194"/>
      <c r="HAK215" s="194"/>
      <c r="HAL215" s="194"/>
      <c r="HAM215" s="194"/>
      <c r="HAN215" s="194"/>
      <c r="HAO215" s="194"/>
      <c r="HAP215" s="194"/>
      <c r="HAQ215" s="194"/>
      <c r="HAR215" s="194"/>
      <c r="HAS215" s="194"/>
      <c r="HAT215" s="194"/>
      <c r="HAU215" s="194"/>
      <c r="HAV215" s="194"/>
      <c r="HAW215" s="194"/>
      <c r="HAX215" s="194"/>
      <c r="HAY215" s="194"/>
      <c r="HAZ215" s="194"/>
      <c r="HBA215" s="194"/>
      <c r="HBB215" s="194"/>
      <c r="HBC215" s="194"/>
      <c r="HBD215" s="194"/>
      <c r="HBE215" s="194"/>
      <c r="HBF215" s="194"/>
      <c r="HBG215" s="194"/>
      <c r="HBH215" s="194"/>
      <c r="HBI215" s="194"/>
      <c r="HBJ215" s="194"/>
      <c r="HBK215" s="194"/>
      <c r="HBL215" s="194"/>
      <c r="HBM215" s="194"/>
      <c r="HBN215" s="194"/>
      <c r="HBO215" s="194"/>
      <c r="HBP215" s="194"/>
      <c r="HBQ215" s="194"/>
      <c r="HBR215" s="194"/>
      <c r="HBS215" s="194"/>
      <c r="HBT215" s="194"/>
      <c r="HBU215" s="194"/>
      <c r="HBV215" s="194"/>
      <c r="HBW215" s="194"/>
      <c r="HBX215" s="194"/>
      <c r="HBY215" s="194"/>
      <c r="HBZ215" s="194"/>
      <c r="HCA215" s="194"/>
      <c r="HCB215" s="194"/>
      <c r="HCC215" s="194"/>
      <c r="HCD215" s="194"/>
      <c r="HCE215" s="194"/>
      <c r="HCF215" s="194"/>
      <c r="HCG215" s="194"/>
      <c r="HCH215" s="194"/>
      <c r="HCI215" s="194"/>
      <c r="HCJ215" s="194"/>
      <c r="HCK215" s="194"/>
      <c r="HCL215" s="194"/>
      <c r="HCM215" s="194"/>
      <c r="HCN215" s="194"/>
      <c r="HCO215" s="194"/>
      <c r="HCP215" s="194"/>
      <c r="HCQ215" s="194"/>
      <c r="HCR215" s="194"/>
      <c r="HCS215" s="194"/>
      <c r="HCT215" s="194"/>
      <c r="HCU215" s="194"/>
      <c r="HCV215" s="194"/>
      <c r="HCW215" s="194"/>
      <c r="HCX215" s="194"/>
      <c r="HCY215" s="194"/>
      <c r="HCZ215" s="194"/>
      <c r="HDA215" s="194"/>
      <c r="HDB215" s="194"/>
      <c r="HDC215" s="194"/>
      <c r="HDD215" s="194"/>
      <c r="HDE215" s="194"/>
      <c r="HDF215" s="194"/>
      <c r="HDG215" s="194"/>
      <c r="HDH215" s="194"/>
      <c r="HDI215" s="194"/>
      <c r="HDJ215" s="194"/>
      <c r="HDK215" s="194"/>
      <c r="HDL215" s="194"/>
      <c r="HDM215" s="194"/>
      <c r="HDN215" s="194"/>
      <c r="HDO215" s="194"/>
      <c r="HDP215" s="194"/>
      <c r="HDQ215" s="194"/>
      <c r="HDR215" s="194"/>
      <c r="HDS215" s="194"/>
      <c r="HDT215" s="194"/>
      <c r="HDU215" s="194"/>
      <c r="HDV215" s="194"/>
      <c r="HDW215" s="194"/>
      <c r="HDX215" s="194"/>
      <c r="HDY215" s="194"/>
      <c r="HDZ215" s="194"/>
      <c r="HEA215" s="194"/>
      <c r="HEB215" s="194"/>
      <c r="HEC215" s="194"/>
      <c r="HED215" s="194"/>
      <c r="HEE215" s="194"/>
      <c r="HEF215" s="194"/>
      <c r="HEG215" s="194"/>
      <c r="HEH215" s="194"/>
      <c r="HEI215" s="194"/>
      <c r="HEJ215" s="194"/>
      <c r="HEK215" s="194"/>
      <c r="HEL215" s="194"/>
      <c r="HEM215" s="194"/>
      <c r="HEN215" s="194"/>
      <c r="HEO215" s="194"/>
      <c r="HEP215" s="194"/>
      <c r="HEQ215" s="194"/>
      <c r="HER215" s="194"/>
      <c r="HES215" s="194"/>
      <c r="HET215" s="194"/>
      <c r="HEU215" s="194"/>
      <c r="HEV215" s="194"/>
      <c r="HEW215" s="194"/>
      <c r="HEX215" s="194"/>
      <c r="HEY215" s="194"/>
      <c r="HEZ215" s="194"/>
      <c r="HFA215" s="194"/>
      <c r="HFB215" s="194"/>
      <c r="HFC215" s="194"/>
      <c r="HFD215" s="194"/>
      <c r="HFE215" s="194"/>
      <c r="HFF215" s="194"/>
      <c r="HFG215" s="194"/>
      <c r="HFH215" s="194"/>
      <c r="HFI215" s="194"/>
      <c r="HFJ215" s="194"/>
      <c r="HFK215" s="194"/>
      <c r="HFL215" s="194"/>
      <c r="HFM215" s="194"/>
      <c r="HFN215" s="194"/>
      <c r="HFO215" s="194"/>
      <c r="HFP215" s="194"/>
      <c r="HFQ215" s="194"/>
      <c r="HFR215" s="194"/>
      <c r="HFS215" s="194"/>
      <c r="HFT215" s="194"/>
      <c r="HFU215" s="194"/>
      <c r="HFV215" s="194"/>
      <c r="HFW215" s="194"/>
      <c r="HFX215" s="194"/>
      <c r="HFY215" s="194"/>
      <c r="HFZ215" s="194"/>
      <c r="HGA215" s="194"/>
      <c r="HGB215" s="194"/>
      <c r="HGC215" s="194"/>
      <c r="HGD215" s="194"/>
      <c r="HGE215" s="194"/>
      <c r="HGF215" s="194"/>
      <c r="HGG215" s="194"/>
      <c r="HGH215" s="194"/>
      <c r="HGI215" s="194"/>
      <c r="HGJ215" s="194"/>
      <c r="HGK215" s="194"/>
      <c r="HGL215" s="194"/>
      <c r="HGM215" s="194"/>
      <c r="HGN215" s="194"/>
      <c r="HGO215" s="194"/>
      <c r="HGP215" s="194"/>
      <c r="HGQ215" s="194"/>
      <c r="HGR215" s="194"/>
      <c r="HGS215" s="194"/>
      <c r="HGT215" s="194"/>
      <c r="HGU215" s="194"/>
      <c r="HGV215" s="194"/>
      <c r="HGW215" s="194"/>
      <c r="HGX215" s="194"/>
      <c r="HGY215" s="194"/>
      <c r="HGZ215" s="194"/>
      <c r="HHA215" s="194"/>
      <c r="HHB215" s="194"/>
      <c r="HHC215" s="194"/>
      <c r="HHD215" s="194"/>
      <c r="HHE215" s="194"/>
      <c r="HHF215" s="194"/>
      <c r="HHG215" s="194"/>
      <c r="HHH215" s="194"/>
      <c r="HHI215" s="194"/>
      <c r="HHJ215" s="194"/>
      <c r="HHK215" s="194"/>
      <c r="HHL215" s="194"/>
      <c r="HHM215" s="194"/>
      <c r="HHN215" s="194"/>
      <c r="HHO215" s="194"/>
      <c r="HHP215" s="194"/>
      <c r="HHQ215" s="194"/>
      <c r="HHR215" s="194"/>
      <c r="HHS215" s="194"/>
      <c r="HHT215" s="194"/>
      <c r="HHU215" s="194"/>
      <c r="HHV215" s="194"/>
      <c r="HHW215" s="194"/>
      <c r="HHX215" s="194"/>
      <c r="HHY215" s="194"/>
      <c r="HHZ215" s="194"/>
      <c r="HIA215" s="194"/>
      <c r="HIB215" s="194"/>
      <c r="HIC215" s="194"/>
      <c r="HID215" s="194"/>
      <c r="HIE215" s="194"/>
      <c r="HIF215" s="194"/>
      <c r="HIG215" s="194"/>
      <c r="HIH215" s="194"/>
      <c r="HII215" s="194"/>
      <c r="HIJ215" s="194"/>
      <c r="HIK215" s="194"/>
      <c r="HIL215" s="194"/>
      <c r="HIM215" s="194"/>
      <c r="HIN215" s="194"/>
      <c r="HIO215" s="194"/>
      <c r="HIP215" s="194"/>
      <c r="HIQ215" s="194"/>
      <c r="HIR215" s="194"/>
      <c r="HIS215" s="194"/>
      <c r="HIT215" s="194"/>
      <c r="HIU215" s="194"/>
      <c r="HIV215" s="194"/>
      <c r="HIW215" s="194"/>
      <c r="HIX215" s="194"/>
      <c r="HIY215" s="194"/>
      <c r="HIZ215" s="194"/>
      <c r="HJA215" s="194"/>
      <c r="HJB215" s="194"/>
      <c r="HJC215" s="194"/>
      <c r="HJD215" s="194"/>
      <c r="HJE215" s="194"/>
      <c r="HJF215" s="194"/>
      <c r="HJG215" s="194"/>
      <c r="HJH215" s="194"/>
      <c r="HJI215" s="194"/>
      <c r="HJJ215" s="194"/>
      <c r="HJK215" s="194"/>
      <c r="HJL215" s="194"/>
      <c r="HJM215" s="194"/>
      <c r="HJN215" s="194"/>
      <c r="HJO215" s="194"/>
      <c r="HJP215" s="194"/>
      <c r="HJQ215" s="194"/>
      <c r="HJR215" s="194"/>
      <c r="HJS215" s="194"/>
      <c r="HJT215" s="194"/>
      <c r="HJU215" s="194"/>
      <c r="HJV215" s="194"/>
      <c r="HJW215" s="194"/>
      <c r="HJX215" s="194"/>
      <c r="HJY215" s="194"/>
      <c r="HJZ215" s="194"/>
      <c r="HKA215" s="194"/>
      <c r="HKB215" s="194"/>
      <c r="HKC215" s="194"/>
      <c r="HKD215" s="194"/>
      <c r="HKE215" s="194"/>
      <c r="HKF215" s="194"/>
      <c r="HKG215" s="194"/>
      <c r="HKH215" s="194"/>
      <c r="HKI215" s="194"/>
      <c r="HKJ215" s="194"/>
      <c r="HKK215" s="194"/>
      <c r="HKL215" s="194"/>
      <c r="HKM215" s="194"/>
      <c r="HKN215" s="194"/>
      <c r="HKO215" s="194"/>
      <c r="HKP215" s="194"/>
      <c r="HKQ215" s="194"/>
      <c r="HKR215" s="194"/>
      <c r="HKS215" s="194"/>
      <c r="HKT215" s="194"/>
      <c r="HKU215" s="194"/>
      <c r="HKV215" s="194"/>
      <c r="HKW215" s="194"/>
      <c r="HKX215" s="194"/>
      <c r="HKY215" s="194"/>
      <c r="HKZ215" s="194"/>
      <c r="HLA215" s="194"/>
      <c r="HLB215" s="194"/>
      <c r="HLC215" s="194"/>
      <c r="HLD215" s="194"/>
      <c r="HLE215" s="194"/>
      <c r="HLF215" s="194"/>
      <c r="HLG215" s="194"/>
      <c r="HLH215" s="194"/>
      <c r="HLI215" s="194"/>
      <c r="HLJ215" s="194"/>
      <c r="HLK215" s="194"/>
      <c r="HLL215" s="194"/>
      <c r="HLM215" s="194"/>
      <c r="HLN215" s="194"/>
      <c r="HLO215" s="194"/>
      <c r="HLP215" s="194"/>
      <c r="HLQ215" s="194"/>
      <c r="HLR215" s="194"/>
      <c r="HLS215" s="194"/>
      <c r="HLT215" s="194"/>
      <c r="HLU215" s="194"/>
      <c r="HLV215" s="194"/>
      <c r="HLW215" s="194"/>
      <c r="HLX215" s="194"/>
      <c r="HLY215" s="194"/>
      <c r="HLZ215" s="194"/>
      <c r="HMA215" s="194"/>
      <c r="HMB215" s="194"/>
      <c r="HMC215" s="194"/>
      <c r="HMD215" s="194"/>
      <c r="HME215" s="194"/>
      <c r="HMF215" s="194"/>
      <c r="HMG215" s="194"/>
      <c r="HMH215" s="194"/>
      <c r="HMI215" s="194"/>
      <c r="HMJ215" s="194"/>
      <c r="HMK215" s="194"/>
      <c r="HML215" s="194"/>
      <c r="HMM215" s="194"/>
      <c r="HMN215" s="194"/>
      <c r="HMO215" s="194"/>
      <c r="HMP215" s="194"/>
      <c r="HMQ215" s="194"/>
      <c r="HMR215" s="194"/>
      <c r="HMS215" s="194"/>
      <c r="HMT215" s="194"/>
      <c r="HMU215" s="194"/>
      <c r="HMV215" s="194"/>
      <c r="HMW215" s="194"/>
      <c r="HMX215" s="194"/>
      <c r="HMY215" s="194"/>
      <c r="HMZ215" s="194"/>
      <c r="HNA215" s="194"/>
      <c r="HNB215" s="194"/>
      <c r="HNC215" s="194"/>
      <c r="HND215" s="194"/>
      <c r="HNE215" s="194"/>
      <c r="HNF215" s="194"/>
      <c r="HNG215" s="194"/>
      <c r="HNH215" s="194"/>
      <c r="HNI215" s="194"/>
      <c r="HNJ215" s="194"/>
      <c r="HNK215" s="194"/>
      <c r="HNL215" s="194"/>
      <c r="HNM215" s="194"/>
      <c r="HNN215" s="194"/>
      <c r="HNO215" s="194"/>
      <c r="HNP215" s="194"/>
      <c r="HNQ215" s="194"/>
      <c r="HNR215" s="194"/>
      <c r="HNS215" s="194"/>
      <c r="HNT215" s="194"/>
      <c r="HNU215" s="194"/>
      <c r="HNV215" s="194"/>
      <c r="HNW215" s="194"/>
      <c r="HNX215" s="194"/>
      <c r="HNY215" s="194"/>
      <c r="HNZ215" s="194"/>
      <c r="HOA215" s="194"/>
      <c r="HOB215" s="194"/>
      <c r="HOC215" s="194"/>
      <c r="HOD215" s="194"/>
      <c r="HOE215" s="194"/>
      <c r="HOF215" s="194"/>
      <c r="HOG215" s="194"/>
      <c r="HOH215" s="194"/>
      <c r="HOI215" s="194"/>
      <c r="HOJ215" s="194"/>
      <c r="HOK215" s="194"/>
      <c r="HOL215" s="194"/>
      <c r="HOM215" s="194"/>
      <c r="HON215" s="194"/>
      <c r="HOO215" s="194"/>
      <c r="HOP215" s="194"/>
      <c r="HOQ215" s="194"/>
      <c r="HOR215" s="194"/>
      <c r="HOS215" s="194"/>
      <c r="HOT215" s="194"/>
      <c r="HOU215" s="194"/>
      <c r="HOV215" s="194"/>
      <c r="HOW215" s="194"/>
      <c r="HOX215" s="194"/>
      <c r="HOY215" s="194"/>
      <c r="HOZ215" s="194"/>
      <c r="HPA215" s="194"/>
      <c r="HPB215" s="194"/>
      <c r="HPC215" s="194"/>
      <c r="HPD215" s="194"/>
      <c r="HPE215" s="194"/>
      <c r="HPF215" s="194"/>
      <c r="HPG215" s="194"/>
      <c r="HPH215" s="194"/>
      <c r="HPI215" s="194"/>
      <c r="HPJ215" s="194"/>
      <c r="HPK215" s="194"/>
      <c r="HPL215" s="194"/>
      <c r="HPM215" s="194"/>
      <c r="HPN215" s="194"/>
      <c r="HPO215" s="194"/>
      <c r="HPP215" s="194"/>
      <c r="HPQ215" s="194"/>
      <c r="HPR215" s="194"/>
      <c r="HPS215" s="194"/>
      <c r="HPT215" s="194"/>
      <c r="HPU215" s="194"/>
      <c r="HPV215" s="194"/>
      <c r="HPW215" s="194"/>
      <c r="HPX215" s="194"/>
      <c r="HPY215" s="194"/>
      <c r="HPZ215" s="194"/>
      <c r="HQA215" s="194"/>
      <c r="HQB215" s="194"/>
      <c r="HQC215" s="194"/>
      <c r="HQD215" s="194"/>
      <c r="HQE215" s="194"/>
      <c r="HQF215" s="194"/>
      <c r="HQG215" s="194"/>
      <c r="HQH215" s="194"/>
      <c r="HQI215" s="194"/>
      <c r="HQJ215" s="194"/>
      <c r="HQK215" s="194"/>
      <c r="HQL215" s="194"/>
      <c r="HQM215" s="194"/>
      <c r="HQN215" s="194"/>
      <c r="HQO215" s="194"/>
      <c r="HQP215" s="194"/>
      <c r="HQQ215" s="194"/>
      <c r="HQR215" s="194"/>
      <c r="HQS215" s="194"/>
      <c r="HQT215" s="194"/>
      <c r="HQU215" s="194"/>
      <c r="HQV215" s="194"/>
      <c r="HQW215" s="194"/>
      <c r="HQX215" s="194"/>
      <c r="HQY215" s="194"/>
      <c r="HQZ215" s="194"/>
      <c r="HRA215" s="194"/>
      <c r="HRB215" s="194"/>
      <c r="HRC215" s="194"/>
      <c r="HRD215" s="194"/>
      <c r="HRE215" s="194"/>
      <c r="HRF215" s="194"/>
      <c r="HRG215" s="194"/>
      <c r="HRH215" s="194"/>
      <c r="HRI215" s="194"/>
      <c r="HRJ215" s="194"/>
      <c r="HRK215" s="194"/>
      <c r="HRL215" s="194"/>
      <c r="HRM215" s="194"/>
      <c r="HRN215" s="194"/>
      <c r="HRO215" s="194"/>
      <c r="HRP215" s="194"/>
      <c r="HRQ215" s="194"/>
      <c r="HRR215" s="194"/>
      <c r="HRS215" s="194"/>
      <c r="HRT215" s="194"/>
      <c r="HRU215" s="194"/>
      <c r="HRV215" s="194"/>
      <c r="HRW215" s="194"/>
      <c r="HRX215" s="194"/>
      <c r="HRY215" s="194"/>
      <c r="HRZ215" s="194"/>
      <c r="HSA215" s="194"/>
      <c r="HSB215" s="194"/>
      <c r="HSC215" s="194"/>
      <c r="HSD215" s="194"/>
      <c r="HSE215" s="194"/>
      <c r="HSF215" s="194"/>
      <c r="HSG215" s="194"/>
      <c r="HSH215" s="194"/>
      <c r="HSI215" s="194"/>
      <c r="HSJ215" s="194"/>
      <c r="HSK215" s="194"/>
      <c r="HSL215" s="194"/>
      <c r="HSM215" s="194"/>
      <c r="HSN215" s="194"/>
      <c r="HSO215" s="194"/>
      <c r="HSP215" s="194"/>
      <c r="HSQ215" s="194"/>
      <c r="HSR215" s="194"/>
      <c r="HSS215" s="194"/>
      <c r="HST215" s="194"/>
      <c r="HSU215" s="194"/>
      <c r="HSV215" s="194"/>
      <c r="HSW215" s="194"/>
      <c r="HSX215" s="194"/>
      <c r="HSY215" s="194"/>
      <c r="HSZ215" s="194"/>
      <c r="HTA215" s="194"/>
      <c r="HTB215" s="194"/>
      <c r="HTC215" s="194"/>
      <c r="HTD215" s="194"/>
      <c r="HTE215" s="194"/>
      <c r="HTF215" s="194"/>
      <c r="HTG215" s="194"/>
      <c r="HTH215" s="194"/>
      <c r="HTI215" s="194"/>
      <c r="HTJ215" s="194"/>
      <c r="HTK215" s="194"/>
      <c r="HTL215" s="194"/>
      <c r="HTM215" s="194"/>
      <c r="HTN215" s="194"/>
      <c r="HTO215" s="194"/>
      <c r="HTP215" s="194"/>
      <c r="HTQ215" s="194"/>
      <c r="HTR215" s="194"/>
      <c r="HTS215" s="194"/>
      <c r="HTT215" s="194"/>
      <c r="HTU215" s="194"/>
      <c r="HTV215" s="194"/>
      <c r="HTW215" s="194"/>
      <c r="HTX215" s="194"/>
      <c r="HTY215" s="194"/>
      <c r="HTZ215" s="194"/>
      <c r="HUA215" s="194"/>
      <c r="HUB215" s="194"/>
      <c r="HUC215" s="194"/>
      <c r="HUD215" s="194"/>
      <c r="HUE215" s="194"/>
      <c r="HUF215" s="194"/>
      <c r="HUG215" s="194"/>
      <c r="HUH215" s="194"/>
      <c r="HUI215" s="194"/>
      <c r="HUJ215" s="194"/>
      <c r="HUK215" s="194"/>
      <c r="HUL215" s="194"/>
      <c r="HUM215" s="194"/>
      <c r="HUN215" s="194"/>
      <c r="HUO215" s="194"/>
      <c r="HUP215" s="194"/>
      <c r="HUQ215" s="194"/>
      <c r="HUR215" s="194"/>
      <c r="HUS215" s="194"/>
      <c r="HUT215" s="194"/>
      <c r="HUU215" s="194"/>
      <c r="HUV215" s="194"/>
      <c r="HUW215" s="194"/>
      <c r="HUX215" s="194"/>
      <c r="HUY215" s="194"/>
      <c r="HUZ215" s="194"/>
      <c r="HVA215" s="194"/>
      <c r="HVB215" s="194"/>
      <c r="HVC215" s="194"/>
      <c r="HVD215" s="194"/>
      <c r="HVE215" s="194"/>
      <c r="HVF215" s="194"/>
      <c r="HVG215" s="194"/>
      <c r="HVH215" s="194"/>
      <c r="HVI215" s="194"/>
      <c r="HVJ215" s="194"/>
      <c r="HVK215" s="194"/>
      <c r="HVL215" s="194"/>
      <c r="HVM215" s="194"/>
      <c r="HVN215" s="194"/>
      <c r="HVO215" s="194"/>
      <c r="HVP215" s="194"/>
      <c r="HVQ215" s="194"/>
      <c r="HVR215" s="194"/>
      <c r="HVS215" s="194"/>
      <c r="HVT215" s="194"/>
      <c r="HVU215" s="194"/>
      <c r="HVV215" s="194"/>
      <c r="HVW215" s="194"/>
      <c r="HVX215" s="194"/>
      <c r="HVY215" s="194"/>
      <c r="HVZ215" s="194"/>
      <c r="HWA215" s="194"/>
      <c r="HWB215" s="194"/>
      <c r="HWC215" s="194"/>
      <c r="HWD215" s="194"/>
      <c r="HWE215" s="194"/>
      <c r="HWF215" s="194"/>
      <c r="HWG215" s="194"/>
      <c r="HWH215" s="194"/>
      <c r="HWI215" s="194"/>
      <c r="HWJ215" s="194"/>
      <c r="HWK215" s="194"/>
      <c r="HWL215" s="194"/>
      <c r="HWM215" s="194"/>
      <c r="HWN215" s="194"/>
      <c r="HWO215" s="194"/>
      <c r="HWP215" s="194"/>
      <c r="HWQ215" s="194"/>
      <c r="HWR215" s="194"/>
      <c r="HWS215" s="194"/>
      <c r="HWT215" s="194"/>
      <c r="HWU215" s="194"/>
      <c r="HWV215" s="194"/>
      <c r="HWW215" s="194"/>
      <c r="HWX215" s="194"/>
      <c r="HWY215" s="194"/>
      <c r="HWZ215" s="194"/>
      <c r="HXA215" s="194"/>
      <c r="HXB215" s="194"/>
      <c r="HXC215" s="194"/>
      <c r="HXD215" s="194"/>
      <c r="HXE215" s="194"/>
      <c r="HXF215" s="194"/>
      <c r="HXG215" s="194"/>
      <c r="HXH215" s="194"/>
      <c r="HXI215" s="194"/>
      <c r="HXJ215" s="194"/>
      <c r="HXK215" s="194"/>
      <c r="HXL215" s="194"/>
      <c r="HXM215" s="194"/>
      <c r="HXN215" s="194"/>
      <c r="HXO215" s="194"/>
      <c r="HXP215" s="194"/>
      <c r="HXQ215" s="194"/>
      <c r="HXR215" s="194"/>
      <c r="HXS215" s="194"/>
      <c r="HXT215" s="194"/>
      <c r="HXU215" s="194"/>
      <c r="HXV215" s="194"/>
      <c r="HXW215" s="194"/>
      <c r="HXX215" s="194"/>
      <c r="HXY215" s="194"/>
      <c r="HXZ215" s="194"/>
      <c r="HYA215" s="194"/>
      <c r="HYB215" s="194"/>
      <c r="HYC215" s="194"/>
      <c r="HYD215" s="194"/>
      <c r="HYE215" s="194"/>
      <c r="HYF215" s="194"/>
      <c r="HYG215" s="194"/>
      <c r="HYH215" s="194"/>
      <c r="HYI215" s="194"/>
      <c r="HYJ215" s="194"/>
      <c r="HYK215" s="194"/>
      <c r="HYL215" s="194"/>
      <c r="HYM215" s="194"/>
      <c r="HYN215" s="194"/>
      <c r="HYO215" s="194"/>
      <c r="HYP215" s="194"/>
      <c r="HYQ215" s="194"/>
      <c r="HYR215" s="194"/>
      <c r="HYS215" s="194"/>
      <c r="HYT215" s="194"/>
      <c r="HYU215" s="194"/>
      <c r="HYV215" s="194"/>
      <c r="HYW215" s="194"/>
      <c r="HYX215" s="194"/>
      <c r="HYY215" s="194"/>
      <c r="HYZ215" s="194"/>
      <c r="HZA215" s="194"/>
      <c r="HZB215" s="194"/>
      <c r="HZC215" s="194"/>
      <c r="HZD215" s="194"/>
      <c r="HZE215" s="194"/>
      <c r="HZF215" s="194"/>
      <c r="HZG215" s="194"/>
      <c r="HZH215" s="194"/>
      <c r="HZI215" s="194"/>
      <c r="HZJ215" s="194"/>
      <c r="HZK215" s="194"/>
      <c r="HZL215" s="194"/>
      <c r="HZM215" s="194"/>
      <c r="HZN215" s="194"/>
      <c r="HZO215" s="194"/>
      <c r="HZP215" s="194"/>
      <c r="HZQ215" s="194"/>
      <c r="HZR215" s="194"/>
      <c r="HZS215" s="194"/>
      <c r="HZT215" s="194"/>
      <c r="HZU215" s="194"/>
      <c r="HZV215" s="194"/>
      <c r="HZW215" s="194"/>
      <c r="HZX215" s="194"/>
      <c r="HZY215" s="194"/>
      <c r="HZZ215" s="194"/>
      <c r="IAA215" s="194"/>
      <c r="IAB215" s="194"/>
      <c r="IAC215" s="194"/>
      <c r="IAD215" s="194"/>
      <c r="IAE215" s="194"/>
      <c r="IAF215" s="194"/>
      <c r="IAG215" s="194"/>
      <c r="IAH215" s="194"/>
      <c r="IAI215" s="194"/>
      <c r="IAJ215" s="194"/>
      <c r="IAK215" s="194"/>
      <c r="IAL215" s="194"/>
      <c r="IAM215" s="194"/>
      <c r="IAN215" s="194"/>
      <c r="IAO215" s="194"/>
      <c r="IAP215" s="194"/>
      <c r="IAQ215" s="194"/>
      <c r="IAR215" s="194"/>
      <c r="IAS215" s="194"/>
      <c r="IAT215" s="194"/>
      <c r="IAU215" s="194"/>
      <c r="IAV215" s="194"/>
      <c r="IAW215" s="194"/>
      <c r="IAX215" s="194"/>
      <c r="IAY215" s="194"/>
      <c r="IAZ215" s="194"/>
      <c r="IBA215" s="194"/>
      <c r="IBB215" s="194"/>
      <c r="IBC215" s="194"/>
      <c r="IBD215" s="194"/>
      <c r="IBE215" s="194"/>
      <c r="IBF215" s="194"/>
      <c r="IBG215" s="194"/>
      <c r="IBH215" s="194"/>
      <c r="IBI215" s="194"/>
      <c r="IBJ215" s="194"/>
      <c r="IBK215" s="194"/>
      <c r="IBL215" s="194"/>
      <c r="IBM215" s="194"/>
      <c r="IBN215" s="194"/>
      <c r="IBO215" s="194"/>
      <c r="IBP215" s="194"/>
      <c r="IBQ215" s="194"/>
      <c r="IBR215" s="194"/>
      <c r="IBS215" s="194"/>
      <c r="IBT215" s="194"/>
      <c r="IBU215" s="194"/>
      <c r="IBV215" s="194"/>
      <c r="IBW215" s="194"/>
      <c r="IBX215" s="194"/>
      <c r="IBY215" s="194"/>
      <c r="IBZ215" s="194"/>
      <c r="ICA215" s="194"/>
      <c r="ICB215" s="194"/>
      <c r="ICC215" s="194"/>
      <c r="ICD215" s="194"/>
      <c r="ICE215" s="194"/>
      <c r="ICF215" s="194"/>
      <c r="ICG215" s="194"/>
      <c r="ICH215" s="194"/>
      <c r="ICI215" s="194"/>
      <c r="ICJ215" s="194"/>
      <c r="ICK215" s="194"/>
      <c r="ICL215" s="194"/>
      <c r="ICM215" s="194"/>
      <c r="ICN215" s="194"/>
      <c r="ICO215" s="194"/>
      <c r="ICP215" s="194"/>
      <c r="ICQ215" s="194"/>
      <c r="ICR215" s="194"/>
      <c r="ICS215" s="194"/>
      <c r="ICT215" s="194"/>
      <c r="ICU215" s="194"/>
      <c r="ICV215" s="194"/>
      <c r="ICW215" s="194"/>
      <c r="ICX215" s="194"/>
      <c r="ICY215" s="194"/>
      <c r="ICZ215" s="194"/>
      <c r="IDA215" s="194"/>
      <c r="IDB215" s="194"/>
      <c r="IDC215" s="194"/>
      <c r="IDD215" s="194"/>
      <c r="IDE215" s="194"/>
      <c r="IDF215" s="194"/>
      <c r="IDG215" s="194"/>
      <c r="IDH215" s="194"/>
      <c r="IDI215" s="194"/>
      <c r="IDJ215" s="194"/>
      <c r="IDK215" s="194"/>
      <c r="IDL215" s="194"/>
      <c r="IDM215" s="194"/>
      <c r="IDN215" s="194"/>
      <c r="IDO215" s="194"/>
      <c r="IDP215" s="194"/>
      <c r="IDQ215" s="194"/>
      <c r="IDR215" s="194"/>
      <c r="IDS215" s="194"/>
      <c r="IDT215" s="194"/>
      <c r="IDU215" s="194"/>
      <c r="IDV215" s="194"/>
      <c r="IDW215" s="194"/>
      <c r="IDX215" s="194"/>
      <c r="IDY215" s="194"/>
      <c r="IDZ215" s="194"/>
      <c r="IEA215" s="194"/>
      <c r="IEB215" s="194"/>
      <c r="IEC215" s="194"/>
      <c r="IED215" s="194"/>
      <c r="IEE215" s="194"/>
      <c r="IEF215" s="194"/>
      <c r="IEG215" s="194"/>
      <c r="IEH215" s="194"/>
      <c r="IEI215" s="194"/>
      <c r="IEJ215" s="194"/>
      <c r="IEK215" s="194"/>
      <c r="IEL215" s="194"/>
      <c r="IEM215" s="194"/>
      <c r="IEN215" s="194"/>
      <c r="IEO215" s="194"/>
      <c r="IEP215" s="194"/>
      <c r="IEQ215" s="194"/>
      <c r="IER215" s="194"/>
      <c r="IES215" s="194"/>
      <c r="IET215" s="194"/>
      <c r="IEU215" s="194"/>
      <c r="IEV215" s="194"/>
      <c r="IEW215" s="194"/>
      <c r="IEX215" s="194"/>
      <c r="IEY215" s="194"/>
      <c r="IEZ215" s="194"/>
      <c r="IFA215" s="194"/>
      <c r="IFB215" s="194"/>
      <c r="IFC215" s="194"/>
      <c r="IFD215" s="194"/>
      <c r="IFE215" s="194"/>
      <c r="IFF215" s="194"/>
      <c r="IFG215" s="194"/>
      <c r="IFH215" s="194"/>
      <c r="IFI215" s="194"/>
      <c r="IFJ215" s="194"/>
      <c r="IFK215" s="194"/>
      <c r="IFL215" s="194"/>
      <c r="IFM215" s="194"/>
      <c r="IFN215" s="194"/>
      <c r="IFO215" s="194"/>
      <c r="IFP215" s="194"/>
      <c r="IFQ215" s="194"/>
      <c r="IFR215" s="194"/>
      <c r="IFS215" s="194"/>
      <c r="IFT215" s="194"/>
      <c r="IFU215" s="194"/>
      <c r="IFV215" s="194"/>
      <c r="IFW215" s="194"/>
      <c r="IFX215" s="194"/>
      <c r="IFY215" s="194"/>
      <c r="IFZ215" s="194"/>
      <c r="IGA215" s="194"/>
      <c r="IGB215" s="194"/>
      <c r="IGC215" s="194"/>
      <c r="IGD215" s="194"/>
      <c r="IGE215" s="194"/>
      <c r="IGF215" s="194"/>
      <c r="IGG215" s="194"/>
      <c r="IGH215" s="194"/>
      <c r="IGI215" s="194"/>
      <c r="IGJ215" s="194"/>
      <c r="IGK215" s="194"/>
      <c r="IGL215" s="194"/>
      <c r="IGM215" s="194"/>
      <c r="IGN215" s="194"/>
      <c r="IGO215" s="194"/>
      <c r="IGP215" s="194"/>
      <c r="IGQ215" s="194"/>
      <c r="IGR215" s="194"/>
      <c r="IGS215" s="194"/>
      <c r="IGT215" s="194"/>
      <c r="IGU215" s="194"/>
      <c r="IGV215" s="194"/>
      <c r="IGW215" s="194"/>
      <c r="IGX215" s="194"/>
      <c r="IGY215" s="194"/>
      <c r="IGZ215" s="194"/>
      <c r="IHA215" s="194"/>
      <c r="IHB215" s="194"/>
      <c r="IHC215" s="194"/>
      <c r="IHD215" s="194"/>
      <c r="IHE215" s="194"/>
      <c r="IHF215" s="194"/>
      <c r="IHG215" s="194"/>
      <c r="IHH215" s="194"/>
      <c r="IHI215" s="194"/>
      <c r="IHJ215" s="194"/>
      <c r="IHK215" s="194"/>
      <c r="IHL215" s="194"/>
      <c r="IHM215" s="194"/>
      <c r="IHN215" s="194"/>
      <c r="IHO215" s="194"/>
      <c r="IHP215" s="194"/>
      <c r="IHQ215" s="194"/>
      <c r="IHR215" s="194"/>
      <c r="IHS215" s="194"/>
      <c r="IHT215" s="194"/>
      <c r="IHU215" s="194"/>
      <c r="IHV215" s="194"/>
      <c r="IHW215" s="194"/>
      <c r="IHX215" s="194"/>
      <c r="IHY215" s="194"/>
      <c r="IHZ215" s="194"/>
      <c r="IIA215" s="194"/>
      <c r="IIB215" s="194"/>
      <c r="IIC215" s="194"/>
      <c r="IID215" s="194"/>
      <c r="IIE215" s="194"/>
      <c r="IIF215" s="194"/>
      <c r="IIG215" s="194"/>
      <c r="IIH215" s="194"/>
      <c r="III215" s="194"/>
      <c r="IIJ215" s="194"/>
      <c r="IIK215" s="194"/>
      <c r="IIL215" s="194"/>
      <c r="IIM215" s="194"/>
      <c r="IIN215" s="194"/>
      <c r="IIO215" s="194"/>
      <c r="IIP215" s="194"/>
      <c r="IIQ215" s="194"/>
      <c r="IIR215" s="194"/>
      <c r="IIS215" s="194"/>
      <c r="IIT215" s="194"/>
      <c r="IIU215" s="194"/>
      <c r="IIV215" s="194"/>
      <c r="IIW215" s="194"/>
      <c r="IIX215" s="194"/>
      <c r="IIY215" s="194"/>
      <c r="IIZ215" s="194"/>
      <c r="IJA215" s="194"/>
      <c r="IJB215" s="194"/>
      <c r="IJC215" s="194"/>
      <c r="IJD215" s="194"/>
      <c r="IJE215" s="194"/>
      <c r="IJF215" s="194"/>
      <c r="IJG215" s="194"/>
      <c r="IJH215" s="194"/>
      <c r="IJI215" s="194"/>
      <c r="IJJ215" s="194"/>
      <c r="IJK215" s="194"/>
      <c r="IJL215" s="194"/>
      <c r="IJM215" s="194"/>
      <c r="IJN215" s="194"/>
      <c r="IJO215" s="194"/>
      <c r="IJP215" s="194"/>
      <c r="IJQ215" s="194"/>
      <c r="IJR215" s="194"/>
      <c r="IJS215" s="194"/>
      <c r="IJT215" s="194"/>
      <c r="IJU215" s="194"/>
      <c r="IJV215" s="194"/>
      <c r="IJW215" s="194"/>
      <c r="IJX215" s="194"/>
      <c r="IJY215" s="194"/>
      <c r="IJZ215" s="194"/>
      <c r="IKA215" s="194"/>
      <c r="IKB215" s="194"/>
      <c r="IKC215" s="194"/>
      <c r="IKD215" s="194"/>
      <c r="IKE215" s="194"/>
      <c r="IKF215" s="194"/>
      <c r="IKG215" s="194"/>
      <c r="IKH215" s="194"/>
      <c r="IKI215" s="194"/>
      <c r="IKJ215" s="194"/>
      <c r="IKK215" s="194"/>
      <c r="IKL215" s="194"/>
      <c r="IKM215" s="194"/>
      <c r="IKN215" s="194"/>
      <c r="IKO215" s="194"/>
      <c r="IKP215" s="194"/>
      <c r="IKQ215" s="194"/>
      <c r="IKR215" s="194"/>
      <c r="IKS215" s="194"/>
      <c r="IKT215" s="194"/>
      <c r="IKU215" s="194"/>
      <c r="IKV215" s="194"/>
      <c r="IKW215" s="194"/>
      <c r="IKX215" s="194"/>
      <c r="IKY215" s="194"/>
      <c r="IKZ215" s="194"/>
      <c r="ILA215" s="194"/>
      <c r="ILB215" s="194"/>
      <c r="ILC215" s="194"/>
      <c r="ILD215" s="194"/>
      <c r="ILE215" s="194"/>
      <c r="ILF215" s="194"/>
      <c r="ILG215" s="194"/>
      <c r="ILH215" s="194"/>
      <c r="ILI215" s="194"/>
      <c r="ILJ215" s="194"/>
      <c r="ILK215" s="194"/>
      <c r="ILL215" s="194"/>
      <c r="ILM215" s="194"/>
      <c r="ILN215" s="194"/>
      <c r="ILO215" s="194"/>
      <c r="ILP215" s="194"/>
      <c r="ILQ215" s="194"/>
      <c r="ILR215" s="194"/>
      <c r="ILS215" s="194"/>
      <c r="ILT215" s="194"/>
      <c r="ILU215" s="194"/>
      <c r="ILV215" s="194"/>
      <c r="ILW215" s="194"/>
      <c r="ILX215" s="194"/>
      <c r="ILY215" s="194"/>
      <c r="ILZ215" s="194"/>
      <c r="IMA215" s="194"/>
      <c r="IMB215" s="194"/>
      <c r="IMC215" s="194"/>
      <c r="IMD215" s="194"/>
      <c r="IME215" s="194"/>
      <c r="IMF215" s="194"/>
      <c r="IMG215" s="194"/>
      <c r="IMH215" s="194"/>
      <c r="IMI215" s="194"/>
      <c r="IMJ215" s="194"/>
      <c r="IMK215" s="194"/>
      <c r="IML215" s="194"/>
      <c r="IMM215" s="194"/>
      <c r="IMN215" s="194"/>
      <c r="IMO215" s="194"/>
      <c r="IMP215" s="194"/>
      <c r="IMQ215" s="194"/>
      <c r="IMR215" s="194"/>
      <c r="IMS215" s="194"/>
      <c r="IMT215" s="194"/>
      <c r="IMU215" s="194"/>
      <c r="IMV215" s="194"/>
      <c r="IMW215" s="194"/>
      <c r="IMX215" s="194"/>
      <c r="IMY215" s="194"/>
      <c r="IMZ215" s="194"/>
      <c r="INA215" s="194"/>
      <c r="INB215" s="194"/>
      <c r="INC215" s="194"/>
      <c r="IND215" s="194"/>
      <c r="INE215" s="194"/>
      <c r="INF215" s="194"/>
      <c r="ING215" s="194"/>
      <c r="INH215" s="194"/>
      <c r="INI215" s="194"/>
      <c r="INJ215" s="194"/>
      <c r="INK215" s="194"/>
      <c r="INL215" s="194"/>
      <c r="INM215" s="194"/>
      <c r="INN215" s="194"/>
      <c r="INO215" s="194"/>
      <c r="INP215" s="194"/>
      <c r="INQ215" s="194"/>
      <c r="INR215" s="194"/>
      <c r="INS215" s="194"/>
      <c r="INT215" s="194"/>
      <c r="INU215" s="194"/>
      <c r="INV215" s="194"/>
      <c r="INW215" s="194"/>
      <c r="INX215" s="194"/>
      <c r="INY215" s="194"/>
      <c r="INZ215" s="194"/>
      <c r="IOA215" s="194"/>
      <c r="IOB215" s="194"/>
      <c r="IOC215" s="194"/>
      <c r="IOD215" s="194"/>
      <c r="IOE215" s="194"/>
      <c r="IOF215" s="194"/>
      <c r="IOG215" s="194"/>
      <c r="IOH215" s="194"/>
      <c r="IOI215" s="194"/>
      <c r="IOJ215" s="194"/>
      <c r="IOK215" s="194"/>
      <c r="IOL215" s="194"/>
      <c r="IOM215" s="194"/>
      <c r="ION215" s="194"/>
      <c r="IOO215" s="194"/>
      <c r="IOP215" s="194"/>
      <c r="IOQ215" s="194"/>
      <c r="IOR215" s="194"/>
      <c r="IOS215" s="194"/>
      <c r="IOT215" s="194"/>
      <c r="IOU215" s="194"/>
      <c r="IOV215" s="194"/>
      <c r="IOW215" s="194"/>
      <c r="IOX215" s="194"/>
      <c r="IOY215" s="194"/>
      <c r="IOZ215" s="194"/>
      <c r="IPA215" s="194"/>
      <c r="IPB215" s="194"/>
      <c r="IPC215" s="194"/>
      <c r="IPD215" s="194"/>
      <c r="IPE215" s="194"/>
      <c r="IPF215" s="194"/>
      <c r="IPG215" s="194"/>
      <c r="IPH215" s="194"/>
      <c r="IPI215" s="194"/>
      <c r="IPJ215" s="194"/>
      <c r="IPK215" s="194"/>
      <c r="IPL215" s="194"/>
      <c r="IPM215" s="194"/>
      <c r="IPN215" s="194"/>
      <c r="IPO215" s="194"/>
      <c r="IPP215" s="194"/>
      <c r="IPQ215" s="194"/>
      <c r="IPR215" s="194"/>
      <c r="IPS215" s="194"/>
      <c r="IPT215" s="194"/>
      <c r="IPU215" s="194"/>
      <c r="IPV215" s="194"/>
      <c r="IPW215" s="194"/>
      <c r="IPX215" s="194"/>
      <c r="IPY215" s="194"/>
      <c r="IPZ215" s="194"/>
      <c r="IQA215" s="194"/>
      <c r="IQB215" s="194"/>
      <c r="IQC215" s="194"/>
      <c r="IQD215" s="194"/>
      <c r="IQE215" s="194"/>
      <c r="IQF215" s="194"/>
      <c r="IQG215" s="194"/>
      <c r="IQH215" s="194"/>
      <c r="IQI215" s="194"/>
      <c r="IQJ215" s="194"/>
      <c r="IQK215" s="194"/>
      <c r="IQL215" s="194"/>
      <c r="IQM215" s="194"/>
      <c r="IQN215" s="194"/>
      <c r="IQO215" s="194"/>
      <c r="IQP215" s="194"/>
      <c r="IQQ215" s="194"/>
      <c r="IQR215" s="194"/>
      <c r="IQS215" s="194"/>
      <c r="IQT215" s="194"/>
      <c r="IQU215" s="194"/>
      <c r="IQV215" s="194"/>
      <c r="IQW215" s="194"/>
      <c r="IQX215" s="194"/>
      <c r="IQY215" s="194"/>
      <c r="IQZ215" s="194"/>
      <c r="IRA215" s="194"/>
      <c r="IRB215" s="194"/>
      <c r="IRC215" s="194"/>
      <c r="IRD215" s="194"/>
      <c r="IRE215" s="194"/>
      <c r="IRF215" s="194"/>
      <c r="IRG215" s="194"/>
      <c r="IRH215" s="194"/>
      <c r="IRI215" s="194"/>
      <c r="IRJ215" s="194"/>
      <c r="IRK215" s="194"/>
      <c r="IRL215" s="194"/>
      <c r="IRM215" s="194"/>
      <c r="IRN215" s="194"/>
      <c r="IRO215" s="194"/>
      <c r="IRP215" s="194"/>
      <c r="IRQ215" s="194"/>
      <c r="IRR215" s="194"/>
      <c r="IRS215" s="194"/>
      <c r="IRT215" s="194"/>
      <c r="IRU215" s="194"/>
      <c r="IRV215" s="194"/>
      <c r="IRW215" s="194"/>
      <c r="IRX215" s="194"/>
      <c r="IRY215" s="194"/>
      <c r="IRZ215" s="194"/>
      <c r="ISA215" s="194"/>
      <c r="ISB215" s="194"/>
      <c r="ISC215" s="194"/>
      <c r="ISD215" s="194"/>
      <c r="ISE215" s="194"/>
      <c r="ISF215" s="194"/>
      <c r="ISG215" s="194"/>
      <c r="ISH215" s="194"/>
      <c r="ISI215" s="194"/>
      <c r="ISJ215" s="194"/>
      <c r="ISK215" s="194"/>
      <c r="ISL215" s="194"/>
      <c r="ISM215" s="194"/>
      <c r="ISN215" s="194"/>
      <c r="ISO215" s="194"/>
      <c r="ISP215" s="194"/>
      <c r="ISQ215" s="194"/>
      <c r="ISR215" s="194"/>
      <c r="ISS215" s="194"/>
      <c r="IST215" s="194"/>
      <c r="ISU215" s="194"/>
      <c r="ISV215" s="194"/>
      <c r="ISW215" s="194"/>
      <c r="ISX215" s="194"/>
      <c r="ISY215" s="194"/>
      <c r="ISZ215" s="194"/>
      <c r="ITA215" s="194"/>
      <c r="ITB215" s="194"/>
      <c r="ITC215" s="194"/>
      <c r="ITD215" s="194"/>
      <c r="ITE215" s="194"/>
      <c r="ITF215" s="194"/>
      <c r="ITG215" s="194"/>
      <c r="ITH215" s="194"/>
      <c r="ITI215" s="194"/>
      <c r="ITJ215" s="194"/>
      <c r="ITK215" s="194"/>
      <c r="ITL215" s="194"/>
      <c r="ITM215" s="194"/>
      <c r="ITN215" s="194"/>
      <c r="ITO215" s="194"/>
      <c r="ITP215" s="194"/>
      <c r="ITQ215" s="194"/>
      <c r="ITR215" s="194"/>
      <c r="ITS215" s="194"/>
      <c r="ITT215" s="194"/>
      <c r="ITU215" s="194"/>
      <c r="ITV215" s="194"/>
      <c r="ITW215" s="194"/>
      <c r="ITX215" s="194"/>
      <c r="ITY215" s="194"/>
      <c r="ITZ215" s="194"/>
      <c r="IUA215" s="194"/>
      <c r="IUB215" s="194"/>
      <c r="IUC215" s="194"/>
      <c r="IUD215" s="194"/>
      <c r="IUE215" s="194"/>
      <c r="IUF215" s="194"/>
      <c r="IUG215" s="194"/>
      <c r="IUH215" s="194"/>
      <c r="IUI215" s="194"/>
      <c r="IUJ215" s="194"/>
      <c r="IUK215" s="194"/>
      <c r="IUL215" s="194"/>
      <c r="IUM215" s="194"/>
      <c r="IUN215" s="194"/>
      <c r="IUO215" s="194"/>
      <c r="IUP215" s="194"/>
      <c r="IUQ215" s="194"/>
      <c r="IUR215" s="194"/>
      <c r="IUS215" s="194"/>
      <c r="IUT215" s="194"/>
      <c r="IUU215" s="194"/>
      <c r="IUV215" s="194"/>
      <c r="IUW215" s="194"/>
      <c r="IUX215" s="194"/>
      <c r="IUY215" s="194"/>
      <c r="IUZ215" s="194"/>
      <c r="IVA215" s="194"/>
      <c r="IVB215" s="194"/>
      <c r="IVC215" s="194"/>
      <c r="IVD215" s="194"/>
      <c r="IVE215" s="194"/>
      <c r="IVF215" s="194"/>
      <c r="IVG215" s="194"/>
      <c r="IVH215" s="194"/>
      <c r="IVI215" s="194"/>
      <c r="IVJ215" s="194"/>
      <c r="IVK215" s="194"/>
      <c r="IVL215" s="194"/>
      <c r="IVM215" s="194"/>
      <c r="IVN215" s="194"/>
      <c r="IVO215" s="194"/>
      <c r="IVP215" s="194"/>
      <c r="IVQ215" s="194"/>
      <c r="IVR215" s="194"/>
      <c r="IVS215" s="194"/>
      <c r="IVT215" s="194"/>
      <c r="IVU215" s="194"/>
      <c r="IVV215" s="194"/>
      <c r="IVW215" s="194"/>
      <c r="IVX215" s="194"/>
      <c r="IVY215" s="194"/>
      <c r="IVZ215" s="194"/>
      <c r="IWA215" s="194"/>
      <c r="IWB215" s="194"/>
      <c r="IWC215" s="194"/>
      <c r="IWD215" s="194"/>
      <c r="IWE215" s="194"/>
      <c r="IWF215" s="194"/>
      <c r="IWG215" s="194"/>
      <c r="IWH215" s="194"/>
      <c r="IWI215" s="194"/>
      <c r="IWJ215" s="194"/>
      <c r="IWK215" s="194"/>
      <c r="IWL215" s="194"/>
      <c r="IWM215" s="194"/>
      <c r="IWN215" s="194"/>
      <c r="IWO215" s="194"/>
      <c r="IWP215" s="194"/>
      <c r="IWQ215" s="194"/>
      <c r="IWR215" s="194"/>
      <c r="IWS215" s="194"/>
      <c r="IWT215" s="194"/>
      <c r="IWU215" s="194"/>
      <c r="IWV215" s="194"/>
      <c r="IWW215" s="194"/>
      <c r="IWX215" s="194"/>
      <c r="IWY215" s="194"/>
      <c r="IWZ215" s="194"/>
      <c r="IXA215" s="194"/>
      <c r="IXB215" s="194"/>
      <c r="IXC215" s="194"/>
      <c r="IXD215" s="194"/>
      <c r="IXE215" s="194"/>
      <c r="IXF215" s="194"/>
      <c r="IXG215" s="194"/>
      <c r="IXH215" s="194"/>
      <c r="IXI215" s="194"/>
      <c r="IXJ215" s="194"/>
      <c r="IXK215" s="194"/>
      <c r="IXL215" s="194"/>
      <c r="IXM215" s="194"/>
      <c r="IXN215" s="194"/>
      <c r="IXO215" s="194"/>
      <c r="IXP215" s="194"/>
      <c r="IXQ215" s="194"/>
      <c r="IXR215" s="194"/>
      <c r="IXS215" s="194"/>
      <c r="IXT215" s="194"/>
      <c r="IXU215" s="194"/>
      <c r="IXV215" s="194"/>
      <c r="IXW215" s="194"/>
      <c r="IXX215" s="194"/>
      <c r="IXY215" s="194"/>
      <c r="IXZ215" s="194"/>
      <c r="IYA215" s="194"/>
      <c r="IYB215" s="194"/>
      <c r="IYC215" s="194"/>
      <c r="IYD215" s="194"/>
      <c r="IYE215" s="194"/>
      <c r="IYF215" s="194"/>
      <c r="IYG215" s="194"/>
      <c r="IYH215" s="194"/>
      <c r="IYI215" s="194"/>
      <c r="IYJ215" s="194"/>
      <c r="IYK215" s="194"/>
      <c r="IYL215" s="194"/>
      <c r="IYM215" s="194"/>
      <c r="IYN215" s="194"/>
      <c r="IYO215" s="194"/>
      <c r="IYP215" s="194"/>
      <c r="IYQ215" s="194"/>
      <c r="IYR215" s="194"/>
      <c r="IYS215" s="194"/>
      <c r="IYT215" s="194"/>
      <c r="IYU215" s="194"/>
      <c r="IYV215" s="194"/>
      <c r="IYW215" s="194"/>
      <c r="IYX215" s="194"/>
      <c r="IYY215" s="194"/>
      <c r="IYZ215" s="194"/>
      <c r="IZA215" s="194"/>
      <c r="IZB215" s="194"/>
      <c r="IZC215" s="194"/>
      <c r="IZD215" s="194"/>
      <c r="IZE215" s="194"/>
      <c r="IZF215" s="194"/>
      <c r="IZG215" s="194"/>
      <c r="IZH215" s="194"/>
      <c r="IZI215" s="194"/>
      <c r="IZJ215" s="194"/>
      <c r="IZK215" s="194"/>
      <c r="IZL215" s="194"/>
      <c r="IZM215" s="194"/>
      <c r="IZN215" s="194"/>
      <c r="IZO215" s="194"/>
      <c r="IZP215" s="194"/>
      <c r="IZQ215" s="194"/>
      <c r="IZR215" s="194"/>
      <c r="IZS215" s="194"/>
      <c r="IZT215" s="194"/>
      <c r="IZU215" s="194"/>
      <c r="IZV215" s="194"/>
      <c r="IZW215" s="194"/>
      <c r="IZX215" s="194"/>
      <c r="IZY215" s="194"/>
      <c r="IZZ215" s="194"/>
      <c r="JAA215" s="194"/>
      <c r="JAB215" s="194"/>
      <c r="JAC215" s="194"/>
      <c r="JAD215" s="194"/>
      <c r="JAE215" s="194"/>
      <c r="JAF215" s="194"/>
      <c r="JAG215" s="194"/>
      <c r="JAH215" s="194"/>
      <c r="JAI215" s="194"/>
      <c r="JAJ215" s="194"/>
      <c r="JAK215" s="194"/>
      <c r="JAL215" s="194"/>
      <c r="JAM215" s="194"/>
      <c r="JAN215" s="194"/>
      <c r="JAO215" s="194"/>
      <c r="JAP215" s="194"/>
      <c r="JAQ215" s="194"/>
      <c r="JAR215" s="194"/>
      <c r="JAS215" s="194"/>
      <c r="JAT215" s="194"/>
      <c r="JAU215" s="194"/>
      <c r="JAV215" s="194"/>
      <c r="JAW215" s="194"/>
      <c r="JAX215" s="194"/>
      <c r="JAY215" s="194"/>
      <c r="JAZ215" s="194"/>
      <c r="JBA215" s="194"/>
      <c r="JBB215" s="194"/>
      <c r="JBC215" s="194"/>
      <c r="JBD215" s="194"/>
      <c r="JBE215" s="194"/>
      <c r="JBF215" s="194"/>
      <c r="JBG215" s="194"/>
      <c r="JBH215" s="194"/>
      <c r="JBI215" s="194"/>
      <c r="JBJ215" s="194"/>
      <c r="JBK215" s="194"/>
      <c r="JBL215" s="194"/>
      <c r="JBM215" s="194"/>
      <c r="JBN215" s="194"/>
      <c r="JBO215" s="194"/>
      <c r="JBP215" s="194"/>
      <c r="JBQ215" s="194"/>
      <c r="JBR215" s="194"/>
      <c r="JBS215" s="194"/>
      <c r="JBT215" s="194"/>
      <c r="JBU215" s="194"/>
      <c r="JBV215" s="194"/>
      <c r="JBW215" s="194"/>
      <c r="JBX215" s="194"/>
      <c r="JBY215" s="194"/>
      <c r="JBZ215" s="194"/>
      <c r="JCA215" s="194"/>
      <c r="JCB215" s="194"/>
      <c r="JCC215" s="194"/>
      <c r="JCD215" s="194"/>
      <c r="JCE215" s="194"/>
      <c r="JCF215" s="194"/>
      <c r="JCG215" s="194"/>
      <c r="JCH215" s="194"/>
      <c r="JCI215" s="194"/>
      <c r="JCJ215" s="194"/>
      <c r="JCK215" s="194"/>
      <c r="JCL215" s="194"/>
      <c r="JCM215" s="194"/>
      <c r="JCN215" s="194"/>
      <c r="JCO215" s="194"/>
      <c r="JCP215" s="194"/>
      <c r="JCQ215" s="194"/>
      <c r="JCR215" s="194"/>
      <c r="JCS215" s="194"/>
      <c r="JCT215" s="194"/>
      <c r="JCU215" s="194"/>
      <c r="JCV215" s="194"/>
      <c r="JCW215" s="194"/>
      <c r="JCX215" s="194"/>
      <c r="JCY215" s="194"/>
      <c r="JCZ215" s="194"/>
      <c r="JDA215" s="194"/>
      <c r="JDB215" s="194"/>
      <c r="JDC215" s="194"/>
      <c r="JDD215" s="194"/>
      <c r="JDE215" s="194"/>
      <c r="JDF215" s="194"/>
      <c r="JDG215" s="194"/>
      <c r="JDH215" s="194"/>
      <c r="JDI215" s="194"/>
      <c r="JDJ215" s="194"/>
      <c r="JDK215" s="194"/>
      <c r="JDL215" s="194"/>
      <c r="JDM215" s="194"/>
      <c r="JDN215" s="194"/>
      <c r="JDO215" s="194"/>
      <c r="JDP215" s="194"/>
      <c r="JDQ215" s="194"/>
      <c r="JDR215" s="194"/>
      <c r="JDS215" s="194"/>
      <c r="JDT215" s="194"/>
      <c r="JDU215" s="194"/>
      <c r="JDV215" s="194"/>
      <c r="JDW215" s="194"/>
      <c r="JDX215" s="194"/>
      <c r="JDY215" s="194"/>
      <c r="JDZ215" s="194"/>
      <c r="JEA215" s="194"/>
      <c r="JEB215" s="194"/>
      <c r="JEC215" s="194"/>
      <c r="JED215" s="194"/>
      <c r="JEE215" s="194"/>
      <c r="JEF215" s="194"/>
      <c r="JEG215" s="194"/>
      <c r="JEH215" s="194"/>
      <c r="JEI215" s="194"/>
      <c r="JEJ215" s="194"/>
      <c r="JEK215" s="194"/>
      <c r="JEL215" s="194"/>
      <c r="JEM215" s="194"/>
      <c r="JEN215" s="194"/>
      <c r="JEO215" s="194"/>
      <c r="JEP215" s="194"/>
      <c r="JEQ215" s="194"/>
      <c r="JER215" s="194"/>
      <c r="JES215" s="194"/>
      <c r="JET215" s="194"/>
      <c r="JEU215" s="194"/>
      <c r="JEV215" s="194"/>
      <c r="JEW215" s="194"/>
      <c r="JEX215" s="194"/>
      <c r="JEY215" s="194"/>
      <c r="JEZ215" s="194"/>
      <c r="JFA215" s="194"/>
      <c r="JFB215" s="194"/>
      <c r="JFC215" s="194"/>
      <c r="JFD215" s="194"/>
      <c r="JFE215" s="194"/>
      <c r="JFF215" s="194"/>
      <c r="JFG215" s="194"/>
      <c r="JFH215" s="194"/>
      <c r="JFI215" s="194"/>
      <c r="JFJ215" s="194"/>
      <c r="JFK215" s="194"/>
      <c r="JFL215" s="194"/>
      <c r="JFM215" s="194"/>
      <c r="JFN215" s="194"/>
      <c r="JFO215" s="194"/>
      <c r="JFP215" s="194"/>
      <c r="JFQ215" s="194"/>
      <c r="JFR215" s="194"/>
      <c r="JFS215" s="194"/>
      <c r="JFT215" s="194"/>
      <c r="JFU215" s="194"/>
      <c r="JFV215" s="194"/>
      <c r="JFW215" s="194"/>
      <c r="JFX215" s="194"/>
      <c r="JFY215" s="194"/>
      <c r="JFZ215" s="194"/>
      <c r="JGA215" s="194"/>
      <c r="JGB215" s="194"/>
      <c r="JGC215" s="194"/>
      <c r="JGD215" s="194"/>
      <c r="JGE215" s="194"/>
      <c r="JGF215" s="194"/>
      <c r="JGG215" s="194"/>
      <c r="JGH215" s="194"/>
      <c r="JGI215" s="194"/>
      <c r="JGJ215" s="194"/>
      <c r="JGK215" s="194"/>
      <c r="JGL215" s="194"/>
      <c r="JGM215" s="194"/>
      <c r="JGN215" s="194"/>
      <c r="JGO215" s="194"/>
      <c r="JGP215" s="194"/>
      <c r="JGQ215" s="194"/>
      <c r="JGR215" s="194"/>
      <c r="JGS215" s="194"/>
      <c r="JGT215" s="194"/>
      <c r="JGU215" s="194"/>
      <c r="JGV215" s="194"/>
      <c r="JGW215" s="194"/>
      <c r="JGX215" s="194"/>
      <c r="JGY215" s="194"/>
      <c r="JGZ215" s="194"/>
      <c r="JHA215" s="194"/>
      <c r="JHB215" s="194"/>
      <c r="JHC215" s="194"/>
      <c r="JHD215" s="194"/>
      <c r="JHE215" s="194"/>
      <c r="JHF215" s="194"/>
      <c r="JHG215" s="194"/>
      <c r="JHH215" s="194"/>
      <c r="JHI215" s="194"/>
      <c r="JHJ215" s="194"/>
      <c r="JHK215" s="194"/>
      <c r="JHL215" s="194"/>
      <c r="JHM215" s="194"/>
      <c r="JHN215" s="194"/>
      <c r="JHO215" s="194"/>
      <c r="JHP215" s="194"/>
      <c r="JHQ215" s="194"/>
      <c r="JHR215" s="194"/>
      <c r="JHS215" s="194"/>
      <c r="JHT215" s="194"/>
      <c r="JHU215" s="194"/>
      <c r="JHV215" s="194"/>
      <c r="JHW215" s="194"/>
      <c r="JHX215" s="194"/>
      <c r="JHY215" s="194"/>
      <c r="JHZ215" s="194"/>
      <c r="JIA215" s="194"/>
      <c r="JIB215" s="194"/>
      <c r="JIC215" s="194"/>
      <c r="JID215" s="194"/>
      <c r="JIE215" s="194"/>
      <c r="JIF215" s="194"/>
      <c r="JIG215" s="194"/>
      <c r="JIH215" s="194"/>
      <c r="JII215" s="194"/>
      <c r="JIJ215" s="194"/>
      <c r="JIK215" s="194"/>
      <c r="JIL215" s="194"/>
      <c r="JIM215" s="194"/>
      <c r="JIN215" s="194"/>
      <c r="JIO215" s="194"/>
      <c r="JIP215" s="194"/>
      <c r="JIQ215" s="194"/>
      <c r="JIR215" s="194"/>
      <c r="JIS215" s="194"/>
      <c r="JIT215" s="194"/>
      <c r="JIU215" s="194"/>
      <c r="JIV215" s="194"/>
      <c r="JIW215" s="194"/>
      <c r="JIX215" s="194"/>
      <c r="JIY215" s="194"/>
      <c r="JIZ215" s="194"/>
      <c r="JJA215" s="194"/>
      <c r="JJB215" s="194"/>
      <c r="JJC215" s="194"/>
      <c r="JJD215" s="194"/>
      <c r="JJE215" s="194"/>
      <c r="JJF215" s="194"/>
      <c r="JJG215" s="194"/>
      <c r="JJH215" s="194"/>
      <c r="JJI215" s="194"/>
      <c r="JJJ215" s="194"/>
      <c r="JJK215" s="194"/>
      <c r="JJL215" s="194"/>
      <c r="JJM215" s="194"/>
      <c r="JJN215" s="194"/>
      <c r="JJO215" s="194"/>
      <c r="JJP215" s="194"/>
      <c r="JJQ215" s="194"/>
      <c r="JJR215" s="194"/>
      <c r="JJS215" s="194"/>
      <c r="JJT215" s="194"/>
      <c r="JJU215" s="194"/>
      <c r="JJV215" s="194"/>
      <c r="JJW215" s="194"/>
      <c r="JJX215" s="194"/>
      <c r="JJY215" s="194"/>
      <c r="JJZ215" s="194"/>
      <c r="JKA215" s="194"/>
      <c r="JKB215" s="194"/>
      <c r="JKC215" s="194"/>
      <c r="JKD215" s="194"/>
      <c r="JKE215" s="194"/>
      <c r="JKF215" s="194"/>
      <c r="JKG215" s="194"/>
      <c r="JKH215" s="194"/>
      <c r="JKI215" s="194"/>
      <c r="JKJ215" s="194"/>
      <c r="JKK215" s="194"/>
      <c r="JKL215" s="194"/>
      <c r="JKM215" s="194"/>
      <c r="JKN215" s="194"/>
      <c r="JKO215" s="194"/>
      <c r="JKP215" s="194"/>
      <c r="JKQ215" s="194"/>
      <c r="JKR215" s="194"/>
      <c r="JKS215" s="194"/>
      <c r="JKT215" s="194"/>
      <c r="JKU215" s="194"/>
      <c r="JKV215" s="194"/>
      <c r="JKW215" s="194"/>
      <c r="JKX215" s="194"/>
      <c r="JKY215" s="194"/>
      <c r="JKZ215" s="194"/>
      <c r="JLA215" s="194"/>
      <c r="JLB215" s="194"/>
      <c r="JLC215" s="194"/>
      <c r="JLD215" s="194"/>
      <c r="JLE215" s="194"/>
      <c r="JLF215" s="194"/>
      <c r="JLG215" s="194"/>
      <c r="JLH215" s="194"/>
      <c r="JLI215" s="194"/>
      <c r="JLJ215" s="194"/>
      <c r="JLK215" s="194"/>
      <c r="JLL215" s="194"/>
      <c r="JLM215" s="194"/>
      <c r="JLN215" s="194"/>
      <c r="JLO215" s="194"/>
      <c r="JLP215" s="194"/>
      <c r="JLQ215" s="194"/>
      <c r="JLR215" s="194"/>
      <c r="JLS215" s="194"/>
      <c r="JLT215" s="194"/>
      <c r="JLU215" s="194"/>
      <c r="JLV215" s="194"/>
      <c r="JLW215" s="194"/>
      <c r="JLX215" s="194"/>
      <c r="JLY215" s="194"/>
      <c r="JLZ215" s="194"/>
      <c r="JMA215" s="194"/>
      <c r="JMB215" s="194"/>
      <c r="JMC215" s="194"/>
      <c r="JMD215" s="194"/>
      <c r="JME215" s="194"/>
      <c r="JMF215" s="194"/>
      <c r="JMG215" s="194"/>
      <c r="JMH215" s="194"/>
      <c r="JMI215" s="194"/>
      <c r="JMJ215" s="194"/>
      <c r="JMK215" s="194"/>
      <c r="JML215" s="194"/>
      <c r="JMM215" s="194"/>
      <c r="JMN215" s="194"/>
      <c r="JMO215" s="194"/>
      <c r="JMP215" s="194"/>
      <c r="JMQ215" s="194"/>
      <c r="JMR215" s="194"/>
      <c r="JMS215" s="194"/>
      <c r="JMT215" s="194"/>
      <c r="JMU215" s="194"/>
      <c r="JMV215" s="194"/>
      <c r="JMW215" s="194"/>
      <c r="JMX215" s="194"/>
      <c r="JMY215" s="194"/>
      <c r="JMZ215" s="194"/>
      <c r="JNA215" s="194"/>
      <c r="JNB215" s="194"/>
      <c r="JNC215" s="194"/>
      <c r="JND215" s="194"/>
      <c r="JNE215" s="194"/>
      <c r="JNF215" s="194"/>
      <c r="JNG215" s="194"/>
      <c r="JNH215" s="194"/>
      <c r="JNI215" s="194"/>
      <c r="JNJ215" s="194"/>
      <c r="JNK215" s="194"/>
      <c r="JNL215" s="194"/>
      <c r="JNM215" s="194"/>
      <c r="JNN215" s="194"/>
      <c r="JNO215" s="194"/>
      <c r="JNP215" s="194"/>
      <c r="JNQ215" s="194"/>
      <c r="JNR215" s="194"/>
      <c r="JNS215" s="194"/>
      <c r="JNT215" s="194"/>
      <c r="JNU215" s="194"/>
      <c r="JNV215" s="194"/>
      <c r="JNW215" s="194"/>
      <c r="JNX215" s="194"/>
      <c r="JNY215" s="194"/>
      <c r="JNZ215" s="194"/>
      <c r="JOA215" s="194"/>
      <c r="JOB215" s="194"/>
      <c r="JOC215" s="194"/>
      <c r="JOD215" s="194"/>
      <c r="JOE215" s="194"/>
      <c r="JOF215" s="194"/>
      <c r="JOG215" s="194"/>
      <c r="JOH215" s="194"/>
      <c r="JOI215" s="194"/>
      <c r="JOJ215" s="194"/>
      <c r="JOK215" s="194"/>
      <c r="JOL215" s="194"/>
      <c r="JOM215" s="194"/>
      <c r="JON215" s="194"/>
      <c r="JOO215" s="194"/>
      <c r="JOP215" s="194"/>
      <c r="JOQ215" s="194"/>
      <c r="JOR215" s="194"/>
      <c r="JOS215" s="194"/>
      <c r="JOT215" s="194"/>
      <c r="JOU215" s="194"/>
      <c r="JOV215" s="194"/>
      <c r="JOW215" s="194"/>
      <c r="JOX215" s="194"/>
      <c r="JOY215" s="194"/>
      <c r="JOZ215" s="194"/>
      <c r="JPA215" s="194"/>
      <c r="JPB215" s="194"/>
      <c r="JPC215" s="194"/>
      <c r="JPD215" s="194"/>
      <c r="JPE215" s="194"/>
      <c r="JPF215" s="194"/>
      <c r="JPG215" s="194"/>
      <c r="JPH215" s="194"/>
      <c r="JPI215" s="194"/>
      <c r="JPJ215" s="194"/>
      <c r="JPK215" s="194"/>
      <c r="JPL215" s="194"/>
      <c r="JPM215" s="194"/>
      <c r="JPN215" s="194"/>
      <c r="JPO215" s="194"/>
      <c r="JPP215" s="194"/>
      <c r="JPQ215" s="194"/>
      <c r="JPR215" s="194"/>
      <c r="JPS215" s="194"/>
      <c r="JPT215" s="194"/>
      <c r="JPU215" s="194"/>
      <c r="JPV215" s="194"/>
      <c r="JPW215" s="194"/>
      <c r="JPX215" s="194"/>
      <c r="JPY215" s="194"/>
      <c r="JPZ215" s="194"/>
      <c r="JQA215" s="194"/>
      <c r="JQB215" s="194"/>
      <c r="JQC215" s="194"/>
      <c r="JQD215" s="194"/>
      <c r="JQE215" s="194"/>
      <c r="JQF215" s="194"/>
      <c r="JQG215" s="194"/>
      <c r="JQH215" s="194"/>
      <c r="JQI215" s="194"/>
      <c r="JQJ215" s="194"/>
      <c r="JQK215" s="194"/>
      <c r="JQL215" s="194"/>
      <c r="JQM215" s="194"/>
      <c r="JQN215" s="194"/>
      <c r="JQO215" s="194"/>
      <c r="JQP215" s="194"/>
      <c r="JQQ215" s="194"/>
      <c r="JQR215" s="194"/>
      <c r="JQS215" s="194"/>
      <c r="JQT215" s="194"/>
      <c r="JQU215" s="194"/>
      <c r="JQV215" s="194"/>
      <c r="JQW215" s="194"/>
      <c r="JQX215" s="194"/>
      <c r="JQY215" s="194"/>
      <c r="JQZ215" s="194"/>
      <c r="JRA215" s="194"/>
      <c r="JRB215" s="194"/>
      <c r="JRC215" s="194"/>
      <c r="JRD215" s="194"/>
      <c r="JRE215" s="194"/>
      <c r="JRF215" s="194"/>
      <c r="JRG215" s="194"/>
      <c r="JRH215" s="194"/>
      <c r="JRI215" s="194"/>
      <c r="JRJ215" s="194"/>
      <c r="JRK215" s="194"/>
      <c r="JRL215" s="194"/>
      <c r="JRM215" s="194"/>
      <c r="JRN215" s="194"/>
      <c r="JRO215" s="194"/>
      <c r="JRP215" s="194"/>
      <c r="JRQ215" s="194"/>
      <c r="JRR215" s="194"/>
      <c r="JRS215" s="194"/>
      <c r="JRT215" s="194"/>
      <c r="JRU215" s="194"/>
      <c r="JRV215" s="194"/>
      <c r="JRW215" s="194"/>
      <c r="JRX215" s="194"/>
      <c r="JRY215" s="194"/>
      <c r="JRZ215" s="194"/>
      <c r="JSA215" s="194"/>
      <c r="JSB215" s="194"/>
      <c r="JSC215" s="194"/>
      <c r="JSD215" s="194"/>
      <c r="JSE215" s="194"/>
      <c r="JSF215" s="194"/>
      <c r="JSG215" s="194"/>
      <c r="JSH215" s="194"/>
      <c r="JSI215" s="194"/>
      <c r="JSJ215" s="194"/>
      <c r="JSK215" s="194"/>
      <c r="JSL215" s="194"/>
      <c r="JSM215" s="194"/>
      <c r="JSN215" s="194"/>
      <c r="JSO215" s="194"/>
      <c r="JSP215" s="194"/>
      <c r="JSQ215" s="194"/>
      <c r="JSR215" s="194"/>
      <c r="JSS215" s="194"/>
      <c r="JST215" s="194"/>
      <c r="JSU215" s="194"/>
      <c r="JSV215" s="194"/>
      <c r="JSW215" s="194"/>
      <c r="JSX215" s="194"/>
      <c r="JSY215" s="194"/>
      <c r="JSZ215" s="194"/>
      <c r="JTA215" s="194"/>
      <c r="JTB215" s="194"/>
      <c r="JTC215" s="194"/>
      <c r="JTD215" s="194"/>
      <c r="JTE215" s="194"/>
      <c r="JTF215" s="194"/>
      <c r="JTG215" s="194"/>
      <c r="JTH215" s="194"/>
      <c r="JTI215" s="194"/>
      <c r="JTJ215" s="194"/>
      <c r="JTK215" s="194"/>
      <c r="JTL215" s="194"/>
      <c r="JTM215" s="194"/>
      <c r="JTN215" s="194"/>
      <c r="JTO215" s="194"/>
      <c r="JTP215" s="194"/>
      <c r="JTQ215" s="194"/>
      <c r="JTR215" s="194"/>
      <c r="JTS215" s="194"/>
      <c r="JTT215" s="194"/>
      <c r="JTU215" s="194"/>
      <c r="JTV215" s="194"/>
      <c r="JTW215" s="194"/>
      <c r="JTX215" s="194"/>
      <c r="JTY215" s="194"/>
      <c r="JTZ215" s="194"/>
      <c r="JUA215" s="194"/>
      <c r="JUB215" s="194"/>
      <c r="JUC215" s="194"/>
      <c r="JUD215" s="194"/>
      <c r="JUE215" s="194"/>
      <c r="JUF215" s="194"/>
      <c r="JUG215" s="194"/>
      <c r="JUH215" s="194"/>
      <c r="JUI215" s="194"/>
      <c r="JUJ215" s="194"/>
      <c r="JUK215" s="194"/>
      <c r="JUL215" s="194"/>
      <c r="JUM215" s="194"/>
      <c r="JUN215" s="194"/>
      <c r="JUO215" s="194"/>
      <c r="JUP215" s="194"/>
      <c r="JUQ215" s="194"/>
      <c r="JUR215" s="194"/>
      <c r="JUS215" s="194"/>
      <c r="JUT215" s="194"/>
      <c r="JUU215" s="194"/>
      <c r="JUV215" s="194"/>
      <c r="JUW215" s="194"/>
      <c r="JUX215" s="194"/>
      <c r="JUY215" s="194"/>
      <c r="JUZ215" s="194"/>
      <c r="JVA215" s="194"/>
      <c r="JVB215" s="194"/>
      <c r="JVC215" s="194"/>
      <c r="JVD215" s="194"/>
      <c r="JVE215" s="194"/>
      <c r="JVF215" s="194"/>
      <c r="JVG215" s="194"/>
      <c r="JVH215" s="194"/>
      <c r="JVI215" s="194"/>
      <c r="JVJ215" s="194"/>
      <c r="JVK215" s="194"/>
      <c r="JVL215" s="194"/>
      <c r="JVM215" s="194"/>
      <c r="JVN215" s="194"/>
      <c r="JVO215" s="194"/>
      <c r="JVP215" s="194"/>
      <c r="JVQ215" s="194"/>
      <c r="JVR215" s="194"/>
      <c r="JVS215" s="194"/>
      <c r="JVT215" s="194"/>
      <c r="JVU215" s="194"/>
      <c r="JVV215" s="194"/>
      <c r="JVW215" s="194"/>
      <c r="JVX215" s="194"/>
      <c r="JVY215" s="194"/>
      <c r="JVZ215" s="194"/>
      <c r="JWA215" s="194"/>
      <c r="JWB215" s="194"/>
      <c r="JWC215" s="194"/>
      <c r="JWD215" s="194"/>
      <c r="JWE215" s="194"/>
      <c r="JWF215" s="194"/>
      <c r="JWG215" s="194"/>
      <c r="JWH215" s="194"/>
      <c r="JWI215" s="194"/>
      <c r="JWJ215" s="194"/>
      <c r="JWK215" s="194"/>
      <c r="JWL215" s="194"/>
      <c r="JWM215" s="194"/>
      <c r="JWN215" s="194"/>
      <c r="JWO215" s="194"/>
      <c r="JWP215" s="194"/>
      <c r="JWQ215" s="194"/>
      <c r="JWR215" s="194"/>
      <c r="JWS215" s="194"/>
      <c r="JWT215" s="194"/>
      <c r="JWU215" s="194"/>
      <c r="JWV215" s="194"/>
      <c r="JWW215" s="194"/>
      <c r="JWX215" s="194"/>
      <c r="JWY215" s="194"/>
      <c r="JWZ215" s="194"/>
      <c r="JXA215" s="194"/>
      <c r="JXB215" s="194"/>
      <c r="JXC215" s="194"/>
      <c r="JXD215" s="194"/>
      <c r="JXE215" s="194"/>
      <c r="JXF215" s="194"/>
      <c r="JXG215" s="194"/>
      <c r="JXH215" s="194"/>
      <c r="JXI215" s="194"/>
      <c r="JXJ215" s="194"/>
      <c r="JXK215" s="194"/>
      <c r="JXL215" s="194"/>
      <c r="JXM215" s="194"/>
      <c r="JXN215" s="194"/>
      <c r="JXO215" s="194"/>
      <c r="JXP215" s="194"/>
      <c r="JXQ215" s="194"/>
      <c r="JXR215" s="194"/>
      <c r="JXS215" s="194"/>
      <c r="JXT215" s="194"/>
      <c r="JXU215" s="194"/>
      <c r="JXV215" s="194"/>
      <c r="JXW215" s="194"/>
      <c r="JXX215" s="194"/>
      <c r="JXY215" s="194"/>
      <c r="JXZ215" s="194"/>
      <c r="JYA215" s="194"/>
      <c r="JYB215" s="194"/>
      <c r="JYC215" s="194"/>
      <c r="JYD215" s="194"/>
      <c r="JYE215" s="194"/>
      <c r="JYF215" s="194"/>
      <c r="JYG215" s="194"/>
      <c r="JYH215" s="194"/>
      <c r="JYI215" s="194"/>
      <c r="JYJ215" s="194"/>
      <c r="JYK215" s="194"/>
      <c r="JYL215" s="194"/>
      <c r="JYM215" s="194"/>
      <c r="JYN215" s="194"/>
      <c r="JYO215" s="194"/>
      <c r="JYP215" s="194"/>
      <c r="JYQ215" s="194"/>
      <c r="JYR215" s="194"/>
      <c r="JYS215" s="194"/>
      <c r="JYT215" s="194"/>
      <c r="JYU215" s="194"/>
      <c r="JYV215" s="194"/>
      <c r="JYW215" s="194"/>
      <c r="JYX215" s="194"/>
      <c r="JYY215" s="194"/>
      <c r="JYZ215" s="194"/>
      <c r="JZA215" s="194"/>
      <c r="JZB215" s="194"/>
      <c r="JZC215" s="194"/>
      <c r="JZD215" s="194"/>
      <c r="JZE215" s="194"/>
      <c r="JZF215" s="194"/>
      <c r="JZG215" s="194"/>
      <c r="JZH215" s="194"/>
      <c r="JZI215" s="194"/>
      <c r="JZJ215" s="194"/>
      <c r="JZK215" s="194"/>
      <c r="JZL215" s="194"/>
      <c r="JZM215" s="194"/>
      <c r="JZN215" s="194"/>
      <c r="JZO215" s="194"/>
      <c r="JZP215" s="194"/>
      <c r="JZQ215" s="194"/>
      <c r="JZR215" s="194"/>
      <c r="JZS215" s="194"/>
      <c r="JZT215" s="194"/>
      <c r="JZU215" s="194"/>
      <c r="JZV215" s="194"/>
      <c r="JZW215" s="194"/>
      <c r="JZX215" s="194"/>
      <c r="JZY215" s="194"/>
      <c r="JZZ215" s="194"/>
      <c r="KAA215" s="194"/>
      <c r="KAB215" s="194"/>
      <c r="KAC215" s="194"/>
      <c r="KAD215" s="194"/>
      <c r="KAE215" s="194"/>
      <c r="KAF215" s="194"/>
      <c r="KAG215" s="194"/>
      <c r="KAH215" s="194"/>
      <c r="KAI215" s="194"/>
      <c r="KAJ215" s="194"/>
      <c r="KAK215" s="194"/>
      <c r="KAL215" s="194"/>
      <c r="KAM215" s="194"/>
      <c r="KAN215" s="194"/>
      <c r="KAO215" s="194"/>
      <c r="KAP215" s="194"/>
      <c r="KAQ215" s="194"/>
      <c r="KAR215" s="194"/>
      <c r="KAS215" s="194"/>
      <c r="KAT215" s="194"/>
      <c r="KAU215" s="194"/>
      <c r="KAV215" s="194"/>
      <c r="KAW215" s="194"/>
      <c r="KAX215" s="194"/>
      <c r="KAY215" s="194"/>
      <c r="KAZ215" s="194"/>
      <c r="KBA215" s="194"/>
      <c r="KBB215" s="194"/>
      <c r="KBC215" s="194"/>
      <c r="KBD215" s="194"/>
      <c r="KBE215" s="194"/>
      <c r="KBF215" s="194"/>
      <c r="KBG215" s="194"/>
      <c r="KBH215" s="194"/>
      <c r="KBI215" s="194"/>
      <c r="KBJ215" s="194"/>
      <c r="KBK215" s="194"/>
      <c r="KBL215" s="194"/>
      <c r="KBM215" s="194"/>
      <c r="KBN215" s="194"/>
      <c r="KBO215" s="194"/>
      <c r="KBP215" s="194"/>
      <c r="KBQ215" s="194"/>
      <c r="KBR215" s="194"/>
      <c r="KBS215" s="194"/>
      <c r="KBT215" s="194"/>
      <c r="KBU215" s="194"/>
      <c r="KBV215" s="194"/>
      <c r="KBW215" s="194"/>
      <c r="KBX215" s="194"/>
      <c r="KBY215" s="194"/>
      <c r="KBZ215" s="194"/>
      <c r="KCA215" s="194"/>
      <c r="KCB215" s="194"/>
      <c r="KCC215" s="194"/>
      <c r="KCD215" s="194"/>
      <c r="KCE215" s="194"/>
      <c r="KCF215" s="194"/>
      <c r="KCG215" s="194"/>
      <c r="KCH215" s="194"/>
      <c r="KCI215" s="194"/>
      <c r="KCJ215" s="194"/>
      <c r="KCK215" s="194"/>
      <c r="KCL215" s="194"/>
      <c r="KCM215" s="194"/>
      <c r="KCN215" s="194"/>
      <c r="KCO215" s="194"/>
      <c r="KCP215" s="194"/>
      <c r="KCQ215" s="194"/>
      <c r="KCR215" s="194"/>
      <c r="KCS215" s="194"/>
      <c r="KCT215" s="194"/>
      <c r="KCU215" s="194"/>
      <c r="KCV215" s="194"/>
      <c r="KCW215" s="194"/>
      <c r="KCX215" s="194"/>
      <c r="KCY215" s="194"/>
      <c r="KCZ215" s="194"/>
      <c r="KDA215" s="194"/>
      <c r="KDB215" s="194"/>
      <c r="KDC215" s="194"/>
      <c r="KDD215" s="194"/>
      <c r="KDE215" s="194"/>
      <c r="KDF215" s="194"/>
      <c r="KDG215" s="194"/>
      <c r="KDH215" s="194"/>
      <c r="KDI215" s="194"/>
      <c r="KDJ215" s="194"/>
      <c r="KDK215" s="194"/>
      <c r="KDL215" s="194"/>
      <c r="KDM215" s="194"/>
      <c r="KDN215" s="194"/>
      <c r="KDO215" s="194"/>
      <c r="KDP215" s="194"/>
      <c r="KDQ215" s="194"/>
      <c r="KDR215" s="194"/>
      <c r="KDS215" s="194"/>
      <c r="KDT215" s="194"/>
      <c r="KDU215" s="194"/>
      <c r="KDV215" s="194"/>
      <c r="KDW215" s="194"/>
      <c r="KDX215" s="194"/>
      <c r="KDY215" s="194"/>
      <c r="KDZ215" s="194"/>
      <c r="KEA215" s="194"/>
      <c r="KEB215" s="194"/>
      <c r="KEC215" s="194"/>
      <c r="KED215" s="194"/>
      <c r="KEE215" s="194"/>
      <c r="KEF215" s="194"/>
      <c r="KEG215" s="194"/>
      <c r="KEH215" s="194"/>
      <c r="KEI215" s="194"/>
      <c r="KEJ215" s="194"/>
      <c r="KEK215" s="194"/>
      <c r="KEL215" s="194"/>
      <c r="KEM215" s="194"/>
      <c r="KEN215" s="194"/>
      <c r="KEO215" s="194"/>
      <c r="KEP215" s="194"/>
      <c r="KEQ215" s="194"/>
      <c r="KER215" s="194"/>
      <c r="KES215" s="194"/>
      <c r="KET215" s="194"/>
      <c r="KEU215" s="194"/>
      <c r="KEV215" s="194"/>
      <c r="KEW215" s="194"/>
      <c r="KEX215" s="194"/>
      <c r="KEY215" s="194"/>
      <c r="KEZ215" s="194"/>
      <c r="KFA215" s="194"/>
      <c r="KFB215" s="194"/>
      <c r="KFC215" s="194"/>
      <c r="KFD215" s="194"/>
      <c r="KFE215" s="194"/>
      <c r="KFF215" s="194"/>
      <c r="KFG215" s="194"/>
      <c r="KFH215" s="194"/>
      <c r="KFI215" s="194"/>
      <c r="KFJ215" s="194"/>
      <c r="KFK215" s="194"/>
      <c r="KFL215" s="194"/>
      <c r="KFM215" s="194"/>
      <c r="KFN215" s="194"/>
      <c r="KFO215" s="194"/>
      <c r="KFP215" s="194"/>
      <c r="KFQ215" s="194"/>
      <c r="KFR215" s="194"/>
      <c r="KFS215" s="194"/>
      <c r="KFT215" s="194"/>
      <c r="KFU215" s="194"/>
      <c r="KFV215" s="194"/>
      <c r="KFW215" s="194"/>
      <c r="KFX215" s="194"/>
      <c r="KFY215" s="194"/>
      <c r="KFZ215" s="194"/>
      <c r="KGA215" s="194"/>
      <c r="KGB215" s="194"/>
      <c r="KGC215" s="194"/>
      <c r="KGD215" s="194"/>
      <c r="KGE215" s="194"/>
      <c r="KGF215" s="194"/>
      <c r="KGG215" s="194"/>
      <c r="KGH215" s="194"/>
      <c r="KGI215" s="194"/>
      <c r="KGJ215" s="194"/>
      <c r="KGK215" s="194"/>
      <c r="KGL215" s="194"/>
      <c r="KGM215" s="194"/>
      <c r="KGN215" s="194"/>
      <c r="KGO215" s="194"/>
      <c r="KGP215" s="194"/>
      <c r="KGQ215" s="194"/>
      <c r="KGR215" s="194"/>
      <c r="KGS215" s="194"/>
      <c r="KGT215" s="194"/>
      <c r="KGU215" s="194"/>
      <c r="KGV215" s="194"/>
      <c r="KGW215" s="194"/>
      <c r="KGX215" s="194"/>
      <c r="KGY215" s="194"/>
      <c r="KGZ215" s="194"/>
      <c r="KHA215" s="194"/>
      <c r="KHB215" s="194"/>
      <c r="KHC215" s="194"/>
      <c r="KHD215" s="194"/>
      <c r="KHE215" s="194"/>
      <c r="KHF215" s="194"/>
      <c r="KHG215" s="194"/>
      <c r="KHH215" s="194"/>
      <c r="KHI215" s="194"/>
      <c r="KHJ215" s="194"/>
      <c r="KHK215" s="194"/>
      <c r="KHL215" s="194"/>
      <c r="KHM215" s="194"/>
      <c r="KHN215" s="194"/>
      <c r="KHO215" s="194"/>
      <c r="KHP215" s="194"/>
      <c r="KHQ215" s="194"/>
      <c r="KHR215" s="194"/>
      <c r="KHS215" s="194"/>
      <c r="KHT215" s="194"/>
      <c r="KHU215" s="194"/>
      <c r="KHV215" s="194"/>
      <c r="KHW215" s="194"/>
      <c r="KHX215" s="194"/>
      <c r="KHY215" s="194"/>
      <c r="KHZ215" s="194"/>
      <c r="KIA215" s="194"/>
      <c r="KIB215" s="194"/>
      <c r="KIC215" s="194"/>
      <c r="KID215" s="194"/>
      <c r="KIE215" s="194"/>
      <c r="KIF215" s="194"/>
      <c r="KIG215" s="194"/>
      <c r="KIH215" s="194"/>
      <c r="KII215" s="194"/>
      <c r="KIJ215" s="194"/>
      <c r="KIK215" s="194"/>
      <c r="KIL215" s="194"/>
      <c r="KIM215" s="194"/>
      <c r="KIN215" s="194"/>
      <c r="KIO215" s="194"/>
      <c r="KIP215" s="194"/>
      <c r="KIQ215" s="194"/>
      <c r="KIR215" s="194"/>
      <c r="KIS215" s="194"/>
      <c r="KIT215" s="194"/>
      <c r="KIU215" s="194"/>
      <c r="KIV215" s="194"/>
      <c r="KIW215" s="194"/>
      <c r="KIX215" s="194"/>
      <c r="KIY215" s="194"/>
      <c r="KIZ215" s="194"/>
      <c r="KJA215" s="194"/>
      <c r="KJB215" s="194"/>
      <c r="KJC215" s="194"/>
      <c r="KJD215" s="194"/>
      <c r="KJE215" s="194"/>
      <c r="KJF215" s="194"/>
      <c r="KJG215" s="194"/>
      <c r="KJH215" s="194"/>
      <c r="KJI215" s="194"/>
      <c r="KJJ215" s="194"/>
      <c r="KJK215" s="194"/>
      <c r="KJL215" s="194"/>
      <c r="KJM215" s="194"/>
      <c r="KJN215" s="194"/>
      <c r="KJO215" s="194"/>
      <c r="KJP215" s="194"/>
      <c r="KJQ215" s="194"/>
      <c r="KJR215" s="194"/>
      <c r="KJS215" s="194"/>
      <c r="KJT215" s="194"/>
      <c r="KJU215" s="194"/>
      <c r="KJV215" s="194"/>
      <c r="KJW215" s="194"/>
      <c r="KJX215" s="194"/>
      <c r="KJY215" s="194"/>
      <c r="KJZ215" s="194"/>
      <c r="KKA215" s="194"/>
      <c r="KKB215" s="194"/>
      <c r="KKC215" s="194"/>
      <c r="KKD215" s="194"/>
      <c r="KKE215" s="194"/>
      <c r="KKF215" s="194"/>
      <c r="KKG215" s="194"/>
      <c r="KKH215" s="194"/>
      <c r="KKI215" s="194"/>
      <c r="KKJ215" s="194"/>
      <c r="KKK215" s="194"/>
      <c r="KKL215" s="194"/>
      <c r="KKM215" s="194"/>
      <c r="KKN215" s="194"/>
      <c r="KKO215" s="194"/>
      <c r="KKP215" s="194"/>
      <c r="KKQ215" s="194"/>
      <c r="KKR215" s="194"/>
      <c r="KKS215" s="194"/>
      <c r="KKT215" s="194"/>
      <c r="KKU215" s="194"/>
      <c r="KKV215" s="194"/>
      <c r="KKW215" s="194"/>
      <c r="KKX215" s="194"/>
      <c r="KKY215" s="194"/>
      <c r="KKZ215" s="194"/>
      <c r="KLA215" s="194"/>
      <c r="KLB215" s="194"/>
      <c r="KLC215" s="194"/>
      <c r="KLD215" s="194"/>
      <c r="KLE215" s="194"/>
      <c r="KLF215" s="194"/>
      <c r="KLG215" s="194"/>
      <c r="KLH215" s="194"/>
      <c r="KLI215" s="194"/>
      <c r="KLJ215" s="194"/>
      <c r="KLK215" s="194"/>
      <c r="KLL215" s="194"/>
      <c r="KLM215" s="194"/>
      <c r="KLN215" s="194"/>
      <c r="KLO215" s="194"/>
      <c r="KLP215" s="194"/>
      <c r="KLQ215" s="194"/>
      <c r="KLR215" s="194"/>
      <c r="KLS215" s="194"/>
      <c r="KLT215" s="194"/>
      <c r="KLU215" s="194"/>
      <c r="KLV215" s="194"/>
      <c r="KLW215" s="194"/>
      <c r="KLX215" s="194"/>
      <c r="KLY215" s="194"/>
      <c r="KLZ215" s="194"/>
      <c r="KMA215" s="194"/>
      <c r="KMB215" s="194"/>
      <c r="KMC215" s="194"/>
      <c r="KMD215" s="194"/>
      <c r="KME215" s="194"/>
      <c r="KMF215" s="194"/>
      <c r="KMG215" s="194"/>
      <c r="KMH215" s="194"/>
      <c r="KMI215" s="194"/>
      <c r="KMJ215" s="194"/>
      <c r="KMK215" s="194"/>
      <c r="KML215" s="194"/>
      <c r="KMM215" s="194"/>
      <c r="KMN215" s="194"/>
      <c r="KMO215" s="194"/>
      <c r="KMP215" s="194"/>
      <c r="KMQ215" s="194"/>
      <c r="KMR215" s="194"/>
      <c r="KMS215" s="194"/>
      <c r="KMT215" s="194"/>
      <c r="KMU215" s="194"/>
      <c r="KMV215" s="194"/>
      <c r="KMW215" s="194"/>
      <c r="KMX215" s="194"/>
      <c r="KMY215" s="194"/>
      <c r="KMZ215" s="194"/>
      <c r="KNA215" s="194"/>
      <c r="KNB215" s="194"/>
      <c r="KNC215" s="194"/>
      <c r="KND215" s="194"/>
      <c r="KNE215" s="194"/>
      <c r="KNF215" s="194"/>
      <c r="KNG215" s="194"/>
      <c r="KNH215" s="194"/>
      <c r="KNI215" s="194"/>
      <c r="KNJ215" s="194"/>
      <c r="KNK215" s="194"/>
      <c r="KNL215" s="194"/>
      <c r="KNM215" s="194"/>
      <c r="KNN215" s="194"/>
      <c r="KNO215" s="194"/>
      <c r="KNP215" s="194"/>
      <c r="KNQ215" s="194"/>
      <c r="KNR215" s="194"/>
      <c r="KNS215" s="194"/>
      <c r="KNT215" s="194"/>
      <c r="KNU215" s="194"/>
      <c r="KNV215" s="194"/>
      <c r="KNW215" s="194"/>
      <c r="KNX215" s="194"/>
      <c r="KNY215" s="194"/>
      <c r="KNZ215" s="194"/>
      <c r="KOA215" s="194"/>
      <c r="KOB215" s="194"/>
      <c r="KOC215" s="194"/>
      <c r="KOD215" s="194"/>
      <c r="KOE215" s="194"/>
      <c r="KOF215" s="194"/>
      <c r="KOG215" s="194"/>
      <c r="KOH215" s="194"/>
      <c r="KOI215" s="194"/>
      <c r="KOJ215" s="194"/>
      <c r="KOK215" s="194"/>
      <c r="KOL215" s="194"/>
      <c r="KOM215" s="194"/>
      <c r="KON215" s="194"/>
      <c r="KOO215" s="194"/>
      <c r="KOP215" s="194"/>
      <c r="KOQ215" s="194"/>
      <c r="KOR215" s="194"/>
      <c r="KOS215" s="194"/>
      <c r="KOT215" s="194"/>
      <c r="KOU215" s="194"/>
      <c r="KOV215" s="194"/>
      <c r="KOW215" s="194"/>
      <c r="KOX215" s="194"/>
      <c r="KOY215" s="194"/>
      <c r="KOZ215" s="194"/>
      <c r="KPA215" s="194"/>
      <c r="KPB215" s="194"/>
      <c r="KPC215" s="194"/>
      <c r="KPD215" s="194"/>
      <c r="KPE215" s="194"/>
      <c r="KPF215" s="194"/>
      <c r="KPG215" s="194"/>
      <c r="KPH215" s="194"/>
      <c r="KPI215" s="194"/>
      <c r="KPJ215" s="194"/>
      <c r="KPK215" s="194"/>
      <c r="KPL215" s="194"/>
      <c r="KPM215" s="194"/>
      <c r="KPN215" s="194"/>
      <c r="KPO215" s="194"/>
      <c r="KPP215" s="194"/>
      <c r="KPQ215" s="194"/>
      <c r="KPR215" s="194"/>
      <c r="KPS215" s="194"/>
      <c r="KPT215" s="194"/>
      <c r="KPU215" s="194"/>
      <c r="KPV215" s="194"/>
      <c r="KPW215" s="194"/>
      <c r="KPX215" s="194"/>
      <c r="KPY215" s="194"/>
      <c r="KPZ215" s="194"/>
      <c r="KQA215" s="194"/>
      <c r="KQB215" s="194"/>
      <c r="KQC215" s="194"/>
      <c r="KQD215" s="194"/>
      <c r="KQE215" s="194"/>
      <c r="KQF215" s="194"/>
      <c r="KQG215" s="194"/>
      <c r="KQH215" s="194"/>
      <c r="KQI215" s="194"/>
      <c r="KQJ215" s="194"/>
      <c r="KQK215" s="194"/>
      <c r="KQL215" s="194"/>
      <c r="KQM215" s="194"/>
      <c r="KQN215" s="194"/>
      <c r="KQO215" s="194"/>
      <c r="KQP215" s="194"/>
      <c r="KQQ215" s="194"/>
      <c r="KQR215" s="194"/>
      <c r="KQS215" s="194"/>
      <c r="KQT215" s="194"/>
      <c r="KQU215" s="194"/>
      <c r="KQV215" s="194"/>
      <c r="KQW215" s="194"/>
      <c r="KQX215" s="194"/>
      <c r="KQY215" s="194"/>
      <c r="KQZ215" s="194"/>
      <c r="KRA215" s="194"/>
      <c r="KRB215" s="194"/>
      <c r="KRC215" s="194"/>
      <c r="KRD215" s="194"/>
      <c r="KRE215" s="194"/>
      <c r="KRF215" s="194"/>
      <c r="KRG215" s="194"/>
      <c r="KRH215" s="194"/>
      <c r="KRI215" s="194"/>
      <c r="KRJ215" s="194"/>
      <c r="KRK215" s="194"/>
      <c r="KRL215" s="194"/>
      <c r="KRM215" s="194"/>
      <c r="KRN215" s="194"/>
      <c r="KRO215" s="194"/>
      <c r="KRP215" s="194"/>
      <c r="KRQ215" s="194"/>
      <c r="KRR215" s="194"/>
      <c r="KRS215" s="194"/>
      <c r="KRT215" s="194"/>
      <c r="KRU215" s="194"/>
      <c r="KRV215" s="194"/>
      <c r="KRW215" s="194"/>
      <c r="KRX215" s="194"/>
      <c r="KRY215" s="194"/>
      <c r="KRZ215" s="194"/>
      <c r="KSA215" s="194"/>
      <c r="KSB215" s="194"/>
      <c r="KSC215" s="194"/>
      <c r="KSD215" s="194"/>
      <c r="KSE215" s="194"/>
      <c r="KSF215" s="194"/>
      <c r="KSG215" s="194"/>
      <c r="KSH215" s="194"/>
      <c r="KSI215" s="194"/>
      <c r="KSJ215" s="194"/>
      <c r="KSK215" s="194"/>
      <c r="KSL215" s="194"/>
      <c r="KSM215" s="194"/>
      <c r="KSN215" s="194"/>
      <c r="KSO215" s="194"/>
      <c r="KSP215" s="194"/>
      <c r="KSQ215" s="194"/>
      <c r="KSR215" s="194"/>
      <c r="KSS215" s="194"/>
      <c r="KST215" s="194"/>
      <c r="KSU215" s="194"/>
      <c r="KSV215" s="194"/>
      <c r="KSW215" s="194"/>
      <c r="KSX215" s="194"/>
      <c r="KSY215" s="194"/>
      <c r="KSZ215" s="194"/>
      <c r="KTA215" s="194"/>
      <c r="KTB215" s="194"/>
      <c r="KTC215" s="194"/>
      <c r="KTD215" s="194"/>
      <c r="KTE215" s="194"/>
      <c r="KTF215" s="194"/>
      <c r="KTG215" s="194"/>
      <c r="KTH215" s="194"/>
      <c r="KTI215" s="194"/>
      <c r="KTJ215" s="194"/>
      <c r="KTK215" s="194"/>
      <c r="KTL215" s="194"/>
      <c r="KTM215" s="194"/>
      <c r="KTN215" s="194"/>
      <c r="KTO215" s="194"/>
      <c r="KTP215" s="194"/>
      <c r="KTQ215" s="194"/>
      <c r="KTR215" s="194"/>
      <c r="KTS215" s="194"/>
      <c r="KTT215" s="194"/>
      <c r="KTU215" s="194"/>
      <c r="KTV215" s="194"/>
      <c r="KTW215" s="194"/>
      <c r="KTX215" s="194"/>
      <c r="KTY215" s="194"/>
      <c r="KTZ215" s="194"/>
      <c r="KUA215" s="194"/>
      <c r="KUB215" s="194"/>
      <c r="KUC215" s="194"/>
      <c r="KUD215" s="194"/>
      <c r="KUE215" s="194"/>
      <c r="KUF215" s="194"/>
      <c r="KUG215" s="194"/>
      <c r="KUH215" s="194"/>
      <c r="KUI215" s="194"/>
      <c r="KUJ215" s="194"/>
      <c r="KUK215" s="194"/>
      <c r="KUL215" s="194"/>
      <c r="KUM215" s="194"/>
      <c r="KUN215" s="194"/>
      <c r="KUO215" s="194"/>
      <c r="KUP215" s="194"/>
      <c r="KUQ215" s="194"/>
      <c r="KUR215" s="194"/>
      <c r="KUS215" s="194"/>
      <c r="KUT215" s="194"/>
      <c r="KUU215" s="194"/>
      <c r="KUV215" s="194"/>
      <c r="KUW215" s="194"/>
      <c r="KUX215" s="194"/>
      <c r="KUY215" s="194"/>
      <c r="KUZ215" s="194"/>
      <c r="KVA215" s="194"/>
      <c r="KVB215" s="194"/>
      <c r="KVC215" s="194"/>
      <c r="KVD215" s="194"/>
      <c r="KVE215" s="194"/>
      <c r="KVF215" s="194"/>
      <c r="KVG215" s="194"/>
      <c r="KVH215" s="194"/>
      <c r="KVI215" s="194"/>
      <c r="KVJ215" s="194"/>
      <c r="KVK215" s="194"/>
      <c r="KVL215" s="194"/>
      <c r="KVM215" s="194"/>
      <c r="KVN215" s="194"/>
      <c r="KVO215" s="194"/>
      <c r="KVP215" s="194"/>
      <c r="KVQ215" s="194"/>
      <c r="KVR215" s="194"/>
      <c r="KVS215" s="194"/>
      <c r="KVT215" s="194"/>
      <c r="KVU215" s="194"/>
      <c r="KVV215" s="194"/>
      <c r="KVW215" s="194"/>
      <c r="KVX215" s="194"/>
      <c r="KVY215" s="194"/>
      <c r="KVZ215" s="194"/>
      <c r="KWA215" s="194"/>
      <c r="KWB215" s="194"/>
      <c r="KWC215" s="194"/>
      <c r="KWD215" s="194"/>
      <c r="KWE215" s="194"/>
      <c r="KWF215" s="194"/>
      <c r="KWG215" s="194"/>
      <c r="KWH215" s="194"/>
      <c r="KWI215" s="194"/>
      <c r="KWJ215" s="194"/>
      <c r="KWK215" s="194"/>
      <c r="KWL215" s="194"/>
      <c r="KWM215" s="194"/>
      <c r="KWN215" s="194"/>
      <c r="KWO215" s="194"/>
      <c r="KWP215" s="194"/>
      <c r="KWQ215" s="194"/>
      <c r="KWR215" s="194"/>
      <c r="KWS215" s="194"/>
      <c r="KWT215" s="194"/>
      <c r="KWU215" s="194"/>
      <c r="KWV215" s="194"/>
      <c r="KWW215" s="194"/>
      <c r="KWX215" s="194"/>
      <c r="KWY215" s="194"/>
      <c r="KWZ215" s="194"/>
      <c r="KXA215" s="194"/>
      <c r="KXB215" s="194"/>
      <c r="KXC215" s="194"/>
      <c r="KXD215" s="194"/>
      <c r="KXE215" s="194"/>
      <c r="KXF215" s="194"/>
      <c r="KXG215" s="194"/>
      <c r="KXH215" s="194"/>
      <c r="KXI215" s="194"/>
      <c r="KXJ215" s="194"/>
      <c r="KXK215" s="194"/>
      <c r="KXL215" s="194"/>
      <c r="KXM215" s="194"/>
      <c r="KXN215" s="194"/>
      <c r="KXO215" s="194"/>
      <c r="KXP215" s="194"/>
      <c r="KXQ215" s="194"/>
      <c r="KXR215" s="194"/>
      <c r="KXS215" s="194"/>
      <c r="KXT215" s="194"/>
      <c r="KXU215" s="194"/>
      <c r="KXV215" s="194"/>
      <c r="KXW215" s="194"/>
      <c r="KXX215" s="194"/>
      <c r="KXY215" s="194"/>
      <c r="KXZ215" s="194"/>
      <c r="KYA215" s="194"/>
      <c r="KYB215" s="194"/>
      <c r="KYC215" s="194"/>
      <c r="KYD215" s="194"/>
      <c r="KYE215" s="194"/>
      <c r="KYF215" s="194"/>
      <c r="KYG215" s="194"/>
      <c r="KYH215" s="194"/>
      <c r="KYI215" s="194"/>
      <c r="KYJ215" s="194"/>
      <c r="KYK215" s="194"/>
      <c r="KYL215" s="194"/>
      <c r="KYM215" s="194"/>
      <c r="KYN215" s="194"/>
      <c r="KYO215" s="194"/>
      <c r="KYP215" s="194"/>
      <c r="KYQ215" s="194"/>
      <c r="KYR215" s="194"/>
      <c r="KYS215" s="194"/>
      <c r="KYT215" s="194"/>
      <c r="KYU215" s="194"/>
      <c r="KYV215" s="194"/>
      <c r="KYW215" s="194"/>
      <c r="KYX215" s="194"/>
      <c r="KYY215" s="194"/>
      <c r="KYZ215" s="194"/>
      <c r="KZA215" s="194"/>
      <c r="KZB215" s="194"/>
      <c r="KZC215" s="194"/>
      <c r="KZD215" s="194"/>
      <c r="KZE215" s="194"/>
      <c r="KZF215" s="194"/>
      <c r="KZG215" s="194"/>
      <c r="KZH215" s="194"/>
      <c r="KZI215" s="194"/>
      <c r="KZJ215" s="194"/>
      <c r="KZK215" s="194"/>
      <c r="KZL215" s="194"/>
      <c r="KZM215" s="194"/>
      <c r="KZN215" s="194"/>
      <c r="KZO215" s="194"/>
      <c r="KZP215" s="194"/>
      <c r="KZQ215" s="194"/>
      <c r="KZR215" s="194"/>
      <c r="KZS215" s="194"/>
      <c r="KZT215" s="194"/>
      <c r="KZU215" s="194"/>
      <c r="KZV215" s="194"/>
      <c r="KZW215" s="194"/>
      <c r="KZX215" s="194"/>
      <c r="KZY215" s="194"/>
      <c r="KZZ215" s="194"/>
      <c r="LAA215" s="194"/>
      <c r="LAB215" s="194"/>
      <c r="LAC215" s="194"/>
      <c r="LAD215" s="194"/>
      <c r="LAE215" s="194"/>
      <c r="LAF215" s="194"/>
      <c r="LAG215" s="194"/>
      <c r="LAH215" s="194"/>
      <c r="LAI215" s="194"/>
      <c r="LAJ215" s="194"/>
      <c r="LAK215" s="194"/>
      <c r="LAL215" s="194"/>
      <c r="LAM215" s="194"/>
      <c r="LAN215" s="194"/>
      <c r="LAO215" s="194"/>
      <c r="LAP215" s="194"/>
      <c r="LAQ215" s="194"/>
      <c r="LAR215" s="194"/>
      <c r="LAS215" s="194"/>
      <c r="LAT215" s="194"/>
      <c r="LAU215" s="194"/>
      <c r="LAV215" s="194"/>
      <c r="LAW215" s="194"/>
      <c r="LAX215" s="194"/>
      <c r="LAY215" s="194"/>
      <c r="LAZ215" s="194"/>
      <c r="LBA215" s="194"/>
      <c r="LBB215" s="194"/>
      <c r="LBC215" s="194"/>
      <c r="LBD215" s="194"/>
      <c r="LBE215" s="194"/>
      <c r="LBF215" s="194"/>
      <c r="LBG215" s="194"/>
      <c r="LBH215" s="194"/>
      <c r="LBI215" s="194"/>
      <c r="LBJ215" s="194"/>
      <c r="LBK215" s="194"/>
      <c r="LBL215" s="194"/>
      <c r="LBM215" s="194"/>
      <c r="LBN215" s="194"/>
      <c r="LBO215" s="194"/>
      <c r="LBP215" s="194"/>
      <c r="LBQ215" s="194"/>
      <c r="LBR215" s="194"/>
      <c r="LBS215" s="194"/>
      <c r="LBT215" s="194"/>
      <c r="LBU215" s="194"/>
      <c r="LBV215" s="194"/>
      <c r="LBW215" s="194"/>
      <c r="LBX215" s="194"/>
      <c r="LBY215" s="194"/>
      <c r="LBZ215" s="194"/>
      <c r="LCA215" s="194"/>
      <c r="LCB215" s="194"/>
      <c r="LCC215" s="194"/>
      <c r="LCD215" s="194"/>
      <c r="LCE215" s="194"/>
      <c r="LCF215" s="194"/>
      <c r="LCG215" s="194"/>
      <c r="LCH215" s="194"/>
      <c r="LCI215" s="194"/>
      <c r="LCJ215" s="194"/>
      <c r="LCK215" s="194"/>
      <c r="LCL215" s="194"/>
      <c r="LCM215" s="194"/>
      <c r="LCN215" s="194"/>
      <c r="LCO215" s="194"/>
      <c r="LCP215" s="194"/>
      <c r="LCQ215" s="194"/>
      <c r="LCR215" s="194"/>
      <c r="LCS215" s="194"/>
      <c r="LCT215" s="194"/>
      <c r="LCU215" s="194"/>
      <c r="LCV215" s="194"/>
      <c r="LCW215" s="194"/>
      <c r="LCX215" s="194"/>
      <c r="LCY215" s="194"/>
      <c r="LCZ215" s="194"/>
      <c r="LDA215" s="194"/>
      <c r="LDB215" s="194"/>
      <c r="LDC215" s="194"/>
      <c r="LDD215" s="194"/>
      <c r="LDE215" s="194"/>
      <c r="LDF215" s="194"/>
      <c r="LDG215" s="194"/>
      <c r="LDH215" s="194"/>
      <c r="LDI215" s="194"/>
      <c r="LDJ215" s="194"/>
      <c r="LDK215" s="194"/>
      <c r="LDL215" s="194"/>
      <c r="LDM215" s="194"/>
      <c r="LDN215" s="194"/>
      <c r="LDO215" s="194"/>
      <c r="LDP215" s="194"/>
      <c r="LDQ215" s="194"/>
      <c r="LDR215" s="194"/>
      <c r="LDS215" s="194"/>
      <c r="LDT215" s="194"/>
      <c r="LDU215" s="194"/>
      <c r="LDV215" s="194"/>
      <c r="LDW215" s="194"/>
      <c r="LDX215" s="194"/>
      <c r="LDY215" s="194"/>
      <c r="LDZ215" s="194"/>
      <c r="LEA215" s="194"/>
      <c r="LEB215" s="194"/>
      <c r="LEC215" s="194"/>
      <c r="LED215" s="194"/>
      <c r="LEE215" s="194"/>
      <c r="LEF215" s="194"/>
      <c r="LEG215" s="194"/>
      <c r="LEH215" s="194"/>
      <c r="LEI215" s="194"/>
      <c r="LEJ215" s="194"/>
      <c r="LEK215" s="194"/>
      <c r="LEL215" s="194"/>
      <c r="LEM215" s="194"/>
      <c r="LEN215" s="194"/>
      <c r="LEO215" s="194"/>
      <c r="LEP215" s="194"/>
      <c r="LEQ215" s="194"/>
      <c r="LER215" s="194"/>
      <c r="LES215" s="194"/>
      <c r="LET215" s="194"/>
      <c r="LEU215" s="194"/>
      <c r="LEV215" s="194"/>
      <c r="LEW215" s="194"/>
      <c r="LEX215" s="194"/>
      <c r="LEY215" s="194"/>
      <c r="LEZ215" s="194"/>
      <c r="LFA215" s="194"/>
      <c r="LFB215" s="194"/>
      <c r="LFC215" s="194"/>
      <c r="LFD215" s="194"/>
      <c r="LFE215" s="194"/>
      <c r="LFF215" s="194"/>
      <c r="LFG215" s="194"/>
      <c r="LFH215" s="194"/>
      <c r="LFI215" s="194"/>
      <c r="LFJ215" s="194"/>
      <c r="LFK215" s="194"/>
      <c r="LFL215" s="194"/>
      <c r="LFM215" s="194"/>
      <c r="LFN215" s="194"/>
      <c r="LFO215" s="194"/>
      <c r="LFP215" s="194"/>
      <c r="LFQ215" s="194"/>
      <c r="LFR215" s="194"/>
      <c r="LFS215" s="194"/>
      <c r="LFT215" s="194"/>
      <c r="LFU215" s="194"/>
      <c r="LFV215" s="194"/>
      <c r="LFW215" s="194"/>
      <c r="LFX215" s="194"/>
      <c r="LFY215" s="194"/>
      <c r="LFZ215" s="194"/>
      <c r="LGA215" s="194"/>
      <c r="LGB215" s="194"/>
      <c r="LGC215" s="194"/>
      <c r="LGD215" s="194"/>
      <c r="LGE215" s="194"/>
      <c r="LGF215" s="194"/>
      <c r="LGG215" s="194"/>
      <c r="LGH215" s="194"/>
      <c r="LGI215" s="194"/>
      <c r="LGJ215" s="194"/>
      <c r="LGK215" s="194"/>
      <c r="LGL215" s="194"/>
      <c r="LGM215" s="194"/>
      <c r="LGN215" s="194"/>
      <c r="LGO215" s="194"/>
      <c r="LGP215" s="194"/>
      <c r="LGQ215" s="194"/>
      <c r="LGR215" s="194"/>
      <c r="LGS215" s="194"/>
      <c r="LGT215" s="194"/>
      <c r="LGU215" s="194"/>
      <c r="LGV215" s="194"/>
      <c r="LGW215" s="194"/>
      <c r="LGX215" s="194"/>
      <c r="LGY215" s="194"/>
      <c r="LGZ215" s="194"/>
      <c r="LHA215" s="194"/>
      <c r="LHB215" s="194"/>
      <c r="LHC215" s="194"/>
      <c r="LHD215" s="194"/>
      <c r="LHE215" s="194"/>
      <c r="LHF215" s="194"/>
      <c r="LHG215" s="194"/>
      <c r="LHH215" s="194"/>
      <c r="LHI215" s="194"/>
      <c r="LHJ215" s="194"/>
      <c r="LHK215" s="194"/>
      <c r="LHL215" s="194"/>
      <c r="LHM215" s="194"/>
      <c r="LHN215" s="194"/>
      <c r="LHO215" s="194"/>
      <c r="LHP215" s="194"/>
      <c r="LHQ215" s="194"/>
      <c r="LHR215" s="194"/>
      <c r="LHS215" s="194"/>
      <c r="LHT215" s="194"/>
      <c r="LHU215" s="194"/>
      <c r="LHV215" s="194"/>
      <c r="LHW215" s="194"/>
      <c r="LHX215" s="194"/>
      <c r="LHY215" s="194"/>
      <c r="LHZ215" s="194"/>
      <c r="LIA215" s="194"/>
      <c r="LIB215" s="194"/>
      <c r="LIC215" s="194"/>
      <c r="LID215" s="194"/>
      <c r="LIE215" s="194"/>
      <c r="LIF215" s="194"/>
      <c r="LIG215" s="194"/>
      <c r="LIH215" s="194"/>
      <c r="LII215" s="194"/>
      <c r="LIJ215" s="194"/>
      <c r="LIK215" s="194"/>
      <c r="LIL215" s="194"/>
      <c r="LIM215" s="194"/>
      <c r="LIN215" s="194"/>
      <c r="LIO215" s="194"/>
      <c r="LIP215" s="194"/>
      <c r="LIQ215" s="194"/>
      <c r="LIR215" s="194"/>
      <c r="LIS215" s="194"/>
      <c r="LIT215" s="194"/>
      <c r="LIU215" s="194"/>
      <c r="LIV215" s="194"/>
      <c r="LIW215" s="194"/>
      <c r="LIX215" s="194"/>
      <c r="LIY215" s="194"/>
      <c r="LIZ215" s="194"/>
      <c r="LJA215" s="194"/>
      <c r="LJB215" s="194"/>
      <c r="LJC215" s="194"/>
      <c r="LJD215" s="194"/>
      <c r="LJE215" s="194"/>
      <c r="LJF215" s="194"/>
      <c r="LJG215" s="194"/>
      <c r="LJH215" s="194"/>
      <c r="LJI215" s="194"/>
      <c r="LJJ215" s="194"/>
      <c r="LJK215" s="194"/>
      <c r="LJL215" s="194"/>
      <c r="LJM215" s="194"/>
      <c r="LJN215" s="194"/>
      <c r="LJO215" s="194"/>
      <c r="LJP215" s="194"/>
      <c r="LJQ215" s="194"/>
      <c r="LJR215" s="194"/>
      <c r="LJS215" s="194"/>
      <c r="LJT215" s="194"/>
      <c r="LJU215" s="194"/>
      <c r="LJV215" s="194"/>
      <c r="LJW215" s="194"/>
      <c r="LJX215" s="194"/>
      <c r="LJY215" s="194"/>
      <c r="LJZ215" s="194"/>
      <c r="LKA215" s="194"/>
      <c r="LKB215" s="194"/>
      <c r="LKC215" s="194"/>
      <c r="LKD215" s="194"/>
      <c r="LKE215" s="194"/>
      <c r="LKF215" s="194"/>
      <c r="LKG215" s="194"/>
      <c r="LKH215" s="194"/>
      <c r="LKI215" s="194"/>
      <c r="LKJ215" s="194"/>
      <c r="LKK215" s="194"/>
      <c r="LKL215" s="194"/>
      <c r="LKM215" s="194"/>
      <c r="LKN215" s="194"/>
      <c r="LKO215" s="194"/>
      <c r="LKP215" s="194"/>
      <c r="LKQ215" s="194"/>
      <c r="LKR215" s="194"/>
      <c r="LKS215" s="194"/>
      <c r="LKT215" s="194"/>
      <c r="LKU215" s="194"/>
      <c r="LKV215" s="194"/>
      <c r="LKW215" s="194"/>
      <c r="LKX215" s="194"/>
      <c r="LKY215" s="194"/>
      <c r="LKZ215" s="194"/>
      <c r="LLA215" s="194"/>
      <c r="LLB215" s="194"/>
      <c r="LLC215" s="194"/>
      <c r="LLD215" s="194"/>
      <c r="LLE215" s="194"/>
      <c r="LLF215" s="194"/>
      <c r="LLG215" s="194"/>
      <c r="LLH215" s="194"/>
      <c r="LLI215" s="194"/>
      <c r="LLJ215" s="194"/>
      <c r="LLK215" s="194"/>
      <c r="LLL215" s="194"/>
      <c r="LLM215" s="194"/>
      <c r="LLN215" s="194"/>
      <c r="LLO215" s="194"/>
      <c r="LLP215" s="194"/>
      <c r="LLQ215" s="194"/>
      <c r="LLR215" s="194"/>
      <c r="LLS215" s="194"/>
      <c r="LLT215" s="194"/>
      <c r="LLU215" s="194"/>
      <c r="LLV215" s="194"/>
      <c r="LLW215" s="194"/>
      <c r="LLX215" s="194"/>
      <c r="LLY215" s="194"/>
      <c r="LLZ215" s="194"/>
      <c r="LMA215" s="194"/>
      <c r="LMB215" s="194"/>
      <c r="LMC215" s="194"/>
      <c r="LMD215" s="194"/>
      <c r="LME215" s="194"/>
      <c r="LMF215" s="194"/>
      <c r="LMG215" s="194"/>
      <c r="LMH215" s="194"/>
      <c r="LMI215" s="194"/>
      <c r="LMJ215" s="194"/>
      <c r="LMK215" s="194"/>
      <c r="LML215" s="194"/>
      <c r="LMM215" s="194"/>
      <c r="LMN215" s="194"/>
      <c r="LMO215" s="194"/>
      <c r="LMP215" s="194"/>
      <c r="LMQ215" s="194"/>
      <c r="LMR215" s="194"/>
      <c r="LMS215" s="194"/>
      <c r="LMT215" s="194"/>
      <c r="LMU215" s="194"/>
      <c r="LMV215" s="194"/>
      <c r="LMW215" s="194"/>
      <c r="LMX215" s="194"/>
      <c r="LMY215" s="194"/>
      <c r="LMZ215" s="194"/>
      <c r="LNA215" s="194"/>
      <c r="LNB215" s="194"/>
      <c r="LNC215" s="194"/>
      <c r="LND215" s="194"/>
      <c r="LNE215" s="194"/>
      <c r="LNF215" s="194"/>
      <c r="LNG215" s="194"/>
      <c r="LNH215" s="194"/>
      <c r="LNI215" s="194"/>
      <c r="LNJ215" s="194"/>
      <c r="LNK215" s="194"/>
      <c r="LNL215" s="194"/>
      <c r="LNM215" s="194"/>
      <c r="LNN215" s="194"/>
      <c r="LNO215" s="194"/>
      <c r="LNP215" s="194"/>
      <c r="LNQ215" s="194"/>
      <c r="LNR215" s="194"/>
      <c r="LNS215" s="194"/>
      <c r="LNT215" s="194"/>
      <c r="LNU215" s="194"/>
      <c r="LNV215" s="194"/>
      <c r="LNW215" s="194"/>
      <c r="LNX215" s="194"/>
      <c r="LNY215" s="194"/>
      <c r="LNZ215" s="194"/>
      <c r="LOA215" s="194"/>
      <c r="LOB215" s="194"/>
      <c r="LOC215" s="194"/>
      <c r="LOD215" s="194"/>
      <c r="LOE215" s="194"/>
      <c r="LOF215" s="194"/>
      <c r="LOG215" s="194"/>
      <c r="LOH215" s="194"/>
      <c r="LOI215" s="194"/>
      <c r="LOJ215" s="194"/>
      <c r="LOK215" s="194"/>
      <c r="LOL215" s="194"/>
      <c r="LOM215" s="194"/>
      <c r="LON215" s="194"/>
      <c r="LOO215" s="194"/>
      <c r="LOP215" s="194"/>
      <c r="LOQ215" s="194"/>
      <c r="LOR215" s="194"/>
      <c r="LOS215" s="194"/>
      <c r="LOT215" s="194"/>
      <c r="LOU215" s="194"/>
      <c r="LOV215" s="194"/>
      <c r="LOW215" s="194"/>
      <c r="LOX215" s="194"/>
      <c r="LOY215" s="194"/>
      <c r="LOZ215" s="194"/>
      <c r="LPA215" s="194"/>
      <c r="LPB215" s="194"/>
      <c r="LPC215" s="194"/>
      <c r="LPD215" s="194"/>
      <c r="LPE215" s="194"/>
      <c r="LPF215" s="194"/>
      <c r="LPG215" s="194"/>
      <c r="LPH215" s="194"/>
      <c r="LPI215" s="194"/>
      <c r="LPJ215" s="194"/>
      <c r="LPK215" s="194"/>
      <c r="LPL215" s="194"/>
      <c r="LPM215" s="194"/>
      <c r="LPN215" s="194"/>
      <c r="LPO215" s="194"/>
      <c r="LPP215" s="194"/>
      <c r="LPQ215" s="194"/>
      <c r="LPR215" s="194"/>
      <c r="LPS215" s="194"/>
      <c r="LPT215" s="194"/>
      <c r="LPU215" s="194"/>
      <c r="LPV215" s="194"/>
      <c r="LPW215" s="194"/>
      <c r="LPX215" s="194"/>
      <c r="LPY215" s="194"/>
      <c r="LPZ215" s="194"/>
      <c r="LQA215" s="194"/>
      <c r="LQB215" s="194"/>
      <c r="LQC215" s="194"/>
      <c r="LQD215" s="194"/>
      <c r="LQE215" s="194"/>
      <c r="LQF215" s="194"/>
      <c r="LQG215" s="194"/>
      <c r="LQH215" s="194"/>
      <c r="LQI215" s="194"/>
      <c r="LQJ215" s="194"/>
      <c r="LQK215" s="194"/>
      <c r="LQL215" s="194"/>
      <c r="LQM215" s="194"/>
      <c r="LQN215" s="194"/>
      <c r="LQO215" s="194"/>
      <c r="LQP215" s="194"/>
      <c r="LQQ215" s="194"/>
      <c r="LQR215" s="194"/>
      <c r="LQS215" s="194"/>
      <c r="LQT215" s="194"/>
      <c r="LQU215" s="194"/>
      <c r="LQV215" s="194"/>
      <c r="LQW215" s="194"/>
      <c r="LQX215" s="194"/>
      <c r="LQY215" s="194"/>
      <c r="LQZ215" s="194"/>
      <c r="LRA215" s="194"/>
      <c r="LRB215" s="194"/>
      <c r="LRC215" s="194"/>
      <c r="LRD215" s="194"/>
      <c r="LRE215" s="194"/>
      <c r="LRF215" s="194"/>
      <c r="LRG215" s="194"/>
      <c r="LRH215" s="194"/>
      <c r="LRI215" s="194"/>
      <c r="LRJ215" s="194"/>
      <c r="LRK215" s="194"/>
      <c r="LRL215" s="194"/>
      <c r="LRM215" s="194"/>
      <c r="LRN215" s="194"/>
      <c r="LRO215" s="194"/>
      <c r="LRP215" s="194"/>
      <c r="LRQ215" s="194"/>
      <c r="LRR215" s="194"/>
      <c r="LRS215" s="194"/>
      <c r="LRT215" s="194"/>
      <c r="LRU215" s="194"/>
      <c r="LRV215" s="194"/>
      <c r="LRW215" s="194"/>
      <c r="LRX215" s="194"/>
      <c r="LRY215" s="194"/>
      <c r="LRZ215" s="194"/>
      <c r="LSA215" s="194"/>
      <c r="LSB215" s="194"/>
      <c r="LSC215" s="194"/>
      <c r="LSD215" s="194"/>
      <c r="LSE215" s="194"/>
      <c r="LSF215" s="194"/>
      <c r="LSG215" s="194"/>
      <c r="LSH215" s="194"/>
      <c r="LSI215" s="194"/>
      <c r="LSJ215" s="194"/>
      <c r="LSK215" s="194"/>
      <c r="LSL215" s="194"/>
      <c r="LSM215" s="194"/>
      <c r="LSN215" s="194"/>
      <c r="LSO215" s="194"/>
      <c r="LSP215" s="194"/>
      <c r="LSQ215" s="194"/>
      <c r="LSR215" s="194"/>
      <c r="LSS215" s="194"/>
      <c r="LST215" s="194"/>
      <c r="LSU215" s="194"/>
      <c r="LSV215" s="194"/>
      <c r="LSW215" s="194"/>
      <c r="LSX215" s="194"/>
      <c r="LSY215" s="194"/>
      <c r="LSZ215" s="194"/>
      <c r="LTA215" s="194"/>
      <c r="LTB215" s="194"/>
      <c r="LTC215" s="194"/>
      <c r="LTD215" s="194"/>
      <c r="LTE215" s="194"/>
      <c r="LTF215" s="194"/>
      <c r="LTG215" s="194"/>
      <c r="LTH215" s="194"/>
      <c r="LTI215" s="194"/>
      <c r="LTJ215" s="194"/>
      <c r="LTK215" s="194"/>
      <c r="LTL215" s="194"/>
      <c r="LTM215" s="194"/>
      <c r="LTN215" s="194"/>
      <c r="LTO215" s="194"/>
      <c r="LTP215" s="194"/>
      <c r="LTQ215" s="194"/>
      <c r="LTR215" s="194"/>
      <c r="LTS215" s="194"/>
      <c r="LTT215" s="194"/>
      <c r="LTU215" s="194"/>
      <c r="LTV215" s="194"/>
      <c r="LTW215" s="194"/>
      <c r="LTX215" s="194"/>
      <c r="LTY215" s="194"/>
      <c r="LTZ215" s="194"/>
      <c r="LUA215" s="194"/>
      <c r="LUB215" s="194"/>
      <c r="LUC215" s="194"/>
      <c r="LUD215" s="194"/>
      <c r="LUE215" s="194"/>
      <c r="LUF215" s="194"/>
      <c r="LUG215" s="194"/>
      <c r="LUH215" s="194"/>
      <c r="LUI215" s="194"/>
      <c r="LUJ215" s="194"/>
      <c r="LUK215" s="194"/>
      <c r="LUL215" s="194"/>
      <c r="LUM215" s="194"/>
      <c r="LUN215" s="194"/>
      <c r="LUO215" s="194"/>
      <c r="LUP215" s="194"/>
      <c r="LUQ215" s="194"/>
      <c r="LUR215" s="194"/>
      <c r="LUS215" s="194"/>
      <c r="LUT215" s="194"/>
      <c r="LUU215" s="194"/>
      <c r="LUV215" s="194"/>
      <c r="LUW215" s="194"/>
      <c r="LUX215" s="194"/>
      <c r="LUY215" s="194"/>
      <c r="LUZ215" s="194"/>
      <c r="LVA215" s="194"/>
      <c r="LVB215" s="194"/>
      <c r="LVC215" s="194"/>
      <c r="LVD215" s="194"/>
      <c r="LVE215" s="194"/>
      <c r="LVF215" s="194"/>
      <c r="LVG215" s="194"/>
      <c r="LVH215" s="194"/>
      <c r="LVI215" s="194"/>
      <c r="LVJ215" s="194"/>
      <c r="LVK215" s="194"/>
      <c r="LVL215" s="194"/>
      <c r="LVM215" s="194"/>
      <c r="LVN215" s="194"/>
      <c r="LVO215" s="194"/>
      <c r="LVP215" s="194"/>
      <c r="LVQ215" s="194"/>
      <c r="LVR215" s="194"/>
      <c r="LVS215" s="194"/>
      <c r="LVT215" s="194"/>
      <c r="LVU215" s="194"/>
      <c r="LVV215" s="194"/>
      <c r="LVW215" s="194"/>
      <c r="LVX215" s="194"/>
      <c r="LVY215" s="194"/>
      <c r="LVZ215" s="194"/>
      <c r="LWA215" s="194"/>
      <c r="LWB215" s="194"/>
      <c r="LWC215" s="194"/>
      <c r="LWD215" s="194"/>
      <c r="LWE215" s="194"/>
      <c r="LWF215" s="194"/>
      <c r="LWG215" s="194"/>
      <c r="LWH215" s="194"/>
      <c r="LWI215" s="194"/>
      <c r="LWJ215" s="194"/>
      <c r="LWK215" s="194"/>
      <c r="LWL215" s="194"/>
      <c r="LWM215" s="194"/>
      <c r="LWN215" s="194"/>
      <c r="LWO215" s="194"/>
      <c r="LWP215" s="194"/>
      <c r="LWQ215" s="194"/>
      <c r="LWR215" s="194"/>
      <c r="LWS215" s="194"/>
      <c r="LWT215" s="194"/>
      <c r="LWU215" s="194"/>
      <c r="LWV215" s="194"/>
      <c r="LWW215" s="194"/>
      <c r="LWX215" s="194"/>
      <c r="LWY215" s="194"/>
      <c r="LWZ215" s="194"/>
      <c r="LXA215" s="194"/>
      <c r="LXB215" s="194"/>
      <c r="LXC215" s="194"/>
      <c r="LXD215" s="194"/>
      <c r="LXE215" s="194"/>
      <c r="LXF215" s="194"/>
      <c r="LXG215" s="194"/>
      <c r="LXH215" s="194"/>
      <c r="LXI215" s="194"/>
      <c r="LXJ215" s="194"/>
      <c r="LXK215" s="194"/>
      <c r="LXL215" s="194"/>
      <c r="LXM215" s="194"/>
      <c r="LXN215" s="194"/>
      <c r="LXO215" s="194"/>
      <c r="LXP215" s="194"/>
      <c r="LXQ215" s="194"/>
      <c r="LXR215" s="194"/>
      <c r="LXS215" s="194"/>
      <c r="LXT215" s="194"/>
      <c r="LXU215" s="194"/>
      <c r="LXV215" s="194"/>
      <c r="LXW215" s="194"/>
      <c r="LXX215" s="194"/>
      <c r="LXY215" s="194"/>
      <c r="LXZ215" s="194"/>
      <c r="LYA215" s="194"/>
      <c r="LYB215" s="194"/>
      <c r="LYC215" s="194"/>
      <c r="LYD215" s="194"/>
      <c r="LYE215" s="194"/>
      <c r="LYF215" s="194"/>
      <c r="LYG215" s="194"/>
      <c r="LYH215" s="194"/>
      <c r="LYI215" s="194"/>
      <c r="LYJ215" s="194"/>
      <c r="LYK215" s="194"/>
      <c r="LYL215" s="194"/>
      <c r="LYM215" s="194"/>
      <c r="LYN215" s="194"/>
      <c r="LYO215" s="194"/>
      <c r="LYP215" s="194"/>
      <c r="LYQ215" s="194"/>
      <c r="LYR215" s="194"/>
      <c r="LYS215" s="194"/>
      <c r="LYT215" s="194"/>
      <c r="LYU215" s="194"/>
      <c r="LYV215" s="194"/>
      <c r="LYW215" s="194"/>
      <c r="LYX215" s="194"/>
      <c r="LYY215" s="194"/>
      <c r="LYZ215" s="194"/>
      <c r="LZA215" s="194"/>
      <c r="LZB215" s="194"/>
      <c r="LZC215" s="194"/>
      <c r="LZD215" s="194"/>
      <c r="LZE215" s="194"/>
      <c r="LZF215" s="194"/>
      <c r="LZG215" s="194"/>
      <c r="LZH215" s="194"/>
      <c r="LZI215" s="194"/>
      <c r="LZJ215" s="194"/>
      <c r="LZK215" s="194"/>
      <c r="LZL215" s="194"/>
      <c r="LZM215" s="194"/>
      <c r="LZN215" s="194"/>
      <c r="LZO215" s="194"/>
      <c r="LZP215" s="194"/>
      <c r="LZQ215" s="194"/>
      <c r="LZR215" s="194"/>
      <c r="LZS215" s="194"/>
      <c r="LZT215" s="194"/>
      <c r="LZU215" s="194"/>
      <c r="LZV215" s="194"/>
      <c r="LZW215" s="194"/>
      <c r="LZX215" s="194"/>
      <c r="LZY215" s="194"/>
      <c r="LZZ215" s="194"/>
      <c r="MAA215" s="194"/>
      <c r="MAB215" s="194"/>
      <c r="MAC215" s="194"/>
      <c r="MAD215" s="194"/>
      <c r="MAE215" s="194"/>
      <c r="MAF215" s="194"/>
      <c r="MAG215" s="194"/>
      <c r="MAH215" s="194"/>
      <c r="MAI215" s="194"/>
      <c r="MAJ215" s="194"/>
      <c r="MAK215" s="194"/>
      <c r="MAL215" s="194"/>
      <c r="MAM215" s="194"/>
      <c r="MAN215" s="194"/>
      <c r="MAO215" s="194"/>
      <c r="MAP215" s="194"/>
      <c r="MAQ215" s="194"/>
      <c r="MAR215" s="194"/>
      <c r="MAS215" s="194"/>
      <c r="MAT215" s="194"/>
      <c r="MAU215" s="194"/>
      <c r="MAV215" s="194"/>
      <c r="MAW215" s="194"/>
      <c r="MAX215" s="194"/>
      <c r="MAY215" s="194"/>
      <c r="MAZ215" s="194"/>
      <c r="MBA215" s="194"/>
      <c r="MBB215" s="194"/>
      <c r="MBC215" s="194"/>
      <c r="MBD215" s="194"/>
      <c r="MBE215" s="194"/>
      <c r="MBF215" s="194"/>
      <c r="MBG215" s="194"/>
      <c r="MBH215" s="194"/>
      <c r="MBI215" s="194"/>
      <c r="MBJ215" s="194"/>
      <c r="MBK215" s="194"/>
      <c r="MBL215" s="194"/>
      <c r="MBM215" s="194"/>
      <c r="MBN215" s="194"/>
      <c r="MBO215" s="194"/>
      <c r="MBP215" s="194"/>
      <c r="MBQ215" s="194"/>
      <c r="MBR215" s="194"/>
      <c r="MBS215" s="194"/>
      <c r="MBT215" s="194"/>
      <c r="MBU215" s="194"/>
      <c r="MBV215" s="194"/>
      <c r="MBW215" s="194"/>
      <c r="MBX215" s="194"/>
      <c r="MBY215" s="194"/>
      <c r="MBZ215" s="194"/>
      <c r="MCA215" s="194"/>
      <c r="MCB215" s="194"/>
      <c r="MCC215" s="194"/>
      <c r="MCD215" s="194"/>
      <c r="MCE215" s="194"/>
      <c r="MCF215" s="194"/>
      <c r="MCG215" s="194"/>
      <c r="MCH215" s="194"/>
      <c r="MCI215" s="194"/>
      <c r="MCJ215" s="194"/>
      <c r="MCK215" s="194"/>
      <c r="MCL215" s="194"/>
      <c r="MCM215" s="194"/>
      <c r="MCN215" s="194"/>
      <c r="MCO215" s="194"/>
      <c r="MCP215" s="194"/>
      <c r="MCQ215" s="194"/>
      <c r="MCR215" s="194"/>
      <c r="MCS215" s="194"/>
      <c r="MCT215" s="194"/>
      <c r="MCU215" s="194"/>
      <c r="MCV215" s="194"/>
      <c r="MCW215" s="194"/>
      <c r="MCX215" s="194"/>
      <c r="MCY215" s="194"/>
      <c r="MCZ215" s="194"/>
      <c r="MDA215" s="194"/>
      <c r="MDB215" s="194"/>
      <c r="MDC215" s="194"/>
      <c r="MDD215" s="194"/>
      <c r="MDE215" s="194"/>
      <c r="MDF215" s="194"/>
      <c r="MDG215" s="194"/>
      <c r="MDH215" s="194"/>
      <c r="MDI215" s="194"/>
      <c r="MDJ215" s="194"/>
      <c r="MDK215" s="194"/>
      <c r="MDL215" s="194"/>
      <c r="MDM215" s="194"/>
      <c r="MDN215" s="194"/>
      <c r="MDO215" s="194"/>
      <c r="MDP215" s="194"/>
      <c r="MDQ215" s="194"/>
      <c r="MDR215" s="194"/>
      <c r="MDS215" s="194"/>
      <c r="MDT215" s="194"/>
      <c r="MDU215" s="194"/>
      <c r="MDV215" s="194"/>
      <c r="MDW215" s="194"/>
      <c r="MDX215" s="194"/>
      <c r="MDY215" s="194"/>
      <c r="MDZ215" s="194"/>
      <c r="MEA215" s="194"/>
      <c r="MEB215" s="194"/>
      <c r="MEC215" s="194"/>
      <c r="MED215" s="194"/>
      <c r="MEE215" s="194"/>
      <c r="MEF215" s="194"/>
      <c r="MEG215" s="194"/>
      <c r="MEH215" s="194"/>
      <c r="MEI215" s="194"/>
      <c r="MEJ215" s="194"/>
      <c r="MEK215" s="194"/>
      <c r="MEL215" s="194"/>
      <c r="MEM215" s="194"/>
      <c r="MEN215" s="194"/>
      <c r="MEO215" s="194"/>
      <c r="MEP215" s="194"/>
      <c r="MEQ215" s="194"/>
      <c r="MER215" s="194"/>
      <c r="MES215" s="194"/>
      <c r="MET215" s="194"/>
      <c r="MEU215" s="194"/>
      <c r="MEV215" s="194"/>
      <c r="MEW215" s="194"/>
      <c r="MEX215" s="194"/>
      <c r="MEY215" s="194"/>
      <c r="MEZ215" s="194"/>
      <c r="MFA215" s="194"/>
      <c r="MFB215" s="194"/>
      <c r="MFC215" s="194"/>
      <c r="MFD215" s="194"/>
      <c r="MFE215" s="194"/>
      <c r="MFF215" s="194"/>
      <c r="MFG215" s="194"/>
      <c r="MFH215" s="194"/>
      <c r="MFI215" s="194"/>
      <c r="MFJ215" s="194"/>
      <c r="MFK215" s="194"/>
      <c r="MFL215" s="194"/>
      <c r="MFM215" s="194"/>
      <c r="MFN215" s="194"/>
      <c r="MFO215" s="194"/>
      <c r="MFP215" s="194"/>
      <c r="MFQ215" s="194"/>
      <c r="MFR215" s="194"/>
      <c r="MFS215" s="194"/>
      <c r="MFT215" s="194"/>
      <c r="MFU215" s="194"/>
      <c r="MFV215" s="194"/>
      <c r="MFW215" s="194"/>
      <c r="MFX215" s="194"/>
      <c r="MFY215" s="194"/>
      <c r="MFZ215" s="194"/>
      <c r="MGA215" s="194"/>
      <c r="MGB215" s="194"/>
      <c r="MGC215" s="194"/>
      <c r="MGD215" s="194"/>
      <c r="MGE215" s="194"/>
      <c r="MGF215" s="194"/>
      <c r="MGG215" s="194"/>
      <c r="MGH215" s="194"/>
      <c r="MGI215" s="194"/>
      <c r="MGJ215" s="194"/>
      <c r="MGK215" s="194"/>
      <c r="MGL215" s="194"/>
      <c r="MGM215" s="194"/>
      <c r="MGN215" s="194"/>
      <c r="MGO215" s="194"/>
      <c r="MGP215" s="194"/>
      <c r="MGQ215" s="194"/>
      <c r="MGR215" s="194"/>
      <c r="MGS215" s="194"/>
      <c r="MGT215" s="194"/>
      <c r="MGU215" s="194"/>
      <c r="MGV215" s="194"/>
      <c r="MGW215" s="194"/>
      <c r="MGX215" s="194"/>
      <c r="MGY215" s="194"/>
      <c r="MGZ215" s="194"/>
      <c r="MHA215" s="194"/>
      <c r="MHB215" s="194"/>
      <c r="MHC215" s="194"/>
      <c r="MHD215" s="194"/>
      <c r="MHE215" s="194"/>
      <c r="MHF215" s="194"/>
      <c r="MHG215" s="194"/>
      <c r="MHH215" s="194"/>
      <c r="MHI215" s="194"/>
      <c r="MHJ215" s="194"/>
      <c r="MHK215" s="194"/>
      <c r="MHL215" s="194"/>
      <c r="MHM215" s="194"/>
      <c r="MHN215" s="194"/>
      <c r="MHO215" s="194"/>
      <c r="MHP215" s="194"/>
      <c r="MHQ215" s="194"/>
      <c r="MHR215" s="194"/>
      <c r="MHS215" s="194"/>
      <c r="MHT215" s="194"/>
      <c r="MHU215" s="194"/>
      <c r="MHV215" s="194"/>
      <c r="MHW215" s="194"/>
      <c r="MHX215" s="194"/>
      <c r="MHY215" s="194"/>
      <c r="MHZ215" s="194"/>
      <c r="MIA215" s="194"/>
      <c r="MIB215" s="194"/>
      <c r="MIC215" s="194"/>
      <c r="MID215" s="194"/>
      <c r="MIE215" s="194"/>
      <c r="MIF215" s="194"/>
      <c r="MIG215" s="194"/>
      <c r="MIH215" s="194"/>
      <c r="MII215" s="194"/>
      <c r="MIJ215" s="194"/>
      <c r="MIK215" s="194"/>
      <c r="MIL215" s="194"/>
      <c r="MIM215" s="194"/>
      <c r="MIN215" s="194"/>
      <c r="MIO215" s="194"/>
      <c r="MIP215" s="194"/>
      <c r="MIQ215" s="194"/>
      <c r="MIR215" s="194"/>
      <c r="MIS215" s="194"/>
      <c r="MIT215" s="194"/>
      <c r="MIU215" s="194"/>
      <c r="MIV215" s="194"/>
      <c r="MIW215" s="194"/>
      <c r="MIX215" s="194"/>
      <c r="MIY215" s="194"/>
      <c r="MIZ215" s="194"/>
      <c r="MJA215" s="194"/>
      <c r="MJB215" s="194"/>
      <c r="MJC215" s="194"/>
      <c r="MJD215" s="194"/>
      <c r="MJE215" s="194"/>
      <c r="MJF215" s="194"/>
      <c r="MJG215" s="194"/>
      <c r="MJH215" s="194"/>
      <c r="MJI215" s="194"/>
      <c r="MJJ215" s="194"/>
      <c r="MJK215" s="194"/>
      <c r="MJL215" s="194"/>
      <c r="MJM215" s="194"/>
      <c r="MJN215" s="194"/>
      <c r="MJO215" s="194"/>
      <c r="MJP215" s="194"/>
      <c r="MJQ215" s="194"/>
      <c r="MJR215" s="194"/>
      <c r="MJS215" s="194"/>
      <c r="MJT215" s="194"/>
      <c r="MJU215" s="194"/>
      <c r="MJV215" s="194"/>
      <c r="MJW215" s="194"/>
      <c r="MJX215" s="194"/>
      <c r="MJY215" s="194"/>
      <c r="MJZ215" s="194"/>
      <c r="MKA215" s="194"/>
      <c r="MKB215" s="194"/>
      <c r="MKC215" s="194"/>
      <c r="MKD215" s="194"/>
      <c r="MKE215" s="194"/>
      <c r="MKF215" s="194"/>
      <c r="MKG215" s="194"/>
      <c r="MKH215" s="194"/>
      <c r="MKI215" s="194"/>
      <c r="MKJ215" s="194"/>
      <c r="MKK215" s="194"/>
      <c r="MKL215" s="194"/>
      <c r="MKM215" s="194"/>
      <c r="MKN215" s="194"/>
      <c r="MKO215" s="194"/>
      <c r="MKP215" s="194"/>
      <c r="MKQ215" s="194"/>
      <c r="MKR215" s="194"/>
      <c r="MKS215" s="194"/>
      <c r="MKT215" s="194"/>
      <c r="MKU215" s="194"/>
      <c r="MKV215" s="194"/>
      <c r="MKW215" s="194"/>
      <c r="MKX215" s="194"/>
      <c r="MKY215" s="194"/>
      <c r="MKZ215" s="194"/>
      <c r="MLA215" s="194"/>
      <c r="MLB215" s="194"/>
      <c r="MLC215" s="194"/>
      <c r="MLD215" s="194"/>
      <c r="MLE215" s="194"/>
      <c r="MLF215" s="194"/>
      <c r="MLG215" s="194"/>
      <c r="MLH215" s="194"/>
      <c r="MLI215" s="194"/>
      <c r="MLJ215" s="194"/>
      <c r="MLK215" s="194"/>
      <c r="MLL215" s="194"/>
      <c r="MLM215" s="194"/>
      <c r="MLN215" s="194"/>
      <c r="MLO215" s="194"/>
      <c r="MLP215" s="194"/>
      <c r="MLQ215" s="194"/>
      <c r="MLR215" s="194"/>
      <c r="MLS215" s="194"/>
      <c r="MLT215" s="194"/>
      <c r="MLU215" s="194"/>
      <c r="MLV215" s="194"/>
      <c r="MLW215" s="194"/>
      <c r="MLX215" s="194"/>
      <c r="MLY215" s="194"/>
      <c r="MLZ215" s="194"/>
      <c r="MMA215" s="194"/>
      <c r="MMB215" s="194"/>
      <c r="MMC215" s="194"/>
      <c r="MMD215" s="194"/>
      <c r="MME215" s="194"/>
      <c r="MMF215" s="194"/>
      <c r="MMG215" s="194"/>
      <c r="MMH215" s="194"/>
      <c r="MMI215" s="194"/>
      <c r="MMJ215" s="194"/>
      <c r="MMK215" s="194"/>
      <c r="MML215" s="194"/>
      <c r="MMM215" s="194"/>
      <c r="MMN215" s="194"/>
      <c r="MMO215" s="194"/>
      <c r="MMP215" s="194"/>
      <c r="MMQ215" s="194"/>
      <c r="MMR215" s="194"/>
      <c r="MMS215" s="194"/>
      <c r="MMT215" s="194"/>
      <c r="MMU215" s="194"/>
      <c r="MMV215" s="194"/>
      <c r="MMW215" s="194"/>
      <c r="MMX215" s="194"/>
      <c r="MMY215" s="194"/>
      <c r="MMZ215" s="194"/>
      <c r="MNA215" s="194"/>
      <c r="MNB215" s="194"/>
      <c r="MNC215" s="194"/>
      <c r="MND215" s="194"/>
      <c r="MNE215" s="194"/>
      <c r="MNF215" s="194"/>
      <c r="MNG215" s="194"/>
      <c r="MNH215" s="194"/>
      <c r="MNI215" s="194"/>
      <c r="MNJ215" s="194"/>
      <c r="MNK215" s="194"/>
      <c r="MNL215" s="194"/>
      <c r="MNM215" s="194"/>
      <c r="MNN215" s="194"/>
      <c r="MNO215" s="194"/>
      <c r="MNP215" s="194"/>
      <c r="MNQ215" s="194"/>
      <c r="MNR215" s="194"/>
      <c r="MNS215" s="194"/>
      <c r="MNT215" s="194"/>
      <c r="MNU215" s="194"/>
      <c r="MNV215" s="194"/>
      <c r="MNW215" s="194"/>
      <c r="MNX215" s="194"/>
      <c r="MNY215" s="194"/>
      <c r="MNZ215" s="194"/>
      <c r="MOA215" s="194"/>
      <c r="MOB215" s="194"/>
      <c r="MOC215" s="194"/>
      <c r="MOD215" s="194"/>
      <c r="MOE215" s="194"/>
      <c r="MOF215" s="194"/>
      <c r="MOG215" s="194"/>
      <c r="MOH215" s="194"/>
      <c r="MOI215" s="194"/>
      <c r="MOJ215" s="194"/>
      <c r="MOK215" s="194"/>
      <c r="MOL215" s="194"/>
      <c r="MOM215" s="194"/>
      <c r="MON215" s="194"/>
      <c r="MOO215" s="194"/>
      <c r="MOP215" s="194"/>
      <c r="MOQ215" s="194"/>
      <c r="MOR215" s="194"/>
      <c r="MOS215" s="194"/>
      <c r="MOT215" s="194"/>
      <c r="MOU215" s="194"/>
      <c r="MOV215" s="194"/>
      <c r="MOW215" s="194"/>
      <c r="MOX215" s="194"/>
      <c r="MOY215" s="194"/>
      <c r="MOZ215" s="194"/>
      <c r="MPA215" s="194"/>
      <c r="MPB215" s="194"/>
      <c r="MPC215" s="194"/>
      <c r="MPD215" s="194"/>
      <c r="MPE215" s="194"/>
      <c r="MPF215" s="194"/>
      <c r="MPG215" s="194"/>
      <c r="MPH215" s="194"/>
      <c r="MPI215" s="194"/>
      <c r="MPJ215" s="194"/>
      <c r="MPK215" s="194"/>
      <c r="MPL215" s="194"/>
      <c r="MPM215" s="194"/>
      <c r="MPN215" s="194"/>
      <c r="MPO215" s="194"/>
      <c r="MPP215" s="194"/>
      <c r="MPQ215" s="194"/>
      <c r="MPR215" s="194"/>
      <c r="MPS215" s="194"/>
      <c r="MPT215" s="194"/>
      <c r="MPU215" s="194"/>
      <c r="MPV215" s="194"/>
      <c r="MPW215" s="194"/>
      <c r="MPX215" s="194"/>
      <c r="MPY215" s="194"/>
      <c r="MPZ215" s="194"/>
      <c r="MQA215" s="194"/>
      <c r="MQB215" s="194"/>
      <c r="MQC215" s="194"/>
      <c r="MQD215" s="194"/>
      <c r="MQE215" s="194"/>
      <c r="MQF215" s="194"/>
      <c r="MQG215" s="194"/>
      <c r="MQH215" s="194"/>
      <c r="MQI215" s="194"/>
      <c r="MQJ215" s="194"/>
      <c r="MQK215" s="194"/>
      <c r="MQL215" s="194"/>
      <c r="MQM215" s="194"/>
      <c r="MQN215" s="194"/>
      <c r="MQO215" s="194"/>
      <c r="MQP215" s="194"/>
      <c r="MQQ215" s="194"/>
      <c r="MQR215" s="194"/>
      <c r="MQS215" s="194"/>
      <c r="MQT215" s="194"/>
      <c r="MQU215" s="194"/>
      <c r="MQV215" s="194"/>
      <c r="MQW215" s="194"/>
      <c r="MQX215" s="194"/>
      <c r="MQY215" s="194"/>
      <c r="MQZ215" s="194"/>
      <c r="MRA215" s="194"/>
      <c r="MRB215" s="194"/>
      <c r="MRC215" s="194"/>
      <c r="MRD215" s="194"/>
      <c r="MRE215" s="194"/>
      <c r="MRF215" s="194"/>
      <c r="MRG215" s="194"/>
      <c r="MRH215" s="194"/>
      <c r="MRI215" s="194"/>
      <c r="MRJ215" s="194"/>
      <c r="MRK215" s="194"/>
      <c r="MRL215" s="194"/>
      <c r="MRM215" s="194"/>
      <c r="MRN215" s="194"/>
      <c r="MRO215" s="194"/>
      <c r="MRP215" s="194"/>
      <c r="MRQ215" s="194"/>
      <c r="MRR215" s="194"/>
      <c r="MRS215" s="194"/>
      <c r="MRT215" s="194"/>
      <c r="MRU215" s="194"/>
      <c r="MRV215" s="194"/>
      <c r="MRW215" s="194"/>
      <c r="MRX215" s="194"/>
      <c r="MRY215" s="194"/>
      <c r="MRZ215" s="194"/>
      <c r="MSA215" s="194"/>
      <c r="MSB215" s="194"/>
      <c r="MSC215" s="194"/>
      <c r="MSD215" s="194"/>
      <c r="MSE215" s="194"/>
      <c r="MSF215" s="194"/>
      <c r="MSG215" s="194"/>
      <c r="MSH215" s="194"/>
      <c r="MSI215" s="194"/>
      <c r="MSJ215" s="194"/>
      <c r="MSK215" s="194"/>
      <c r="MSL215" s="194"/>
      <c r="MSM215" s="194"/>
      <c r="MSN215" s="194"/>
      <c r="MSO215" s="194"/>
      <c r="MSP215" s="194"/>
      <c r="MSQ215" s="194"/>
      <c r="MSR215" s="194"/>
      <c r="MSS215" s="194"/>
      <c r="MST215" s="194"/>
      <c r="MSU215" s="194"/>
      <c r="MSV215" s="194"/>
      <c r="MSW215" s="194"/>
      <c r="MSX215" s="194"/>
      <c r="MSY215" s="194"/>
      <c r="MSZ215" s="194"/>
      <c r="MTA215" s="194"/>
      <c r="MTB215" s="194"/>
      <c r="MTC215" s="194"/>
      <c r="MTD215" s="194"/>
      <c r="MTE215" s="194"/>
      <c r="MTF215" s="194"/>
      <c r="MTG215" s="194"/>
      <c r="MTH215" s="194"/>
      <c r="MTI215" s="194"/>
      <c r="MTJ215" s="194"/>
      <c r="MTK215" s="194"/>
      <c r="MTL215" s="194"/>
      <c r="MTM215" s="194"/>
      <c r="MTN215" s="194"/>
      <c r="MTO215" s="194"/>
      <c r="MTP215" s="194"/>
      <c r="MTQ215" s="194"/>
      <c r="MTR215" s="194"/>
      <c r="MTS215" s="194"/>
      <c r="MTT215" s="194"/>
      <c r="MTU215" s="194"/>
      <c r="MTV215" s="194"/>
      <c r="MTW215" s="194"/>
      <c r="MTX215" s="194"/>
      <c r="MTY215" s="194"/>
      <c r="MTZ215" s="194"/>
      <c r="MUA215" s="194"/>
      <c r="MUB215" s="194"/>
      <c r="MUC215" s="194"/>
      <c r="MUD215" s="194"/>
      <c r="MUE215" s="194"/>
      <c r="MUF215" s="194"/>
      <c r="MUG215" s="194"/>
      <c r="MUH215" s="194"/>
      <c r="MUI215" s="194"/>
      <c r="MUJ215" s="194"/>
      <c r="MUK215" s="194"/>
      <c r="MUL215" s="194"/>
      <c r="MUM215" s="194"/>
      <c r="MUN215" s="194"/>
      <c r="MUO215" s="194"/>
      <c r="MUP215" s="194"/>
      <c r="MUQ215" s="194"/>
      <c r="MUR215" s="194"/>
      <c r="MUS215" s="194"/>
      <c r="MUT215" s="194"/>
      <c r="MUU215" s="194"/>
      <c r="MUV215" s="194"/>
      <c r="MUW215" s="194"/>
      <c r="MUX215" s="194"/>
      <c r="MUY215" s="194"/>
      <c r="MUZ215" s="194"/>
      <c r="MVA215" s="194"/>
      <c r="MVB215" s="194"/>
      <c r="MVC215" s="194"/>
      <c r="MVD215" s="194"/>
      <c r="MVE215" s="194"/>
      <c r="MVF215" s="194"/>
      <c r="MVG215" s="194"/>
      <c r="MVH215" s="194"/>
      <c r="MVI215" s="194"/>
      <c r="MVJ215" s="194"/>
      <c r="MVK215" s="194"/>
      <c r="MVL215" s="194"/>
      <c r="MVM215" s="194"/>
      <c r="MVN215" s="194"/>
      <c r="MVO215" s="194"/>
      <c r="MVP215" s="194"/>
      <c r="MVQ215" s="194"/>
      <c r="MVR215" s="194"/>
      <c r="MVS215" s="194"/>
      <c r="MVT215" s="194"/>
      <c r="MVU215" s="194"/>
      <c r="MVV215" s="194"/>
      <c r="MVW215" s="194"/>
      <c r="MVX215" s="194"/>
      <c r="MVY215" s="194"/>
      <c r="MVZ215" s="194"/>
      <c r="MWA215" s="194"/>
      <c r="MWB215" s="194"/>
      <c r="MWC215" s="194"/>
      <c r="MWD215" s="194"/>
      <c r="MWE215" s="194"/>
      <c r="MWF215" s="194"/>
      <c r="MWG215" s="194"/>
      <c r="MWH215" s="194"/>
      <c r="MWI215" s="194"/>
      <c r="MWJ215" s="194"/>
      <c r="MWK215" s="194"/>
      <c r="MWL215" s="194"/>
      <c r="MWM215" s="194"/>
      <c r="MWN215" s="194"/>
      <c r="MWO215" s="194"/>
      <c r="MWP215" s="194"/>
      <c r="MWQ215" s="194"/>
      <c r="MWR215" s="194"/>
      <c r="MWS215" s="194"/>
      <c r="MWT215" s="194"/>
      <c r="MWU215" s="194"/>
      <c r="MWV215" s="194"/>
      <c r="MWW215" s="194"/>
      <c r="MWX215" s="194"/>
      <c r="MWY215" s="194"/>
      <c r="MWZ215" s="194"/>
      <c r="MXA215" s="194"/>
      <c r="MXB215" s="194"/>
      <c r="MXC215" s="194"/>
      <c r="MXD215" s="194"/>
      <c r="MXE215" s="194"/>
      <c r="MXF215" s="194"/>
      <c r="MXG215" s="194"/>
      <c r="MXH215" s="194"/>
      <c r="MXI215" s="194"/>
      <c r="MXJ215" s="194"/>
      <c r="MXK215" s="194"/>
      <c r="MXL215" s="194"/>
      <c r="MXM215" s="194"/>
      <c r="MXN215" s="194"/>
      <c r="MXO215" s="194"/>
      <c r="MXP215" s="194"/>
      <c r="MXQ215" s="194"/>
      <c r="MXR215" s="194"/>
      <c r="MXS215" s="194"/>
      <c r="MXT215" s="194"/>
      <c r="MXU215" s="194"/>
      <c r="MXV215" s="194"/>
      <c r="MXW215" s="194"/>
      <c r="MXX215" s="194"/>
      <c r="MXY215" s="194"/>
      <c r="MXZ215" s="194"/>
      <c r="MYA215" s="194"/>
      <c r="MYB215" s="194"/>
      <c r="MYC215" s="194"/>
      <c r="MYD215" s="194"/>
      <c r="MYE215" s="194"/>
      <c r="MYF215" s="194"/>
      <c r="MYG215" s="194"/>
      <c r="MYH215" s="194"/>
      <c r="MYI215" s="194"/>
      <c r="MYJ215" s="194"/>
      <c r="MYK215" s="194"/>
      <c r="MYL215" s="194"/>
      <c r="MYM215" s="194"/>
      <c r="MYN215" s="194"/>
      <c r="MYO215" s="194"/>
      <c r="MYP215" s="194"/>
      <c r="MYQ215" s="194"/>
      <c r="MYR215" s="194"/>
      <c r="MYS215" s="194"/>
      <c r="MYT215" s="194"/>
      <c r="MYU215" s="194"/>
      <c r="MYV215" s="194"/>
      <c r="MYW215" s="194"/>
      <c r="MYX215" s="194"/>
      <c r="MYY215" s="194"/>
      <c r="MYZ215" s="194"/>
      <c r="MZA215" s="194"/>
      <c r="MZB215" s="194"/>
      <c r="MZC215" s="194"/>
      <c r="MZD215" s="194"/>
      <c r="MZE215" s="194"/>
      <c r="MZF215" s="194"/>
      <c r="MZG215" s="194"/>
      <c r="MZH215" s="194"/>
      <c r="MZI215" s="194"/>
      <c r="MZJ215" s="194"/>
      <c r="MZK215" s="194"/>
      <c r="MZL215" s="194"/>
      <c r="MZM215" s="194"/>
      <c r="MZN215" s="194"/>
      <c r="MZO215" s="194"/>
      <c r="MZP215" s="194"/>
      <c r="MZQ215" s="194"/>
      <c r="MZR215" s="194"/>
      <c r="MZS215" s="194"/>
      <c r="MZT215" s="194"/>
      <c r="MZU215" s="194"/>
      <c r="MZV215" s="194"/>
      <c r="MZW215" s="194"/>
      <c r="MZX215" s="194"/>
      <c r="MZY215" s="194"/>
      <c r="MZZ215" s="194"/>
      <c r="NAA215" s="194"/>
      <c r="NAB215" s="194"/>
      <c r="NAC215" s="194"/>
      <c r="NAD215" s="194"/>
      <c r="NAE215" s="194"/>
      <c r="NAF215" s="194"/>
      <c r="NAG215" s="194"/>
      <c r="NAH215" s="194"/>
      <c r="NAI215" s="194"/>
      <c r="NAJ215" s="194"/>
      <c r="NAK215" s="194"/>
      <c r="NAL215" s="194"/>
      <c r="NAM215" s="194"/>
      <c r="NAN215" s="194"/>
      <c r="NAO215" s="194"/>
      <c r="NAP215" s="194"/>
      <c r="NAQ215" s="194"/>
      <c r="NAR215" s="194"/>
      <c r="NAS215" s="194"/>
      <c r="NAT215" s="194"/>
      <c r="NAU215" s="194"/>
      <c r="NAV215" s="194"/>
      <c r="NAW215" s="194"/>
      <c r="NAX215" s="194"/>
      <c r="NAY215" s="194"/>
      <c r="NAZ215" s="194"/>
      <c r="NBA215" s="194"/>
      <c r="NBB215" s="194"/>
      <c r="NBC215" s="194"/>
      <c r="NBD215" s="194"/>
      <c r="NBE215" s="194"/>
      <c r="NBF215" s="194"/>
      <c r="NBG215" s="194"/>
      <c r="NBH215" s="194"/>
      <c r="NBI215" s="194"/>
      <c r="NBJ215" s="194"/>
      <c r="NBK215" s="194"/>
      <c r="NBL215" s="194"/>
      <c r="NBM215" s="194"/>
      <c r="NBN215" s="194"/>
      <c r="NBO215" s="194"/>
      <c r="NBP215" s="194"/>
      <c r="NBQ215" s="194"/>
      <c r="NBR215" s="194"/>
      <c r="NBS215" s="194"/>
      <c r="NBT215" s="194"/>
      <c r="NBU215" s="194"/>
      <c r="NBV215" s="194"/>
      <c r="NBW215" s="194"/>
      <c r="NBX215" s="194"/>
      <c r="NBY215" s="194"/>
      <c r="NBZ215" s="194"/>
      <c r="NCA215" s="194"/>
      <c r="NCB215" s="194"/>
      <c r="NCC215" s="194"/>
      <c r="NCD215" s="194"/>
      <c r="NCE215" s="194"/>
      <c r="NCF215" s="194"/>
      <c r="NCG215" s="194"/>
      <c r="NCH215" s="194"/>
      <c r="NCI215" s="194"/>
      <c r="NCJ215" s="194"/>
      <c r="NCK215" s="194"/>
      <c r="NCL215" s="194"/>
      <c r="NCM215" s="194"/>
      <c r="NCN215" s="194"/>
      <c r="NCO215" s="194"/>
      <c r="NCP215" s="194"/>
      <c r="NCQ215" s="194"/>
      <c r="NCR215" s="194"/>
      <c r="NCS215" s="194"/>
      <c r="NCT215" s="194"/>
      <c r="NCU215" s="194"/>
      <c r="NCV215" s="194"/>
      <c r="NCW215" s="194"/>
      <c r="NCX215" s="194"/>
      <c r="NCY215" s="194"/>
      <c r="NCZ215" s="194"/>
      <c r="NDA215" s="194"/>
      <c r="NDB215" s="194"/>
      <c r="NDC215" s="194"/>
      <c r="NDD215" s="194"/>
      <c r="NDE215" s="194"/>
      <c r="NDF215" s="194"/>
      <c r="NDG215" s="194"/>
      <c r="NDH215" s="194"/>
      <c r="NDI215" s="194"/>
      <c r="NDJ215" s="194"/>
      <c r="NDK215" s="194"/>
      <c r="NDL215" s="194"/>
      <c r="NDM215" s="194"/>
      <c r="NDN215" s="194"/>
      <c r="NDO215" s="194"/>
      <c r="NDP215" s="194"/>
      <c r="NDQ215" s="194"/>
      <c r="NDR215" s="194"/>
      <c r="NDS215" s="194"/>
      <c r="NDT215" s="194"/>
      <c r="NDU215" s="194"/>
      <c r="NDV215" s="194"/>
      <c r="NDW215" s="194"/>
      <c r="NDX215" s="194"/>
      <c r="NDY215" s="194"/>
      <c r="NDZ215" s="194"/>
      <c r="NEA215" s="194"/>
      <c r="NEB215" s="194"/>
      <c r="NEC215" s="194"/>
      <c r="NED215" s="194"/>
      <c r="NEE215" s="194"/>
      <c r="NEF215" s="194"/>
      <c r="NEG215" s="194"/>
      <c r="NEH215" s="194"/>
      <c r="NEI215" s="194"/>
      <c r="NEJ215" s="194"/>
      <c r="NEK215" s="194"/>
      <c r="NEL215" s="194"/>
      <c r="NEM215" s="194"/>
      <c r="NEN215" s="194"/>
      <c r="NEO215" s="194"/>
      <c r="NEP215" s="194"/>
      <c r="NEQ215" s="194"/>
      <c r="NER215" s="194"/>
      <c r="NES215" s="194"/>
      <c r="NET215" s="194"/>
      <c r="NEU215" s="194"/>
      <c r="NEV215" s="194"/>
      <c r="NEW215" s="194"/>
      <c r="NEX215" s="194"/>
      <c r="NEY215" s="194"/>
      <c r="NEZ215" s="194"/>
      <c r="NFA215" s="194"/>
      <c r="NFB215" s="194"/>
      <c r="NFC215" s="194"/>
      <c r="NFD215" s="194"/>
      <c r="NFE215" s="194"/>
      <c r="NFF215" s="194"/>
      <c r="NFG215" s="194"/>
      <c r="NFH215" s="194"/>
      <c r="NFI215" s="194"/>
      <c r="NFJ215" s="194"/>
      <c r="NFK215" s="194"/>
      <c r="NFL215" s="194"/>
      <c r="NFM215" s="194"/>
      <c r="NFN215" s="194"/>
      <c r="NFO215" s="194"/>
      <c r="NFP215" s="194"/>
      <c r="NFQ215" s="194"/>
      <c r="NFR215" s="194"/>
      <c r="NFS215" s="194"/>
      <c r="NFT215" s="194"/>
      <c r="NFU215" s="194"/>
      <c r="NFV215" s="194"/>
      <c r="NFW215" s="194"/>
      <c r="NFX215" s="194"/>
      <c r="NFY215" s="194"/>
      <c r="NFZ215" s="194"/>
      <c r="NGA215" s="194"/>
      <c r="NGB215" s="194"/>
      <c r="NGC215" s="194"/>
      <c r="NGD215" s="194"/>
      <c r="NGE215" s="194"/>
      <c r="NGF215" s="194"/>
      <c r="NGG215" s="194"/>
      <c r="NGH215" s="194"/>
      <c r="NGI215" s="194"/>
      <c r="NGJ215" s="194"/>
      <c r="NGK215" s="194"/>
      <c r="NGL215" s="194"/>
      <c r="NGM215" s="194"/>
      <c r="NGN215" s="194"/>
      <c r="NGO215" s="194"/>
      <c r="NGP215" s="194"/>
      <c r="NGQ215" s="194"/>
      <c r="NGR215" s="194"/>
      <c r="NGS215" s="194"/>
      <c r="NGT215" s="194"/>
      <c r="NGU215" s="194"/>
      <c r="NGV215" s="194"/>
      <c r="NGW215" s="194"/>
      <c r="NGX215" s="194"/>
      <c r="NGY215" s="194"/>
      <c r="NGZ215" s="194"/>
      <c r="NHA215" s="194"/>
      <c r="NHB215" s="194"/>
      <c r="NHC215" s="194"/>
      <c r="NHD215" s="194"/>
      <c r="NHE215" s="194"/>
      <c r="NHF215" s="194"/>
      <c r="NHG215" s="194"/>
      <c r="NHH215" s="194"/>
      <c r="NHI215" s="194"/>
      <c r="NHJ215" s="194"/>
      <c r="NHK215" s="194"/>
      <c r="NHL215" s="194"/>
      <c r="NHM215" s="194"/>
      <c r="NHN215" s="194"/>
      <c r="NHO215" s="194"/>
      <c r="NHP215" s="194"/>
      <c r="NHQ215" s="194"/>
      <c r="NHR215" s="194"/>
      <c r="NHS215" s="194"/>
      <c r="NHT215" s="194"/>
      <c r="NHU215" s="194"/>
      <c r="NHV215" s="194"/>
      <c r="NHW215" s="194"/>
      <c r="NHX215" s="194"/>
      <c r="NHY215" s="194"/>
      <c r="NHZ215" s="194"/>
      <c r="NIA215" s="194"/>
      <c r="NIB215" s="194"/>
      <c r="NIC215" s="194"/>
      <c r="NID215" s="194"/>
      <c r="NIE215" s="194"/>
      <c r="NIF215" s="194"/>
      <c r="NIG215" s="194"/>
      <c r="NIH215" s="194"/>
      <c r="NII215" s="194"/>
      <c r="NIJ215" s="194"/>
      <c r="NIK215" s="194"/>
      <c r="NIL215" s="194"/>
      <c r="NIM215" s="194"/>
      <c r="NIN215" s="194"/>
      <c r="NIO215" s="194"/>
      <c r="NIP215" s="194"/>
      <c r="NIQ215" s="194"/>
      <c r="NIR215" s="194"/>
      <c r="NIS215" s="194"/>
      <c r="NIT215" s="194"/>
      <c r="NIU215" s="194"/>
      <c r="NIV215" s="194"/>
      <c r="NIW215" s="194"/>
      <c r="NIX215" s="194"/>
      <c r="NIY215" s="194"/>
      <c r="NIZ215" s="194"/>
      <c r="NJA215" s="194"/>
      <c r="NJB215" s="194"/>
      <c r="NJC215" s="194"/>
      <c r="NJD215" s="194"/>
      <c r="NJE215" s="194"/>
      <c r="NJF215" s="194"/>
      <c r="NJG215" s="194"/>
      <c r="NJH215" s="194"/>
      <c r="NJI215" s="194"/>
      <c r="NJJ215" s="194"/>
      <c r="NJK215" s="194"/>
      <c r="NJL215" s="194"/>
      <c r="NJM215" s="194"/>
      <c r="NJN215" s="194"/>
      <c r="NJO215" s="194"/>
      <c r="NJP215" s="194"/>
      <c r="NJQ215" s="194"/>
      <c r="NJR215" s="194"/>
      <c r="NJS215" s="194"/>
      <c r="NJT215" s="194"/>
      <c r="NJU215" s="194"/>
      <c r="NJV215" s="194"/>
      <c r="NJW215" s="194"/>
      <c r="NJX215" s="194"/>
      <c r="NJY215" s="194"/>
      <c r="NJZ215" s="194"/>
      <c r="NKA215" s="194"/>
      <c r="NKB215" s="194"/>
      <c r="NKC215" s="194"/>
      <c r="NKD215" s="194"/>
      <c r="NKE215" s="194"/>
      <c r="NKF215" s="194"/>
      <c r="NKG215" s="194"/>
      <c r="NKH215" s="194"/>
      <c r="NKI215" s="194"/>
      <c r="NKJ215" s="194"/>
      <c r="NKK215" s="194"/>
      <c r="NKL215" s="194"/>
      <c r="NKM215" s="194"/>
      <c r="NKN215" s="194"/>
      <c r="NKO215" s="194"/>
      <c r="NKP215" s="194"/>
      <c r="NKQ215" s="194"/>
      <c r="NKR215" s="194"/>
      <c r="NKS215" s="194"/>
      <c r="NKT215" s="194"/>
      <c r="NKU215" s="194"/>
      <c r="NKV215" s="194"/>
      <c r="NKW215" s="194"/>
      <c r="NKX215" s="194"/>
      <c r="NKY215" s="194"/>
      <c r="NKZ215" s="194"/>
      <c r="NLA215" s="194"/>
      <c r="NLB215" s="194"/>
      <c r="NLC215" s="194"/>
      <c r="NLD215" s="194"/>
      <c r="NLE215" s="194"/>
      <c r="NLF215" s="194"/>
      <c r="NLG215" s="194"/>
      <c r="NLH215" s="194"/>
      <c r="NLI215" s="194"/>
      <c r="NLJ215" s="194"/>
      <c r="NLK215" s="194"/>
      <c r="NLL215" s="194"/>
      <c r="NLM215" s="194"/>
      <c r="NLN215" s="194"/>
      <c r="NLO215" s="194"/>
      <c r="NLP215" s="194"/>
      <c r="NLQ215" s="194"/>
      <c r="NLR215" s="194"/>
      <c r="NLS215" s="194"/>
      <c r="NLT215" s="194"/>
      <c r="NLU215" s="194"/>
      <c r="NLV215" s="194"/>
      <c r="NLW215" s="194"/>
      <c r="NLX215" s="194"/>
      <c r="NLY215" s="194"/>
      <c r="NLZ215" s="194"/>
      <c r="NMA215" s="194"/>
      <c r="NMB215" s="194"/>
      <c r="NMC215" s="194"/>
      <c r="NMD215" s="194"/>
      <c r="NME215" s="194"/>
      <c r="NMF215" s="194"/>
      <c r="NMG215" s="194"/>
      <c r="NMH215" s="194"/>
      <c r="NMI215" s="194"/>
      <c r="NMJ215" s="194"/>
      <c r="NMK215" s="194"/>
      <c r="NML215" s="194"/>
      <c r="NMM215" s="194"/>
      <c r="NMN215" s="194"/>
      <c r="NMO215" s="194"/>
      <c r="NMP215" s="194"/>
      <c r="NMQ215" s="194"/>
      <c r="NMR215" s="194"/>
      <c r="NMS215" s="194"/>
      <c r="NMT215" s="194"/>
      <c r="NMU215" s="194"/>
      <c r="NMV215" s="194"/>
      <c r="NMW215" s="194"/>
      <c r="NMX215" s="194"/>
      <c r="NMY215" s="194"/>
      <c r="NMZ215" s="194"/>
      <c r="NNA215" s="194"/>
      <c r="NNB215" s="194"/>
      <c r="NNC215" s="194"/>
      <c r="NND215" s="194"/>
      <c r="NNE215" s="194"/>
      <c r="NNF215" s="194"/>
      <c r="NNG215" s="194"/>
      <c r="NNH215" s="194"/>
      <c r="NNI215" s="194"/>
      <c r="NNJ215" s="194"/>
      <c r="NNK215" s="194"/>
      <c r="NNL215" s="194"/>
      <c r="NNM215" s="194"/>
      <c r="NNN215" s="194"/>
      <c r="NNO215" s="194"/>
      <c r="NNP215" s="194"/>
      <c r="NNQ215" s="194"/>
      <c r="NNR215" s="194"/>
      <c r="NNS215" s="194"/>
      <c r="NNT215" s="194"/>
      <c r="NNU215" s="194"/>
      <c r="NNV215" s="194"/>
      <c r="NNW215" s="194"/>
      <c r="NNX215" s="194"/>
      <c r="NNY215" s="194"/>
      <c r="NNZ215" s="194"/>
      <c r="NOA215" s="194"/>
      <c r="NOB215" s="194"/>
      <c r="NOC215" s="194"/>
      <c r="NOD215" s="194"/>
      <c r="NOE215" s="194"/>
      <c r="NOF215" s="194"/>
      <c r="NOG215" s="194"/>
      <c r="NOH215" s="194"/>
      <c r="NOI215" s="194"/>
      <c r="NOJ215" s="194"/>
      <c r="NOK215" s="194"/>
      <c r="NOL215" s="194"/>
      <c r="NOM215" s="194"/>
      <c r="NON215" s="194"/>
      <c r="NOO215" s="194"/>
      <c r="NOP215" s="194"/>
      <c r="NOQ215" s="194"/>
      <c r="NOR215" s="194"/>
      <c r="NOS215" s="194"/>
      <c r="NOT215" s="194"/>
      <c r="NOU215" s="194"/>
      <c r="NOV215" s="194"/>
      <c r="NOW215" s="194"/>
      <c r="NOX215" s="194"/>
      <c r="NOY215" s="194"/>
      <c r="NOZ215" s="194"/>
      <c r="NPA215" s="194"/>
      <c r="NPB215" s="194"/>
      <c r="NPC215" s="194"/>
      <c r="NPD215" s="194"/>
      <c r="NPE215" s="194"/>
      <c r="NPF215" s="194"/>
      <c r="NPG215" s="194"/>
      <c r="NPH215" s="194"/>
      <c r="NPI215" s="194"/>
      <c r="NPJ215" s="194"/>
      <c r="NPK215" s="194"/>
      <c r="NPL215" s="194"/>
      <c r="NPM215" s="194"/>
      <c r="NPN215" s="194"/>
      <c r="NPO215" s="194"/>
      <c r="NPP215" s="194"/>
      <c r="NPQ215" s="194"/>
      <c r="NPR215" s="194"/>
      <c r="NPS215" s="194"/>
      <c r="NPT215" s="194"/>
      <c r="NPU215" s="194"/>
      <c r="NPV215" s="194"/>
      <c r="NPW215" s="194"/>
      <c r="NPX215" s="194"/>
      <c r="NPY215" s="194"/>
      <c r="NPZ215" s="194"/>
      <c r="NQA215" s="194"/>
      <c r="NQB215" s="194"/>
      <c r="NQC215" s="194"/>
      <c r="NQD215" s="194"/>
      <c r="NQE215" s="194"/>
      <c r="NQF215" s="194"/>
      <c r="NQG215" s="194"/>
      <c r="NQH215" s="194"/>
      <c r="NQI215" s="194"/>
      <c r="NQJ215" s="194"/>
      <c r="NQK215" s="194"/>
      <c r="NQL215" s="194"/>
      <c r="NQM215" s="194"/>
      <c r="NQN215" s="194"/>
      <c r="NQO215" s="194"/>
      <c r="NQP215" s="194"/>
      <c r="NQQ215" s="194"/>
      <c r="NQR215" s="194"/>
      <c r="NQS215" s="194"/>
      <c r="NQT215" s="194"/>
      <c r="NQU215" s="194"/>
      <c r="NQV215" s="194"/>
      <c r="NQW215" s="194"/>
      <c r="NQX215" s="194"/>
      <c r="NQY215" s="194"/>
      <c r="NQZ215" s="194"/>
      <c r="NRA215" s="194"/>
      <c r="NRB215" s="194"/>
      <c r="NRC215" s="194"/>
      <c r="NRD215" s="194"/>
      <c r="NRE215" s="194"/>
      <c r="NRF215" s="194"/>
      <c r="NRG215" s="194"/>
      <c r="NRH215" s="194"/>
      <c r="NRI215" s="194"/>
      <c r="NRJ215" s="194"/>
      <c r="NRK215" s="194"/>
      <c r="NRL215" s="194"/>
      <c r="NRM215" s="194"/>
      <c r="NRN215" s="194"/>
      <c r="NRO215" s="194"/>
      <c r="NRP215" s="194"/>
      <c r="NRQ215" s="194"/>
      <c r="NRR215" s="194"/>
      <c r="NRS215" s="194"/>
      <c r="NRT215" s="194"/>
      <c r="NRU215" s="194"/>
      <c r="NRV215" s="194"/>
      <c r="NRW215" s="194"/>
      <c r="NRX215" s="194"/>
      <c r="NRY215" s="194"/>
      <c r="NRZ215" s="194"/>
      <c r="NSA215" s="194"/>
      <c r="NSB215" s="194"/>
      <c r="NSC215" s="194"/>
      <c r="NSD215" s="194"/>
      <c r="NSE215" s="194"/>
      <c r="NSF215" s="194"/>
      <c r="NSG215" s="194"/>
      <c r="NSH215" s="194"/>
      <c r="NSI215" s="194"/>
      <c r="NSJ215" s="194"/>
      <c r="NSK215" s="194"/>
      <c r="NSL215" s="194"/>
      <c r="NSM215" s="194"/>
      <c r="NSN215" s="194"/>
      <c r="NSO215" s="194"/>
      <c r="NSP215" s="194"/>
      <c r="NSQ215" s="194"/>
      <c r="NSR215" s="194"/>
      <c r="NSS215" s="194"/>
      <c r="NST215" s="194"/>
      <c r="NSU215" s="194"/>
      <c r="NSV215" s="194"/>
      <c r="NSW215" s="194"/>
      <c r="NSX215" s="194"/>
      <c r="NSY215" s="194"/>
      <c r="NSZ215" s="194"/>
      <c r="NTA215" s="194"/>
      <c r="NTB215" s="194"/>
      <c r="NTC215" s="194"/>
      <c r="NTD215" s="194"/>
      <c r="NTE215" s="194"/>
      <c r="NTF215" s="194"/>
      <c r="NTG215" s="194"/>
      <c r="NTH215" s="194"/>
      <c r="NTI215" s="194"/>
      <c r="NTJ215" s="194"/>
      <c r="NTK215" s="194"/>
      <c r="NTL215" s="194"/>
      <c r="NTM215" s="194"/>
      <c r="NTN215" s="194"/>
      <c r="NTO215" s="194"/>
      <c r="NTP215" s="194"/>
      <c r="NTQ215" s="194"/>
      <c r="NTR215" s="194"/>
      <c r="NTS215" s="194"/>
      <c r="NTT215" s="194"/>
      <c r="NTU215" s="194"/>
      <c r="NTV215" s="194"/>
      <c r="NTW215" s="194"/>
      <c r="NTX215" s="194"/>
      <c r="NTY215" s="194"/>
      <c r="NTZ215" s="194"/>
      <c r="NUA215" s="194"/>
      <c r="NUB215" s="194"/>
      <c r="NUC215" s="194"/>
      <c r="NUD215" s="194"/>
      <c r="NUE215" s="194"/>
      <c r="NUF215" s="194"/>
      <c r="NUG215" s="194"/>
      <c r="NUH215" s="194"/>
      <c r="NUI215" s="194"/>
      <c r="NUJ215" s="194"/>
      <c r="NUK215" s="194"/>
      <c r="NUL215" s="194"/>
      <c r="NUM215" s="194"/>
      <c r="NUN215" s="194"/>
      <c r="NUO215" s="194"/>
      <c r="NUP215" s="194"/>
      <c r="NUQ215" s="194"/>
      <c r="NUR215" s="194"/>
      <c r="NUS215" s="194"/>
      <c r="NUT215" s="194"/>
      <c r="NUU215" s="194"/>
      <c r="NUV215" s="194"/>
      <c r="NUW215" s="194"/>
      <c r="NUX215" s="194"/>
      <c r="NUY215" s="194"/>
      <c r="NUZ215" s="194"/>
      <c r="NVA215" s="194"/>
      <c r="NVB215" s="194"/>
      <c r="NVC215" s="194"/>
      <c r="NVD215" s="194"/>
      <c r="NVE215" s="194"/>
      <c r="NVF215" s="194"/>
      <c r="NVG215" s="194"/>
      <c r="NVH215" s="194"/>
      <c r="NVI215" s="194"/>
      <c r="NVJ215" s="194"/>
      <c r="NVK215" s="194"/>
      <c r="NVL215" s="194"/>
      <c r="NVM215" s="194"/>
      <c r="NVN215" s="194"/>
      <c r="NVO215" s="194"/>
      <c r="NVP215" s="194"/>
      <c r="NVQ215" s="194"/>
      <c r="NVR215" s="194"/>
      <c r="NVS215" s="194"/>
      <c r="NVT215" s="194"/>
      <c r="NVU215" s="194"/>
      <c r="NVV215" s="194"/>
      <c r="NVW215" s="194"/>
      <c r="NVX215" s="194"/>
      <c r="NVY215" s="194"/>
      <c r="NVZ215" s="194"/>
      <c r="NWA215" s="194"/>
      <c r="NWB215" s="194"/>
      <c r="NWC215" s="194"/>
      <c r="NWD215" s="194"/>
      <c r="NWE215" s="194"/>
      <c r="NWF215" s="194"/>
      <c r="NWG215" s="194"/>
      <c r="NWH215" s="194"/>
      <c r="NWI215" s="194"/>
      <c r="NWJ215" s="194"/>
      <c r="NWK215" s="194"/>
      <c r="NWL215" s="194"/>
      <c r="NWM215" s="194"/>
      <c r="NWN215" s="194"/>
      <c r="NWO215" s="194"/>
      <c r="NWP215" s="194"/>
      <c r="NWQ215" s="194"/>
      <c r="NWR215" s="194"/>
      <c r="NWS215" s="194"/>
      <c r="NWT215" s="194"/>
      <c r="NWU215" s="194"/>
      <c r="NWV215" s="194"/>
      <c r="NWW215" s="194"/>
      <c r="NWX215" s="194"/>
      <c r="NWY215" s="194"/>
      <c r="NWZ215" s="194"/>
      <c r="NXA215" s="194"/>
      <c r="NXB215" s="194"/>
      <c r="NXC215" s="194"/>
      <c r="NXD215" s="194"/>
      <c r="NXE215" s="194"/>
      <c r="NXF215" s="194"/>
      <c r="NXG215" s="194"/>
      <c r="NXH215" s="194"/>
      <c r="NXI215" s="194"/>
      <c r="NXJ215" s="194"/>
      <c r="NXK215" s="194"/>
      <c r="NXL215" s="194"/>
      <c r="NXM215" s="194"/>
      <c r="NXN215" s="194"/>
      <c r="NXO215" s="194"/>
      <c r="NXP215" s="194"/>
      <c r="NXQ215" s="194"/>
      <c r="NXR215" s="194"/>
      <c r="NXS215" s="194"/>
      <c r="NXT215" s="194"/>
      <c r="NXU215" s="194"/>
      <c r="NXV215" s="194"/>
      <c r="NXW215" s="194"/>
      <c r="NXX215" s="194"/>
      <c r="NXY215" s="194"/>
      <c r="NXZ215" s="194"/>
      <c r="NYA215" s="194"/>
      <c r="NYB215" s="194"/>
      <c r="NYC215" s="194"/>
      <c r="NYD215" s="194"/>
      <c r="NYE215" s="194"/>
      <c r="NYF215" s="194"/>
      <c r="NYG215" s="194"/>
      <c r="NYH215" s="194"/>
      <c r="NYI215" s="194"/>
      <c r="NYJ215" s="194"/>
      <c r="NYK215" s="194"/>
      <c r="NYL215" s="194"/>
      <c r="NYM215" s="194"/>
      <c r="NYN215" s="194"/>
      <c r="NYO215" s="194"/>
      <c r="NYP215" s="194"/>
      <c r="NYQ215" s="194"/>
      <c r="NYR215" s="194"/>
      <c r="NYS215" s="194"/>
      <c r="NYT215" s="194"/>
      <c r="NYU215" s="194"/>
      <c r="NYV215" s="194"/>
      <c r="NYW215" s="194"/>
      <c r="NYX215" s="194"/>
      <c r="NYY215" s="194"/>
      <c r="NYZ215" s="194"/>
      <c r="NZA215" s="194"/>
      <c r="NZB215" s="194"/>
      <c r="NZC215" s="194"/>
      <c r="NZD215" s="194"/>
      <c r="NZE215" s="194"/>
      <c r="NZF215" s="194"/>
      <c r="NZG215" s="194"/>
      <c r="NZH215" s="194"/>
      <c r="NZI215" s="194"/>
      <c r="NZJ215" s="194"/>
      <c r="NZK215" s="194"/>
      <c r="NZL215" s="194"/>
      <c r="NZM215" s="194"/>
      <c r="NZN215" s="194"/>
      <c r="NZO215" s="194"/>
      <c r="NZP215" s="194"/>
      <c r="NZQ215" s="194"/>
      <c r="NZR215" s="194"/>
      <c r="NZS215" s="194"/>
      <c r="NZT215" s="194"/>
      <c r="NZU215" s="194"/>
      <c r="NZV215" s="194"/>
      <c r="NZW215" s="194"/>
      <c r="NZX215" s="194"/>
      <c r="NZY215" s="194"/>
      <c r="NZZ215" s="194"/>
      <c r="OAA215" s="194"/>
      <c r="OAB215" s="194"/>
      <c r="OAC215" s="194"/>
      <c r="OAD215" s="194"/>
      <c r="OAE215" s="194"/>
      <c r="OAF215" s="194"/>
      <c r="OAG215" s="194"/>
      <c r="OAH215" s="194"/>
      <c r="OAI215" s="194"/>
      <c r="OAJ215" s="194"/>
      <c r="OAK215" s="194"/>
      <c r="OAL215" s="194"/>
      <c r="OAM215" s="194"/>
      <c r="OAN215" s="194"/>
      <c r="OAO215" s="194"/>
      <c r="OAP215" s="194"/>
      <c r="OAQ215" s="194"/>
      <c r="OAR215" s="194"/>
      <c r="OAS215" s="194"/>
      <c r="OAT215" s="194"/>
      <c r="OAU215" s="194"/>
      <c r="OAV215" s="194"/>
      <c r="OAW215" s="194"/>
      <c r="OAX215" s="194"/>
      <c r="OAY215" s="194"/>
      <c r="OAZ215" s="194"/>
      <c r="OBA215" s="194"/>
      <c r="OBB215" s="194"/>
      <c r="OBC215" s="194"/>
      <c r="OBD215" s="194"/>
      <c r="OBE215" s="194"/>
      <c r="OBF215" s="194"/>
      <c r="OBG215" s="194"/>
      <c r="OBH215" s="194"/>
      <c r="OBI215" s="194"/>
      <c r="OBJ215" s="194"/>
      <c r="OBK215" s="194"/>
      <c r="OBL215" s="194"/>
      <c r="OBM215" s="194"/>
      <c r="OBN215" s="194"/>
      <c r="OBO215" s="194"/>
      <c r="OBP215" s="194"/>
      <c r="OBQ215" s="194"/>
      <c r="OBR215" s="194"/>
      <c r="OBS215" s="194"/>
      <c r="OBT215" s="194"/>
      <c r="OBU215" s="194"/>
      <c r="OBV215" s="194"/>
      <c r="OBW215" s="194"/>
      <c r="OBX215" s="194"/>
      <c r="OBY215" s="194"/>
      <c r="OBZ215" s="194"/>
      <c r="OCA215" s="194"/>
      <c r="OCB215" s="194"/>
      <c r="OCC215" s="194"/>
      <c r="OCD215" s="194"/>
      <c r="OCE215" s="194"/>
      <c r="OCF215" s="194"/>
      <c r="OCG215" s="194"/>
      <c r="OCH215" s="194"/>
      <c r="OCI215" s="194"/>
      <c r="OCJ215" s="194"/>
      <c r="OCK215" s="194"/>
      <c r="OCL215" s="194"/>
      <c r="OCM215" s="194"/>
      <c r="OCN215" s="194"/>
      <c r="OCO215" s="194"/>
      <c r="OCP215" s="194"/>
      <c r="OCQ215" s="194"/>
      <c r="OCR215" s="194"/>
      <c r="OCS215" s="194"/>
      <c r="OCT215" s="194"/>
      <c r="OCU215" s="194"/>
      <c r="OCV215" s="194"/>
      <c r="OCW215" s="194"/>
      <c r="OCX215" s="194"/>
      <c r="OCY215" s="194"/>
      <c r="OCZ215" s="194"/>
      <c r="ODA215" s="194"/>
      <c r="ODB215" s="194"/>
      <c r="ODC215" s="194"/>
      <c r="ODD215" s="194"/>
      <c r="ODE215" s="194"/>
      <c r="ODF215" s="194"/>
      <c r="ODG215" s="194"/>
      <c r="ODH215" s="194"/>
      <c r="ODI215" s="194"/>
      <c r="ODJ215" s="194"/>
      <c r="ODK215" s="194"/>
      <c r="ODL215" s="194"/>
      <c r="ODM215" s="194"/>
      <c r="ODN215" s="194"/>
      <c r="ODO215" s="194"/>
      <c r="ODP215" s="194"/>
      <c r="ODQ215" s="194"/>
      <c r="ODR215" s="194"/>
      <c r="ODS215" s="194"/>
      <c r="ODT215" s="194"/>
      <c r="ODU215" s="194"/>
      <c r="ODV215" s="194"/>
      <c r="ODW215" s="194"/>
      <c r="ODX215" s="194"/>
      <c r="ODY215" s="194"/>
      <c r="ODZ215" s="194"/>
      <c r="OEA215" s="194"/>
      <c r="OEB215" s="194"/>
      <c r="OEC215" s="194"/>
      <c r="OED215" s="194"/>
      <c r="OEE215" s="194"/>
      <c r="OEF215" s="194"/>
      <c r="OEG215" s="194"/>
      <c r="OEH215" s="194"/>
      <c r="OEI215" s="194"/>
      <c r="OEJ215" s="194"/>
      <c r="OEK215" s="194"/>
      <c r="OEL215" s="194"/>
      <c r="OEM215" s="194"/>
      <c r="OEN215" s="194"/>
      <c r="OEO215" s="194"/>
      <c r="OEP215" s="194"/>
      <c r="OEQ215" s="194"/>
      <c r="OER215" s="194"/>
      <c r="OES215" s="194"/>
      <c r="OET215" s="194"/>
      <c r="OEU215" s="194"/>
      <c r="OEV215" s="194"/>
      <c r="OEW215" s="194"/>
      <c r="OEX215" s="194"/>
      <c r="OEY215" s="194"/>
      <c r="OEZ215" s="194"/>
      <c r="OFA215" s="194"/>
      <c r="OFB215" s="194"/>
      <c r="OFC215" s="194"/>
      <c r="OFD215" s="194"/>
      <c r="OFE215" s="194"/>
      <c r="OFF215" s="194"/>
      <c r="OFG215" s="194"/>
      <c r="OFH215" s="194"/>
      <c r="OFI215" s="194"/>
      <c r="OFJ215" s="194"/>
      <c r="OFK215" s="194"/>
      <c r="OFL215" s="194"/>
      <c r="OFM215" s="194"/>
      <c r="OFN215" s="194"/>
      <c r="OFO215" s="194"/>
      <c r="OFP215" s="194"/>
      <c r="OFQ215" s="194"/>
      <c r="OFR215" s="194"/>
      <c r="OFS215" s="194"/>
      <c r="OFT215" s="194"/>
      <c r="OFU215" s="194"/>
      <c r="OFV215" s="194"/>
      <c r="OFW215" s="194"/>
      <c r="OFX215" s="194"/>
      <c r="OFY215" s="194"/>
      <c r="OFZ215" s="194"/>
      <c r="OGA215" s="194"/>
      <c r="OGB215" s="194"/>
      <c r="OGC215" s="194"/>
      <c r="OGD215" s="194"/>
      <c r="OGE215" s="194"/>
      <c r="OGF215" s="194"/>
      <c r="OGG215" s="194"/>
      <c r="OGH215" s="194"/>
      <c r="OGI215" s="194"/>
      <c r="OGJ215" s="194"/>
      <c r="OGK215" s="194"/>
      <c r="OGL215" s="194"/>
      <c r="OGM215" s="194"/>
      <c r="OGN215" s="194"/>
      <c r="OGO215" s="194"/>
      <c r="OGP215" s="194"/>
      <c r="OGQ215" s="194"/>
      <c r="OGR215" s="194"/>
      <c r="OGS215" s="194"/>
      <c r="OGT215" s="194"/>
      <c r="OGU215" s="194"/>
      <c r="OGV215" s="194"/>
      <c r="OGW215" s="194"/>
      <c r="OGX215" s="194"/>
      <c r="OGY215" s="194"/>
      <c r="OGZ215" s="194"/>
      <c r="OHA215" s="194"/>
      <c r="OHB215" s="194"/>
      <c r="OHC215" s="194"/>
      <c r="OHD215" s="194"/>
      <c r="OHE215" s="194"/>
      <c r="OHF215" s="194"/>
      <c r="OHG215" s="194"/>
      <c r="OHH215" s="194"/>
      <c r="OHI215" s="194"/>
      <c r="OHJ215" s="194"/>
      <c r="OHK215" s="194"/>
      <c r="OHL215" s="194"/>
      <c r="OHM215" s="194"/>
      <c r="OHN215" s="194"/>
      <c r="OHO215" s="194"/>
      <c r="OHP215" s="194"/>
      <c r="OHQ215" s="194"/>
      <c r="OHR215" s="194"/>
      <c r="OHS215" s="194"/>
      <c r="OHT215" s="194"/>
      <c r="OHU215" s="194"/>
      <c r="OHV215" s="194"/>
      <c r="OHW215" s="194"/>
      <c r="OHX215" s="194"/>
      <c r="OHY215" s="194"/>
      <c r="OHZ215" s="194"/>
      <c r="OIA215" s="194"/>
      <c r="OIB215" s="194"/>
      <c r="OIC215" s="194"/>
      <c r="OID215" s="194"/>
      <c r="OIE215" s="194"/>
      <c r="OIF215" s="194"/>
      <c r="OIG215" s="194"/>
      <c r="OIH215" s="194"/>
      <c r="OII215" s="194"/>
      <c r="OIJ215" s="194"/>
      <c r="OIK215" s="194"/>
      <c r="OIL215" s="194"/>
      <c r="OIM215" s="194"/>
      <c r="OIN215" s="194"/>
      <c r="OIO215" s="194"/>
      <c r="OIP215" s="194"/>
      <c r="OIQ215" s="194"/>
      <c r="OIR215" s="194"/>
      <c r="OIS215" s="194"/>
      <c r="OIT215" s="194"/>
      <c r="OIU215" s="194"/>
      <c r="OIV215" s="194"/>
      <c r="OIW215" s="194"/>
      <c r="OIX215" s="194"/>
      <c r="OIY215" s="194"/>
      <c r="OIZ215" s="194"/>
      <c r="OJA215" s="194"/>
      <c r="OJB215" s="194"/>
      <c r="OJC215" s="194"/>
      <c r="OJD215" s="194"/>
      <c r="OJE215" s="194"/>
      <c r="OJF215" s="194"/>
      <c r="OJG215" s="194"/>
      <c r="OJH215" s="194"/>
      <c r="OJI215" s="194"/>
      <c r="OJJ215" s="194"/>
      <c r="OJK215" s="194"/>
      <c r="OJL215" s="194"/>
      <c r="OJM215" s="194"/>
      <c r="OJN215" s="194"/>
      <c r="OJO215" s="194"/>
      <c r="OJP215" s="194"/>
      <c r="OJQ215" s="194"/>
      <c r="OJR215" s="194"/>
      <c r="OJS215" s="194"/>
      <c r="OJT215" s="194"/>
      <c r="OJU215" s="194"/>
      <c r="OJV215" s="194"/>
      <c r="OJW215" s="194"/>
      <c r="OJX215" s="194"/>
      <c r="OJY215" s="194"/>
      <c r="OJZ215" s="194"/>
      <c r="OKA215" s="194"/>
      <c r="OKB215" s="194"/>
      <c r="OKC215" s="194"/>
      <c r="OKD215" s="194"/>
      <c r="OKE215" s="194"/>
      <c r="OKF215" s="194"/>
      <c r="OKG215" s="194"/>
      <c r="OKH215" s="194"/>
      <c r="OKI215" s="194"/>
      <c r="OKJ215" s="194"/>
      <c r="OKK215" s="194"/>
      <c r="OKL215" s="194"/>
      <c r="OKM215" s="194"/>
      <c r="OKN215" s="194"/>
      <c r="OKO215" s="194"/>
      <c r="OKP215" s="194"/>
      <c r="OKQ215" s="194"/>
      <c r="OKR215" s="194"/>
      <c r="OKS215" s="194"/>
      <c r="OKT215" s="194"/>
      <c r="OKU215" s="194"/>
      <c r="OKV215" s="194"/>
      <c r="OKW215" s="194"/>
      <c r="OKX215" s="194"/>
      <c r="OKY215" s="194"/>
      <c r="OKZ215" s="194"/>
      <c r="OLA215" s="194"/>
      <c r="OLB215" s="194"/>
      <c r="OLC215" s="194"/>
      <c r="OLD215" s="194"/>
      <c r="OLE215" s="194"/>
      <c r="OLF215" s="194"/>
      <c r="OLG215" s="194"/>
      <c r="OLH215" s="194"/>
      <c r="OLI215" s="194"/>
      <c r="OLJ215" s="194"/>
      <c r="OLK215" s="194"/>
      <c r="OLL215" s="194"/>
      <c r="OLM215" s="194"/>
      <c r="OLN215" s="194"/>
      <c r="OLO215" s="194"/>
      <c r="OLP215" s="194"/>
      <c r="OLQ215" s="194"/>
      <c r="OLR215" s="194"/>
      <c r="OLS215" s="194"/>
      <c r="OLT215" s="194"/>
      <c r="OLU215" s="194"/>
      <c r="OLV215" s="194"/>
      <c r="OLW215" s="194"/>
      <c r="OLX215" s="194"/>
      <c r="OLY215" s="194"/>
      <c r="OLZ215" s="194"/>
      <c r="OMA215" s="194"/>
      <c r="OMB215" s="194"/>
      <c r="OMC215" s="194"/>
      <c r="OMD215" s="194"/>
      <c r="OME215" s="194"/>
      <c r="OMF215" s="194"/>
      <c r="OMG215" s="194"/>
      <c r="OMH215" s="194"/>
      <c r="OMI215" s="194"/>
      <c r="OMJ215" s="194"/>
      <c r="OMK215" s="194"/>
      <c r="OML215" s="194"/>
      <c r="OMM215" s="194"/>
      <c r="OMN215" s="194"/>
      <c r="OMO215" s="194"/>
      <c r="OMP215" s="194"/>
      <c r="OMQ215" s="194"/>
      <c r="OMR215" s="194"/>
      <c r="OMS215" s="194"/>
      <c r="OMT215" s="194"/>
      <c r="OMU215" s="194"/>
      <c r="OMV215" s="194"/>
      <c r="OMW215" s="194"/>
      <c r="OMX215" s="194"/>
      <c r="OMY215" s="194"/>
      <c r="OMZ215" s="194"/>
      <c r="ONA215" s="194"/>
      <c r="ONB215" s="194"/>
      <c r="ONC215" s="194"/>
      <c r="OND215" s="194"/>
      <c r="ONE215" s="194"/>
      <c r="ONF215" s="194"/>
      <c r="ONG215" s="194"/>
      <c r="ONH215" s="194"/>
      <c r="ONI215" s="194"/>
      <c r="ONJ215" s="194"/>
      <c r="ONK215" s="194"/>
      <c r="ONL215" s="194"/>
      <c r="ONM215" s="194"/>
      <c r="ONN215" s="194"/>
      <c r="ONO215" s="194"/>
      <c r="ONP215" s="194"/>
      <c r="ONQ215" s="194"/>
      <c r="ONR215" s="194"/>
      <c r="ONS215" s="194"/>
      <c r="ONT215" s="194"/>
      <c r="ONU215" s="194"/>
      <c r="ONV215" s="194"/>
      <c r="ONW215" s="194"/>
      <c r="ONX215" s="194"/>
      <c r="ONY215" s="194"/>
      <c r="ONZ215" s="194"/>
      <c r="OOA215" s="194"/>
      <c r="OOB215" s="194"/>
      <c r="OOC215" s="194"/>
      <c r="OOD215" s="194"/>
      <c r="OOE215" s="194"/>
      <c r="OOF215" s="194"/>
      <c r="OOG215" s="194"/>
      <c r="OOH215" s="194"/>
      <c r="OOI215" s="194"/>
      <c r="OOJ215" s="194"/>
      <c r="OOK215" s="194"/>
      <c r="OOL215" s="194"/>
      <c r="OOM215" s="194"/>
      <c r="OON215" s="194"/>
      <c r="OOO215" s="194"/>
      <c r="OOP215" s="194"/>
      <c r="OOQ215" s="194"/>
      <c r="OOR215" s="194"/>
      <c r="OOS215" s="194"/>
      <c r="OOT215" s="194"/>
      <c r="OOU215" s="194"/>
      <c r="OOV215" s="194"/>
      <c r="OOW215" s="194"/>
      <c r="OOX215" s="194"/>
      <c r="OOY215" s="194"/>
      <c r="OOZ215" s="194"/>
      <c r="OPA215" s="194"/>
      <c r="OPB215" s="194"/>
      <c r="OPC215" s="194"/>
      <c r="OPD215" s="194"/>
      <c r="OPE215" s="194"/>
      <c r="OPF215" s="194"/>
      <c r="OPG215" s="194"/>
      <c r="OPH215" s="194"/>
      <c r="OPI215" s="194"/>
      <c r="OPJ215" s="194"/>
      <c r="OPK215" s="194"/>
      <c r="OPL215" s="194"/>
      <c r="OPM215" s="194"/>
      <c r="OPN215" s="194"/>
      <c r="OPO215" s="194"/>
      <c r="OPP215" s="194"/>
      <c r="OPQ215" s="194"/>
      <c r="OPR215" s="194"/>
      <c r="OPS215" s="194"/>
      <c r="OPT215" s="194"/>
      <c r="OPU215" s="194"/>
      <c r="OPV215" s="194"/>
      <c r="OPW215" s="194"/>
      <c r="OPX215" s="194"/>
      <c r="OPY215" s="194"/>
      <c r="OPZ215" s="194"/>
      <c r="OQA215" s="194"/>
      <c r="OQB215" s="194"/>
      <c r="OQC215" s="194"/>
      <c r="OQD215" s="194"/>
      <c r="OQE215" s="194"/>
      <c r="OQF215" s="194"/>
      <c r="OQG215" s="194"/>
      <c r="OQH215" s="194"/>
      <c r="OQI215" s="194"/>
      <c r="OQJ215" s="194"/>
      <c r="OQK215" s="194"/>
      <c r="OQL215" s="194"/>
      <c r="OQM215" s="194"/>
      <c r="OQN215" s="194"/>
      <c r="OQO215" s="194"/>
      <c r="OQP215" s="194"/>
      <c r="OQQ215" s="194"/>
      <c r="OQR215" s="194"/>
      <c r="OQS215" s="194"/>
      <c r="OQT215" s="194"/>
      <c r="OQU215" s="194"/>
      <c r="OQV215" s="194"/>
      <c r="OQW215" s="194"/>
      <c r="OQX215" s="194"/>
      <c r="OQY215" s="194"/>
      <c r="OQZ215" s="194"/>
      <c r="ORA215" s="194"/>
      <c r="ORB215" s="194"/>
      <c r="ORC215" s="194"/>
      <c r="ORD215" s="194"/>
      <c r="ORE215" s="194"/>
      <c r="ORF215" s="194"/>
      <c r="ORG215" s="194"/>
      <c r="ORH215" s="194"/>
      <c r="ORI215" s="194"/>
      <c r="ORJ215" s="194"/>
      <c r="ORK215" s="194"/>
      <c r="ORL215" s="194"/>
      <c r="ORM215" s="194"/>
      <c r="ORN215" s="194"/>
      <c r="ORO215" s="194"/>
      <c r="ORP215" s="194"/>
      <c r="ORQ215" s="194"/>
      <c r="ORR215" s="194"/>
      <c r="ORS215" s="194"/>
      <c r="ORT215" s="194"/>
      <c r="ORU215" s="194"/>
      <c r="ORV215" s="194"/>
      <c r="ORW215" s="194"/>
      <c r="ORX215" s="194"/>
      <c r="ORY215" s="194"/>
      <c r="ORZ215" s="194"/>
      <c r="OSA215" s="194"/>
      <c r="OSB215" s="194"/>
      <c r="OSC215" s="194"/>
      <c r="OSD215" s="194"/>
      <c r="OSE215" s="194"/>
      <c r="OSF215" s="194"/>
      <c r="OSG215" s="194"/>
      <c r="OSH215" s="194"/>
      <c r="OSI215" s="194"/>
      <c r="OSJ215" s="194"/>
      <c r="OSK215" s="194"/>
      <c r="OSL215" s="194"/>
      <c r="OSM215" s="194"/>
      <c r="OSN215" s="194"/>
      <c r="OSO215" s="194"/>
      <c r="OSP215" s="194"/>
      <c r="OSQ215" s="194"/>
      <c r="OSR215" s="194"/>
      <c r="OSS215" s="194"/>
      <c r="OST215" s="194"/>
      <c r="OSU215" s="194"/>
      <c r="OSV215" s="194"/>
      <c r="OSW215" s="194"/>
      <c r="OSX215" s="194"/>
      <c r="OSY215" s="194"/>
      <c r="OSZ215" s="194"/>
      <c r="OTA215" s="194"/>
      <c r="OTB215" s="194"/>
      <c r="OTC215" s="194"/>
      <c r="OTD215" s="194"/>
      <c r="OTE215" s="194"/>
      <c r="OTF215" s="194"/>
      <c r="OTG215" s="194"/>
      <c r="OTH215" s="194"/>
      <c r="OTI215" s="194"/>
      <c r="OTJ215" s="194"/>
      <c r="OTK215" s="194"/>
      <c r="OTL215" s="194"/>
      <c r="OTM215" s="194"/>
      <c r="OTN215" s="194"/>
      <c r="OTO215" s="194"/>
      <c r="OTP215" s="194"/>
      <c r="OTQ215" s="194"/>
      <c r="OTR215" s="194"/>
      <c r="OTS215" s="194"/>
      <c r="OTT215" s="194"/>
      <c r="OTU215" s="194"/>
      <c r="OTV215" s="194"/>
      <c r="OTW215" s="194"/>
      <c r="OTX215" s="194"/>
      <c r="OTY215" s="194"/>
      <c r="OTZ215" s="194"/>
      <c r="OUA215" s="194"/>
      <c r="OUB215" s="194"/>
      <c r="OUC215" s="194"/>
      <c r="OUD215" s="194"/>
      <c r="OUE215" s="194"/>
      <c r="OUF215" s="194"/>
      <c r="OUG215" s="194"/>
      <c r="OUH215" s="194"/>
      <c r="OUI215" s="194"/>
      <c r="OUJ215" s="194"/>
      <c r="OUK215" s="194"/>
      <c r="OUL215" s="194"/>
      <c r="OUM215" s="194"/>
      <c r="OUN215" s="194"/>
      <c r="OUO215" s="194"/>
      <c r="OUP215" s="194"/>
      <c r="OUQ215" s="194"/>
      <c r="OUR215" s="194"/>
      <c r="OUS215" s="194"/>
      <c r="OUT215" s="194"/>
      <c r="OUU215" s="194"/>
      <c r="OUV215" s="194"/>
      <c r="OUW215" s="194"/>
      <c r="OUX215" s="194"/>
      <c r="OUY215" s="194"/>
      <c r="OUZ215" s="194"/>
      <c r="OVA215" s="194"/>
      <c r="OVB215" s="194"/>
      <c r="OVC215" s="194"/>
      <c r="OVD215" s="194"/>
      <c r="OVE215" s="194"/>
      <c r="OVF215" s="194"/>
      <c r="OVG215" s="194"/>
      <c r="OVH215" s="194"/>
      <c r="OVI215" s="194"/>
      <c r="OVJ215" s="194"/>
      <c r="OVK215" s="194"/>
      <c r="OVL215" s="194"/>
      <c r="OVM215" s="194"/>
      <c r="OVN215" s="194"/>
      <c r="OVO215" s="194"/>
      <c r="OVP215" s="194"/>
      <c r="OVQ215" s="194"/>
      <c r="OVR215" s="194"/>
      <c r="OVS215" s="194"/>
      <c r="OVT215" s="194"/>
      <c r="OVU215" s="194"/>
      <c r="OVV215" s="194"/>
      <c r="OVW215" s="194"/>
      <c r="OVX215" s="194"/>
      <c r="OVY215" s="194"/>
      <c r="OVZ215" s="194"/>
      <c r="OWA215" s="194"/>
      <c r="OWB215" s="194"/>
      <c r="OWC215" s="194"/>
      <c r="OWD215" s="194"/>
      <c r="OWE215" s="194"/>
      <c r="OWF215" s="194"/>
      <c r="OWG215" s="194"/>
      <c r="OWH215" s="194"/>
      <c r="OWI215" s="194"/>
      <c r="OWJ215" s="194"/>
      <c r="OWK215" s="194"/>
      <c r="OWL215" s="194"/>
      <c r="OWM215" s="194"/>
      <c r="OWN215" s="194"/>
      <c r="OWO215" s="194"/>
      <c r="OWP215" s="194"/>
      <c r="OWQ215" s="194"/>
      <c r="OWR215" s="194"/>
      <c r="OWS215" s="194"/>
      <c r="OWT215" s="194"/>
      <c r="OWU215" s="194"/>
      <c r="OWV215" s="194"/>
      <c r="OWW215" s="194"/>
      <c r="OWX215" s="194"/>
      <c r="OWY215" s="194"/>
      <c r="OWZ215" s="194"/>
      <c r="OXA215" s="194"/>
      <c r="OXB215" s="194"/>
      <c r="OXC215" s="194"/>
      <c r="OXD215" s="194"/>
      <c r="OXE215" s="194"/>
      <c r="OXF215" s="194"/>
      <c r="OXG215" s="194"/>
      <c r="OXH215" s="194"/>
      <c r="OXI215" s="194"/>
      <c r="OXJ215" s="194"/>
      <c r="OXK215" s="194"/>
      <c r="OXL215" s="194"/>
      <c r="OXM215" s="194"/>
      <c r="OXN215" s="194"/>
      <c r="OXO215" s="194"/>
      <c r="OXP215" s="194"/>
      <c r="OXQ215" s="194"/>
      <c r="OXR215" s="194"/>
      <c r="OXS215" s="194"/>
      <c r="OXT215" s="194"/>
      <c r="OXU215" s="194"/>
      <c r="OXV215" s="194"/>
      <c r="OXW215" s="194"/>
      <c r="OXX215" s="194"/>
      <c r="OXY215" s="194"/>
      <c r="OXZ215" s="194"/>
      <c r="OYA215" s="194"/>
      <c r="OYB215" s="194"/>
      <c r="OYC215" s="194"/>
      <c r="OYD215" s="194"/>
      <c r="OYE215" s="194"/>
      <c r="OYF215" s="194"/>
      <c r="OYG215" s="194"/>
      <c r="OYH215" s="194"/>
      <c r="OYI215" s="194"/>
      <c r="OYJ215" s="194"/>
      <c r="OYK215" s="194"/>
      <c r="OYL215" s="194"/>
      <c r="OYM215" s="194"/>
      <c r="OYN215" s="194"/>
      <c r="OYO215" s="194"/>
      <c r="OYP215" s="194"/>
      <c r="OYQ215" s="194"/>
      <c r="OYR215" s="194"/>
      <c r="OYS215" s="194"/>
      <c r="OYT215" s="194"/>
      <c r="OYU215" s="194"/>
      <c r="OYV215" s="194"/>
      <c r="OYW215" s="194"/>
      <c r="OYX215" s="194"/>
      <c r="OYY215" s="194"/>
      <c r="OYZ215" s="194"/>
      <c r="OZA215" s="194"/>
      <c r="OZB215" s="194"/>
      <c r="OZC215" s="194"/>
      <c r="OZD215" s="194"/>
      <c r="OZE215" s="194"/>
      <c r="OZF215" s="194"/>
      <c r="OZG215" s="194"/>
      <c r="OZH215" s="194"/>
      <c r="OZI215" s="194"/>
      <c r="OZJ215" s="194"/>
      <c r="OZK215" s="194"/>
      <c r="OZL215" s="194"/>
      <c r="OZM215" s="194"/>
      <c r="OZN215" s="194"/>
      <c r="OZO215" s="194"/>
      <c r="OZP215" s="194"/>
      <c r="OZQ215" s="194"/>
      <c r="OZR215" s="194"/>
      <c r="OZS215" s="194"/>
      <c r="OZT215" s="194"/>
      <c r="OZU215" s="194"/>
      <c r="OZV215" s="194"/>
      <c r="OZW215" s="194"/>
      <c r="OZX215" s="194"/>
      <c r="OZY215" s="194"/>
      <c r="OZZ215" s="194"/>
      <c r="PAA215" s="194"/>
      <c r="PAB215" s="194"/>
      <c r="PAC215" s="194"/>
      <c r="PAD215" s="194"/>
      <c r="PAE215" s="194"/>
      <c r="PAF215" s="194"/>
      <c r="PAG215" s="194"/>
      <c r="PAH215" s="194"/>
      <c r="PAI215" s="194"/>
      <c r="PAJ215" s="194"/>
      <c r="PAK215" s="194"/>
      <c r="PAL215" s="194"/>
      <c r="PAM215" s="194"/>
      <c r="PAN215" s="194"/>
      <c r="PAO215" s="194"/>
      <c r="PAP215" s="194"/>
      <c r="PAQ215" s="194"/>
      <c r="PAR215" s="194"/>
      <c r="PAS215" s="194"/>
      <c r="PAT215" s="194"/>
      <c r="PAU215" s="194"/>
      <c r="PAV215" s="194"/>
      <c r="PAW215" s="194"/>
      <c r="PAX215" s="194"/>
      <c r="PAY215" s="194"/>
      <c r="PAZ215" s="194"/>
      <c r="PBA215" s="194"/>
      <c r="PBB215" s="194"/>
      <c r="PBC215" s="194"/>
      <c r="PBD215" s="194"/>
      <c r="PBE215" s="194"/>
      <c r="PBF215" s="194"/>
      <c r="PBG215" s="194"/>
      <c r="PBH215" s="194"/>
      <c r="PBI215" s="194"/>
      <c r="PBJ215" s="194"/>
      <c r="PBK215" s="194"/>
      <c r="PBL215" s="194"/>
      <c r="PBM215" s="194"/>
      <c r="PBN215" s="194"/>
      <c r="PBO215" s="194"/>
      <c r="PBP215" s="194"/>
      <c r="PBQ215" s="194"/>
      <c r="PBR215" s="194"/>
      <c r="PBS215" s="194"/>
      <c r="PBT215" s="194"/>
      <c r="PBU215" s="194"/>
      <c r="PBV215" s="194"/>
      <c r="PBW215" s="194"/>
      <c r="PBX215" s="194"/>
      <c r="PBY215" s="194"/>
      <c r="PBZ215" s="194"/>
      <c r="PCA215" s="194"/>
      <c r="PCB215" s="194"/>
      <c r="PCC215" s="194"/>
      <c r="PCD215" s="194"/>
      <c r="PCE215" s="194"/>
      <c r="PCF215" s="194"/>
      <c r="PCG215" s="194"/>
      <c r="PCH215" s="194"/>
      <c r="PCI215" s="194"/>
      <c r="PCJ215" s="194"/>
      <c r="PCK215" s="194"/>
      <c r="PCL215" s="194"/>
      <c r="PCM215" s="194"/>
      <c r="PCN215" s="194"/>
      <c r="PCO215" s="194"/>
      <c r="PCP215" s="194"/>
      <c r="PCQ215" s="194"/>
      <c r="PCR215" s="194"/>
      <c r="PCS215" s="194"/>
      <c r="PCT215" s="194"/>
      <c r="PCU215" s="194"/>
      <c r="PCV215" s="194"/>
      <c r="PCW215" s="194"/>
      <c r="PCX215" s="194"/>
      <c r="PCY215" s="194"/>
      <c r="PCZ215" s="194"/>
      <c r="PDA215" s="194"/>
      <c r="PDB215" s="194"/>
      <c r="PDC215" s="194"/>
      <c r="PDD215" s="194"/>
      <c r="PDE215" s="194"/>
      <c r="PDF215" s="194"/>
      <c r="PDG215" s="194"/>
      <c r="PDH215" s="194"/>
      <c r="PDI215" s="194"/>
      <c r="PDJ215" s="194"/>
      <c r="PDK215" s="194"/>
      <c r="PDL215" s="194"/>
      <c r="PDM215" s="194"/>
      <c r="PDN215" s="194"/>
      <c r="PDO215" s="194"/>
      <c r="PDP215" s="194"/>
      <c r="PDQ215" s="194"/>
      <c r="PDR215" s="194"/>
      <c r="PDS215" s="194"/>
      <c r="PDT215" s="194"/>
      <c r="PDU215" s="194"/>
      <c r="PDV215" s="194"/>
      <c r="PDW215" s="194"/>
      <c r="PDX215" s="194"/>
      <c r="PDY215" s="194"/>
      <c r="PDZ215" s="194"/>
      <c r="PEA215" s="194"/>
      <c r="PEB215" s="194"/>
      <c r="PEC215" s="194"/>
      <c r="PED215" s="194"/>
      <c r="PEE215" s="194"/>
      <c r="PEF215" s="194"/>
      <c r="PEG215" s="194"/>
      <c r="PEH215" s="194"/>
      <c r="PEI215" s="194"/>
      <c r="PEJ215" s="194"/>
      <c r="PEK215" s="194"/>
      <c r="PEL215" s="194"/>
      <c r="PEM215" s="194"/>
      <c r="PEN215" s="194"/>
      <c r="PEO215" s="194"/>
      <c r="PEP215" s="194"/>
      <c r="PEQ215" s="194"/>
      <c r="PER215" s="194"/>
      <c r="PES215" s="194"/>
      <c r="PET215" s="194"/>
      <c r="PEU215" s="194"/>
      <c r="PEV215" s="194"/>
      <c r="PEW215" s="194"/>
      <c r="PEX215" s="194"/>
      <c r="PEY215" s="194"/>
      <c r="PEZ215" s="194"/>
      <c r="PFA215" s="194"/>
      <c r="PFB215" s="194"/>
      <c r="PFC215" s="194"/>
      <c r="PFD215" s="194"/>
      <c r="PFE215" s="194"/>
      <c r="PFF215" s="194"/>
      <c r="PFG215" s="194"/>
      <c r="PFH215" s="194"/>
      <c r="PFI215" s="194"/>
      <c r="PFJ215" s="194"/>
      <c r="PFK215" s="194"/>
      <c r="PFL215" s="194"/>
      <c r="PFM215" s="194"/>
      <c r="PFN215" s="194"/>
      <c r="PFO215" s="194"/>
      <c r="PFP215" s="194"/>
      <c r="PFQ215" s="194"/>
      <c r="PFR215" s="194"/>
      <c r="PFS215" s="194"/>
      <c r="PFT215" s="194"/>
      <c r="PFU215" s="194"/>
      <c r="PFV215" s="194"/>
      <c r="PFW215" s="194"/>
      <c r="PFX215" s="194"/>
      <c r="PFY215" s="194"/>
      <c r="PFZ215" s="194"/>
      <c r="PGA215" s="194"/>
      <c r="PGB215" s="194"/>
      <c r="PGC215" s="194"/>
      <c r="PGD215" s="194"/>
      <c r="PGE215" s="194"/>
      <c r="PGF215" s="194"/>
      <c r="PGG215" s="194"/>
      <c r="PGH215" s="194"/>
      <c r="PGI215" s="194"/>
      <c r="PGJ215" s="194"/>
      <c r="PGK215" s="194"/>
      <c r="PGL215" s="194"/>
      <c r="PGM215" s="194"/>
      <c r="PGN215" s="194"/>
      <c r="PGO215" s="194"/>
      <c r="PGP215" s="194"/>
      <c r="PGQ215" s="194"/>
      <c r="PGR215" s="194"/>
      <c r="PGS215" s="194"/>
      <c r="PGT215" s="194"/>
      <c r="PGU215" s="194"/>
      <c r="PGV215" s="194"/>
      <c r="PGW215" s="194"/>
      <c r="PGX215" s="194"/>
      <c r="PGY215" s="194"/>
      <c r="PGZ215" s="194"/>
      <c r="PHA215" s="194"/>
      <c r="PHB215" s="194"/>
      <c r="PHC215" s="194"/>
      <c r="PHD215" s="194"/>
      <c r="PHE215" s="194"/>
      <c r="PHF215" s="194"/>
      <c r="PHG215" s="194"/>
      <c r="PHH215" s="194"/>
      <c r="PHI215" s="194"/>
      <c r="PHJ215" s="194"/>
      <c r="PHK215" s="194"/>
      <c r="PHL215" s="194"/>
      <c r="PHM215" s="194"/>
      <c r="PHN215" s="194"/>
      <c r="PHO215" s="194"/>
      <c r="PHP215" s="194"/>
      <c r="PHQ215" s="194"/>
      <c r="PHR215" s="194"/>
      <c r="PHS215" s="194"/>
      <c r="PHT215" s="194"/>
      <c r="PHU215" s="194"/>
      <c r="PHV215" s="194"/>
      <c r="PHW215" s="194"/>
      <c r="PHX215" s="194"/>
      <c r="PHY215" s="194"/>
      <c r="PHZ215" s="194"/>
      <c r="PIA215" s="194"/>
      <c r="PIB215" s="194"/>
      <c r="PIC215" s="194"/>
      <c r="PID215" s="194"/>
      <c r="PIE215" s="194"/>
      <c r="PIF215" s="194"/>
      <c r="PIG215" s="194"/>
      <c r="PIH215" s="194"/>
      <c r="PII215" s="194"/>
      <c r="PIJ215" s="194"/>
      <c r="PIK215" s="194"/>
      <c r="PIL215" s="194"/>
      <c r="PIM215" s="194"/>
      <c r="PIN215" s="194"/>
      <c r="PIO215" s="194"/>
      <c r="PIP215" s="194"/>
      <c r="PIQ215" s="194"/>
      <c r="PIR215" s="194"/>
      <c r="PIS215" s="194"/>
      <c r="PIT215" s="194"/>
      <c r="PIU215" s="194"/>
      <c r="PIV215" s="194"/>
      <c r="PIW215" s="194"/>
      <c r="PIX215" s="194"/>
      <c r="PIY215" s="194"/>
      <c r="PIZ215" s="194"/>
      <c r="PJA215" s="194"/>
      <c r="PJB215" s="194"/>
      <c r="PJC215" s="194"/>
      <c r="PJD215" s="194"/>
      <c r="PJE215" s="194"/>
      <c r="PJF215" s="194"/>
      <c r="PJG215" s="194"/>
      <c r="PJH215" s="194"/>
      <c r="PJI215" s="194"/>
      <c r="PJJ215" s="194"/>
      <c r="PJK215" s="194"/>
      <c r="PJL215" s="194"/>
      <c r="PJM215" s="194"/>
      <c r="PJN215" s="194"/>
      <c r="PJO215" s="194"/>
      <c r="PJP215" s="194"/>
      <c r="PJQ215" s="194"/>
      <c r="PJR215" s="194"/>
      <c r="PJS215" s="194"/>
      <c r="PJT215" s="194"/>
      <c r="PJU215" s="194"/>
      <c r="PJV215" s="194"/>
      <c r="PJW215" s="194"/>
      <c r="PJX215" s="194"/>
      <c r="PJY215" s="194"/>
      <c r="PJZ215" s="194"/>
      <c r="PKA215" s="194"/>
      <c r="PKB215" s="194"/>
      <c r="PKC215" s="194"/>
      <c r="PKD215" s="194"/>
      <c r="PKE215" s="194"/>
      <c r="PKF215" s="194"/>
      <c r="PKG215" s="194"/>
      <c r="PKH215" s="194"/>
      <c r="PKI215" s="194"/>
      <c r="PKJ215" s="194"/>
      <c r="PKK215" s="194"/>
      <c r="PKL215" s="194"/>
      <c r="PKM215" s="194"/>
      <c r="PKN215" s="194"/>
      <c r="PKO215" s="194"/>
      <c r="PKP215" s="194"/>
      <c r="PKQ215" s="194"/>
      <c r="PKR215" s="194"/>
      <c r="PKS215" s="194"/>
      <c r="PKT215" s="194"/>
      <c r="PKU215" s="194"/>
      <c r="PKV215" s="194"/>
      <c r="PKW215" s="194"/>
      <c r="PKX215" s="194"/>
      <c r="PKY215" s="194"/>
      <c r="PKZ215" s="194"/>
      <c r="PLA215" s="194"/>
      <c r="PLB215" s="194"/>
      <c r="PLC215" s="194"/>
      <c r="PLD215" s="194"/>
      <c r="PLE215" s="194"/>
      <c r="PLF215" s="194"/>
      <c r="PLG215" s="194"/>
      <c r="PLH215" s="194"/>
      <c r="PLI215" s="194"/>
      <c r="PLJ215" s="194"/>
      <c r="PLK215" s="194"/>
      <c r="PLL215" s="194"/>
      <c r="PLM215" s="194"/>
      <c r="PLN215" s="194"/>
      <c r="PLO215" s="194"/>
      <c r="PLP215" s="194"/>
      <c r="PLQ215" s="194"/>
      <c r="PLR215" s="194"/>
      <c r="PLS215" s="194"/>
      <c r="PLT215" s="194"/>
      <c r="PLU215" s="194"/>
      <c r="PLV215" s="194"/>
      <c r="PLW215" s="194"/>
      <c r="PLX215" s="194"/>
      <c r="PLY215" s="194"/>
      <c r="PLZ215" s="194"/>
      <c r="PMA215" s="194"/>
      <c r="PMB215" s="194"/>
      <c r="PMC215" s="194"/>
      <c r="PMD215" s="194"/>
      <c r="PME215" s="194"/>
      <c r="PMF215" s="194"/>
      <c r="PMG215" s="194"/>
      <c r="PMH215" s="194"/>
      <c r="PMI215" s="194"/>
      <c r="PMJ215" s="194"/>
      <c r="PMK215" s="194"/>
      <c r="PML215" s="194"/>
      <c r="PMM215" s="194"/>
      <c r="PMN215" s="194"/>
      <c r="PMO215" s="194"/>
      <c r="PMP215" s="194"/>
      <c r="PMQ215" s="194"/>
      <c r="PMR215" s="194"/>
      <c r="PMS215" s="194"/>
      <c r="PMT215" s="194"/>
      <c r="PMU215" s="194"/>
      <c r="PMV215" s="194"/>
      <c r="PMW215" s="194"/>
      <c r="PMX215" s="194"/>
      <c r="PMY215" s="194"/>
      <c r="PMZ215" s="194"/>
      <c r="PNA215" s="194"/>
      <c r="PNB215" s="194"/>
      <c r="PNC215" s="194"/>
      <c r="PND215" s="194"/>
      <c r="PNE215" s="194"/>
      <c r="PNF215" s="194"/>
      <c r="PNG215" s="194"/>
      <c r="PNH215" s="194"/>
      <c r="PNI215" s="194"/>
      <c r="PNJ215" s="194"/>
      <c r="PNK215" s="194"/>
      <c r="PNL215" s="194"/>
      <c r="PNM215" s="194"/>
      <c r="PNN215" s="194"/>
      <c r="PNO215" s="194"/>
      <c r="PNP215" s="194"/>
      <c r="PNQ215" s="194"/>
      <c r="PNR215" s="194"/>
      <c r="PNS215" s="194"/>
      <c r="PNT215" s="194"/>
      <c r="PNU215" s="194"/>
      <c r="PNV215" s="194"/>
      <c r="PNW215" s="194"/>
      <c r="PNX215" s="194"/>
      <c r="PNY215" s="194"/>
      <c r="PNZ215" s="194"/>
      <c r="POA215" s="194"/>
      <c r="POB215" s="194"/>
      <c r="POC215" s="194"/>
      <c r="POD215" s="194"/>
      <c r="POE215" s="194"/>
      <c r="POF215" s="194"/>
      <c r="POG215" s="194"/>
      <c r="POH215" s="194"/>
      <c r="POI215" s="194"/>
      <c r="POJ215" s="194"/>
      <c r="POK215" s="194"/>
      <c r="POL215" s="194"/>
      <c r="POM215" s="194"/>
      <c r="PON215" s="194"/>
      <c r="POO215" s="194"/>
      <c r="POP215" s="194"/>
      <c r="POQ215" s="194"/>
      <c r="POR215" s="194"/>
      <c r="POS215" s="194"/>
      <c r="POT215" s="194"/>
      <c r="POU215" s="194"/>
      <c r="POV215" s="194"/>
      <c r="POW215" s="194"/>
      <c r="POX215" s="194"/>
      <c r="POY215" s="194"/>
      <c r="POZ215" s="194"/>
      <c r="PPA215" s="194"/>
      <c r="PPB215" s="194"/>
      <c r="PPC215" s="194"/>
      <c r="PPD215" s="194"/>
      <c r="PPE215" s="194"/>
      <c r="PPF215" s="194"/>
      <c r="PPG215" s="194"/>
      <c r="PPH215" s="194"/>
      <c r="PPI215" s="194"/>
      <c r="PPJ215" s="194"/>
      <c r="PPK215" s="194"/>
      <c r="PPL215" s="194"/>
      <c r="PPM215" s="194"/>
      <c r="PPN215" s="194"/>
      <c r="PPO215" s="194"/>
      <c r="PPP215" s="194"/>
      <c r="PPQ215" s="194"/>
      <c r="PPR215" s="194"/>
      <c r="PPS215" s="194"/>
      <c r="PPT215" s="194"/>
      <c r="PPU215" s="194"/>
      <c r="PPV215" s="194"/>
      <c r="PPW215" s="194"/>
      <c r="PPX215" s="194"/>
      <c r="PPY215" s="194"/>
      <c r="PPZ215" s="194"/>
      <c r="PQA215" s="194"/>
      <c r="PQB215" s="194"/>
      <c r="PQC215" s="194"/>
      <c r="PQD215" s="194"/>
      <c r="PQE215" s="194"/>
      <c r="PQF215" s="194"/>
      <c r="PQG215" s="194"/>
      <c r="PQH215" s="194"/>
      <c r="PQI215" s="194"/>
      <c r="PQJ215" s="194"/>
      <c r="PQK215" s="194"/>
      <c r="PQL215" s="194"/>
      <c r="PQM215" s="194"/>
      <c r="PQN215" s="194"/>
      <c r="PQO215" s="194"/>
      <c r="PQP215" s="194"/>
      <c r="PQQ215" s="194"/>
      <c r="PQR215" s="194"/>
      <c r="PQS215" s="194"/>
      <c r="PQT215" s="194"/>
      <c r="PQU215" s="194"/>
      <c r="PQV215" s="194"/>
      <c r="PQW215" s="194"/>
      <c r="PQX215" s="194"/>
      <c r="PQY215" s="194"/>
      <c r="PQZ215" s="194"/>
      <c r="PRA215" s="194"/>
      <c r="PRB215" s="194"/>
      <c r="PRC215" s="194"/>
      <c r="PRD215" s="194"/>
      <c r="PRE215" s="194"/>
      <c r="PRF215" s="194"/>
      <c r="PRG215" s="194"/>
      <c r="PRH215" s="194"/>
      <c r="PRI215" s="194"/>
      <c r="PRJ215" s="194"/>
      <c r="PRK215" s="194"/>
      <c r="PRL215" s="194"/>
      <c r="PRM215" s="194"/>
      <c r="PRN215" s="194"/>
      <c r="PRO215" s="194"/>
      <c r="PRP215" s="194"/>
      <c r="PRQ215" s="194"/>
      <c r="PRR215" s="194"/>
      <c r="PRS215" s="194"/>
      <c r="PRT215" s="194"/>
      <c r="PRU215" s="194"/>
      <c r="PRV215" s="194"/>
      <c r="PRW215" s="194"/>
      <c r="PRX215" s="194"/>
      <c r="PRY215" s="194"/>
      <c r="PRZ215" s="194"/>
      <c r="PSA215" s="194"/>
      <c r="PSB215" s="194"/>
      <c r="PSC215" s="194"/>
      <c r="PSD215" s="194"/>
      <c r="PSE215" s="194"/>
      <c r="PSF215" s="194"/>
      <c r="PSG215" s="194"/>
      <c r="PSH215" s="194"/>
      <c r="PSI215" s="194"/>
      <c r="PSJ215" s="194"/>
      <c r="PSK215" s="194"/>
      <c r="PSL215" s="194"/>
      <c r="PSM215" s="194"/>
      <c r="PSN215" s="194"/>
      <c r="PSO215" s="194"/>
      <c r="PSP215" s="194"/>
      <c r="PSQ215" s="194"/>
      <c r="PSR215" s="194"/>
      <c r="PSS215" s="194"/>
      <c r="PST215" s="194"/>
      <c r="PSU215" s="194"/>
      <c r="PSV215" s="194"/>
      <c r="PSW215" s="194"/>
      <c r="PSX215" s="194"/>
      <c r="PSY215" s="194"/>
      <c r="PSZ215" s="194"/>
      <c r="PTA215" s="194"/>
      <c r="PTB215" s="194"/>
      <c r="PTC215" s="194"/>
      <c r="PTD215" s="194"/>
      <c r="PTE215" s="194"/>
      <c r="PTF215" s="194"/>
      <c r="PTG215" s="194"/>
      <c r="PTH215" s="194"/>
      <c r="PTI215" s="194"/>
      <c r="PTJ215" s="194"/>
      <c r="PTK215" s="194"/>
      <c r="PTL215" s="194"/>
      <c r="PTM215" s="194"/>
      <c r="PTN215" s="194"/>
      <c r="PTO215" s="194"/>
      <c r="PTP215" s="194"/>
      <c r="PTQ215" s="194"/>
      <c r="PTR215" s="194"/>
      <c r="PTS215" s="194"/>
      <c r="PTT215" s="194"/>
      <c r="PTU215" s="194"/>
      <c r="PTV215" s="194"/>
      <c r="PTW215" s="194"/>
      <c r="PTX215" s="194"/>
      <c r="PTY215" s="194"/>
      <c r="PTZ215" s="194"/>
      <c r="PUA215" s="194"/>
      <c r="PUB215" s="194"/>
      <c r="PUC215" s="194"/>
      <c r="PUD215" s="194"/>
      <c r="PUE215" s="194"/>
      <c r="PUF215" s="194"/>
      <c r="PUG215" s="194"/>
      <c r="PUH215" s="194"/>
      <c r="PUI215" s="194"/>
      <c r="PUJ215" s="194"/>
      <c r="PUK215" s="194"/>
      <c r="PUL215" s="194"/>
      <c r="PUM215" s="194"/>
      <c r="PUN215" s="194"/>
      <c r="PUO215" s="194"/>
      <c r="PUP215" s="194"/>
      <c r="PUQ215" s="194"/>
      <c r="PUR215" s="194"/>
      <c r="PUS215" s="194"/>
      <c r="PUT215" s="194"/>
      <c r="PUU215" s="194"/>
      <c r="PUV215" s="194"/>
      <c r="PUW215" s="194"/>
      <c r="PUX215" s="194"/>
      <c r="PUY215" s="194"/>
      <c r="PUZ215" s="194"/>
      <c r="PVA215" s="194"/>
      <c r="PVB215" s="194"/>
      <c r="PVC215" s="194"/>
      <c r="PVD215" s="194"/>
      <c r="PVE215" s="194"/>
      <c r="PVF215" s="194"/>
      <c r="PVG215" s="194"/>
      <c r="PVH215" s="194"/>
      <c r="PVI215" s="194"/>
      <c r="PVJ215" s="194"/>
      <c r="PVK215" s="194"/>
      <c r="PVL215" s="194"/>
      <c r="PVM215" s="194"/>
      <c r="PVN215" s="194"/>
      <c r="PVO215" s="194"/>
      <c r="PVP215" s="194"/>
      <c r="PVQ215" s="194"/>
      <c r="PVR215" s="194"/>
      <c r="PVS215" s="194"/>
      <c r="PVT215" s="194"/>
      <c r="PVU215" s="194"/>
      <c r="PVV215" s="194"/>
      <c r="PVW215" s="194"/>
      <c r="PVX215" s="194"/>
      <c r="PVY215" s="194"/>
      <c r="PVZ215" s="194"/>
      <c r="PWA215" s="194"/>
      <c r="PWB215" s="194"/>
      <c r="PWC215" s="194"/>
      <c r="PWD215" s="194"/>
      <c r="PWE215" s="194"/>
      <c r="PWF215" s="194"/>
      <c r="PWG215" s="194"/>
      <c r="PWH215" s="194"/>
      <c r="PWI215" s="194"/>
      <c r="PWJ215" s="194"/>
      <c r="PWK215" s="194"/>
      <c r="PWL215" s="194"/>
      <c r="PWM215" s="194"/>
      <c r="PWN215" s="194"/>
      <c r="PWO215" s="194"/>
      <c r="PWP215" s="194"/>
      <c r="PWQ215" s="194"/>
      <c r="PWR215" s="194"/>
      <c r="PWS215" s="194"/>
      <c r="PWT215" s="194"/>
      <c r="PWU215" s="194"/>
      <c r="PWV215" s="194"/>
      <c r="PWW215" s="194"/>
      <c r="PWX215" s="194"/>
      <c r="PWY215" s="194"/>
      <c r="PWZ215" s="194"/>
      <c r="PXA215" s="194"/>
      <c r="PXB215" s="194"/>
      <c r="PXC215" s="194"/>
      <c r="PXD215" s="194"/>
      <c r="PXE215" s="194"/>
      <c r="PXF215" s="194"/>
      <c r="PXG215" s="194"/>
      <c r="PXH215" s="194"/>
      <c r="PXI215" s="194"/>
      <c r="PXJ215" s="194"/>
      <c r="PXK215" s="194"/>
      <c r="PXL215" s="194"/>
      <c r="PXM215" s="194"/>
      <c r="PXN215" s="194"/>
      <c r="PXO215" s="194"/>
      <c r="PXP215" s="194"/>
      <c r="PXQ215" s="194"/>
      <c r="PXR215" s="194"/>
      <c r="PXS215" s="194"/>
      <c r="PXT215" s="194"/>
      <c r="PXU215" s="194"/>
      <c r="PXV215" s="194"/>
      <c r="PXW215" s="194"/>
      <c r="PXX215" s="194"/>
      <c r="PXY215" s="194"/>
      <c r="PXZ215" s="194"/>
      <c r="PYA215" s="194"/>
      <c r="PYB215" s="194"/>
      <c r="PYC215" s="194"/>
      <c r="PYD215" s="194"/>
      <c r="PYE215" s="194"/>
      <c r="PYF215" s="194"/>
      <c r="PYG215" s="194"/>
      <c r="PYH215" s="194"/>
      <c r="PYI215" s="194"/>
      <c r="PYJ215" s="194"/>
      <c r="PYK215" s="194"/>
      <c r="PYL215" s="194"/>
      <c r="PYM215" s="194"/>
      <c r="PYN215" s="194"/>
      <c r="PYO215" s="194"/>
      <c r="PYP215" s="194"/>
      <c r="PYQ215" s="194"/>
      <c r="PYR215" s="194"/>
      <c r="PYS215" s="194"/>
      <c r="PYT215" s="194"/>
      <c r="PYU215" s="194"/>
      <c r="PYV215" s="194"/>
      <c r="PYW215" s="194"/>
      <c r="PYX215" s="194"/>
      <c r="PYY215" s="194"/>
      <c r="PYZ215" s="194"/>
      <c r="PZA215" s="194"/>
      <c r="PZB215" s="194"/>
      <c r="PZC215" s="194"/>
      <c r="PZD215" s="194"/>
      <c r="PZE215" s="194"/>
      <c r="PZF215" s="194"/>
      <c r="PZG215" s="194"/>
      <c r="PZH215" s="194"/>
      <c r="PZI215" s="194"/>
      <c r="PZJ215" s="194"/>
      <c r="PZK215" s="194"/>
      <c r="PZL215" s="194"/>
      <c r="PZM215" s="194"/>
      <c r="PZN215" s="194"/>
      <c r="PZO215" s="194"/>
      <c r="PZP215" s="194"/>
      <c r="PZQ215" s="194"/>
      <c r="PZR215" s="194"/>
      <c r="PZS215" s="194"/>
      <c r="PZT215" s="194"/>
      <c r="PZU215" s="194"/>
      <c r="PZV215" s="194"/>
      <c r="PZW215" s="194"/>
      <c r="PZX215" s="194"/>
      <c r="PZY215" s="194"/>
      <c r="PZZ215" s="194"/>
      <c r="QAA215" s="194"/>
      <c r="QAB215" s="194"/>
      <c r="QAC215" s="194"/>
      <c r="QAD215" s="194"/>
      <c r="QAE215" s="194"/>
      <c r="QAF215" s="194"/>
      <c r="QAG215" s="194"/>
      <c r="QAH215" s="194"/>
      <c r="QAI215" s="194"/>
      <c r="QAJ215" s="194"/>
      <c r="QAK215" s="194"/>
      <c r="QAL215" s="194"/>
      <c r="QAM215" s="194"/>
      <c r="QAN215" s="194"/>
      <c r="QAO215" s="194"/>
      <c r="QAP215" s="194"/>
      <c r="QAQ215" s="194"/>
      <c r="QAR215" s="194"/>
      <c r="QAS215" s="194"/>
      <c r="QAT215" s="194"/>
      <c r="QAU215" s="194"/>
      <c r="QAV215" s="194"/>
      <c r="QAW215" s="194"/>
      <c r="QAX215" s="194"/>
      <c r="QAY215" s="194"/>
      <c r="QAZ215" s="194"/>
      <c r="QBA215" s="194"/>
      <c r="QBB215" s="194"/>
      <c r="QBC215" s="194"/>
      <c r="QBD215" s="194"/>
      <c r="QBE215" s="194"/>
      <c r="QBF215" s="194"/>
      <c r="QBG215" s="194"/>
      <c r="QBH215" s="194"/>
      <c r="QBI215" s="194"/>
      <c r="QBJ215" s="194"/>
      <c r="QBK215" s="194"/>
      <c r="QBL215" s="194"/>
      <c r="QBM215" s="194"/>
      <c r="QBN215" s="194"/>
      <c r="QBO215" s="194"/>
      <c r="QBP215" s="194"/>
      <c r="QBQ215" s="194"/>
      <c r="QBR215" s="194"/>
      <c r="QBS215" s="194"/>
      <c r="QBT215" s="194"/>
      <c r="QBU215" s="194"/>
      <c r="QBV215" s="194"/>
      <c r="QBW215" s="194"/>
      <c r="QBX215" s="194"/>
      <c r="QBY215" s="194"/>
      <c r="QBZ215" s="194"/>
      <c r="QCA215" s="194"/>
      <c r="QCB215" s="194"/>
      <c r="QCC215" s="194"/>
      <c r="QCD215" s="194"/>
      <c r="QCE215" s="194"/>
      <c r="QCF215" s="194"/>
      <c r="QCG215" s="194"/>
      <c r="QCH215" s="194"/>
      <c r="QCI215" s="194"/>
      <c r="QCJ215" s="194"/>
      <c r="QCK215" s="194"/>
      <c r="QCL215" s="194"/>
      <c r="QCM215" s="194"/>
      <c r="QCN215" s="194"/>
      <c r="QCO215" s="194"/>
      <c r="QCP215" s="194"/>
      <c r="QCQ215" s="194"/>
      <c r="QCR215" s="194"/>
      <c r="QCS215" s="194"/>
      <c r="QCT215" s="194"/>
      <c r="QCU215" s="194"/>
      <c r="QCV215" s="194"/>
      <c r="QCW215" s="194"/>
      <c r="QCX215" s="194"/>
      <c r="QCY215" s="194"/>
      <c r="QCZ215" s="194"/>
      <c r="QDA215" s="194"/>
      <c r="QDB215" s="194"/>
      <c r="QDC215" s="194"/>
      <c r="QDD215" s="194"/>
      <c r="QDE215" s="194"/>
      <c r="QDF215" s="194"/>
      <c r="QDG215" s="194"/>
      <c r="QDH215" s="194"/>
      <c r="QDI215" s="194"/>
      <c r="QDJ215" s="194"/>
      <c r="QDK215" s="194"/>
      <c r="QDL215" s="194"/>
      <c r="QDM215" s="194"/>
      <c r="QDN215" s="194"/>
      <c r="QDO215" s="194"/>
      <c r="QDP215" s="194"/>
      <c r="QDQ215" s="194"/>
      <c r="QDR215" s="194"/>
      <c r="QDS215" s="194"/>
      <c r="QDT215" s="194"/>
      <c r="QDU215" s="194"/>
      <c r="QDV215" s="194"/>
      <c r="QDW215" s="194"/>
      <c r="QDX215" s="194"/>
      <c r="QDY215" s="194"/>
      <c r="QDZ215" s="194"/>
      <c r="QEA215" s="194"/>
      <c r="QEB215" s="194"/>
      <c r="QEC215" s="194"/>
      <c r="QED215" s="194"/>
      <c r="QEE215" s="194"/>
      <c r="QEF215" s="194"/>
      <c r="QEG215" s="194"/>
      <c r="QEH215" s="194"/>
      <c r="QEI215" s="194"/>
      <c r="QEJ215" s="194"/>
      <c r="QEK215" s="194"/>
      <c r="QEL215" s="194"/>
      <c r="QEM215" s="194"/>
      <c r="QEN215" s="194"/>
      <c r="QEO215" s="194"/>
      <c r="QEP215" s="194"/>
      <c r="QEQ215" s="194"/>
      <c r="QER215" s="194"/>
      <c r="QES215" s="194"/>
      <c r="QET215" s="194"/>
      <c r="QEU215" s="194"/>
      <c r="QEV215" s="194"/>
      <c r="QEW215" s="194"/>
      <c r="QEX215" s="194"/>
      <c r="QEY215" s="194"/>
      <c r="QEZ215" s="194"/>
      <c r="QFA215" s="194"/>
      <c r="QFB215" s="194"/>
      <c r="QFC215" s="194"/>
      <c r="QFD215" s="194"/>
      <c r="QFE215" s="194"/>
      <c r="QFF215" s="194"/>
      <c r="QFG215" s="194"/>
      <c r="QFH215" s="194"/>
      <c r="QFI215" s="194"/>
      <c r="QFJ215" s="194"/>
      <c r="QFK215" s="194"/>
      <c r="QFL215" s="194"/>
      <c r="QFM215" s="194"/>
      <c r="QFN215" s="194"/>
      <c r="QFO215" s="194"/>
      <c r="QFP215" s="194"/>
      <c r="QFQ215" s="194"/>
      <c r="QFR215" s="194"/>
      <c r="QFS215" s="194"/>
      <c r="QFT215" s="194"/>
      <c r="QFU215" s="194"/>
      <c r="QFV215" s="194"/>
      <c r="QFW215" s="194"/>
      <c r="QFX215" s="194"/>
      <c r="QFY215" s="194"/>
      <c r="QFZ215" s="194"/>
      <c r="QGA215" s="194"/>
      <c r="QGB215" s="194"/>
      <c r="QGC215" s="194"/>
      <c r="QGD215" s="194"/>
      <c r="QGE215" s="194"/>
      <c r="QGF215" s="194"/>
      <c r="QGG215" s="194"/>
      <c r="QGH215" s="194"/>
      <c r="QGI215" s="194"/>
      <c r="QGJ215" s="194"/>
      <c r="QGK215" s="194"/>
      <c r="QGL215" s="194"/>
      <c r="QGM215" s="194"/>
      <c r="QGN215" s="194"/>
      <c r="QGO215" s="194"/>
      <c r="QGP215" s="194"/>
      <c r="QGQ215" s="194"/>
      <c r="QGR215" s="194"/>
      <c r="QGS215" s="194"/>
      <c r="QGT215" s="194"/>
      <c r="QGU215" s="194"/>
      <c r="QGV215" s="194"/>
      <c r="QGW215" s="194"/>
      <c r="QGX215" s="194"/>
      <c r="QGY215" s="194"/>
      <c r="QGZ215" s="194"/>
      <c r="QHA215" s="194"/>
      <c r="QHB215" s="194"/>
      <c r="QHC215" s="194"/>
      <c r="QHD215" s="194"/>
      <c r="QHE215" s="194"/>
      <c r="QHF215" s="194"/>
      <c r="QHG215" s="194"/>
      <c r="QHH215" s="194"/>
      <c r="QHI215" s="194"/>
      <c r="QHJ215" s="194"/>
      <c r="QHK215" s="194"/>
      <c r="QHL215" s="194"/>
      <c r="QHM215" s="194"/>
      <c r="QHN215" s="194"/>
      <c r="QHO215" s="194"/>
      <c r="QHP215" s="194"/>
      <c r="QHQ215" s="194"/>
      <c r="QHR215" s="194"/>
      <c r="QHS215" s="194"/>
      <c r="QHT215" s="194"/>
      <c r="QHU215" s="194"/>
      <c r="QHV215" s="194"/>
      <c r="QHW215" s="194"/>
      <c r="QHX215" s="194"/>
      <c r="QHY215" s="194"/>
      <c r="QHZ215" s="194"/>
      <c r="QIA215" s="194"/>
      <c r="QIB215" s="194"/>
      <c r="QIC215" s="194"/>
      <c r="QID215" s="194"/>
      <c r="QIE215" s="194"/>
      <c r="QIF215" s="194"/>
      <c r="QIG215" s="194"/>
      <c r="QIH215" s="194"/>
      <c r="QII215" s="194"/>
      <c r="QIJ215" s="194"/>
      <c r="QIK215" s="194"/>
      <c r="QIL215" s="194"/>
      <c r="QIM215" s="194"/>
      <c r="QIN215" s="194"/>
      <c r="QIO215" s="194"/>
      <c r="QIP215" s="194"/>
      <c r="QIQ215" s="194"/>
      <c r="QIR215" s="194"/>
      <c r="QIS215" s="194"/>
      <c r="QIT215" s="194"/>
      <c r="QIU215" s="194"/>
      <c r="QIV215" s="194"/>
      <c r="QIW215" s="194"/>
      <c r="QIX215" s="194"/>
      <c r="QIY215" s="194"/>
      <c r="QIZ215" s="194"/>
      <c r="QJA215" s="194"/>
      <c r="QJB215" s="194"/>
      <c r="QJC215" s="194"/>
      <c r="QJD215" s="194"/>
      <c r="QJE215" s="194"/>
      <c r="QJF215" s="194"/>
      <c r="QJG215" s="194"/>
      <c r="QJH215" s="194"/>
      <c r="QJI215" s="194"/>
      <c r="QJJ215" s="194"/>
      <c r="QJK215" s="194"/>
      <c r="QJL215" s="194"/>
      <c r="QJM215" s="194"/>
      <c r="QJN215" s="194"/>
      <c r="QJO215" s="194"/>
      <c r="QJP215" s="194"/>
      <c r="QJQ215" s="194"/>
      <c r="QJR215" s="194"/>
      <c r="QJS215" s="194"/>
      <c r="QJT215" s="194"/>
      <c r="QJU215" s="194"/>
      <c r="QJV215" s="194"/>
      <c r="QJW215" s="194"/>
      <c r="QJX215" s="194"/>
      <c r="QJY215" s="194"/>
      <c r="QJZ215" s="194"/>
      <c r="QKA215" s="194"/>
      <c r="QKB215" s="194"/>
      <c r="QKC215" s="194"/>
      <c r="QKD215" s="194"/>
      <c r="QKE215" s="194"/>
      <c r="QKF215" s="194"/>
      <c r="QKG215" s="194"/>
      <c r="QKH215" s="194"/>
      <c r="QKI215" s="194"/>
      <c r="QKJ215" s="194"/>
      <c r="QKK215" s="194"/>
      <c r="QKL215" s="194"/>
      <c r="QKM215" s="194"/>
      <c r="QKN215" s="194"/>
      <c r="QKO215" s="194"/>
      <c r="QKP215" s="194"/>
      <c r="QKQ215" s="194"/>
      <c r="QKR215" s="194"/>
      <c r="QKS215" s="194"/>
      <c r="QKT215" s="194"/>
      <c r="QKU215" s="194"/>
      <c r="QKV215" s="194"/>
      <c r="QKW215" s="194"/>
      <c r="QKX215" s="194"/>
      <c r="QKY215" s="194"/>
      <c r="QKZ215" s="194"/>
      <c r="QLA215" s="194"/>
      <c r="QLB215" s="194"/>
      <c r="QLC215" s="194"/>
      <c r="QLD215" s="194"/>
      <c r="QLE215" s="194"/>
      <c r="QLF215" s="194"/>
      <c r="QLG215" s="194"/>
      <c r="QLH215" s="194"/>
      <c r="QLI215" s="194"/>
      <c r="QLJ215" s="194"/>
      <c r="QLK215" s="194"/>
      <c r="QLL215" s="194"/>
      <c r="QLM215" s="194"/>
      <c r="QLN215" s="194"/>
      <c r="QLO215" s="194"/>
      <c r="QLP215" s="194"/>
      <c r="QLQ215" s="194"/>
      <c r="QLR215" s="194"/>
      <c r="QLS215" s="194"/>
      <c r="QLT215" s="194"/>
      <c r="QLU215" s="194"/>
      <c r="QLV215" s="194"/>
      <c r="QLW215" s="194"/>
      <c r="QLX215" s="194"/>
      <c r="QLY215" s="194"/>
      <c r="QLZ215" s="194"/>
      <c r="QMA215" s="194"/>
      <c r="QMB215" s="194"/>
      <c r="QMC215" s="194"/>
      <c r="QMD215" s="194"/>
      <c r="QME215" s="194"/>
      <c r="QMF215" s="194"/>
      <c r="QMG215" s="194"/>
      <c r="QMH215" s="194"/>
      <c r="QMI215" s="194"/>
      <c r="QMJ215" s="194"/>
      <c r="QMK215" s="194"/>
      <c r="QML215" s="194"/>
      <c r="QMM215" s="194"/>
      <c r="QMN215" s="194"/>
      <c r="QMO215" s="194"/>
      <c r="QMP215" s="194"/>
      <c r="QMQ215" s="194"/>
      <c r="QMR215" s="194"/>
      <c r="QMS215" s="194"/>
      <c r="QMT215" s="194"/>
      <c r="QMU215" s="194"/>
      <c r="QMV215" s="194"/>
      <c r="QMW215" s="194"/>
      <c r="QMX215" s="194"/>
      <c r="QMY215" s="194"/>
      <c r="QMZ215" s="194"/>
      <c r="QNA215" s="194"/>
      <c r="QNB215" s="194"/>
      <c r="QNC215" s="194"/>
      <c r="QND215" s="194"/>
      <c r="QNE215" s="194"/>
      <c r="QNF215" s="194"/>
      <c r="QNG215" s="194"/>
      <c r="QNH215" s="194"/>
      <c r="QNI215" s="194"/>
      <c r="QNJ215" s="194"/>
      <c r="QNK215" s="194"/>
      <c r="QNL215" s="194"/>
      <c r="QNM215" s="194"/>
      <c r="QNN215" s="194"/>
      <c r="QNO215" s="194"/>
      <c r="QNP215" s="194"/>
      <c r="QNQ215" s="194"/>
      <c r="QNR215" s="194"/>
      <c r="QNS215" s="194"/>
      <c r="QNT215" s="194"/>
      <c r="QNU215" s="194"/>
      <c r="QNV215" s="194"/>
      <c r="QNW215" s="194"/>
      <c r="QNX215" s="194"/>
      <c r="QNY215" s="194"/>
      <c r="QNZ215" s="194"/>
      <c r="QOA215" s="194"/>
      <c r="QOB215" s="194"/>
      <c r="QOC215" s="194"/>
      <c r="QOD215" s="194"/>
      <c r="QOE215" s="194"/>
      <c r="QOF215" s="194"/>
      <c r="QOG215" s="194"/>
      <c r="QOH215" s="194"/>
      <c r="QOI215" s="194"/>
      <c r="QOJ215" s="194"/>
      <c r="QOK215" s="194"/>
      <c r="QOL215" s="194"/>
      <c r="QOM215" s="194"/>
      <c r="QON215" s="194"/>
      <c r="QOO215" s="194"/>
      <c r="QOP215" s="194"/>
      <c r="QOQ215" s="194"/>
      <c r="QOR215" s="194"/>
      <c r="QOS215" s="194"/>
      <c r="QOT215" s="194"/>
      <c r="QOU215" s="194"/>
      <c r="QOV215" s="194"/>
      <c r="QOW215" s="194"/>
      <c r="QOX215" s="194"/>
      <c r="QOY215" s="194"/>
      <c r="QOZ215" s="194"/>
      <c r="QPA215" s="194"/>
      <c r="QPB215" s="194"/>
      <c r="QPC215" s="194"/>
      <c r="QPD215" s="194"/>
      <c r="QPE215" s="194"/>
      <c r="QPF215" s="194"/>
      <c r="QPG215" s="194"/>
      <c r="QPH215" s="194"/>
      <c r="QPI215" s="194"/>
      <c r="QPJ215" s="194"/>
      <c r="QPK215" s="194"/>
      <c r="QPL215" s="194"/>
      <c r="QPM215" s="194"/>
      <c r="QPN215" s="194"/>
      <c r="QPO215" s="194"/>
      <c r="QPP215" s="194"/>
      <c r="QPQ215" s="194"/>
      <c r="QPR215" s="194"/>
      <c r="QPS215" s="194"/>
      <c r="QPT215" s="194"/>
      <c r="QPU215" s="194"/>
      <c r="QPV215" s="194"/>
      <c r="QPW215" s="194"/>
      <c r="QPX215" s="194"/>
      <c r="QPY215" s="194"/>
      <c r="QPZ215" s="194"/>
      <c r="QQA215" s="194"/>
      <c r="QQB215" s="194"/>
      <c r="QQC215" s="194"/>
      <c r="QQD215" s="194"/>
      <c r="QQE215" s="194"/>
      <c r="QQF215" s="194"/>
      <c r="QQG215" s="194"/>
      <c r="QQH215" s="194"/>
      <c r="QQI215" s="194"/>
      <c r="QQJ215" s="194"/>
      <c r="QQK215" s="194"/>
      <c r="QQL215" s="194"/>
      <c r="QQM215" s="194"/>
      <c r="QQN215" s="194"/>
      <c r="QQO215" s="194"/>
      <c r="QQP215" s="194"/>
      <c r="QQQ215" s="194"/>
      <c r="QQR215" s="194"/>
      <c r="QQS215" s="194"/>
      <c r="QQT215" s="194"/>
      <c r="QQU215" s="194"/>
      <c r="QQV215" s="194"/>
      <c r="QQW215" s="194"/>
      <c r="QQX215" s="194"/>
      <c r="QQY215" s="194"/>
      <c r="QQZ215" s="194"/>
      <c r="QRA215" s="194"/>
      <c r="QRB215" s="194"/>
      <c r="QRC215" s="194"/>
      <c r="QRD215" s="194"/>
      <c r="QRE215" s="194"/>
      <c r="QRF215" s="194"/>
      <c r="QRG215" s="194"/>
      <c r="QRH215" s="194"/>
      <c r="QRI215" s="194"/>
      <c r="QRJ215" s="194"/>
      <c r="QRK215" s="194"/>
      <c r="QRL215" s="194"/>
      <c r="QRM215" s="194"/>
      <c r="QRN215" s="194"/>
      <c r="QRO215" s="194"/>
      <c r="QRP215" s="194"/>
      <c r="QRQ215" s="194"/>
      <c r="QRR215" s="194"/>
      <c r="QRS215" s="194"/>
      <c r="QRT215" s="194"/>
      <c r="QRU215" s="194"/>
      <c r="QRV215" s="194"/>
      <c r="QRW215" s="194"/>
      <c r="QRX215" s="194"/>
      <c r="QRY215" s="194"/>
      <c r="QRZ215" s="194"/>
      <c r="QSA215" s="194"/>
      <c r="QSB215" s="194"/>
      <c r="QSC215" s="194"/>
      <c r="QSD215" s="194"/>
      <c r="QSE215" s="194"/>
      <c r="QSF215" s="194"/>
      <c r="QSG215" s="194"/>
      <c r="QSH215" s="194"/>
      <c r="QSI215" s="194"/>
      <c r="QSJ215" s="194"/>
      <c r="QSK215" s="194"/>
      <c r="QSL215" s="194"/>
      <c r="QSM215" s="194"/>
      <c r="QSN215" s="194"/>
      <c r="QSO215" s="194"/>
      <c r="QSP215" s="194"/>
      <c r="QSQ215" s="194"/>
      <c r="QSR215" s="194"/>
      <c r="QSS215" s="194"/>
      <c r="QST215" s="194"/>
      <c r="QSU215" s="194"/>
      <c r="QSV215" s="194"/>
      <c r="QSW215" s="194"/>
      <c r="QSX215" s="194"/>
      <c r="QSY215" s="194"/>
      <c r="QSZ215" s="194"/>
      <c r="QTA215" s="194"/>
      <c r="QTB215" s="194"/>
      <c r="QTC215" s="194"/>
      <c r="QTD215" s="194"/>
      <c r="QTE215" s="194"/>
      <c r="QTF215" s="194"/>
      <c r="QTG215" s="194"/>
      <c r="QTH215" s="194"/>
      <c r="QTI215" s="194"/>
      <c r="QTJ215" s="194"/>
      <c r="QTK215" s="194"/>
      <c r="QTL215" s="194"/>
      <c r="QTM215" s="194"/>
      <c r="QTN215" s="194"/>
      <c r="QTO215" s="194"/>
      <c r="QTP215" s="194"/>
      <c r="QTQ215" s="194"/>
      <c r="QTR215" s="194"/>
      <c r="QTS215" s="194"/>
      <c r="QTT215" s="194"/>
      <c r="QTU215" s="194"/>
      <c r="QTV215" s="194"/>
      <c r="QTW215" s="194"/>
      <c r="QTX215" s="194"/>
      <c r="QTY215" s="194"/>
      <c r="QTZ215" s="194"/>
      <c r="QUA215" s="194"/>
      <c r="QUB215" s="194"/>
      <c r="QUC215" s="194"/>
      <c r="QUD215" s="194"/>
      <c r="QUE215" s="194"/>
      <c r="QUF215" s="194"/>
      <c r="QUG215" s="194"/>
      <c r="QUH215" s="194"/>
      <c r="QUI215" s="194"/>
      <c r="QUJ215" s="194"/>
      <c r="QUK215" s="194"/>
      <c r="QUL215" s="194"/>
      <c r="QUM215" s="194"/>
      <c r="QUN215" s="194"/>
      <c r="QUO215" s="194"/>
      <c r="QUP215" s="194"/>
      <c r="QUQ215" s="194"/>
      <c r="QUR215" s="194"/>
      <c r="QUS215" s="194"/>
      <c r="QUT215" s="194"/>
      <c r="QUU215" s="194"/>
      <c r="QUV215" s="194"/>
      <c r="QUW215" s="194"/>
      <c r="QUX215" s="194"/>
      <c r="QUY215" s="194"/>
      <c r="QUZ215" s="194"/>
      <c r="QVA215" s="194"/>
      <c r="QVB215" s="194"/>
      <c r="QVC215" s="194"/>
      <c r="QVD215" s="194"/>
      <c r="QVE215" s="194"/>
      <c r="QVF215" s="194"/>
      <c r="QVG215" s="194"/>
      <c r="QVH215" s="194"/>
      <c r="QVI215" s="194"/>
      <c r="QVJ215" s="194"/>
      <c r="QVK215" s="194"/>
      <c r="QVL215" s="194"/>
      <c r="QVM215" s="194"/>
      <c r="QVN215" s="194"/>
      <c r="QVO215" s="194"/>
      <c r="QVP215" s="194"/>
      <c r="QVQ215" s="194"/>
      <c r="QVR215" s="194"/>
      <c r="QVS215" s="194"/>
      <c r="QVT215" s="194"/>
      <c r="QVU215" s="194"/>
      <c r="QVV215" s="194"/>
      <c r="QVW215" s="194"/>
      <c r="QVX215" s="194"/>
      <c r="QVY215" s="194"/>
      <c r="QVZ215" s="194"/>
      <c r="QWA215" s="194"/>
      <c r="QWB215" s="194"/>
      <c r="QWC215" s="194"/>
      <c r="QWD215" s="194"/>
      <c r="QWE215" s="194"/>
      <c r="QWF215" s="194"/>
      <c r="QWG215" s="194"/>
      <c r="QWH215" s="194"/>
      <c r="QWI215" s="194"/>
      <c r="QWJ215" s="194"/>
      <c r="QWK215" s="194"/>
      <c r="QWL215" s="194"/>
      <c r="QWM215" s="194"/>
      <c r="QWN215" s="194"/>
      <c r="QWO215" s="194"/>
      <c r="QWP215" s="194"/>
      <c r="QWQ215" s="194"/>
      <c r="QWR215" s="194"/>
      <c r="QWS215" s="194"/>
      <c r="QWT215" s="194"/>
      <c r="QWU215" s="194"/>
      <c r="QWV215" s="194"/>
      <c r="QWW215" s="194"/>
      <c r="QWX215" s="194"/>
      <c r="QWY215" s="194"/>
      <c r="QWZ215" s="194"/>
      <c r="QXA215" s="194"/>
      <c r="QXB215" s="194"/>
      <c r="QXC215" s="194"/>
      <c r="QXD215" s="194"/>
      <c r="QXE215" s="194"/>
      <c r="QXF215" s="194"/>
      <c r="QXG215" s="194"/>
      <c r="QXH215" s="194"/>
      <c r="QXI215" s="194"/>
      <c r="QXJ215" s="194"/>
      <c r="QXK215" s="194"/>
      <c r="QXL215" s="194"/>
      <c r="QXM215" s="194"/>
      <c r="QXN215" s="194"/>
      <c r="QXO215" s="194"/>
      <c r="QXP215" s="194"/>
      <c r="QXQ215" s="194"/>
      <c r="QXR215" s="194"/>
      <c r="QXS215" s="194"/>
      <c r="QXT215" s="194"/>
      <c r="QXU215" s="194"/>
      <c r="QXV215" s="194"/>
      <c r="QXW215" s="194"/>
      <c r="QXX215" s="194"/>
      <c r="QXY215" s="194"/>
      <c r="QXZ215" s="194"/>
      <c r="QYA215" s="194"/>
      <c r="QYB215" s="194"/>
      <c r="QYC215" s="194"/>
      <c r="QYD215" s="194"/>
      <c r="QYE215" s="194"/>
      <c r="QYF215" s="194"/>
      <c r="QYG215" s="194"/>
      <c r="QYH215" s="194"/>
      <c r="QYI215" s="194"/>
      <c r="QYJ215" s="194"/>
      <c r="QYK215" s="194"/>
      <c r="QYL215" s="194"/>
      <c r="QYM215" s="194"/>
      <c r="QYN215" s="194"/>
      <c r="QYO215" s="194"/>
      <c r="QYP215" s="194"/>
      <c r="QYQ215" s="194"/>
      <c r="QYR215" s="194"/>
      <c r="QYS215" s="194"/>
      <c r="QYT215" s="194"/>
      <c r="QYU215" s="194"/>
      <c r="QYV215" s="194"/>
      <c r="QYW215" s="194"/>
      <c r="QYX215" s="194"/>
      <c r="QYY215" s="194"/>
      <c r="QYZ215" s="194"/>
      <c r="QZA215" s="194"/>
      <c r="QZB215" s="194"/>
      <c r="QZC215" s="194"/>
      <c r="QZD215" s="194"/>
      <c r="QZE215" s="194"/>
      <c r="QZF215" s="194"/>
      <c r="QZG215" s="194"/>
      <c r="QZH215" s="194"/>
      <c r="QZI215" s="194"/>
      <c r="QZJ215" s="194"/>
      <c r="QZK215" s="194"/>
      <c r="QZL215" s="194"/>
      <c r="QZM215" s="194"/>
      <c r="QZN215" s="194"/>
      <c r="QZO215" s="194"/>
      <c r="QZP215" s="194"/>
      <c r="QZQ215" s="194"/>
      <c r="QZR215" s="194"/>
      <c r="QZS215" s="194"/>
      <c r="QZT215" s="194"/>
      <c r="QZU215" s="194"/>
      <c r="QZV215" s="194"/>
      <c r="QZW215" s="194"/>
      <c r="QZX215" s="194"/>
      <c r="QZY215" s="194"/>
      <c r="QZZ215" s="194"/>
      <c r="RAA215" s="194"/>
      <c r="RAB215" s="194"/>
      <c r="RAC215" s="194"/>
      <c r="RAD215" s="194"/>
      <c r="RAE215" s="194"/>
      <c r="RAF215" s="194"/>
      <c r="RAG215" s="194"/>
      <c r="RAH215" s="194"/>
      <c r="RAI215" s="194"/>
      <c r="RAJ215" s="194"/>
      <c r="RAK215" s="194"/>
      <c r="RAL215" s="194"/>
      <c r="RAM215" s="194"/>
      <c r="RAN215" s="194"/>
      <c r="RAO215" s="194"/>
      <c r="RAP215" s="194"/>
      <c r="RAQ215" s="194"/>
      <c r="RAR215" s="194"/>
      <c r="RAS215" s="194"/>
      <c r="RAT215" s="194"/>
      <c r="RAU215" s="194"/>
      <c r="RAV215" s="194"/>
      <c r="RAW215" s="194"/>
      <c r="RAX215" s="194"/>
      <c r="RAY215" s="194"/>
      <c r="RAZ215" s="194"/>
      <c r="RBA215" s="194"/>
      <c r="RBB215" s="194"/>
      <c r="RBC215" s="194"/>
      <c r="RBD215" s="194"/>
      <c r="RBE215" s="194"/>
      <c r="RBF215" s="194"/>
      <c r="RBG215" s="194"/>
      <c r="RBH215" s="194"/>
      <c r="RBI215" s="194"/>
      <c r="RBJ215" s="194"/>
      <c r="RBK215" s="194"/>
      <c r="RBL215" s="194"/>
      <c r="RBM215" s="194"/>
      <c r="RBN215" s="194"/>
      <c r="RBO215" s="194"/>
      <c r="RBP215" s="194"/>
      <c r="RBQ215" s="194"/>
      <c r="RBR215" s="194"/>
      <c r="RBS215" s="194"/>
      <c r="RBT215" s="194"/>
      <c r="RBU215" s="194"/>
      <c r="RBV215" s="194"/>
      <c r="RBW215" s="194"/>
      <c r="RBX215" s="194"/>
      <c r="RBY215" s="194"/>
      <c r="RBZ215" s="194"/>
      <c r="RCA215" s="194"/>
      <c r="RCB215" s="194"/>
      <c r="RCC215" s="194"/>
      <c r="RCD215" s="194"/>
      <c r="RCE215" s="194"/>
      <c r="RCF215" s="194"/>
      <c r="RCG215" s="194"/>
      <c r="RCH215" s="194"/>
      <c r="RCI215" s="194"/>
      <c r="RCJ215" s="194"/>
      <c r="RCK215" s="194"/>
      <c r="RCL215" s="194"/>
      <c r="RCM215" s="194"/>
      <c r="RCN215" s="194"/>
      <c r="RCO215" s="194"/>
      <c r="RCP215" s="194"/>
      <c r="RCQ215" s="194"/>
      <c r="RCR215" s="194"/>
      <c r="RCS215" s="194"/>
      <c r="RCT215" s="194"/>
      <c r="RCU215" s="194"/>
      <c r="RCV215" s="194"/>
      <c r="RCW215" s="194"/>
      <c r="RCX215" s="194"/>
      <c r="RCY215" s="194"/>
      <c r="RCZ215" s="194"/>
      <c r="RDA215" s="194"/>
      <c r="RDB215" s="194"/>
      <c r="RDC215" s="194"/>
      <c r="RDD215" s="194"/>
      <c r="RDE215" s="194"/>
      <c r="RDF215" s="194"/>
      <c r="RDG215" s="194"/>
      <c r="RDH215" s="194"/>
      <c r="RDI215" s="194"/>
      <c r="RDJ215" s="194"/>
      <c r="RDK215" s="194"/>
      <c r="RDL215" s="194"/>
      <c r="RDM215" s="194"/>
      <c r="RDN215" s="194"/>
      <c r="RDO215" s="194"/>
      <c r="RDP215" s="194"/>
      <c r="RDQ215" s="194"/>
      <c r="RDR215" s="194"/>
      <c r="RDS215" s="194"/>
      <c r="RDT215" s="194"/>
      <c r="RDU215" s="194"/>
      <c r="RDV215" s="194"/>
      <c r="RDW215" s="194"/>
      <c r="RDX215" s="194"/>
      <c r="RDY215" s="194"/>
      <c r="RDZ215" s="194"/>
      <c r="REA215" s="194"/>
      <c r="REB215" s="194"/>
      <c r="REC215" s="194"/>
      <c r="RED215" s="194"/>
      <c r="REE215" s="194"/>
      <c r="REF215" s="194"/>
      <c r="REG215" s="194"/>
      <c r="REH215" s="194"/>
      <c r="REI215" s="194"/>
      <c r="REJ215" s="194"/>
      <c r="REK215" s="194"/>
      <c r="REL215" s="194"/>
      <c r="REM215" s="194"/>
      <c r="REN215" s="194"/>
      <c r="REO215" s="194"/>
      <c r="REP215" s="194"/>
      <c r="REQ215" s="194"/>
      <c r="RER215" s="194"/>
      <c r="RES215" s="194"/>
      <c r="RET215" s="194"/>
      <c r="REU215" s="194"/>
      <c r="REV215" s="194"/>
      <c r="REW215" s="194"/>
      <c r="REX215" s="194"/>
      <c r="REY215" s="194"/>
      <c r="REZ215" s="194"/>
      <c r="RFA215" s="194"/>
      <c r="RFB215" s="194"/>
      <c r="RFC215" s="194"/>
      <c r="RFD215" s="194"/>
      <c r="RFE215" s="194"/>
      <c r="RFF215" s="194"/>
      <c r="RFG215" s="194"/>
      <c r="RFH215" s="194"/>
      <c r="RFI215" s="194"/>
      <c r="RFJ215" s="194"/>
      <c r="RFK215" s="194"/>
      <c r="RFL215" s="194"/>
      <c r="RFM215" s="194"/>
      <c r="RFN215" s="194"/>
      <c r="RFO215" s="194"/>
      <c r="RFP215" s="194"/>
      <c r="RFQ215" s="194"/>
      <c r="RFR215" s="194"/>
      <c r="RFS215" s="194"/>
      <c r="RFT215" s="194"/>
      <c r="RFU215" s="194"/>
      <c r="RFV215" s="194"/>
      <c r="RFW215" s="194"/>
      <c r="RFX215" s="194"/>
      <c r="RFY215" s="194"/>
      <c r="RFZ215" s="194"/>
      <c r="RGA215" s="194"/>
      <c r="RGB215" s="194"/>
      <c r="RGC215" s="194"/>
      <c r="RGD215" s="194"/>
      <c r="RGE215" s="194"/>
      <c r="RGF215" s="194"/>
      <c r="RGG215" s="194"/>
      <c r="RGH215" s="194"/>
      <c r="RGI215" s="194"/>
      <c r="RGJ215" s="194"/>
      <c r="RGK215" s="194"/>
      <c r="RGL215" s="194"/>
      <c r="RGM215" s="194"/>
      <c r="RGN215" s="194"/>
      <c r="RGO215" s="194"/>
      <c r="RGP215" s="194"/>
      <c r="RGQ215" s="194"/>
      <c r="RGR215" s="194"/>
      <c r="RGS215" s="194"/>
      <c r="RGT215" s="194"/>
      <c r="RGU215" s="194"/>
      <c r="RGV215" s="194"/>
      <c r="RGW215" s="194"/>
      <c r="RGX215" s="194"/>
      <c r="RGY215" s="194"/>
      <c r="RGZ215" s="194"/>
      <c r="RHA215" s="194"/>
      <c r="RHB215" s="194"/>
      <c r="RHC215" s="194"/>
      <c r="RHD215" s="194"/>
      <c r="RHE215" s="194"/>
      <c r="RHF215" s="194"/>
      <c r="RHG215" s="194"/>
      <c r="RHH215" s="194"/>
      <c r="RHI215" s="194"/>
      <c r="RHJ215" s="194"/>
      <c r="RHK215" s="194"/>
      <c r="RHL215" s="194"/>
      <c r="RHM215" s="194"/>
      <c r="RHN215" s="194"/>
      <c r="RHO215" s="194"/>
      <c r="RHP215" s="194"/>
      <c r="RHQ215" s="194"/>
      <c r="RHR215" s="194"/>
      <c r="RHS215" s="194"/>
      <c r="RHT215" s="194"/>
      <c r="RHU215" s="194"/>
      <c r="RHV215" s="194"/>
      <c r="RHW215" s="194"/>
      <c r="RHX215" s="194"/>
      <c r="RHY215" s="194"/>
      <c r="RHZ215" s="194"/>
      <c r="RIA215" s="194"/>
      <c r="RIB215" s="194"/>
      <c r="RIC215" s="194"/>
      <c r="RID215" s="194"/>
      <c r="RIE215" s="194"/>
      <c r="RIF215" s="194"/>
      <c r="RIG215" s="194"/>
      <c r="RIH215" s="194"/>
      <c r="RII215" s="194"/>
      <c r="RIJ215" s="194"/>
      <c r="RIK215" s="194"/>
      <c r="RIL215" s="194"/>
      <c r="RIM215" s="194"/>
      <c r="RIN215" s="194"/>
      <c r="RIO215" s="194"/>
      <c r="RIP215" s="194"/>
      <c r="RIQ215" s="194"/>
      <c r="RIR215" s="194"/>
      <c r="RIS215" s="194"/>
      <c r="RIT215" s="194"/>
      <c r="RIU215" s="194"/>
      <c r="RIV215" s="194"/>
      <c r="RIW215" s="194"/>
      <c r="RIX215" s="194"/>
      <c r="RIY215" s="194"/>
      <c r="RIZ215" s="194"/>
      <c r="RJA215" s="194"/>
      <c r="RJB215" s="194"/>
      <c r="RJC215" s="194"/>
      <c r="RJD215" s="194"/>
      <c r="RJE215" s="194"/>
      <c r="RJF215" s="194"/>
      <c r="RJG215" s="194"/>
      <c r="RJH215" s="194"/>
      <c r="RJI215" s="194"/>
      <c r="RJJ215" s="194"/>
      <c r="RJK215" s="194"/>
      <c r="RJL215" s="194"/>
      <c r="RJM215" s="194"/>
      <c r="RJN215" s="194"/>
      <c r="RJO215" s="194"/>
      <c r="RJP215" s="194"/>
      <c r="RJQ215" s="194"/>
      <c r="RJR215" s="194"/>
      <c r="RJS215" s="194"/>
      <c r="RJT215" s="194"/>
      <c r="RJU215" s="194"/>
      <c r="RJV215" s="194"/>
      <c r="RJW215" s="194"/>
      <c r="RJX215" s="194"/>
      <c r="RJY215" s="194"/>
      <c r="RJZ215" s="194"/>
      <c r="RKA215" s="194"/>
      <c r="RKB215" s="194"/>
      <c r="RKC215" s="194"/>
      <c r="RKD215" s="194"/>
      <c r="RKE215" s="194"/>
      <c r="RKF215" s="194"/>
      <c r="RKG215" s="194"/>
      <c r="RKH215" s="194"/>
      <c r="RKI215" s="194"/>
      <c r="RKJ215" s="194"/>
      <c r="RKK215" s="194"/>
      <c r="RKL215" s="194"/>
      <c r="RKM215" s="194"/>
      <c r="RKN215" s="194"/>
      <c r="RKO215" s="194"/>
      <c r="RKP215" s="194"/>
      <c r="RKQ215" s="194"/>
      <c r="RKR215" s="194"/>
      <c r="RKS215" s="194"/>
      <c r="RKT215" s="194"/>
      <c r="RKU215" s="194"/>
      <c r="RKV215" s="194"/>
      <c r="RKW215" s="194"/>
      <c r="RKX215" s="194"/>
      <c r="RKY215" s="194"/>
      <c r="RKZ215" s="194"/>
      <c r="RLA215" s="194"/>
      <c r="RLB215" s="194"/>
      <c r="RLC215" s="194"/>
      <c r="RLD215" s="194"/>
      <c r="RLE215" s="194"/>
      <c r="RLF215" s="194"/>
      <c r="RLG215" s="194"/>
      <c r="RLH215" s="194"/>
      <c r="RLI215" s="194"/>
      <c r="RLJ215" s="194"/>
      <c r="RLK215" s="194"/>
      <c r="RLL215" s="194"/>
      <c r="RLM215" s="194"/>
      <c r="RLN215" s="194"/>
      <c r="RLO215" s="194"/>
      <c r="RLP215" s="194"/>
      <c r="RLQ215" s="194"/>
      <c r="RLR215" s="194"/>
      <c r="RLS215" s="194"/>
      <c r="RLT215" s="194"/>
      <c r="RLU215" s="194"/>
      <c r="RLV215" s="194"/>
      <c r="RLW215" s="194"/>
      <c r="RLX215" s="194"/>
      <c r="RLY215" s="194"/>
      <c r="RLZ215" s="194"/>
      <c r="RMA215" s="194"/>
      <c r="RMB215" s="194"/>
      <c r="RMC215" s="194"/>
      <c r="RMD215" s="194"/>
      <c r="RME215" s="194"/>
      <c r="RMF215" s="194"/>
      <c r="RMG215" s="194"/>
      <c r="RMH215" s="194"/>
      <c r="RMI215" s="194"/>
      <c r="RMJ215" s="194"/>
      <c r="RMK215" s="194"/>
      <c r="RML215" s="194"/>
      <c r="RMM215" s="194"/>
      <c r="RMN215" s="194"/>
      <c r="RMO215" s="194"/>
      <c r="RMP215" s="194"/>
      <c r="RMQ215" s="194"/>
      <c r="RMR215" s="194"/>
      <c r="RMS215" s="194"/>
      <c r="RMT215" s="194"/>
      <c r="RMU215" s="194"/>
      <c r="RMV215" s="194"/>
      <c r="RMW215" s="194"/>
      <c r="RMX215" s="194"/>
      <c r="RMY215" s="194"/>
      <c r="RMZ215" s="194"/>
      <c r="RNA215" s="194"/>
      <c r="RNB215" s="194"/>
      <c r="RNC215" s="194"/>
      <c r="RND215" s="194"/>
      <c r="RNE215" s="194"/>
      <c r="RNF215" s="194"/>
      <c r="RNG215" s="194"/>
      <c r="RNH215" s="194"/>
      <c r="RNI215" s="194"/>
      <c r="RNJ215" s="194"/>
      <c r="RNK215" s="194"/>
      <c r="RNL215" s="194"/>
      <c r="RNM215" s="194"/>
      <c r="RNN215" s="194"/>
      <c r="RNO215" s="194"/>
      <c r="RNP215" s="194"/>
      <c r="RNQ215" s="194"/>
      <c r="RNR215" s="194"/>
      <c r="RNS215" s="194"/>
      <c r="RNT215" s="194"/>
      <c r="RNU215" s="194"/>
      <c r="RNV215" s="194"/>
      <c r="RNW215" s="194"/>
      <c r="RNX215" s="194"/>
      <c r="RNY215" s="194"/>
      <c r="RNZ215" s="194"/>
      <c r="ROA215" s="194"/>
      <c r="ROB215" s="194"/>
      <c r="ROC215" s="194"/>
      <c r="ROD215" s="194"/>
      <c r="ROE215" s="194"/>
      <c r="ROF215" s="194"/>
      <c r="ROG215" s="194"/>
      <c r="ROH215" s="194"/>
      <c r="ROI215" s="194"/>
      <c r="ROJ215" s="194"/>
      <c r="ROK215" s="194"/>
      <c r="ROL215" s="194"/>
      <c r="ROM215" s="194"/>
      <c r="RON215" s="194"/>
      <c r="ROO215" s="194"/>
      <c r="ROP215" s="194"/>
      <c r="ROQ215" s="194"/>
      <c r="ROR215" s="194"/>
      <c r="ROS215" s="194"/>
      <c r="ROT215" s="194"/>
      <c r="ROU215" s="194"/>
      <c r="ROV215" s="194"/>
      <c r="ROW215" s="194"/>
      <c r="ROX215" s="194"/>
      <c r="ROY215" s="194"/>
      <c r="ROZ215" s="194"/>
      <c r="RPA215" s="194"/>
      <c r="RPB215" s="194"/>
      <c r="RPC215" s="194"/>
      <c r="RPD215" s="194"/>
      <c r="RPE215" s="194"/>
      <c r="RPF215" s="194"/>
      <c r="RPG215" s="194"/>
      <c r="RPH215" s="194"/>
      <c r="RPI215" s="194"/>
      <c r="RPJ215" s="194"/>
      <c r="RPK215" s="194"/>
      <c r="RPL215" s="194"/>
      <c r="RPM215" s="194"/>
      <c r="RPN215" s="194"/>
      <c r="RPO215" s="194"/>
      <c r="RPP215" s="194"/>
      <c r="RPQ215" s="194"/>
      <c r="RPR215" s="194"/>
      <c r="RPS215" s="194"/>
      <c r="RPT215" s="194"/>
      <c r="RPU215" s="194"/>
      <c r="RPV215" s="194"/>
      <c r="RPW215" s="194"/>
      <c r="RPX215" s="194"/>
      <c r="RPY215" s="194"/>
      <c r="RPZ215" s="194"/>
      <c r="RQA215" s="194"/>
      <c r="RQB215" s="194"/>
      <c r="RQC215" s="194"/>
      <c r="RQD215" s="194"/>
      <c r="RQE215" s="194"/>
      <c r="RQF215" s="194"/>
      <c r="RQG215" s="194"/>
      <c r="RQH215" s="194"/>
      <c r="RQI215" s="194"/>
      <c r="RQJ215" s="194"/>
      <c r="RQK215" s="194"/>
      <c r="RQL215" s="194"/>
      <c r="RQM215" s="194"/>
      <c r="RQN215" s="194"/>
      <c r="RQO215" s="194"/>
      <c r="RQP215" s="194"/>
      <c r="RQQ215" s="194"/>
      <c r="RQR215" s="194"/>
      <c r="RQS215" s="194"/>
      <c r="RQT215" s="194"/>
      <c r="RQU215" s="194"/>
      <c r="RQV215" s="194"/>
      <c r="RQW215" s="194"/>
      <c r="RQX215" s="194"/>
      <c r="RQY215" s="194"/>
      <c r="RQZ215" s="194"/>
      <c r="RRA215" s="194"/>
      <c r="RRB215" s="194"/>
      <c r="RRC215" s="194"/>
      <c r="RRD215" s="194"/>
      <c r="RRE215" s="194"/>
      <c r="RRF215" s="194"/>
      <c r="RRG215" s="194"/>
      <c r="RRH215" s="194"/>
      <c r="RRI215" s="194"/>
      <c r="RRJ215" s="194"/>
      <c r="RRK215" s="194"/>
      <c r="RRL215" s="194"/>
      <c r="RRM215" s="194"/>
      <c r="RRN215" s="194"/>
      <c r="RRO215" s="194"/>
      <c r="RRP215" s="194"/>
      <c r="RRQ215" s="194"/>
      <c r="RRR215" s="194"/>
      <c r="RRS215" s="194"/>
      <c r="RRT215" s="194"/>
      <c r="RRU215" s="194"/>
      <c r="RRV215" s="194"/>
      <c r="RRW215" s="194"/>
      <c r="RRX215" s="194"/>
      <c r="RRY215" s="194"/>
      <c r="RRZ215" s="194"/>
      <c r="RSA215" s="194"/>
      <c r="RSB215" s="194"/>
      <c r="RSC215" s="194"/>
      <c r="RSD215" s="194"/>
      <c r="RSE215" s="194"/>
      <c r="RSF215" s="194"/>
      <c r="RSG215" s="194"/>
      <c r="RSH215" s="194"/>
      <c r="RSI215" s="194"/>
      <c r="RSJ215" s="194"/>
      <c r="RSK215" s="194"/>
      <c r="RSL215" s="194"/>
      <c r="RSM215" s="194"/>
      <c r="RSN215" s="194"/>
      <c r="RSO215" s="194"/>
      <c r="RSP215" s="194"/>
      <c r="RSQ215" s="194"/>
      <c r="RSR215" s="194"/>
      <c r="RSS215" s="194"/>
      <c r="RST215" s="194"/>
      <c r="RSU215" s="194"/>
      <c r="RSV215" s="194"/>
      <c r="RSW215" s="194"/>
      <c r="RSX215" s="194"/>
      <c r="RSY215" s="194"/>
      <c r="RSZ215" s="194"/>
      <c r="RTA215" s="194"/>
      <c r="RTB215" s="194"/>
      <c r="RTC215" s="194"/>
      <c r="RTD215" s="194"/>
      <c r="RTE215" s="194"/>
      <c r="RTF215" s="194"/>
      <c r="RTG215" s="194"/>
      <c r="RTH215" s="194"/>
      <c r="RTI215" s="194"/>
      <c r="RTJ215" s="194"/>
      <c r="RTK215" s="194"/>
      <c r="RTL215" s="194"/>
      <c r="RTM215" s="194"/>
      <c r="RTN215" s="194"/>
      <c r="RTO215" s="194"/>
      <c r="RTP215" s="194"/>
      <c r="RTQ215" s="194"/>
      <c r="RTR215" s="194"/>
      <c r="RTS215" s="194"/>
      <c r="RTT215" s="194"/>
      <c r="RTU215" s="194"/>
      <c r="RTV215" s="194"/>
      <c r="RTW215" s="194"/>
      <c r="RTX215" s="194"/>
      <c r="RTY215" s="194"/>
      <c r="RTZ215" s="194"/>
      <c r="RUA215" s="194"/>
      <c r="RUB215" s="194"/>
      <c r="RUC215" s="194"/>
      <c r="RUD215" s="194"/>
      <c r="RUE215" s="194"/>
      <c r="RUF215" s="194"/>
      <c r="RUG215" s="194"/>
      <c r="RUH215" s="194"/>
      <c r="RUI215" s="194"/>
      <c r="RUJ215" s="194"/>
      <c r="RUK215" s="194"/>
      <c r="RUL215" s="194"/>
      <c r="RUM215" s="194"/>
      <c r="RUN215" s="194"/>
      <c r="RUO215" s="194"/>
      <c r="RUP215" s="194"/>
      <c r="RUQ215" s="194"/>
      <c r="RUR215" s="194"/>
      <c r="RUS215" s="194"/>
      <c r="RUT215" s="194"/>
      <c r="RUU215" s="194"/>
      <c r="RUV215" s="194"/>
      <c r="RUW215" s="194"/>
      <c r="RUX215" s="194"/>
      <c r="RUY215" s="194"/>
      <c r="RUZ215" s="194"/>
      <c r="RVA215" s="194"/>
      <c r="RVB215" s="194"/>
      <c r="RVC215" s="194"/>
      <c r="RVD215" s="194"/>
      <c r="RVE215" s="194"/>
      <c r="RVF215" s="194"/>
      <c r="RVG215" s="194"/>
      <c r="RVH215" s="194"/>
      <c r="RVI215" s="194"/>
      <c r="RVJ215" s="194"/>
      <c r="RVK215" s="194"/>
      <c r="RVL215" s="194"/>
      <c r="RVM215" s="194"/>
      <c r="RVN215" s="194"/>
      <c r="RVO215" s="194"/>
      <c r="RVP215" s="194"/>
      <c r="RVQ215" s="194"/>
      <c r="RVR215" s="194"/>
      <c r="RVS215" s="194"/>
      <c r="RVT215" s="194"/>
      <c r="RVU215" s="194"/>
      <c r="RVV215" s="194"/>
      <c r="RVW215" s="194"/>
      <c r="RVX215" s="194"/>
      <c r="RVY215" s="194"/>
      <c r="RVZ215" s="194"/>
      <c r="RWA215" s="194"/>
      <c r="RWB215" s="194"/>
      <c r="RWC215" s="194"/>
      <c r="RWD215" s="194"/>
      <c r="RWE215" s="194"/>
      <c r="RWF215" s="194"/>
      <c r="RWG215" s="194"/>
      <c r="RWH215" s="194"/>
      <c r="RWI215" s="194"/>
      <c r="RWJ215" s="194"/>
      <c r="RWK215" s="194"/>
      <c r="RWL215" s="194"/>
      <c r="RWM215" s="194"/>
      <c r="RWN215" s="194"/>
      <c r="RWO215" s="194"/>
      <c r="RWP215" s="194"/>
      <c r="RWQ215" s="194"/>
      <c r="RWR215" s="194"/>
      <c r="RWS215" s="194"/>
      <c r="RWT215" s="194"/>
      <c r="RWU215" s="194"/>
      <c r="RWV215" s="194"/>
      <c r="RWW215" s="194"/>
      <c r="RWX215" s="194"/>
      <c r="RWY215" s="194"/>
      <c r="RWZ215" s="194"/>
      <c r="RXA215" s="194"/>
      <c r="RXB215" s="194"/>
      <c r="RXC215" s="194"/>
      <c r="RXD215" s="194"/>
      <c r="RXE215" s="194"/>
      <c r="RXF215" s="194"/>
      <c r="RXG215" s="194"/>
      <c r="RXH215" s="194"/>
      <c r="RXI215" s="194"/>
      <c r="RXJ215" s="194"/>
      <c r="RXK215" s="194"/>
      <c r="RXL215" s="194"/>
      <c r="RXM215" s="194"/>
      <c r="RXN215" s="194"/>
      <c r="RXO215" s="194"/>
      <c r="RXP215" s="194"/>
      <c r="RXQ215" s="194"/>
      <c r="RXR215" s="194"/>
      <c r="RXS215" s="194"/>
      <c r="RXT215" s="194"/>
      <c r="RXU215" s="194"/>
      <c r="RXV215" s="194"/>
      <c r="RXW215" s="194"/>
      <c r="RXX215" s="194"/>
      <c r="RXY215" s="194"/>
      <c r="RXZ215" s="194"/>
      <c r="RYA215" s="194"/>
      <c r="RYB215" s="194"/>
      <c r="RYC215" s="194"/>
      <c r="RYD215" s="194"/>
      <c r="RYE215" s="194"/>
      <c r="RYF215" s="194"/>
      <c r="RYG215" s="194"/>
      <c r="RYH215" s="194"/>
      <c r="RYI215" s="194"/>
      <c r="RYJ215" s="194"/>
      <c r="RYK215" s="194"/>
      <c r="RYL215" s="194"/>
      <c r="RYM215" s="194"/>
      <c r="RYN215" s="194"/>
      <c r="RYO215" s="194"/>
      <c r="RYP215" s="194"/>
      <c r="RYQ215" s="194"/>
      <c r="RYR215" s="194"/>
      <c r="RYS215" s="194"/>
      <c r="RYT215" s="194"/>
      <c r="RYU215" s="194"/>
      <c r="RYV215" s="194"/>
      <c r="RYW215" s="194"/>
      <c r="RYX215" s="194"/>
      <c r="RYY215" s="194"/>
      <c r="RYZ215" s="194"/>
      <c r="RZA215" s="194"/>
      <c r="RZB215" s="194"/>
      <c r="RZC215" s="194"/>
      <c r="RZD215" s="194"/>
      <c r="RZE215" s="194"/>
      <c r="RZF215" s="194"/>
      <c r="RZG215" s="194"/>
      <c r="RZH215" s="194"/>
      <c r="RZI215" s="194"/>
      <c r="RZJ215" s="194"/>
      <c r="RZK215" s="194"/>
      <c r="RZL215" s="194"/>
      <c r="RZM215" s="194"/>
      <c r="RZN215" s="194"/>
      <c r="RZO215" s="194"/>
      <c r="RZP215" s="194"/>
      <c r="RZQ215" s="194"/>
      <c r="RZR215" s="194"/>
      <c r="RZS215" s="194"/>
      <c r="RZT215" s="194"/>
      <c r="RZU215" s="194"/>
      <c r="RZV215" s="194"/>
      <c r="RZW215" s="194"/>
      <c r="RZX215" s="194"/>
      <c r="RZY215" s="194"/>
      <c r="RZZ215" s="194"/>
      <c r="SAA215" s="194"/>
      <c r="SAB215" s="194"/>
      <c r="SAC215" s="194"/>
      <c r="SAD215" s="194"/>
      <c r="SAE215" s="194"/>
      <c r="SAF215" s="194"/>
      <c r="SAG215" s="194"/>
      <c r="SAH215" s="194"/>
      <c r="SAI215" s="194"/>
      <c r="SAJ215" s="194"/>
      <c r="SAK215" s="194"/>
      <c r="SAL215" s="194"/>
      <c r="SAM215" s="194"/>
      <c r="SAN215" s="194"/>
      <c r="SAO215" s="194"/>
      <c r="SAP215" s="194"/>
      <c r="SAQ215" s="194"/>
      <c r="SAR215" s="194"/>
      <c r="SAS215" s="194"/>
      <c r="SAT215" s="194"/>
      <c r="SAU215" s="194"/>
      <c r="SAV215" s="194"/>
      <c r="SAW215" s="194"/>
      <c r="SAX215" s="194"/>
      <c r="SAY215" s="194"/>
      <c r="SAZ215" s="194"/>
      <c r="SBA215" s="194"/>
      <c r="SBB215" s="194"/>
      <c r="SBC215" s="194"/>
      <c r="SBD215" s="194"/>
      <c r="SBE215" s="194"/>
      <c r="SBF215" s="194"/>
      <c r="SBG215" s="194"/>
      <c r="SBH215" s="194"/>
      <c r="SBI215" s="194"/>
      <c r="SBJ215" s="194"/>
      <c r="SBK215" s="194"/>
      <c r="SBL215" s="194"/>
      <c r="SBM215" s="194"/>
      <c r="SBN215" s="194"/>
      <c r="SBO215" s="194"/>
      <c r="SBP215" s="194"/>
      <c r="SBQ215" s="194"/>
      <c r="SBR215" s="194"/>
      <c r="SBS215" s="194"/>
      <c r="SBT215" s="194"/>
      <c r="SBU215" s="194"/>
      <c r="SBV215" s="194"/>
      <c r="SBW215" s="194"/>
      <c r="SBX215" s="194"/>
      <c r="SBY215" s="194"/>
      <c r="SBZ215" s="194"/>
      <c r="SCA215" s="194"/>
      <c r="SCB215" s="194"/>
      <c r="SCC215" s="194"/>
      <c r="SCD215" s="194"/>
      <c r="SCE215" s="194"/>
      <c r="SCF215" s="194"/>
      <c r="SCG215" s="194"/>
      <c r="SCH215" s="194"/>
      <c r="SCI215" s="194"/>
      <c r="SCJ215" s="194"/>
      <c r="SCK215" s="194"/>
      <c r="SCL215" s="194"/>
      <c r="SCM215" s="194"/>
      <c r="SCN215" s="194"/>
      <c r="SCO215" s="194"/>
      <c r="SCP215" s="194"/>
      <c r="SCQ215" s="194"/>
      <c r="SCR215" s="194"/>
      <c r="SCS215" s="194"/>
      <c r="SCT215" s="194"/>
      <c r="SCU215" s="194"/>
      <c r="SCV215" s="194"/>
      <c r="SCW215" s="194"/>
      <c r="SCX215" s="194"/>
      <c r="SCY215" s="194"/>
      <c r="SCZ215" s="194"/>
      <c r="SDA215" s="194"/>
      <c r="SDB215" s="194"/>
      <c r="SDC215" s="194"/>
      <c r="SDD215" s="194"/>
      <c r="SDE215" s="194"/>
      <c r="SDF215" s="194"/>
      <c r="SDG215" s="194"/>
      <c r="SDH215" s="194"/>
      <c r="SDI215" s="194"/>
      <c r="SDJ215" s="194"/>
      <c r="SDK215" s="194"/>
      <c r="SDL215" s="194"/>
      <c r="SDM215" s="194"/>
      <c r="SDN215" s="194"/>
      <c r="SDO215" s="194"/>
      <c r="SDP215" s="194"/>
      <c r="SDQ215" s="194"/>
      <c r="SDR215" s="194"/>
      <c r="SDS215" s="194"/>
      <c r="SDT215" s="194"/>
      <c r="SDU215" s="194"/>
      <c r="SDV215" s="194"/>
      <c r="SDW215" s="194"/>
      <c r="SDX215" s="194"/>
      <c r="SDY215" s="194"/>
      <c r="SDZ215" s="194"/>
      <c r="SEA215" s="194"/>
      <c r="SEB215" s="194"/>
      <c r="SEC215" s="194"/>
      <c r="SED215" s="194"/>
      <c r="SEE215" s="194"/>
      <c r="SEF215" s="194"/>
      <c r="SEG215" s="194"/>
      <c r="SEH215" s="194"/>
      <c r="SEI215" s="194"/>
      <c r="SEJ215" s="194"/>
      <c r="SEK215" s="194"/>
      <c r="SEL215" s="194"/>
      <c r="SEM215" s="194"/>
      <c r="SEN215" s="194"/>
      <c r="SEO215" s="194"/>
      <c r="SEP215" s="194"/>
      <c r="SEQ215" s="194"/>
      <c r="SER215" s="194"/>
      <c r="SES215" s="194"/>
      <c r="SET215" s="194"/>
      <c r="SEU215" s="194"/>
      <c r="SEV215" s="194"/>
      <c r="SEW215" s="194"/>
      <c r="SEX215" s="194"/>
      <c r="SEY215" s="194"/>
      <c r="SEZ215" s="194"/>
      <c r="SFA215" s="194"/>
      <c r="SFB215" s="194"/>
      <c r="SFC215" s="194"/>
      <c r="SFD215" s="194"/>
      <c r="SFE215" s="194"/>
      <c r="SFF215" s="194"/>
      <c r="SFG215" s="194"/>
      <c r="SFH215" s="194"/>
      <c r="SFI215" s="194"/>
      <c r="SFJ215" s="194"/>
      <c r="SFK215" s="194"/>
      <c r="SFL215" s="194"/>
      <c r="SFM215" s="194"/>
      <c r="SFN215" s="194"/>
      <c r="SFO215" s="194"/>
      <c r="SFP215" s="194"/>
      <c r="SFQ215" s="194"/>
      <c r="SFR215" s="194"/>
      <c r="SFS215" s="194"/>
      <c r="SFT215" s="194"/>
      <c r="SFU215" s="194"/>
      <c r="SFV215" s="194"/>
      <c r="SFW215" s="194"/>
      <c r="SFX215" s="194"/>
      <c r="SFY215" s="194"/>
      <c r="SFZ215" s="194"/>
      <c r="SGA215" s="194"/>
      <c r="SGB215" s="194"/>
      <c r="SGC215" s="194"/>
      <c r="SGD215" s="194"/>
      <c r="SGE215" s="194"/>
      <c r="SGF215" s="194"/>
      <c r="SGG215" s="194"/>
      <c r="SGH215" s="194"/>
      <c r="SGI215" s="194"/>
      <c r="SGJ215" s="194"/>
      <c r="SGK215" s="194"/>
      <c r="SGL215" s="194"/>
      <c r="SGM215" s="194"/>
      <c r="SGN215" s="194"/>
      <c r="SGO215" s="194"/>
      <c r="SGP215" s="194"/>
      <c r="SGQ215" s="194"/>
      <c r="SGR215" s="194"/>
      <c r="SGS215" s="194"/>
      <c r="SGT215" s="194"/>
      <c r="SGU215" s="194"/>
      <c r="SGV215" s="194"/>
      <c r="SGW215" s="194"/>
      <c r="SGX215" s="194"/>
      <c r="SGY215" s="194"/>
      <c r="SGZ215" s="194"/>
      <c r="SHA215" s="194"/>
      <c r="SHB215" s="194"/>
      <c r="SHC215" s="194"/>
      <c r="SHD215" s="194"/>
      <c r="SHE215" s="194"/>
      <c r="SHF215" s="194"/>
      <c r="SHG215" s="194"/>
      <c r="SHH215" s="194"/>
      <c r="SHI215" s="194"/>
      <c r="SHJ215" s="194"/>
      <c r="SHK215" s="194"/>
      <c r="SHL215" s="194"/>
      <c r="SHM215" s="194"/>
      <c r="SHN215" s="194"/>
      <c r="SHO215" s="194"/>
      <c r="SHP215" s="194"/>
      <c r="SHQ215" s="194"/>
      <c r="SHR215" s="194"/>
      <c r="SHS215" s="194"/>
      <c r="SHT215" s="194"/>
      <c r="SHU215" s="194"/>
      <c r="SHV215" s="194"/>
      <c r="SHW215" s="194"/>
      <c r="SHX215" s="194"/>
      <c r="SHY215" s="194"/>
      <c r="SHZ215" s="194"/>
      <c r="SIA215" s="194"/>
      <c r="SIB215" s="194"/>
      <c r="SIC215" s="194"/>
      <c r="SID215" s="194"/>
      <c r="SIE215" s="194"/>
      <c r="SIF215" s="194"/>
      <c r="SIG215" s="194"/>
      <c r="SIH215" s="194"/>
      <c r="SII215" s="194"/>
      <c r="SIJ215" s="194"/>
      <c r="SIK215" s="194"/>
      <c r="SIL215" s="194"/>
      <c r="SIM215" s="194"/>
      <c r="SIN215" s="194"/>
      <c r="SIO215" s="194"/>
      <c r="SIP215" s="194"/>
      <c r="SIQ215" s="194"/>
      <c r="SIR215" s="194"/>
      <c r="SIS215" s="194"/>
      <c r="SIT215" s="194"/>
      <c r="SIU215" s="194"/>
      <c r="SIV215" s="194"/>
      <c r="SIW215" s="194"/>
      <c r="SIX215" s="194"/>
      <c r="SIY215" s="194"/>
      <c r="SIZ215" s="194"/>
      <c r="SJA215" s="194"/>
      <c r="SJB215" s="194"/>
      <c r="SJC215" s="194"/>
      <c r="SJD215" s="194"/>
      <c r="SJE215" s="194"/>
      <c r="SJF215" s="194"/>
      <c r="SJG215" s="194"/>
      <c r="SJH215" s="194"/>
      <c r="SJI215" s="194"/>
      <c r="SJJ215" s="194"/>
      <c r="SJK215" s="194"/>
      <c r="SJL215" s="194"/>
      <c r="SJM215" s="194"/>
      <c r="SJN215" s="194"/>
      <c r="SJO215" s="194"/>
      <c r="SJP215" s="194"/>
      <c r="SJQ215" s="194"/>
      <c r="SJR215" s="194"/>
      <c r="SJS215" s="194"/>
      <c r="SJT215" s="194"/>
      <c r="SJU215" s="194"/>
      <c r="SJV215" s="194"/>
      <c r="SJW215" s="194"/>
      <c r="SJX215" s="194"/>
      <c r="SJY215" s="194"/>
      <c r="SJZ215" s="194"/>
      <c r="SKA215" s="194"/>
      <c r="SKB215" s="194"/>
      <c r="SKC215" s="194"/>
      <c r="SKD215" s="194"/>
      <c r="SKE215" s="194"/>
      <c r="SKF215" s="194"/>
      <c r="SKG215" s="194"/>
      <c r="SKH215" s="194"/>
      <c r="SKI215" s="194"/>
      <c r="SKJ215" s="194"/>
      <c r="SKK215" s="194"/>
      <c r="SKL215" s="194"/>
      <c r="SKM215" s="194"/>
      <c r="SKN215" s="194"/>
      <c r="SKO215" s="194"/>
      <c r="SKP215" s="194"/>
      <c r="SKQ215" s="194"/>
      <c r="SKR215" s="194"/>
      <c r="SKS215" s="194"/>
      <c r="SKT215" s="194"/>
      <c r="SKU215" s="194"/>
      <c r="SKV215" s="194"/>
      <c r="SKW215" s="194"/>
      <c r="SKX215" s="194"/>
      <c r="SKY215" s="194"/>
      <c r="SKZ215" s="194"/>
      <c r="SLA215" s="194"/>
      <c r="SLB215" s="194"/>
      <c r="SLC215" s="194"/>
      <c r="SLD215" s="194"/>
      <c r="SLE215" s="194"/>
      <c r="SLF215" s="194"/>
      <c r="SLG215" s="194"/>
      <c r="SLH215" s="194"/>
      <c r="SLI215" s="194"/>
      <c r="SLJ215" s="194"/>
      <c r="SLK215" s="194"/>
      <c r="SLL215" s="194"/>
      <c r="SLM215" s="194"/>
      <c r="SLN215" s="194"/>
      <c r="SLO215" s="194"/>
      <c r="SLP215" s="194"/>
      <c r="SLQ215" s="194"/>
      <c r="SLR215" s="194"/>
      <c r="SLS215" s="194"/>
      <c r="SLT215" s="194"/>
      <c r="SLU215" s="194"/>
      <c r="SLV215" s="194"/>
      <c r="SLW215" s="194"/>
      <c r="SLX215" s="194"/>
      <c r="SLY215" s="194"/>
      <c r="SLZ215" s="194"/>
      <c r="SMA215" s="194"/>
      <c r="SMB215" s="194"/>
      <c r="SMC215" s="194"/>
      <c r="SMD215" s="194"/>
      <c r="SME215" s="194"/>
      <c r="SMF215" s="194"/>
      <c r="SMG215" s="194"/>
      <c r="SMH215" s="194"/>
      <c r="SMI215" s="194"/>
      <c r="SMJ215" s="194"/>
      <c r="SMK215" s="194"/>
      <c r="SML215" s="194"/>
      <c r="SMM215" s="194"/>
      <c r="SMN215" s="194"/>
      <c r="SMO215" s="194"/>
      <c r="SMP215" s="194"/>
      <c r="SMQ215" s="194"/>
      <c r="SMR215" s="194"/>
      <c r="SMS215" s="194"/>
      <c r="SMT215" s="194"/>
      <c r="SMU215" s="194"/>
      <c r="SMV215" s="194"/>
      <c r="SMW215" s="194"/>
      <c r="SMX215" s="194"/>
      <c r="SMY215" s="194"/>
      <c r="SMZ215" s="194"/>
      <c r="SNA215" s="194"/>
      <c r="SNB215" s="194"/>
      <c r="SNC215" s="194"/>
      <c r="SND215" s="194"/>
      <c r="SNE215" s="194"/>
      <c r="SNF215" s="194"/>
      <c r="SNG215" s="194"/>
      <c r="SNH215" s="194"/>
      <c r="SNI215" s="194"/>
      <c r="SNJ215" s="194"/>
      <c r="SNK215" s="194"/>
      <c r="SNL215" s="194"/>
      <c r="SNM215" s="194"/>
      <c r="SNN215" s="194"/>
      <c r="SNO215" s="194"/>
      <c r="SNP215" s="194"/>
      <c r="SNQ215" s="194"/>
      <c r="SNR215" s="194"/>
      <c r="SNS215" s="194"/>
      <c r="SNT215" s="194"/>
      <c r="SNU215" s="194"/>
      <c r="SNV215" s="194"/>
      <c r="SNW215" s="194"/>
      <c r="SNX215" s="194"/>
      <c r="SNY215" s="194"/>
      <c r="SNZ215" s="194"/>
      <c r="SOA215" s="194"/>
      <c r="SOB215" s="194"/>
      <c r="SOC215" s="194"/>
      <c r="SOD215" s="194"/>
      <c r="SOE215" s="194"/>
      <c r="SOF215" s="194"/>
      <c r="SOG215" s="194"/>
      <c r="SOH215" s="194"/>
      <c r="SOI215" s="194"/>
      <c r="SOJ215" s="194"/>
      <c r="SOK215" s="194"/>
      <c r="SOL215" s="194"/>
      <c r="SOM215" s="194"/>
      <c r="SON215" s="194"/>
      <c r="SOO215" s="194"/>
      <c r="SOP215" s="194"/>
      <c r="SOQ215" s="194"/>
      <c r="SOR215" s="194"/>
      <c r="SOS215" s="194"/>
      <c r="SOT215" s="194"/>
      <c r="SOU215" s="194"/>
      <c r="SOV215" s="194"/>
      <c r="SOW215" s="194"/>
      <c r="SOX215" s="194"/>
      <c r="SOY215" s="194"/>
      <c r="SOZ215" s="194"/>
      <c r="SPA215" s="194"/>
      <c r="SPB215" s="194"/>
      <c r="SPC215" s="194"/>
      <c r="SPD215" s="194"/>
      <c r="SPE215" s="194"/>
      <c r="SPF215" s="194"/>
      <c r="SPG215" s="194"/>
      <c r="SPH215" s="194"/>
      <c r="SPI215" s="194"/>
      <c r="SPJ215" s="194"/>
      <c r="SPK215" s="194"/>
      <c r="SPL215" s="194"/>
      <c r="SPM215" s="194"/>
      <c r="SPN215" s="194"/>
      <c r="SPO215" s="194"/>
      <c r="SPP215" s="194"/>
      <c r="SPQ215" s="194"/>
      <c r="SPR215" s="194"/>
      <c r="SPS215" s="194"/>
      <c r="SPT215" s="194"/>
      <c r="SPU215" s="194"/>
      <c r="SPV215" s="194"/>
      <c r="SPW215" s="194"/>
      <c r="SPX215" s="194"/>
      <c r="SPY215" s="194"/>
      <c r="SPZ215" s="194"/>
      <c r="SQA215" s="194"/>
      <c r="SQB215" s="194"/>
      <c r="SQC215" s="194"/>
      <c r="SQD215" s="194"/>
      <c r="SQE215" s="194"/>
      <c r="SQF215" s="194"/>
      <c r="SQG215" s="194"/>
      <c r="SQH215" s="194"/>
      <c r="SQI215" s="194"/>
      <c r="SQJ215" s="194"/>
      <c r="SQK215" s="194"/>
      <c r="SQL215" s="194"/>
      <c r="SQM215" s="194"/>
      <c r="SQN215" s="194"/>
      <c r="SQO215" s="194"/>
      <c r="SQP215" s="194"/>
      <c r="SQQ215" s="194"/>
      <c r="SQR215" s="194"/>
      <c r="SQS215" s="194"/>
      <c r="SQT215" s="194"/>
      <c r="SQU215" s="194"/>
      <c r="SQV215" s="194"/>
      <c r="SQW215" s="194"/>
      <c r="SQX215" s="194"/>
      <c r="SQY215" s="194"/>
      <c r="SQZ215" s="194"/>
      <c r="SRA215" s="194"/>
      <c r="SRB215" s="194"/>
      <c r="SRC215" s="194"/>
      <c r="SRD215" s="194"/>
      <c r="SRE215" s="194"/>
      <c r="SRF215" s="194"/>
      <c r="SRG215" s="194"/>
      <c r="SRH215" s="194"/>
      <c r="SRI215" s="194"/>
      <c r="SRJ215" s="194"/>
      <c r="SRK215" s="194"/>
      <c r="SRL215" s="194"/>
      <c r="SRM215" s="194"/>
      <c r="SRN215" s="194"/>
      <c r="SRO215" s="194"/>
      <c r="SRP215" s="194"/>
      <c r="SRQ215" s="194"/>
      <c r="SRR215" s="194"/>
      <c r="SRS215" s="194"/>
      <c r="SRT215" s="194"/>
      <c r="SRU215" s="194"/>
      <c r="SRV215" s="194"/>
      <c r="SRW215" s="194"/>
      <c r="SRX215" s="194"/>
      <c r="SRY215" s="194"/>
      <c r="SRZ215" s="194"/>
      <c r="SSA215" s="194"/>
      <c r="SSB215" s="194"/>
      <c r="SSC215" s="194"/>
      <c r="SSD215" s="194"/>
      <c r="SSE215" s="194"/>
      <c r="SSF215" s="194"/>
      <c r="SSG215" s="194"/>
      <c r="SSH215" s="194"/>
      <c r="SSI215" s="194"/>
      <c r="SSJ215" s="194"/>
      <c r="SSK215" s="194"/>
      <c r="SSL215" s="194"/>
      <c r="SSM215" s="194"/>
      <c r="SSN215" s="194"/>
      <c r="SSO215" s="194"/>
      <c r="SSP215" s="194"/>
      <c r="SSQ215" s="194"/>
      <c r="SSR215" s="194"/>
      <c r="SSS215" s="194"/>
      <c r="SST215" s="194"/>
      <c r="SSU215" s="194"/>
      <c r="SSV215" s="194"/>
      <c r="SSW215" s="194"/>
      <c r="SSX215" s="194"/>
      <c r="SSY215" s="194"/>
      <c r="SSZ215" s="194"/>
      <c r="STA215" s="194"/>
      <c r="STB215" s="194"/>
      <c r="STC215" s="194"/>
      <c r="STD215" s="194"/>
      <c r="STE215" s="194"/>
      <c r="STF215" s="194"/>
      <c r="STG215" s="194"/>
      <c r="STH215" s="194"/>
      <c r="STI215" s="194"/>
      <c r="STJ215" s="194"/>
      <c r="STK215" s="194"/>
      <c r="STL215" s="194"/>
      <c r="STM215" s="194"/>
      <c r="STN215" s="194"/>
      <c r="STO215" s="194"/>
      <c r="STP215" s="194"/>
      <c r="STQ215" s="194"/>
      <c r="STR215" s="194"/>
      <c r="STS215" s="194"/>
      <c r="STT215" s="194"/>
      <c r="STU215" s="194"/>
      <c r="STV215" s="194"/>
      <c r="STW215" s="194"/>
      <c r="STX215" s="194"/>
      <c r="STY215" s="194"/>
      <c r="STZ215" s="194"/>
      <c r="SUA215" s="194"/>
      <c r="SUB215" s="194"/>
      <c r="SUC215" s="194"/>
      <c r="SUD215" s="194"/>
      <c r="SUE215" s="194"/>
      <c r="SUF215" s="194"/>
      <c r="SUG215" s="194"/>
      <c r="SUH215" s="194"/>
      <c r="SUI215" s="194"/>
      <c r="SUJ215" s="194"/>
      <c r="SUK215" s="194"/>
      <c r="SUL215" s="194"/>
      <c r="SUM215" s="194"/>
      <c r="SUN215" s="194"/>
      <c r="SUO215" s="194"/>
      <c r="SUP215" s="194"/>
      <c r="SUQ215" s="194"/>
      <c r="SUR215" s="194"/>
      <c r="SUS215" s="194"/>
      <c r="SUT215" s="194"/>
      <c r="SUU215" s="194"/>
      <c r="SUV215" s="194"/>
      <c r="SUW215" s="194"/>
      <c r="SUX215" s="194"/>
      <c r="SUY215" s="194"/>
      <c r="SUZ215" s="194"/>
      <c r="SVA215" s="194"/>
      <c r="SVB215" s="194"/>
      <c r="SVC215" s="194"/>
      <c r="SVD215" s="194"/>
      <c r="SVE215" s="194"/>
      <c r="SVF215" s="194"/>
      <c r="SVG215" s="194"/>
      <c r="SVH215" s="194"/>
      <c r="SVI215" s="194"/>
      <c r="SVJ215" s="194"/>
      <c r="SVK215" s="194"/>
      <c r="SVL215" s="194"/>
      <c r="SVM215" s="194"/>
      <c r="SVN215" s="194"/>
      <c r="SVO215" s="194"/>
      <c r="SVP215" s="194"/>
      <c r="SVQ215" s="194"/>
      <c r="SVR215" s="194"/>
      <c r="SVS215" s="194"/>
      <c r="SVT215" s="194"/>
      <c r="SVU215" s="194"/>
      <c r="SVV215" s="194"/>
      <c r="SVW215" s="194"/>
      <c r="SVX215" s="194"/>
      <c r="SVY215" s="194"/>
      <c r="SVZ215" s="194"/>
      <c r="SWA215" s="194"/>
      <c r="SWB215" s="194"/>
      <c r="SWC215" s="194"/>
      <c r="SWD215" s="194"/>
      <c r="SWE215" s="194"/>
      <c r="SWF215" s="194"/>
      <c r="SWG215" s="194"/>
      <c r="SWH215" s="194"/>
      <c r="SWI215" s="194"/>
      <c r="SWJ215" s="194"/>
      <c r="SWK215" s="194"/>
      <c r="SWL215" s="194"/>
      <c r="SWM215" s="194"/>
      <c r="SWN215" s="194"/>
      <c r="SWO215" s="194"/>
      <c r="SWP215" s="194"/>
      <c r="SWQ215" s="194"/>
      <c r="SWR215" s="194"/>
      <c r="SWS215" s="194"/>
      <c r="SWT215" s="194"/>
      <c r="SWU215" s="194"/>
      <c r="SWV215" s="194"/>
      <c r="SWW215" s="194"/>
      <c r="SWX215" s="194"/>
      <c r="SWY215" s="194"/>
      <c r="SWZ215" s="194"/>
      <c r="SXA215" s="194"/>
      <c r="SXB215" s="194"/>
      <c r="SXC215" s="194"/>
      <c r="SXD215" s="194"/>
      <c r="SXE215" s="194"/>
      <c r="SXF215" s="194"/>
      <c r="SXG215" s="194"/>
      <c r="SXH215" s="194"/>
      <c r="SXI215" s="194"/>
      <c r="SXJ215" s="194"/>
      <c r="SXK215" s="194"/>
      <c r="SXL215" s="194"/>
      <c r="SXM215" s="194"/>
      <c r="SXN215" s="194"/>
      <c r="SXO215" s="194"/>
      <c r="SXP215" s="194"/>
      <c r="SXQ215" s="194"/>
      <c r="SXR215" s="194"/>
      <c r="SXS215" s="194"/>
      <c r="SXT215" s="194"/>
      <c r="SXU215" s="194"/>
      <c r="SXV215" s="194"/>
      <c r="SXW215" s="194"/>
      <c r="SXX215" s="194"/>
      <c r="SXY215" s="194"/>
      <c r="SXZ215" s="194"/>
      <c r="SYA215" s="194"/>
      <c r="SYB215" s="194"/>
      <c r="SYC215" s="194"/>
      <c r="SYD215" s="194"/>
      <c r="SYE215" s="194"/>
      <c r="SYF215" s="194"/>
      <c r="SYG215" s="194"/>
      <c r="SYH215" s="194"/>
      <c r="SYI215" s="194"/>
      <c r="SYJ215" s="194"/>
      <c r="SYK215" s="194"/>
      <c r="SYL215" s="194"/>
      <c r="SYM215" s="194"/>
      <c r="SYN215" s="194"/>
      <c r="SYO215" s="194"/>
      <c r="SYP215" s="194"/>
      <c r="SYQ215" s="194"/>
      <c r="SYR215" s="194"/>
      <c r="SYS215" s="194"/>
      <c r="SYT215" s="194"/>
      <c r="SYU215" s="194"/>
      <c r="SYV215" s="194"/>
      <c r="SYW215" s="194"/>
      <c r="SYX215" s="194"/>
      <c r="SYY215" s="194"/>
      <c r="SYZ215" s="194"/>
      <c r="SZA215" s="194"/>
      <c r="SZB215" s="194"/>
      <c r="SZC215" s="194"/>
      <c r="SZD215" s="194"/>
      <c r="SZE215" s="194"/>
      <c r="SZF215" s="194"/>
      <c r="SZG215" s="194"/>
      <c r="SZH215" s="194"/>
      <c r="SZI215" s="194"/>
      <c r="SZJ215" s="194"/>
      <c r="SZK215" s="194"/>
      <c r="SZL215" s="194"/>
      <c r="SZM215" s="194"/>
      <c r="SZN215" s="194"/>
      <c r="SZO215" s="194"/>
      <c r="SZP215" s="194"/>
      <c r="SZQ215" s="194"/>
      <c r="SZR215" s="194"/>
      <c r="SZS215" s="194"/>
      <c r="SZT215" s="194"/>
      <c r="SZU215" s="194"/>
      <c r="SZV215" s="194"/>
      <c r="SZW215" s="194"/>
      <c r="SZX215" s="194"/>
      <c r="SZY215" s="194"/>
      <c r="SZZ215" s="194"/>
      <c r="TAA215" s="194"/>
      <c r="TAB215" s="194"/>
      <c r="TAC215" s="194"/>
      <c r="TAD215" s="194"/>
      <c r="TAE215" s="194"/>
      <c r="TAF215" s="194"/>
      <c r="TAG215" s="194"/>
      <c r="TAH215" s="194"/>
      <c r="TAI215" s="194"/>
      <c r="TAJ215" s="194"/>
      <c r="TAK215" s="194"/>
      <c r="TAL215" s="194"/>
      <c r="TAM215" s="194"/>
      <c r="TAN215" s="194"/>
      <c r="TAO215" s="194"/>
      <c r="TAP215" s="194"/>
      <c r="TAQ215" s="194"/>
      <c r="TAR215" s="194"/>
      <c r="TAS215" s="194"/>
      <c r="TAT215" s="194"/>
      <c r="TAU215" s="194"/>
      <c r="TAV215" s="194"/>
      <c r="TAW215" s="194"/>
      <c r="TAX215" s="194"/>
      <c r="TAY215" s="194"/>
      <c r="TAZ215" s="194"/>
      <c r="TBA215" s="194"/>
      <c r="TBB215" s="194"/>
      <c r="TBC215" s="194"/>
      <c r="TBD215" s="194"/>
      <c r="TBE215" s="194"/>
      <c r="TBF215" s="194"/>
      <c r="TBG215" s="194"/>
      <c r="TBH215" s="194"/>
      <c r="TBI215" s="194"/>
      <c r="TBJ215" s="194"/>
      <c r="TBK215" s="194"/>
      <c r="TBL215" s="194"/>
      <c r="TBM215" s="194"/>
      <c r="TBN215" s="194"/>
      <c r="TBO215" s="194"/>
      <c r="TBP215" s="194"/>
      <c r="TBQ215" s="194"/>
      <c r="TBR215" s="194"/>
      <c r="TBS215" s="194"/>
      <c r="TBT215" s="194"/>
      <c r="TBU215" s="194"/>
      <c r="TBV215" s="194"/>
      <c r="TBW215" s="194"/>
      <c r="TBX215" s="194"/>
      <c r="TBY215" s="194"/>
      <c r="TBZ215" s="194"/>
      <c r="TCA215" s="194"/>
      <c r="TCB215" s="194"/>
      <c r="TCC215" s="194"/>
      <c r="TCD215" s="194"/>
      <c r="TCE215" s="194"/>
      <c r="TCF215" s="194"/>
      <c r="TCG215" s="194"/>
      <c r="TCH215" s="194"/>
      <c r="TCI215" s="194"/>
      <c r="TCJ215" s="194"/>
      <c r="TCK215" s="194"/>
      <c r="TCL215" s="194"/>
      <c r="TCM215" s="194"/>
      <c r="TCN215" s="194"/>
      <c r="TCO215" s="194"/>
      <c r="TCP215" s="194"/>
      <c r="TCQ215" s="194"/>
      <c r="TCR215" s="194"/>
      <c r="TCS215" s="194"/>
      <c r="TCT215" s="194"/>
      <c r="TCU215" s="194"/>
      <c r="TCV215" s="194"/>
      <c r="TCW215" s="194"/>
      <c r="TCX215" s="194"/>
      <c r="TCY215" s="194"/>
      <c r="TCZ215" s="194"/>
      <c r="TDA215" s="194"/>
      <c r="TDB215" s="194"/>
      <c r="TDC215" s="194"/>
      <c r="TDD215" s="194"/>
      <c r="TDE215" s="194"/>
      <c r="TDF215" s="194"/>
      <c r="TDG215" s="194"/>
      <c r="TDH215" s="194"/>
      <c r="TDI215" s="194"/>
      <c r="TDJ215" s="194"/>
      <c r="TDK215" s="194"/>
      <c r="TDL215" s="194"/>
      <c r="TDM215" s="194"/>
      <c r="TDN215" s="194"/>
      <c r="TDO215" s="194"/>
      <c r="TDP215" s="194"/>
      <c r="TDQ215" s="194"/>
      <c r="TDR215" s="194"/>
      <c r="TDS215" s="194"/>
      <c r="TDT215" s="194"/>
      <c r="TDU215" s="194"/>
      <c r="TDV215" s="194"/>
      <c r="TDW215" s="194"/>
      <c r="TDX215" s="194"/>
      <c r="TDY215" s="194"/>
      <c r="TDZ215" s="194"/>
      <c r="TEA215" s="194"/>
      <c r="TEB215" s="194"/>
      <c r="TEC215" s="194"/>
      <c r="TED215" s="194"/>
      <c r="TEE215" s="194"/>
      <c r="TEF215" s="194"/>
      <c r="TEG215" s="194"/>
      <c r="TEH215" s="194"/>
      <c r="TEI215" s="194"/>
      <c r="TEJ215" s="194"/>
      <c r="TEK215" s="194"/>
      <c r="TEL215" s="194"/>
      <c r="TEM215" s="194"/>
      <c r="TEN215" s="194"/>
      <c r="TEO215" s="194"/>
      <c r="TEP215" s="194"/>
      <c r="TEQ215" s="194"/>
      <c r="TER215" s="194"/>
      <c r="TES215" s="194"/>
      <c r="TET215" s="194"/>
      <c r="TEU215" s="194"/>
      <c r="TEV215" s="194"/>
      <c r="TEW215" s="194"/>
      <c r="TEX215" s="194"/>
      <c r="TEY215" s="194"/>
      <c r="TEZ215" s="194"/>
      <c r="TFA215" s="194"/>
      <c r="TFB215" s="194"/>
      <c r="TFC215" s="194"/>
      <c r="TFD215" s="194"/>
      <c r="TFE215" s="194"/>
      <c r="TFF215" s="194"/>
      <c r="TFG215" s="194"/>
      <c r="TFH215" s="194"/>
      <c r="TFI215" s="194"/>
      <c r="TFJ215" s="194"/>
      <c r="TFK215" s="194"/>
      <c r="TFL215" s="194"/>
      <c r="TFM215" s="194"/>
      <c r="TFN215" s="194"/>
      <c r="TFO215" s="194"/>
      <c r="TFP215" s="194"/>
      <c r="TFQ215" s="194"/>
      <c r="TFR215" s="194"/>
      <c r="TFS215" s="194"/>
      <c r="TFT215" s="194"/>
      <c r="TFU215" s="194"/>
      <c r="TFV215" s="194"/>
      <c r="TFW215" s="194"/>
      <c r="TFX215" s="194"/>
      <c r="TFY215" s="194"/>
      <c r="TFZ215" s="194"/>
      <c r="TGA215" s="194"/>
      <c r="TGB215" s="194"/>
      <c r="TGC215" s="194"/>
      <c r="TGD215" s="194"/>
      <c r="TGE215" s="194"/>
      <c r="TGF215" s="194"/>
      <c r="TGG215" s="194"/>
      <c r="TGH215" s="194"/>
      <c r="TGI215" s="194"/>
      <c r="TGJ215" s="194"/>
      <c r="TGK215" s="194"/>
      <c r="TGL215" s="194"/>
      <c r="TGM215" s="194"/>
      <c r="TGN215" s="194"/>
      <c r="TGO215" s="194"/>
      <c r="TGP215" s="194"/>
      <c r="TGQ215" s="194"/>
      <c r="TGR215" s="194"/>
      <c r="TGS215" s="194"/>
      <c r="TGT215" s="194"/>
      <c r="TGU215" s="194"/>
      <c r="TGV215" s="194"/>
      <c r="TGW215" s="194"/>
      <c r="TGX215" s="194"/>
      <c r="TGY215" s="194"/>
      <c r="TGZ215" s="194"/>
      <c r="THA215" s="194"/>
      <c r="THB215" s="194"/>
      <c r="THC215" s="194"/>
      <c r="THD215" s="194"/>
      <c r="THE215" s="194"/>
      <c r="THF215" s="194"/>
      <c r="THG215" s="194"/>
      <c r="THH215" s="194"/>
      <c r="THI215" s="194"/>
      <c r="THJ215" s="194"/>
      <c r="THK215" s="194"/>
      <c r="THL215" s="194"/>
      <c r="THM215" s="194"/>
      <c r="THN215" s="194"/>
      <c r="THO215" s="194"/>
      <c r="THP215" s="194"/>
      <c r="THQ215" s="194"/>
      <c r="THR215" s="194"/>
      <c r="THS215" s="194"/>
      <c r="THT215" s="194"/>
      <c r="THU215" s="194"/>
      <c r="THV215" s="194"/>
      <c r="THW215" s="194"/>
      <c r="THX215" s="194"/>
      <c r="THY215" s="194"/>
      <c r="THZ215" s="194"/>
      <c r="TIA215" s="194"/>
      <c r="TIB215" s="194"/>
      <c r="TIC215" s="194"/>
      <c r="TID215" s="194"/>
      <c r="TIE215" s="194"/>
      <c r="TIF215" s="194"/>
      <c r="TIG215" s="194"/>
      <c r="TIH215" s="194"/>
      <c r="TII215" s="194"/>
      <c r="TIJ215" s="194"/>
      <c r="TIK215" s="194"/>
      <c r="TIL215" s="194"/>
      <c r="TIM215" s="194"/>
      <c r="TIN215" s="194"/>
      <c r="TIO215" s="194"/>
      <c r="TIP215" s="194"/>
      <c r="TIQ215" s="194"/>
      <c r="TIR215" s="194"/>
      <c r="TIS215" s="194"/>
      <c r="TIT215" s="194"/>
      <c r="TIU215" s="194"/>
      <c r="TIV215" s="194"/>
      <c r="TIW215" s="194"/>
      <c r="TIX215" s="194"/>
      <c r="TIY215" s="194"/>
      <c r="TIZ215" s="194"/>
      <c r="TJA215" s="194"/>
      <c r="TJB215" s="194"/>
      <c r="TJC215" s="194"/>
      <c r="TJD215" s="194"/>
      <c r="TJE215" s="194"/>
      <c r="TJF215" s="194"/>
      <c r="TJG215" s="194"/>
      <c r="TJH215" s="194"/>
      <c r="TJI215" s="194"/>
      <c r="TJJ215" s="194"/>
      <c r="TJK215" s="194"/>
      <c r="TJL215" s="194"/>
      <c r="TJM215" s="194"/>
      <c r="TJN215" s="194"/>
      <c r="TJO215" s="194"/>
      <c r="TJP215" s="194"/>
      <c r="TJQ215" s="194"/>
      <c r="TJR215" s="194"/>
      <c r="TJS215" s="194"/>
      <c r="TJT215" s="194"/>
      <c r="TJU215" s="194"/>
      <c r="TJV215" s="194"/>
      <c r="TJW215" s="194"/>
      <c r="TJX215" s="194"/>
      <c r="TJY215" s="194"/>
      <c r="TJZ215" s="194"/>
      <c r="TKA215" s="194"/>
      <c r="TKB215" s="194"/>
      <c r="TKC215" s="194"/>
      <c r="TKD215" s="194"/>
      <c r="TKE215" s="194"/>
      <c r="TKF215" s="194"/>
      <c r="TKG215" s="194"/>
      <c r="TKH215" s="194"/>
      <c r="TKI215" s="194"/>
      <c r="TKJ215" s="194"/>
      <c r="TKK215" s="194"/>
      <c r="TKL215" s="194"/>
      <c r="TKM215" s="194"/>
      <c r="TKN215" s="194"/>
      <c r="TKO215" s="194"/>
      <c r="TKP215" s="194"/>
      <c r="TKQ215" s="194"/>
      <c r="TKR215" s="194"/>
      <c r="TKS215" s="194"/>
      <c r="TKT215" s="194"/>
      <c r="TKU215" s="194"/>
      <c r="TKV215" s="194"/>
      <c r="TKW215" s="194"/>
      <c r="TKX215" s="194"/>
      <c r="TKY215" s="194"/>
      <c r="TKZ215" s="194"/>
      <c r="TLA215" s="194"/>
      <c r="TLB215" s="194"/>
      <c r="TLC215" s="194"/>
      <c r="TLD215" s="194"/>
      <c r="TLE215" s="194"/>
      <c r="TLF215" s="194"/>
      <c r="TLG215" s="194"/>
      <c r="TLH215" s="194"/>
      <c r="TLI215" s="194"/>
      <c r="TLJ215" s="194"/>
      <c r="TLK215" s="194"/>
      <c r="TLL215" s="194"/>
      <c r="TLM215" s="194"/>
      <c r="TLN215" s="194"/>
      <c r="TLO215" s="194"/>
      <c r="TLP215" s="194"/>
      <c r="TLQ215" s="194"/>
      <c r="TLR215" s="194"/>
      <c r="TLS215" s="194"/>
      <c r="TLT215" s="194"/>
      <c r="TLU215" s="194"/>
      <c r="TLV215" s="194"/>
      <c r="TLW215" s="194"/>
      <c r="TLX215" s="194"/>
      <c r="TLY215" s="194"/>
      <c r="TLZ215" s="194"/>
      <c r="TMA215" s="194"/>
      <c r="TMB215" s="194"/>
      <c r="TMC215" s="194"/>
      <c r="TMD215" s="194"/>
      <c r="TME215" s="194"/>
      <c r="TMF215" s="194"/>
      <c r="TMG215" s="194"/>
      <c r="TMH215" s="194"/>
      <c r="TMI215" s="194"/>
      <c r="TMJ215" s="194"/>
      <c r="TMK215" s="194"/>
      <c r="TML215" s="194"/>
      <c r="TMM215" s="194"/>
      <c r="TMN215" s="194"/>
      <c r="TMO215" s="194"/>
      <c r="TMP215" s="194"/>
      <c r="TMQ215" s="194"/>
      <c r="TMR215" s="194"/>
      <c r="TMS215" s="194"/>
      <c r="TMT215" s="194"/>
      <c r="TMU215" s="194"/>
      <c r="TMV215" s="194"/>
      <c r="TMW215" s="194"/>
      <c r="TMX215" s="194"/>
      <c r="TMY215" s="194"/>
      <c r="TMZ215" s="194"/>
      <c r="TNA215" s="194"/>
      <c r="TNB215" s="194"/>
      <c r="TNC215" s="194"/>
      <c r="TND215" s="194"/>
      <c r="TNE215" s="194"/>
      <c r="TNF215" s="194"/>
      <c r="TNG215" s="194"/>
      <c r="TNH215" s="194"/>
      <c r="TNI215" s="194"/>
      <c r="TNJ215" s="194"/>
      <c r="TNK215" s="194"/>
      <c r="TNL215" s="194"/>
      <c r="TNM215" s="194"/>
      <c r="TNN215" s="194"/>
      <c r="TNO215" s="194"/>
      <c r="TNP215" s="194"/>
      <c r="TNQ215" s="194"/>
      <c r="TNR215" s="194"/>
      <c r="TNS215" s="194"/>
      <c r="TNT215" s="194"/>
      <c r="TNU215" s="194"/>
      <c r="TNV215" s="194"/>
      <c r="TNW215" s="194"/>
      <c r="TNX215" s="194"/>
      <c r="TNY215" s="194"/>
      <c r="TNZ215" s="194"/>
      <c r="TOA215" s="194"/>
      <c r="TOB215" s="194"/>
      <c r="TOC215" s="194"/>
      <c r="TOD215" s="194"/>
      <c r="TOE215" s="194"/>
      <c r="TOF215" s="194"/>
      <c r="TOG215" s="194"/>
      <c r="TOH215" s="194"/>
      <c r="TOI215" s="194"/>
      <c r="TOJ215" s="194"/>
      <c r="TOK215" s="194"/>
      <c r="TOL215" s="194"/>
      <c r="TOM215" s="194"/>
      <c r="TON215" s="194"/>
      <c r="TOO215" s="194"/>
      <c r="TOP215" s="194"/>
      <c r="TOQ215" s="194"/>
      <c r="TOR215" s="194"/>
      <c r="TOS215" s="194"/>
      <c r="TOT215" s="194"/>
      <c r="TOU215" s="194"/>
      <c r="TOV215" s="194"/>
      <c r="TOW215" s="194"/>
      <c r="TOX215" s="194"/>
      <c r="TOY215" s="194"/>
      <c r="TOZ215" s="194"/>
      <c r="TPA215" s="194"/>
      <c r="TPB215" s="194"/>
      <c r="TPC215" s="194"/>
      <c r="TPD215" s="194"/>
      <c r="TPE215" s="194"/>
      <c r="TPF215" s="194"/>
      <c r="TPG215" s="194"/>
      <c r="TPH215" s="194"/>
      <c r="TPI215" s="194"/>
      <c r="TPJ215" s="194"/>
      <c r="TPK215" s="194"/>
      <c r="TPL215" s="194"/>
      <c r="TPM215" s="194"/>
      <c r="TPN215" s="194"/>
      <c r="TPO215" s="194"/>
      <c r="TPP215" s="194"/>
      <c r="TPQ215" s="194"/>
      <c r="TPR215" s="194"/>
      <c r="TPS215" s="194"/>
      <c r="TPT215" s="194"/>
      <c r="TPU215" s="194"/>
      <c r="TPV215" s="194"/>
      <c r="TPW215" s="194"/>
      <c r="TPX215" s="194"/>
      <c r="TPY215" s="194"/>
      <c r="TPZ215" s="194"/>
      <c r="TQA215" s="194"/>
      <c r="TQB215" s="194"/>
      <c r="TQC215" s="194"/>
      <c r="TQD215" s="194"/>
      <c r="TQE215" s="194"/>
      <c r="TQF215" s="194"/>
      <c r="TQG215" s="194"/>
      <c r="TQH215" s="194"/>
      <c r="TQI215" s="194"/>
      <c r="TQJ215" s="194"/>
      <c r="TQK215" s="194"/>
      <c r="TQL215" s="194"/>
      <c r="TQM215" s="194"/>
      <c r="TQN215" s="194"/>
      <c r="TQO215" s="194"/>
      <c r="TQP215" s="194"/>
      <c r="TQQ215" s="194"/>
      <c r="TQR215" s="194"/>
      <c r="TQS215" s="194"/>
      <c r="TQT215" s="194"/>
      <c r="TQU215" s="194"/>
      <c r="TQV215" s="194"/>
      <c r="TQW215" s="194"/>
      <c r="TQX215" s="194"/>
      <c r="TQY215" s="194"/>
      <c r="TQZ215" s="194"/>
      <c r="TRA215" s="194"/>
      <c r="TRB215" s="194"/>
      <c r="TRC215" s="194"/>
      <c r="TRD215" s="194"/>
      <c r="TRE215" s="194"/>
      <c r="TRF215" s="194"/>
      <c r="TRG215" s="194"/>
      <c r="TRH215" s="194"/>
      <c r="TRI215" s="194"/>
      <c r="TRJ215" s="194"/>
      <c r="TRK215" s="194"/>
      <c r="TRL215" s="194"/>
      <c r="TRM215" s="194"/>
      <c r="TRN215" s="194"/>
      <c r="TRO215" s="194"/>
      <c r="TRP215" s="194"/>
      <c r="TRQ215" s="194"/>
      <c r="TRR215" s="194"/>
      <c r="TRS215" s="194"/>
      <c r="TRT215" s="194"/>
      <c r="TRU215" s="194"/>
      <c r="TRV215" s="194"/>
      <c r="TRW215" s="194"/>
      <c r="TRX215" s="194"/>
      <c r="TRY215" s="194"/>
      <c r="TRZ215" s="194"/>
      <c r="TSA215" s="194"/>
      <c r="TSB215" s="194"/>
      <c r="TSC215" s="194"/>
      <c r="TSD215" s="194"/>
      <c r="TSE215" s="194"/>
      <c r="TSF215" s="194"/>
      <c r="TSG215" s="194"/>
      <c r="TSH215" s="194"/>
      <c r="TSI215" s="194"/>
      <c r="TSJ215" s="194"/>
      <c r="TSK215" s="194"/>
      <c r="TSL215" s="194"/>
      <c r="TSM215" s="194"/>
      <c r="TSN215" s="194"/>
      <c r="TSO215" s="194"/>
      <c r="TSP215" s="194"/>
      <c r="TSQ215" s="194"/>
      <c r="TSR215" s="194"/>
      <c r="TSS215" s="194"/>
      <c r="TST215" s="194"/>
      <c r="TSU215" s="194"/>
      <c r="TSV215" s="194"/>
      <c r="TSW215" s="194"/>
      <c r="TSX215" s="194"/>
      <c r="TSY215" s="194"/>
      <c r="TSZ215" s="194"/>
      <c r="TTA215" s="194"/>
      <c r="TTB215" s="194"/>
      <c r="TTC215" s="194"/>
      <c r="TTD215" s="194"/>
      <c r="TTE215" s="194"/>
      <c r="TTF215" s="194"/>
      <c r="TTG215" s="194"/>
      <c r="TTH215" s="194"/>
      <c r="TTI215" s="194"/>
      <c r="TTJ215" s="194"/>
      <c r="TTK215" s="194"/>
      <c r="TTL215" s="194"/>
      <c r="TTM215" s="194"/>
      <c r="TTN215" s="194"/>
      <c r="TTO215" s="194"/>
      <c r="TTP215" s="194"/>
      <c r="TTQ215" s="194"/>
      <c r="TTR215" s="194"/>
      <c r="TTS215" s="194"/>
      <c r="TTT215" s="194"/>
      <c r="TTU215" s="194"/>
      <c r="TTV215" s="194"/>
      <c r="TTW215" s="194"/>
      <c r="TTX215" s="194"/>
      <c r="TTY215" s="194"/>
      <c r="TTZ215" s="194"/>
      <c r="TUA215" s="194"/>
      <c r="TUB215" s="194"/>
      <c r="TUC215" s="194"/>
      <c r="TUD215" s="194"/>
      <c r="TUE215" s="194"/>
      <c r="TUF215" s="194"/>
      <c r="TUG215" s="194"/>
      <c r="TUH215" s="194"/>
      <c r="TUI215" s="194"/>
      <c r="TUJ215" s="194"/>
      <c r="TUK215" s="194"/>
      <c r="TUL215" s="194"/>
      <c r="TUM215" s="194"/>
      <c r="TUN215" s="194"/>
      <c r="TUO215" s="194"/>
      <c r="TUP215" s="194"/>
      <c r="TUQ215" s="194"/>
      <c r="TUR215" s="194"/>
      <c r="TUS215" s="194"/>
      <c r="TUT215" s="194"/>
      <c r="TUU215" s="194"/>
      <c r="TUV215" s="194"/>
      <c r="TUW215" s="194"/>
      <c r="TUX215" s="194"/>
      <c r="TUY215" s="194"/>
      <c r="TUZ215" s="194"/>
      <c r="TVA215" s="194"/>
      <c r="TVB215" s="194"/>
      <c r="TVC215" s="194"/>
      <c r="TVD215" s="194"/>
      <c r="TVE215" s="194"/>
      <c r="TVF215" s="194"/>
      <c r="TVG215" s="194"/>
      <c r="TVH215" s="194"/>
      <c r="TVI215" s="194"/>
      <c r="TVJ215" s="194"/>
      <c r="TVK215" s="194"/>
      <c r="TVL215" s="194"/>
      <c r="TVM215" s="194"/>
      <c r="TVN215" s="194"/>
      <c r="TVO215" s="194"/>
      <c r="TVP215" s="194"/>
      <c r="TVQ215" s="194"/>
      <c r="TVR215" s="194"/>
      <c r="TVS215" s="194"/>
      <c r="TVT215" s="194"/>
      <c r="TVU215" s="194"/>
      <c r="TVV215" s="194"/>
      <c r="TVW215" s="194"/>
      <c r="TVX215" s="194"/>
      <c r="TVY215" s="194"/>
      <c r="TVZ215" s="194"/>
      <c r="TWA215" s="194"/>
      <c r="TWB215" s="194"/>
      <c r="TWC215" s="194"/>
      <c r="TWD215" s="194"/>
      <c r="TWE215" s="194"/>
      <c r="TWF215" s="194"/>
      <c r="TWG215" s="194"/>
      <c r="TWH215" s="194"/>
      <c r="TWI215" s="194"/>
      <c r="TWJ215" s="194"/>
      <c r="TWK215" s="194"/>
      <c r="TWL215" s="194"/>
      <c r="TWM215" s="194"/>
      <c r="TWN215" s="194"/>
      <c r="TWO215" s="194"/>
      <c r="TWP215" s="194"/>
      <c r="TWQ215" s="194"/>
      <c r="TWR215" s="194"/>
      <c r="TWS215" s="194"/>
      <c r="TWT215" s="194"/>
      <c r="TWU215" s="194"/>
      <c r="TWV215" s="194"/>
      <c r="TWW215" s="194"/>
      <c r="TWX215" s="194"/>
      <c r="TWY215" s="194"/>
      <c r="TWZ215" s="194"/>
      <c r="TXA215" s="194"/>
      <c r="TXB215" s="194"/>
      <c r="TXC215" s="194"/>
      <c r="TXD215" s="194"/>
      <c r="TXE215" s="194"/>
      <c r="TXF215" s="194"/>
      <c r="TXG215" s="194"/>
      <c r="TXH215" s="194"/>
      <c r="TXI215" s="194"/>
      <c r="TXJ215" s="194"/>
      <c r="TXK215" s="194"/>
      <c r="TXL215" s="194"/>
      <c r="TXM215" s="194"/>
      <c r="TXN215" s="194"/>
      <c r="TXO215" s="194"/>
      <c r="TXP215" s="194"/>
      <c r="TXQ215" s="194"/>
      <c r="TXR215" s="194"/>
      <c r="TXS215" s="194"/>
      <c r="TXT215" s="194"/>
      <c r="TXU215" s="194"/>
      <c r="TXV215" s="194"/>
      <c r="TXW215" s="194"/>
      <c r="TXX215" s="194"/>
      <c r="TXY215" s="194"/>
      <c r="TXZ215" s="194"/>
      <c r="TYA215" s="194"/>
      <c r="TYB215" s="194"/>
      <c r="TYC215" s="194"/>
      <c r="TYD215" s="194"/>
      <c r="TYE215" s="194"/>
      <c r="TYF215" s="194"/>
      <c r="TYG215" s="194"/>
      <c r="TYH215" s="194"/>
      <c r="TYI215" s="194"/>
      <c r="TYJ215" s="194"/>
      <c r="TYK215" s="194"/>
      <c r="TYL215" s="194"/>
      <c r="TYM215" s="194"/>
      <c r="TYN215" s="194"/>
      <c r="TYO215" s="194"/>
      <c r="TYP215" s="194"/>
      <c r="TYQ215" s="194"/>
      <c r="TYR215" s="194"/>
      <c r="TYS215" s="194"/>
      <c r="TYT215" s="194"/>
      <c r="TYU215" s="194"/>
      <c r="TYV215" s="194"/>
      <c r="TYW215" s="194"/>
      <c r="TYX215" s="194"/>
      <c r="TYY215" s="194"/>
      <c r="TYZ215" s="194"/>
      <c r="TZA215" s="194"/>
      <c r="TZB215" s="194"/>
      <c r="TZC215" s="194"/>
      <c r="TZD215" s="194"/>
      <c r="TZE215" s="194"/>
      <c r="TZF215" s="194"/>
      <c r="TZG215" s="194"/>
      <c r="TZH215" s="194"/>
      <c r="TZI215" s="194"/>
      <c r="TZJ215" s="194"/>
      <c r="TZK215" s="194"/>
      <c r="TZL215" s="194"/>
      <c r="TZM215" s="194"/>
      <c r="TZN215" s="194"/>
      <c r="TZO215" s="194"/>
      <c r="TZP215" s="194"/>
      <c r="TZQ215" s="194"/>
      <c r="TZR215" s="194"/>
      <c r="TZS215" s="194"/>
      <c r="TZT215" s="194"/>
      <c r="TZU215" s="194"/>
      <c r="TZV215" s="194"/>
      <c r="TZW215" s="194"/>
      <c r="TZX215" s="194"/>
      <c r="TZY215" s="194"/>
      <c r="TZZ215" s="194"/>
      <c r="UAA215" s="194"/>
      <c r="UAB215" s="194"/>
      <c r="UAC215" s="194"/>
      <c r="UAD215" s="194"/>
      <c r="UAE215" s="194"/>
      <c r="UAF215" s="194"/>
      <c r="UAG215" s="194"/>
      <c r="UAH215" s="194"/>
      <c r="UAI215" s="194"/>
      <c r="UAJ215" s="194"/>
      <c r="UAK215" s="194"/>
      <c r="UAL215" s="194"/>
      <c r="UAM215" s="194"/>
      <c r="UAN215" s="194"/>
      <c r="UAO215" s="194"/>
      <c r="UAP215" s="194"/>
      <c r="UAQ215" s="194"/>
      <c r="UAR215" s="194"/>
      <c r="UAS215" s="194"/>
      <c r="UAT215" s="194"/>
      <c r="UAU215" s="194"/>
      <c r="UAV215" s="194"/>
      <c r="UAW215" s="194"/>
      <c r="UAX215" s="194"/>
      <c r="UAY215" s="194"/>
      <c r="UAZ215" s="194"/>
      <c r="UBA215" s="194"/>
      <c r="UBB215" s="194"/>
      <c r="UBC215" s="194"/>
      <c r="UBD215" s="194"/>
      <c r="UBE215" s="194"/>
      <c r="UBF215" s="194"/>
      <c r="UBG215" s="194"/>
      <c r="UBH215" s="194"/>
      <c r="UBI215" s="194"/>
      <c r="UBJ215" s="194"/>
      <c r="UBK215" s="194"/>
      <c r="UBL215" s="194"/>
      <c r="UBM215" s="194"/>
      <c r="UBN215" s="194"/>
      <c r="UBO215" s="194"/>
      <c r="UBP215" s="194"/>
      <c r="UBQ215" s="194"/>
      <c r="UBR215" s="194"/>
      <c r="UBS215" s="194"/>
      <c r="UBT215" s="194"/>
      <c r="UBU215" s="194"/>
      <c r="UBV215" s="194"/>
      <c r="UBW215" s="194"/>
      <c r="UBX215" s="194"/>
      <c r="UBY215" s="194"/>
      <c r="UBZ215" s="194"/>
      <c r="UCA215" s="194"/>
      <c r="UCB215" s="194"/>
      <c r="UCC215" s="194"/>
      <c r="UCD215" s="194"/>
      <c r="UCE215" s="194"/>
      <c r="UCF215" s="194"/>
      <c r="UCG215" s="194"/>
      <c r="UCH215" s="194"/>
      <c r="UCI215" s="194"/>
      <c r="UCJ215" s="194"/>
      <c r="UCK215" s="194"/>
      <c r="UCL215" s="194"/>
      <c r="UCM215" s="194"/>
      <c r="UCN215" s="194"/>
      <c r="UCO215" s="194"/>
      <c r="UCP215" s="194"/>
      <c r="UCQ215" s="194"/>
      <c r="UCR215" s="194"/>
      <c r="UCS215" s="194"/>
      <c r="UCT215" s="194"/>
      <c r="UCU215" s="194"/>
      <c r="UCV215" s="194"/>
      <c r="UCW215" s="194"/>
      <c r="UCX215" s="194"/>
      <c r="UCY215" s="194"/>
      <c r="UCZ215" s="194"/>
      <c r="UDA215" s="194"/>
      <c r="UDB215" s="194"/>
      <c r="UDC215" s="194"/>
      <c r="UDD215" s="194"/>
      <c r="UDE215" s="194"/>
      <c r="UDF215" s="194"/>
      <c r="UDG215" s="194"/>
      <c r="UDH215" s="194"/>
      <c r="UDI215" s="194"/>
      <c r="UDJ215" s="194"/>
      <c r="UDK215" s="194"/>
      <c r="UDL215" s="194"/>
      <c r="UDM215" s="194"/>
      <c r="UDN215" s="194"/>
      <c r="UDO215" s="194"/>
      <c r="UDP215" s="194"/>
      <c r="UDQ215" s="194"/>
      <c r="UDR215" s="194"/>
      <c r="UDS215" s="194"/>
      <c r="UDT215" s="194"/>
      <c r="UDU215" s="194"/>
      <c r="UDV215" s="194"/>
      <c r="UDW215" s="194"/>
      <c r="UDX215" s="194"/>
      <c r="UDY215" s="194"/>
      <c r="UDZ215" s="194"/>
      <c r="UEA215" s="194"/>
      <c r="UEB215" s="194"/>
      <c r="UEC215" s="194"/>
      <c r="UED215" s="194"/>
      <c r="UEE215" s="194"/>
      <c r="UEF215" s="194"/>
      <c r="UEG215" s="194"/>
      <c r="UEH215" s="194"/>
      <c r="UEI215" s="194"/>
      <c r="UEJ215" s="194"/>
      <c r="UEK215" s="194"/>
      <c r="UEL215" s="194"/>
      <c r="UEM215" s="194"/>
      <c r="UEN215" s="194"/>
      <c r="UEO215" s="194"/>
      <c r="UEP215" s="194"/>
      <c r="UEQ215" s="194"/>
      <c r="UER215" s="194"/>
      <c r="UES215" s="194"/>
      <c r="UET215" s="194"/>
      <c r="UEU215" s="194"/>
      <c r="UEV215" s="194"/>
      <c r="UEW215" s="194"/>
      <c r="UEX215" s="194"/>
      <c r="UEY215" s="194"/>
      <c r="UEZ215" s="194"/>
      <c r="UFA215" s="194"/>
      <c r="UFB215" s="194"/>
      <c r="UFC215" s="194"/>
      <c r="UFD215" s="194"/>
      <c r="UFE215" s="194"/>
      <c r="UFF215" s="194"/>
      <c r="UFG215" s="194"/>
      <c r="UFH215" s="194"/>
      <c r="UFI215" s="194"/>
      <c r="UFJ215" s="194"/>
      <c r="UFK215" s="194"/>
      <c r="UFL215" s="194"/>
      <c r="UFM215" s="194"/>
      <c r="UFN215" s="194"/>
      <c r="UFO215" s="194"/>
      <c r="UFP215" s="194"/>
      <c r="UFQ215" s="194"/>
      <c r="UFR215" s="194"/>
      <c r="UFS215" s="194"/>
      <c r="UFT215" s="194"/>
      <c r="UFU215" s="194"/>
      <c r="UFV215" s="194"/>
      <c r="UFW215" s="194"/>
      <c r="UFX215" s="194"/>
      <c r="UFY215" s="194"/>
      <c r="UFZ215" s="194"/>
      <c r="UGA215" s="194"/>
      <c r="UGB215" s="194"/>
      <c r="UGC215" s="194"/>
      <c r="UGD215" s="194"/>
      <c r="UGE215" s="194"/>
      <c r="UGF215" s="194"/>
      <c r="UGG215" s="194"/>
      <c r="UGH215" s="194"/>
      <c r="UGI215" s="194"/>
      <c r="UGJ215" s="194"/>
      <c r="UGK215" s="194"/>
      <c r="UGL215" s="194"/>
      <c r="UGM215" s="194"/>
      <c r="UGN215" s="194"/>
      <c r="UGO215" s="194"/>
      <c r="UGP215" s="194"/>
      <c r="UGQ215" s="194"/>
      <c r="UGR215" s="194"/>
      <c r="UGS215" s="194"/>
      <c r="UGT215" s="194"/>
      <c r="UGU215" s="194"/>
      <c r="UGV215" s="194"/>
      <c r="UGW215" s="194"/>
      <c r="UGX215" s="194"/>
      <c r="UGY215" s="194"/>
      <c r="UGZ215" s="194"/>
      <c r="UHA215" s="194"/>
      <c r="UHB215" s="194"/>
      <c r="UHC215" s="194"/>
      <c r="UHD215" s="194"/>
      <c r="UHE215" s="194"/>
      <c r="UHF215" s="194"/>
      <c r="UHG215" s="194"/>
      <c r="UHH215" s="194"/>
      <c r="UHI215" s="194"/>
      <c r="UHJ215" s="194"/>
      <c r="UHK215" s="194"/>
      <c r="UHL215" s="194"/>
      <c r="UHM215" s="194"/>
      <c r="UHN215" s="194"/>
      <c r="UHO215" s="194"/>
      <c r="UHP215" s="194"/>
      <c r="UHQ215" s="194"/>
      <c r="UHR215" s="194"/>
      <c r="UHS215" s="194"/>
      <c r="UHT215" s="194"/>
      <c r="UHU215" s="194"/>
      <c r="UHV215" s="194"/>
      <c r="UHW215" s="194"/>
      <c r="UHX215" s="194"/>
      <c r="UHY215" s="194"/>
      <c r="UHZ215" s="194"/>
      <c r="UIA215" s="194"/>
      <c r="UIB215" s="194"/>
      <c r="UIC215" s="194"/>
      <c r="UID215" s="194"/>
      <c r="UIE215" s="194"/>
      <c r="UIF215" s="194"/>
      <c r="UIG215" s="194"/>
      <c r="UIH215" s="194"/>
      <c r="UII215" s="194"/>
      <c r="UIJ215" s="194"/>
      <c r="UIK215" s="194"/>
      <c r="UIL215" s="194"/>
      <c r="UIM215" s="194"/>
      <c r="UIN215" s="194"/>
      <c r="UIO215" s="194"/>
      <c r="UIP215" s="194"/>
      <c r="UIQ215" s="194"/>
      <c r="UIR215" s="194"/>
      <c r="UIS215" s="194"/>
      <c r="UIT215" s="194"/>
      <c r="UIU215" s="194"/>
      <c r="UIV215" s="194"/>
      <c r="UIW215" s="194"/>
      <c r="UIX215" s="194"/>
      <c r="UIY215" s="194"/>
      <c r="UIZ215" s="194"/>
      <c r="UJA215" s="194"/>
      <c r="UJB215" s="194"/>
      <c r="UJC215" s="194"/>
      <c r="UJD215" s="194"/>
      <c r="UJE215" s="194"/>
      <c r="UJF215" s="194"/>
      <c r="UJG215" s="194"/>
      <c r="UJH215" s="194"/>
      <c r="UJI215" s="194"/>
      <c r="UJJ215" s="194"/>
      <c r="UJK215" s="194"/>
      <c r="UJL215" s="194"/>
      <c r="UJM215" s="194"/>
      <c r="UJN215" s="194"/>
      <c r="UJO215" s="194"/>
      <c r="UJP215" s="194"/>
      <c r="UJQ215" s="194"/>
      <c r="UJR215" s="194"/>
      <c r="UJS215" s="194"/>
      <c r="UJT215" s="194"/>
      <c r="UJU215" s="194"/>
      <c r="UJV215" s="194"/>
      <c r="UJW215" s="194"/>
      <c r="UJX215" s="194"/>
      <c r="UJY215" s="194"/>
      <c r="UJZ215" s="194"/>
      <c r="UKA215" s="194"/>
      <c r="UKB215" s="194"/>
      <c r="UKC215" s="194"/>
      <c r="UKD215" s="194"/>
      <c r="UKE215" s="194"/>
      <c r="UKF215" s="194"/>
      <c r="UKG215" s="194"/>
      <c r="UKH215" s="194"/>
      <c r="UKI215" s="194"/>
      <c r="UKJ215" s="194"/>
      <c r="UKK215" s="194"/>
      <c r="UKL215" s="194"/>
      <c r="UKM215" s="194"/>
      <c r="UKN215" s="194"/>
      <c r="UKO215" s="194"/>
      <c r="UKP215" s="194"/>
      <c r="UKQ215" s="194"/>
      <c r="UKR215" s="194"/>
      <c r="UKS215" s="194"/>
      <c r="UKT215" s="194"/>
      <c r="UKU215" s="194"/>
      <c r="UKV215" s="194"/>
      <c r="UKW215" s="194"/>
      <c r="UKX215" s="194"/>
      <c r="UKY215" s="194"/>
      <c r="UKZ215" s="194"/>
      <c r="ULA215" s="194"/>
      <c r="ULB215" s="194"/>
      <c r="ULC215" s="194"/>
      <c r="ULD215" s="194"/>
      <c r="ULE215" s="194"/>
      <c r="ULF215" s="194"/>
      <c r="ULG215" s="194"/>
      <c r="ULH215" s="194"/>
      <c r="ULI215" s="194"/>
      <c r="ULJ215" s="194"/>
      <c r="ULK215" s="194"/>
      <c r="ULL215" s="194"/>
      <c r="ULM215" s="194"/>
      <c r="ULN215" s="194"/>
      <c r="ULO215" s="194"/>
      <c r="ULP215" s="194"/>
      <c r="ULQ215" s="194"/>
      <c r="ULR215" s="194"/>
      <c r="ULS215" s="194"/>
      <c r="ULT215" s="194"/>
      <c r="ULU215" s="194"/>
      <c r="ULV215" s="194"/>
      <c r="ULW215" s="194"/>
      <c r="ULX215" s="194"/>
      <c r="ULY215" s="194"/>
      <c r="ULZ215" s="194"/>
      <c r="UMA215" s="194"/>
      <c r="UMB215" s="194"/>
      <c r="UMC215" s="194"/>
      <c r="UMD215" s="194"/>
      <c r="UME215" s="194"/>
      <c r="UMF215" s="194"/>
      <c r="UMG215" s="194"/>
      <c r="UMH215" s="194"/>
      <c r="UMI215" s="194"/>
      <c r="UMJ215" s="194"/>
      <c r="UMK215" s="194"/>
      <c r="UML215" s="194"/>
      <c r="UMM215" s="194"/>
      <c r="UMN215" s="194"/>
      <c r="UMO215" s="194"/>
      <c r="UMP215" s="194"/>
      <c r="UMQ215" s="194"/>
      <c r="UMR215" s="194"/>
      <c r="UMS215" s="194"/>
      <c r="UMT215" s="194"/>
      <c r="UMU215" s="194"/>
      <c r="UMV215" s="194"/>
      <c r="UMW215" s="194"/>
      <c r="UMX215" s="194"/>
      <c r="UMY215" s="194"/>
      <c r="UMZ215" s="194"/>
      <c r="UNA215" s="194"/>
      <c r="UNB215" s="194"/>
      <c r="UNC215" s="194"/>
      <c r="UND215" s="194"/>
      <c r="UNE215" s="194"/>
      <c r="UNF215" s="194"/>
      <c r="UNG215" s="194"/>
      <c r="UNH215" s="194"/>
      <c r="UNI215" s="194"/>
      <c r="UNJ215" s="194"/>
      <c r="UNK215" s="194"/>
      <c r="UNL215" s="194"/>
      <c r="UNM215" s="194"/>
      <c r="UNN215" s="194"/>
      <c r="UNO215" s="194"/>
      <c r="UNP215" s="194"/>
      <c r="UNQ215" s="194"/>
      <c r="UNR215" s="194"/>
      <c r="UNS215" s="194"/>
      <c r="UNT215" s="194"/>
      <c r="UNU215" s="194"/>
      <c r="UNV215" s="194"/>
      <c r="UNW215" s="194"/>
      <c r="UNX215" s="194"/>
      <c r="UNY215" s="194"/>
      <c r="UNZ215" s="194"/>
      <c r="UOA215" s="194"/>
      <c r="UOB215" s="194"/>
      <c r="UOC215" s="194"/>
      <c r="UOD215" s="194"/>
      <c r="UOE215" s="194"/>
      <c r="UOF215" s="194"/>
      <c r="UOG215" s="194"/>
      <c r="UOH215" s="194"/>
      <c r="UOI215" s="194"/>
      <c r="UOJ215" s="194"/>
      <c r="UOK215" s="194"/>
      <c r="UOL215" s="194"/>
      <c r="UOM215" s="194"/>
      <c r="UON215" s="194"/>
      <c r="UOO215" s="194"/>
      <c r="UOP215" s="194"/>
      <c r="UOQ215" s="194"/>
      <c r="UOR215" s="194"/>
      <c r="UOS215" s="194"/>
      <c r="UOT215" s="194"/>
      <c r="UOU215" s="194"/>
      <c r="UOV215" s="194"/>
      <c r="UOW215" s="194"/>
      <c r="UOX215" s="194"/>
      <c r="UOY215" s="194"/>
      <c r="UOZ215" s="194"/>
      <c r="UPA215" s="194"/>
      <c r="UPB215" s="194"/>
      <c r="UPC215" s="194"/>
      <c r="UPD215" s="194"/>
      <c r="UPE215" s="194"/>
      <c r="UPF215" s="194"/>
      <c r="UPG215" s="194"/>
      <c r="UPH215" s="194"/>
      <c r="UPI215" s="194"/>
      <c r="UPJ215" s="194"/>
      <c r="UPK215" s="194"/>
      <c r="UPL215" s="194"/>
      <c r="UPM215" s="194"/>
      <c r="UPN215" s="194"/>
      <c r="UPO215" s="194"/>
      <c r="UPP215" s="194"/>
      <c r="UPQ215" s="194"/>
      <c r="UPR215" s="194"/>
      <c r="UPS215" s="194"/>
      <c r="UPT215" s="194"/>
      <c r="UPU215" s="194"/>
      <c r="UPV215" s="194"/>
      <c r="UPW215" s="194"/>
      <c r="UPX215" s="194"/>
      <c r="UPY215" s="194"/>
      <c r="UPZ215" s="194"/>
      <c r="UQA215" s="194"/>
      <c r="UQB215" s="194"/>
      <c r="UQC215" s="194"/>
      <c r="UQD215" s="194"/>
      <c r="UQE215" s="194"/>
      <c r="UQF215" s="194"/>
      <c r="UQG215" s="194"/>
      <c r="UQH215" s="194"/>
      <c r="UQI215" s="194"/>
      <c r="UQJ215" s="194"/>
      <c r="UQK215" s="194"/>
      <c r="UQL215" s="194"/>
      <c r="UQM215" s="194"/>
      <c r="UQN215" s="194"/>
      <c r="UQO215" s="194"/>
      <c r="UQP215" s="194"/>
      <c r="UQQ215" s="194"/>
      <c r="UQR215" s="194"/>
      <c r="UQS215" s="194"/>
      <c r="UQT215" s="194"/>
      <c r="UQU215" s="194"/>
      <c r="UQV215" s="194"/>
      <c r="UQW215" s="194"/>
      <c r="UQX215" s="194"/>
      <c r="UQY215" s="194"/>
      <c r="UQZ215" s="194"/>
      <c r="URA215" s="194"/>
      <c r="URB215" s="194"/>
      <c r="URC215" s="194"/>
      <c r="URD215" s="194"/>
      <c r="URE215" s="194"/>
      <c r="URF215" s="194"/>
      <c r="URG215" s="194"/>
      <c r="URH215" s="194"/>
      <c r="URI215" s="194"/>
      <c r="URJ215" s="194"/>
      <c r="URK215" s="194"/>
      <c r="URL215" s="194"/>
      <c r="URM215" s="194"/>
      <c r="URN215" s="194"/>
      <c r="URO215" s="194"/>
      <c r="URP215" s="194"/>
      <c r="URQ215" s="194"/>
      <c r="URR215" s="194"/>
      <c r="URS215" s="194"/>
      <c r="URT215" s="194"/>
      <c r="URU215" s="194"/>
      <c r="URV215" s="194"/>
      <c r="URW215" s="194"/>
      <c r="URX215" s="194"/>
      <c r="URY215" s="194"/>
      <c r="URZ215" s="194"/>
      <c r="USA215" s="194"/>
      <c r="USB215" s="194"/>
      <c r="USC215" s="194"/>
      <c r="USD215" s="194"/>
      <c r="USE215" s="194"/>
      <c r="USF215" s="194"/>
      <c r="USG215" s="194"/>
      <c r="USH215" s="194"/>
      <c r="USI215" s="194"/>
      <c r="USJ215" s="194"/>
      <c r="USK215" s="194"/>
      <c r="USL215" s="194"/>
      <c r="USM215" s="194"/>
      <c r="USN215" s="194"/>
      <c r="USO215" s="194"/>
      <c r="USP215" s="194"/>
      <c r="USQ215" s="194"/>
      <c r="USR215" s="194"/>
      <c r="USS215" s="194"/>
      <c r="UST215" s="194"/>
      <c r="USU215" s="194"/>
      <c r="USV215" s="194"/>
      <c r="USW215" s="194"/>
      <c r="USX215" s="194"/>
      <c r="USY215" s="194"/>
      <c r="USZ215" s="194"/>
      <c r="UTA215" s="194"/>
      <c r="UTB215" s="194"/>
      <c r="UTC215" s="194"/>
      <c r="UTD215" s="194"/>
      <c r="UTE215" s="194"/>
      <c r="UTF215" s="194"/>
      <c r="UTG215" s="194"/>
      <c r="UTH215" s="194"/>
      <c r="UTI215" s="194"/>
      <c r="UTJ215" s="194"/>
      <c r="UTK215" s="194"/>
      <c r="UTL215" s="194"/>
      <c r="UTM215" s="194"/>
      <c r="UTN215" s="194"/>
      <c r="UTO215" s="194"/>
      <c r="UTP215" s="194"/>
      <c r="UTQ215" s="194"/>
      <c r="UTR215" s="194"/>
      <c r="UTS215" s="194"/>
      <c r="UTT215" s="194"/>
      <c r="UTU215" s="194"/>
      <c r="UTV215" s="194"/>
      <c r="UTW215" s="194"/>
      <c r="UTX215" s="194"/>
      <c r="UTY215" s="194"/>
      <c r="UTZ215" s="194"/>
      <c r="UUA215" s="194"/>
      <c r="UUB215" s="194"/>
      <c r="UUC215" s="194"/>
      <c r="UUD215" s="194"/>
      <c r="UUE215" s="194"/>
      <c r="UUF215" s="194"/>
      <c r="UUG215" s="194"/>
      <c r="UUH215" s="194"/>
      <c r="UUI215" s="194"/>
      <c r="UUJ215" s="194"/>
      <c r="UUK215" s="194"/>
      <c r="UUL215" s="194"/>
      <c r="UUM215" s="194"/>
      <c r="UUN215" s="194"/>
      <c r="UUO215" s="194"/>
      <c r="UUP215" s="194"/>
      <c r="UUQ215" s="194"/>
      <c r="UUR215" s="194"/>
      <c r="UUS215" s="194"/>
      <c r="UUT215" s="194"/>
      <c r="UUU215" s="194"/>
      <c r="UUV215" s="194"/>
      <c r="UUW215" s="194"/>
      <c r="UUX215" s="194"/>
      <c r="UUY215" s="194"/>
      <c r="UUZ215" s="194"/>
      <c r="UVA215" s="194"/>
      <c r="UVB215" s="194"/>
      <c r="UVC215" s="194"/>
      <c r="UVD215" s="194"/>
      <c r="UVE215" s="194"/>
      <c r="UVF215" s="194"/>
      <c r="UVG215" s="194"/>
      <c r="UVH215" s="194"/>
      <c r="UVI215" s="194"/>
      <c r="UVJ215" s="194"/>
      <c r="UVK215" s="194"/>
      <c r="UVL215" s="194"/>
      <c r="UVM215" s="194"/>
      <c r="UVN215" s="194"/>
      <c r="UVO215" s="194"/>
      <c r="UVP215" s="194"/>
      <c r="UVQ215" s="194"/>
      <c r="UVR215" s="194"/>
      <c r="UVS215" s="194"/>
      <c r="UVT215" s="194"/>
      <c r="UVU215" s="194"/>
      <c r="UVV215" s="194"/>
      <c r="UVW215" s="194"/>
      <c r="UVX215" s="194"/>
      <c r="UVY215" s="194"/>
      <c r="UVZ215" s="194"/>
      <c r="UWA215" s="194"/>
      <c r="UWB215" s="194"/>
      <c r="UWC215" s="194"/>
      <c r="UWD215" s="194"/>
      <c r="UWE215" s="194"/>
      <c r="UWF215" s="194"/>
      <c r="UWG215" s="194"/>
      <c r="UWH215" s="194"/>
      <c r="UWI215" s="194"/>
      <c r="UWJ215" s="194"/>
      <c r="UWK215" s="194"/>
      <c r="UWL215" s="194"/>
      <c r="UWM215" s="194"/>
      <c r="UWN215" s="194"/>
      <c r="UWO215" s="194"/>
      <c r="UWP215" s="194"/>
      <c r="UWQ215" s="194"/>
      <c r="UWR215" s="194"/>
      <c r="UWS215" s="194"/>
      <c r="UWT215" s="194"/>
      <c r="UWU215" s="194"/>
      <c r="UWV215" s="194"/>
      <c r="UWW215" s="194"/>
      <c r="UWX215" s="194"/>
      <c r="UWY215" s="194"/>
      <c r="UWZ215" s="194"/>
      <c r="UXA215" s="194"/>
      <c r="UXB215" s="194"/>
      <c r="UXC215" s="194"/>
      <c r="UXD215" s="194"/>
      <c r="UXE215" s="194"/>
      <c r="UXF215" s="194"/>
      <c r="UXG215" s="194"/>
      <c r="UXH215" s="194"/>
      <c r="UXI215" s="194"/>
      <c r="UXJ215" s="194"/>
      <c r="UXK215" s="194"/>
      <c r="UXL215" s="194"/>
      <c r="UXM215" s="194"/>
      <c r="UXN215" s="194"/>
      <c r="UXO215" s="194"/>
      <c r="UXP215" s="194"/>
      <c r="UXQ215" s="194"/>
      <c r="UXR215" s="194"/>
      <c r="UXS215" s="194"/>
      <c r="UXT215" s="194"/>
      <c r="UXU215" s="194"/>
      <c r="UXV215" s="194"/>
      <c r="UXW215" s="194"/>
      <c r="UXX215" s="194"/>
      <c r="UXY215" s="194"/>
      <c r="UXZ215" s="194"/>
      <c r="UYA215" s="194"/>
      <c r="UYB215" s="194"/>
      <c r="UYC215" s="194"/>
      <c r="UYD215" s="194"/>
      <c r="UYE215" s="194"/>
      <c r="UYF215" s="194"/>
      <c r="UYG215" s="194"/>
      <c r="UYH215" s="194"/>
      <c r="UYI215" s="194"/>
      <c r="UYJ215" s="194"/>
      <c r="UYK215" s="194"/>
      <c r="UYL215" s="194"/>
      <c r="UYM215" s="194"/>
      <c r="UYN215" s="194"/>
      <c r="UYO215" s="194"/>
      <c r="UYP215" s="194"/>
      <c r="UYQ215" s="194"/>
      <c r="UYR215" s="194"/>
      <c r="UYS215" s="194"/>
      <c r="UYT215" s="194"/>
      <c r="UYU215" s="194"/>
      <c r="UYV215" s="194"/>
      <c r="UYW215" s="194"/>
      <c r="UYX215" s="194"/>
      <c r="UYY215" s="194"/>
      <c r="UYZ215" s="194"/>
      <c r="UZA215" s="194"/>
      <c r="UZB215" s="194"/>
      <c r="UZC215" s="194"/>
      <c r="UZD215" s="194"/>
      <c r="UZE215" s="194"/>
      <c r="UZF215" s="194"/>
      <c r="UZG215" s="194"/>
      <c r="UZH215" s="194"/>
      <c r="UZI215" s="194"/>
      <c r="UZJ215" s="194"/>
      <c r="UZK215" s="194"/>
      <c r="UZL215" s="194"/>
      <c r="UZM215" s="194"/>
      <c r="UZN215" s="194"/>
      <c r="UZO215" s="194"/>
      <c r="UZP215" s="194"/>
      <c r="UZQ215" s="194"/>
      <c r="UZR215" s="194"/>
      <c r="UZS215" s="194"/>
      <c r="UZT215" s="194"/>
      <c r="UZU215" s="194"/>
      <c r="UZV215" s="194"/>
      <c r="UZW215" s="194"/>
      <c r="UZX215" s="194"/>
      <c r="UZY215" s="194"/>
      <c r="UZZ215" s="194"/>
      <c r="VAA215" s="194"/>
      <c r="VAB215" s="194"/>
      <c r="VAC215" s="194"/>
      <c r="VAD215" s="194"/>
      <c r="VAE215" s="194"/>
      <c r="VAF215" s="194"/>
      <c r="VAG215" s="194"/>
      <c r="VAH215" s="194"/>
      <c r="VAI215" s="194"/>
      <c r="VAJ215" s="194"/>
      <c r="VAK215" s="194"/>
      <c r="VAL215" s="194"/>
      <c r="VAM215" s="194"/>
      <c r="VAN215" s="194"/>
      <c r="VAO215" s="194"/>
      <c r="VAP215" s="194"/>
      <c r="VAQ215" s="194"/>
      <c r="VAR215" s="194"/>
      <c r="VAS215" s="194"/>
      <c r="VAT215" s="194"/>
      <c r="VAU215" s="194"/>
      <c r="VAV215" s="194"/>
      <c r="VAW215" s="194"/>
      <c r="VAX215" s="194"/>
      <c r="VAY215" s="194"/>
      <c r="VAZ215" s="194"/>
      <c r="VBA215" s="194"/>
      <c r="VBB215" s="194"/>
      <c r="VBC215" s="194"/>
      <c r="VBD215" s="194"/>
      <c r="VBE215" s="194"/>
      <c r="VBF215" s="194"/>
      <c r="VBG215" s="194"/>
      <c r="VBH215" s="194"/>
      <c r="VBI215" s="194"/>
      <c r="VBJ215" s="194"/>
      <c r="VBK215" s="194"/>
      <c r="VBL215" s="194"/>
      <c r="VBM215" s="194"/>
      <c r="VBN215" s="194"/>
      <c r="VBO215" s="194"/>
      <c r="VBP215" s="194"/>
      <c r="VBQ215" s="194"/>
      <c r="VBR215" s="194"/>
      <c r="VBS215" s="194"/>
      <c r="VBT215" s="194"/>
      <c r="VBU215" s="194"/>
      <c r="VBV215" s="194"/>
      <c r="VBW215" s="194"/>
      <c r="VBX215" s="194"/>
      <c r="VBY215" s="194"/>
      <c r="VBZ215" s="194"/>
      <c r="VCA215" s="194"/>
      <c r="VCB215" s="194"/>
      <c r="VCC215" s="194"/>
      <c r="VCD215" s="194"/>
      <c r="VCE215" s="194"/>
      <c r="VCF215" s="194"/>
      <c r="VCG215" s="194"/>
      <c r="VCH215" s="194"/>
      <c r="VCI215" s="194"/>
      <c r="VCJ215" s="194"/>
      <c r="VCK215" s="194"/>
      <c r="VCL215" s="194"/>
      <c r="VCM215" s="194"/>
      <c r="VCN215" s="194"/>
      <c r="VCO215" s="194"/>
      <c r="VCP215" s="194"/>
      <c r="VCQ215" s="194"/>
      <c r="VCR215" s="194"/>
      <c r="VCS215" s="194"/>
      <c r="VCT215" s="194"/>
      <c r="VCU215" s="194"/>
      <c r="VCV215" s="194"/>
      <c r="VCW215" s="194"/>
      <c r="VCX215" s="194"/>
      <c r="VCY215" s="194"/>
      <c r="VCZ215" s="194"/>
      <c r="VDA215" s="194"/>
      <c r="VDB215" s="194"/>
      <c r="VDC215" s="194"/>
      <c r="VDD215" s="194"/>
      <c r="VDE215" s="194"/>
      <c r="VDF215" s="194"/>
      <c r="VDG215" s="194"/>
      <c r="VDH215" s="194"/>
      <c r="VDI215" s="194"/>
      <c r="VDJ215" s="194"/>
      <c r="VDK215" s="194"/>
      <c r="VDL215" s="194"/>
      <c r="VDM215" s="194"/>
      <c r="VDN215" s="194"/>
      <c r="VDO215" s="194"/>
      <c r="VDP215" s="194"/>
      <c r="VDQ215" s="194"/>
      <c r="VDR215" s="194"/>
      <c r="VDS215" s="194"/>
      <c r="VDT215" s="194"/>
      <c r="VDU215" s="194"/>
      <c r="VDV215" s="194"/>
      <c r="VDW215" s="194"/>
      <c r="VDX215" s="194"/>
      <c r="VDY215" s="194"/>
      <c r="VDZ215" s="194"/>
      <c r="VEA215" s="194"/>
      <c r="VEB215" s="194"/>
      <c r="VEC215" s="194"/>
      <c r="VED215" s="194"/>
      <c r="VEE215" s="194"/>
      <c r="VEF215" s="194"/>
      <c r="VEG215" s="194"/>
      <c r="VEH215" s="194"/>
      <c r="VEI215" s="194"/>
      <c r="VEJ215" s="194"/>
      <c r="VEK215" s="194"/>
      <c r="VEL215" s="194"/>
      <c r="VEM215" s="194"/>
      <c r="VEN215" s="194"/>
      <c r="VEO215" s="194"/>
      <c r="VEP215" s="194"/>
      <c r="VEQ215" s="194"/>
      <c r="VER215" s="194"/>
      <c r="VES215" s="194"/>
      <c r="VET215" s="194"/>
      <c r="VEU215" s="194"/>
      <c r="VEV215" s="194"/>
      <c r="VEW215" s="194"/>
      <c r="VEX215" s="194"/>
      <c r="VEY215" s="194"/>
      <c r="VEZ215" s="194"/>
      <c r="VFA215" s="194"/>
      <c r="VFB215" s="194"/>
      <c r="VFC215" s="194"/>
      <c r="VFD215" s="194"/>
      <c r="VFE215" s="194"/>
      <c r="VFF215" s="194"/>
      <c r="VFG215" s="194"/>
      <c r="VFH215" s="194"/>
      <c r="VFI215" s="194"/>
      <c r="VFJ215" s="194"/>
      <c r="VFK215" s="194"/>
      <c r="VFL215" s="194"/>
      <c r="VFM215" s="194"/>
      <c r="VFN215" s="194"/>
      <c r="VFO215" s="194"/>
      <c r="VFP215" s="194"/>
      <c r="VFQ215" s="194"/>
      <c r="VFR215" s="194"/>
      <c r="VFS215" s="194"/>
      <c r="VFT215" s="194"/>
      <c r="VFU215" s="194"/>
      <c r="VFV215" s="194"/>
      <c r="VFW215" s="194"/>
      <c r="VFX215" s="194"/>
      <c r="VFY215" s="194"/>
      <c r="VFZ215" s="194"/>
      <c r="VGA215" s="194"/>
      <c r="VGB215" s="194"/>
      <c r="VGC215" s="194"/>
      <c r="VGD215" s="194"/>
      <c r="VGE215" s="194"/>
      <c r="VGF215" s="194"/>
      <c r="VGG215" s="194"/>
      <c r="VGH215" s="194"/>
      <c r="VGI215" s="194"/>
      <c r="VGJ215" s="194"/>
      <c r="VGK215" s="194"/>
      <c r="VGL215" s="194"/>
      <c r="VGM215" s="194"/>
      <c r="VGN215" s="194"/>
      <c r="VGO215" s="194"/>
      <c r="VGP215" s="194"/>
      <c r="VGQ215" s="194"/>
      <c r="VGR215" s="194"/>
      <c r="VGS215" s="194"/>
      <c r="VGT215" s="194"/>
      <c r="VGU215" s="194"/>
      <c r="VGV215" s="194"/>
      <c r="VGW215" s="194"/>
      <c r="VGX215" s="194"/>
      <c r="VGY215" s="194"/>
      <c r="VGZ215" s="194"/>
      <c r="VHA215" s="194"/>
      <c r="VHB215" s="194"/>
      <c r="VHC215" s="194"/>
      <c r="VHD215" s="194"/>
      <c r="VHE215" s="194"/>
      <c r="VHF215" s="194"/>
      <c r="VHG215" s="194"/>
      <c r="VHH215" s="194"/>
      <c r="VHI215" s="194"/>
      <c r="VHJ215" s="194"/>
      <c r="VHK215" s="194"/>
      <c r="VHL215" s="194"/>
      <c r="VHM215" s="194"/>
      <c r="VHN215" s="194"/>
      <c r="VHO215" s="194"/>
      <c r="VHP215" s="194"/>
      <c r="VHQ215" s="194"/>
      <c r="VHR215" s="194"/>
      <c r="VHS215" s="194"/>
      <c r="VHT215" s="194"/>
      <c r="VHU215" s="194"/>
      <c r="VHV215" s="194"/>
      <c r="VHW215" s="194"/>
      <c r="VHX215" s="194"/>
      <c r="VHY215" s="194"/>
      <c r="VHZ215" s="194"/>
      <c r="VIA215" s="194"/>
      <c r="VIB215" s="194"/>
      <c r="VIC215" s="194"/>
      <c r="VID215" s="194"/>
      <c r="VIE215" s="194"/>
      <c r="VIF215" s="194"/>
      <c r="VIG215" s="194"/>
      <c r="VIH215" s="194"/>
      <c r="VII215" s="194"/>
      <c r="VIJ215" s="194"/>
      <c r="VIK215" s="194"/>
      <c r="VIL215" s="194"/>
      <c r="VIM215" s="194"/>
      <c r="VIN215" s="194"/>
      <c r="VIO215" s="194"/>
      <c r="VIP215" s="194"/>
      <c r="VIQ215" s="194"/>
      <c r="VIR215" s="194"/>
      <c r="VIS215" s="194"/>
      <c r="VIT215" s="194"/>
      <c r="VIU215" s="194"/>
      <c r="VIV215" s="194"/>
      <c r="VIW215" s="194"/>
      <c r="VIX215" s="194"/>
      <c r="VIY215" s="194"/>
      <c r="VIZ215" s="194"/>
      <c r="VJA215" s="194"/>
      <c r="VJB215" s="194"/>
      <c r="VJC215" s="194"/>
      <c r="VJD215" s="194"/>
      <c r="VJE215" s="194"/>
      <c r="VJF215" s="194"/>
      <c r="VJG215" s="194"/>
      <c r="VJH215" s="194"/>
      <c r="VJI215" s="194"/>
      <c r="VJJ215" s="194"/>
      <c r="VJK215" s="194"/>
      <c r="VJL215" s="194"/>
      <c r="VJM215" s="194"/>
      <c r="VJN215" s="194"/>
      <c r="VJO215" s="194"/>
      <c r="VJP215" s="194"/>
      <c r="VJQ215" s="194"/>
      <c r="VJR215" s="194"/>
      <c r="VJS215" s="194"/>
      <c r="VJT215" s="194"/>
      <c r="VJU215" s="194"/>
      <c r="VJV215" s="194"/>
      <c r="VJW215" s="194"/>
      <c r="VJX215" s="194"/>
      <c r="VJY215" s="194"/>
      <c r="VJZ215" s="194"/>
      <c r="VKA215" s="194"/>
      <c r="VKB215" s="194"/>
      <c r="VKC215" s="194"/>
      <c r="VKD215" s="194"/>
      <c r="VKE215" s="194"/>
      <c r="VKF215" s="194"/>
      <c r="VKG215" s="194"/>
      <c r="VKH215" s="194"/>
      <c r="VKI215" s="194"/>
      <c r="VKJ215" s="194"/>
      <c r="VKK215" s="194"/>
      <c r="VKL215" s="194"/>
      <c r="VKM215" s="194"/>
      <c r="VKN215" s="194"/>
      <c r="VKO215" s="194"/>
      <c r="VKP215" s="194"/>
      <c r="VKQ215" s="194"/>
      <c r="VKR215" s="194"/>
      <c r="VKS215" s="194"/>
      <c r="VKT215" s="194"/>
      <c r="VKU215" s="194"/>
      <c r="VKV215" s="194"/>
      <c r="VKW215" s="194"/>
      <c r="VKX215" s="194"/>
      <c r="VKY215" s="194"/>
      <c r="VKZ215" s="194"/>
      <c r="VLA215" s="194"/>
      <c r="VLB215" s="194"/>
      <c r="VLC215" s="194"/>
      <c r="VLD215" s="194"/>
      <c r="VLE215" s="194"/>
      <c r="VLF215" s="194"/>
      <c r="VLG215" s="194"/>
      <c r="VLH215" s="194"/>
      <c r="VLI215" s="194"/>
      <c r="VLJ215" s="194"/>
      <c r="VLK215" s="194"/>
      <c r="VLL215" s="194"/>
      <c r="VLM215" s="194"/>
      <c r="VLN215" s="194"/>
      <c r="VLO215" s="194"/>
      <c r="VLP215" s="194"/>
      <c r="VLQ215" s="194"/>
      <c r="VLR215" s="194"/>
      <c r="VLS215" s="194"/>
      <c r="VLT215" s="194"/>
      <c r="VLU215" s="194"/>
      <c r="VLV215" s="194"/>
      <c r="VLW215" s="194"/>
      <c r="VLX215" s="194"/>
      <c r="VLY215" s="194"/>
      <c r="VLZ215" s="194"/>
      <c r="VMA215" s="194"/>
      <c r="VMB215" s="194"/>
      <c r="VMC215" s="194"/>
      <c r="VMD215" s="194"/>
      <c r="VME215" s="194"/>
      <c r="VMF215" s="194"/>
      <c r="VMG215" s="194"/>
      <c r="VMH215" s="194"/>
      <c r="VMI215" s="194"/>
      <c r="VMJ215" s="194"/>
      <c r="VMK215" s="194"/>
      <c r="VML215" s="194"/>
      <c r="VMM215" s="194"/>
      <c r="VMN215" s="194"/>
      <c r="VMO215" s="194"/>
      <c r="VMP215" s="194"/>
      <c r="VMQ215" s="194"/>
      <c r="VMR215" s="194"/>
      <c r="VMS215" s="194"/>
      <c r="VMT215" s="194"/>
      <c r="VMU215" s="194"/>
      <c r="VMV215" s="194"/>
      <c r="VMW215" s="194"/>
      <c r="VMX215" s="194"/>
      <c r="VMY215" s="194"/>
      <c r="VMZ215" s="194"/>
      <c r="VNA215" s="194"/>
      <c r="VNB215" s="194"/>
      <c r="VNC215" s="194"/>
      <c r="VND215" s="194"/>
      <c r="VNE215" s="194"/>
      <c r="VNF215" s="194"/>
      <c r="VNG215" s="194"/>
      <c r="VNH215" s="194"/>
      <c r="VNI215" s="194"/>
      <c r="VNJ215" s="194"/>
      <c r="VNK215" s="194"/>
      <c r="VNL215" s="194"/>
      <c r="VNM215" s="194"/>
      <c r="VNN215" s="194"/>
      <c r="VNO215" s="194"/>
      <c r="VNP215" s="194"/>
      <c r="VNQ215" s="194"/>
      <c r="VNR215" s="194"/>
      <c r="VNS215" s="194"/>
      <c r="VNT215" s="194"/>
      <c r="VNU215" s="194"/>
      <c r="VNV215" s="194"/>
      <c r="VNW215" s="194"/>
      <c r="VNX215" s="194"/>
      <c r="VNY215" s="194"/>
      <c r="VNZ215" s="194"/>
      <c r="VOA215" s="194"/>
      <c r="VOB215" s="194"/>
      <c r="VOC215" s="194"/>
      <c r="VOD215" s="194"/>
      <c r="VOE215" s="194"/>
      <c r="VOF215" s="194"/>
      <c r="VOG215" s="194"/>
      <c r="VOH215" s="194"/>
      <c r="VOI215" s="194"/>
      <c r="VOJ215" s="194"/>
      <c r="VOK215" s="194"/>
      <c r="VOL215" s="194"/>
      <c r="VOM215" s="194"/>
      <c r="VON215" s="194"/>
      <c r="VOO215" s="194"/>
      <c r="VOP215" s="194"/>
      <c r="VOQ215" s="194"/>
      <c r="VOR215" s="194"/>
      <c r="VOS215" s="194"/>
      <c r="VOT215" s="194"/>
      <c r="VOU215" s="194"/>
      <c r="VOV215" s="194"/>
      <c r="VOW215" s="194"/>
      <c r="VOX215" s="194"/>
      <c r="VOY215" s="194"/>
      <c r="VOZ215" s="194"/>
      <c r="VPA215" s="194"/>
      <c r="VPB215" s="194"/>
      <c r="VPC215" s="194"/>
      <c r="VPD215" s="194"/>
      <c r="VPE215" s="194"/>
      <c r="VPF215" s="194"/>
      <c r="VPG215" s="194"/>
      <c r="VPH215" s="194"/>
      <c r="VPI215" s="194"/>
      <c r="VPJ215" s="194"/>
      <c r="VPK215" s="194"/>
      <c r="VPL215" s="194"/>
      <c r="VPM215" s="194"/>
      <c r="VPN215" s="194"/>
      <c r="VPO215" s="194"/>
      <c r="VPP215" s="194"/>
      <c r="VPQ215" s="194"/>
      <c r="VPR215" s="194"/>
      <c r="VPS215" s="194"/>
      <c r="VPT215" s="194"/>
      <c r="VPU215" s="194"/>
      <c r="VPV215" s="194"/>
      <c r="VPW215" s="194"/>
      <c r="VPX215" s="194"/>
      <c r="VPY215" s="194"/>
      <c r="VPZ215" s="194"/>
      <c r="VQA215" s="194"/>
      <c r="VQB215" s="194"/>
      <c r="VQC215" s="194"/>
      <c r="VQD215" s="194"/>
      <c r="VQE215" s="194"/>
      <c r="VQF215" s="194"/>
      <c r="VQG215" s="194"/>
      <c r="VQH215" s="194"/>
      <c r="VQI215" s="194"/>
      <c r="VQJ215" s="194"/>
      <c r="VQK215" s="194"/>
      <c r="VQL215" s="194"/>
      <c r="VQM215" s="194"/>
      <c r="VQN215" s="194"/>
      <c r="VQO215" s="194"/>
      <c r="VQP215" s="194"/>
      <c r="VQQ215" s="194"/>
      <c r="VQR215" s="194"/>
      <c r="VQS215" s="194"/>
      <c r="VQT215" s="194"/>
      <c r="VQU215" s="194"/>
      <c r="VQV215" s="194"/>
      <c r="VQW215" s="194"/>
      <c r="VQX215" s="194"/>
      <c r="VQY215" s="194"/>
      <c r="VQZ215" s="194"/>
      <c r="VRA215" s="194"/>
      <c r="VRB215" s="194"/>
      <c r="VRC215" s="194"/>
      <c r="VRD215" s="194"/>
      <c r="VRE215" s="194"/>
      <c r="VRF215" s="194"/>
      <c r="VRG215" s="194"/>
      <c r="VRH215" s="194"/>
      <c r="VRI215" s="194"/>
      <c r="VRJ215" s="194"/>
      <c r="VRK215" s="194"/>
      <c r="VRL215" s="194"/>
      <c r="VRM215" s="194"/>
      <c r="VRN215" s="194"/>
      <c r="VRO215" s="194"/>
      <c r="VRP215" s="194"/>
      <c r="VRQ215" s="194"/>
      <c r="VRR215" s="194"/>
      <c r="VRS215" s="194"/>
      <c r="VRT215" s="194"/>
      <c r="VRU215" s="194"/>
      <c r="VRV215" s="194"/>
      <c r="VRW215" s="194"/>
      <c r="VRX215" s="194"/>
      <c r="VRY215" s="194"/>
      <c r="VRZ215" s="194"/>
      <c r="VSA215" s="194"/>
      <c r="VSB215" s="194"/>
      <c r="VSC215" s="194"/>
      <c r="VSD215" s="194"/>
      <c r="VSE215" s="194"/>
      <c r="VSF215" s="194"/>
      <c r="VSG215" s="194"/>
      <c r="VSH215" s="194"/>
      <c r="VSI215" s="194"/>
      <c r="VSJ215" s="194"/>
      <c r="VSK215" s="194"/>
      <c r="VSL215" s="194"/>
      <c r="VSM215" s="194"/>
      <c r="VSN215" s="194"/>
      <c r="VSO215" s="194"/>
      <c r="VSP215" s="194"/>
      <c r="VSQ215" s="194"/>
      <c r="VSR215" s="194"/>
      <c r="VSS215" s="194"/>
      <c r="VST215" s="194"/>
      <c r="VSU215" s="194"/>
      <c r="VSV215" s="194"/>
      <c r="VSW215" s="194"/>
      <c r="VSX215" s="194"/>
      <c r="VSY215" s="194"/>
      <c r="VSZ215" s="194"/>
      <c r="VTA215" s="194"/>
      <c r="VTB215" s="194"/>
      <c r="VTC215" s="194"/>
      <c r="VTD215" s="194"/>
      <c r="VTE215" s="194"/>
      <c r="VTF215" s="194"/>
      <c r="VTG215" s="194"/>
      <c r="VTH215" s="194"/>
      <c r="VTI215" s="194"/>
      <c r="VTJ215" s="194"/>
      <c r="VTK215" s="194"/>
      <c r="VTL215" s="194"/>
      <c r="VTM215" s="194"/>
      <c r="VTN215" s="194"/>
      <c r="VTO215" s="194"/>
      <c r="VTP215" s="194"/>
      <c r="VTQ215" s="194"/>
      <c r="VTR215" s="194"/>
      <c r="VTS215" s="194"/>
      <c r="VTT215" s="194"/>
      <c r="VTU215" s="194"/>
      <c r="VTV215" s="194"/>
      <c r="VTW215" s="194"/>
      <c r="VTX215" s="194"/>
      <c r="VTY215" s="194"/>
      <c r="VTZ215" s="194"/>
      <c r="VUA215" s="194"/>
      <c r="VUB215" s="194"/>
      <c r="VUC215" s="194"/>
      <c r="VUD215" s="194"/>
      <c r="VUE215" s="194"/>
      <c r="VUF215" s="194"/>
      <c r="VUG215" s="194"/>
      <c r="VUH215" s="194"/>
      <c r="VUI215" s="194"/>
      <c r="VUJ215" s="194"/>
      <c r="VUK215" s="194"/>
      <c r="VUL215" s="194"/>
      <c r="VUM215" s="194"/>
      <c r="VUN215" s="194"/>
      <c r="VUO215" s="194"/>
      <c r="VUP215" s="194"/>
      <c r="VUQ215" s="194"/>
      <c r="VUR215" s="194"/>
      <c r="VUS215" s="194"/>
      <c r="VUT215" s="194"/>
      <c r="VUU215" s="194"/>
      <c r="VUV215" s="194"/>
      <c r="VUW215" s="194"/>
      <c r="VUX215" s="194"/>
      <c r="VUY215" s="194"/>
      <c r="VUZ215" s="194"/>
      <c r="VVA215" s="194"/>
      <c r="VVB215" s="194"/>
      <c r="VVC215" s="194"/>
      <c r="VVD215" s="194"/>
      <c r="VVE215" s="194"/>
      <c r="VVF215" s="194"/>
      <c r="VVG215" s="194"/>
      <c r="VVH215" s="194"/>
      <c r="VVI215" s="194"/>
      <c r="VVJ215" s="194"/>
      <c r="VVK215" s="194"/>
      <c r="VVL215" s="194"/>
      <c r="VVM215" s="194"/>
      <c r="VVN215" s="194"/>
      <c r="VVO215" s="194"/>
      <c r="VVP215" s="194"/>
      <c r="VVQ215" s="194"/>
      <c r="VVR215" s="194"/>
      <c r="VVS215" s="194"/>
      <c r="VVT215" s="194"/>
      <c r="VVU215" s="194"/>
      <c r="VVV215" s="194"/>
      <c r="VVW215" s="194"/>
      <c r="VVX215" s="194"/>
      <c r="VVY215" s="194"/>
      <c r="VVZ215" s="194"/>
      <c r="VWA215" s="194"/>
      <c r="VWB215" s="194"/>
      <c r="VWC215" s="194"/>
      <c r="VWD215" s="194"/>
      <c r="VWE215" s="194"/>
      <c r="VWF215" s="194"/>
      <c r="VWG215" s="194"/>
      <c r="VWH215" s="194"/>
      <c r="VWI215" s="194"/>
      <c r="VWJ215" s="194"/>
      <c r="VWK215" s="194"/>
      <c r="VWL215" s="194"/>
      <c r="VWM215" s="194"/>
      <c r="VWN215" s="194"/>
      <c r="VWO215" s="194"/>
      <c r="VWP215" s="194"/>
      <c r="VWQ215" s="194"/>
      <c r="VWR215" s="194"/>
      <c r="VWS215" s="194"/>
      <c r="VWT215" s="194"/>
      <c r="VWU215" s="194"/>
      <c r="VWV215" s="194"/>
      <c r="VWW215" s="194"/>
      <c r="VWX215" s="194"/>
      <c r="VWY215" s="194"/>
      <c r="VWZ215" s="194"/>
      <c r="VXA215" s="194"/>
      <c r="VXB215" s="194"/>
      <c r="VXC215" s="194"/>
      <c r="VXD215" s="194"/>
      <c r="VXE215" s="194"/>
      <c r="VXF215" s="194"/>
      <c r="VXG215" s="194"/>
      <c r="VXH215" s="194"/>
      <c r="VXI215" s="194"/>
      <c r="VXJ215" s="194"/>
      <c r="VXK215" s="194"/>
      <c r="VXL215" s="194"/>
      <c r="VXM215" s="194"/>
      <c r="VXN215" s="194"/>
      <c r="VXO215" s="194"/>
      <c r="VXP215" s="194"/>
      <c r="VXQ215" s="194"/>
      <c r="VXR215" s="194"/>
      <c r="VXS215" s="194"/>
      <c r="VXT215" s="194"/>
      <c r="VXU215" s="194"/>
      <c r="VXV215" s="194"/>
      <c r="VXW215" s="194"/>
      <c r="VXX215" s="194"/>
      <c r="VXY215" s="194"/>
      <c r="VXZ215" s="194"/>
      <c r="VYA215" s="194"/>
      <c r="VYB215" s="194"/>
      <c r="VYC215" s="194"/>
      <c r="VYD215" s="194"/>
      <c r="VYE215" s="194"/>
      <c r="VYF215" s="194"/>
      <c r="VYG215" s="194"/>
      <c r="VYH215" s="194"/>
      <c r="VYI215" s="194"/>
      <c r="VYJ215" s="194"/>
      <c r="VYK215" s="194"/>
      <c r="VYL215" s="194"/>
      <c r="VYM215" s="194"/>
      <c r="VYN215" s="194"/>
      <c r="VYO215" s="194"/>
      <c r="VYP215" s="194"/>
      <c r="VYQ215" s="194"/>
      <c r="VYR215" s="194"/>
      <c r="VYS215" s="194"/>
      <c r="VYT215" s="194"/>
      <c r="VYU215" s="194"/>
      <c r="VYV215" s="194"/>
      <c r="VYW215" s="194"/>
      <c r="VYX215" s="194"/>
      <c r="VYY215" s="194"/>
      <c r="VYZ215" s="194"/>
      <c r="VZA215" s="194"/>
      <c r="VZB215" s="194"/>
      <c r="VZC215" s="194"/>
      <c r="VZD215" s="194"/>
      <c r="VZE215" s="194"/>
      <c r="VZF215" s="194"/>
      <c r="VZG215" s="194"/>
      <c r="VZH215" s="194"/>
      <c r="VZI215" s="194"/>
      <c r="VZJ215" s="194"/>
      <c r="VZK215" s="194"/>
      <c r="VZL215" s="194"/>
      <c r="VZM215" s="194"/>
      <c r="VZN215" s="194"/>
      <c r="VZO215" s="194"/>
      <c r="VZP215" s="194"/>
      <c r="VZQ215" s="194"/>
      <c r="VZR215" s="194"/>
      <c r="VZS215" s="194"/>
      <c r="VZT215" s="194"/>
      <c r="VZU215" s="194"/>
      <c r="VZV215" s="194"/>
      <c r="VZW215" s="194"/>
      <c r="VZX215" s="194"/>
      <c r="VZY215" s="194"/>
      <c r="VZZ215" s="194"/>
      <c r="WAA215" s="194"/>
      <c r="WAB215" s="194"/>
      <c r="WAC215" s="194"/>
      <c r="WAD215" s="194"/>
      <c r="WAE215" s="194"/>
      <c r="WAF215" s="194"/>
      <c r="WAG215" s="194"/>
      <c r="WAH215" s="194"/>
      <c r="WAI215" s="194"/>
      <c r="WAJ215" s="194"/>
      <c r="WAK215" s="194"/>
      <c r="WAL215" s="194"/>
      <c r="WAM215" s="194"/>
      <c r="WAN215" s="194"/>
      <c r="WAO215" s="194"/>
      <c r="WAP215" s="194"/>
      <c r="WAQ215" s="194"/>
      <c r="WAR215" s="194"/>
      <c r="WAS215" s="194"/>
      <c r="WAT215" s="194"/>
      <c r="WAU215" s="194"/>
      <c r="WAV215" s="194"/>
      <c r="WAW215" s="194"/>
      <c r="WAX215" s="194"/>
      <c r="WAY215" s="194"/>
      <c r="WAZ215" s="194"/>
      <c r="WBA215" s="194"/>
      <c r="WBB215" s="194"/>
      <c r="WBC215" s="194"/>
      <c r="WBD215" s="194"/>
      <c r="WBE215" s="194"/>
      <c r="WBF215" s="194"/>
      <c r="WBG215" s="194"/>
      <c r="WBH215" s="194"/>
      <c r="WBI215" s="194"/>
      <c r="WBJ215" s="194"/>
      <c r="WBK215" s="194"/>
      <c r="WBL215" s="194"/>
      <c r="WBM215" s="194"/>
      <c r="WBN215" s="194"/>
      <c r="WBO215" s="194"/>
      <c r="WBP215" s="194"/>
      <c r="WBQ215" s="194"/>
      <c r="WBR215" s="194"/>
      <c r="WBS215" s="194"/>
      <c r="WBT215" s="194"/>
      <c r="WBU215" s="194"/>
      <c r="WBV215" s="194"/>
      <c r="WBW215" s="194"/>
      <c r="WBX215" s="194"/>
      <c r="WBY215" s="194"/>
      <c r="WBZ215" s="194"/>
      <c r="WCA215" s="194"/>
      <c r="WCB215" s="194"/>
      <c r="WCC215" s="194"/>
      <c r="WCD215" s="194"/>
      <c r="WCE215" s="194"/>
      <c r="WCF215" s="194"/>
      <c r="WCG215" s="194"/>
      <c r="WCH215" s="194"/>
      <c r="WCI215" s="194"/>
      <c r="WCJ215" s="194"/>
      <c r="WCK215" s="194"/>
      <c r="WCL215" s="194"/>
      <c r="WCM215" s="194"/>
      <c r="WCN215" s="194"/>
      <c r="WCO215" s="194"/>
      <c r="WCP215" s="194"/>
      <c r="WCQ215" s="194"/>
      <c r="WCR215" s="194"/>
      <c r="WCS215" s="194"/>
      <c r="WCT215" s="194"/>
      <c r="WCU215" s="194"/>
      <c r="WCV215" s="194"/>
      <c r="WCW215" s="194"/>
      <c r="WCX215" s="194"/>
      <c r="WCY215" s="194"/>
      <c r="WCZ215" s="194"/>
      <c r="WDA215" s="194"/>
      <c r="WDB215" s="194"/>
      <c r="WDC215" s="194"/>
      <c r="WDD215" s="194"/>
      <c r="WDE215" s="194"/>
      <c r="WDF215" s="194"/>
      <c r="WDG215" s="194"/>
      <c r="WDH215" s="194"/>
      <c r="WDI215" s="194"/>
      <c r="WDJ215" s="194"/>
      <c r="WDK215" s="194"/>
      <c r="WDL215" s="194"/>
      <c r="WDM215" s="194"/>
      <c r="WDN215" s="194"/>
      <c r="WDO215" s="194"/>
      <c r="WDP215" s="194"/>
      <c r="WDQ215" s="194"/>
      <c r="WDR215" s="194"/>
      <c r="WDS215" s="194"/>
      <c r="WDT215" s="194"/>
      <c r="WDU215" s="194"/>
      <c r="WDV215" s="194"/>
      <c r="WDW215" s="194"/>
      <c r="WDX215" s="194"/>
      <c r="WDY215" s="194"/>
      <c r="WDZ215" s="194"/>
      <c r="WEA215" s="194"/>
      <c r="WEB215" s="194"/>
      <c r="WEC215" s="194"/>
      <c r="WED215" s="194"/>
      <c r="WEE215" s="194"/>
      <c r="WEF215" s="194"/>
      <c r="WEG215" s="194"/>
      <c r="WEH215" s="194"/>
      <c r="WEI215" s="194"/>
      <c r="WEJ215" s="194"/>
      <c r="WEK215" s="194"/>
      <c r="WEL215" s="194"/>
      <c r="WEM215" s="194"/>
      <c r="WEN215" s="194"/>
      <c r="WEO215" s="194"/>
      <c r="WEP215" s="194"/>
      <c r="WEQ215" s="194"/>
      <c r="WER215" s="194"/>
      <c r="WES215" s="194"/>
      <c r="WET215" s="194"/>
      <c r="WEU215" s="194"/>
      <c r="WEV215" s="194"/>
      <c r="WEW215" s="194"/>
      <c r="WEX215" s="194"/>
      <c r="WEY215" s="194"/>
      <c r="WEZ215" s="194"/>
      <c r="WFA215" s="194"/>
      <c r="WFB215" s="194"/>
      <c r="WFC215" s="194"/>
      <c r="WFD215" s="194"/>
      <c r="WFE215" s="194"/>
      <c r="WFF215" s="194"/>
      <c r="WFG215" s="194"/>
      <c r="WFH215" s="194"/>
      <c r="WFI215" s="194"/>
      <c r="WFJ215" s="194"/>
      <c r="WFK215" s="194"/>
      <c r="WFL215" s="194"/>
      <c r="WFM215" s="194"/>
      <c r="WFN215" s="194"/>
      <c r="WFO215" s="194"/>
      <c r="WFP215" s="194"/>
      <c r="WFQ215" s="194"/>
      <c r="WFR215" s="194"/>
      <c r="WFS215" s="194"/>
      <c r="WFT215" s="194"/>
      <c r="WFU215" s="194"/>
      <c r="WFV215" s="194"/>
      <c r="WFW215" s="194"/>
      <c r="WFX215" s="194"/>
      <c r="WFY215" s="194"/>
      <c r="WFZ215" s="194"/>
      <c r="WGA215" s="194"/>
      <c r="WGB215" s="194"/>
      <c r="WGC215" s="194"/>
      <c r="WGD215" s="194"/>
      <c r="WGE215" s="194"/>
      <c r="WGF215" s="194"/>
      <c r="WGG215" s="194"/>
      <c r="WGH215" s="194"/>
      <c r="WGI215" s="194"/>
      <c r="WGJ215" s="194"/>
      <c r="WGK215" s="194"/>
      <c r="WGL215" s="194"/>
      <c r="WGM215" s="194"/>
      <c r="WGN215" s="194"/>
      <c r="WGO215" s="194"/>
      <c r="WGP215" s="194"/>
      <c r="WGQ215" s="194"/>
      <c r="WGR215" s="194"/>
      <c r="WGS215" s="194"/>
      <c r="WGT215" s="194"/>
      <c r="WGU215" s="194"/>
      <c r="WGV215" s="194"/>
      <c r="WGW215" s="194"/>
      <c r="WGX215" s="194"/>
      <c r="WGY215" s="194"/>
      <c r="WGZ215" s="194"/>
      <c r="WHA215" s="194"/>
      <c r="WHB215" s="194"/>
      <c r="WHC215" s="194"/>
      <c r="WHD215" s="194"/>
      <c r="WHE215" s="194"/>
      <c r="WHF215" s="194"/>
      <c r="WHG215" s="194"/>
      <c r="WHH215" s="194"/>
      <c r="WHI215" s="194"/>
      <c r="WHJ215" s="194"/>
      <c r="WHK215" s="194"/>
      <c r="WHL215" s="194"/>
      <c r="WHM215" s="194"/>
      <c r="WHN215" s="194"/>
      <c r="WHO215" s="194"/>
      <c r="WHP215" s="194"/>
      <c r="WHQ215" s="194"/>
      <c r="WHR215" s="194"/>
      <c r="WHS215" s="194"/>
      <c r="WHT215" s="194"/>
      <c r="WHU215" s="194"/>
      <c r="WHV215" s="194"/>
      <c r="WHW215" s="194"/>
      <c r="WHX215" s="194"/>
      <c r="WHY215" s="194"/>
      <c r="WHZ215" s="194"/>
      <c r="WIA215" s="194"/>
      <c r="WIB215" s="194"/>
      <c r="WIC215" s="194"/>
      <c r="WID215" s="194"/>
      <c r="WIE215" s="194"/>
      <c r="WIF215" s="194"/>
      <c r="WIG215" s="194"/>
      <c r="WIH215" s="194"/>
      <c r="WII215" s="194"/>
      <c r="WIJ215" s="194"/>
      <c r="WIK215" s="194"/>
      <c r="WIL215" s="194"/>
      <c r="WIM215" s="194"/>
      <c r="WIN215" s="194"/>
      <c r="WIO215" s="194"/>
      <c r="WIP215" s="194"/>
      <c r="WIQ215" s="194"/>
      <c r="WIR215" s="194"/>
      <c r="WIS215" s="194"/>
      <c r="WIT215" s="194"/>
      <c r="WIU215" s="194"/>
      <c r="WIV215" s="194"/>
      <c r="WIW215" s="194"/>
      <c r="WIX215" s="194"/>
      <c r="WIY215" s="194"/>
      <c r="WIZ215" s="194"/>
      <c r="WJA215" s="194"/>
      <c r="WJB215" s="194"/>
      <c r="WJC215" s="194"/>
      <c r="WJD215" s="194"/>
      <c r="WJE215" s="194"/>
      <c r="WJF215" s="194"/>
      <c r="WJG215" s="194"/>
      <c r="WJH215" s="194"/>
      <c r="WJI215" s="194"/>
      <c r="WJJ215" s="194"/>
      <c r="WJK215" s="194"/>
      <c r="WJL215" s="194"/>
      <c r="WJM215" s="194"/>
      <c r="WJN215" s="194"/>
      <c r="WJO215" s="194"/>
      <c r="WJP215" s="194"/>
      <c r="WJQ215" s="194"/>
      <c r="WJR215" s="194"/>
      <c r="WJS215" s="194"/>
      <c r="WJT215" s="194"/>
      <c r="WJU215" s="194"/>
      <c r="WJV215" s="194"/>
      <c r="WJW215" s="194"/>
      <c r="WJX215" s="194"/>
      <c r="WJY215" s="194"/>
      <c r="WJZ215" s="194"/>
      <c r="WKA215" s="194"/>
      <c r="WKB215" s="194"/>
      <c r="WKC215" s="194"/>
      <c r="WKD215" s="194"/>
      <c r="WKE215" s="194"/>
      <c r="WKF215" s="194"/>
      <c r="WKG215" s="194"/>
      <c r="WKH215" s="194"/>
      <c r="WKI215" s="194"/>
      <c r="WKJ215" s="194"/>
      <c r="WKK215" s="194"/>
      <c r="WKL215" s="194"/>
      <c r="WKM215" s="194"/>
      <c r="WKN215" s="194"/>
      <c r="WKO215" s="194"/>
      <c r="WKP215" s="194"/>
      <c r="WKQ215" s="194"/>
      <c r="WKR215" s="194"/>
      <c r="WKS215" s="194"/>
      <c r="WKT215" s="194"/>
      <c r="WKU215" s="194"/>
      <c r="WKV215" s="194"/>
      <c r="WKW215" s="194"/>
      <c r="WKX215" s="194"/>
      <c r="WKY215" s="194"/>
      <c r="WKZ215" s="194"/>
      <c r="WLA215" s="194"/>
      <c r="WLB215" s="194"/>
      <c r="WLC215" s="194"/>
      <c r="WLD215" s="194"/>
      <c r="WLE215" s="194"/>
      <c r="WLF215" s="194"/>
      <c r="WLG215" s="194"/>
      <c r="WLH215" s="194"/>
      <c r="WLI215" s="194"/>
      <c r="WLJ215" s="194"/>
      <c r="WLK215" s="194"/>
      <c r="WLL215" s="194"/>
      <c r="WLM215" s="194"/>
      <c r="WLN215" s="194"/>
      <c r="WLO215" s="194"/>
      <c r="WLP215" s="194"/>
      <c r="WLQ215" s="194"/>
      <c r="WLR215" s="194"/>
      <c r="WLS215" s="194"/>
      <c r="WLT215" s="194"/>
      <c r="WLU215" s="194"/>
      <c r="WLV215" s="194"/>
      <c r="WLW215" s="194"/>
      <c r="WLX215" s="194"/>
      <c r="WLY215" s="194"/>
      <c r="WLZ215" s="194"/>
      <c r="WMA215" s="194"/>
      <c r="WMB215" s="194"/>
      <c r="WMC215" s="194"/>
      <c r="WMD215" s="194"/>
      <c r="WME215" s="194"/>
      <c r="WMF215" s="194"/>
      <c r="WMG215" s="194"/>
      <c r="WMH215" s="194"/>
      <c r="WMI215" s="194"/>
      <c r="WMJ215" s="194"/>
      <c r="WMK215" s="194"/>
      <c r="WML215" s="194"/>
      <c r="WMM215" s="194"/>
      <c r="WMN215" s="194"/>
      <c r="WMO215" s="194"/>
      <c r="WMP215" s="194"/>
      <c r="WMQ215" s="194"/>
      <c r="WMR215" s="194"/>
      <c r="WMS215" s="194"/>
      <c r="WMT215" s="194"/>
      <c r="WMU215" s="194"/>
      <c r="WMV215" s="194"/>
      <c r="WMW215" s="194"/>
      <c r="WMX215" s="194"/>
      <c r="WMY215" s="194"/>
      <c r="WMZ215" s="194"/>
      <c r="WNA215" s="194"/>
      <c r="WNB215" s="194"/>
      <c r="WNC215" s="194"/>
      <c r="WND215" s="194"/>
      <c r="WNE215" s="194"/>
      <c r="WNF215" s="194"/>
      <c r="WNG215" s="194"/>
      <c r="WNH215" s="194"/>
      <c r="WNI215" s="194"/>
      <c r="WNJ215" s="194"/>
      <c r="WNK215" s="194"/>
      <c r="WNL215" s="194"/>
      <c r="WNM215" s="194"/>
      <c r="WNN215" s="194"/>
      <c r="WNO215" s="194"/>
      <c r="WNP215" s="194"/>
      <c r="WNQ215" s="194"/>
      <c r="WNR215" s="194"/>
      <c r="WNS215" s="194"/>
      <c r="WNT215" s="194"/>
      <c r="WNU215" s="194"/>
      <c r="WNV215" s="194"/>
      <c r="WNW215" s="194"/>
      <c r="WNX215" s="194"/>
      <c r="WNY215" s="194"/>
      <c r="WNZ215" s="194"/>
      <c r="WOA215" s="194"/>
      <c r="WOB215" s="194"/>
      <c r="WOC215" s="194"/>
      <c r="WOD215" s="194"/>
      <c r="WOE215" s="194"/>
      <c r="WOF215" s="194"/>
      <c r="WOG215" s="194"/>
      <c r="WOH215" s="194"/>
      <c r="WOI215" s="194"/>
      <c r="WOJ215" s="194"/>
      <c r="WOK215" s="194"/>
      <c r="WOL215" s="194"/>
      <c r="WOM215" s="194"/>
      <c r="WON215" s="194"/>
      <c r="WOO215" s="194"/>
      <c r="WOP215" s="194"/>
      <c r="WOQ215" s="194"/>
      <c r="WOR215" s="194"/>
      <c r="WOS215" s="194"/>
      <c r="WOT215" s="194"/>
      <c r="WOU215" s="194"/>
      <c r="WOV215" s="194"/>
      <c r="WOW215" s="194"/>
      <c r="WOX215" s="194"/>
      <c r="WOY215" s="194"/>
      <c r="WOZ215" s="194"/>
      <c r="WPA215" s="194"/>
      <c r="WPB215" s="194"/>
      <c r="WPC215" s="194"/>
      <c r="WPD215" s="194"/>
      <c r="WPE215" s="194"/>
      <c r="WPF215" s="194"/>
      <c r="WPG215" s="194"/>
      <c r="WPH215" s="194"/>
      <c r="WPI215" s="194"/>
      <c r="WPJ215" s="194"/>
      <c r="WPK215" s="194"/>
      <c r="WPL215" s="194"/>
      <c r="WPM215" s="194"/>
      <c r="WPN215" s="194"/>
      <c r="WPO215" s="194"/>
      <c r="WPP215" s="194"/>
      <c r="WPQ215" s="194"/>
      <c r="WPR215" s="194"/>
      <c r="WPS215" s="194"/>
      <c r="WPT215" s="194"/>
      <c r="WPU215" s="194"/>
      <c r="WPV215" s="194"/>
      <c r="WPW215" s="194"/>
      <c r="WPX215" s="194"/>
      <c r="WPY215" s="194"/>
      <c r="WPZ215" s="194"/>
      <c r="WQA215" s="194"/>
      <c r="WQB215" s="194"/>
      <c r="WQC215" s="194"/>
      <c r="WQD215" s="194"/>
      <c r="WQE215" s="194"/>
      <c r="WQF215" s="194"/>
      <c r="WQG215" s="194"/>
      <c r="WQH215" s="194"/>
      <c r="WQI215" s="194"/>
      <c r="WQJ215" s="194"/>
      <c r="WQK215" s="194"/>
      <c r="WQL215" s="194"/>
      <c r="WQM215" s="194"/>
      <c r="WQN215" s="194"/>
      <c r="WQO215" s="194"/>
      <c r="WQP215" s="194"/>
      <c r="WQQ215" s="194"/>
      <c r="WQR215" s="194"/>
      <c r="WQS215" s="194"/>
      <c r="WQT215" s="194"/>
      <c r="WQU215" s="194"/>
      <c r="WQV215" s="194"/>
      <c r="WQW215" s="194"/>
      <c r="WQX215" s="194"/>
      <c r="WQY215" s="194"/>
      <c r="WQZ215" s="194"/>
      <c r="WRA215" s="194"/>
      <c r="WRB215" s="194"/>
      <c r="WRC215" s="194"/>
      <c r="WRD215" s="194"/>
      <c r="WRE215" s="194"/>
      <c r="WRF215" s="194"/>
      <c r="WRG215" s="194"/>
      <c r="WRH215" s="194"/>
      <c r="WRI215" s="194"/>
      <c r="WRJ215" s="194"/>
      <c r="WRK215" s="194"/>
      <c r="WRL215" s="194"/>
      <c r="WRM215" s="194"/>
      <c r="WRN215" s="194"/>
      <c r="WRO215" s="194"/>
      <c r="WRP215" s="194"/>
      <c r="WRQ215" s="194"/>
      <c r="WRR215" s="194"/>
      <c r="WRS215" s="194"/>
      <c r="WRT215" s="194"/>
      <c r="WRU215" s="194"/>
      <c r="WRV215" s="194"/>
      <c r="WRW215" s="194"/>
      <c r="WRX215" s="194"/>
      <c r="WRY215" s="194"/>
      <c r="WRZ215" s="194"/>
      <c r="WSA215" s="194"/>
      <c r="WSB215" s="194"/>
      <c r="WSC215" s="194"/>
      <c r="WSD215" s="194"/>
      <c r="WSE215" s="194"/>
      <c r="WSF215" s="194"/>
      <c r="WSG215" s="194"/>
      <c r="WSH215" s="194"/>
      <c r="WSI215" s="194"/>
      <c r="WSJ215" s="194"/>
      <c r="WSK215" s="194"/>
      <c r="WSL215" s="194"/>
      <c r="WSM215" s="194"/>
      <c r="WSN215" s="194"/>
      <c r="WSO215" s="194"/>
      <c r="WSP215" s="194"/>
      <c r="WSQ215" s="194"/>
      <c r="WSR215" s="194"/>
      <c r="WSS215" s="194"/>
      <c r="WST215" s="194"/>
      <c r="WSU215" s="194"/>
      <c r="WSV215" s="194"/>
      <c r="WSW215" s="194"/>
      <c r="WSX215" s="194"/>
      <c r="WSY215" s="194"/>
      <c r="WSZ215" s="194"/>
      <c r="WTA215" s="194"/>
      <c r="WTB215" s="194"/>
      <c r="WTC215" s="194"/>
      <c r="WTD215" s="194"/>
      <c r="WTE215" s="194"/>
      <c r="WTF215" s="194"/>
      <c r="WTG215" s="194"/>
      <c r="WTH215" s="194"/>
      <c r="WTI215" s="194"/>
      <c r="WTJ215" s="194"/>
      <c r="WTK215" s="194"/>
      <c r="WTL215" s="194"/>
      <c r="WTM215" s="194"/>
      <c r="WTN215" s="194"/>
      <c r="WTO215" s="194"/>
      <c r="WTP215" s="194"/>
      <c r="WTQ215" s="194"/>
      <c r="WTR215" s="194"/>
      <c r="WTS215" s="194"/>
      <c r="WTT215" s="194"/>
      <c r="WTU215" s="194"/>
      <c r="WTV215" s="194"/>
      <c r="WTW215" s="194"/>
      <c r="WTX215" s="194"/>
      <c r="WTY215" s="194"/>
      <c r="WTZ215" s="194"/>
      <c r="WUA215" s="194"/>
      <c r="WUB215" s="194"/>
      <c r="WUC215" s="194"/>
      <c r="WUD215" s="194"/>
      <c r="WUE215" s="194"/>
      <c r="WUF215" s="194"/>
      <c r="WUG215" s="194"/>
      <c r="WUH215" s="194"/>
      <c r="WUI215" s="194"/>
      <c r="WUJ215" s="194"/>
      <c r="WUK215" s="194"/>
      <c r="WUL215" s="194"/>
      <c r="WUM215" s="194"/>
      <c r="WUN215" s="194"/>
      <c r="WUO215" s="194"/>
      <c r="WUP215" s="194"/>
      <c r="WUQ215" s="194"/>
      <c r="WUR215" s="194"/>
      <c r="WUS215" s="194"/>
      <c r="WUT215" s="194"/>
      <c r="WUU215" s="194"/>
      <c r="WUV215" s="194"/>
      <c r="WUW215" s="194"/>
      <c r="WUX215" s="194"/>
      <c r="WUY215" s="194"/>
      <c r="WUZ215" s="194"/>
      <c r="WVA215" s="194"/>
      <c r="WVB215" s="194"/>
      <c r="WVC215" s="194"/>
      <c r="WVD215" s="194"/>
      <c r="WVE215" s="194"/>
      <c r="WVF215" s="194"/>
      <c r="WVG215" s="194"/>
      <c r="WVH215" s="194"/>
      <c r="WVI215" s="194"/>
      <c r="WVJ215" s="194"/>
      <c r="WVK215" s="194"/>
      <c r="WVL215" s="194"/>
      <c r="WVM215" s="194"/>
      <c r="WVN215" s="194"/>
      <c r="WVO215" s="194"/>
      <c r="WVP215" s="194"/>
      <c r="WVQ215" s="194"/>
      <c r="WVR215" s="194"/>
      <c r="WVS215" s="194"/>
      <c r="WVT215" s="194"/>
      <c r="WVU215" s="194"/>
      <c r="WVV215" s="194"/>
      <c r="WVW215" s="194"/>
      <c r="WVX215" s="194"/>
      <c r="WVY215" s="194"/>
      <c r="WVZ215" s="194"/>
      <c r="WWA215" s="194"/>
      <c r="WWB215" s="194"/>
      <c r="WWC215" s="194"/>
      <c r="WWD215" s="194"/>
      <c r="WWE215" s="194"/>
      <c r="WWF215" s="194"/>
      <c r="WWG215" s="194"/>
      <c r="WWH215" s="194"/>
      <c r="WWI215" s="194"/>
      <c r="WWJ215" s="194"/>
      <c r="WWK215" s="194"/>
      <c r="WWL215" s="194"/>
      <c r="WWM215" s="194"/>
      <c r="WWN215" s="194"/>
      <c r="WWO215" s="194"/>
      <c r="WWP215" s="194"/>
      <c r="WWQ215" s="194"/>
      <c r="WWR215" s="194"/>
      <c r="WWS215" s="194"/>
      <c r="WWT215" s="194"/>
      <c r="WWU215" s="194"/>
      <c r="WWV215" s="194"/>
      <c r="WWW215" s="194"/>
      <c r="WWX215" s="194"/>
      <c r="WWY215" s="194"/>
      <c r="WWZ215" s="194"/>
      <c r="WXA215" s="194"/>
      <c r="WXB215" s="194"/>
      <c r="WXC215" s="194"/>
      <c r="WXD215" s="194"/>
      <c r="WXE215" s="194"/>
      <c r="WXF215" s="194"/>
      <c r="WXG215" s="194"/>
      <c r="WXH215" s="194"/>
      <c r="WXI215" s="194"/>
      <c r="WXJ215" s="194"/>
      <c r="WXK215" s="194"/>
      <c r="WXL215" s="194"/>
      <c r="WXM215" s="194"/>
      <c r="WXN215" s="194"/>
      <c r="WXO215" s="194"/>
      <c r="WXP215" s="194"/>
      <c r="WXQ215" s="194"/>
      <c r="WXR215" s="194"/>
      <c r="WXS215" s="194"/>
      <c r="WXT215" s="194"/>
      <c r="WXU215" s="194"/>
      <c r="WXV215" s="194"/>
      <c r="WXW215" s="194"/>
      <c r="WXX215" s="194"/>
      <c r="WXY215" s="194"/>
      <c r="WXZ215" s="194"/>
      <c r="WYA215" s="194"/>
      <c r="WYB215" s="194"/>
      <c r="WYC215" s="194"/>
      <c r="WYD215" s="194"/>
      <c r="WYE215" s="194"/>
      <c r="WYF215" s="194"/>
      <c r="WYG215" s="194"/>
      <c r="WYH215" s="194"/>
      <c r="WYI215" s="194"/>
      <c r="WYJ215" s="194"/>
      <c r="WYK215" s="194"/>
      <c r="WYL215" s="194"/>
      <c r="WYM215" s="194"/>
      <c r="WYN215" s="194"/>
      <c r="WYO215" s="194"/>
      <c r="WYP215" s="194"/>
      <c r="WYQ215" s="194"/>
      <c r="WYR215" s="194"/>
      <c r="WYS215" s="194"/>
      <c r="WYT215" s="194"/>
      <c r="WYU215" s="194"/>
      <c r="WYV215" s="194"/>
      <c r="WYW215" s="194"/>
      <c r="WYX215" s="194"/>
      <c r="WYY215" s="194"/>
      <c r="WYZ215" s="194"/>
      <c r="WZA215" s="194"/>
      <c r="WZB215" s="194"/>
      <c r="WZC215" s="194"/>
      <c r="WZD215" s="194"/>
      <c r="WZE215" s="194"/>
      <c r="WZF215" s="194"/>
      <c r="WZG215" s="194"/>
      <c r="WZH215" s="194"/>
      <c r="WZI215" s="194"/>
      <c r="WZJ215" s="194"/>
      <c r="WZK215" s="194"/>
      <c r="WZL215" s="194"/>
      <c r="WZM215" s="194"/>
      <c r="WZN215" s="194"/>
      <c r="WZO215" s="194"/>
      <c r="WZP215" s="194"/>
      <c r="WZQ215" s="194"/>
      <c r="WZR215" s="194"/>
      <c r="WZS215" s="194"/>
      <c r="WZT215" s="194"/>
      <c r="WZU215" s="194"/>
      <c r="WZV215" s="194"/>
      <c r="WZW215" s="194"/>
      <c r="WZX215" s="194"/>
      <c r="WZY215" s="194"/>
      <c r="WZZ215" s="194"/>
      <c r="XAA215" s="194"/>
      <c r="XAB215" s="194"/>
      <c r="XAC215" s="194"/>
      <c r="XAD215" s="194"/>
      <c r="XAE215" s="194"/>
      <c r="XAF215" s="194"/>
      <c r="XAG215" s="194"/>
      <c r="XAH215" s="194"/>
      <c r="XAI215" s="194"/>
      <c r="XAJ215" s="194"/>
      <c r="XAK215" s="194"/>
      <c r="XAL215" s="194"/>
      <c r="XAM215" s="194"/>
      <c r="XAN215" s="194"/>
      <c r="XAO215" s="194"/>
      <c r="XAP215" s="194"/>
      <c r="XAQ215" s="194"/>
      <c r="XAR215" s="194"/>
      <c r="XAS215" s="194"/>
      <c r="XAT215" s="194"/>
      <c r="XAU215" s="194"/>
      <c r="XAV215" s="194"/>
      <c r="XAW215" s="194"/>
      <c r="XAX215" s="194"/>
      <c r="XAY215" s="194"/>
      <c r="XAZ215" s="194"/>
      <c r="XBA215" s="194"/>
      <c r="XBB215" s="194"/>
      <c r="XBC215" s="194"/>
      <c r="XBD215" s="194"/>
      <c r="XBE215" s="194"/>
      <c r="XBF215" s="194"/>
      <c r="XBG215" s="194"/>
      <c r="XBH215" s="194"/>
      <c r="XBI215" s="194"/>
      <c r="XBJ215" s="194"/>
      <c r="XBK215" s="194"/>
      <c r="XBL215" s="194"/>
      <c r="XBM215" s="194"/>
      <c r="XBN215" s="194"/>
      <c r="XBO215" s="194"/>
      <c r="XBP215" s="194"/>
      <c r="XBQ215" s="194"/>
      <c r="XBR215" s="194"/>
      <c r="XBS215" s="194"/>
      <c r="XBT215" s="194"/>
      <c r="XBU215" s="194"/>
      <c r="XBV215" s="194"/>
      <c r="XBW215" s="194"/>
      <c r="XBX215" s="194"/>
      <c r="XBY215" s="194"/>
      <c r="XBZ215" s="194"/>
      <c r="XCA215" s="194"/>
      <c r="XCB215" s="194"/>
      <c r="XCC215" s="194"/>
      <c r="XCD215" s="194"/>
      <c r="XCE215" s="194"/>
      <c r="XCF215" s="194"/>
      <c r="XCG215" s="194"/>
      <c r="XCH215" s="194"/>
      <c r="XCI215" s="194"/>
      <c r="XCJ215" s="194"/>
      <c r="XCK215" s="194"/>
      <c r="XCL215" s="194"/>
      <c r="XCM215" s="194"/>
      <c r="XCN215" s="194"/>
      <c r="XCO215" s="194"/>
      <c r="XCP215" s="194"/>
      <c r="XCQ215" s="194"/>
      <c r="XCR215" s="194"/>
      <c r="XCS215" s="194"/>
      <c r="XCT215" s="194"/>
      <c r="XCU215" s="194"/>
      <c r="XCV215" s="194"/>
      <c r="XCW215" s="194"/>
      <c r="XCX215" s="194"/>
      <c r="XCY215" s="194"/>
      <c r="XCZ215" s="194"/>
      <c r="XDA215" s="194"/>
      <c r="XDB215" s="194"/>
      <c r="XDC215" s="194"/>
      <c r="XDD215" s="194"/>
      <c r="XDE215" s="194"/>
      <c r="XDF215" s="194"/>
      <c r="XDG215" s="194"/>
      <c r="XDH215" s="194"/>
      <c r="XDI215" s="194"/>
      <c r="XDJ215" s="194"/>
      <c r="XDK215" s="194"/>
      <c r="XDL215" s="194"/>
      <c r="XDM215" s="194"/>
      <c r="XDN215" s="194"/>
      <c r="XDO215" s="194"/>
      <c r="XDP215" s="194"/>
      <c r="XDQ215" s="194"/>
      <c r="XDR215" s="194"/>
      <c r="XDS215" s="194"/>
      <c r="XDT215" s="194"/>
      <c r="XDU215" s="194"/>
      <c r="XDV215" s="194"/>
      <c r="XDW215" s="194"/>
      <c r="XDX215" s="194"/>
      <c r="XDY215" s="194"/>
      <c r="XDZ215" s="194"/>
      <c r="XEA215" s="194"/>
      <c r="XEB215" s="194"/>
      <c r="XEC215" s="194"/>
      <c r="XED215" s="194"/>
      <c r="XEE215" s="194"/>
      <c r="XEF215" s="194"/>
      <c r="XEG215" s="194"/>
      <c r="XEH215" s="194"/>
      <c r="XEI215" s="194"/>
      <c r="XEJ215" s="194"/>
      <c r="XEK215" s="194"/>
      <c r="XEL215" s="194"/>
      <c r="XEM215" s="194"/>
      <c r="XEN215" s="194"/>
      <c r="XEO215" s="194"/>
      <c r="XEP215" s="194"/>
      <c r="XEQ215" s="194"/>
      <c r="XER215" s="194"/>
      <c r="XES215" s="194"/>
      <c r="XET215" s="194"/>
      <c r="XEU215" s="194"/>
      <c r="XEV215" s="194"/>
      <c r="XEW215" s="194"/>
      <c r="XEX215" s="194"/>
    </row>
    <row r="216" spans="1:16378" s="194" customFormat="1" ht="22.5" customHeight="1">
      <c r="A216" s="196" t="s">
        <v>246</v>
      </c>
      <c r="B216" s="147">
        <v>2950</v>
      </c>
      <c r="C216" s="147">
        <v>1741</v>
      </c>
      <c r="D216" s="147">
        <v>1741</v>
      </c>
      <c r="E216" s="148">
        <f t="shared" si="55"/>
        <v>100</v>
      </c>
      <c r="F216" s="37">
        <f t="shared" si="56"/>
        <v>223.60594795539032</v>
      </c>
      <c r="G216" s="147">
        <v>538</v>
      </c>
    </row>
    <row r="217" spans="1:16378" s="194" customFormat="1" ht="22.5" customHeight="1">
      <c r="A217" s="196" t="s">
        <v>247</v>
      </c>
      <c r="B217" s="147">
        <v>2950</v>
      </c>
      <c r="C217" s="147">
        <v>1741</v>
      </c>
      <c r="D217" s="147">
        <v>1741</v>
      </c>
      <c r="E217" s="148">
        <f t="shared" si="55"/>
        <v>100</v>
      </c>
      <c r="F217" s="37">
        <f t="shared" si="56"/>
        <v>223.60594795539032</v>
      </c>
      <c r="G217" s="147">
        <v>538</v>
      </c>
    </row>
    <row r="218" spans="1:16378" s="194" customFormat="1" ht="22.5" customHeight="1">
      <c r="A218" s="196" t="s">
        <v>248</v>
      </c>
      <c r="B218" s="147">
        <v>1805</v>
      </c>
      <c r="C218" s="147">
        <v>1972</v>
      </c>
      <c r="D218" s="147">
        <v>1972</v>
      </c>
      <c r="E218" s="148">
        <f t="shared" si="55"/>
        <v>100</v>
      </c>
      <c r="F218" s="37">
        <f t="shared" si="56"/>
        <v>-26.390444195595368</v>
      </c>
      <c r="G218" s="147">
        <v>2679</v>
      </c>
    </row>
    <row r="219" spans="1:16378" s="194" customFormat="1" ht="22.5" customHeight="1">
      <c r="A219" s="196" t="s">
        <v>249</v>
      </c>
      <c r="B219" s="156">
        <v>1805</v>
      </c>
      <c r="C219" s="147">
        <v>1972</v>
      </c>
      <c r="D219" s="147">
        <v>1972</v>
      </c>
      <c r="E219" s="148">
        <f t="shared" si="55"/>
        <v>100</v>
      </c>
      <c r="F219" s="37">
        <f t="shared" si="56"/>
        <v>-26.390444195595368</v>
      </c>
      <c r="G219" s="147">
        <v>2679</v>
      </c>
    </row>
    <row r="220" spans="1:16378" s="194" customFormat="1" ht="22.5" customHeight="1">
      <c r="A220" s="196" t="s">
        <v>448</v>
      </c>
      <c r="B220" s="156">
        <v>50</v>
      </c>
      <c r="C220" s="147"/>
      <c r="D220" s="147"/>
      <c r="E220" s="148">
        <v>0</v>
      </c>
      <c r="F220" s="37">
        <v>0</v>
      </c>
      <c r="G220" s="147"/>
    </row>
    <row r="221" spans="1:16378" s="194" customFormat="1" ht="22.5" customHeight="1">
      <c r="A221" s="196" t="s">
        <v>449</v>
      </c>
      <c r="B221" s="156">
        <v>20</v>
      </c>
      <c r="C221" s="157">
        <v>958</v>
      </c>
      <c r="D221" s="147">
        <v>958</v>
      </c>
      <c r="E221" s="148">
        <f t="shared" ref="E221:E227" si="57">D221/C221*100</f>
        <v>100</v>
      </c>
      <c r="F221" s="37">
        <f t="shared" ref="F221:F236" si="58">(D221-G221)/G221*100</f>
        <v>3093.3333333333335</v>
      </c>
      <c r="G221" s="147">
        <v>30</v>
      </c>
    </row>
    <row r="222" spans="1:16378" s="194" customFormat="1" ht="22.5" customHeight="1">
      <c r="A222" s="196" t="s">
        <v>250</v>
      </c>
      <c r="B222" s="156">
        <v>20</v>
      </c>
      <c r="C222" s="157">
        <v>958</v>
      </c>
      <c r="D222" s="147">
        <v>958</v>
      </c>
      <c r="E222" s="148">
        <f t="shared" si="57"/>
        <v>100</v>
      </c>
      <c r="F222" s="37">
        <f t="shared" si="58"/>
        <v>3093.3333333333335</v>
      </c>
      <c r="G222" s="147">
        <v>30</v>
      </c>
    </row>
    <row r="223" spans="1:16378" s="119" customFormat="1" ht="22.5" customHeight="1">
      <c r="A223" s="40" t="s">
        <v>251</v>
      </c>
      <c r="B223" s="145">
        <f>SUM(B224,B228:B229,B231:B232)</f>
        <v>31343</v>
      </c>
      <c r="C223" s="145">
        <f t="shared" ref="C223:D223" si="59">SUM(C224,C228:C229,C231:C232)</f>
        <v>42509</v>
      </c>
      <c r="D223" s="145">
        <f t="shared" si="59"/>
        <v>42509</v>
      </c>
      <c r="E223" s="155">
        <f t="shared" si="57"/>
        <v>100</v>
      </c>
      <c r="F223" s="34">
        <f t="shared" si="58"/>
        <v>-32.21012008228746</v>
      </c>
      <c r="G223" s="145">
        <v>62707</v>
      </c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F223" s="39"/>
      <c r="AG223" s="39"/>
      <c r="AH223" s="39"/>
      <c r="AI223" s="39"/>
      <c r="AJ223" s="39"/>
      <c r="AK223" s="39"/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  <c r="BD223" s="39"/>
      <c r="BE223" s="39"/>
      <c r="BF223" s="39"/>
      <c r="BG223" s="39"/>
      <c r="BH223" s="39"/>
      <c r="BI223" s="39"/>
      <c r="BJ223" s="39"/>
      <c r="BK223" s="39"/>
      <c r="BL223" s="39"/>
      <c r="BM223" s="39"/>
      <c r="BN223" s="39"/>
      <c r="BO223" s="39"/>
      <c r="BP223" s="39"/>
      <c r="BQ223" s="39"/>
      <c r="BR223" s="39"/>
      <c r="BS223" s="39"/>
      <c r="BT223" s="39"/>
      <c r="BU223" s="39"/>
      <c r="BV223" s="39"/>
      <c r="BW223" s="39"/>
      <c r="BX223" s="39"/>
      <c r="BY223" s="39"/>
      <c r="BZ223" s="39"/>
      <c r="CA223" s="39"/>
      <c r="CB223" s="39"/>
      <c r="CC223" s="39"/>
      <c r="CD223" s="39"/>
      <c r="CE223" s="39"/>
      <c r="CF223" s="39"/>
      <c r="CG223" s="39"/>
      <c r="CH223" s="39"/>
      <c r="CI223" s="39"/>
      <c r="CJ223" s="39"/>
      <c r="CK223" s="39"/>
      <c r="CL223" s="39"/>
      <c r="CM223" s="39"/>
      <c r="CN223" s="39"/>
      <c r="CO223" s="39"/>
      <c r="CP223" s="39"/>
      <c r="CQ223" s="39"/>
      <c r="CR223" s="39"/>
      <c r="CS223" s="39"/>
      <c r="CT223" s="39"/>
      <c r="CU223" s="39"/>
      <c r="CV223" s="39"/>
      <c r="CW223" s="39"/>
      <c r="CX223" s="39"/>
      <c r="CY223" s="39"/>
      <c r="CZ223" s="39"/>
      <c r="DA223" s="39"/>
      <c r="DB223" s="39"/>
      <c r="DC223" s="39"/>
      <c r="DD223" s="39"/>
      <c r="DE223" s="39"/>
      <c r="DF223" s="39"/>
      <c r="DG223" s="39"/>
      <c r="DH223" s="39"/>
      <c r="DI223" s="39"/>
      <c r="DJ223" s="39"/>
      <c r="DK223" s="39"/>
      <c r="DL223" s="39"/>
      <c r="DM223" s="39"/>
      <c r="DN223" s="39"/>
      <c r="DO223" s="39"/>
      <c r="DP223" s="39"/>
      <c r="DQ223" s="39"/>
      <c r="DR223" s="39"/>
      <c r="DS223" s="39"/>
      <c r="DT223" s="39"/>
      <c r="DU223" s="39"/>
      <c r="DV223" s="39"/>
      <c r="DW223" s="39"/>
      <c r="DX223" s="39"/>
      <c r="DY223" s="39"/>
      <c r="DZ223" s="39"/>
      <c r="EA223" s="39"/>
      <c r="EB223" s="39"/>
      <c r="EC223" s="39"/>
      <c r="ED223" s="39"/>
      <c r="EE223" s="39"/>
      <c r="EF223" s="39"/>
      <c r="EG223" s="39"/>
      <c r="EH223" s="39"/>
      <c r="EI223" s="39"/>
      <c r="EJ223" s="39"/>
      <c r="EK223" s="39"/>
      <c r="EL223" s="39"/>
      <c r="EM223" s="39"/>
      <c r="EN223" s="39"/>
      <c r="EO223" s="39"/>
      <c r="EP223" s="39"/>
      <c r="EQ223" s="39"/>
      <c r="ER223" s="39"/>
      <c r="ES223" s="39"/>
      <c r="ET223" s="39"/>
      <c r="EU223" s="39"/>
      <c r="EV223" s="39"/>
      <c r="EW223" s="39"/>
      <c r="EX223" s="39"/>
      <c r="EY223" s="39"/>
      <c r="EZ223" s="39"/>
      <c r="FA223" s="39"/>
      <c r="FB223" s="39"/>
      <c r="FC223" s="39"/>
      <c r="FD223" s="39"/>
      <c r="FE223" s="39"/>
      <c r="FF223" s="39"/>
      <c r="FG223" s="39"/>
      <c r="FH223" s="39"/>
      <c r="FI223" s="39"/>
      <c r="FJ223" s="39"/>
      <c r="FK223" s="39"/>
      <c r="FL223" s="39"/>
      <c r="FM223" s="39"/>
      <c r="FN223" s="39"/>
      <c r="FO223" s="39"/>
      <c r="FP223" s="39"/>
      <c r="FQ223" s="39"/>
      <c r="FR223" s="39"/>
      <c r="FS223" s="39"/>
      <c r="FT223" s="39"/>
      <c r="FU223" s="39"/>
      <c r="FV223" s="39"/>
      <c r="FW223" s="39"/>
      <c r="FX223" s="39"/>
      <c r="FY223" s="39"/>
      <c r="FZ223" s="39"/>
      <c r="GA223" s="39"/>
      <c r="GB223" s="39"/>
      <c r="GC223" s="39"/>
      <c r="GD223" s="39"/>
      <c r="GE223" s="39"/>
      <c r="GF223" s="39"/>
      <c r="GG223" s="39"/>
      <c r="GH223" s="39"/>
      <c r="GI223" s="39"/>
      <c r="GJ223" s="39"/>
      <c r="GK223" s="39"/>
      <c r="GL223" s="39"/>
      <c r="GM223" s="39"/>
      <c r="GN223" s="39"/>
      <c r="GO223" s="39"/>
      <c r="GP223" s="39"/>
      <c r="GQ223" s="39"/>
      <c r="GR223" s="39"/>
      <c r="GS223" s="39"/>
      <c r="GT223" s="39"/>
      <c r="GU223" s="39"/>
      <c r="GV223" s="39"/>
      <c r="GW223" s="39"/>
      <c r="GX223" s="39"/>
      <c r="GY223" s="39"/>
      <c r="GZ223" s="39"/>
      <c r="HA223" s="39"/>
      <c r="HB223" s="39"/>
      <c r="HC223" s="39"/>
      <c r="HD223" s="39"/>
      <c r="HE223" s="39"/>
      <c r="HF223" s="39"/>
      <c r="HG223" s="39"/>
      <c r="HH223" s="39"/>
      <c r="HI223" s="39"/>
      <c r="HJ223" s="39"/>
      <c r="HK223" s="39"/>
      <c r="HL223" s="39"/>
      <c r="HM223" s="39"/>
      <c r="HN223" s="39"/>
      <c r="HO223" s="39"/>
      <c r="HP223" s="39"/>
      <c r="HQ223" s="39"/>
      <c r="HR223" s="39"/>
      <c r="HS223" s="39"/>
      <c r="HT223" s="39"/>
      <c r="HU223" s="39"/>
      <c r="HV223" s="39"/>
      <c r="HW223" s="39"/>
      <c r="HX223" s="39"/>
      <c r="HY223" s="39"/>
      <c r="HZ223" s="39"/>
      <c r="IA223" s="39"/>
      <c r="IB223" s="39"/>
      <c r="IC223" s="39"/>
      <c r="ID223" s="39"/>
      <c r="IE223" s="39"/>
      <c r="IF223" s="39"/>
      <c r="IG223" s="39"/>
      <c r="IH223" s="39"/>
      <c r="II223" s="39"/>
      <c r="IJ223" s="39"/>
      <c r="IK223" s="39"/>
      <c r="IL223" s="39"/>
      <c r="IM223" s="39"/>
      <c r="IN223" s="39"/>
      <c r="IO223" s="39"/>
      <c r="IP223" s="39"/>
    </row>
    <row r="224" spans="1:16378" s="197" customFormat="1" ht="22.5" customHeight="1">
      <c r="A224" s="196" t="s">
        <v>252</v>
      </c>
      <c r="B224" s="147">
        <v>1802</v>
      </c>
      <c r="C224" s="147">
        <v>1696</v>
      </c>
      <c r="D224" s="147">
        <v>1696</v>
      </c>
      <c r="E224" s="148">
        <f t="shared" si="57"/>
        <v>100</v>
      </c>
      <c r="F224" s="37">
        <f t="shared" si="58"/>
        <v>10.92217135382603</v>
      </c>
      <c r="G224" s="147">
        <v>1529</v>
      </c>
      <c r="H224" s="194"/>
      <c r="I224" s="194"/>
      <c r="J224" s="194"/>
      <c r="K224" s="194"/>
      <c r="L224" s="194"/>
      <c r="M224" s="194"/>
      <c r="N224" s="194"/>
      <c r="O224" s="194"/>
      <c r="P224" s="194"/>
      <c r="Q224" s="194"/>
      <c r="R224" s="194"/>
      <c r="S224" s="194"/>
      <c r="T224" s="194"/>
      <c r="U224" s="194"/>
      <c r="V224" s="194"/>
      <c r="W224" s="194"/>
      <c r="X224" s="194"/>
      <c r="Y224" s="194"/>
      <c r="Z224" s="194"/>
      <c r="AA224" s="194"/>
      <c r="AB224" s="194"/>
      <c r="AC224" s="194"/>
      <c r="AD224" s="194"/>
      <c r="AE224" s="194"/>
      <c r="AF224" s="194"/>
      <c r="AG224" s="194"/>
      <c r="AH224" s="194"/>
      <c r="AI224" s="194"/>
      <c r="AJ224" s="194"/>
      <c r="AK224" s="194"/>
      <c r="AL224" s="194"/>
      <c r="AM224" s="194"/>
      <c r="AN224" s="194"/>
      <c r="AO224" s="194"/>
      <c r="AP224" s="194"/>
      <c r="AQ224" s="194"/>
      <c r="AR224" s="194"/>
      <c r="AS224" s="194"/>
      <c r="AT224" s="194"/>
      <c r="AU224" s="194"/>
      <c r="AV224" s="194"/>
      <c r="AW224" s="194"/>
      <c r="AX224" s="194"/>
      <c r="AY224" s="194"/>
      <c r="AZ224" s="194"/>
      <c r="BA224" s="194"/>
      <c r="BB224" s="194"/>
      <c r="BC224" s="194"/>
      <c r="BD224" s="194"/>
      <c r="BE224" s="194"/>
      <c r="BF224" s="194"/>
      <c r="BG224" s="194"/>
      <c r="BH224" s="194"/>
      <c r="BI224" s="194"/>
      <c r="BJ224" s="194"/>
      <c r="BK224" s="194"/>
      <c r="BL224" s="194"/>
      <c r="BM224" s="194"/>
      <c r="BN224" s="194"/>
      <c r="BO224" s="194"/>
      <c r="BP224" s="194"/>
      <c r="BQ224" s="194"/>
      <c r="BR224" s="194"/>
      <c r="BS224" s="194"/>
      <c r="BT224" s="194"/>
      <c r="BU224" s="194"/>
      <c r="BV224" s="194"/>
      <c r="BW224" s="194"/>
      <c r="BX224" s="194"/>
      <c r="BY224" s="194"/>
      <c r="BZ224" s="194"/>
      <c r="CA224" s="194"/>
      <c r="CB224" s="194"/>
      <c r="CC224" s="194"/>
      <c r="CD224" s="194"/>
      <c r="CE224" s="194"/>
      <c r="CF224" s="194"/>
      <c r="CG224" s="194"/>
      <c r="CH224" s="194"/>
      <c r="CI224" s="194"/>
      <c r="CJ224" s="194"/>
      <c r="CK224" s="194"/>
      <c r="CL224" s="194"/>
      <c r="CM224" s="194"/>
      <c r="CN224" s="194"/>
      <c r="CO224" s="194"/>
      <c r="CP224" s="194"/>
      <c r="CQ224" s="194"/>
      <c r="CR224" s="194"/>
      <c r="CS224" s="194"/>
      <c r="CT224" s="194"/>
      <c r="CU224" s="194"/>
      <c r="CV224" s="194"/>
      <c r="CW224" s="194"/>
      <c r="CX224" s="194"/>
      <c r="CY224" s="194"/>
      <c r="CZ224" s="194"/>
      <c r="DA224" s="194"/>
      <c r="DB224" s="194"/>
      <c r="DC224" s="194"/>
      <c r="DD224" s="194"/>
      <c r="DE224" s="194"/>
      <c r="DF224" s="194"/>
      <c r="DG224" s="194"/>
      <c r="DH224" s="194"/>
      <c r="DI224" s="194"/>
      <c r="DJ224" s="194"/>
      <c r="DK224" s="194"/>
      <c r="DL224" s="194"/>
      <c r="DM224" s="194"/>
      <c r="DN224" s="194"/>
      <c r="DO224" s="194"/>
      <c r="DP224" s="194"/>
      <c r="DQ224" s="194"/>
      <c r="DR224" s="194"/>
      <c r="DS224" s="194"/>
      <c r="DT224" s="194"/>
      <c r="DU224" s="194"/>
      <c r="DV224" s="194"/>
      <c r="DW224" s="194"/>
      <c r="DX224" s="194"/>
      <c r="DY224" s="194"/>
      <c r="DZ224" s="194"/>
      <c r="EA224" s="194"/>
      <c r="EB224" s="194"/>
      <c r="EC224" s="194"/>
      <c r="ED224" s="194"/>
      <c r="EE224" s="194"/>
      <c r="EF224" s="194"/>
      <c r="EG224" s="194"/>
      <c r="EH224" s="194"/>
      <c r="EI224" s="194"/>
      <c r="EJ224" s="194"/>
      <c r="EK224" s="194"/>
      <c r="EL224" s="194"/>
      <c r="EM224" s="194"/>
      <c r="EN224" s="194"/>
      <c r="EO224" s="194"/>
      <c r="EP224" s="194"/>
      <c r="EQ224" s="194"/>
      <c r="ER224" s="194"/>
      <c r="ES224" s="194"/>
      <c r="ET224" s="194"/>
      <c r="EU224" s="194"/>
      <c r="EV224" s="194"/>
      <c r="EW224" s="194"/>
      <c r="EX224" s="194"/>
      <c r="EY224" s="194"/>
      <c r="EZ224" s="194"/>
      <c r="FA224" s="194"/>
      <c r="FB224" s="194"/>
      <c r="FC224" s="194"/>
      <c r="FD224" s="194"/>
      <c r="FE224" s="194"/>
      <c r="FF224" s="194"/>
      <c r="FG224" s="194"/>
      <c r="FH224" s="194"/>
      <c r="FI224" s="194"/>
      <c r="FJ224" s="194"/>
      <c r="FK224" s="194"/>
      <c r="FL224" s="194"/>
      <c r="FM224" s="194"/>
      <c r="FN224" s="194"/>
      <c r="FO224" s="194"/>
      <c r="FP224" s="194"/>
      <c r="FQ224" s="194"/>
      <c r="FR224" s="194"/>
      <c r="FS224" s="194"/>
      <c r="FT224" s="194"/>
      <c r="FU224" s="194"/>
      <c r="FV224" s="194"/>
      <c r="FW224" s="194"/>
      <c r="FX224" s="194"/>
      <c r="FY224" s="194"/>
      <c r="FZ224" s="194"/>
      <c r="GA224" s="194"/>
      <c r="GB224" s="194"/>
      <c r="GC224" s="194"/>
      <c r="GD224" s="194"/>
      <c r="GE224" s="194"/>
      <c r="GF224" s="194"/>
      <c r="GG224" s="194"/>
      <c r="GH224" s="194"/>
      <c r="GI224" s="194"/>
      <c r="GJ224" s="194"/>
      <c r="GK224" s="194"/>
      <c r="GL224" s="194"/>
      <c r="GM224" s="194"/>
      <c r="GN224" s="194"/>
      <c r="GO224" s="194"/>
      <c r="GP224" s="194"/>
      <c r="GQ224" s="194"/>
      <c r="GR224" s="194"/>
      <c r="GS224" s="194"/>
      <c r="GT224" s="194"/>
      <c r="GU224" s="194"/>
      <c r="GV224" s="194"/>
      <c r="GW224" s="194"/>
      <c r="GX224" s="194"/>
      <c r="GY224" s="194"/>
      <c r="GZ224" s="194"/>
      <c r="HA224" s="194"/>
      <c r="HB224" s="194"/>
      <c r="HC224" s="194"/>
      <c r="HD224" s="194"/>
      <c r="HE224" s="194"/>
      <c r="HF224" s="194"/>
      <c r="HG224" s="194"/>
      <c r="HH224" s="194"/>
      <c r="HI224" s="194"/>
      <c r="HJ224" s="194"/>
      <c r="HK224" s="194"/>
      <c r="HL224" s="194"/>
      <c r="HM224" s="194"/>
      <c r="HN224" s="194"/>
      <c r="HO224" s="194"/>
      <c r="HP224" s="194"/>
      <c r="HQ224" s="194"/>
      <c r="HR224" s="194"/>
      <c r="HS224" s="194"/>
      <c r="HT224" s="194"/>
      <c r="HU224" s="194"/>
      <c r="HV224" s="194"/>
      <c r="HW224" s="194"/>
      <c r="HX224" s="194"/>
      <c r="HY224" s="194"/>
      <c r="HZ224" s="194"/>
      <c r="IA224" s="194"/>
      <c r="IB224" s="194"/>
      <c r="IC224" s="194"/>
      <c r="ID224" s="194"/>
      <c r="IE224" s="194"/>
      <c r="IF224" s="194"/>
      <c r="IG224" s="194"/>
      <c r="IH224" s="194"/>
      <c r="II224" s="194"/>
      <c r="IJ224" s="194"/>
      <c r="IK224" s="194"/>
      <c r="IL224" s="194"/>
      <c r="IM224" s="194"/>
      <c r="IN224" s="194"/>
      <c r="IO224" s="194"/>
      <c r="IP224" s="194"/>
    </row>
    <row r="225" spans="1:250" s="197" customFormat="1" ht="22.5" customHeight="1">
      <c r="A225" s="196" t="s">
        <v>77</v>
      </c>
      <c r="B225" s="147">
        <v>1460</v>
      </c>
      <c r="C225" s="147">
        <v>1306</v>
      </c>
      <c r="D225" s="147">
        <v>1306</v>
      </c>
      <c r="E225" s="148">
        <f t="shared" si="57"/>
        <v>100</v>
      </c>
      <c r="F225" s="37">
        <f t="shared" si="58"/>
        <v>53.106682297772565</v>
      </c>
      <c r="G225" s="147">
        <v>853</v>
      </c>
      <c r="H225" s="194"/>
      <c r="I225" s="194"/>
      <c r="J225" s="194"/>
      <c r="K225" s="194"/>
      <c r="L225" s="194"/>
      <c r="M225" s="194"/>
      <c r="N225" s="194"/>
      <c r="O225" s="194"/>
      <c r="P225" s="194"/>
      <c r="Q225" s="194"/>
      <c r="R225" s="194"/>
      <c r="S225" s="194"/>
      <c r="T225" s="194"/>
      <c r="U225" s="194"/>
      <c r="V225" s="194"/>
      <c r="W225" s="194"/>
      <c r="X225" s="194"/>
      <c r="Y225" s="194"/>
      <c r="Z225" s="194"/>
      <c r="AA225" s="194"/>
      <c r="AB225" s="194"/>
      <c r="AC225" s="194"/>
      <c r="AD225" s="194"/>
      <c r="AE225" s="194"/>
      <c r="AF225" s="194"/>
      <c r="AG225" s="194"/>
      <c r="AH225" s="194"/>
      <c r="AI225" s="194"/>
      <c r="AJ225" s="194"/>
      <c r="AK225" s="194"/>
      <c r="AL225" s="194"/>
      <c r="AM225" s="194"/>
      <c r="AN225" s="194"/>
      <c r="AO225" s="194"/>
      <c r="AP225" s="194"/>
      <c r="AQ225" s="194"/>
      <c r="AR225" s="194"/>
      <c r="AS225" s="194"/>
      <c r="AT225" s="194"/>
      <c r="AU225" s="194"/>
      <c r="AV225" s="194"/>
      <c r="AW225" s="194"/>
      <c r="AX225" s="194"/>
      <c r="AY225" s="194"/>
      <c r="AZ225" s="194"/>
      <c r="BA225" s="194"/>
      <c r="BB225" s="194"/>
      <c r="BC225" s="194"/>
      <c r="BD225" s="194"/>
      <c r="BE225" s="194"/>
      <c r="BF225" s="194"/>
      <c r="BG225" s="194"/>
      <c r="BH225" s="194"/>
      <c r="BI225" s="194"/>
      <c r="BJ225" s="194"/>
      <c r="BK225" s="194"/>
      <c r="BL225" s="194"/>
      <c r="BM225" s="194"/>
      <c r="BN225" s="194"/>
      <c r="BO225" s="194"/>
      <c r="BP225" s="194"/>
      <c r="BQ225" s="194"/>
      <c r="BR225" s="194"/>
      <c r="BS225" s="194"/>
      <c r="BT225" s="194"/>
      <c r="BU225" s="194"/>
      <c r="BV225" s="194"/>
      <c r="BW225" s="194"/>
      <c r="BX225" s="194"/>
      <c r="BY225" s="194"/>
      <c r="BZ225" s="194"/>
      <c r="CA225" s="194"/>
      <c r="CB225" s="194"/>
      <c r="CC225" s="194"/>
      <c r="CD225" s="194"/>
      <c r="CE225" s="194"/>
      <c r="CF225" s="194"/>
      <c r="CG225" s="194"/>
      <c r="CH225" s="194"/>
      <c r="CI225" s="194"/>
      <c r="CJ225" s="194"/>
      <c r="CK225" s="194"/>
      <c r="CL225" s="194"/>
      <c r="CM225" s="194"/>
      <c r="CN225" s="194"/>
      <c r="CO225" s="194"/>
      <c r="CP225" s="194"/>
      <c r="CQ225" s="194"/>
      <c r="CR225" s="194"/>
      <c r="CS225" s="194"/>
      <c r="CT225" s="194"/>
      <c r="CU225" s="194"/>
      <c r="CV225" s="194"/>
      <c r="CW225" s="194"/>
      <c r="CX225" s="194"/>
      <c r="CY225" s="194"/>
      <c r="CZ225" s="194"/>
      <c r="DA225" s="194"/>
      <c r="DB225" s="194"/>
      <c r="DC225" s="194"/>
      <c r="DD225" s="194"/>
      <c r="DE225" s="194"/>
      <c r="DF225" s="194"/>
      <c r="DG225" s="194"/>
      <c r="DH225" s="194"/>
      <c r="DI225" s="194"/>
      <c r="DJ225" s="194"/>
      <c r="DK225" s="194"/>
      <c r="DL225" s="194"/>
      <c r="DM225" s="194"/>
      <c r="DN225" s="194"/>
      <c r="DO225" s="194"/>
      <c r="DP225" s="194"/>
      <c r="DQ225" s="194"/>
      <c r="DR225" s="194"/>
      <c r="DS225" s="194"/>
      <c r="DT225" s="194"/>
      <c r="DU225" s="194"/>
      <c r="DV225" s="194"/>
      <c r="DW225" s="194"/>
      <c r="DX225" s="194"/>
      <c r="DY225" s="194"/>
      <c r="DZ225" s="194"/>
      <c r="EA225" s="194"/>
      <c r="EB225" s="194"/>
      <c r="EC225" s="194"/>
      <c r="ED225" s="194"/>
      <c r="EE225" s="194"/>
      <c r="EF225" s="194"/>
      <c r="EG225" s="194"/>
      <c r="EH225" s="194"/>
      <c r="EI225" s="194"/>
      <c r="EJ225" s="194"/>
      <c r="EK225" s="194"/>
      <c r="EL225" s="194"/>
      <c r="EM225" s="194"/>
      <c r="EN225" s="194"/>
      <c r="EO225" s="194"/>
      <c r="EP225" s="194"/>
      <c r="EQ225" s="194"/>
      <c r="ER225" s="194"/>
      <c r="ES225" s="194"/>
      <c r="ET225" s="194"/>
      <c r="EU225" s="194"/>
      <c r="EV225" s="194"/>
      <c r="EW225" s="194"/>
      <c r="EX225" s="194"/>
      <c r="EY225" s="194"/>
      <c r="EZ225" s="194"/>
      <c r="FA225" s="194"/>
      <c r="FB225" s="194"/>
      <c r="FC225" s="194"/>
      <c r="FD225" s="194"/>
      <c r="FE225" s="194"/>
      <c r="FF225" s="194"/>
      <c r="FG225" s="194"/>
      <c r="FH225" s="194"/>
      <c r="FI225" s="194"/>
      <c r="FJ225" s="194"/>
      <c r="FK225" s="194"/>
      <c r="FL225" s="194"/>
      <c r="FM225" s="194"/>
      <c r="FN225" s="194"/>
      <c r="FO225" s="194"/>
      <c r="FP225" s="194"/>
      <c r="FQ225" s="194"/>
      <c r="FR225" s="194"/>
      <c r="FS225" s="194"/>
      <c r="FT225" s="194"/>
      <c r="FU225" s="194"/>
      <c r="FV225" s="194"/>
      <c r="FW225" s="194"/>
      <c r="FX225" s="194"/>
      <c r="FY225" s="194"/>
      <c r="FZ225" s="194"/>
      <c r="GA225" s="194"/>
      <c r="GB225" s="194"/>
      <c r="GC225" s="194"/>
      <c r="GD225" s="194"/>
      <c r="GE225" s="194"/>
      <c r="GF225" s="194"/>
      <c r="GG225" s="194"/>
      <c r="GH225" s="194"/>
      <c r="GI225" s="194"/>
      <c r="GJ225" s="194"/>
      <c r="GK225" s="194"/>
      <c r="GL225" s="194"/>
      <c r="GM225" s="194"/>
      <c r="GN225" s="194"/>
      <c r="GO225" s="194"/>
      <c r="GP225" s="194"/>
      <c r="GQ225" s="194"/>
      <c r="GR225" s="194"/>
      <c r="GS225" s="194"/>
      <c r="GT225" s="194"/>
      <c r="GU225" s="194"/>
      <c r="GV225" s="194"/>
      <c r="GW225" s="194"/>
      <c r="GX225" s="194"/>
      <c r="GY225" s="194"/>
      <c r="GZ225" s="194"/>
      <c r="HA225" s="194"/>
      <c r="HB225" s="194"/>
      <c r="HC225" s="194"/>
      <c r="HD225" s="194"/>
      <c r="HE225" s="194"/>
      <c r="HF225" s="194"/>
      <c r="HG225" s="194"/>
      <c r="HH225" s="194"/>
      <c r="HI225" s="194"/>
      <c r="HJ225" s="194"/>
      <c r="HK225" s="194"/>
      <c r="HL225" s="194"/>
      <c r="HM225" s="194"/>
      <c r="HN225" s="194"/>
      <c r="HO225" s="194"/>
      <c r="HP225" s="194"/>
      <c r="HQ225" s="194"/>
      <c r="HR225" s="194"/>
      <c r="HS225" s="194"/>
      <c r="HT225" s="194"/>
      <c r="HU225" s="194"/>
      <c r="HV225" s="194"/>
      <c r="HW225" s="194"/>
      <c r="HX225" s="194"/>
      <c r="HY225" s="194"/>
      <c r="HZ225" s="194"/>
      <c r="IA225" s="194"/>
      <c r="IB225" s="194"/>
      <c r="IC225" s="194"/>
      <c r="ID225" s="194"/>
      <c r="IE225" s="194"/>
      <c r="IF225" s="194"/>
      <c r="IG225" s="194"/>
      <c r="IH225" s="194"/>
      <c r="II225" s="194"/>
      <c r="IJ225" s="194"/>
      <c r="IK225" s="194"/>
      <c r="IL225" s="194"/>
      <c r="IM225" s="194"/>
      <c r="IN225" s="194"/>
      <c r="IO225" s="194"/>
      <c r="IP225" s="194"/>
    </row>
    <row r="226" spans="1:250" s="197" customFormat="1" ht="22.5" customHeight="1">
      <c r="A226" s="196" t="s">
        <v>78</v>
      </c>
      <c r="B226" s="147">
        <v>337</v>
      </c>
      <c r="C226" s="147">
        <v>387</v>
      </c>
      <c r="D226" s="147">
        <v>387</v>
      </c>
      <c r="E226" s="148">
        <f t="shared" si="57"/>
        <v>100</v>
      </c>
      <c r="F226" s="37">
        <f t="shared" si="58"/>
        <v>61.924686192468613</v>
      </c>
      <c r="G226" s="147">
        <v>239</v>
      </c>
      <c r="H226" s="194"/>
      <c r="I226" s="194"/>
      <c r="J226" s="194"/>
      <c r="K226" s="194"/>
      <c r="L226" s="194"/>
      <c r="M226" s="194"/>
      <c r="N226" s="194"/>
      <c r="O226" s="194"/>
      <c r="P226" s="194"/>
      <c r="Q226" s="194"/>
      <c r="R226" s="194"/>
      <c r="S226" s="194"/>
      <c r="T226" s="194"/>
      <c r="U226" s="194"/>
      <c r="V226" s="194"/>
      <c r="W226" s="194"/>
      <c r="X226" s="194"/>
      <c r="Y226" s="194"/>
      <c r="Z226" s="194"/>
      <c r="AA226" s="194"/>
      <c r="AB226" s="194"/>
      <c r="AC226" s="194"/>
      <c r="AD226" s="194"/>
      <c r="AE226" s="194"/>
      <c r="AF226" s="194"/>
      <c r="AG226" s="194"/>
      <c r="AH226" s="194"/>
      <c r="AI226" s="194"/>
      <c r="AJ226" s="194"/>
      <c r="AK226" s="194"/>
      <c r="AL226" s="194"/>
      <c r="AM226" s="194"/>
      <c r="AN226" s="194"/>
      <c r="AO226" s="194"/>
      <c r="AP226" s="194"/>
      <c r="AQ226" s="194"/>
      <c r="AR226" s="194"/>
      <c r="AS226" s="194"/>
      <c r="AT226" s="194"/>
      <c r="AU226" s="194"/>
      <c r="AV226" s="194"/>
      <c r="AW226" s="194"/>
      <c r="AX226" s="194"/>
      <c r="AY226" s="194"/>
      <c r="AZ226" s="194"/>
      <c r="BA226" s="194"/>
      <c r="BB226" s="194"/>
      <c r="BC226" s="194"/>
      <c r="BD226" s="194"/>
      <c r="BE226" s="194"/>
      <c r="BF226" s="194"/>
      <c r="BG226" s="194"/>
      <c r="BH226" s="194"/>
      <c r="BI226" s="194"/>
      <c r="BJ226" s="194"/>
      <c r="BK226" s="194"/>
      <c r="BL226" s="194"/>
      <c r="BM226" s="194"/>
      <c r="BN226" s="194"/>
      <c r="BO226" s="194"/>
      <c r="BP226" s="194"/>
      <c r="BQ226" s="194"/>
      <c r="BR226" s="194"/>
      <c r="BS226" s="194"/>
      <c r="BT226" s="194"/>
      <c r="BU226" s="194"/>
      <c r="BV226" s="194"/>
      <c r="BW226" s="194"/>
      <c r="BX226" s="194"/>
      <c r="BY226" s="194"/>
      <c r="BZ226" s="194"/>
      <c r="CA226" s="194"/>
      <c r="CB226" s="194"/>
      <c r="CC226" s="194"/>
      <c r="CD226" s="194"/>
      <c r="CE226" s="194"/>
      <c r="CF226" s="194"/>
      <c r="CG226" s="194"/>
      <c r="CH226" s="194"/>
      <c r="CI226" s="194"/>
      <c r="CJ226" s="194"/>
      <c r="CK226" s="194"/>
      <c r="CL226" s="194"/>
      <c r="CM226" s="194"/>
      <c r="CN226" s="194"/>
      <c r="CO226" s="194"/>
      <c r="CP226" s="194"/>
      <c r="CQ226" s="194"/>
      <c r="CR226" s="194"/>
      <c r="CS226" s="194"/>
      <c r="CT226" s="194"/>
      <c r="CU226" s="194"/>
      <c r="CV226" s="194"/>
      <c r="CW226" s="194"/>
      <c r="CX226" s="194"/>
      <c r="CY226" s="194"/>
      <c r="CZ226" s="194"/>
      <c r="DA226" s="194"/>
      <c r="DB226" s="194"/>
      <c r="DC226" s="194"/>
      <c r="DD226" s="194"/>
      <c r="DE226" s="194"/>
      <c r="DF226" s="194"/>
      <c r="DG226" s="194"/>
      <c r="DH226" s="194"/>
      <c r="DI226" s="194"/>
      <c r="DJ226" s="194"/>
      <c r="DK226" s="194"/>
      <c r="DL226" s="194"/>
      <c r="DM226" s="194"/>
      <c r="DN226" s="194"/>
      <c r="DO226" s="194"/>
      <c r="DP226" s="194"/>
      <c r="DQ226" s="194"/>
      <c r="DR226" s="194"/>
      <c r="DS226" s="194"/>
      <c r="DT226" s="194"/>
      <c r="DU226" s="194"/>
      <c r="DV226" s="194"/>
      <c r="DW226" s="194"/>
      <c r="DX226" s="194"/>
      <c r="DY226" s="194"/>
      <c r="DZ226" s="194"/>
      <c r="EA226" s="194"/>
      <c r="EB226" s="194"/>
      <c r="EC226" s="194"/>
      <c r="ED226" s="194"/>
      <c r="EE226" s="194"/>
      <c r="EF226" s="194"/>
      <c r="EG226" s="194"/>
      <c r="EH226" s="194"/>
      <c r="EI226" s="194"/>
      <c r="EJ226" s="194"/>
      <c r="EK226" s="194"/>
      <c r="EL226" s="194"/>
      <c r="EM226" s="194"/>
      <c r="EN226" s="194"/>
      <c r="EO226" s="194"/>
      <c r="EP226" s="194"/>
      <c r="EQ226" s="194"/>
      <c r="ER226" s="194"/>
      <c r="ES226" s="194"/>
      <c r="ET226" s="194"/>
      <c r="EU226" s="194"/>
      <c r="EV226" s="194"/>
      <c r="EW226" s="194"/>
      <c r="EX226" s="194"/>
      <c r="EY226" s="194"/>
      <c r="EZ226" s="194"/>
      <c r="FA226" s="194"/>
      <c r="FB226" s="194"/>
      <c r="FC226" s="194"/>
      <c r="FD226" s="194"/>
      <c r="FE226" s="194"/>
      <c r="FF226" s="194"/>
      <c r="FG226" s="194"/>
      <c r="FH226" s="194"/>
      <c r="FI226" s="194"/>
      <c r="FJ226" s="194"/>
      <c r="FK226" s="194"/>
      <c r="FL226" s="194"/>
      <c r="FM226" s="194"/>
      <c r="FN226" s="194"/>
      <c r="FO226" s="194"/>
      <c r="FP226" s="194"/>
      <c r="FQ226" s="194"/>
      <c r="FR226" s="194"/>
      <c r="FS226" s="194"/>
      <c r="FT226" s="194"/>
      <c r="FU226" s="194"/>
      <c r="FV226" s="194"/>
      <c r="FW226" s="194"/>
      <c r="FX226" s="194"/>
      <c r="FY226" s="194"/>
      <c r="FZ226" s="194"/>
      <c r="GA226" s="194"/>
      <c r="GB226" s="194"/>
      <c r="GC226" s="194"/>
      <c r="GD226" s="194"/>
      <c r="GE226" s="194"/>
      <c r="GF226" s="194"/>
      <c r="GG226" s="194"/>
      <c r="GH226" s="194"/>
      <c r="GI226" s="194"/>
      <c r="GJ226" s="194"/>
      <c r="GK226" s="194"/>
      <c r="GL226" s="194"/>
      <c r="GM226" s="194"/>
      <c r="GN226" s="194"/>
      <c r="GO226" s="194"/>
      <c r="GP226" s="194"/>
      <c r="GQ226" s="194"/>
      <c r="GR226" s="194"/>
      <c r="GS226" s="194"/>
      <c r="GT226" s="194"/>
      <c r="GU226" s="194"/>
      <c r="GV226" s="194"/>
      <c r="GW226" s="194"/>
      <c r="GX226" s="194"/>
      <c r="GY226" s="194"/>
      <c r="GZ226" s="194"/>
      <c r="HA226" s="194"/>
      <c r="HB226" s="194"/>
      <c r="HC226" s="194"/>
      <c r="HD226" s="194"/>
      <c r="HE226" s="194"/>
      <c r="HF226" s="194"/>
      <c r="HG226" s="194"/>
      <c r="HH226" s="194"/>
      <c r="HI226" s="194"/>
      <c r="HJ226" s="194"/>
      <c r="HK226" s="194"/>
      <c r="HL226" s="194"/>
      <c r="HM226" s="194"/>
      <c r="HN226" s="194"/>
      <c r="HO226" s="194"/>
      <c r="HP226" s="194"/>
      <c r="HQ226" s="194"/>
      <c r="HR226" s="194"/>
      <c r="HS226" s="194"/>
      <c r="HT226" s="194"/>
      <c r="HU226" s="194"/>
      <c r="HV226" s="194"/>
      <c r="HW226" s="194"/>
      <c r="HX226" s="194"/>
      <c r="HY226" s="194"/>
      <c r="HZ226" s="194"/>
      <c r="IA226" s="194"/>
      <c r="IB226" s="194"/>
      <c r="IC226" s="194"/>
      <c r="ID226" s="194"/>
      <c r="IE226" s="194"/>
      <c r="IF226" s="194"/>
      <c r="IG226" s="194"/>
      <c r="IH226" s="194"/>
      <c r="II226" s="194"/>
      <c r="IJ226" s="194"/>
      <c r="IK226" s="194"/>
      <c r="IL226" s="194"/>
      <c r="IM226" s="194"/>
      <c r="IN226" s="194"/>
      <c r="IO226" s="194"/>
      <c r="IP226" s="194"/>
    </row>
    <row r="227" spans="1:250" s="194" customFormat="1" ht="22.5" customHeight="1">
      <c r="A227" s="196" t="s">
        <v>253</v>
      </c>
      <c r="B227" s="147">
        <v>5</v>
      </c>
      <c r="C227" s="147">
        <v>3</v>
      </c>
      <c r="D227" s="147">
        <v>3</v>
      </c>
      <c r="E227" s="148">
        <f t="shared" si="57"/>
        <v>100</v>
      </c>
      <c r="F227" s="37">
        <f t="shared" si="58"/>
        <v>-50</v>
      </c>
      <c r="G227" s="147">
        <v>6</v>
      </c>
    </row>
    <row r="228" spans="1:250" s="194" customFormat="1" ht="22.5" customHeight="1">
      <c r="A228" s="196" t="s">
        <v>254</v>
      </c>
      <c r="B228" s="147">
        <v>10057</v>
      </c>
      <c r="C228" s="147">
        <v>2198</v>
      </c>
      <c r="D228" s="147">
        <v>2198</v>
      </c>
      <c r="E228" s="148">
        <f t="shared" ref="E228:E240" si="60">D228/C228*100</f>
        <v>100</v>
      </c>
      <c r="F228" s="37">
        <f t="shared" si="58"/>
        <v>-21.218637992831539</v>
      </c>
      <c r="G228" s="147">
        <v>2790</v>
      </c>
    </row>
    <row r="229" spans="1:250" s="194" customFormat="1" ht="22.5" customHeight="1">
      <c r="A229" s="196" t="s">
        <v>255</v>
      </c>
      <c r="B229" s="147">
        <v>6945</v>
      </c>
      <c r="C229" s="147">
        <v>13612</v>
      </c>
      <c r="D229" s="147">
        <v>13612</v>
      </c>
      <c r="E229" s="148">
        <f t="shared" si="60"/>
        <v>100</v>
      </c>
      <c r="F229" s="37">
        <f t="shared" si="58"/>
        <v>-52.463768115942031</v>
      </c>
      <c r="G229" s="147">
        <v>28635</v>
      </c>
    </row>
    <row r="230" spans="1:250" s="194" customFormat="1" ht="22.5" customHeight="1">
      <c r="A230" s="196" t="s">
        <v>256</v>
      </c>
      <c r="B230" s="147">
        <v>6945</v>
      </c>
      <c r="C230" s="147">
        <v>13612</v>
      </c>
      <c r="D230" s="147">
        <v>13612</v>
      </c>
      <c r="E230" s="148">
        <f t="shared" si="60"/>
        <v>100</v>
      </c>
      <c r="F230" s="37">
        <f t="shared" si="58"/>
        <v>-52.463768115942031</v>
      </c>
      <c r="G230" s="147">
        <v>28635</v>
      </c>
    </row>
    <row r="231" spans="1:250" s="194" customFormat="1" ht="22.5" customHeight="1">
      <c r="A231" s="196" t="s">
        <v>257</v>
      </c>
      <c r="B231" s="147">
        <v>2560</v>
      </c>
      <c r="C231" s="147">
        <v>1630</v>
      </c>
      <c r="D231" s="147">
        <v>1630</v>
      </c>
      <c r="E231" s="148">
        <f t="shared" si="60"/>
        <v>100</v>
      </c>
      <c r="F231" s="37">
        <f t="shared" si="58"/>
        <v>-33.685923515052892</v>
      </c>
      <c r="G231" s="147">
        <v>2458</v>
      </c>
    </row>
    <row r="232" spans="1:250" s="194" customFormat="1" ht="22.5" customHeight="1">
      <c r="A232" s="196" t="s">
        <v>258</v>
      </c>
      <c r="B232" s="147">
        <v>9979</v>
      </c>
      <c r="C232" s="147">
        <v>23373</v>
      </c>
      <c r="D232" s="147">
        <v>23373</v>
      </c>
      <c r="E232" s="148">
        <f t="shared" si="60"/>
        <v>100</v>
      </c>
      <c r="F232" s="37">
        <f t="shared" si="58"/>
        <v>-14.36893203883495</v>
      </c>
      <c r="G232" s="147">
        <v>27295</v>
      </c>
    </row>
    <row r="233" spans="1:250" s="120" customFormat="1" ht="22.5" customHeight="1">
      <c r="A233" s="40" t="s">
        <v>259</v>
      </c>
      <c r="B233" s="145">
        <f>SUM(B234,B249,B255,B262,B266,B269,B271)</f>
        <v>8687</v>
      </c>
      <c r="C233" s="145">
        <f t="shared" ref="C233:D233" si="61">SUM(C234,C249,C255,C262,C266,C269,C271)</f>
        <v>8129</v>
      </c>
      <c r="D233" s="145">
        <f t="shared" si="61"/>
        <v>8099</v>
      </c>
      <c r="E233" s="155">
        <f t="shared" si="60"/>
        <v>99.630950916471889</v>
      </c>
      <c r="F233" s="34">
        <f t="shared" si="58"/>
        <v>57.01822411787515</v>
      </c>
      <c r="G233" s="145">
        <v>5158</v>
      </c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F233" s="39"/>
      <c r="AG233" s="39"/>
      <c r="AH233" s="39"/>
      <c r="AI233" s="39"/>
      <c r="AJ233" s="39"/>
      <c r="AK233" s="39"/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  <c r="AX233" s="39"/>
      <c r="AY233" s="39"/>
      <c r="AZ233" s="39"/>
      <c r="BA233" s="39"/>
      <c r="BB233" s="39"/>
      <c r="BC233" s="39"/>
      <c r="BD233" s="39"/>
      <c r="BE233" s="39"/>
      <c r="BF233" s="39"/>
      <c r="BG233" s="39"/>
      <c r="BH233" s="39"/>
      <c r="BI233" s="39"/>
      <c r="BJ233" s="39"/>
      <c r="BK233" s="39"/>
      <c r="BL233" s="39"/>
      <c r="BM233" s="39"/>
      <c r="BN233" s="39"/>
      <c r="BO233" s="39"/>
      <c r="BP233" s="39"/>
      <c r="BQ233" s="39"/>
      <c r="BR233" s="39"/>
      <c r="BS233" s="39"/>
      <c r="BT233" s="39"/>
      <c r="BU233" s="39"/>
      <c r="BV233" s="39"/>
      <c r="BW233" s="39"/>
      <c r="BX233" s="39"/>
      <c r="BY233" s="39"/>
      <c r="BZ233" s="39"/>
      <c r="CA233" s="39"/>
      <c r="CB233" s="39"/>
      <c r="CC233" s="39"/>
      <c r="CD233" s="39"/>
      <c r="CE233" s="39"/>
      <c r="CF233" s="39"/>
      <c r="CG233" s="39"/>
      <c r="CH233" s="39"/>
      <c r="CI233" s="39"/>
      <c r="CJ233" s="39"/>
      <c r="CK233" s="39"/>
      <c r="CL233" s="39"/>
      <c r="CM233" s="39"/>
      <c r="CN233" s="39"/>
      <c r="CO233" s="39"/>
      <c r="CP233" s="39"/>
      <c r="CQ233" s="39"/>
      <c r="CR233" s="39"/>
      <c r="CS233" s="39"/>
      <c r="CT233" s="39"/>
      <c r="CU233" s="39"/>
      <c r="CV233" s="39"/>
      <c r="CW233" s="39"/>
      <c r="CX233" s="39"/>
      <c r="CY233" s="39"/>
      <c r="CZ233" s="39"/>
      <c r="DA233" s="39"/>
      <c r="DB233" s="39"/>
      <c r="DC233" s="39"/>
      <c r="DD233" s="39"/>
      <c r="DE233" s="39"/>
      <c r="DF233" s="39"/>
      <c r="DG233" s="39"/>
      <c r="DH233" s="39"/>
      <c r="DI233" s="39"/>
      <c r="DJ233" s="39"/>
      <c r="DK233" s="39"/>
      <c r="DL233" s="39"/>
      <c r="DM233" s="39"/>
      <c r="DN233" s="39"/>
      <c r="DO233" s="39"/>
      <c r="DP233" s="39"/>
      <c r="DQ233" s="39"/>
      <c r="DR233" s="39"/>
      <c r="DS233" s="39"/>
      <c r="DT233" s="39"/>
      <c r="DU233" s="39"/>
      <c r="DV233" s="39"/>
      <c r="DW233" s="39"/>
      <c r="DX233" s="39"/>
      <c r="DY233" s="39"/>
      <c r="DZ233" s="39"/>
      <c r="EA233" s="39"/>
      <c r="EB233" s="39"/>
      <c r="EC233" s="39"/>
      <c r="ED233" s="39"/>
      <c r="EE233" s="39"/>
      <c r="EF233" s="39"/>
      <c r="EG233" s="39"/>
      <c r="EH233" s="39"/>
      <c r="EI233" s="39"/>
      <c r="EJ233" s="39"/>
      <c r="EK233" s="39"/>
      <c r="EL233" s="39"/>
      <c r="EM233" s="39"/>
      <c r="EN233" s="39"/>
      <c r="EO233" s="39"/>
      <c r="EP233" s="39"/>
      <c r="EQ233" s="39"/>
      <c r="ER233" s="39"/>
      <c r="ES233" s="39"/>
      <c r="ET233" s="39"/>
      <c r="EU233" s="39"/>
      <c r="EV233" s="39"/>
      <c r="EW233" s="39"/>
      <c r="EX233" s="39"/>
      <c r="EY233" s="39"/>
      <c r="EZ233" s="39"/>
      <c r="FA233" s="39"/>
      <c r="FB233" s="39"/>
      <c r="FC233" s="39"/>
      <c r="FD233" s="39"/>
      <c r="FE233" s="39"/>
      <c r="FF233" s="39"/>
      <c r="FG233" s="39"/>
      <c r="FH233" s="39"/>
      <c r="FI233" s="39"/>
      <c r="FJ233" s="39"/>
      <c r="FK233" s="39"/>
      <c r="FL233" s="39"/>
      <c r="FM233" s="39"/>
      <c r="FN233" s="39"/>
      <c r="FO233" s="39"/>
      <c r="FP233" s="39"/>
      <c r="FQ233" s="39"/>
      <c r="FR233" s="39"/>
      <c r="FS233" s="39"/>
      <c r="FT233" s="39"/>
      <c r="FU233" s="39"/>
      <c r="FV233" s="39"/>
      <c r="FW233" s="39"/>
      <c r="FX233" s="39"/>
      <c r="FY233" s="39"/>
      <c r="FZ233" s="39"/>
      <c r="GA233" s="39"/>
      <c r="GB233" s="39"/>
      <c r="GC233" s="39"/>
      <c r="GD233" s="39"/>
      <c r="GE233" s="39"/>
      <c r="GF233" s="39"/>
      <c r="GG233" s="39"/>
      <c r="GH233" s="39"/>
      <c r="GI233" s="39"/>
      <c r="GJ233" s="39"/>
      <c r="GK233" s="39"/>
      <c r="GL233" s="39"/>
      <c r="GM233" s="39"/>
      <c r="GN233" s="39"/>
      <c r="GO233" s="39"/>
      <c r="GP233" s="39"/>
      <c r="GQ233" s="39"/>
      <c r="GR233" s="39"/>
      <c r="GS233" s="39"/>
      <c r="GT233" s="39"/>
      <c r="GU233" s="39"/>
      <c r="GV233" s="39"/>
      <c r="GW233" s="39"/>
      <c r="GX233" s="39"/>
      <c r="GY233" s="39"/>
      <c r="GZ233" s="39"/>
      <c r="HA233" s="39"/>
      <c r="HB233" s="39"/>
      <c r="HC233" s="39"/>
      <c r="HD233" s="39"/>
      <c r="HE233" s="39"/>
      <c r="HF233" s="39"/>
      <c r="HG233" s="39"/>
      <c r="HH233" s="39"/>
      <c r="HI233" s="39"/>
      <c r="HJ233" s="39"/>
      <c r="HK233" s="39"/>
      <c r="HL233" s="39"/>
      <c r="HM233" s="39"/>
      <c r="HN233" s="39"/>
      <c r="HO233" s="39"/>
      <c r="HP233" s="39"/>
      <c r="HQ233" s="39"/>
      <c r="HR233" s="39"/>
      <c r="HS233" s="39"/>
      <c r="HT233" s="39"/>
      <c r="HU233" s="39"/>
      <c r="HV233" s="39"/>
      <c r="HW233" s="39"/>
      <c r="HX233" s="39"/>
      <c r="HY233" s="39"/>
      <c r="HZ233" s="39"/>
      <c r="IA233" s="39"/>
      <c r="IB233" s="39"/>
      <c r="IC233" s="39"/>
      <c r="ID233" s="39"/>
      <c r="IE233" s="39"/>
      <c r="IF233" s="39"/>
      <c r="IG233" s="39"/>
      <c r="IH233" s="39"/>
      <c r="II233" s="39"/>
      <c r="IJ233" s="39"/>
      <c r="IK233" s="39"/>
      <c r="IL233" s="39"/>
      <c r="IM233" s="39"/>
      <c r="IN233" s="39"/>
      <c r="IO233" s="39"/>
      <c r="IP233" s="39"/>
    </row>
    <row r="234" spans="1:250" s="194" customFormat="1" ht="22.5" customHeight="1">
      <c r="A234" s="196" t="s">
        <v>260</v>
      </c>
      <c r="B234" s="147">
        <v>3881</v>
      </c>
      <c r="C234" s="147">
        <v>3635</v>
      </c>
      <c r="D234" s="147">
        <v>3635</v>
      </c>
      <c r="E234" s="148">
        <f t="shared" si="60"/>
        <v>100</v>
      </c>
      <c r="F234" s="37">
        <f t="shared" si="58"/>
        <v>58.249891162385723</v>
      </c>
      <c r="G234" s="147">
        <v>2297</v>
      </c>
    </row>
    <row r="235" spans="1:250" s="194" customFormat="1" ht="22.5" customHeight="1">
      <c r="A235" s="196" t="s">
        <v>77</v>
      </c>
      <c r="B235" s="147"/>
      <c r="C235" s="147">
        <v>16</v>
      </c>
      <c r="D235" s="147">
        <v>16</v>
      </c>
      <c r="E235" s="148">
        <f t="shared" si="60"/>
        <v>100</v>
      </c>
      <c r="F235" s="37">
        <f t="shared" si="58"/>
        <v>45.454545454545453</v>
      </c>
      <c r="G235" s="147">
        <v>11</v>
      </c>
    </row>
    <row r="236" spans="1:250" s="194" customFormat="1" ht="22.5" customHeight="1">
      <c r="A236" s="196" t="s">
        <v>78</v>
      </c>
      <c r="B236" s="147">
        <v>28</v>
      </c>
      <c r="C236" s="147">
        <v>13</v>
      </c>
      <c r="D236" s="147">
        <v>13</v>
      </c>
      <c r="E236" s="148">
        <f t="shared" si="60"/>
        <v>100</v>
      </c>
      <c r="F236" s="37">
        <f t="shared" si="58"/>
        <v>-88.983050847457619</v>
      </c>
      <c r="G236" s="147">
        <v>118</v>
      </c>
    </row>
    <row r="237" spans="1:250" s="194" customFormat="1" ht="22.5" customHeight="1">
      <c r="A237" s="196" t="s">
        <v>261</v>
      </c>
      <c r="B237" s="147"/>
      <c r="C237" s="147">
        <v>18</v>
      </c>
      <c r="D237" s="147">
        <v>18</v>
      </c>
      <c r="E237" s="148">
        <f t="shared" si="60"/>
        <v>100</v>
      </c>
      <c r="F237" s="37">
        <v>0</v>
      </c>
      <c r="G237" s="147"/>
    </row>
    <row r="238" spans="1:250" s="194" customFormat="1" ht="22.5" customHeight="1">
      <c r="A238" s="196" t="s">
        <v>262</v>
      </c>
      <c r="B238" s="147">
        <v>81</v>
      </c>
      <c r="C238" s="147">
        <v>69</v>
      </c>
      <c r="D238" s="147">
        <v>69</v>
      </c>
      <c r="E238" s="148">
        <f t="shared" si="60"/>
        <v>100</v>
      </c>
      <c r="F238" s="37">
        <f t="shared" ref="F238:F240" si="62">(D238-G238)/G238*100</f>
        <v>15</v>
      </c>
      <c r="G238" s="147">
        <v>60</v>
      </c>
    </row>
    <row r="239" spans="1:250" s="194" customFormat="1" ht="22.5" customHeight="1">
      <c r="A239" s="196" t="s">
        <v>263</v>
      </c>
      <c r="B239" s="147">
        <v>35</v>
      </c>
      <c r="C239" s="147">
        <v>15</v>
      </c>
      <c r="D239" s="147">
        <v>15</v>
      </c>
      <c r="E239" s="148">
        <f t="shared" si="60"/>
        <v>100</v>
      </c>
      <c r="F239" s="37">
        <f t="shared" si="62"/>
        <v>114.28571428571428</v>
      </c>
      <c r="G239" s="147">
        <v>7</v>
      </c>
    </row>
    <row r="240" spans="1:250" s="194" customFormat="1" ht="22.5" customHeight="1">
      <c r="A240" s="196" t="s">
        <v>264</v>
      </c>
      <c r="B240" s="147"/>
      <c r="C240" s="147">
        <v>70</v>
      </c>
      <c r="D240" s="147">
        <v>70</v>
      </c>
      <c r="E240" s="148">
        <f t="shared" si="60"/>
        <v>100</v>
      </c>
      <c r="F240" s="37">
        <f t="shared" si="62"/>
        <v>-88.562091503267965</v>
      </c>
      <c r="G240" s="147">
        <v>612</v>
      </c>
    </row>
    <row r="241" spans="1:7" s="194" customFormat="1" ht="22.5" customHeight="1">
      <c r="A241" s="196" t="s">
        <v>265</v>
      </c>
      <c r="B241" s="147">
        <v>43</v>
      </c>
      <c r="C241" s="147"/>
      <c r="D241" s="147"/>
      <c r="E241" s="148">
        <v>0</v>
      </c>
      <c r="F241" s="37">
        <v>0</v>
      </c>
      <c r="G241" s="147"/>
    </row>
    <row r="242" spans="1:7" s="194" customFormat="1" ht="22.5" customHeight="1">
      <c r="A242" s="196" t="s">
        <v>266</v>
      </c>
      <c r="B242" s="147">
        <v>9</v>
      </c>
      <c r="C242" s="147">
        <v>9</v>
      </c>
      <c r="D242" s="147">
        <v>9</v>
      </c>
      <c r="E242" s="148">
        <f t="shared" ref="E242:E244" si="63">D242/C242*100</f>
        <v>100</v>
      </c>
      <c r="F242" s="37">
        <v>0</v>
      </c>
      <c r="G242" s="147"/>
    </row>
    <row r="243" spans="1:7" s="194" customFormat="1" ht="22.5" customHeight="1">
      <c r="A243" s="196" t="s">
        <v>267</v>
      </c>
      <c r="B243" s="147"/>
      <c r="C243" s="147">
        <v>4</v>
      </c>
      <c r="D243" s="147">
        <v>4</v>
      </c>
      <c r="E243" s="148">
        <f t="shared" si="63"/>
        <v>100</v>
      </c>
      <c r="F243" s="37">
        <v>0</v>
      </c>
      <c r="G243" s="147"/>
    </row>
    <row r="244" spans="1:7" s="194" customFormat="1" ht="22.5" customHeight="1">
      <c r="A244" s="196" t="s">
        <v>268</v>
      </c>
      <c r="B244" s="147">
        <v>945</v>
      </c>
      <c r="C244" s="147">
        <v>1087</v>
      </c>
      <c r="D244" s="147">
        <v>1087</v>
      </c>
      <c r="E244" s="148">
        <f t="shared" si="63"/>
        <v>100</v>
      </c>
      <c r="F244" s="37">
        <v>0</v>
      </c>
      <c r="G244" s="147"/>
    </row>
    <row r="245" spans="1:7" s="194" customFormat="1" ht="22.5" customHeight="1">
      <c r="A245" s="196" t="s">
        <v>269</v>
      </c>
      <c r="B245" s="147">
        <v>57</v>
      </c>
      <c r="C245" s="147"/>
      <c r="D245" s="147"/>
      <c r="E245" s="148">
        <v>0</v>
      </c>
      <c r="F245" s="37">
        <v>0</v>
      </c>
      <c r="G245" s="147"/>
    </row>
    <row r="246" spans="1:7" s="194" customFormat="1" ht="22.5" customHeight="1">
      <c r="A246" s="196" t="s">
        <v>270</v>
      </c>
      <c r="B246" s="147">
        <v>16</v>
      </c>
      <c r="C246" s="147">
        <v>13</v>
      </c>
      <c r="D246" s="147">
        <v>13</v>
      </c>
      <c r="E246" s="148">
        <f t="shared" ref="E246:E252" si="64">D246/C246*100</f>
        <v>100</v>
      </c>
      <c r="F246" s="37">
        <v>0</v>
      </c>
      <c r="G246" s="147"/>
    </row>
    <row r="247" spans="1:7" s="194" customFormat="1" ht="22.5" customHeight="1">
      <c r="A247" s="196" t="s">
        <v>271</v>
      </c>
      <c r="B247" s="147">
        <v>2212</v>
      </c>
      <c r="C247" s="147">
        <v>1585</v>
      </c>
      <c r="D247" s="147">
        <v>1585</v>
      </c>
      <c r="E247" s="148">
        <f t="shared" si="64"/>
        <v>100</v>
      </c>
      <c r="F247" s="37">
        <f t="shared" ref="F247:F250" si="65">(D247-G247)/G247*100</f>
        <v>1266.3793103448277</v>
      </c>
      <c r="G247" s="147">
        <v>116</v>
      </c>
    </row>
    <row r="248" spans="1:7" s="194" customFormat="1" ht="22.5" customHeight="1">
      <c r="A248" s="196" t="s">
        <v>272</v>
      </c>
      <c r="B248" s="147">
        <v>455</v>
      </c>
      <c r="C248" s="147">
        <v>736</v>
      </c>
      <c r="D248" s="147">
        <v>736</v>
      </c>
      <c r="E248" s="148">
        <f t="shared" si="64"/>
        <v>100</v>
      </c>
      <c r="F248" s="37">
        <f t="shared" si="65"/>
        <v>2.2222222222222223</v>
      </c>
      <c r="G248" s="147">
        <v>720</v>
      </c>
    </row>
    <row r="249" spans="1:7" s="194" customFormat="1" ht="22.5" customHeight="1">
      <c r="A249" s="196" t="s">
        <v>273</v>
      </c>
      <c r="B249" s="147">
        <v>1693</v>
      </c>
      <c r="C249" s="147">
        <v>1096</v>
      </c>
      <c r="D249" s="147">
        <v>1096</v>
      </c>
      <c r="E249" s="148">
        <f t="shared" si="64"/>
        <v>100</v>
      </c>
      <c r="F249" s="37">
        <f t="shared" si="65"/>
        <v>221.40762463343106</v>
      </c>
      <c r="G249" s="147">
        <v>341</v>
      </c>
    </row>
    <row r="250" spans="1:7" s="194" customFormat="1" ht="22.5" customHeight="1">
      <c r="A250" s="196" t="s">
        <v>274</v>
      </c>
      <c r="B250" s="147">
        <v>1003</v>
      </c>
      <c r="C250" s="147">
        <v>838</v>
      </c>
      <c r="D250" s="147">
        <v>838</v>
      </c>
      <c r="E250" s="148">
        <f t="shared" si="64"/>
        <v>100</v>
      </c>
      <c r="F250" s="37">
        <f t="shared" si="65"/>
        <v>1804.5454545454547</v>
      </c>
      <c r="G250" s="147">
        <v>44</v>
      </c>
    </row>
    <row r="251" spans="1:7" s="194" customFormat="1" ht="22.5" customHeight="1">
      <c r="A251" s="196" t="s">
        <v>275</v>
      </c>
      <c r="B251" s="147">
        <v>4</v>
      </c>
      <c r="C251" s="147">
        <v>5</v>
      </c>
      <c r="D251" s="147">
        <v>5</v>
      </c>
      <c r="E251" s="148">
        <f t="shared" si="64"/>
        <v>100</v>
      </c>
      <c r="F251" s="37"/>
      <c r="G251" s="147"/>
    </row>
    <row r="252" spans="1:7" s="194" customFormat="1" ht="22.5" customHeight="1">
      <c r="A252" s="196" t="s">
        <v>276</v>
      </c>
      <c r="B252" s="147">
        <v>6</v>
      </c>
      <c r="C252" s="147">
        <v>30</v>
      </c>
      <c r="D252" s="147">
        <v>30</v>
      </c>
      <c r="E252" s="148">
        <f t="shared" si="64"/>
        <v>100</v>
      </c>
      <c r="F252" s="37"/>
      <c r="G252" s="147">
        <v>4</v>
      </c>
    </row>
    <row r="253" spans="1:7" s="194" customFormat="1" ht="22.5" customHeight="1">
      <c r="A253" s="196" t="s">
        <v>266</v>
      </c>
      <c r="B253" s="147">
        <v>1</v>
      </c>
      <c r="C253" s="147"/>
      <c r="D253" s="147"/>
      <c r="E253" s="148"/>
      <c r="F253" s="37"/>
      <c r="G253" s="147"/>
    </row>
    <row r="254" spans="1:7" s="194" customFormat="1" ht="22.5" customHeight="1">
      <c r="A254" s="196" t="s">
        <v>277</v>
      </c>
      <c r="B254" s="147">
        <v>679</v>
      </c>
      <c r="C254" s="147">
        <v>223</v>
      </c>
      <c r="D254" s="147">
        <v>223</v>
      </c>
      <c r="E254" s="148">
        <f t="shared" ref="E254:E262" si="66">D254/C254*100</f>
        <v>100</v>
      </c>
      <c r="F254" s="37">
        <f t="shared" ref="F254:F256" si="67">(D254-G254)/G254*100</f>
        <v>-23.890784982935152</v>
      </c>
      <c r="G254" s="147">
        <v>293</v>
      </c>
    </row>
    <row r="255" spans="1:7" s="194" customFormat="1" ht="22.5" customHeight="1">
      <c r="A255" s="196" t="s">
        <v>278</v>
      </c>
      <c r="B255" s="147">
        <v>816</v>
      </c>
      <c r="C255" s="147">
        <v>496</v>
      </c>
      <c r="D255" s="147">
        <v>496</v>
      </c>
      <c r="E255" s="148">
        <f t="shared" si="66"/>
        <v>100</v>
      </c>
      <c r="F255" s="37">
        <f t="shared" si="67"/>
        <v>7.8260869565217401</v>
      </c>
      <c r="G255" s="147">
        <v>460</v>
      </c>
    </row>
    <row r="256" spans="1:7" s="194" customFormat="1" ht="22.5" customHeight="1">
      <c r="A256" s="196" t="s">
        <v>78</v>
      </c>
      <c r="B256" s="147">
        <v>6</v>
      </c>
      <c r="C256" s="147"/>
      <c r="D256" s="147"/>
      <c r="E256" s="148"/>
      <c r="F256" s="37">
        <f t="shared" si="67"/>
        <v>-100</v>
      </c>
      <c r="G256" s="147">
        <v>114</v>
      </c>
    </row>
    <row r="257" spans="1:16378" s="194" customFormat="1" ht="22.5" customHeight="1">
      <c r="A257" s="196" t="s">
        <v>279</v>
      </c>
      <c r="B257" s="147">
        <v>197</v>
      </c>
      <c r="C257" s="147">
        <v>16</v>
      </c>
      <c r="D257" s="147">
        <v>16</v>
      </c>
      <c r="E257" s="148">
        <f t="shared" si="66"/>
        <v>100</v>
      </c>
      <c r="F257" s="37"/>
      <c r="G257" s="147"/>
    </row>
    <row r="258" spans="1:16378" s="194" customFormat="1" ht="22.5" customHeight="1">
      <c r="A258" s="196" t="s">
        <v>280</v>
      </c>
      <c r="B258" s="147">
        <v>59</v>
      </c>
      <c r="C258" s="147">
        <v>35</v>
      </c>
      <c r="D258" s="147">
        <v>35</v>
      </c>
      <c r="E258" s="148">
        <f t="shared" si="66"/>
        <v>100</v>
      </c>
      <c r="F258" s="37"/>
      <c r="G258" s="147"/>
    </row>
    <row r="259" spans="1:16378" s="194" customFormat="1" ht="22.5" customHeight="1">
      <c r="A259" s="196" t="s">
        <v>281</v>
      </c>
      <c r="B259" s="147">
        <v>28</v>
      </c>
      <c r="C259" s="147">
        <v>20</v>
      </c>
      <c r="D259" s="147">
        <v>20</v>
      </c>
      <c r="E259" s="148">
        <f t="shared" si="66"/>
        <v>100</v>
      </c>
      <c r="F259" s="37"/>
      <c r="G259" s="147"/>
    </row>
    <row r="260" spans="1:16378" s="194" customFormat="1" ht="22.5" customHeight="1">
      <c r="A260" s="196" t="s">
        <v>282</v>
      </c>
      <c r="B260" s="147">
        <v>40</v>
      </c>
      <c r="C260" s="147">
        <v>39</v>
      </c>
      <c r="D260" s="147">
        <v>39</v>
      </c>
      <c r="E260" s="148">
        <f t="shared" si="66"/>
        <v>100</v>
      </c>
      <c r="F260" s="37"/>
      <c r="G260" s="147"/>
    </row>
    <row r="261" spans="1:16378" s="194" customFormat="1" ht="22.5" customHeight="1">
      <c r="A261" s="196" t="s">
        <v>283</v>
      </c>
      <c r="B261" s="147">
        <v>486</v>
      </c>
      <c r="C261" s="147">
        <v>386</v>
      </c>
      <c r="D261" s="147">
        <v>386</v>
      </c>
      <c r="E261" s="148">
        <f t="shared" si="66"/>
        <v>100</v>
      </c>
      <c r="F261" s="37">
        <f t="shared" ref="F261:F262" si="68">(D261-G261)/G261*100</f>
        <v>11.560693641618498</v>
      </c>
      <c r="G261" s="147">
        <v>346</v>
      </c>
    </row>
    <row r="262" spans="1:16378" s="194" customFormat="1" ht="22.5" customHeight="1">
      <c r="A262" s="196" t="s">
        <v>284</v>
      </c>
      <c r="B262" s="147">
        <v>959</v>
      </c>
      <c r="C262" s="147">
        <v>1391</v>
      </c>
      <c r="D262" s="147">
        <v>1391</v>
      </c>
      <c r="E262" s="148">
        <f t="shared" si="66"/>
        <v>100</v>
      </c>
      <c r="F262" s="37">
        <f t="shared" si="68"/>
        <v>69.221411192214106</v>
      </c>
      <c r="G262" s="147">
        <v>822</v>
      </c>
    </row>
    <row r="263" spans="1:16378" s="199" customFormat="1" ht="22.5" customHeight="1">
      <c r="A263" s="196" t="s">
        <v>285</v>
      </c>
      <c r="B263" s="156">
        <v>55</v>
      </c>
      <c r="C263" s="147"/>
      <c r="D263" s="147"/>
      <c r="E263" s="148"/>
      <c r="F263" s="37"/>
      <c r="G263" s="147"/>
      <c r="H263" s="194"/>
      <c r="I263" s="194"/>
      <c r="J263" s="194"/>
      <c r="K263" s="194"/>
      <c r="L263" s="194"/>
      <c r="M263" s="194"/>
      <c r="N263" s="194"/>
      <c r="O263" s="194"/>
      <c r="P263" s="194"/>
      <c r="Q263" s="194"/>
      <c r="R263" s="194"/>
      <c r="S263" s="194"/>
      <c r="T263" s="194"/>
      <c r="U263" s="194"/>
      <c r="V263" s="194"/>
      <c r="W263" s="194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4"/>
      <c r="AY263" s="194"/>
      <c r="AZ263" s="194"/>
      <c r="BA263" s="194"/>
      <c r="BB263" s="194"/>
      <c r="BC263" s="194"/>
      <c r="BD263" s="194"/>
      <c r="BE263" s="194"/>
      <c r="BF263" s="194"/>
      <c r="BG263" s="194"/>
      <c r="BH263" s="194"/>
      <c r="BI263" s="194"/>
      <c r="BJ263" s="194"/>
      <c r="BK263" s="194"/>
      <c r="BL263" s="194"/>
      <c r="BM263" s="194"/>
      <c r="BN263" s="194"/>
      <c r="BO263" s="194"/>
      <c r="BP263" s="194"/>
      <c r="BQ263" s="194"/>
      <c r="BR263" s="194"/>
      <c r="BS263" s="194"/>
      <c r="BT263" s="194"/>
      <c r="BU263" s="194"/>
      <c r="BV263" s="194"/>
      <c r="BW263" s="194"/>
      <c r="BX263" s="194"/>
      <c r="BY263" s="194"/>
      <c r="BZ263" s="194"/>
      <c r="CA263" s="194"/>
      <c r="CB263" s="194"/>
      <c r="CC263" s="194"/>
      <c r="CD263" s="194"/>
      <c r="CE263" s="194"/>
      <c r="CF263" s="194"/>
      <c r="CG263" s="194"/>
      <c r="CH263" s="194"/>
      <c r="CI263" s="194"/>
      <c r="CJ263" s="194"/>
      <c r="CK263" s="194"/>
      <c r="CL263" s="194"/>
      <c r="CM263" s="194"/>
      <c r="CN263" s="194"/>
      <c r="CO263" s="194"/>
      <c r="CP263" s="194"/>
      <c r="CQ263" s="194"/>
      <c r="CR263" s="194"/>
      <c r="CS263" s="194"/>
      <c r="CT263" s="194"/>
      <c r="CU263" s="194"/>
      <c r="CV263" s="194"/>
      <c r="CW263" s="194"/>
      <c r="CX263" s="194"/>
      <c r="CY263" s="194"/>
      <c r="CZ263" s="194"/>
      <c r="DA263" s="194"/>
      <c r="DB263" s="194"/>
      <c r="DC263" s="194"/>
      <c r="DD263" s="194"/>
      <c r="DE263" s="194"/>
      <c r="DF263" s="194"/>
      <c r="DG263" s="194"/>
      <c r="DH263" s="194"/>
      <c r="DI263" s="194"/>
      <c r="DJ263" s="194"/>
      <c r="DK263" s="194"/>
      <c r="DL263" s="194"/>
      <c r="DM263" s="194"/>
      <c r="DN263" s="194"/>
      <c r="DO263" s="194"/>
      <c r="DP263" s="194"/>
      <c r="DQ263" s="194"/>
      <c r="DR263" s="194"/>
      <c r="DS263" s="194"/>
      <c r="DT263" s="194"/>
      <c r="DU263" s="194"/>
      <c r="DV263" s="194"/>
      <c r="DW263" s="194"/>
      <c r="DX263" s="194"/>
      <c r="DY263" s="194"/>
      <c r="DZ263" s="194"/>
      <c r="EA263" s="194"/>
      <c r="EB263" s="194"/>
      <c r="EC263" s="194"/>
      <c r="ED263" s="194"/>
      <c r="EE263" s="194"/>
      <c r="EF263" s="194"/>
      <c r="EG263" s="194"/>
      <c r="EH263" s="194"/>
      <c r="EI263" s="194"/>
      <c r="EJ263" s="194"/>
      <c r="EK263" s="194"/>
      <c r="EL263" s="194"/>
      <c r="EM263" s="194"/>
      <c r="EN263" s="194"/>
      <c r="EO263" s="194"/>
      <c r="EP263" s="194"/>
      <c r="EQ263" s="194"/>
      <c r="ER263" s="194"/>
      <c r="ES263" s="194"/>
      <c r="ET263" s="194"/>
      <c r="EU263" s="194"/>
      <c r="EV263" s="194"/>
      <c r="EW263" s="194"/>
      <c r="EX263" s="194"/>
      <c r="EY263" s="194"/>
      <c r="EZ263" s="194"/>
      <c r="FA263" s="194"/>
      <c r="FB263" s="194"/>
      <c r="FC263" s="194"/>
      <c r="FD263" s="194"/>
      <c r="FE263" s="194"/>
      <c r="FF263" s="194"/>
      <c r="FG263" s="194"/>
      <c r="FH263" s="194"/>
      <c r="FI263" s="194"/>
      <c r="FJ263" s="194"/>
      <c r="FK263" s="194"/>
      <c r="FL263" s="194"/>
      <c r="FM263" s="194"/>
      <c r="FN263" s="194"/>
      <c r="FO263" s="194"/>
      <c r="FP263" s="194"/>
      <c r="FQ263" s="194"/>
      <c r="FR263" s="194"/>
      <c r="FS263" s="194"/>
      <c r="FT263" s="194"/>
      <c r="FU263" s="194"/>
      <c r="FV263" s="194"/>
      <c r="FW263" s="194"/>
      <c r="FX263" s="194"/>
      <c r="FY263" s="194"/>
      <c r="FZ263" s="194"/>
      <c r="GA263" s="194"/>
      <c r="GB263" s="194"/>
      <c r="GC263" s="194"/>
      <c r="GD263" s="194"/>
      <c r="GE263" s="194"/>
      <c r="GF263" s="194"/>
      <c r="GG263" s="194"/>
      <c r="GH263" s="194"/>
      <c r="GI263" s="194"/>
      <c r="GJ263" s="194"/>
      <c r="GK263" s="194"/>
      <c r="GL263" s="194"/>
      <c r="GM263" s="194"/>
      <c r="GN263" s="194"/>
      <c r="GO263" s="194"/>
      <c r="GP263" s="194"/>
      <c r="GQ263" s="194"/>
      <c r="GR263" s="194"/>
      <c r="GS263" s="194"/>
      <c r="GT263" s="194"/>
      <c r="GU263" s="194"/>
      <c r="GV263" s="194"/>
      <c r="GW263" s="194"/>
      <c r="GX263" s="194"/>
      <c r="GY263" s="194"/>
      <c r="GZ263" s="194"/>
      <c r="HA263" s="194"/>
      <c r="HB263" s="194"/>
      <c r="HC263" s="194"/>
      <c r="HD263" s="194"/>
      <c r="HE263" s="194"/>
      <c r="HF263" s="194"/>
      <c r="HG263" s="194"/>
      <c r="HH263" s="194"/>
      <c r="HI263" s="194"/>
      <c r="HJ263" s="194"/>
      <c r="HK263" s="194"/>
      <c r="HL263" s="194"/>
      <c r="HM263" s="194"/>
      <c r="HN263" s="194"/>
      <c r="HO263" s="194"/>
      <c r="HP263" s="194"/>
      <c r="HQ263" s="194"/>
      <c r="HR263" s="194"/>
      <c r="HS263" s="194"/>
      <c r="HT263" s="194"/>
      <c r="HU263" s="194"/>
      <c r="HV263" s="194"/>
      <c r="HW263" s="194"/>
      <c r="HX263" s="194"/>
      <c r="HY263" s="194"/>
      <c r="HZ263" s="194"/>
      <c r="IA263" s="194"/>
      <c r="IB263" s="194"/>
      <c r="IC263" s="194"/>
      <c r="ID263" s="194"/>
      <c r="IE263" s="194"/>
      <c r="IF263" s="194"/>
      <c r="IG263" s="194"/>
      <c r="IH263" s="194"/>
      <c r="II263" s="194"/>
      <c r="IJ263" s="194"/>
      <c r="IK263" s="194"/>
      <c r="IL263" s="194"/>
      <c r="IM263" s="194"/>
      <c r="IN263" s="194"/>
      <c r="IO263" s="194"/>
      <c r="IP263" s="194"/>
      <c r="IQ263" s="194"/>
      <c r="IR263" s="194"/>
      <c r="IS263" s="194"/>
      <c r="IT263" s="194"/>
      <c r="IU263" s="194"/>
      <c r="IV263" s="194"/>
      <c r="IW263" s="194"/>
      <c r="IX263" s="194"/>
      <c r="IY263" s="194"/>
      <c r="IZ263" s="194"/>
      <c r="JA263" s="194"/>
      <c r="JB263" s="194"/>
      <c r="JC263" s="194"/>
      <c r="JD263" s="194"/>
      <c r="JE263" s="194"/>
      <c r="JF263" s="194"/>
      <c r="JG263" s="194"/>
      <c r="JH263" s="194"/>
      <c r="JI263" s="194"/>
      <c r="JJ263" s="194"/>
      <c r="JK263" s="194"/>
      <c r="JL263" s="194"/>
      <c r="JM263" s="194"/>
      <c r="JN263" s="194"/>
      <c r="JO263" s="194"/>
      <c r="JP263" s="194"/>
      <c r="JQ263" s="194"/>
      <c r="JR263" s="194"/>
      <c r="JS263" s="194"/>
      <c r="JT263" s="194"/>
      <c r="JU263" s="194"/>
      <c r="JV263" s="194"/>
      <c r="JW263" s="194"/>
      <c r="JX263" s="194"/>
      <c r="JY263" s="194"/>
      <c r="JZ263" s="194"/>
      <c r="KA263" s="194"/>
      <c r="KB263" s="194"/>
      <c r="KC263" s="194"/>
      <c r="KD263" s="194"/>
      <c r="KE263" s="194"/>
      <c r="KF263" s="194"/>
      <c r="KG263" s="194"/>
      <c r="KH263" s="194"/>
      <c r="KI263" s="194"/>
      <c r="KJ263" s="194"/>
      <c r="KK263" s="194"/>
      <c r="KL263" s="194"/>
      <c r="KM263" s="194"/>
      <c r="KN263" s="194"/>
      <c r="KO263" s="194"/>
      <c r="KP263" s="194"/>
      <c r="KQ263" s="194"/>
      <c r="KR263" s="194"/>
      <c r="KS263" s="194"/>
      <c r="KT263" s="194"/>
      <c r="KU263" s="194"/>
      <c r="KV263" s="194"/>
      <c r="KW263" s="194"/>
      <c r="KX263" s="194"/>
      <c r="KY263" s="194"/>
      <c r="KZ263" s="194"/>
      <c r="LA263" s="194"/>
      <c r="LB263" s="194"/>
      <c r="LC263" s="194"/>
      <c r="LD263" s="194"/>
      <c r="LE263" s="194"/>
      <c r="LF263" s="194"/>
      <c r="LG263" s="194"/>
      <c r="LH263" s="194"/>
      <c r="LI263" s="194"/>
      <c r="LJ263" s="194"/>
      <c r="LK263" s="194"/>
      <c r="LL263" s="194"/>
      <c r="LM263" s="194"/>
      <c r="LN263" s="194"/>
      <c r="LO263" s="194"/>
      <c r="LP263" s="194"/>
      <c r="LQ263" s="194"/>
      <c r="LR263" s="194"/>
      <c r="LS263" s="194"/>
      <c r="LT263" s="194"/>
      <c r="LU263" s="194"/>
      <c r="LV263" s="194"/>
      <c r="LW263" s="194"/>
      <c r="LX263" s="194"/>
      <c r="LY263" s="194"/>
      <c r="LZ263" s="194"/>
      <c r="MA263" s="194"/>
      <c r="MB263" s="194"/>
      <c r="MC263" s="194"/>
      <c r="MD263" s="194"/>
      <c r="ME263" s="194"/>
      <c r="MF263" s="194"/>
      <c r="MG263" s="194"/>
      <c r="MH263" s="194"/>
      <c r="MI263" s="194"/>
      <c r="MJ263" s="194"/>
      <c r="MK263" s="194"/>
      <c r="ML263" s="194"/>
      <c r="MM263" s="194"/>
      <c r="MN263" s="194"/>
      <c r="MO263" s="194"/>
      <c r="MP263" s="194"/>
      <c r="MQ263" s="194"/>
      <c r="MR263" s="194"/>
      <c r="MS263" s="194"/>
      <c r="MT263" s="194"/>
      <c r="MU263" s="194"/>
      <c r="MV263" s="194"/>
      <c r="MW263" s="194"/>
      <c r="MX263" s="194"/>
      <c r="MY263" s="194"/>
      <c r="MZ263" s="194"/>
      <c r="NA263" s="194"/>
      <c r="NB263" s="194"/>
      <c r="NC263" s="194"/>
      <c r="ND263" s="194"/>
      <c r="NE263" s="194"/>
      <c r="NF263" s="194"/>
      <c r="NG263" s="194"/>
      <c r="NH263" s="194"/>
      <c r="NI263" s="194"/>
      <c r="NJ263" s="194"/>
      <c r="NK263" s="194"/>
      <c r="NL263" s="194"/>
      <c r="NM263" s="194"/>
      <c r="NN263" s="194"/>
      <c r="NO263" s="194"/>
      <c r="NP263" s="194"/>
      <c r="NQ263" s="194"/>
      <c r="NR263" s="194"/>
      <c r="NS263" s="194"/>
      <c r="NT263" s="194"/>
      <c r="NU263" s="194"/>
      <c r="NV263" s="194"/>
      <c r="NW263" s="194"/>
      <c r="NX263" s="194"/>
      <c r="NY263" s="194"/>
      <c r="NZ263" s="194"/>
      <c r="OA263" s="194"/>
      <c r="OB263" s="194"/>
      <c r="OC263" s="194"/>
      <c r="OD263" s="194"/>
      <c r="OE263" s="194"/>
      <c r="OF263" s="194"/>
      <c r="OG263" s="194"/>
      <c r="OH263" s="194"/>
      <c r="OI263" s="194"/>
      <c r="OJ263" s="194"/>
      <c r="OK263" s="194"/>
      <c r="OL263" s="194"/>
      <c r="OM263" s="194"/>
      <c r="ON263" s="194"/>
      <c r="OO263" s="194"/>
      <c r="OP263" s="194"/>
      <c r="OQ263" s="194"/>
      <c r="OR263" s="194"/>
      <c r="OS263" s="194"/>
      <c r="OT263" s="194"/>
      <c r="OU263" s="194"/>
      <c r="OV263" s="194"/>
      <c r="OW263" s="194"/>
      <c r="OX263" s="194"/>
      <c r="OY263" s="194"/>
      <c r="OZ263" s="194"/>
      <c r="PA263" s="194"/>
      <c r="PB263" s="194"/>
      <c r="PC263" s="194"/>
      <c r="PD263" s="194"/>
      <c r="PE263" s="194"/>
      <c r="PF263" s="194"/>
      <c r="PG263" s="194"/>
      <c r="PH263" s="194"/>
      <c r="PI263" s="194"/>
      <c r="PJ263" s="194"/>
      <c r="PK263" s="194"/>
      <c r="PL263" s="194"/>
      <c r="PM263" s="194"/>
      <c r="PN263" s="194"/>
      <c r="PO263" s="194"/>
      <c r="PP263" s="194"/>
      <c r="PQ263" s="194"/>
      <c r="PR263" s="194"/>
      <c r="PS263" s="194"/>
      <c r="PT263" s="194"/>
      <c r="PU263" s="194"/>
      <c r="PV263" s="194"/>
      <c r="PW263" s="194"/>
      <c r="PX263" s="194"/>
      <c r="PY263" s="194"/>
      <c r="PZ263" s="194"/>
      <c r="QA263" s="194"/>
      <c r="QB263" s="194"/>
      <c r="QC263" s="194"/>
      <c r="QD263" s="194"/>
      <c r="QE263" s="194"/>
      <c r="QF263" s="194"/>
      <c r="QG263" s="194"/>
      <c r="QH263" s="194"/>
      <c r="QI263" s="194"/>
      <c r="QJ263" s="194"/>
      <c r="QK263" s="194"/>
      <c r="QL263" s="194"/>
      <c r="QM263" s="194"/>
      <c r="QN263" s="194"/>
      <c r="QO263" s="194"/>
      <c r="QP263" s="194"/>
      <c r="QQ263" s="194"/>
      <c r="QR263" s="194"/>
      <c r="QS263" s="194"/>
      <c r="QT263" s="194"/>
      <c r="QU263" s="194"/>
      <c r="QV263" s="194"/>
      <c r="QW263" s="194"/>
      <c r="QX263" s="194"/>
      <c r="QY263" s="194"/>
      <c r="QZ263" s="194"/>
      <c r="RA263" s="194"/>
      <c r="RB263" s="194"/>
      <c r="RC263" s="194"/>
      <c r="RD263" s="194"/>
      <c r="RE263" s="194"/>
      <c r="RF263" s="194"/>
      <c r="RG263" s="194"/>
      <c r="RH263" s="194"/>
      <c r="RI263" s="194"/>
      <c r="RJ263" s="194"/>
      <c r="RK263" s="194"/>
      <c r="RL263" s="194"/>
      <c r="RM263" s="194"/>
      <c r="RN263" s="194"/>
      <c r="RO263" s="194"/>
      <c r="RP263" s="194"/>
      <c r="RQ263" s="194"/>
      <c r="RR263" s="194"/>
      <c r="RS263" s="194"/>
      <c r="RT263" s="194"/>
      <c r="RU263" s="194"/>
      <c r="RV263" s="194"/>
      <c r="RW263" s="194"/>
      <c r="RX263" s="194"/>
      <c r="RY263" s="194"/>
      <c r="RZ263" s="194"/>
      <c r="SA263" s="194"/>
      <c r="SB263" s="194"/>
      <c r="SC263" s="194"/>
      <c r="SD263" s="194"/>
      <c r="SE263" s="194"/>
      <c r="SF263" s="194"/>
      <c r="SG263" s="194"/>
      <c r="SH263" s="194"/>
      <c r="SI263" s="194"/>
      <c r="SJ263" s="194"/>
      <c r="SK263" s="194"/>
      <c r="SL263" s="194"/>
      <c r="SM263" s="194"/>
      <c r="SN263" s="194"/>
      <c r="SO263" s="194"/>
      <c r="SP263" s="194"/>
      <c r="SQ263" s="194"/>
      <c r="SR263" s="194"/>
      <c r="SS263" s="194"/>
      <c r="ST263" s="194"/>
      <c r="SU263" s="194"/>
      <c r="SV263" s="194"/>
      <c r="SW263" s="194"/>
      <c r="SX263" s="194"/>
      <c r="SY263" s="194"/>
      <c r="SZ263" s="194"/>
      <c r="TA263" s="194"/>
      <c r="TB263" s="194"/>
      <c r="TC263" s="194"/>
      <c r="TD263" s="194"/>
      <c r="TE263" s="194"/>
      <c r="TF263" s="194"/>
      <c r="TG263" s="194"/>
      <c r="TH263" s="194"/>
      <c r="TI263" s="194"/>
      <c r="TJ263" s="194"/>
      <c r="TK263" s="194"/>
      <c r="TL263" s="194"/>
      <c r="TM263" s="194"/>
      <c r="TN263" s="194"/>
      <c r="TO263" s="194"/>
      <c r="TP263" s="194"/>
      <c r="TQ263" s="194"/>
      <c r="TR263" s="194"/>
      <c r="TS263" s="194"/>
      <c r="TT263" s="194"/>
      <c r="TU263" s="194"/>
      <c r="TV263" s="194"/>
      <c r="TW263" s="194"/>
      <c r="TX263" s="194"/>
      <c r="TY263" s="194"/>
      <c r="TZ263" s="194"/>
      <c r="UA263" s="194"/>
      <c r="UB263" s="194"/>
      <c r="UC263" s="194"/>
      <c r="UD263" s="194"/>
      <c r="UE263" s="194"/>
      <c r="UF263" s="194"/>
      <c r="UG263" s="194"/>
      <c r="UH263" s="194"/>
      <c r="UI263" s="194"/>
      <c r="UJ263" s="194"/>
      <c r="UK263" s="194"/>
      <c r="UL263" s="194"/>
      <c r="UM263" s="194"/>
      <c r="UN263" s="194"/>
      <c r="UO263" s="194"/>
      <c r="UP263" s="194"/>
      <c r="UQ263" s="194"/>
      <c r="UR263" s="194"/>
      <c r="US263" s="194"/>
      <c r="UT263" s="194"/>
      <c r="UU263" s="194"/>
      <c r="UV263" s="194"/>
      <c r="UW263" s="194"/>
      <c r="UX263" s="194"/>
      <c r="UY263" s="194"/>
      <c r="UZ263" s="194"/>
      <c r="VA263" s="194"/>
      <c r="VB263" s="194"/>
      <c r="VC263" s="194"/>
      <c r="VD263" s="194"/>
      <c r="VE263" s="194"/>
      <c r="VF263" s="194"/>
      <c r="VG263" s="194"/>
      <c r="VH263" s="194"/>
      <c r="VI263" s="194"/>
      <c r="VJ263" s="194"/>
      <c r="VK263" s="194"/>
      <c r="VL263" s="194"/>
      <c r="VM263" s="194"/>
      <c r="VN263" s="194"/>
      <c r="VO263" s="194"/>
      <c r="VP263" s="194"/>
      <c r="VQ263" s="194"/>
      <c r="VR263" s="194"/>
      <c r="VS263" s="194"/>
      <c r="VT263" s="194"/>
      <c r="VU263" s="194"/>
      <c r="VV263" s="194"/>
      <c r="VW263" s="194"/>
      <c r="VX263" s="194"/>
      <c r="VY263" s="194"/>
      <c r="VZ263" s="194"/>
      <c r="WA263" s="194"/>
      <c r="WB263" s="194"/>
      <c r="WC263" s="194"/>
      <c r="WD263" s="194"/>
      <c r="WE263" s="194"/>
      <c r="WF263" s="194"/>
      <c r="WG263" s="194"/>
      <c r="WH263" s="194"/>
      <c r="WI263" s="194"/>
      <c r="WJ263" s="194"/>
      <c r="WK263" s="194"/>
      <c r="WL263" s="194"/>
      <c r="WM263" s="194"/>
      <c r="WN263" s="194"/>
      <c r="WO263" s="194"/>
      <c r="WP263" s="194"/>
      <c r="WQ263" s="194"/>
      <c r="WR263" s="194"/>
      <c r="WS263" s="194"/>
      <c r="WT263" s="194"/>
      <c r="WU263" s="194"/>
      <c r="WV263" s="194"/>
      <c r="WW263" s="194"/>
      <c r="WX263" s="194"/>
      <c r="WY263" s="194"/>
      <c r="WZ263" s="194"/>
      <c r="XA263" s="194"/>
      <c r="XB263" s="194"/>
      <c r="XC263" s="194"/>
      <c r="XD263" s="194"/>
      <c r="XE263" s="194"/>
      <c r="XF263" s="194"/>
      <c r="XG263" s="194"/>
      <c r="XH263" s="194"/>
      <c r="XI263" s="194"/>
      <c r="XJ263" s="194"/>
      <c r="XK263" s="194"/>
      <c r="XL263" s="194"/>
      <c r="XM263" s="194"/>
      <c r="XN263" s="194"/>
      <c r="XO263" s="194"/>
      <c r="XP263" s="194"/>
      <c r="XQ263" s="194"/>
      <c r="XR263" s="194"/>
      <c r="XS263" s="194"/>
      <c r="XT263" s="194"/>
      <c r="XU263" s="194"/>
      <c r="XV263" s="194"/>
      <c r="XW263" s="194"/>
      <c r="XX263" s="194"/>
      <c r="XY263" s="194"/>
      <c r="XZ263" s="194"/>
      <c r="YA263" s="194"/>
      <c r="YB263" s="194"/>
      <c r="YC263" s="194"/>
      <c r="YD263" s="194"/>
      <c r="YE263" s="194"/>
      <c r="YF263" s="194"/>
      <c r="YG263" s="194"/>
      <c r="YH263" s="194"/>
      <c r="YI263" s="194"/>
      <c r="YJ263" s="194"/>
      <c r="YK263" s="194"/>
      <c r="YL263" s="194"/>
      <c r="YM263" s="194"/>
      <c r="YN263" s="194"/>
      <c r="YO263" s="194"/>
      <c r="YP263" s="194"/>
      <c r="YQ263" s="194"/>
      <c r="YR263" s="194"/>
      <c r="YS263" s="194"/>
      <c r="YT263" s="194"/>
      <c r="YU263" s="194"/>
      <c r="YV263" s="194"/>
      <c r="YW263" s="194"/>
      <c r="YX263" s="194"/>
      <c r="YY263" s="194"/>
      <c r="YZ263" s="194"/>
      <c r="ZA263" s="194"/>
      <c r="ZB263" s="194"/>
      <c r="ZC263" s="194"/>
      <c r="ZD263" s="194"/>
      <c r="ZE263" s="194"/>
      <c r="ZF263" s="194"/>
      <c r="ZG263" s="194"/>
      <c r="ZH263" s="194"/>
      <c r="ZI263" s="194"/>
      <c r="ZJ263" s="194"/>
      <c r="ZK263" s="194"/>
      <c r="ZL263" s="194"/>
      <c r="ZM263" s="194"/>
      <c r="ZN263" s="194"/>
      <c r="ZO263" s="194"/>
      <c r="ZP263" s="194"/>
      <c r="ZQ263" s="194"/>
      <c r="ZR263" s="194"/>
      <c r="ZS263" s="194"/>
      <c r="ZT263" s="194"/>
      <c r="ZU263" s="194"/>
      <c r="ZV263" s="194"/>
      <c r="ZW263" s="194"/>
      <c r="ZX263" s="194"/>
      <c r="ZY263" s="194"/>
      <c r="ZZ263" s="194"/>
      <c r="AAA263" s="194"/>
      <c r="AAB263" s="194"/>
      <c r="AAC263" s="194"/>
      <c r="AAD263" s="194"/>
      <c r="AAE263" s="194"/>
      <c r="AAF263" s="194"/>
      <c r="AAG263" s="194"/>
      <c r="AAH263" s="194"/>
      <c r="AAI263" s="194"/>
      <c r="AAJ263" s="194"/>
      <c r="AAK263" s="194"/>
      <c r="AAL263" s="194"/>
      <c r="AAM263" s="194"/>
      <c r="AAN263" s="194"/>
      <c r="AAO263" s="194"/>
      <c r="AAP263" s="194"/>
      <c r="AAQ263" s="194"/>
      <c r="AAR263" s="194"/>
      <c r="AAS263" s="194"/>
      <c r="AAT263" s="194"/>
      <c r="AAU263" s="194"/>
      <c r="AAV263" s="194"/>
      <c r="AAW263" s="194"/>
      <c r="AAX263" s="194"/>
      <c r="AAY263" s="194"/>
      <c r="AAZ263" s="194"/>
      <c r="ABA263" s="194"/>
      <c r="ABB263" s="194"/>
      <c r="ABC263" s="194"/>
      <c r="ABD263" s="194"/>
      <c r="ABE263" s="194"/>
      <c r="ABF263" s="194"/>
      <c r="ABG263" s="194"/>
      <c r="ABH263" s="194"/>
      <c r="ABI263" s="194"/>
      <c r="ABJ263" s="194"/>
      <c r="ABK263" s="194"/>
      <c r="ABL263" s="194"/>
      <c r="ABM263" s="194"/>
      <c r="ABN263" s="194"/>
      <c r="ABO263" s="194"/>
      <c r="ABP263" s="194"/>
      <c r="ABQ263" s="194"/>
      <c r="ABR263" s="194"/>
      <c r="ABS263" s="194"/>
      <c r="ABT263" s="194"/>
      <c r="ABU263" s="194"/>
      <c r="ABV263" s="194"/>
      <c r="ABW263" s="194"/>
      <c r="ABX263" s="194"/>
      <c r="ABY263" s="194"/>
      <c r="ABZ263" s="194"/>
      <c r="ACA263" s="194"/>
      <c r="ACB263" s="194"/>
      <c r="ACC263" s="194"/>
      <c r="ACD263" s="194"/>
      <c r="ACE263" s="194"/>
      <c r="ACF263" s="194"/>
      <c r="ACG263" s="194"/>
      <c r="ACH263" s="194"/>
      <c r="ACI263" s="194"/>
      <c r="ACJ263" s="194"/>
      <c r="ACK263" s="194"/>
      <c r="ACL263" s="194"/>
      <c r="ACM263" s="194"/>
      <c r="ACN263" s="194"/>
      <c r="ACO263" s="194"/>
      <c r="ACP263" s="194"/>
      <c r="ACQ263" s="194"/>
      <c r="ACR263" s="194"/>
      <c r="ACS263" s="194"/>
      <c r="ACT263" s="194"/>
      <c r="ACU263" s="194"/>
      <c r="ACV263" s="194"/>
      <c r="ACW263" s="194"/>
      <c r="ACX263" s="194"/>
      <c r="ACY263" s="194"/>
      <c r="ACZ263" s="194"/>
      <c r="ADA263" s="194"/>
      <c r="ADB263" s="194"/>
      <c r="ADC263" s="194"/>
      <c r="ADD263" s="194"/>
      <c r="ADE263" s="194"/>
      <c r="ADF263" s="194"/>
      <c r="ADG263" s="194"/>
      <c r="ADH263" s="194"/>
      <c r="ADI263" s="194"/>
      <c r="ADJ263" s="194"/>
      <c r="ADK263" s="194"/>
      <c r="ADL263" s="194"/>
      <c r="ADM263" s="194"/>
      <c r="ADN263" s="194"/>
      <c r="ADO263" s="194"/>
      <c r="ADP263" s="194"/>
      <c r="ADQ263" s="194"/>
      <c r="ADR263" s="194"/>
      <c r="ADS263" s="194"/>
      <c r="ADT263" s="194"/>
      <c r="ADU263" s="194"/>
      <c r="ADV263" s="194"/>
      <c r="ADW263" s="194"/>
      <c r="ADX263" s="194"/>
      <c r="ADY263" s="194"/>
      <c r="ADZ263" s="194"/>
      <c r="AEA263" s="194"/>
      <c r="AEB263" s="194"/>
      <c r="AEC263" s="194"/>
      <c r="AED263" s="194"/>
      <c r="AEE263" s="194"/>
      <c r="AEF263" s="194"/>
      <c r="AEG263" s="194"/>
      <c r="AEH263" s="194"/>
      <c r="AEI263" s="194"/>
      <c r="AEJ263" s="194"/>
      <c r="AEK263" s="194"/>
      <c r="AEL263" s="194"/>
      <c r="AEM263" s="194"/>
      <c r="AEN263" s="194"/>
      <c r="AEO263" s="194"/>
      <c r="AEP263" s="194"/>
      <c r="AEQ263" s="194"/>
      <c r="AER263" s="194"/>
      <c r="AES263" s="194"/>
      <c r="AET263" s="194"/>
      <c r="AEU263" s="194"/>
      <c r="AEV263" s="194"/>
      <c r="AEW263" s="194"/>
      <c r="AEX263" s="194"/>
      <c r="AEY263" s="194"/>
      <c r="AEZ263" s="194"/>
      <c r="AFA263" s="194"/>
      <c r="AFB263" s="194"/>
      <c r="AFC263" s="194"/>
      <c r="AFD263" s="194"/>
      <c r="AFE263" s="194"/>
      <c r="AFF263" s="194"/>
      <c r="AFG263" s="194"/>
      <c r="AFH263" s="194"/>
      <c r="AFI263" s="194"/>
      <c r="AFJ263" s="194"/>
      <c r="AFK263" s="194"/>
      <c r="AFL263" s="194"/>
      <c r="AFM263" s="194"/>
      <c r="AFN263" s="194"/>
      <c r="AFO263" s="194"/>
      <c r="AFP263" s="194"/>
      <c r="AFQ263" s="194"/>
      <c r="AFR263" s="194"/>
      <c r="AFS263" s="194"/>
      <c r="AFT263" s="194"/>
      <c r="AFU263" s="194"/>
      <c r="AFV263" s="194"/>
      <c r="AFW263" s="194"/>
      <c r="AFX263" s="194"/>
      <c r="AFY263" s="194"/>
      <c r="AFZ263" s="194"/>
      <c r="AGA263" s="194"/>
      <c r="AGB263" s="194"/>
      <c r="AGC263" s="194"/>
      <c r="AGD263" s="194"/>
      <c r="AGE263" s="194"/>
      <c r="AGF263" s="194"/>
      <c r="AGG263" s="194"/>
      <c r="AGH263" s="194"/>
      <c r="AGI263" s="194"/>
      <c r="AGJ263" s="194"/>
      <c r="AGK263" s="194"/>
      <c r="AGL263" s="194"/>
      <c r="AGM263" s="194"/>
      <c r="AGN263" s="194"/>
      <c r="AGO263" s="194"/>
      <c r="AGP263" s="194"/>
      <c r="AGQ263" s="194"/>
      <c r="AGR263" s="194"/>
      <c r="AGS263" s="194"/>
      <c r="AGT263" s="194"/>
      <c r="AGU263" s="194"/>
      <c r="AGV263" s="194"/>
      <c r="AGW263" s="194"/>
      <c r="AGX263" s="194"/>
      <c r="AGY263" s="194"/>
      <c r="AGZ263" s="194"/>
      <c r="AHA263" s="194"/>
      <c r="AHB263" s="194"/>
      <c r="AHC263" s="194"/>
      <c r="AHD263" s="194"/>
      <c r="AHE263" s="194"/>
      <c r="AHF263" s="194"/>
      <c r="AHG263" s="194"/>
      <c r="AHH263" s="194"/>
      <c r="AHI263" s="194"/>
      <c r="AHJ263" s="194"/>
      <c r="AHK263" s="194"/>
      <c r="AHL263" s="194"/>
      <c r="AHM263" s="194"/>
      <c r="AHN263" s="194"/>
      <c r="AHO263" s="194"/>
      <c r="AHP263" s="194"/>
      <c r="AHQ263" s="194"/>
      <c r="AHR263" s="194"/>
      <c r="AHS263" s="194"/>
      <c r="AHT263" s="194"/>
      <c r="AHU263" s="194"/>
      <c r="AHV263" s="194"/>
      <c r="AHW263" s="194"/>
      <c r="AHX263" s="194"/>
      <c r="AHY263" s="194"/>
      <c r="AHZ263" s="194"/>
      <c r="AIA263" s="194"/>
      <c r="AIB263" s="194"/>
      <c r="AIC263" s="194"/>
      <c r="AID263" s="194"/>
      <c r="AIE263" s="194"/>
      <c r="AIF263" s="194"/>
      <c r="AIG263" s="194"/>
      <c r="AIH263" s="194"/>
      <c r="AII263" s="194"/>
      <c r="AIJ263" s="194"/>
      <c r="AIK263" s="194"/>
      <c r="AIL263" s="194"/>
      <c r="AIM263" s="194"/>
      <c r="AIN263" s="194"/>
      <c r="AIO263" s="194"/>
      <c r="AIP263" s="194"/>
      <c r="AIQ263" s="194"/>
      <c r="AIR263" s="194"/>
      <c r="AIS263" s="194"/>
      <c r="AIT263" s="194"/>
      <c r="AIU263" s="194"/>
      <c r="AIV263" s="194"/>
      <c r="AIW263" s="194"/>
      <c r="AIX263" s="194"/>
      <c r="AIY263" s="194"/>
      <c r="AIZ263" s="194"/>
      <c r="AJA263" s="194"/>
      <c r="AJB263" s="194"/>
      <c r="AJC263" s="194"/>
      <c r="AJD263" s="194"/>
      <c r="AJE263" s="194"/>
      <c r="AJF263" s="194"/>
      <c r="AJG263" s="194"/>
      <c r="AJH263" s="194"/>
      <c r="AJI263" s="194"/>
      <c r="AJJ263" s="194"/>
      <c r="AJK263" s="194"/>
      <c r="AJL263" s="194"/>
      <c r="AJM263" s="194"/>
      <c r="AJN263" s="194"/>
      <c r="AJO263" s="194"/>
      <c r="AJP263" s="194"/>
      <c r="AJQ263" s="194"/>
      <c r="AJR263" s="194"/>
      <c r="AJS263" s="194"/>
      <c r="AJT263" s="194"/>
      <c r="AJU263" s="194"/>
      <c r="AJV263" s="194"/>
      <c r="AJW263" s="194"/>
      <c r="AJX263" s="194"/>
      <c r="AJY263" s="194"/>
      <c r="AJZ263" s="194"/>
      <c r="AKA263" s="194"/>
      <c r="AKB263" s="194"/>
      <c r="AKC263" s="194"/>
      <c r="AKD263" s="194"/>
      <c r="AKE263" s="194"/>
      <c r="AKF263" s="194"/>
      <c r="AKG263" s="194"/>
      <c r="AKH263" s="194"/>
      <c r="AKI263" s="194"/>
      <c r="AKJ263" s="194"/>
      <c r="AKK263" s="194"/>
      <c r="AKL263" s="194"/>
      <c r="AKM263" s="194"/>
      <c r="AKN263" s="194"/>
      <c r="AKO263" s="194"/>
      <c r="AKP263" s="194"/>
      <c r="AKQ263" s="194"/>
      <c r="AKR263" s="194"/>
      <c r="AKS263" s="194"/>
      <c r="AKT263" s="194"/>
      <c r="AKU263" s="194"/>
      <c r="AKV263" s="194"/>
      <c r="AKW263" s="194"/>
      <c r="AKX263" s="194"/>
      <c r="AKY263" s="194"/>
      <c r="AKZ263" s="194"/>
      <c r="ALA263" s="194"/>
      <c r="ALB263" s="194"/>
      <c r="ALC263" s="194"/>
      <c r="ALD263" s="194"/>
      <c r="ALE263" s="194"/>
      <c r="ALF263" s="194"/>
      <c r="ALG263" s="194"/>
      <c r="ALH263" s="194"/>
      <c r="ALI263" s="194"/>
      <c r="ALJ263" s="194"/>
      <c r="ALK263" s="194"/>
      <c r="ALL263" s="194"/>
      <c r="ALM263" s="194"/>
      <c r="ALN263" s="194"/>
      <c r="ALO263" s="194"/>
      <c r="ALP263" s="194"/>
      <c r="ALQ263" s="194"/>
      <c r="ALR263" s="194"/>
      <c r="ALS263" s="194"/>
      <c r="ALT263" s="194"/>
      <c r="ALU263" s="194"/>
      <c r="ALV263" s="194"/>
      <c r="ALW263" s="194"/>
      <c r="ALX263" s="194"/>
      <c r="ALY263" s="194"/>
      <c r="ALZ263" s="194"/>
      <c r="AMA263" s="194"/>
      <c r="AMB263" s="194"/>
      <c r="AMC263" s="194"/>
      <c r="AMD263" s="194"/>
      <c r="AME263" s="194"/>
      <c r="AMF263" s="194"/>
      <c r="AMG263" s="194"/>
      <c r="AMH263" s="194"/>
      <c r="AMI263" s="194"/>
      <c r="AMJ263" s="194"/>
      <c r="AMK263" s="194"/>
      <c r="AML263" s="194"/>
      <c r="AMM263" s="194"/>
      <c r="AMN263" s="194"/>
      <c r="AMO263" s="194"/>
      <c r="AMP263" s="194"/>
      <c r="AMQ263" s="194"/>
      <c r="AMR263" s="194"/>
      <c r="AMS263" s="194"/>
      <c r="AMT263" s="194"/>
      <c r="AMU263" s="194"/>
      <c r="AMV263" s="194"/>
      <c r="AMW263" s="194"/>
      <c r="AMX263" s="194"/>
      <c r="AMY263" s="194"/>
      <c r="AMZ263" s="194"/>
      <c r="ANA263" s="194"/>
      <c r="ANB263" s="194"/>
      <c r="ANC263" s="194"/>
      <c r="AND263" s="194"/>
      <c r="ANE263" s="194"/>
      <c r="ANF263" s="194"/>
      <c r="ANG263" s="194"/>
      <c r="ANH263" s="194"/>
      <c r="ANI263" s="194"/>
      <c r="ANJ263" s="194"/>
      <c r="ANK263" s="194"/>
      <c r="ANL263" s="194"/>
      <c r="ANM263" s="194"/>
      <c r="ANN263" s="194"/>
      <c r="ANO263" s="194"/>
      <c r="ANP263" s="194"/>
      <c r="ANQ263" s="194"/>
      <c r="ANR263" s="194"/>
      <c r="ANS263" s="194"/>
      <c r="ANT263" s="194"/>
      <c r="ANU263" s="194"/>
      <c r="ANV263" s="194"/>
      <c r="ANW263" s="194"/>
      <c r="ANX263" s="194"/>
      <c r="ANY263" s="194"/>
      <c r="ANZ263" s="194"/>
      <c r="AOA263" s="194"/>
      <c r="AOB263" s="194"/>
      <c r="AOC263" s="194"/>
      <c r="AOD263" s="194"/>
      <c r="AOE263" s="194"/>
      <c r="AOF263" s="194"/>
      <c r="AOG263" s="194"/>
      <c r="AOH263" s="194"/>
      <c r="AOI263" s="194"/>
      <c r="AOJ263" s="194"/>
      <c r="AOK263" s="194"/>
      <c r="AOL263" s="194"/>
      <c r="AOM263" s="194"/>
      <c r="AON263" s="194"/>
      <c r="AOO263" s="194"/>
      <c r="AOP263" s="194"/>
      <c r="AOQ263" s="194"/>
      <c r="AOR263" s="194"/>
      <c r="AOS263" s="194"/>
      <c r="AOT263" s="194"/>
      <c r="AOU263" s="194"/>
      <c r="AOV263" s="194"/>
      <c r="AOW263" s="194"/>
      <c r="AOX263" s="194"/>
      <c r="AOY263" s="194"/>
      <c r="AOZ263" s="194"/>
      <c r="APA263" s="194"/>
      <c r="APB263" s="194"/>
      <c r="APC263" s="194"/>
      <c r="APD263" s="194"/>
      <c r="APE263" s="194"/>
      <c r="APF263" s="194"/>
      <c r="APG263" s="194"/>
      <c r="APH263" s="194"/>
      <c r="API263" s="194"/>
      <c r="APJ263" s="194"/>
      <c r="APK263" s="194"/>
      <c r="APL263" s="194"/>
      <c r="APM263" s="194"/>
      <c r="APN263" s="194"/>
      <c r="APO263" s="194"/>
      <c r="APP263" s="194"/>
      <c r="APQ263" s="194"/>
      <c r="APR263" s="194"/>
      <c r="APS263" s="194"/>
      <c r="APT263" s="194"/>
      <c r="APU263" s="194"/>
      <c r="APV263" s="194"/>
      <c r="APW263" s="194"/>
      <c r="APX263" s="194"/>
      <c r="APY263" s="194"/>
      <c r="APZ263" s="194"/>
      <c r="AQA263" s="194"/>
      <c r="AQB263" s="194"/>
      <c r="AQC263" s="194"/>
      <c r="AQD263" s="194"/>
      <c r="AQE263" s="194"/>
      <c r="AQF263" s="194"/>
      <c r="AQG263" s="194"/>
      <c r="AQH263" s="194"/>
      <c r="AQI263" s="194"/>
      <c r="AQJ263" s="194"/>
      <c r="AQK263" s="194"/>
      <c r="AQL263" s="194"/>
      <c r="AQM263" s="194"/>
      <c r="AQN263" s="194"/>
      <c r="AQO263" s="194"/>
      <c r="AQP263" s="194"/>
      <c r="AQQ263" s="194"/>
      <c r="AQR263" s="194"/>
      <c r="AQS263" s="194"/>
      <c r="AQT263" s="194"/>
      <c r="AQU263" s="194"/>
      <c r="AQV263" s="194"/>
      <c r="AQW263" s="194"/>
      <c r="AQX263" s="194"/>
      <c r="AQY263" s="194"/>
      <c r="AQZ263" s="194"/>
      <c r="ARA263" s="194"/>
      <c r="ARB263" s="194"/>
      <c r="ARC263" s="194"/>
      <c r="ARD263" s="194"/>
      <c r="ARE263" s="194"/>
      <c r="ARF263" s="194"/>
      <c r="ARG263" s="194"/>
      <c r="ARH263" s="194"/>
      <c r="ARI263" s="194"/>
      <c r="ARJ263" s="194"/>
      <c r="ARK263" s="194"/>
      <c r="ARL263" s="194"/>
      <c r="ARM263" s="194"/>
      <c r="ARN263" s="194"/>
      <c r="ARO263" s="194"/>
      <c r="ARP263" s="194"/>
      <c r="ARQ263" s="194"/>
      <c r="ARR263" s="194"/>
      <c r="ARS263" s="194"/>
      <c r="ART263" s="194"/>
      <c r="ARU263" s="194"/>
      <c r="ARV263" s="194"/>
      <c r="ARW263" s="194"/>
      <c r="ARX263" s="194"/>
      <c r="ARY263" s="194"/>
      <c r="ARZ263" s="194"/>
      <c r="ASA263" s="194"/>
      <c r="ASB263" s="194"/>
      <c r="ASC263" s="194"/>
      <c r="ASD263" s="194"/>
      <c r="ASE263" s="194"/>
      <c r="ASF263" s="194"/>
      <c r="ASG263" s="194"/>
      <c r="ASH263" s="194"/>
      <c r="ASI263" s="194"/>
      <c r="ASJ263" s="194"/>
      <c r="ASK263" s="194"/>
      <c r="ASL263" s="194"/>
      <c r="ASM263" s="194"/>
      <c r="ASN263" s="194"/>
      <c r="ASO263" s="194"/>
      <c r="ASP263" s="194"/>
      <c r="ASQ263" s="194"/>
      <c r="ASR263" s="194"/>
      <c r="ASS263" s="194"/>
      <c r="AST263" s="194"/>
      <c r="ASU263" s="194"/>
      <c r="ASV263" s="194"/>
      <c r="ASW263" s="194"/>
      <c r="ASX263" s="194"/>
      <c r="ASY263" s="194"/>
      <c r="ASZ263" s="194"/>
      <c r="ATA263" s="194"/>
      <c r="ATB263" s="194"/>
      <c r="ATC263" s="194"/>
      <c r="ATD263" s="194"/>
      <c r="ATE263" s="194"/>
      <c r="ATF263" s="194"/>
      <c r="ATG263" s="194"/>
      <c r="ATH263" s="194"/>
      <c r="ATI263" s="194"/>
      <c r="ATJ263" s="194"/>
      <c r="ATK263" s="194"/>
      <c r="ATL263" s="194"/>
      <c r="ATM263" s="194"/>
      <c r="ATN263" s="194"/>
      <c r="ATO263" s="194"/>
      <c r="ATP263" s="194"/>
      <c r="ATQ263" s="194"/>
      <c r="ATR263" s="194"/>
      <c r="ATS263" s="194"/>
      <c r="ATT263" s="194"/>
      <c r="ATU263" s="194"/>
      <c r="ATV263" s="194"/>
      <c r="ATW263" s="194"/>
      <c r="ATX263" s="194"/>
      <c r="ATY263" s="194"/>
      <c r="ATZ263" s="194"/>
      <c r="AUA263" s="194"/>
      <c r="AUB263" s="194"/>
      <c r="AUC263" s="194"/>
      <c r="AUD263" s="194"/>
      <c r="AUE263" s="194"/>
      <c r="AUF263" s="194"/>
      <c r="AUG263" s="194"/>
      <c r="AUH263" s="194"/>
      <c r="AUI263" s="194"/>
      <c r="AUJ263" s="194"/>
      <c r="AUK263" s="194"/>
      <c r="AUL263" s="194"/>
      <c r="AUM263" s="194"/>
      <c r="AUN263" s="194"/>
      <c r="AUO263" s="194"/>
      <c r="AUP263" s="194"/>
      <c r="AUQ263" s="194"/>
      <c r="AUR263" s="194"/>
      <c r="AUS263" s="194"/>
      <c r="AUT263" s="194"/>
      <c r="AUU263" s="194"/>
      <c r="AUV263" s="194"/>
      <c r="AUW263" s="194"/>
      <c r="AUX263" s="194"/>
      <c r="AUY263" s="194"/>
      <c r="AUZ263" s="194"/>
      <c r="AVA263" s="194"/>
      <c r="AVB263" s="194"/>
      <c r="AVC263" s="194"/>
      <c r="AVD263" s="194"/>
      <c r="AVE263" s="194"/>
      <c r="AVF263" s="194"/>
      <c r="AVG263" s="194"/>
      <c r="AVH263" s="194"/>
      <c r="AVI263" s="194"/>
      <c r="AVJ263" s="194"/>
      <c r="AVK263" s="194"/>
      <c r="AVL263" s="194"/>
      <c r="AVM263" s="194"/>
      <c r="AVN263" s="194"/>
      <c r="AVO263" s="194"/>
      <c r="AVP263" s="194"/>
      <c r="AVQ263" s="194"/>
      <c r="AVR263" s="194"/>
      <c r="AVS263" s="194"/>
      <c r="AVT263" s="194"/>
      <c r="AVU263" s="194"/>
      <c r="AVV263" s="194"/>
      <c r="AVW263" s="194"/>
      <c r="AVX263" s="194"/>
      <c r="AVY263" s="194"/>
      <c r="AVZ263" s="194"/>
      <c r="AWA263" s="194"/>
      <c r="AWB263" s="194"/>
      <c r="AWC263" s="194"/>
      <c r="AWD263" s="194"/>
      <c r="AWE263" s="194"/>
      <c r="AWF263" s="194"/>
      <c r="AWG263" s="194"/>
      <c r="AWH263" s="194"/>
      <c r="AWI263" s="194"/>
      <c r="AWJ263" s="194"/>
      <c r="AWK263" s="194"/>
      <c r="AWL263" s="194"/>
      <c r="AWM263" s="194"/>
      <c r="AWN263" s="194"/>
      <c r="AWO263" s="194"/>
      <c r="AWP263" s="194"/>
      <c r="AWQ263" s="194"/>
      <c r="AWR263" s="194"/>
      <c r="AWS263" s="194"/>
      <c r="AWT263" s="194"/>
      <c r="AWU263" s="194"/>
      <c r="AWV263" s="194"/>
      <c r="AWW263" s="194"/>
      <c r="AWX263" s="194"/>
      <c r="AWY263" s="194"/>
      <c r="AWZ263" s="194"/>
      <c r="AXA263" s="194"/>
      <c r="AXB263" s="194"/>
      <c r="AXC263" s="194"/>
      <c r="AXD263" s="194"/>
      <c r="AXE263" s="194"/>
      <c r="AXF263" s="194"/>
      <c r="AXG263" s="194"/>
      <c r="AXH263" s="194"/>
      <c r="AXI263" s="194"/>
      <c r="AXJ263" s="194"/>
      <c r="AXK263" s="194"/>
      <c r="AXL263" s="194"/>
      <c r="AXM263" s="194"/>
      <c r="AXN263" s="194"/>
      <c r="AXO263" s="194"/>
      <c r="AXP263" s="194"/>
      <c r="AXQ263" s="194"/>
      <c r="AXR263" s="194"/>
      <c r="AXS263" s="194"/>
      <c r="AXT263" s="194"/>
      <c r="AXU263" s="194"/>
      <c r="AXV263" s="194"/>
      <c r="AXW263" s="194"/>
      <c r="AXX263" s="194"/>
      <c r="AXY263" s="194"/>
      <c r="AXZ263" s="194"/>
      <c r="AYA263" s="194"/>
      <c r="AYB263" s="194"/>
      <c r="AYC263" s="194"/>
      <c r="AYD263" s="194"/>
      <c r="AYE263" s="194"/>
      <c r="AYF263" s="194"/>
      <c r="AYG263" s="194"/>
      <c r="AYH263" s="194"/>
      <c r="AYI263" s="194"/>
      <c r="AYJ263" s="194"/>
      <c r="AYK263" s="194"/>
      <c r="AYL263" s="194"/>
      <c r="AYM263" s="194"/>
      <c r="AYN263" s="194"/>
      <c r="AYO263" s="194"/>
      <c r="AYP263" s="194"/>
      <c r="AYQ263" s="194"/>
      <c r="AYR263" s="194"/>
      <c r="AYS263" s="194"/>
      <c r="AYT263" s="194"/>
      <c r="AYU263" s="194"/>
      <c r="AYV263" s="194"/>
      <c r="AYW263" s="194"/>
      <c r="AYX263" s="194"/>
      <c r="AYY263" s="194"/>
      <c r="AYZ263" s="194"/>
      <c r="AZA263" s="194"/>
      <c r="AZB263" s="194"/>
      <c r="AZC263" s="194"/>
      <c r="AZD263" s="194"/>
      <c r="AZE263" s="194"/>
      <c r="AZF263" s="194"/>
      <c r="AZG263" s="194"/>
      <c r="AZH263" s="194"/>
      <c r="AZI263" s="194"/>
      <c r="AZJ263" s="194"/>
      <c r="AZK263" s="194"/>
      <c r="AZL263" s="194"/>
      <c r="AZM263" s="194"/>
      <c r="AZN263" s="194"/>
      <c r="AZO263" s="194"/>
      <c r="AZP263" s="194"/>
      <c r="AZQ263" s="194"/>
      <c r="AZR263" s="194"/>
      <c r="AZS263" s="194"/>
      <c r="AZT263" s="194"/>
      <c r="AZU263" s="194"/>
      <c r="AZV263" s="194"/>
      <c r="AZW263" s="194"/>
      <c r="AZX263" s="194"/>
      <c r="AZY263" s="194"/>
      <c r="AZZ263" s="194"/>
      <c r="BAA263" s="194"/>
      <c r="BAB263" s="194"/>
      <c r="BAC263" s="194"/>
      <c r="BAD263" s="194"/>
      <c r="BAE263" s="194"/>
      <c r="BAF263" s="194"/>
      <c r="BAG263" s="194"/>
      <c r="BAH263" s="194"/>
      <c r="BAI263" s="194"/>
      <c r="BAJ263" s="194"/>
      <c r="BAK263" s="194"/>
      <c r="BAL263" s="194"/>
      <c r="BAM263" s="194"/>
      <c r="BAN263" s="194"/>
      <c r="BAO263" s="194"/>
      <c r="BAP263" s="194"/>
      <c r="BAQ263" s="194"/>
      <c r="BAR263" s="194"/>
      <c r="BAS263" s="194"/>
      <c r="BAT263" s="194"/>
      <c r="BAU263" s="194"/>
      <c r="BAV263" s="194"/>
      <c r="BAW263" s="194"/>
      <c r="BAX263" s="194"/>
      <c r="BAY263" s="194"/>
      <c r="BAZ263" s="194"/>
      <c r="BBA263" s="194"/>
      <c r="BBB263" s="194"/>
      <c r="BBC263" s="194"/>
      <c r="BBD263" s="194"/>
      <c r="BBE263" s="194"/>
      <c r="BBF263" s="194"/>
      <c r="BBG263" s="194"/>
      <c r="BBH263" s="194"/>
      <c r="BBI263" s="194"/>
      <c r="BBJ263" s="194"/>
      <c r="BBK263" s="194"/>
      <c r="BBL263" s="194"/>
      <c r="BBM263" s="194"/>
      <c r="BBN263" s="194"/>
      <c r="BBO263" s="194"/>
      <c r="BBP263" s="194"/>
      <c r="BBQ263" s="194"/>
      <c r="BBR263" s="194"/>
      <c r="BBS263" s="194"/>
      <c r="BBT263" s="194"/>
      <c r="BBU263" s="194"/>
      <c r="BBV263" s="194"/>
      <c r="BBW263" s="194"/>
      <c r="BBX263" s="194"/>
      <c r="BBY263" s="194"/>
      <c r="BBZ263" s="194"/>
      <c r="BCA263" s="194"/>
      <c r="BCB263" s="194"/>
      <c r="BCC263" s="194"/>
      <c r="BCD263" s="194"/>
      <c r="BCE263" s="194"/>
      <c r="BCF263" s="194"/>
      <c r="BCG263" s="194"/>
      <c r="BCH263" s="194"/>
      <c r="BCI263" s="194"/>
      <c r="BCJ263" s="194"/>
      <c r="BCK263" s="194"/>
      <c r="BCL263" s="194"/>
      <c r="BCM263" s="194"/>
      <c r="BCN263" s="194"/>
      <c r="BCO263" s="194"/>
      <c r="BCP263" s="194"/>
      <c r="BCQ263" s="194"/>
      <c r="BCR263" s="194"/>
      <c r="BCS263" s="194"/>
      <c r="BCT263" s="194"/>
      <c r="BCU263" s="194"/>
      <c r="BCV263" s="194"/>
      <c r="BCW263" s="194"/>
      <c r="BCX263" s="194"/>
      <c r="BCY263" s="194"/>
      <c r="BCZ263" s="194"/>
      <c r="BDA263" s="194"/>
      <c r="BDB263" s="194"/>
      <c r="BDC263" s="194"/>
      <c r="BDD263" s="194"/>
      <c r="BDE263" s="194"/>
      <c r="BDF263" s="194"/>
      <c r="BDG263" s="194"/>
      <c r="BDH263" s="194"/>
      <c r="BDI263" s="194"/>
      <c r="BDJ263" s="194"/>
      <c r="BDK263" s="194"/>
      <c r="BDL263" s="194"/>
      <c r="BDM263" s="194"/>
      <c r="BDN263" s="194"/>
      <c r="BDO263" s="194"/>
      <c r="BDP263" s="194"/>
      <c r="BDQ263" s="194"/>
      <c r="BDR263" s="194"/>
      <c r="BDS263" s="194"/>
      <c r="BDT263" s="194"/>
      <c r="BDU263" s="194"/>
      <c r="BDV263" s="194"/>
      <c r="BDW263" s="194"/>
      <c r="BDX263" s="194"/>
      <c r="BDY263" s="194"/>
      <c r="BDZ263" s="194"/>
      <c r="BEA263" s="194"/>
      <c r="BEB263" s="194"/>
      <c r="BEC263" s="194"/>
      <c r="BED263" s="194"/>
      <c r="BEE263" s="194"/>
      <c r="BEF263" s="194"/>
      <c r="BEG263" s="194"/>
      <c r="BEH263" s="194"/>
      <c r="BEI263" s="194"/>
      <c r="BEJ263" s="194"/>
      <c r="BEK263" s="194"/>
      <c r="BEL263" s="194"/>
      <c r="BEM263" s="194"/>
      <c r="BEN263" s="194"/>
      <c r="BEO263" s="194"/>
      <c r="BEP263" s="194"/>
      <c r="BEQ263" s="194"/>
      <c r="BER263" s="194"/>
      <c r="BES263" s="194"/>
      <c r="BET263" s="194"/>
      <c r="BEU263" s="194"/>
      <c r="BEV263" s="194"/>
      <c r="BEW263" s="194"/>
      <c r="BEX263" s="194"/>
      <c r="BEY263" s="194"/>
      <c r="BEZ263" s="194"/>
      <c r="BFA263" s="194"/>
      <c r="BFB263" s="194"/>
      <c r="BFC263" s="194"/>
      <c r="BFD263" s="194"/>
      <c r="BFE263" s="194"/>
      <c r="BFF263" s="194"/>
      <c r="BFG263" s="194"/>
      <c r="BFH263" s="194"/>
      <c r="BFI263" s="194"/>
      <c r="BFJ263" s="194"/>
      <c r="BFK263" s="194"/>
      <c r="BFL263" s="194"/>
      <c r="BFM263" s="194"/>
      <c r="BFN263" s="194"/>
      <c r="BFO263" s="194"/>
      <c r="BFP263" s="194"/>
      <c r="BFQ263" s="194"/>
      <c r="BFR263" s="194"/>
      <c r="BFS263" s="194"/>
      <c r="BFT263" s="194"/>
      <c r="BFU263" s="194"/>
      <c r="BFV263" s="194"/>
      <c r="BFW263" s="194"/>
      <c r="BFX263" s="194"/>
      <c r="BFY263" s="194"/>
      <c r="BFZ263" s="194"/>
      <c r="BGA263" s="194"/>
      <c r="BGB263" s="194"/>
      <c r="BGC263" s="194"/>
      <c r="BGD263" s="194"/>
      <c r="BGE263" s="194"/>
      <c r="BGF263" s="194"/>
      <c r="BGG263" s="194"/>
      <c r="BGH263" s="194"/>
      <c r="BGI263" s="194"/>
      <c r="BGJ263" s="194"/>
      <c r="BGK263" s="194"/>
      <c r="BGL263" s="194"/>
      <c r="BGM263" s="194"/>
      <c r="BGN263" s="194"/>
      <c r="BGO263" s="194"/>
      <c r="BGP263" s="194"/>
      <c r="BGQ263" s="194"/>
      <c r="BGR263" s="194"/>
      <c r="BGS263" s="194"/>
      <c r="BGT263" s="194"/>
      <c r="BGU263" s="194"/>
      <c r="BGV263" s="194"/>
      <c r="BGW263" s="194"/>
      <c r="BGX263" s="194"/>
      <c r="BGY263" s="194"/>
      <c r="BGZ263" s="194"/>
      <c r="BHA263" s="194"/>
      <c r="BHB263" s="194"/>
      <c r="BHC263" s="194"/>
      <c r="BHD263" s="194"/>
      <c r="BHE263" s="194"/>
      <c r="BHF263" s="194"/>
      <c r="BHG263" s="194"/>
      <c r="BHH263" s="194"/>
      <c r="BHI263" s="194"/>
      <c r="BHJ263" s="194"/>
      <c r="BHK263" s="194"/>
      <c r="BHL263" s="194"/>
      <c r="BHM263" s="194"/>
      <c r="BHN263" s="194"/>
      <c r="BHO263" s="194"/>
      <c r="BHP263" s="194"/>
      <c r="BHQ263" s="194"/>
      <c r="BHR263" s="194"/>
      <c r="BHS263" s="194"/>
      <c r="BHT263" s="194"/>
      <c r="BHU263" s="194"/>
      <c r="BHV263" s="194"/>
      <c r="BHW263" s="194"/>
      <c r="BHX263" s="194"/>
      <c r="BHY263" s="194"/>
      <c r="BHZ263" s="194"/>
      <c r="BIA263" s="194"/>
      <c r="BIB263" s="194"/>
      <c r="BIC263" s="194"/>
      <c r="BID263" s="194"/>
      <c r="BIE263" s="194"/>
      <c r="BIF263" s="194"/>
      <c r="BIG263" s="194"/>
      <c r="BIH263" s="194"/>
      <c r="BII263" s="194"/>
      <c r="BIJ263" s="194"/>
      <c r="BIK263" s="194"/>
      <c r="BIL263" s="194"/>
      <c r="BIM263" s="194"/>
      <c r="BIN263" s="194"/>
      <c r="BIO263" s="194"/>
      <c r="BIP263" s="194"/>
      <c r="BIQ263" s="194"/>
      <c r="BIR263" s="194"/>
      <c r="BIS263" s="194"/>
      <c r="BIT263" s="194"/>
      <c r="BIU263" s="194"/>
      <c r="BIV263" s="194"/>
      <c r="BIW263" s="194"/>
      <c r="BIX263" s="194"/>
      <c r="BIY263" s="194"/>
      <c r="BIZ263" s="194"/>
      <c r="BJA263" s="194"/>
      <c r="BJB263" s="194"/>
      <c r="BJC263" s="194"/>
      <c r="BJD263" s="194"/>
      <c r="BJE263" s="194"/>
      <c r="BJF263" s="194"/>
      <c r="BJG263" s="194"/>
      <c r="BJH263" s="194"/>
      <c r="BJI263" s="194"/>
      <c r="BJJ263" s="194"/>
      <c r="BJK263" s="194"/>
      <c r="BJL263" s="194"/>
      <c r="BJM263" s="194"/>
      <c r="BJN263" s="194"/>
      <c r="BJO263" s="194"/>
      <c r="BJP263" s="194"/>
      <c r="BJQ263" s="194"/>
      <c r="BJR263" s="194"/>
      <c r="BJS263" s="194"/>
      <c r="BJT263" s="194"/>
      <c r="BJU263" s="194"/>
      <c r="BJV263" s="194"/>
      <c r="BJW263" s="194"/>
      <c r="BJX263" s="194"/>
      <c r="BJY263" s="194"/>
      <c r="BJZ263" s="194"/>
      <c r="BKA263" s="194"/>
      <c r="BKB263" s="194"/>
      <c r="BKC263" s="194"/>
      <c r="BKD263" s="194"/>
      <c r="BKE263" s="194"/>
      <c r="BKF263" s="194"/>
      <c r="BKG263" s="194"/>
      <c r="BKH263" s="194"/>
      <c r="BKI263" s="194"/>
      <c r="BKJ263" s="194"/>
      <c r="BKK263" s="194"/>
      <c r="BKL263" s="194"/>
      <c r="BKM263" s="194"/>
      <c r="BKN263" s="194"/>
      <c r="BKO263" s="194"/>
      <c r="BKP263" s="194"/>
      <c r="BKQ263" s="194"/>
      <c r="BKR263" s="194"/>
      <c r="BKS263" s="194"/>
      <c r="BKT263" s="194"/>
      <c r="BKU263" s="194"/>
      <c r="BKV263" s="194"/>
      <c r="BKW263" s="194"/>
      <c r="BKX263" s="194"/>
      <c r="BKY263" s="194"/>
      <c r="BKZ263" s="194"/>
      <c r="BLA263" s="194"/>
      <c r="BLB263" s="194"/>
      <c r="BLC263" s="194"/>
      <c r="BLD263" s="194"/>
      <c r="BLE263" s="194"/>
      <c r="BLF263" s="194"/>
      <c r="BLG263" s="194"/>
      <c r="BLH263" s="194"/>
      <c r="BLI263" s="194"/>
      <c r="BLJ263" s="194"/>
      <c r="BLK263" s="194"/>
      <c r="BLL263" s="194"/>
      <c r="BLM263" s="194"/>
      <c r="BLN263" s="194"/>
      <c r="BLO263" s="194"/>
      <c r="BLP263" s="194"/>
      <c r="BLQ263" s="194"/>
      <c r="BLR263" s="194"/>
      <c r="BLS263" s="194"/>
      <c r="BLT263" s="194"/>
      <c r="BLU263" s="194"/>
      <c r="BLV263" s="194"/>
      <c r="BLW263" s="194"/>
      <c r="BLX263" s="194"/>
      <c r="BLY263" s="194"/>
      <c r="BLZ263" s="194"/>
      <c r="BMA263" s="194"/>
      <c r="BMB263" s="194"/>
      <c r="BMC263" s="194"/>
      <c r="BMD263" s="194"/>
      <c r="BME263" s="194"/>
      <c r="BMF263" s="194"/>
      <c r="BMG263" s="194"/>
      <c r="BMH263" s="194"/>
      <c r="BMI263" s="194"/>
      <c r="BMJ263" s="194"/>
      <c r="BMK263" s="194"/>
      <c r="BML263" s="194"/>
      <c r="BMM263" s="194"/>
      <c r="BMN263" s="194"/>
      <c r="BMO263" s="194"/>
      <c r="BMP263" s="194"/>
      <c r="BMQ263" s="194"/>
      <c r="BMR263" s="194"/>
      <c r="BMS263" s="194"/>
      <c r="BMT263" s="194"/>
      <c r="BMU263" s="194"/>
      <c r="BMV263" s="194"/>
      <c r="BMW263" s="194"/>
      <c r="BMX263" s="194"/>
      <c r="BMY263" s="194"/>
      <c r="BMZ263" s="194"/>
      <c r="BNA263" s="194"/>
      <c r="BNB263" s="194"/>
      <c r="BNC263" s="194"/>
      <c r="BND263" s="194"/>
      <c r="BNE263" s="194"/>
      <c r="BNF263" s="194"/>
      <c r="BNG263" s="194"/>
      <c r="BNH263" s="194"/>
      <c r="BNI263" s="194"/>
      <c r="BNJ263" s="194"/>
      <c r="BNK263" s="194"/>
      <c r="BNL263" s="194"/>
      <c r="BNM263" s="194"/>
      <c r="BNN263" s="194"/>
      <c r="BNO263" s="194"/>
      <c r="BNP263" s="194"/>
      <c r="BNQ263" s="194"/>
      <c r="BNR263" s="194"/>
      <c r="BNS263" s="194"/>
      <c r="BNT263" s="194"/>
      <c r="BNU263" s="194"/>
      <c r="BNV263" s="194"/>
      <c r="BNW263" s="194"/>
      <c r="BNX263" s="194"/>
      <c r="BNY263" s="194"/>
      <c r="BNZ263" s="194"/>
      <c r="BOA263" s="194"/>
      <c r="BOB263" s="194"/>
      <c r="BOC263" s="194"/>
      <c r="BOD263" s="194"/>
      <c r="BOE263" s="194"/>
      <c r="BOF263" s="194"/>
      <c r="BOG263" s="194"/>
      <c r="BOH263" s="194"/>
      <c r="BOI263" s="194"/>
      <c r="BOJ263" s="194"/>
      <c r="BOK263" s="194"/>
      <c r="BOL263" s="194"/>
      <c r="BOM263" s="194"/>
      <c r="BON263" s="194"/>
      <c r="BOO263" s="194"/>
      <c r="BOP263" s="194"/>
      <c r="BOQ263" s="194"/>
      <c r="BOR263" s="194"/>
      <c r="BOS263" s="194"/>
      <c r="BOT263" s="194"/>
      <c r="BOU263" s="194"/>
      <c r="BOV263" s="194"/>
      <c r="BOW263" s="194"/>
      <c r="BOX263" s="194"/>
      <c r="BOY263" s="194"/>
      <c r="BOZ263" s="194"/>
      <c r="BPA263" s="194"/>
      <c r="BPB263" s="194"/>
      <c r="BPC263" s="194"/>
      <c r="BPD263" s="194"/>
      <c r="BPE263" s="194"/>
      <c r="BPF263" s="194"/>
      <c r="BPG263" s="194"/>
      <c r="BPH263" s="194"/>
      <c r="BPI263" s="194"/>
      <c r="BPJ263" s="194"/>
      <c r="BPK263" s="194"/>
      <c r="BPL263" s="194"/>
      <c r="BPM263" s="194"/>
      <c r="BPN263" s="194"/>
      <c r="BPO263" s="194"/>
      <c r="BPP263" s="194"/>
      <c r="BPQ263" s="194"/>
      <c r="BPR263" s="194"/>
      <c r="BPS263" s="194"/>
      <c r="BPT263" s="194"/>
      <c r="BPU263" s="194"/>
      <c r="BPV263" s="194"/>
      <c r="BPW263" s="194"/>
      <c r="BPX263" s="194"/>
      <c r="BPY263" s="194"/>
      <c r="BPZ263" s="194"/>
      <c r="BQA263" s="194"/>
      <c r="BQB263" s="194"/>
      <c r="BQC263" s="194"/>
      <c r="BQD263" s="194"/>
      <c r="BQE263" s="194"/>
      <c r="BQF263" s="194"/>
      <c r="BQG263" s="194"/>
      <c r="BQH263" s="194"/>
      <c r="BQI263" s="194"/>
      <c r="BQJ263" s="194"/>
      <c r="BQK263" s="194"/>
      <c r="BQL263" s="194"/>
      <c r="BQM263" s="194"/>
      <c r="BQN263" s="194"/>
      <c r="BQO263" s="194"/>
      <c r="BQP263" s="194"/>
      <c r="BQQ263" s="194"/>
      <c r="BQR263" s="194"/>
      <c r="BQS263" s="194"/>
      <c r="BQT263" s="194"/>
      <c r="BQU263" s="194"/>
      <c r="BQV263" s="194"/>
      <c r="BQW263" s="194"/>
      <c r="BQX263" s="194"/>
      <c r="BQY263" s="194"/>
      <c r="BQZ263" s="194"/>
      <c r="BRA263" s="194"/>
      <c r="BRB263" s="194"/>
      <c r="BRC263" s="194"/>
      <c r="BRD263" s="194"/>
      <c r="BRE263" s="194"/>
      <c r="BRF263" s="194"/>
      <c r="BRG263" s="194"/>
      <c r="BRH263" s="194"/>
      <c r="BRI263" s="194"/>
      <c r="BRJ263" s="194"/>
      <c r="BRK263" s="194"/>
      <c r="BRL263" s="194"/>
      <c r="BRM263" s="194"/>
      <c r="BRN263" s="194"/>
      <c r="BRO263" s="194"/>
      <c r="BRP263" s="194"/>
      <c r="BRQ263" s="194"/>
      <c r="BRR263" s="194"/>
      <c r="BRS263" s="194"/>
      <c r="BRT263" s="194"/>
      <c r="BRU263" s="194"/>
      <c r="BRV263" s="194"/>
      <c r="BRW263" s="194"/>
      <c r="BRX263" s="194"/>
      <c r="BRY263" s="194"/>
      <c r="BRZ263" s="194"/>
      <c r="BSA263" s="194"/>
      <c r="BSB263" s="194"/>
      <c r="BSC263" s="194"/>
      <c r="BSD263" s="194"/>
      <c r="BSE263" s="194"/>
      <c r="BSF263" s="194"/>
      <c r="BSG263" s="194"/>
      <c r="BSH263" s="194"/>
      <c r="BSI263" s="194"/>
      <c r="BSJ263" s="194"/>
      <c r="BSK263" s="194"/>
      <c r="BSL263" s="194"/>
      <c r="BSM263" s="194"/>
      <c r="BSN263" s="194"/>
      <c r="BSO263" s="194"/>
      <c r="BSP263" s="194"/>
      <c r="BSQ263" s="194"/>
      <c r="BSR263" s="194"/>
      <c r="BSS263" s="194"/>
      <c r="BST263" s="194"/>
      <c r="BSU263" s="194"/>
      <c r="BSV263" s="194"/>
      <c r="BSW263" s="194"/>
      <c r="BSX263" s="194"/>
      <c r="BSY263" s="194"/>
      <c r="BSZ263" s="194"/>
      <c r="BTA263" s="194"/>
      <c r="BTB263" s="194"/>
      <c r="BTC263" s="194"/>
      <c r="BTD263" s="194"/>
      <c r="BTE263" s="194"/>
      <c r="BTF263" s="194"/>
      <c r="BTG263" s="194"/>
      <c r="BTH263" s="194"/>
      <c r="BTI263" s="194"/>
      <c r="BTJ263" s="194"/>
      <c r="BTK263" s="194"/>
      <c r="BTL263" s="194"/>
      <c r="BTM263" s="194"/>
      <c r="BTN263" s="194"/>
      <c r="BTO263" s="194"/>
      <c r="BTP263" s="194"/>
      <c r="BTQ263" s="194"/>
      <c r="BTR263" s="194"/>
      <c r="BTS263" s="194"/>
      <c r="BTT263" s="194"/>
      <c r="BTU263" s="194"/>
      <c r="BTV263" s="194"/>
      <c r="BTW263" s="194"/>
      <c r="BTX263" s="194"/>
      <c r="BTY263" s="194"/>
      <c r="BTZ263" s="194"/>
      <c r="BUA263" s="194"/>
      <c r="BUB263" s="194"/>
      <c r="BUC263" s="194"/>
      <c r="BUD263" s="194"/>
      <c r="BUE263" s="194"/>
      <c r="BUF263" s="194"/>
      <c r="BUG263" s="194"/>
      <c r="BUH263" s="194"/>
      <c r="BUI263" s="194"/>
      <c r="BUJ263" s="194"/>
      <c r="BUK263" s="194"/>
      <c r="BUL263" s="194"/>
      <c r="BUM263" s="194"/>
      <c r="BUN263" s="194"/>
      <c r="BUO263" s="194"/>
      <c r="BUP263" s="194"/>
      <c r="BUQ263" s="194"/>
      <c r="BUR263" s="194"/>
      <c r="BUS263" s="194"/>
      <c r="BUT263" s="194"/>
      <c r="BUU263" s="194"/>
      <c r="BUV263" s="194"/>
      <c r="BUW263" s="194"/>
      <c r="BUX263" s="194"/>
      <c r="BUY263" s="194"/>
      <c r="BUZ263" s="194"/>
      <c r="BVA263" s="194"/>
      <c r="BVB263" s="194"/>
      <c r="BVC263" s="194"/>
      <c r="BVD263" s="194"/>
      <c r="BVE263" s="194"/>
      <c r="BVF263" s="194"/>
      <c r="BVG263" s="194"/>
      <c r="BVH263" s="194"/>
      <c r="BVI263" s="194"/>
      <c r="BVJ263" s="194"/>
      <c r="BVK263" s="194"/>
      <c r="BVL263" s="194"/>
      <c r="BVM263" s="194"/>
      <c r="BVN263" s="194"/>
      <c r="BVO263" s="194"/>
      <c r="BVP263" s="194"/>
      <c r="BVQ263" s="194"/>
      <c r="BVR263" s="194"/>
      <c r="BVS263" s="194"/>
      <c r="BVT263" s="194"/>
      <c r="BVU263" s="194"/>
      <c r="BVV263" s="194"/>
      <c r="BVW263" s="194"/>
      <c r="BVX263" s="194"/>
      <c r="BVY263" s="194"/>
      <c r="BVZ263" s="194"/>
      <c r="BWA263" s="194"/>
      <c r="BWB263" s="194"/>
      <c r="BWC263" s="194"/>
      <c r="BWD263" s="194"/>
      <c r="BWE263" s="194"/>
      <c r="BWF263" s="194"/>
      <c r="BWG263" s="194"/>
      <c r="BWH263" s="194"/>
      <c r="BWI263" s="194"/>
      <c r="BWJ263" s="194"/>
      <c r="BWK263" s="194"/>
      <c r="BWL263" s="194"/>
      <c r="BWM263" s="194"/>
      <c r="BWN263" s="194"/>
      <c r="BWO263" s="194"/>
      <c r="BWP263" s="194"/>
      <c r="BWQ263" s="194"/>
      <c r="BWR263" s="194"/>
      <c r="BWS263" s="194"/>
      <c r="BWT263" s="194"/>
      <c r="BWU263" s="194"/>
      <c r="BWV263" s="194"/>
      <c r="BWW263" s="194"/>
      <c r="BWX263" s="194"/>
      <c r="BWY263" s="194"/>
      <c r="BWZ263" s="194"/>
      <c r="BXA263" s="194"/>
      <c r="BXB263" s="194"/>
      <c r="BXC263" s="194"/>
      <c r="BXD263" s="194"/>
      <c r="BXE263" s="194"/>
      <c r="BXF263" s="194"/>
      <c r="BXG263" s="194"/>
      <c r="BXH263" s="194"/>
      <c r="BXI263" s="194"/>
      <c r="BXJ263" s="194"/>
      <c r="BXK263" s="194"/>
      <c r="BXL263" s="194"/>
      <c r="BXM263" s="194"/>
      <c r="BXN263" s="194"/>
      <c r="BXO263" s="194"/>
      <c r="BXP263" s="194"/>
      <c r="BXQ263" s="194"/>
      <c r="BXR263" s="194"/>
      <c r="BXS263" s="194"/>
      <c r="BXT263" s="194"/>
      <c r="BXU263" s="194"/>
      <c r="BXV263" s="194"/>
      <c r="BXW263" s="194"/>
      <c r="BXX263" s="194"/>
      <c r="BXY263" s="194"/>
      <c r="BXZ263" s="194"/>
      <c r="BYA263" s="194"/>
      <c r="BYB263" s="194"/>
      <c r="BYC263" s="194"/>
      <c r="BYD263" s="194"/>
      <c r="BYE263" s="194"/>
      <c r="BYF263" s="194"/>
      <c r="BYG263" s="194"/>
      <c r="BYH263" s="194"/>
      <c r="BYI263" s="194"/>
      <c r="BYJ263" s="194"/>
      <c r="BYK263" s="194"/>
      <c r="BYL263" s="194"/>
      <c r="BYM263" s="194"/>
      <c r="BYN263" s="194"/>
      <c r="BYO263" s="194"/>
      <c r="BYP263" s="194"/>
      <c r="BYQ263" s="194"/>
      <c r="BYR263" s="194"/>
      <c r="BYS263" s="194"/>
      <c r="BYT263" s="194"/>
      <c r="BYU263" s="194"/>
      <c r="BYV263" s="194"/>
      <c r="BYW263" s="194"/>
      <c r="BYX263" s="194"/>
      <c r="BYY263" s="194"/>
      <c r="BYZ263" s="194"/>
      <c r="BZA263" s="194"/>
      <c r="BZB263" s="194"/>
      <c r="BZC263" s="194"/>
      <c r="BZD263" s="194"/>
      <c r="BZE263" s="194"/>
      <c r="BZF263" s="194"/>
      <c r="BZG263" s="194"/>
      <c r="BZH263" s="194"/>
      <c r="BZI263" s="194"/>
      <c r="BZJ263" s="194"/>
      <c r="BZK263" s="194"/>
      <c r="BZL263" s="194"/>
      <c r="BZM263" s="194"/>
      <c r="BZN263" s="194"/>
      <c r="BZO263" s="194"/>
      <c r="BZP263" s="194"/>
      <c r="BZQ263" s="194"/>
      <c r="BZR263" s="194"/>
      <c r="BZS263" s="194"/>
      <c r="BZT263" s="194"/>
      <c r="BZU263" s="194"/>
      <c r="BZV263" s="194"/>
      <c r="BZW263" s="194"/>
      <c r="BZX263" s="194"/>
      <c r="BZY263" s="194"/>
      <c r="BZZ263" s="194"/>
      <c r="CAA263" s="194"/>
      <c r="CAB263" s="194"/>
      <c r="CAC263" s="194"/>
      <c r="CAD263" s="194"/>
      <c r="CAE263" s="194"/>
      <c r="CAF263" s="194"/>
      <c r="CAG263" s="194"/>
      <c r="CAH263" s="194"/>
      <c r="CAI263" s="194"/>
      <c r="CAJ263" s="194"/>
      <c r="CAK263" s="194"/>
      <c r="CAL263" s="194"/>
      <c r="CAM263" s="194"/>
      <c r="CAN263" s="194"/>
      <c r="CAO263" s="194"/>
      <c r="CAP263" s="194"/>
      <c r="CAQ263" s="194"/>
      <c r="CAR263" s="194"/>
      <c r="CAS263" s="194"/>
      <c r="CAT263" s="194"/>
      <c r="CAU263" s="194"/>
      <c r="CAV263" s="194"/>
      <c r="CAW263" s="194"/>
      <c r="CAX263" s="194"/>
      <c r="CAY263" s="194"/>
      <c r="CAZ263" s="194"/>
      <c r="CBA263" s="194"/>
      <c r="CBB263" s="194"/>
      <c r="CBC263" s="194"/>
      <c r="CBD263" s="194"/>
      <c r="CBE263" s="194"/>
      <c r="CBF263" s="194"/>
      <c r="CBG263" s="194"/>
      <c r="CBH263" s="194"/>
      <c r="CBI263" s="194"/>
      <c r="CBJ263" s="194"/>
      <c r="CBK263" s="194"/>
      <c r="CBL263" s="194"/>
      <c r="CBM263" s="194"/>
      <c r="CBN263" s="194"/>
      <c r="CBO263" s="194"/>
      <c r="CBP263" s="194"/>
      <c r="CBQ263" s="194"/>
      <c r="CBR263" s="194"/>
      <c r="CBS263" s="194"/>
      <c r="CBT263" s="194"/>
      <c r="CBU263" s="194"/>
      <c r="CBV263" s="194"/>
      <c r="CBW263" s="194"/>
      <c r="CBX263" s="194"/>
      <c r="CBY263" s="194"/>
      <c r="CBZ263" s="194"/>
      <c r="CCA263" s="194"/>
      <c r="CCB263" s="194"/>
      <c r="CCC263" s="194"/>
      <c r="CCD263" s="194"/>
      <c r="CCE263" s="194"/>
      <c r="CCF263" s="194"/>
      <c r="CCG263" s="194"/>
      <c r="CCH263" s="194"/>
      <c r="CCI263" s="194"/>
      <c r="CCJ263" s="194"/>
      <c r="CCK263" s="194"/>
      <c r="CCL263" s="194"/>
      <c r="CCM263" s="194"/>
      <c r="CCN263" s="194"/>
      <c r="CCO263" s="194"/>
      <c r="CCP263" s="194"/>
      <c r="CCQ263" s="194"/>
      <c r="CCR263" s="194"/>
      <c r="CCS263" s="194"/>
      <c r="CCT263" s="194"/>
      <c r="CCU263" s="194"/>
      <c r="CCV263" s="194"/>
      <c r="CCW263" s="194"/>
      <c r="CCX263" s="194"/>
      <c r="CCY263" s="194"/>
      <c r="CCZ263" s="194"/>
      <c r="CDA263" s="194"/>
      <c r="CDB263" s="194"/>
      <c r="CDC263" s="194"/>
      <c r="CDD263" s="194"/>
      <c r="CDE263" s="194"/>
      <c r="CDF263" s="194"/>
      <c r="CDG263" s="194"/>
      <c r="CDH263" s="194"/>
      <c r="CDI263" s="194"/>
      <c r="CDJ263" s="194"/>
      <c r="CDK263" s="194"/>
      <c r="CDL263" s="194"/>
      <c r="CDM263" s="194"/>
      <c r="CDN263" s="194"/>
      <c r="CDO263" s="194"/>
      <c r="CDP263" s="194"/>
      <c r="CDQ263" s="194"/>
      <c r="CDR263" s="194"/>
      <c r="CDS263" s="194"/>
      <c r="CDT263" s="194"/>
      <c r="CDU263" s="194"/>
      <c r="CDV263" s="194"/>
      <c r="CDW263" s="194"/>
      <c r="CDX263" s="194"/>
      <c r="CDY263" s="194"/>
      <c r="CDZ263" s="194"/>
      <c r="CEA263" s="194"/>
      <c r="CEB263" s="194"/>
      <c r="CEC263" s="194"/>
      <c r="CED263" s="194"/>
      <c r="CEE263" s="194"/>
      <c r="CEF263" s="194"/>
      <c r="CEG263" s="194"/>
      <c r="CEH263" s="194"/>
      <c r="CEI263" s="194"/>
      <c r="CEJ263" s="194"/>
      <c r="CEK263" s="194"/>
      <c r="CEL263" s="194"/>
      <c r="CEM263" s="194"/>
      <c r="CEN263" s="194"/>
      <c r="CEO263" s="194"/>
      <c r="CEP263" s="194"/>
      <c r="CEQ263" s="194"/>
      <c r="CER263" s="194"/>
      <c r="CES263" s="194"/>
      <c r="CET263" s="194"/>
      <c r="CEU263" s="194"/>
      <c r="CEV263" s="194"/>
      <c r="CEW263" s="194"/>
      <c r="CEX263" s="194"/>
      <c r="CEY263" s="194"/>
      <c r="CEZ263" s="194"/>
      <c r="CFA263" s="194"/>
      <c r="CFB263" s="194"/>
      <c r="CFC263" s="194"/>
      <c r="CFD263" s="194"/>
      <c r="CFE263" s="194"/>
      <c r="CFF263" s="194"/>
      <c r="CFG263" s="194"/>
      <c r="CFH263" s="194"/>
      <c r="CFI263" s="194"/>
      <c r="CFJ263" s="194"/>
      <c r="CFK263" s="194"/>
      <c r="CFL263" s="194"/>
      <c r="CFM263" s="194"/>
      <c r="CFN263" s="194"/>
      <c r="CFO263" s="194"/>
      <c r="CFP263" s="194"/>
      <c r="CFQ263" s="194"/>
      <c r="CFR263" s="194"/>
      <c r="CFS263" s="194"/>
      <c r="CFT263" s="194"/>
      <c r="CFU263" s="194"/>
      <c r="CFV263" s="194"/>
      <c r="CFW263" s="194"/>
      <c r="CFX263" s="194"/>
      <c r="CFY263" s="194"/>
      <c r="CFZ263" s="194"/>
      <c r="CGA263" s="194"/>
      <c r="CGB263" s="194"/>
      <c r="CGC263" s="194"/>
      <c r="CGD263" s="194"/>
      <c r="CGE263" s="194"/>
      <c r="CGF263" s="194"/>
      <c r="CGG263" s="194"/>
      <c r="CGH263" s="194"/>
      <c r="CGI263" s="194"/>
      <c r="CGJ263" s="194"/>
      <c r="CGK263" s="194"/>
      <c r="CGL263" s="194"/>
      <c r="CGM263" s="194"/>
      <c r="CGN263" s="194"/>
      <c r="CGO263" s="194"/>
      <c r="CGP263" s="194"/>
      <c r="CGQ263" s="194"/>
      <c r="CGR263" s="194"/>
      <c r="CGS263" s="194"/>
      <c r="CGT263" s="194"/>
      <c r="CGU263" s="194"/>
      <c r="CGV263" s="194"/>
      <c r="CGW263" s="194"/>
      <c r="CGX263" s="194"/>
      <c r="CGY263" s="194"/>
      <c r="CGZ263" s="194"/>
      <c r="CHA263" s="194"/>
      <c r="CHB263" s="194"/>
      <c r="CHC263" s="194"/>
      <c r="CHD263" s="194"/>
      <c r="CHE263" s="194"/>
      <c r="CHF263" s="194"/>
      <c r="CHG263" s="194"/>
      <c r="CHH263" s="194"/>
      <c r="CHI263" s="194"/>
      <c r="CHJ263" s="194"/>
      <c r="CHK263" s="194"/>
      <c r="CHL263" s="194"/>
      <c r="CHM263" s="194"/>
      <c r="CHN263" s="194"/>
      <c r="CHO263" s="194"/>
      <c r="CHP263" s="194"/>
      <c r="CHQ263" s="194"/>
      <c r="CHR263" s="194"/>
      <c r="CHS263" s="194"/>
      <c r="CHT263" s="194"/>
      <c r="CHU263" s="194"/>
      <c r="CHV263" s="194"/>
      <c r="CHW263" s="194"/>
      <c r="CHX263" s="194"/>
      <c r="CHY263" s="194"/>
      <c r="CHZ263" s="194"/>
      <c r="CIA263" s="194"/>
      <c r="CIB263" s="194"/>
      <c r="CIC263" s="194"/>
      <c r="CID263" s="194"/>
      <c r="CIE263" s="194"/>
      <c r="CIF263" s="194"/>
      <c r="CIG263" s="194"/>
      <c r="CIH263" s="194"/>
      <c r="CII263" s="194"/>
      <c r="CIJ263" s="194"/>
      <c r="CIK263" s="194"/>
      <c r="CIL263" s="194"/>
      <c r="CIM263" s="194"/>
      <c r="CIN263" s="194"/>
      <c r="CIO263" s="194"/>
      <c r="CIP263" s="194"/>
      <c r="CIQ263" s="194"/>
      <c r="CIR263" s="194"/>
      <c r="CIS263" s="194"/>
      <c r="CIT263" s="194"/>
      <c r="CIU263" s="194"/>
      <c r="CIV263" s="194"/>
      <c r="CIW263" s="194"/>
      <c r="CIX263" s="194"/>
      <c r="CIY263" s="194"/>
      <c r="CIZ263" s="194"/>
      <c r="CJA263" s="194"/>
      <c r="CJB263" s="194"/>
      <c r="CJC263" s="194"/>
      <c r="CJD263" s="194"/>
      <c r="CJE263" s="194"/>
      <c r="CJF263" s="194"/>
      <c r="CJG263" s="194"/>
      <c r="CJH263" s="194"/>
      <c r="CJI263" s="194"/>
      <c r="CJJ263" s="194"/>
      <c r="CJK263" s="194"/>
      <c r="CJL263" s="194"/>
      <c r="CJM263" s="194"/>
      <c r="CJN263" s="194"/>
      <c r="CJO263" s="194"/>
      <c r="CJP263" s="194"/>
      <c r="CJQ263" s="194"/>
      <c r="CJR263" s="194"/>
      <c r="CJS263" s="194"/>
      <c r="CJT263" s="194"/>
      <c r="CJU263" s="194"/>
      <c r="CJV263" s="194"/>
      <c r="CJW263" s="194"/>
      <c r="CJX263" s="194"/>
      <c r="CJY263" s="194"/>
      <c r="CJZ263" s="194"/>
      <c r="CKA263" s="194"/>
      <c r="CKB263" s="194"/>
      <c r="CKC263" s="194"/>
      <c r="CKD263" s="194"/>
      <c r="CKE263" s="194"/>
      <c r="CKF263" s="194"/>
      <c r="CKG263" s="194"/>
      <c r="CKH263" s="194"/>
      <c r="CKI263" s="194"/>
      <c r="CKJ263" s="194"/>
      <c r="CKK263" s="194"/>
      <c r="CKL263" s="194"/>
      <c r="CKM263" s="194"/>
      <c r="CKN263" s="194"/>
      <c r="CKO263" s="194"/>
      <c r="CKP263" s="194"/>
      <c r="CKQ263" s="194"/>
      <c r="CKR263" s="194"/>
      <c r="CKS263" s="194"/>
      <c r="CKT263" s="194"/>
      <c r="CKU263" s="194"/>
      <c r="CKV263" s="194"/>
      <c r="CKW263" s="194"/>
      <c r="CKX263" s="194"/>
      <c r="CKY263" s="194"/>
      <c r="CKZ263" s="194"/>
      <c r="CLA263" s="194"/>
      <c r="CLB263" s="194"/>
      <c r="CLC263" s="194"/>
      <c r="CLD263" s="194"/>
      <c r="CLE263" s="194"/>
      <c r="CLF263" s="194"/>
      <c r="CLG263" s="194"/>
      <c r="CLH263" s="194"/>
      <c r="CLI263" s="194"/>
      <c r="CLJ263" s="194"/>
      <c r="CLK263" s="194"/>
      <c r="CLL263" s="194"/>
      <c r="CLM263" s="194"/>
      <c r="CLN263" s="194"/>
      <c r="CLO263" s="194"/>
      <c r="CLP263" s="194"/>
      <c r="CLQ263" s="194"/>
      <c r="CLR263" s="194"/>
      <c r="CLS263" s="194"/>
      <c r="CLT263" s="194"/>
      <c r="CLU263" s="194"/>
      <c r="CLV263" s="194"/>
      <c r="CLW263" s="194"/>
      <c r="CLX263" s="194"/>
      <c r="CLY263" s="194"/>
      <c r="CLZ263" s="194"/>
      <c r="CMA263" s="194"/>
      <c r="CMB263" s="194"/>
      <c r="CMC263" s="194"/>
      <c r="CMD263" s="194"/>
      <c r="CME263" s="194"/>
      <c r="CMF263" s="194"/>
      <c r="CMG263" s="194"/>
      <c r="CMH263" s="194"/>
      <c r="CMI263" s="194"/>
      <c r="CMJ263" s="194"/>
      <c r="CMK263" s="194"/>
      <c r="CML263" s="194"/>
      <c r="CMM263" s="194"/>
      <c r="CMN263" s="194"/>
      <c r="CMO263" s="194"/>
      <c r="CMP263" s="194"/>
      <c r="CMQ263" s="194"/>
      <c r="CMR263" s="194"/>
      <c r="CMS263" s="194"/>
      <c r="CMT263" s="194"/>
      <c r="CMU263" s="194"/>
      <c r="CMV263" s="194"/>
      <c r="CMW263" s="194"/>
      <c r="CMX263" s="194"/>
      <c r="CMY263" s="194"/>
      <c r="CMZ263" s="194"/>
      <c r="CNA263" s="194"/>
      <c r="CNB263" s="194"/>
      <c r="CNC263" s="194"/>
      <c r="CND263" s="194"/>
      <c r="CNE263" s="194"/>
      <c r="CNF263" s="194"/>
      <c r="CNG263" s="194"/>
      <c r="CNH263" s="194"/>
      <c r="CNI263" s="194"/>
      <c r="CNJ263" s="194"/>
      <c r="CNK263" s="194"/>
      <c r="CNL263" s="194"/>
      <c r="CNM263" s="194"/>
      <c r="CNN263" s="194"/>
      <c r="CNO263" s="194"/>
      <c r="CNP263" s="194"/>
      <c r="CNQ263" s="194"/>
      <c r="CNR263" s="194"/>
      <c r="CNS263" s="194"/>
      <c r="CNT263" s="194"/>
      <c r="CNU263" s="194"/>
      <c r="CNV263" s="194"/>
      <c r="CNW263" s="194"/>
      <c r="CNX263" s="194"/>
      <c r="CNY263" s="194"/>
      <c r="CNZ263" s="194"/>
      <c r="COA263" s="194"/>
      <c r="COB263" s="194"/>
      <c r="COC263" s="194"/>
      <c r="COD263" s="194"/>
      <c r="COE263" s="194"/>
      <c r="COF263" s="194"/>
      <c r="COG263" s="194"/>
      <c r="COH263" s="194"/>
      <c r="COI263" s="194"/>
      <c r="COJ263" s="194"/>
      <c r="COK263" s="194"/>
      <c r="COL263" s="194"/>
      <c r="COM263" s="194"/>
      <c r="CON263" s="194"/>
      <c r="COO263" s="194"/>
      <c r="COP263" s="194"/>
      <c r="COQ263" s="194"/>
      <c r="COR263" s="194"/>
      <c r="COS263" s="194"/>
      <c r="COT263" s="194"/>
      <c r="COU263" s="194"/>
      <c r="COV263" s="194"/>
      <c r="COW263" s="194"/>
      <c r="COX263" s="194"/>
      <c r="COY263" s="194"/>
      <c r="COZ263" s="194"/>
      <c r="CPA263" s="194"/>
      <c r="CPB263" s="194"/>
      <c r="CPC263" s="194"/>
      <c r="CPD263" s="194"/>
      <c r="CPE263" s="194"/>
      <c r="CPF263" s="194"/>
      <c r="CPG263" s="194"/>
      <c r="CPH263" s="194"/>
      <c r="CPI263" s="194"/>
      <c r="CPJ263" s="194"/>
      <c r="CPK263" s="194"/>
      <c r="CPL263" s="194"/>
      <c r="CPM263" s="194"/>
      <c r="CPN263" s="194"/>
      <c r="CPO263" s="194"/>
      <c r="CPP263" s="194"/>
      <c r="CPQ263" s="194"/>
      <c r="CPR263" s="194"/>
      <c r="CPS263" s="194"/>
      <c r="CPT263" s="194"/>
      <c r="CPU263" s="194"/>
      <c r="CPV263" s="194"/>
      <c r="CPW263" s="194"/>
      <c r="CPX263" s="194"/>
      <c r="CPY263" s="194"/>
      <c r="CPZ263" s="194"/>
      <c r="CQA263" s="194"/>
      <c r="CQB263" s="194"/>
      <c r="CQC263" s="194"/>
      <c r="CQD263" s="194"/>
      <c r="CQE263" s="194"/>
      <c r="CQF263" s="194"/>
      <c r="CQG263" s="194"/>
      <c r="CQH263" s="194"/>
      <c r="CQI263" s="194"/>
      <c r="CQJ263" s="194"/>
      <c r="CQK263" s="194"/>
      <c r="CQL263" s="194"/>
      <c r="CQM263" s="194"/>
      <c r="CQN263" s="194"/>
      <c r="CQO263" s="194"/>
      <c r="CQP263" s="194"/>
      <c r="CQQ263" s="194"/>
      <c r="CQR263" s="194"/>
      <c r="CQS263" s="194"/>
      <c r="CQT263" s="194"/>
      <c r="CQU263" s="194"/>
      <c r="CQV263" s="194"/>
      <c r="CQW263" s="194"/>
      <c r="CQX263" s="194"/>
      <c r="CQY263" s="194"/>
      <c r="CQZ263" s="194"/>
      <c r="CRA263" s="194"/>
      <c r="CRB263" s="194"/>
      <c r="CRC263" s="194"/>
      <c r="CRD263" s="194"/>
      <c r="CRE263" s="194"/>
      <c r="CRF263" s="194"/>
      <c r="CRG263" s="194"/>
      <c r="CRH263" s="194"/>
      <c r="CRI263" s="194"/>
      <c r="CRJ263" s="194"/>
      <c r="CRK263" s="194"/>
      <c r="CRL263" s="194"/>
      <c r="CRM263" s="194"/>
      <c r="CRN263" s="194"/>
      <c r="CRO263" s="194"/>
      <c r="CRP263" s="194"/>
      <c r="CRQ263" s="194"/>
      <c r="CRR263" s="194"/>
      <c r="CRS263" s="194"/>
      <c r="CRT263" s="194"/>
      <c r="CRU263" s="194"/>
      <c r="CRV263" s="194"/>
      <c r="CRW263" s="194"/>
      <c r="CRX263" s="194"/>
      <c r="CRY263" s="194"/>
      <c r="CRZ263" s="194"/>
      <c r="CSA263" s="194"/>
      <c r="CSB263" s="194"/>
      <c r="CSC263" s="194"/>
      <c r="CSD263" s="194"/>
      <c r="CSE263" s="194"/>
      <c r="CSF263" s="194"/>
      <c r="CSG263" s="194"/>
      <c r="CSH263" s="194"/>
      <c r="CSI263" s="194"/>
      <c r="CSJ263" s="194"/>
      <c r="CSK263" s="194"/>
      <c r="CSL263" s="194"/>
      <c r="CSM263" s="194"/>
      <c r="CSN263" s="194"/>
      <c r="CSO263" s="194"/>
      <c r="CSP263" s="194"/>
      <c r="CSQ263" s="194"/>
      <c r="CSR263" s="194"/>
      <c r="CSS263" s="194"/>
      <c r="CST263" s="194"/>
      <c r="CSU263" s="194"/>
      <c r="CSV263" s="194"/>
      <c r="CSW263" s="194"/>
      <c r="CSX263" s="194"/>
      <c r="CSY263" s="194"/>
      <c r="CSZ263" s="194"/>
      <c r="CTA263" s="194"/>
      <c r="CTB263" s="194"/>
      <c r="CTC263" s="194"/>
      <c r="CTD263" s="194"/>
      <c r="CTE263" s="194"/>
      <c r="CTF263" s="194"/>
      <c r="CTG263" s="194"/>
      <c r="CTH263" s="194"/>
      <c r="CTI263" s="194"/>
      <c r="CTJ263" s="194"/>
      <c r="CTK263" s="194"/>
      <c r="CTL263" s="194"/>
      <c r="CTM263" s="194"/>
      <c r="CTN263" s="194"/>
      <c r="CTO263" s="194"/>
      <c r="CTP263" s="194"/>
      <c r="CTQ263" s="194"/>
      <c r="CTR263" s="194"/>
      <c r="CTS263" s="194"/>
      <c r="CTT263" s="194"/>
      <c r="CTU263" s="194"/>
      <c r="CTV263" s="194"/>
      <c r="CTW263" s="194"/>
      <c r="CTX263" s="194"/>
      <c r="CTY263" s="194"/>
      <c r="CTZ263" s="194"/>
      <c r="CUA263" s="194"/>
      <c r="CUB263" s="194"/>
      <c r="CUC263" s="194"/>
      <c r="CUD263" s="194"/>
      <c r="CUE263" s="194"/>
      <c r="CUF263" s="194"/>
      <c r="CUG263" s="194"/>
      <c r="CUH263" s="194"/>
      <c r="CUI263" s="194"/>
      <c r="CUJ263" s="194"/>
      <c r="CUK263" s="194"/>
      <c r="CUL263" s="194"/>
      <c r="CUM263" s="194"/>
      <c r="CUN263" s="194"/>
      <c r="CUO263" s="194"/>
      <c r="CUP263" s="194"/>
      <c r="CUQ263" s="194"/>
      <c r="CUR263" s="194"/>
      <c r="CUS263" s="194"/>
      <c r="CUT263" s="194"/>
      <c r="CUU263" s="194"/>
      <c r="CUV263" s="194"/>
      <c r="CUW263" s="194"/>
      <c r="CUX263" s="194"/>
      <c r="CUY263" s="194"/>
      <c r="CUZ263" s="194"/>
      <c r="CVA263" s="194"/>
      <c r="CVB263" s="194"/>
      <c r="CVC263" s="194"/>
      <c r="CVD263" s="194"/>
      <c r="CVE263" s="194"/>
      <c r="CVF263" s="194"/>
      <c r="CVG263" s="194"/>
      <c r="CVH263" s="194"/>
      <c r="CVI263" s="194"/>
      <c r="CVJ263" s="194"/>
      <c r="CVK263" s="194"/>
      <c r="CVL263" s="194"/>
      <c r="CVM263" s="194"/>
      <c r="CVN263" s="194"/>
      <c r="CVO263" s="194"/>
      <c r="CVP263" s="194"/>
      <c r="CVQ263" s="194"/>
      <c r="CVR263" s="194"/>
      <c r="CVS263" s="194"/>
      <c r="CVT263" s="194"/>
      <c r="CVU263" s="194"/>
      <c r="CVV263" s="194"/>
      <c r="CVW263" s="194"/>
      <c r="CVX263" s="194"/>
      <c r="CVY263" s="194"/>
      <c r="CVZ263" s="194"/>
      <c r="CWA263" s="194"/>
      <c r="CWB263" s="194"/>
      <c r="CWC263" s="194"/>
      <c r="CWD263" s="194"/>
      <c r="CWE263" s="194"/>
      <c r="CWF263" s="194"/>
      <c r="CWG263" s="194"/>
      <c r="CWH263" s="194"/>
      <c r="CWI263" s="194"/>
      <c r="CWJ263" s="194"/>
      <c r="CWK263" s="194"/>
      <c r="CWL263" s="194"/>
      <c r="CWM263" s="194"/>
      <c r="CWN263" s="194"/>
      <c r="CWO263" s="194"/>
      <c r="CWP263" s="194"/>
      <c r="CWQ263" s="194"/>
      <c r="CWR263" s="194"/>
      <c r="CWS263" s="194"/>
      <c r="CWT263" s="194"/>
      <c r="CWU263" s="194"/>
      <c r="CWV263" s="194"/>
      <c r="CWW263" s="194"/>
      <c r="CWX263" s="194"/>
      <c r="CWY263" s="194"/>
      <c r="CWZ263" s="194"/>
      <c r="CXA263" s="194"/>
      <c r="CXB263" s="194"/>
      <c r="CXC263" s="194"/>
      <c r="CXD263" s="194"/>
      <c r="CXE263" s="194"/>
      <c r="CXF263" s="194"/>
      <c r="CXG263" s="194"/>
      <c r="CXH263" s="194"/>
      <c r="CXI263" s="194"/>
      <c r="CXJ263" s="194"/>
      <c r="CXK263" s="194"/>
      <c r="CXL263" s="194"/>
      <c r="CXM263" s="194"/>
      <c r="CXN263" s="194"/>
      <c r="CXO263" s="194"/>
      <c r="CXP263" s="194"/>
      <c r="CXQ263" s="194"/>
      <c r="CXR263" s="194"/>
      <c r="CXS263" s="194"/>
      <c r="CXT263" s="194"/>
      <c r="CXU263" s="194"/>
      <c r="CXV263" s="194"/>
      <c r="CXW263" s="194"/>
      <c r="CXX263" s="194"/>
      <c r="CXY263" s="194"/>
      <c r="CXZ263" s="194"/>
      <c r="CYA263" s="194"/>
      <c r="CYB263" s="194"/>
      <c r="CYC263" s="194"/>
      <c r="CYD263" s="194"/>
      <c r="CYE263" s="194"/>
      <c r="CYF263" s="194"/>
      <c r="CYG263" s="194"/>
      <c r="CYH263" s="194"/>
      <c r="CYI263" s="194"/>
      <c r="CYJ263" s="194"/>
      <c r="CYK263" s="194"/>
      <c r="CYL263" s="194"/>
      <c r="CYM263" s="194"/>
      <c r="CYN263" s="194"/>
      <c r="CYO263" s="194"/>
      <c r="CYP263" s="194"/>
      <c r="CYQ263" s="194"/>
      <c r="CYR263" s="194"/>
      <c r="CYS263" s="194"/>
      <c r="CYT263" s="194"/>
      <c r="CYU263" s="194"/>
      <c r="CYV263" s="194"/>
      <c r="CYW263" s="194"/>
      <c r="CYX263" s="194"/>
      <c r="CYY263" s="194"/>
      <c r="CYZ263" s="194"/>
      <c r="CZA263" s="194"/>
      <c r="CZB263" s="194"/>
      <c r="CZC263" s="194"/>
      <c r="CZD263" s="194"/>
      <c r="CZE263" s="194"/>
      <c r="CZF263" s="194"/>
      <c r="CZG263" s="194"/>
      <c r="CZH263" s="194"/>
      <c r="CZI263" s="194"/>
      <c r="CZJ263" s="194"/>
      <c r="CZK263" s="194"/>
      <c r="CZL263" s="194"/>
      <c r="CZM263" s="194"/>
      <c r="CZN263" s="194"/>
      <c r="CZO263" s="194"/>
      <c r="CZP263" s="194"/>
      <c r="CZQ263" s="194"/>
      <c r="CZR263" s="194"/>
      <c r="CZS263" s="194"/>
      <c r="CZT263" s="194"/>
      <c r="CZU263" s="194"/>
      <c r="CZV263" s="194"/>
      <c r="CZW263" s="194"/>
      <c r="CZX263" s="194"/>
      <c r="CZY263" s="194"/>
      <c r="CZZ263" s="194"/>
      <c r="DAA263" s="194"/>
      <c r="DAB263" s="194"/>
      <c r="DAC263" s="194"/>
      <c r="DAD263" s="194"/>
      <c r="DAE263" s="194"/>
      <c r="DAF263" s="194"/>
      <c r="DAG263" s="194"/>
      <c r="DAH263" s="194"/>
      <c r="DAI263" s="194"/>
      <c r="DAJ263" s="194"/>
      <c r="DAK263" s="194"/>
      <c r="DAL263" s="194"/>
      <c r="DAM263" s="194"/>
      <c r="DAN263" s="194"/>
      <c r="DAO263" s="194"/>
      <c r="DAP263" s="194"/>
      <c r="DAQ263" s="194"/>
      <c r="DAR263" s="194"/>
      <c r="DAS263" s="194"/>
      <c r="DAT263" s="194"/>
      <c r="DAU263" s="194"/>
      <c r="DAV263" s="194"/>
      <c r="DAW263" s="194"/>
      <c r="DAX263" s="194"/>
      <c r="DAY263" s="194"/>
      <c r="DAZ263" s="194"/>
      <c r="DBA263" s="194"/>
      <c r="DBB263" s="194"/>
      <c r="DBC263" s="194"/>
      <c r="DBD263" s="194"/>
      <c r="DBE263" s="194"/>
      <c r="DBF263" s="194"/>
      <c r="DBG263" s="194"/>
      <c r="DBH263" s="194"/>
      <c r="DBI263" s="194"/>
      <c r="DBJ263" s="194"/>
      <c r="DBK263" s="194"/>
      <c r="DBL263" s="194"/>
      <c r="DBM263" s="194"/>
      <c r="DBN263" s="194"/>
      <c r="DBO263" s="194"/>
      <c r="DBP263" s="194"/>
      <c r="DBQ263" s="194"/>
      <c r="DBR263" s="194"/>
      <c r="DBS263" s="194"/>
      <c r="DBT263" s="194"/>
      <c r="DBU263" s="194"/>
      <c r="DBV263" s="194"/>
      <c r="DBW263" s="194"/>
      <c r="DBX263" s="194"/>
      <c r="DBY263" s="194"/>
      <c r="DBZ263" s="194"/>
      <c r="DCA263" s="194"/>
      <c r="DCB263" s="194"/>
      <c r="DCC263" s="194"/>
      <c r="DCD263" s="194"/>
      <c r="DCE263" s="194"/>
      <c r="DCF263" s="194"/>
      <c r="DCG263" s="194"/>
      <c r="DCH263" s="194"/>
      <c r="DCI263" s="194"/>
      <c r="DCJ263" s="194"/>
      <c r="DCK263" s="194"/>
      <c r="DCL263" s="194"/>
      <c r="DCM263" s="194"/>
      <c r="DCN263" s="194"/>
      <c r="DCO263" s="194"/>
      <c r="DCP263" s="194"/>
      <c r="DCQ263" s="194"/>
      <c r="DCR263" s="194"/>
      <c r="DCS263" s="194"/>
      <c r="DCT263" s="194"/>
      <c r="DCU263" s="194"/>
      <c r="DCV263" s="194"/>
      <c r="DCW263" s="194"/>
      <c r="DCX263" s="194"/>
      <c r="DCY263" s="194"/>
      <c r="DCZ263" s="194"/>
      <c r="DDA263" s="194"/>
      <c r="DDB263" s="194"/>
      <c r="DDC263" s="194"/>
      <c r="DDD263" s="194"/>
      <c r="DDE263" s="194"/>
      <c r="DDF263" s="194"/>
      <c r="DDG263" s="194"/>
      <c r="DDH263" s="194"/>
      <c r="DDI263" s="194"/>
      <c r="DDJ263" s="194"/>
      <c r="DDK263" s="194"/>
      <c r="DDL263" s="194"/>
      <c r="DDM263" s="194"/>
      <c r="DDN263" s="194"/>
      <c r="DDO263" s="194"/>
      <c r="DDP263" s="194"/>
      <c r="DDQ263" s="194"/>
      <c r="DDR263" s="194"/>
      <c r="DDS263" s="194"/>
      <c r="DDT263" s="194"/>
      <c r="DDU263" s="194"/>
      <c r="DDV263" s="194"/>
      <c r="DDW263" s="194"/>
      <c r="DDX263" s="194"/>
      <c r="DDY263" s="194"/>
      <c r="DDZ263" s="194"/>
      <c r="DEA263" s="194"/>
      <c r="DEB263" s="194"/>
      <c r="DEC263" s="194"/>
      <c r="DED263" s="194"/>
      <c r="DEE263" s="194"/>
      <c r="DEF263" s="194"/>
      <c r="DEG263" s="194"/>
      <c r="DEH263" s="194"/>
      <c r="DEI263" s="194"/>
      <c r="DEJ263" s="194"/>
      <c r="DEK263" s="194"/>
      <c r="DEL263" s="194"/>
      <c r="DEM263" s="194"/>
      <c r="DEN263" s="194"/>
      <c r="DEO263" s="194"/>
      <c r="DEP263" s="194"/>
      <c r="DEQ263" s="194"/>
      <c r="DER263" s="194"/>
      <c r="DES263" s="194"/>
      <c r="DET263" s="194"/>
      <c r="DEU263" s="194"/>
      <c r="DEV263" s="194"/>
      <c r="DEW263" s="194"/>
      <c r="DEX263" s="194"/>
      <c r="DEY263" s="194"/>
      <c r="DEZ263" s="194"/>
      <c r="DFA263" s="194"/>
      <c r="DFB263" s="194"/>
      <c r="DFC263" s="194"/>
      <c r="DFD263" s="194"/>
      <c r="DFE263" s="194"/>
      <c r="DFF263" s="194"/>
      <c r="DFG263" s="194"/>
      <c r="DFH263" s="194"/>
      <c r="DFI263" s="194"/>
      <c r="DFJ263" s="194"/>
      <c r="DFK263" s="194"/>
      <c r="DFL263" s="194"/>
      <c r="DFM263" s="194"/>
      <c r="DFN263" s="194"/>
      <c r="DFO263" s="194"/>
      <c r="DFP263" s="194"/>
      <c r="DFQ263" s="194"/>
      <c r="DFR263" s="194"/>
      <c r="DFS263" s="194"/>
      <c r="DFT263" s="194"/>
      <c r="DFU263" s="194"/>
      <c r="DFV263" s="194"/>
      <c r="DFW263" s="194"/>
      <c r="DFX263" s="194"/>
      <c r="DFY263" s="194"/>
      <c r="DFZ263" s="194"/>
      <c r="DGA263" s="194"/>
      <c r="DGB263" s="194"/>
      <c r="DGC263" s="194"/>
      <c r="DGD263" s="194"/>
      <c r="DGE263" s="194"/>
      <c r="DGF263" s="194"/>
      <c r="DGG263" s="194"/>
      <c r="DGH263" s="194"/>
      <c r="DGI263" s="194"/>
      <c r="DGJ263" s="194"/>
      <c r="DGK263" s="194"/>
      <c r="DGL263" s="194"/>
      <c r="DGM263" s="194"/>
      <c r="DGN263" s="194"/>
      <c r="DGO263" s="194"/>
      <c r="DGP263" s="194"/>
      <c r="DGQ263" s="194"/>
      <c r="DGR263" s="194"/>
      <c r="DGS263" s="194"/>
      <c r="DGT263" s="194"/>
      <c r="DGU263" s="194"/>
      <c r="DGV263" s="194"/>
      <c r="DGW263" s="194"/>
      <c r="DGX263" s="194"/>
      <c r="DGY263" s="194"/>
      <c r="DGZ263" s="194"/>
      <c r="DHA263" s="194"/>
      <c r="DHB263" s="194"/>
      <c r="DHC263" s="194"/>
      <c r="DHD263" s="194"/>
      <c r="DHE263" s="194"/>
      <c r="DHF263" s="194"/>
      <c r="DHG263" s="194"/>
      <c r="DHH263" s="194"/>
      <c r="DHI263" s="194"/>
      <c r="DHJ263" s="194"/>
      <c r="DHK263" s="194"/>
      <c r="DHL263" s="194"/>
      <c r="DHM263" s="194"/>
      <c r="DHN263" s="194"/>
      <c r="DHO263" s="194"/>
      <c r="DHP263" s="194"/>
      <c r="DHQ263" s="194"/>
      <c r="DHR263" s="194"/>
      <c r="DHS263" s="194"/>
      <c r="DHT263" s="194"/>
      <c r="DHU263" s="194"/>
      <c r="DHV263" s="194"/>
      <c r="DHW263" s="194"/>
      <c r="DHX263" s="194"/>
      <c r="DHY263" s="194"/>
      <c r="DHZ263" s="194"/>
      <c r="DIA263" s="194"/>
      <c r="DIB263" s="194"/>
      <c r="DIC263" s="194"/>
      <c r="DID263" s="194"/>
      <c r="DIE263" s="194"/>
      <c r="DIF263" s="194"/>
      <c r="DIG263" s="194"/>
      <c r="DIH263" s="194"/>
      <c r="DII263" s="194"/>
      <c r="DIJ263" s="194"/>
      <c r="DIK263" s="194"/>
      <c r="DIL263" s="194"/>
      <c r="DIM263" s="194"/>
      <c r="DIN263" s="194"/>
      <c r="DIO263" s="194"/>
      <c r="DIP263" s="194"/>
      <c r="DIQ263" s="194"/>
      <c r="DIR263" s="194"/>
      <c r="DIS263" s="194"/>
      <c r="DIT263" s="194"/>
      <c r="DIU263" s="194"/>
      <c r="DIV263" s="194"/>
      <c r="DIW263" s="194"/>
      <c r="DIX263" s="194"/>
      <c r="DIY263" s="194"/>
      <c r="DIZ263" s="194"/>
      <c r="DJA263" s="194"/>
      <c r="DJB263" s="194"/>
      <c r="DJC263" s="194"/>
      <c r="DJD263" s="194"/>
      <c r="DJE263" s="194"/>
      <c r="DJF263" s="194"/>
      <c r="DJG263" s="194"/>
      <c r="DJH263" s="194"/>
      <c r="DJI263" s="194"/>
      <c r="DJJ263" s="194"/>
      <c r="DJK263" s="194"/>
      <c r="DJL263" s="194"/>
      <c r="DJM263" s="194"/>
      <c r="DJN263" s="194"/>
      <c r="DJO263" s="194"/>
      <c r="DJP263" s="194"/>
      <c r="DJQ263" s="194"/>
      <c r="DJR263" s="194"/>
      <c r="DJS263" s="194"/>
      <c r="DJT263" s="194"/>
      <c r="DJU263" s="194"/>
      <c r="DJV263" s="194"/>
      <c r="DJW263" s="194"/>
      <c r="DJX263" s="194"/>
      <c r="DJY263" s="194"/>
      <c r="DJZ263" s="194"/>
      <c r="DKA263" s="194"/>
      <c r="DKB263" s="194"/>
      <c r="DKC263" s="194"/>
      <c r="DKD263" s="194"/>
      <c r="DKE263" s="194"/>
      <c r="DKF263" s="194"/>
      <c r="DKG263" s="194"/>
      <c r="DKH263" s="194"/>
      <c r="DKI263" s="194"/>
      <c r="DKJ263" s="194"/>
      <c r="DKK263" s="194"/>
      <c r="DKL263" s="194"/>
      <c r="DKM263" s="194"/>
      <c r="DKN263" s="194"/>
      <c r="DKO263" s="194"/>
      <c r="DKP263" s="194"/>
      <c r="DKQ263" s="194"/>
      <c r="DKR263" s="194"/>
      <c r="DKS263" s="194"/>
      <c r="DKT263" s="194"/>
      <c r="DKU263" s="194"/>
      <c r="DKV263" s="194"/>
      <c r="DKW263" s="194"/>
      <c r="DKX263" s="194"/>
      <c r="DKY263" s="194"/>
      <c r="DKZ263" s="194"/>
      <c r="DLA263" s="194"/>
      <c r="DLB263" s="194"/>
      <c r="DLC263" s="194"/>
      <c r="DLD263" s="194"/>
      <c r="DLE263" s="194"/>
      <c r="DLF263" s="194"/>
      <c r="DLG263" s="194"/>
      <c r="DLH263" s="194"/>
      <c r="DLI263" s="194"/>
      <c r="DLJ263" s="194"/>
      <c r="DLK263" s="194"/>
      <c r="DLL263" s="194"/>
      <c r="DLM263" s="194"/>
      <c r="DLN263" s="194"/>
      <c r="DLO263" s="194"/>
      <c r="DLP263" s="194"/>
      <c r="DLQ263" s="194"/>
      <c r="DLR263" s="194"/>
      <c r="DLS263" s="194"/>
      <c r="DLT263" s="194"/>
      <c r="DLU263" s="194"/>
      <c r="DLV263" s="194"/>
      <c r="DLW263" s="194"/>
      <c r="DLX263" s="194"/>
      <c r="DLY263" s="194"/>
      <c r="DLZ263" s="194"/>
      <c r="DMA263" s="194"/>
      <c r="DMB263" s="194"/>
      <c r="DMC263" s="194"/>
      <c r="DMD263" s="194"/>
      <c r="DME263" s="194"/>
      <c r="DMF263" s="194"/>
      <c r="DMG263" s="194"/>
      <c r="DMH263" s="194"/>
      <c r="DMI263" s="194"/>
      <c r="DMJ263" s="194"/>
      <c r="DMK263" s="194"/>
      <c r="DML263" s="194"/>
      <c r="DMM263" s="194"/>
      <c r="DMN263" s="194"/>
      <c r="DMO263" s="194"/>
      <c r="DMP263" s="194"/>
      <c r="DMQ263" s="194"/>
      <c r="DMR263" s="194"/>
      <c r="DMS263" s="194"/>
      <c r="DMT263" s="194"/>
      <c r="DMU263" s="194"/>
      <c r="DMV263" s="194"/>
      <c r="DMW263" s="194"/>
      <c r="DMX263" s="194"/>
      <c r="DMY263" s="194"/>
      <c r="DMZ263" s="194"/>
      <c r="DNA263" s="194"/>
      <c r="DNB263" s="194"/>
      <c r="DNC263" s="194"/>
      <c r="DND263" s="194"/>
      <c r="DNE263" s="194"/>
      <c r="DNF263" s="194"/>
      <c r="DNG263" s="194"/>
      <c r="DNH263" s="194"/>
      <c r="DNI263" s="194"/>
      <c r="DNJ263" s="194"/>
      <c r="DNK263" s="194"/>
      <c r="DNL263" s="194"/>
      <c r="DNM263" s="194"/>
      <c r="DNN263" s="194"/>
      <c r="DNO263" s="194"/>
      <c r="DNP263" s="194"/>
      <c r="DNQ263" s="194"/>
      <c r="DNR263" s="194"/>
      <c r="DNS263" s="194"/>
      <c r="DNT263" s="194"/>
      <c r="DNU263" s="194"/>
      <c r="DNV263" s="194"/>
      <c r="DNW263" s="194"/>
      <c r="DNX263" s="194"/>
      <c r="DNY263" s="194"/>
      <c r="DNZ263" s="194"/>
      <c r="DOA263" s="194"/>
      <c r="DOB263" s="194"/>
      <c r="DOC263" s="194"/>
      <c r="DOD263" s="194"/>
      <c r="DOE263" s="194"/>
      <c r="DOF263" s="194"/>
      <c r="DOG263" s="194"/>
      <c r="DOH263" s="194"/>
      <c r="DOI263" s="194"/>
      <c r="DOJ263" s="194"/>
      <c r="DOK263" s="194"/>
      <c r="DOL263" s="194"/>
      <c r="DOM263" s="194"/>
      <c r="DON263" s="194"/>
      <c r="DOO263" s="194"/>
      <c r="DOP263" s="194"/>
      <c r="DOQ263" s="194"/>
      <c r="DOR263" s="194"/>
      <c r="DOS263" s="194"/>
      <c r="DOT263" s="194"/>
      <c r="DOU263" s="194"/>
      <c r="DOV263" s="194"/>
      <c r="DOW263" s="194"/>
      <c r="DOX263" s="194"/>
      <c r="DOY263" s="194"/>
      <c r="DOZ263" s="194"/>
      <c r="DPA263" s="194"/>
      <c r="DPB263" s="194"/>
      <c r="DPC263" s="194"/>
      <c r="DPD263" s="194"/>
      <c r="DPE263" s="194"/>
      <c r="DPF263" s="194"/>
      <c r="DPG263" s="194"/>
      <c r="DPH263" s="194"/>
      <c r="DPI263" s="194"/>
      <c r="DPJ263" s="194"/>
      <c r="DPK263" s="194"/>
      <c r="DPL263" s="194"/>
      <c r="DPM263" s="194"/>
      <c r="DPN263" s="194"/>
      <c r="DPO263" s="194"/>
      <c r="DPP263" s="194"/>
      <c r="DPQ263" s="194"/>
      <c r="DPR263" s="194"/>
      <c r="DPS263" s="194"/>
      <c r="DPT263" s="194"/>
      <c r="DPU263" s="194"/>
      <c r="DPV263" s="194"/>
      <c r="DPW263" s="194"/>
      <c r="DPX263" s="194"/>
      <c r="DPY263" s="194"/>
      <c r="DPZ263" s="194"/>
      <c r="DQA263" s="194"/>
      <c r="DQB263" s="194"/>
      <c r="DQC263" s="194"/>
      <c r="DQD263" s="194"/>
      <c r="DQE263" s="194"/>
      <c r="DQF263" s="194"/>
      <c r="DQG263" s="194"/>
      <c r="DQH263" s="194"/>
      <c r="DQI263" s="194"/>
      <c r="DQJ263" s="194"/>
      <c r="DQK263" s="194"/>
      <c r="DQL263" s="194"/>
      <c r="DQM263" s="194"/>
      <c r="DQN263" s="194"/>
      <c r="DQO263" s="194"/>
      <c r="DQP263" s="194"/>
      <c r="DQQ263" s="194"/>
      <c r="DQR263" s="194"/>
      <c r="DQS263" s="194"/>
      <c r="DQT263" s="194"/>
      <c r="DQU263" s="194"/>
      <c r="DQV263" s="194"/>
      <c r="DQW263" s="194"/>
      <c r="DQX263" s="194"/>
      <c r="DQY263" s="194"/>
      <c r="DQZ263" s="194"/>
      <c r="DRA263" s="194"/>
      <c r="DRB263" s="194"/>
      <c r="DRC263" s="194"/>
      <c r="DRD263" s="194"/>
      <c r="DRE263" s="194"/>
      <c r="DRF263" s="194"/>
      <c r="DRG263" s="194"/>
      <c r="DRH263" s="194"/>
      <c r="DRI263" s="194"/>
      <c r="DRJ263" s="194"/>
      <c r="DRK263" s="194"/>
      <c r="DRL263" s="194"/>
      <c r="DRM263" s="194"/>
      <c r="DRN263" s="194"/>
      <c r="DRO263" s="194"/>
      <c r="DRP263" s="194"/>
      <c r="DRQ263" s="194"/>
      <c r="DRR263" s="194"/>
      <c r="DRS263" s="194"/>
      <c r="DRT263" s="194"/>
      <c r="DRU263" s="194"/>
      <c r="DRV263" s="194"/>
      <c r="DRW263" s="194"/>
      <c r="DRX263" s="194"/>
      <c r="DRY263" s="194"/>
      <c r="DRZ263" s="194"/>
      <c r="DSA263" s="194"/>
      <c r="DSB263" s="194"/>
      <c r="DSC263" s="194"/>
      <c r="DSD263" s="194"/>
      <c r="DSE263" s="194"/>
      <c r="DSF263" s="194"/>
      <c r="DSG263" s="194"/>
      <c r="DSH263" s="194"/>
      <c r="DSI263" s="194"/>
      <c r="DSJ263" s="194"/>
      <c r="DSK263" s="194"/>
      <c r="DSL263" s="194"/>
      <c r="DSM263" s="194"/>
      <c r="DSN263" s="194"/>
      <c r="DSO263" s="194"/>
      <c r="DSP263" s="194"/>
      <c r="DSQ263" s="194"/>
      <c r="DSR263" s="194"/>
      <c r="DSS263" s="194"/>
      <c r="DST263" s="194"/>
      <c r="DSU263" s="194"/>
      <c r="DSV263" s="194"/>
      <c r="DSW263" s="194"/>
      <c r="DSX263" s="194"/>
      <c r="DSY263" s="194"/>
      <c r="DSZ263" s="194"/>
      <c r="DTA263" s="194"/>
      <c r="DTB263" s="194"/>
      <c r="DTC263" s="194"/>
      <c r="DTD263" s="194"/>
      <c r="DTE263" s="194"/>
      <c r="DTF263" s="194"/>
      <c r="DTG263" s="194"/>
      <c r="DTH263" s="194"/>
      <c r="DTI263" s="194"/>
      <c r="DTJ263" s="194"/>
      <c r="DTK263" s="194"/>
      <c r="DTL263" s="194"/>
      <c r="DTM263" s="194"/>
      <c r="DTN263" s="194"/>
      <c r="DTO263" s="194"/>
      <c r="DTP263" s="194"/>
      <c r="DTQ263" s="194"/>
      <c r="DTR263" s="194"/>
      <c r="DTS263" s="194"/>
      <c r="DTT263" s="194"/>
      <c r="DTU263" s="194"/>
      <c r="DTV263" s="194"/>
      <c r="DTW263" s="194"/>
      <c r="DTX263" s="194"/>
      <c r="DTY263" s="194"/>
      <c r="DTZ263" s="194"/>
      <c r="DUA263" s="194"/>
      <c r="DUB263" s="194"/>
      <c r="DUC263" s="194"/>
      <c r="DUD263" s="194"/>
      <c r="DUE263" s="194"/>
      <c r="DUF263" s="194"/>
      <c r="DUG263" s="194"/>
      <c r="DUH263" s="194"/>
      <c r="DUI263" s="194"/>
      <c r="DUJ263" s="194"/>
      <c r="DUK263" s="194"/>
      <c r="DUL263" s="194"/>
      <c r="DUM263" s="194"/>
      <c r="DUN263" s="194"/>
      <c r="DUO263" s="194"/>
      <c r="DUP263" s="194"/>
      <c r="DUQ263" s="194"/>
      <c r="DUR263" s="194"/>
      <c r="DUS263" s="194"/>
      <c r="DUT263" s="194"/>
      <c r="DUU263" s="194"/>
      <c r="DUV263" s="194"/>
      <c r="DUW263" s="194"/>
      <c r="DUX263" s="194"/>
      <c r="DUY263" s="194"/>
      <c r="DUZ263" s="194"/>
      <c r="DVA263" s="194"/>
      <c r="DVB263" s="194"/>
      <c r="DVC263" s="194"/>
      <c r="DVD263" s="194"/>
      <c r="DVE263" s="194"/>
      <c r="DVF263" s="194"/>
      <c r="DVG263" s="194"/>
      <c r="DVH263" s="194"/>
      <c r="DVI263" s="194"/>
      <c r="DVJ263" s="194"/>
      <c r="DVK263" s="194"/>
      <c r="DVL263" s="194"/>
      <c r="DVM263" s="194"/>
      <c r="DVN263" s="194"/>
      <c r="DVO263" s="194"/>
      <c r="DVP263" s="194"/>
      <c r="DVQ263" s="194"/>
      <c r="DVR263" s="194"/>
      <c r="DVS263" s="194"/>
      <c r="DVT263" s="194"/>
      <c r="DVU263" s="194"/>
      <c r="DVV263" s="194"/>
      <c r="DVW263" s="194"/>
      <c r="DVX263" s="194"/>
      <c r="DVY263" s="194"/>
      <c r="DVZ263" s="194"/>
      <c r="DWA263" s="194"/>
      <c r="DWB263" s="194"/>
      <c r="DWC263" s="194"/>
      <c r="DWD263" s="194"/>
      <c r="DWE263" s="194"/>
      <c r="DWF263" s="194"/>
      <c r="DWG263" s="194"/>
      <c r="DWH263" s="194"/>
      <c r="DWI263" s="194"/>
      <c r="DWJ263" s="194"/>
      <c r="DWK263" s="194"/>
      <c r="DWL263" s="194"/>
      <c r="DWM263" s="194"/>
      <c r="DWN263" s="194"/>
      <c r="DWO263" s="194"/>
      <c r="DWP263" s="194"/>
      <c r="DWQ263" s="194"/>
      <c r="DWR263" s="194"/>
      <c r="DWS263" s="194"/>
      <c r="DWT263" s="194"/>
      <c r="DWU263" s="194"/>
      <c r="DWV263" s="194"/>
      <c r="DWW263" s="194"/>
      <c r="DWX263" s="194"/>
      <c r="DWY263" s="194"/>
      <c r="DWZ263" s="194"/>
      <c r="DXA263" s="194"/>
      <c r="DXB263" s="194"/>
      <c r="DXC263" s="194"/>
      <c r="DXD263" s="194"/>
      <c r="DXE263" s="194"/>
      <c r="DXF263" s="194"/>
      <c r="DXG263" s="194"/>
      <c r="DXH263" s="194"/>
      <c r="DXI263" s="194"/>
      <c r="DXJ263" s="194"/>
      <c r="DXK263" s="194"/>
      <c r="DXL263" s="194"/>
      <c r="DXM263" s="194"/>
      <c r="DXN263" s="194"/>
      <c r="DXO263" s="194"/>
      <c r="DXP263" s="194"/>
      <c r="DXQ263" s="194"/>
      <c r="DXR263" s="194"/>
      <c r="DXS263" s="194"/>
      <c r="DXT263" s="194"/>
      <c r="DXU263" s="194"/>
      <c r="DXV263" s="194"/>
      <c r="DXW263" s="194"/>
      <c r="DXX263" s="194"/>
      <c r="DXY263" s="194"/>
      <c r="DXZ263" s="194"/>
      <c r="DYA263" s="194"/>
      <c r="DYB263" s="194"/>
      <c r="DYC263" s="194"/>
      <c r="DYD263" s="194"/>
      <c r="DYE263" s="194"/>
      <c r="DYF263" s="194"/>
      <c r="DYG263" s="194"/>
      <c r="DYH263" s="194"/>
      <c r="DYI263" s="194"/>
      <c r="DYJ263" s="194"/>
      <c r="DYK263" s="194"/>
      <c r="DYL263" s="194"/>
      <c r="DYM263" s="194"/>
      <c r="DYN263" s="194"/>
      <c r="DYO263" s="194"/>
      <c r="DYP263" s="194"/>
      <c r="DYQ263" s="194"/>
      <c r="DYR263" s="194"/>
      <c r="DYS263" s="194"/>
      <c r="DYT263" s="194"/>
      <c r="DYU263" s="194"/>
      <c r="DYV263" s="194"/>
      <c r="DYW263" s="194"/>
      <c r="DYX263" s="194"/>
      <c r="DYY263" s="194"/>
      <c r="DYZ263" s="194"/>
      <c r="DZA263" s="194"/>
      <c r="DZB263" s="194"/>
      <c r="DZC263" s="194"/>
      <c r="DZD263" s="194"/>
      <c r="DZE263" s="194"/>
      <c r="DZF263" s="194"/>
      <c r="DZG263" s="194"/>
      <c r="DZH263" s="194"/>
      <c r="DZI263" s="194"/>
      <c r="DZJ263" s="194"/>
      <c r="DZK263" s="194"/>
      <c r="DZL263" s="194"/>
      <c r="DZM263" s="194"/>
      <c r="DZN263" s="194"/>
      <c r="DZO263" s="194"/>
      <c r="DZP263" s="194"/>
      <c r="DZQ263" s="194"/>
      <c r="DZR263" s="194"/>
      <c r="DZS263" s="194"/>
      <c r="DZT263" s="194"/>
      <c r="DZU263" s="194"/>
      <c r="DZV263" s="194"/>
      <c r="DZW263" s="194"/>
      <c r="DZX263" s="194"/>
      <c r="DZY263" s="194"/>
      <c r="DZZ263" s="194"/>
      <c r="EAA263" s="194"/>
      <c r="EAB263" s="194"/>
      <c r="EAC263" s="194"/>
      <c r="EAD263" s="194"/>
      <c r="EAE263" s="194"/>
      <c r="EAF263" s="194"/>
      <c r="EAG263" s="194"/>
      <c r="EAH263" s="194"/>
      <c r="EAI263" s="194"/>
      <c r="EAJ263" s="194"/>
      <c r="EAK263" s="194"/>
      <c r="EAL263" s="194"/>
      <c r="EAM263" s="194"/>
      <c r="EAN263" s="194"/>
      <c r="EAO263" s="194"/>
      <c r="EAP263" s="194"/>
      <c r="EAQ263" s="194"/>
      <c r="EAR263" s="194"/>
      <c r="EAS263" s="194"/>
      <c r="EAT263" s="194"/>
      <c r="EAU263" s="194"/>
      <c r="EAV263" s="194"/>
      <c r="EAW263" s="194"/>
      <c r="EAX263" s="194"/>
      <c r="EAY263" s="194"/>
      <c r="EAZ263" s="194"/>
      <c r="EBA263" s="194"/>
      <c r="EBB263" s="194"/>
      <c r="EBC263" s="194"/>
      <c r="EBD263" s="194"/>
      <c r="EBE263" s="194"/>
      <c r="EBF263" s="194"/>
      <c r="EBG263" s="194"/>
      <c r="EBH263" s="194"/>
      <c r="EBI263" s="194"/>
      <c r="EBJ263" s="194"/>
      <c r="EBK263" s="194"/>
      <c r="EBL263" s="194"/>
      <c r="EBM263" s="194"/>
      <c r="EBN263" s="194"/>
      <c r="EBO263" s="194"/>
      <c r="EBP263" s="194"/>
      <c r="EBQ263" s="194"/>
      <c r="EBR263" s="194"/>
      <c r="EBS263" s="194"/>
      <c r="EBT263" s="194"/>
      <c r="EBU263" s="194"/>
      <c r="EBV263" s="194"/>
      <c r="EBW263" s="194"/>
      <c r="EBX263" s="194"/>
      <c r="EBY263" s="194"/>
      <c r="EBZ263" s="194"/>
      <c r="ECA263" s="194"/>
      <c r="ECB263" s="194"/>
      <c r="ECC263" s="194"/>
      <c r="ECD263" s="194"/>
      <c r="ECE263" s="194"/>
      <c r="ECF263" s="194"/>
      <c r="ECG263" s="194"/>
      <c r="ECH263" s="194"/>
      <c r="ECI263" s="194"/>
      <c r="ECJ263" s="194"/>
      <c r="ECK263" s="194"/>
      <c r="ECL263" s="194"/>
      <c r="ECM263" s="194"/>
      <c r="ECN263" s="194"/>
      <c r="ECO263" s="194"/>
      <c r="ECP263" s="194"/>
      <c r="ECQ263" s="194"/>
      <c r="ECR263" s="194"/>
      <c r="ECS263" s="194"/>
      <c r="ECT263" s="194"/>
      <c r="ECU263" s="194"/>
      <c r="ECV263" s="194"/>
      <c r="ECW263" s="194"/>
      <c r="ECX263" s="194"/>
      <c r="ECY263" s="194"/>
      <c r="ECZ263" s="194"/>
      <c r="EDA263" s="194"/>
      <c r="EDB263" s="194"/>
      <c r="EDC263" s="194"/>
      <c r="EDD263" s="194"/>
      <c r="EDE263" s="194"/>
      <c r="EDF263" s="194"/>
      <c r="EDG263" s="194"/>
      <c r="EDH263" s="194"/>
      <c r="EDI263" s="194"/>
      <c r="EDJ263" s="194"/>
      <c r="EDK263" s="194"/>
      <c r="EDL263" s="194"/>
      <c r="EDM263" s="194"/>
      <c r="EDN263" s="194"/>
      <c r="EDO263" s="194"/>
      <c r="EDP263" s="194"/>
      <c r="EDQ263" s="194"/>
      <c r="EDR263" s="194"/>
      <c r="EDS263" s="194"/>
      <c r="EDT263" s="194"/>
      <c r="EDU263" s="194"/>
      <c r="EDV263" s="194"/>
      <c r="EDW263" s="194"/>
      <c r="EDX263" s="194"/>
      <c r="EDY263" s="194"/>
      <c r="EDZ263" s="194"/>
      <c r="EEA263" s="194"/>
      <c r="EEB263" s="194"/>
      <c r="EEC263" s="194"/>
      <c r="EED263" s="194"/>
      <c r="EEE263" s="194"/>
      <c r="EEF263" s="194"/>
      <c r="EEG263" s="194"/>
      <c r="EEH263" s="194"/>
      <c r="EEI263" s="194"/>
      <c r="EEJ263" s="194"/>
      <c r="EEK263" s="194"/>
      <c r="EEL263" s="194"/>
      <c r="EEM263" s="194"/>
      <c r="EEN263" s="194"/>
      <c r="EEO263" s="194"/>
      <c r="EEP263" s="194"/>
      <c r="EEQ263" s="194"/>
      <c r="EER263" s="194"/>
      <c r="EES263" s="194"/>
      <c r="EET263" s="194"/>
      <c r="EEU263" s="194"/>
      <c r="EEV263" s="194"/>
      <c r="EEW263" s="194"/>
      <c r="EEX263" s="194"/>
      <c r="EEY263" s="194"/>
      <c r="EEZ263" s="194"/>
      <c r="EFA263" s="194"/>
      <c r="EFB263" s="194"/>
      <c r="EFC263" s="194"/>
      <c r="EFD263" s="194"/>
      <c r="EFE263" s="194"/>
      <c r="EFF263" s="194"/>
      <c r="EFG263" s="194"/>
      <c r="EFH263" s="194"/>
      <c r="EFI263" s="194"/>
      <c r="EFJ263" s="194"/>
      <c r="EFK263" s="194"/>
      <c r="EFL263" s="194"/>
      <c r="EFM263" s="194"/>
      <c r="EFN263" s="194"/>
      <c r="EFO263" s="194"/>
      <c r="EFP263" s="194"/>
      <c r="EFQ263" s="194"/>
      <c r="EFR263" s="194"/>
      <c r="EFS263" s="194"/>
      <c r="EFT263" s="194"/>
      <c r="EFU263" s="194"/>
      <c r="EFV263" s="194"/>
      <c r="EFW263" s="194"/>
      <c r="EFX263" s="194"/>
      <c r="EFY263" s="194"/>
      <c r="EFZ263" s="194"/>
      <c r="EGA263" s="194"/>
      <c r="EGB263" s="194"/>
      <c r="EGC263" s="194"/>
      <c r="EGD263" s="194"/>
      <c r="EGE263" s="194"/>
      <c r="EGF263" s="194"/>
      <c r="EGG263" s="194"/>
      <c r="EGH263" s="194"/>
      <c r="EGI263" s="194"/>
      <c r="EGJ263" s="194"/>
      <c r="EGK263" s="194"/>
      <c r="EGL263" s="194"/>
      <c r="EGM263" s="194"/>
      <c r="EGN263" s="194"/>
      <c r="EGO263" s="194"/>
      <c r="EGP263" s="194"/>
      <c r="EGQ263" s="194"/>
      <c r="EGR263" s="194"/>
      <c r="EGS263" s="194"/>
      <c r="EGT263" s="194"/>
      <c r="EGU263" s="194"/>
      <c r="EGV263" s="194"/>
      <c r="EGW263" s="194"/>
      <c r="EGX263" s="194"/>
      <c r="EGY263" s="194"/>
      <c r="EGZ263" s="194"/>
      <c r="EHA263" s="194"/>
      <c r="EHB263" s="194"/>
      <c r="EHC263" s="194"/>
      <c r="EHD263" s="194"/>
      <c r="EHE263" s="194"/>
      <c r="EHF263" s="194"/>
      <c r="EHG263" s="194"/>
      <c r="EHH263" s="194"/>
      <c r="EHI263" s="194"/>
      <c r="EHJ263" s="194"/>
      <c r="EHK263" s="194"/>
      <c r="EHL263" s="194"/>
      <c r="EHM263" s="194"/>
      <c r="EHN263" s="194"/>
      <c r="EHO263" s="194"/>
      <c r="EHP263" s="194"/>
      <c r="EHQ263" s="194"/>
      <c r="EHR263" s="194"/>
      <c r="EHS263" s="194"/>
      <c r="EHT263" s="194"/>
      <c r="EHU263" s="194"/>
      <c r="EHV263" s="194"/>
      <c r="EHW263" s="194"/>
      <c r="EHX263" s="194"/>
      <c r="EHY263" s="194"/>
      <c r="EHZ263" s="194"/>
      <c r="EIA263" s="194"/>
      <c r="EIB263" s="194"/>
      <c r="EIC263" s="194"/>
      <c r="EID263" s="194"/>
      <c r="EIE263" s="194"/>
      <c r="EIF263" s="194"/>
      <c r="EIG263" s="194"/>
      <c r="EIH263" s="194"/>
      <c r="EII263" s="194"/>
      <c r="EIJ263" s="194"/>
      <c r="EIK263" s="194"/>
      <c r="EIL263" s="194"/>
      <c r="EIM263" s="194"/>
      <c r="EIN263" s="194"/>
      <c r="EIO263" s="194"/>
      <c r="EIP263" s="194"/>
      <c r="EIQ263" s="194"/>
      <c r="EIR263" s="194"/>
      <c r="EIS263" s="194"/>
      <c r="EIT263" s="194"/>
      <c r="EIU263" s="194"/>
      <c r="EIV263" s="194"/>
      <c r="EIW263" s="194"/>
      <c r="EIX263" s="194"/>
      <c r="EIY263" s="194"/>
      <c r="EIZ263" s="194"/>
      <c r="EJA263" s="194"/>
      <c r="EJB263" s="194"/>
      <c r="EJC263" s="194"/>
      <c r="EJD263" s="194"/>
      <c r="EJE263" s="194"/>
      <c r="EJF263" s="194"/>
      <c r="EJG263" s="194"/>
      <c r="EJH263" s="194"/>
      <c r="EJI263" s="194"/>
      <c r="EJJ263" s="194"/>
      <c r="EJK263" s="194"/>
      <c r="EJL263" s="194"/>
      <c r="EJM263" s="194"/>
      <c r="EJN263" s="194"/>
      <c r="EJO263" s="194"/>
      <c r="EJP263" s="194"/>
      <c r="EJQ263" s="194"/>
      <c r="EJR263" s="194"/>
      <c r="EJS263" s="194"/>
      <c r="EJT263" s="194"/>
      <c r="EJU263" s="194"/>
      <c r="EJV263" s="194"/>
      <c r="EJW263" s="194"/>
      <c r="EJX263" s="194"/>
      <c r="EJY263" s="194"/>
      <c r="EJZ263" s="194"/>
      <c r="EKA263" s="194"/>
      <c r="EKB263" s="194"/>
      <c r="EKC263" s="194"/>
      <c r="EKD263" s="194"/>
      <c r="EKE263" s="194"/>
      <c r="EKF263" s="194"/>
      <c r="EKG263" s="194"/>
      <c r="EKH263" s="194"/>
      <c r="EKI263" s="194"/>
      <c r="EKJ263" s="194"/>
      <c r="EKK263" s="194"/>
      <c r="EKL263" s="194"/>
      <c r="EKM263" s="194"/>
      <c r="EKN263" s="194"/>
      <c r="EKO263" s="194"/>
      <c r="EKP263" s="194"/>
      <c r="EKQ263" s="194"/>
      <c r="EKR263" s="194"/>
      <c r="EKS263" s="194"/>
      <c r="EKT263" s="194"/>
      <c r="EKU263" s="194"/>
      <c r="EKV263" s="194"/>
      <c r="EKW263" s="194"/>
      <c r="EKX263" s="194"/>
      <c r="EKY263" s="194"/>
      <c r="EKZ263" s="194"/>
      <c r="ELA263" s="194"/>
      <c r="ELB263" s="194"/>
      <c r="ELC263" s="194"/>
      <c r="ELD263" s="194"/>
      <c r="ELE263" s="194"/>
      <c r="ELF263" s="194"/>
      <c r="ELG263" s="194"/>
      <c r="ELH263" s="194"/>
      <c r="ELI263" s="194"/>
      <c r="ELJ263" s="194"/>
      <c r="ELK263" s="194"/>
      <c r="ELL263" s="194"/>
      <c r="ELM263" s="194"/>
      <c r="ELN263" s="194"/>
      <c r="ELO263" s="194"/>
      <c r="ELP263" s="194"/>
      <c r="ELQ263" s="194"/>
      <c r="ELR263" s="194"/>
      <c r="ELS263" s="194"/>
      <c r="ELT263" s="194"/>
      <c r="ELU263" s="194"/>
      <c r="ELV263" s="194"/>
      <c r="ELW263" s="194"/>
      <c r="ELX263" s="194"/>
      <c r="ELY263" s="194"/>
      <c r="ELZ263" s="194"/>
      <c r="EMA263" s="194"/>
      <c r="EMB263" s="194"/>
      <c r="EMC263" s="194"/>
      <c r="EMD263" s="194"/>
      <c r="EME263" s="194"/>
      <c r="EMF263" s="194"/>
      <c r="EMG263" s="194"/>
      <c r="EMH263" s="194"/>
      <c r="EMI263" s="194"/>
      <c r="EMJ263" s="194"/>
      <c r="EMK263" s="194"/>
      <c r="EML263" s="194"/>
      <c r="EMM263" s="194"/>
      <c r="EMN263" s="194"/>
      <c r="EMO263" s="194"/>
      <c r="EMP263" s="194"/>
      <c r="EMQ263" s="194"/>
      <c r="EMR263" s="194"/>
      <c r="EMS263" s="194"/>
      <c r="EMT263" s="194"/>
      <c r="EMU263" s="194"/>
      <c r="EMV263" s="194"/>
      <c r="EMW263" s="194"/>
      <c r="EMX263" s="194"/>
      <c r="EMY263" s="194"/>
      <c r="EMZ263" s="194"/>
      <c r="ENA263" s="194"/>
      <c r="ENB263" s="194"/>
      <c r="ENC263" s="194"/>
      <c r="END263" s="194"/>
      <c r="ENE263" s="194"/>
      <c r="ENF263" s="194"/>
      <c r="ENG263" s="194"/>
      <c r="ENH263" s="194"/>
      <c r="ENI263" s="194"/>
      <c r="ENJ263" s="194"/>
      <c r="ENK263" s="194"/>
      <c r="ENL263" s="194"/>
      <c r="ENM263" s="194"/>
      <c r="ENN263" s="194"/>
      <c r="ENO263" s="194"/>
      <c r="ENP263" s="194"/>
      <c r="ENQ263" s="194"/>
      <c r="ENR263" s="194"/>
      <c r="ENS263" s="194"/>
      <c r="ENT263" s="194"/>
      <c r="ENU263" s="194"/>
      <c r="ENV263" s="194"/>
      <c r="ENW263" s="194"/>
      <c r="ENX263" s="194"/>
      <c r="ENY263" s="194"/>
      <c r="ENZ263" s="194"/>
      <c r="EOA263" s="194"/>
      <c r="EOB263" s="194"/>
      <c r="EOC263" s="194"/>
      <c r="EOD263" s="194"/>
      <c r="EOE263" s="194"/>
      <c r="EOF263" s="194"/>
      <c r="EOG263" s="194"/>
      <c r="EOH263" s="194"/>
      <c r="EOI263" s="194"/>
      <c r="EOJ263" s="194"/>
      <c r="EOK263" s="194"/>
      <c r="EOL263" s="194"/>
      <c r="EOM263" s="194"/>
      <c r="EON263" s="194"/>
      <c r="EOO263" s="194"/>
      <c r="EOP263" s="194"/>
      <c r="EOQ263" s="194"/>
      <c r="EOR263" s="194"/>
      <c r="EOS263" s="194"/>
      <c r="EOT263" s="194"/>
      <c r="EOU263" s="194"/>
      <c r="EOV263" s="194"/>
      <c r="EOW263" s="194"/>
      <c r="EOX263" s="194"/>
      <c r="EOY263" s="194"/>
      <c r="EOZ263" s="194"/>
      <c r="EPA263" s="194"/>
      <c r="EPB263" s="194"/>
      <c r="EPC263" s="194"/>
      <c r="EPD263" s="194"/>
      <c r="EPE263" s="194"/>
      <c r="EPF263" s="194"/>
      <c r="EPG263" s="194"/>
      <c r="EPH263" s="194"/>
      <c r="EPI263" s="194"/>
      <c r="EPJ263" s="194"/>
      <c r="EPK263" s="194"/>
      <c r="EPL263" s="194"/>
      <c r="EPM263" s="194"/>
      <c r="EPN263" s="194"/>
      <c r="EPO263" s="194"/>
      <c r="EPP263" s="194"/>
      <c r="EPQ263" s="194"/>
      <c r="EPR263" s="194"/>
      <c r="EPS263" s="194"/>
      <c r="EPT263" s="194"/>
      <c r="EPU263" s="194"/>
      <c r="EPV263" s="194"/>
      <c r="EPW263" s="194"/>
      <c r="EPX263" s="194"/>
      <c r="EPY263" s="194"/>
      <c r="EPZ263" s="194"/>
      <c r="EQA263" s="194"/>
      <c r="EQB263" s="194"/>
      <c r="EQC263" s="194"/>
      <c r="EQD263" s="194"/>
      <c r="EQE263" s="194"/>
      <c r="EQF263" s="194"/>
      <c r="EQG263" s="194"/>
      <c r="EQH263" s="194"/>
      <c r="EQI263" s="194"/>
      <c r="EQJ263" s="194"/>
      <c r="EQK263" s="194"/>
      <c r="EQL263" s="194"/>
      <c r="EQM263" s="194"/>
      <c r="EQN263" s="194"/>
      <c r="EQO263" s="194"/>
      <c r="EQP263" s="194"/>
      <c r="EQQ263" s="194"/>
      <c r="EQR263" s="194"/>
      <c r="EQS263" s="194"/>
      <c r="EQT263" s="194"/>
      <c r="EQU263" s="194"/>
      <c r="EQV263" s="194"/>
      <c r="EQW263" s="194"/>
      <c r="EQX263" s="194"/>
      <c r="EQY263" s="194"/>
      <c r="EQZ263" s="194"/>
      <c r="ERA263" s="194"/>
      <c r="ERB263" s="194"/>
      <c r="ERC263" s="194"/>
      <c r="ERD263" s="194"/>
      <c r="ERE263" s="194"/>
      <c r="ERF263" s="194"/>
      <c r="ERG263" s="194"/>
      <c r="ERH263" s="194"/>
      <c r="ERI263" s="194"/>
      <c r="ERJ263" s="194"/>
      <c r="ERK263" s="194"/>
      <c r="ERL263" s="194"/>
      <c r="ERM263" s="194"/>
      <c r="ERN263" s="194"/>
      <c r="ERO263" s="194"/>
      <c r="ERP263" s="194"/>
      <c r="ERQ263" s="194"/>
      <c r="ERR263" s="194"/>
      <c r="ERS263" s="194"/>
      <c r="ERT263" s="194"/>
      <c r="ERU263" s="194"/>
      <c r="ERV263" s="194"/>
      <c r="ERW263" s="194"/>
      <c r="ERX263" s="194"/>
      <c r="ERY263" s="194"/>
      <c r="ERZ263" s="194"/>
      <c r="ESA263" s="194"/>
      <c r="ESB263" s="194"/>
      <c r="ESC263" s="194"/>
      <c r="ESD263" s="194"/>
      <c r="ESE263" s="194"/>
      <c r="ESF263" s="194"/>
      <c r="ESG263" s="194"/>
      <c r="ESH263" s="194"/>
      <c r="ESI263" s="194"/>
      <c r="ESJ263" s="194"/>
      <c r="ESK263" s="194"/>
      <c r="ESL263" s="194"/>
      <c r="ESM263" s="194"/>
      <c r="ESN263" s="194"/>
      <c r="ESO263" s="194"/>
      <c r="ESP263" s="194"/>
      <c r="ESQ263" s="194"/>
      <c r="ESR263" s="194"/>
      <c r="ESS263" s="194"/>
      <c r="EST263" s="194"/>
      <c r="ESU263" s="194"/>
      <c r="ESV263" s="194"/>
      <c r="ESW263" s="194"/>
      <c r="ESX263" s="194"/>
      <c r="ESY263" s="194"/>
      <c r="ESZ263" s="194"/>
      <c r="ETA263" s="194"/>
      <c r="ETB263" s="194"/>
      <c r="ETC263" s="194"/>
      <c r="ETD263" s="194"/>
      <c r="ETE263" s="194"/>
      <c r="ETF263" s="194"/>
      <c r="ETG263" s="194"/>
      <c r="ETH263" s="194"/>
      <c r="ETI263" s="194"/>
      <c r="ETJ263" s="194"/>
      <c r="ETK263" s="194"/>
      <c r="ETL263" s="194"/>
      <c r="ETM263" s="194"/>
      <c r="ETN263" s="194"/>
      <c r="ETO263" s="194"/>
      <c r="ETP263" s="194"/>
      <c r="ETQ263" s="194"/>
      <c r="ETR263" s="194"/>
      <c r="ETS263" s="194"/>
      <c r="ETT263" s="194"/>
      <c r="ETU263" s="194"/>
      <c r="ETV263" s="194"/>
      <c r="ETW263" s="194"/>
      <c r="ETX263" s="194"/>
      <c r="ETY263" s="194"/>
      <c r="ETZ263" s="194"/>
      <c r="EUA263" s="194"/>
      <c r="EUB263" s="194"/>
      <c r="EUC263" s="194"/>
      <c r="EUD263" s="194"/>
      <c r="EUE263" s="194"/>
      <c r="EUF263" s="194"/>
      <c r="EUG263" s="194"/>
      <c r="EUH263" s="194"/>
      <c r="EUI263" s="194"/>
      <c r="EUJ263" s="194"/>
      <c r="EUK263" s="194"/>
      <c r="EUL263" s="194"/>
      <c r="EUM263" s="194"/>
      <c r="EUN263" s="194"/>
      <c r="EUO263" s="194"/>
      <c r="EUP263" s="194"/>
      <c r="EUQ263" s="194"/>
      <c r="EUR263" s="194"/>
      <c r="EUS263" s="194"/>
      <c r="EUT263" s="194"/>
      <c r="EUU263" s="194"/>
      <c r="EUV263" s="194"/>
      <c r="EUW263" s="194"/>
      <c r="EUX263" s="194"/>
      <c r="EUY263" s="194"/>
      <c r="EUZ263" s="194"/>
      <c r="EVA263" s="194"/>
      <c r="EVB263" s="194"/>
      <c r="EVC263" s="194"/>
      <c r="EVD263" s="194"/>
      <c r="EVE263" s="194"/>
      <c r="EVF263" s="194"/>
      <c r="EVG263" s="194"/>
      <c r="EVH263" s="194"/>
      <c r="EVI263" s="194"/>
      <c r="EVJ263" s="194"/>
      <c r="EVK263" s="194"/>
      <c r="EVL263" s="194"/>
      <c r="EVM263" s="194"/>
      <c r="EVN263" s="194"/>
      <c r="EVO263" s="194"/>
      <c r="EVP263" s="194"/>
      <c r="EVQ263" s="194"/>
      <c r="EVR263" s="194"/>
      <c r="EVS263" s="194"/>
      <c r="EVT263" s="194"/>
      <c r="EVU263" s="194"/>
      <c r="EVV263" s="194"/>
      <c r="EVW263" s="194"/>
      <c r="EVX263" s="194"/>
      <c r="EVY263" s="194"/>
      <c r="EVZ263" s="194"/>
      <c r="EWA263" s="194"/>
      <c r="EWB263" s="194"/>
      <c r="EWC263" s="194"/>
      <c r="EWD263" s="194"/>
      <c r="EWE263" s="194"/>
      <c r="EWF263" s="194"/>
      <c r="EWG263" s="194"/>
      <c r="EWH263" s="194"/>
      <c r="EWI263" s="194"/>
      <c r="EWJ263" s="194"/>
      <c r="EWK263" s="194"/>
      <c r="EWL263" s="194"/>
      <c r="EWM263" s="194"/>
      <c r="EWN263" s="194"/>
      <c r="EWO263" s="194"/>
      <c r="EWP263" s="194"/>
      <c r="EWQ263" s="194"/>
      <c r="EWR263" s="194"/>
      <c r="EWS263" s="194"/>
      <c r="EWT263" s="194"/>
      <c r="EWU263" s="194"/>
      <c r="EWV263" s="194"/>
      <c r="EWW263" s="194"/>
      <c r="EWX263" s="194"/>
      <c r="EWY263" s="194"/>
      <c r="EWZ263" s="194"/>
      <c r="EXA263" s="194"/>
      <c r="EXB263" s="194"/>
      <c r="EXC263" s="194"/>
      <c r="EXD263" s="194"/>
      <c r="EXE263" s="194"/>
      <c r="EXF263" s="194"/>
      <c r="EXG263" s="194"/>
      <c r="EXH263" s="194"/>
      <c r="EXI263" s="194"/>
      <c r="EXJ263" s="194"/>
      <c r="EXK263" s="194"/>
      <c r="EXL263" s="194"/>
      <c r="EXM263" s="194"/>
      <c r="EXN263" s="194"/>
      <c r="EXO263" s="194"/>
      <c r="EXP263" s="194"/>
      <c r="EXQ263" s="194"/>
      <c r="EXR263" s="194"/>
      <c r="EXS263" s="194"/>
      <c r="EXT263" s="194"/>
      <c r="EXU263" s="194"/>
      <c r="EXV263" s="194"/>
      <c r="EXW263" s="194"/>
      <c r="EXX263" s="194"/>
      <c r="EXY263" s="194"/>
      <c r="EXZ263" s="194"/>
      <c r="EYA263" s="194"/>
      <c r="EYB263" s="194"/>
      <c r="EYC263" s="194"/>
      <c r="EYD263" s="194"/>
      <c r="EYE263" s="194"/>
      <c r="EYF263" s="194"/>
      <c r="EYG263" s="194"/>
      <c r="EYH263" s="194"/>
      <c r="EYI263" s="194"/>
      <c r="EYJ263" s="194"/>
      <c r="EYK263" s="194"/>
      <c r="EYL263" s="194"/>
      <c r="EYM263" s="194"/>
      <c r="EYN263" s="194"/>
      <c r="EYO263" s="194"/>
      <c r="EYP263" s="194"/>
      <c r="EYQ263" s="194"/>
      <c r="EYR263" s="194"/>
      <c r="EYS263" s="194"/>
      <c r="EYT263" s="194"/>
      <c r="EYU263" s="194"/>
      <c r="EYV263" s="194"/>
      <c r="EYW263" s="194"/>
      <c r="EYX263" s="194"/>
      <c r="EYY263" s="194"/>
      <c r="EYZ263" s="194"/>
      <c r="EZA263" s="194"/>
      <c r="EZB263" s="194"/>
      <c r="EZC263" s="194"/>
      <c r="EZD263" s="194"/>
      <c r="EZE263" s="194"/>
      <c r="EZF263" s="194"/>
      <c r="EZG263" s="194"/>
      <c r="EZH263" s="194"/>
      <c r="EZI263" s="194"/>
      <c r="EZJ263" s="194"/>
      <c r="EZK263" s="194"/>
      <c r="EZL263" s="194"/>
      <c r="EZM263" s="194"/>
      <c r="EZN263" s="194"/>
      <c r="EZO263" s="194"/>
      <c r="EZP263" s="194"/>
      <c r="EZQ263" s="194"/>
      <c r="EZR263" s="194"/>
      <c r="EZS263" s="194"/>
      <c r="EZT263" s="194"/>
      <c r="EZU263" s="194"/>
      <c r="EZV263" s="194"/>
      <c r="EZW263" s="194"/>
      <c r="EZX263" s="194"/>
      <c r="EZY263" s="194"/>
      <c r="EZZ263" s="194"/>
      <c r="FAA263" s="194"/>
      <c r="FAB263" s="194"/>
      <c r="FAC263" s="194"/>
      <c r="FAD263" s="194"/>
      <c r="FAE263" s="194"/>
      <c r="FAF263" s="194"/>
      <c r="FAG263" s="194"/>
      <c r="FAH263" s="194"/>
      <c r="FAI263" s="194"/>
      <c r="FAJ263" s="194"/>
      <c r="FAK263" s="194"/>
      <c r="FAL263" s="194"/>
      <c r="FAM263" s="194"/>
      <c r="FAN263" s="194"/>
      <c r="FAO263" s="194"/>
      <c r="FAP263" s="194"/>
      <c r="FAQ263" s="194"/>
      <c r="FAR263" s="194"/>
      <c r="FAS263" s="194"/>
      <c r="FAT263" s="194"/>
      <c r="FAU263" s="194"/>
      <c r="FAV263" s="194"/>
      <c r="FAW263" s="194"/>
      <c r="FAX263" s="194"/>
      <c r="FAY263" s="194"/>
      <c r="FAZ263" s="194"/>
      <c r="FBA263" s="194"/>
      <c r="FBB263" s="194"/>
      <c r="FBC263" s="194"/>
      <c r="FBD263" s="194"/>
      <c r="FBE263" s="194"/>
      <c r="FBF263" s="194"/>
      <c r="FBG263" s="194"/>
      <c r="FBH263" s="194"/>
      <c r="FBI263" s="194"/>
      <c r="FBJ263" s="194"/>
      <c r="FBK263" s="194"/>
      <c r="FBL263" s="194"/>
      <c r="FBM263" s="194"/>
      <c r="FBN263" s="194"/>
      <c r="FBO263" s="194"/>
      <c r="FBP263" s="194"/>
      <c r="FBQ263" s="194"/>
      <c r="FBR263" s="194"/>
      <c r="FBS263" s="194"/>
      <c r="FBT263" s="194"/>
      <c r="FBU263" s="194"/>
      <c r="FBV263" s="194"/>
      <c r="FBW263" s="194"/>
      <c r="FBX263" s="194"/>
      <c r="FBY263" s="194"/>
      <c r="FBZ263" s="194"/>
      <c r="FCA263" s="194"/>
      <c r="FCB263" s="194"/>
      <c r="FCC263" s="194"/>
      <c r="FCD263" s="194"/>
      <c r="FCE263" s="194"/>
      <c r="FCF263" s="194"/>
      <c r="FCG263" s="194"/>
      <c r="FCH263" s="194"/>
      <c r="FCI263" s="194"/>
      <c r="FCJ263" s="194"/>
      <c r="FCK263" s="194"/>
      <c r="FCL263" s="194"/>
      <c r="FCM263" s="194"/>
      <c r="FCN263" s="194"/>
      <c r="FCO263" s="194"/>
      <c r="FCP263" s="194"/>
      <c r="FCQ263" s="194"/>
      <c r="FCR263" s="194"/>
      <c r="FCS263" s="194"/>
      <c r="FCT263" s="194"/>
      <c r="FCU263" s="194"/>
      <c r="FCV263" s="194"/>
      <c r="FCW263" s="194"/>
      <c r="FCX263" s="194"/>
      <c r="FCY263" s="194"/>
      <c r="FCZ263" s="194"/>
      <c r="FDA263" s="194"/>
      <c r="FDB263" s="194"/>
      <c r="FDC263" s="194"/>
      <c r="FDD263" s="194"/>
      <c r="FDE263" s="194"/>
      <c r="FDF263" s="194"/>
      <c r="FDG263" s="194"/>
      <c r="FDH263" s="194"/>
      <c r="FDI263" s="194"/>
      <c r="FDJ263" s="194"/>
      <c r="FDK263" s="194"/>
      <c r="FDL263" s="194"/>
      <c r="FDM263" s="194"/>
      <c r="FDN263" s="194"/>
      <c r="FDO263" s="194"/>
      <c r="FDP263" s="194"/>
      <c r="FDQ263" s="194"/>
      <c r="FDR263" s="194"/>
      <c r="FDS263" s="194"/>
      <c r="FDT263" s="194"/>
      <c r="FDU263" s="194"/>
      <c r="FDV263" s="194"/>
      <c r="FDW263" s="194"/>
      <c r="FDX263" s="194"/>
      <c r="FDY263" s="194"/>
      <c r="FDZ263" s="194"/>
      <c r="FEA263" s="194"/>
      <c r="FEB263" s="194"/>
      <c r="FEC263" s="194"/>
      <c r="FED263" s="194"/>
      <c r="FEE263" s="194"/>
      <c r="FEF263" s="194"/>
      <c r="FEG263" s="194"/>
      <c r="FEH263" s="194"/>
      <c r="FEI263" s="194"/>
      <c r="FEJ263" s="194"/>
      <c r="FEK263" s="194"/>
      <c r="FEL263" s="194"/>
      <c r="FEM263" s="194"/>
      <c r="FEN263" s="194"/>
      <c r="FEO263" s="194"/>
      <c r="FEP263" s="194"/>
      <c r="FEQ263" s="194"/>
      <c r="FER263" s="194"/>
      <c r="FES263" s="194"/>
      <c r="FET263" s="194"/>
      <c r="FEU263" s="194"/>
      <c r="FEV263" s="194"/>
      <c r="FEW263" s="194"/>
      <c r="FEX263" s="194"/>
      <c r="FEY263" s="194"/>
      <c r="FEZ263" s="194"/>
      <c r="FFA263" s="194"/>
      <c r="FFB263" s="194"/>
      <c r="FFC263" s="194"/>
      <c r="FFD263" s="194"/>
      <c r="FFE263" s="194"/>
      <c r="FFF263" s="194"/>
      <c r="FFG263" s="194"/>
      <c r="FFH263" s="194"/>
      <c r="FFI263" s="194"/>
      <c r="FFJ263" s="194"/>
      <c r="FFK263" s="194"/>
      <c r="FFL263" s="194"/>
      <c r="FFM263" s="194"/>
      <c r="FFN263" s="194"/>
      <c r="FFO263" s="194"/>
      <c r="FFP263" s="194"/>
      <c r="FFQ263" s="194"/>
      <c r="FFR263" s="194"/>
      <c r="FFS263" s="194"/>
      <c r="FFT263" s="194"/>
      <c r="FFU263" s="194"/>
      <c r="FFV263" s="194"/>
      <c r="FFW263" s="194"/>
      <c r="FFX263" s="194"/>
      <c r="FFY263" s="194"/>
      <c r="FFZ263" s="194"/>
      <c r="FGA263" s="194"/>
      <c r="FGB263" s="194"/>
      <c r="FGC263" s="194"/>
      <c r="FGD263" s="194"/>
      <c r="FGE263" s="194"/>
      <c r="FGF263" s="194"/>
      <c r="FGG263" s="194"/>
      <c r="FGH263" s="194"/>
      <c r="FGI263" s="194"/>
      <c r="FGJ263" s="194"/>
      <c r="FGK263" s="194"/>
      <c r="FGL263" s="194"/>
      <c r="FGM263" s="194"/>
      <c r="FGN263" s="194"/>
      <c r="FGO263" s="194"/>
      <c r="FGP263" s="194"/>
      <c r="FGQ263" s="194"/>
      <c r="FGR263" s="194"/>
      <c r="FGS263" s="194"/>
      <c r="FGT263" s="194"/>
      <c r="FGU263" s="194"/>
      <c r="FGV263" s="194"/>
      <c r="FGW263" s="194"/>
      <c r="FGX263" s="194"/>
      <c r="FGY263" s="194"/>
      <c r="FGZ263" s="194"/>
      <c r="FHA263" s="194"/>
      <c r="FHB263" s="194"/>
      <c r="FHC263" s="194"/>
      <c r="FHD263" s="194"/>
      <c r="FHE263" s="194"/>
      <c r="FHF263" s="194"/>
      <c r="FHG263" s="194"/>
      <c r="FHH263" s="194"/>
      <c r="FHI263" s="194"/>
      <c r="FHJ263" s="194"/>
      <c r="FHK263" s="194"/>
      <c r="FHL263" s="194"/>
      <c r="FHM263" s="194"/>
      <c r="FHN263" s="194"/>
      <c r="FHO263" s="194"/>
      <c r="FHP263" s="194"/>
      <c r="FHQ263" s="194"/>
      <c r="FHR263" s="194"/>
      <c r="FHS263" s="194"/>
      <c r="FHT263" s="194"/>
      <c r="FHU263" s="194"/>
      <c r="FHV263" s="194"/>
      <c r="FHW263" s="194"/>
      <c r="FHX263" s="194"/>
      <c r="FHY263" s="194"/>
      <c r="FHZ263" s="194"/>
      <c r="FIA263" s="194"/>
      <c r="FIB263" s="194"/>
      <c r="FIC263" s="194"/>
      <c r="FID263" s="194"/>
      <c r="FIE263" s="194"/>
      <c r="FIF263" s="194"/>
      <c r="FIG263" s="194"/>
      <c r="FIH263" s="194"/>
      <c r="FII263" s="194"/>
      <c r="FIJ263" s="194"/>
      <c r="FIK263" s="194"/>
      <c r="FIL263" s="194"/>
      <c r="FIM263" s="194"/>
      <c r="FIN263" s="194"/>
      <c r="FIO263" s="194"/>
      <c r="FIP263" s="194"/>
      <c r="FIQ263" s="194"/>
      <c r="FIR263" s="194"/>
      <c r="FIS263" s="194"/>
      <c r="FIT263" s="194"/>
      <c r="FIU263" s="194"/>
      <c r="FIV263" s="194"/>
      <c r="FIW263" s="194"/>
      <c r="FIX263" s="194"/>
      <c r="FIY263" s="194"/>
      <c r="FIZ263" s="194"/>
      <c r="FJA263" s="194"/>
      <c r="FJB263" s="194"/>
      <c r="FJC263" s="194"/>
      <c r="FJD263" s="194"/>
      <c r="FJE263" s="194"/>
      <c r="FJF263" s="194"/>
      <c r="FJG263" s="194"/>
      <c r="FJH263" s="194"/>
      <c r="FJI263" s="194"/>
      <c r="FJJ263" s="194"/>
      <c r="FJK263" s="194"/>
      <c r="FJL263" s="194"/>
      <c r="FJM263" s="194"/>
      <c r="FJN263" s="194"/>
      <c r="FJO263" s="194"/>
      <c r="FJP263" s="194"/>
      <c r="FJQ263" s="194"/>
      <c r="FJR263" s="194"/>
      <c r="FJS263" s="194"/>
      <c r="FJT263" s="194"/>
      <c r="FJU263" s="194"/>
      <c r="FJV263" s="194"/>
      <c r="FJW263" s="194"/>
      <c r="FJX263" s="194"/>
      <c r="FJY263" s="194"/>
      <c r="FJZ263" s="194"/>
      <c r="FKA263" s="194"/>
      <c r="FKB263" s="194"/>
      <c r="FKC263" s="194"/>
      <c r="FKD263" s="194"/>
      <c r="FKE263" s="194"/>
      <c r="FKF263" s="194"/>
      <c r="FKG263" s="194"/>
      <c r="FKH263" s="194"/>
      <c r="FKI263" s="194"/>
      <c r="FKJ263" s="194"/>
      <c r="FKK263" s="194"/>
      <c r="FKL263" s="194"/>
      <c r="FKM263" s="194"/>
      <c r="FKN263" s="194"/>
      <c r="FKO263" s="194"/>
      <c r="FKP263" s="194"/>
      <c r="FKQ263" s="194"/>
      <c r="FKR263" s="194"/>
      <c r="FKS263" s="194"/>
      <c r="FKT263" s="194"/>
      <c r="FKU263" s="194"/>
      <c r="FKV263" s="194"/>
      <c r="FKW263" s="194"/>
      <c r="FKX263" s="194"/>
      <c r="FKY263" s="194"/>
      <c r="FKZ263" s="194"/>
      <c r="FLA263" s="194"/>
      <c r="FLB263" s="194"/>
      <c r="FLC263" s="194"/>
      <c r="FLD263" s="194"/>
      <c r="FLE263" s="194"/>
      <c r="FLF263" s="194"/>
      <c r="FLG263" s="194"/>
      <c r="FLH263" s="194"/>
      <c r="FLI263" s="194"/>
      <c r="FLJ263" s="194"/>
      <c r="FLK263" s="194"/>
      <c r="FLL263" s="194"/>
      <c r="FLM263" s="194"/>
      <c r="FLN263" s="194"/>
      <c r="FLO263" s="194"/>
      <c r="FLP263" s="194"/>
      <c r="FLQ263" s="194"/>
      <c r="FLR263" s="194"/>
      <c r="FLS263" s="194"/>
      <c r="FLT263" s="194"/>
      <c r="FLU263" s="194"/>
      <c r="FLV263" s="194"/>
      <c r="FLW263" s="194"/>
      <c r="FLX263" s="194"/>
      <c r="FLY263" s="194"/>
      <c r="FLZ263" s="194"/>
      <c r="FMA263" s="194"/>
      <c r="FMB263" s="194"/>
      <c r="FMC263" s="194"/>
      <c r="FMD263" s="194"/>
      <c r="FME263" s="194"/>
      <c r="FMF263" s="194"/>
      <c r="FMG263" s="194"/>
      <c r="FMH263" s="194"/>
      <c r="FMI263" s="194"/>
      <c r="FMJ263" s="194"/>
      <c r="FMK263" s="194"/>
      <c r="FML263" s="194"/>
      <c r="FMM263" s="194"/>
      <c r="FMN263" s="194"/>
      <c r="FMO263" s="194"/>
      <c r="FMP263" s="194"/>
      <c r="FMQ263" s="194"/>
      <c r="FMR263" s="194"/>
      <c r="FMS263" s="194"/>
      <c r="FMT263" s="194"/>
      <c r="FMU263" s="194"/>
      <c r="FMV263" s="194"/>
      <c r="FMW263" s="194"/>
      <c r="FMX263" s="194"/>
      <c r="FMY263" s="194"/>
      <c r="FMZ263" s="194"/>
      <c r="FNA263" s="194"/>
      <c r="FNB263" s="194"/>
      <c r="FNC263" s="194"/>
      <c r="FND263" s="194"/>
      <c r="FNE263" s="194"/>
      <c r="FNF263" s="194"/>
      <c r="FNG263" s="194"/>
      <c r="FNH263" s="194"/>
      <c r="FNI263" s="194"/>
      <c r="FNJ263" s="194"/>
      <c r="FNK263" s="194"/>
      <c r="FNL263" s="194"/>
      <c r="FNM263" s="194"/>
      <c r="FNN263" s="194"/>
      <c r="FNO263" s="194"/>
      <c r="FNP263" s="194"/>
      <c r="FNQ263" s="194"/>
      <c r="FNR263" s="194"/>
      <c r="FNS263" s="194"/>
      <c r="FNT263" s="194"/>
      <c r="FNU263" s="194"/>
      <c r="FNV263" s="194"/>
      <c r="FNW263" s="194"/>
      <c r="FNX263" s="194"/>
      <c r="FNY263" s="194"/>
      <c r="FNZ263" s="194"/>
      <c r="FOA263" s="194"/>
      <c r="FOB263" s="194"/>
      <c r="FOC263" s="194"/>
      <c r="FOD263" s="194"/>
      <c r="FOE263" s="194"/>
      <c r="FOF263" s="194"/>
      <c r="FOG263" s="194"/>
      <c r="FOH263" s="194"/>
      <c r="FOI263" s="194"/>
      <c r="FOJ263" s="194"/>
      <c r="FOK263" s="194"/>
      <c r="FOL263" s="194"/>
      <c r="FOM263" s="194"/>
      <c r="FON263" s="194"/>
      <c r="FOO263" s="194"/>
      <c r="FOP263" s="194"/>
      <c r="FOQ263" s="194"/>
      <c r="FOR263" s="194"/>
      <c r="FOS263" s="194"/>
      <c r="FOT263" s="194"/>
      <c r="FOU263" s="194"/>
      <c r="FOV263" s="194"/>
      <c r="FOW263" s="194"/>
      <c r="FOX263" s="194"/>
      <c r="FOY263" s="194"/>
      <c r="FOZ263" s="194"/>
      <c r="FPA263" s="194"/>
      <c r="FPB263" s="194"/>
      <c r="FPC263" s="194"/>
      <c r="FPD263" s="194"/>
      <c r="FPE263" s="194"/>
      <c r="FPF263" s="194"/>
      <c r="FPG263" s="194"/>
      <c r="FPH263" s="194"/>
      <c r="FPI263" s="194"/>
      <c r="FPJ263" s="194"/>
      <c r="FPK263" s="194"/>
      <c r="FPL263" s="194"/>
      <c r="FPM263" s="194"/>
      <c r="FPN263" s="194"/>
      <c r="FPO263" s="194"/>
      <c r="FPP263" s="194"/>
      <c r="FPQ263" s="194"/>
      <c r="FPR263" s="194"/>
      <c r="FPS263" s="194"/>
      <c r="FPT263" s="194"/>
      <c r="FPU263" s="194"/>
      <c r="FPV263" s="194"/>
      <c r="FPW263" s="194"/>
      <c r="FPX263" s="194"/>
      <c r="FPY263" s="194"/>
      <c r="FPZ263" s="194"/>
      <c r="FQA263" s="194"/>
      <c r="FQB263" s="194"/>
      <c r="FQC263" s="194"/>
      <c r="FQD263" s="194"/>
      <c r="FQE263" s="194"/>
      <c r="FQF263" s="194"/>
      <c r="FQG263" s="194"/>
      <c r="FQH263" s="194"/>
      <c r="FQI263" s="194"/>
      <c r="FQJ263" s="194"/>
      <c r="FQK263" s="194"/>
      <c r="FQL263" s="194"/>
      <c r="FQM263" s="194"/>
      <c r="FQN263" s="194"/>
      <c r="FQO263" s="194"/>
      <c r="FQP263" s="194"/>
      <c r="FQQ263" s="194"/>
      <c r="FQR263" s="194"/>
      <c r="FQS263" s="194"/>
      <c r="FQT263" s="194"/>
      <c r="FQU263" s="194"/>
      <c r="FQV263" s="194"/>
      <c r="FQW263" s="194"/>
      <c r="FQX263" s="194"/>
      <c r="FQY263" s="194"/>
      <c r="FQZ263" s="194"/>
      <c r="FRA263" s="194"/>
      <c r="FRB263" s="194"/>
      <c r="FRC263" s="194"/>
      <c r="FRD263" s="194"/>
      <c r="FRE263" s="194"/>
      <c r="FRF263" s="194"/>
      <c r="FRG263" s="194"/>
      <c r="FRH263" s="194"/>
      <c r="FRI263" s="194"/>
      <c r="FRJ263" s="194"/>
      <c r="FRK263" s="194"/>
      <c r="FRL263" s="194"/>
      <c r="FRM263" s="194"/>
      <c r="FRN263" s="194"/>
      <c r="FRO263" s="194"/>
      <c r="FRP263" s="194"/>
      <c r="FRQ263" s="194"/>
      <c r="FRR263" s="194"/>
      <c r="FRS263" s="194"/>
      <c r="FRT263" s="194"/>
      <c r="FRU263" s="194"/>
      <c r="FRV263" s="194"/>
      <c r="FRW263" s="194"/>
      <c r="FRX263" s="194"/>
      <c r="FRY263" s="194"/>
      <c r="FRZ263" s="194"/>
      <c r="FSA263" s="194"/>
      <c r="FSB263" s="194"/>
      <c r="FSC263" s="194"/>
      <c r="FSD263" s="194"/>
      <c r="FSE263" s="194"/>
      <c r="FSF263" s="194"/>
      <c r="FSG263" s="194"/>
      <c r="FSH263" s="194"/>
      <c r="FSI263" s="194"/>
      <c r="FSJ263" s="194"/>
      <c r="FSK263" s="194"/>
      <c r="FSL263" s="194"/>
      <c r="FSM263" s="194"/>
      <c r="FSN263" s="194"/>
      <c r="FSO263" s="194"/>
      <c r="FSP263" s="194"/>
      <c r="FSQ263" s="194"/>
      <c r="FSR263" s="194"/>
      <c r="FSS263" s="194"/>
      <c r="FST263" s="194"/>
      <c r="FSU263" s="194"/>
      <c r="FSV263" s="194"/>
      <c r="FSW263" s="194"/>
      <c r="FSX263" s="194"/>
      <c r="FSY263" s="194"/>
      <c r="FSZ263" s="194"/>
      <c r="FTA263" s="194"/>
      <c r="FTB263" s="194"/>
      <c r="FTC263" s="194"/>
      <c r="FTD263" s="194"/>
      <c r="FTE263" s="194"/>
      <c r="FTF263" s="194"/>
      <c r="FTG263" s="194"/>
      <c r="FTH263" s="194"/>
      <c r="FTI263" s="194"/>
      <c r="FTJ263" s="194"/>
      <c r="FTK263" s="194"/>
      <c r="FTL263" s="194"/>
      <c r="FTM263" s="194"/>
      <c r="FTN263" s="194"/>
      <c r="FTO263" s="194"/>
      <c r="FTP263" s="194"/>
      <c r="FTQ263" s="194"/>
      <c r="FTR263" s="194"/>
      <c r="FTS263" s="194"/>
      <c r="FTT263" s="194"/>
      <c r="FTU263" s="194"/>
      <c r="FTV263" s="194"/>
      <c r="FTW263" s="194"/>
      <c r="FTX263" s="194"/>
      <c r="FTY263" s="194"/>
      <c r="FTZ263" s="194"/>
      <c r="FUA263" s="194"/>
      <c r="FUB263" s="194"/>
      <c r="FUC263" s="194"/>
      <c r="FUD263" s="194"/>
      <c r="FUE263" s="194"/>
      <c r="FUF263" s="194"/>
      <c r="FUG263" s="194"/>
      <c r="FUH263" s="194"/>
      <c r="FUI263" s="194"/>
      <c r="FUJ263" s="194"/>
      <c r="FUK263" s="194"/>
      <c r="FUL263" s="194"/>
      <c r="FUM263" s="194"/>
      <c r="FUN263" s="194"/>
      <c r="FUO263" s="194"/>
      <c r="FUP263" s="194"/>
      <c r="FUQ263" s="194"/>
      <c r="FUR263" s="194"/>
      <c r="FUS263" s="194"/>
      <c r="FUT263" s="194"/>
      <c r="FUU263" s="194"/>
      <c r="FUV263" s="194"/>
      <c r="FUW263" s="194"/>
      <c r="FUX263" s="194"/>
      <c r="FUY263" s="194"/>
      <c r="FUZ263" s="194"/>
      <c r="FVA263" s="194"/>
      <c r="FVB263" s="194"/>
      <c r="FVC263" s="194"/>
      <c r="FVD263" s="194"/>
      <c r="FVE263" s="194"/>
      <c r="FVF263" s="194"/>
      <c r="FVG263" s="194"/>
      <c r="FVH263" s="194"/>
      <c r="FVI263" s="194"/>
      <c r="FVJ263" s="194"/>
      <c r="FVK263" s="194"/>
      <c r="FVL263" s="194"/>
      <c r="FVM263" s="194"/>
      <c r="FVN263" s="194"/>
      <c r="FVO263" s="194"/>
      <c r="FVP263" s="194"/>
      <c r="FVQ263" s="194"/>
      <c r="FVR263" s="194"/>
      <c r="FVS263" s="194"/>
      <c r="FVT263" s="194"/>
      <c r="FVU263" s="194"/>
      <c r="FVV263" s="194"/>
      <c r="FVW263" s="194"/>
      <c r="FVX263" s="194"/>
      <c r="FVY263" s="194"/>
      <c r="FVZ263" s="194"/>
      <c r="FWA263" s="194"/>
      <c r="FWB263" s="194"/>
      <c r="FWC263" s="194"/>
      <c r="FWD263" s="194"/>
      <c r="FWE263" s="194"/>
      <c r="FWF263" s="194"/>
      <c r="FWG263" s="194"/>
      <c r="FWH263" s="194"/>
      <c r="FWI263" s="194"/>
      <c r="FWJ263" s="194"/>
      <c r="FWK263" s="194"/>
      <c r="FWL263" s="194"/>
      <c r="FWM263" s="194"/>
      <c r="FWN263" s="194"/>
      <c r="FWO263" s="194"/>
      <c r="FWP263" s="194"/>
      <c r="FWQ263" s="194"/>
      <c r="FWR263" s="194"/>
      <c r="FWS263" s="194"/>
      <c r="FWT263" s="194"/>
      <c r="FWU263" s="194"/>
      <c r="FWV263" s="194"/>
      <c r="FWW263" s="194"/>
      <c r="FWX263" s="194"/>
      <c r="FWY263" s="194"/>
      <c r="FWZ263" s="194"/>
      <c r="FXA263" s="194"/>
      <c r="FXB263" s="194"/>
      <c r="FXC263" s="194"/>
      <c r="FXD263" s="194"/>
      <c r="FXE263" s="194"/>
      <c r="FXF263" s="194"/>
      <c r="FXG263" s="194"/>
      <c r="FXH263" s="194"/>
      <c r="FXI263" s="194"/>
      <c r="FXJ263" s="194"/>
      <c r="FXK263" s="194"/>
      <c r="FXL263" s="194"/>
      <c r="FXM263" s="194"/>
      <c r="FXN263" s="194"/>
      <c r="FXO263" s="194"/>
      <c r="FXP263" s="194"/>
      <c r="FXQ263" s="194"/>
      <c r="FXR263" s="194"/>
      <c r="FXS263" s="194"/>
      <c r="FXT263" s="194"/>
      <c r="FXU263" s="194"/>
      <c r="FXV263" s="194"/>
      <c r="FXW263" s="194"/>
      <c r="FXX263" s="194"/>
      <c r="FXY263" s="194"/>
      <c r="FXZ263" s="194"/>
      <c r="FYA263" s="194"/>
      <c r="FYB263" s="194"/>
      <c r="FYC263" s="194"/>
      <c r="FYD263" s="194"/>
      <c r="FYE263" s="194"/>
      <c r="FYF263" s="194"/>
      <c r="FYG263" s="194"/>
      <c r="FYH263" s="194"/>
      <c r="FYI263" s="194"/>
      <c r="FYJ263" s="194"/>
      <c r="FYK263" s="194"/>
      <c r="FYL263" s="194"/>
      <c r="FYM263" s="194"/>
      <c r="FYN263" s="194"/>
      <c r="FYO263" s="194"/>
      <c r="FYP263" s="194"/>
      <c r="FYQ263" s="194"/>
      <c r="FYR263" s="194"/>
      <c r="FYS263" s="194"/>
      <c r="FYT263" s="194"/>
      <c r="FYU263" s="194"/>
      <c r="FYV263" s="194"/>
      <c r="FYW263" s="194"/>
      <c r="FYX263" s="194"/>
      <c r="FYY263" s="194"/>
      <c r="FYZ263" s="194"/>
      <c r="FZA263" s="194"/>
      <c r="FZB263" s="194"/>
      <c r="FZC263" s="194"/>
      <c r="FZD263" s="194"/>
      <c r="FZE263" s="194"/>
      <c r="FZF263" s="194"/>
      <c r="FZG263" s="194"/>
      <c r="FZH263" s="194"/>
      <c r="FZI263" s="194"/>
      <c r="FZJ263" s="194"/>
      <c r="FZK263" s="194"/>
      <c r="FZL263" s="194"/>
      <c r="FZM263" s="194"/>
      <c r="FZN263" s="194"/>
      <c r="FZO263" s="194"/>
      <c r="FZP263" s="194"/>
      <c r="FZQ263" s="194"/>
      <c r="FZR263" s="194"/>
      <c r="FZS263" s="194"/>
      <c r="FZT263" s="194"/>
      <c r="FZU263" s="194"/>
      <c r="FZV263" s="194"/>
      <c r="FZW263" s="194"/>
      <c r="FZX263" s="194"/>
      <c r="FZY263" s="194"/>
      <c r="FZZ263" s="194"/>
      <c r="GAA263" s="194"/>
      <c r="GAB263" s="194"/>
      <c r="GAC263" s="194"/>
      <c r="GAD263" s="194"/>
      <c r="GAE263" s="194"/>
      <c r="GAF263" s="194"/>
      <c r="GAG263" s="194"/>
      <c r="GAH263" s="194"/>
      <c r="GAI263" s="194"/>
      <c r="GAJ263" s="194"/>
      <c r="GAK263" s="194"/>
      <c r="GAL263" s="194"/>
      <c r="GAM263" s="194"/>
      <c r="GAN263" s="194"/>
      <c r="GAO263" s="194"/>
      <c r="GAP263" s="194"/>
      <c r="GAQ263" s="194"/>
      <c r="GAR263" s="194"/>
      <c r="GAS263" s="194"/>
      <c r="GAT263" s="194"/>
      <c r="GAU263" s="194"/>
      <c r="GAV263" s="194"/>
      <c r="GAW263" s="194"/>
      <c r="GAX263" s="194"/>
      <c r="GAY263" s="194"/>
      <c r="GAZ263" s="194"/>
      <c r="GBA263" s="194"/>
      <c r="GBB263" s="194"/>
      <c r="GBC263" s="194"/>
      <c r="GBD263" s="194"/>
      <c r="GBE263" s="194"/>
      <c r="GBF263" s="194"/>
      <c r="GBG263" s="194"/>
      <c r="GBH263" s="194"/>
      <c r="GBI263" s="194"/>
      <c r="GBJ263" s="194"/>
      <c r="GBK263" s="194"/>
      <c r="GBL263" s="194"/>
      <c r="GBM263" s="194"/>
      <c r="GBN263" s="194"/>
      <c r="GBO263" s="194"/>
      <c r="GBP263" s="194"/>
      <c r="GBQ263" s="194"/>
      <c r="GBR263" s="194"/>
      <c r="GBS263" s="194"/>
      <c r="GBT263" s="194"/>
      <c r="GBU263" s="194"/>
      <c r="GBV263" s="194"/>
      <c r="GBW263" s="194"/>
      <c r="GBX263" s="194"/>
      <c r="GBY263" s="194"/>
      <c r="GBZ263" s="194"/>
      <c r="GCA263" s="194"/>
      <c r="GCB263" s="194"/>
      <c r="GCC263" s="194"/>
      <c r="GCD263" s="194"/>
      <c r="GCE263" s="194"/>
      <c r="GCF263" s="194"/>
      <c r="GCG263" s="194"/>
      <c r="GCH263" s="194"/>
      <c r="GCI263" s="194"/>
      <c r="GCJ263" s="194"/>
      <c r="GCK263" s="194"/>
      <c r="GCL263" s="194"/>
      <c r="GCM263" s="194"/>
      <c r="GCN263" s="194"/>
      <c r="GCO263" s="194"/>
      <c r="GCP263" s="194"/>
      <c r="GCQ263" s="194"/>
      <c r="GCR263" s="194"/>
      <c r="GCS263" s="194"/>
      <c r="GCT263" s="194"/>
      <c r="GCU263" s="194"/>
      <c r="GCV263" s="194"/>
      <c r="GCW263" s="194"/>
      <c r="GCX263" s="194"/>
      <c r="GCY263" s="194"/>
      <c r="GCZ263" s="194"/>
      <c r="GDA263" s="194"/>
      <c r="GDB263" s="194"/>
      <c r="GDC263" s="194"/>
      <c r="GDD263" s="194"/>
      <c r="GDE263" s="194"/>
      <c r="GDF263" s="194"/>
      <c r="GDG263" s="194"/>
      <c r="GDH263" s="194"/>
      <c r="GDI263" s="194"/>
      <c r="GDJ263" s="194"/>
      <c r="GDK263" s="194"/>
      <c r="GDL263" s="194"/>
      <c r="GDM263" s="194"/>
      <c r="GDN263" s="194"/>
      <c r="GDO263" s="194"/>
      <c r="GDP263" s="194"/>
      <c r="GDQ263" s="194"/>
      <c r="GDR263" s="194"/>
      <c r="GDS263" s="194"/>
      <c r="GDT263" s="194"/>
      <c r="GDU263" s="194"/>
      <c r="GDV263" s="194"/>
      <c r="GDW263" s="194"/>
      <c r="GDX263" s="194"/>
      <c r="GDY263" s="194"/>
      <c r="GDZ263" s="194"/>
      <c r="GEA263" s="194"/>
      <c r="GEB263" s="194"/>
      <c r="GEC263" s="194"/>
      <c r="GED263" s="194"/>
      <c r="GEE263" s="194"/>
      <c r="GEF263" s="194"/>
      <c r="GEG263" s="194"/>
      <c r="GEH263" s="194"/>
      <c r="GEI263" s="194"/>
      <c r="GEJ263" s="194"/>
      <c r="GEK263" s="194"/>
      <c r="GEL263" s="194"/>
      <c r="GEM263" s="194"/>
      <c r="GEN263" s="194"/>
      <c r="GEO263" s="194"/>
      <c r="GEP263" s="194"/>
      <c r="GEQ263" s="194"/>
      <c r="GER263" s="194"/>
      <c r="GES263" s="194"/>
      <c r="GET263" s="194"/>
      <c r="GEU263" s="194"/>
      <c r="GEV263" s="194"/>
      <c r="GEW263" s="194"/>
      <c r="GEX263" s="194"/>
      <c r="GEY263" s="194"/>
      <c r="GEZ263" s="194"/>
      <c r="GFA263" s="194"/>
      <c r="GFB263" s="194"/>
      <c r="GFC263" s="194"/>
      <c r="GFD263" s="194"/>
      <c r="GFE263" s="194"/>
      <c r="GFF263" s="194"/>
      <c r="GFG263" s="194"/>
      <c r="GFH263" s="194"/>
      <c r="GFI263" s="194"/>
      <c r="GFJ263" s="194"/>
      <c r="GFK263" s="194"/>
      <c r="GFL263" s="194"/>
      <c r="GFM263" s="194"/>
      <c r="GFN263" s="194"/>
      <c r="GFO263" s="194"/>
      <c r="GFP263" s="194"/>
      <c r="GFQ263" s="194"/>
      <c r="GFR263" s="194"/>
      <c r="GFS263" s="194"/>
      <c r="GFT263" s="194"/>
      <c r="GFU263" s="194"/>
      <c r="GFV263" s="194"/>
      <c r="GFW263" s="194"/>
      <c r="GFX263" s="194"/>
      <c r="GFY263" s="194"/>
      <c r="GFZ263" s="194"/>
      <c r="GGA263" s="194"/>
      <c r="GGB263" s="194"/>
      <c r="GGC263" s="194"/>
      <c r="GGD263" s="194"/>
      <c r="GGE263" s="194"/>
      <c r="GGF263" s="194"/>
      <c r="GGG263" s="194"/>
      <c r="GGH263" s="194"/>
      <c r="GGI263" s="194"/>
      <c r="GGJ263" s="194"/>
      <c r="GGK263" s="194"/>
      <c r="GGL263" s="194"/>
      <c r="GGM263" s="194"/>
      <c r="GGN263" s="194"/>
      <c r="GGO263" s="194"/>
      <c r="GGP263" s="194"/>
      <c r="GGQ263" s="194"/>
      <c r="GGR263" s="194"/>
      <c r="GGS263" s="194"/>
      <c r="GGT263" s="194"/>
      <c r="GGU263" s="194"/>
      <c r="GGV263" s="194"/>
      <c r="GGW263" s="194"/>
      <c r="GGX263" s="194"/>
      <c r="GGY263" s="194"/>
      <c r="GGZ263" s="194"/>
      <c r="GHA263" s="194"/>
      <c r="GHB263" s="194"/>
      <c r="GHC263" s="194"/>
      <c r="GHD263" s="194"/>
      <c r="GHE263" s="194"/>
      <c r="GHF263" s="194"/>
      <c r="GHG263" s="194"/>
      <c r="GHH263" s="194"/>
      <c r="GHI263" s="194"/>
      <c r="GHJ263" s="194"/>
      <c r="GHK263" s="194"/>
      <c r="GHL263" s="194"/>
      <c r="GHM263" s="194"/>
      <c r="GHN263" s="194"/>
      <c r="GHO263" s="194"/>
      <c r="GHP263" s="194"/>
      <c r="GHQ263" s="194"/>
      <c r="GHR263" s="194"/>
      <c r="GHS263" s="194"/>
      <c r="GHT263" s="194"/>
      <c r="GHU263" s="194"/>
      <c r="GHV263" s="194"/>
      <c r="GHW263" s="194"/>
      <c r="GHX263" s="194"/>
      <c r="GHY263" s="194"/>
      <c r="GHZ263" s="194"/>
      <c r="GIA263" s="194"/>
      <c r="GIB263" s="194"/>
      <c r="GIC263" s="194"/>
      <c r="GID263" s="194"/>
      <c r="GIE263" s="194"/>
      <c r="GIF263" s="194"/>
      <c r="GIG263" s="194"/>
      <c r="GIH263" s="194"/>
      <c r="GII263" s="194"/>
      <c r="GIJ263" s="194"/>
      <c r="GIK263" s="194"/>
      <c r="GIL263" s="194"/>
      <c r="GIM263" s="194"/>
      <c r="GIN263" s="194"/>
      <c r="GIO263" s="194"/>
      <c r="GIP263" s="194"/>
      <c r="GIQ263" s="194"/>
      <c r="GIR263" s="194"/>
      <c r="GIS263" s="194"/>
      <c r="GIT263" s="194"/>
      <c r="GIU263" s="194"/>
      <c r="GIV263" s="194"/>
      <c r="GIW263" s="194"/>
      <c r="GIX263" s="194"/>
      <c r="GIY263" s="194"/>
      <c r="GIZ263" s="194"/>
      <c r="GJA263" s="194"/>
      <c r="GJB263" s="194"/>
      <c r="GJC263" s="194"/>
      <c r="GJD263" s="194"/>
      <c r="GJE263" s="194"/>
      <c r="GJF263" s="194"/>
      <c r="GJG263" s="194"/>
      <c r="GJH263" s="194"/>
      <c r="GJI263" s="194"/>
      <c r="GJJ263" s="194"/>
      <c r="GJK263" s="194"/>
      <c r="GJL263" s="194"/>
      <c r="GJM263" s="194"/>
      <c r="GJN263" s="194"/>
      <c r="GJO263" s="194"/>
      <c r="GJP263" s="194"/>
      <c r="GJQ263" s="194"/>
      <c r="GJR263" s="194"/>
      <c r="GJS263" s="194"/>
      <c r="GJT263" s="194"/>
      <c r="GJU263" s="194"/>
      <c r="GJV263" s="194"/>
      <c r="GJW263" s="194"/>
      <c r="GJX263" s="194"/>
      <c r="GJY263" s="194"/>
      <c r="GJZ263" s="194"/>
      <c r="GKA263" s="194"/>
      <c r="GKB263" s="194"/>
      <c r="GKC263" s="194"/>
      <c r="GKD263" s="194"/>
      <c r="GKE263" s="194"/>
      <c r="GKF263" s="194"/>
      <c r="GKG263" s="194"/>
      <c r="GKH263" s="194"/>
      <c r="GKI263" s="194"/>
      <c r="GKJ263" s="194"/>
      <c r="GKK263" s="194"/>
      <c r="GKL263" s="194"/>
      <c r="GKM263" s="194"/>
      <c r="GKN263" s="194"/>
      <c r="GKO263" s="194"/>
      <c r="GKP263" s="194"/>
      <c r="GKQ263" s="194"/>
      <c r="GKR263" s="194"/>
      <c r="GKS263" s="194"/>
      <c r="GKT263" s="194"/>
      <c r="GKU263" s="194"/>
      <c r="GKV263" s="194"/>
      <c r="GKW263" s="194"/>
      <c r="GKX263" s="194"/>
      <c r="GKY263" s="194"/>
      <c r="GKZ263" s="194"/>
      <c r="GLA263" s="194"/>
      <c r="GLB263" s="194"/>
      <c r="GLC263" s="194"/>
      <c r="GLD263" s="194"/>
      <c r="GLE263" s="194"/>
      <c r="GLF263" s="194"/>
      <c r="GLG263" s="194"/>
      <c r="GLH263" s="194"/>
      <c r="GLI263" s="194"/>
      <c r="GLJ263" s="194"/>
      <c r="GLK263" s="194"/>
      <c r="GLL263" s="194"/>
      <c r="GLM263" s="194"/>
      <c r="GLN263" s="194"/>
      <c r="GLO263" s="194"/>
      <c r="GLP263" s="194"/>
      <c r="GLQ263" s="194"/>
      <c r="GLR263" s="194"/>
      <c r="GLS263" s="194"/>
      <c r="GLT263" s="194"/>
      <c r="GLU263" s="194"/>
      <c r="GLV263" s="194"/>
      <c r="GLW263" s="194"/>
      <c r="GLX263" s="194"/>
      <c r="GLY263" s="194"/>
      <c r="GLZ263" s="194"/>
      <c r="GMA263" s="194"/>
      <c r="GMB263" s="194"/>
      <c r="GMC263" s="194"/>
      <c r="GMD263" s="194"/>
      <c r="GME263" s="194"/>
      <c r="GMF263" s="194"/>
      <c r="GMG263" s="194"/>
      <c r="GMH263" s="194"/>
      <c r="GMI263" s="194"/>
      <c r="GMJ263" s="194"/>
      <c r="GMK263" s="194"/>
      <c r="GML263" s="194"/>
      <c r="GMM263" s="194"/>
      <c r="GMN263" s="194"/>
      <c r="GMO263" s="194"/>
      <c r="GMP263" s="194"/>
      <c r="GMQ263" s="194"/>
      <c r="GMR263" s="194"/>
      <c r="GMS263" s="194"/>
      <c r="GMT263" s="194"/>
      <c r="GMU263" s="194"/>
      <c r="GMV263" s="194"/>
      <c r="GMW263" s="194"/>
      <c r="GMX263" s="194"/>
      <c r="GMY263" s="194"/>
      <c r="GMZ263" s="194"/>
      <c r="GNA263" s="194"/>
      <c r="GNB263" s="194"/>
      <c r="GNC263" s="194"/>
      <c r="GND263" s="194"/>
      <c r="GNE263" s="194"/>
      <c r="GNF263" s="194"/>
      <c r="GNG263" s="194"/>
      <c r="GNH263" s="194"/>
      <c r="GNI263" s="194"/>
      <c r="GNJ263" s="194"/>
      <c r="GNK263" s="194"/>
      <c r="GNL263" s="194"/>
      <c r="GNM263" s="194"/>
      <c r="GNN263" s="194"/>
      <c r="GNO263" s="194"/>
      <c r="GNP263" s="194"/>
      <c r="GNQ263" s="194"/>
      <c r="GNR263" s="194"/>
      <c r="GNS263" s="194"/>
      <c r="GNT263" s="194"/>
      <c r="GNU263" s="194"/>
      <c r="GNV263" s="194"/>
      <c r="GNW263" s="194"/>
      <c r="GNX263" s="194"/>
      <c r="GNY263" s="194"/>
      <c r="GNZ263" s="194"/>
      <c r="GOA263" s="194"/>
      <c r="GOB263" s="194"/>
      <c r="GOC263" s="194"/>
      <c r="GOD263" s="194"/>
      <c r="GOE263" s="194"/>
      <c r="GOF263" s="194"/>
      <c r="GOG263" s="194"/>
      <c r="GOH263" s="194"/>
      <c r="GOI263" s="194"/>
      <c r="GOJ263" s="194"/>
      <c r="GOK263" s="194"/>
      <c r="GOL263" s="194"/>
      <c r="GOM263" s="194"/>
      <c r="GON263" s="194"/>
      <c r="GOO263" s="194"/>
      <c r="GOP263" s="194"/>
      <c r="GOQ263" s="194"/>
      <c r="GOR263" s="194"/>
      <c r="GOS263" s="194"/>
      <c r="GOT263" s="194"/>
      <c r="GOU263" s="194"/>
      <c r="GOV263" s="194"/>
      <c r="GOW263" s="194"/>
      <c r="GOX263" s="194"/>
      <c r="GOY263" s="194"/>
      <c r="GOZ263" s="194"/>
      <c r="GPA263" s="194"/>
      <c r="GPB263" s="194"/>
      <c r="GPC263" s="194"/>
      <c r="GPD263" s="194"/>
      <c r="GPE263" s="194"/>
      <c r="GPF263" s="194"/>
      <c r="GPG263" s="194"/>
      <c r="GPH263" s="194"/>
      <c r="GPI263" s="194"/>
      <c r="GPJ263" s="194"/>
      <c r="GPK263" s="194"/>
      <c r="GPL263" s="194"/>
      <c r="GPM263" s="194"/>
      <c r="GPN263" s="194"/>
      <c r="GPO263" s="194"/>
      <c r="GPP263" s="194"/>
      <c r="GPQ263" s="194"/>
      <c r="GPR263" s="194"/>
      <c r="GPS263" s="194"/>
      <c r="GPT263" s="194"/>
      <c r="GPU263" s="194"/>
      <c r="GPV263" s="194"/>
      <c r="GPW263" s="194"/>
      <c r="GPX263" s="194"/>
      <c r="GPY263" s="194"/>
      <c r="GPZ263" s="194"/>
      <c r="GQA263" s="194"/>
      <c r="GQB263" s="194"/>
      <c r="GQC263" s="194"/>
      <c r="GQD263" s="194"/>
      <c r="GQE263" s="194"/>
      <c r="GQF263" s="194"/>
      <c r="GQG263" s="194"/>
      <c r="GQH263" s="194"/>
      <c r="GQI263" s="194"/>
      <c r="GQJ263" s="194"/>
      <c r="GQK263" s="194"/>
      <c r="GQL263" s="194"/>
      <c r="GQM263" s="194"/>
      <c r="GQN263" s="194"/>
      <c r="GQO263" s="194"/>
      <c r="GQP263" s="194"/>
      <c r="GQQ263" s="194"/>
      <c r="GQR263" s="194"/>
      <c r="GQS263" s="194"/>
      <c r="GQT263" s="194"/>
      <c r="GQU263" s="194"/>
      <c r="GQV263" s="194"/>
      <c r="GQW263" s="194"/>
      <c r="GQX263" s="194"/>
      <c r="GQY263" s="194"/>
      <c r="GQZ263" s="194"/>
      <c r="GRA263" s="194"/>
      <c r="GRB263" s="194"/>
      <c r="GRC263" s="194"/>
      <c r="GRD263" s="194"/>
      <c r="GRE263" s="194"/>
      <c r="GRF263" s="194"/>
      <c r="GRG263" s="194"/>
      <c r="GRH263" s="194"/>
      <c r="GRI263" s="194"/>
      <c r="GRJ263" s="194"/>
      <c r="GRK263" s="194"/>
      <c r="GRL263" s="194"/>
      <c r="GRM263" s="194"/>
      <c r="GRN263" s="194"/>
      <c r="GRO263" s="194"/>
      <c r="GRP263" s="194"/>
      <c r="GRQ263" s="194"/>
      <c r="GRR263" s="194"/>
      <c r="GRS263" s="194"/>
      <c r="GRT263" s="194"/>
      <c r="GRU263" s="194"/>
      <c r="GRV263" s="194"/>
      <c r="GRW263" s="194"/>
      <c r="GRX263" s="194"/>
      <c r="GRY263" s="194"/>
      <c r="GRZ263" s="194"/>
      <c r="GSA263" s="194"/>
      <c r="GSB263" s="194"/>
      <c r="GSC263" s="194"/>
      <c r="GSD263" s="194"/>
      <c r="GSE263" s="194"/>
      <c r="GSF263" s="194"/>
      <c r="GSG263" s="194"/>
      <c r="GSH263" s="194"/>
      <c r="GSI263" s="194"/>
      <c r="GSJ263" s="194"/>
      <c r="GSK263" s="194"/>
      <c r="GSL263" s="194"/>
      <c r="GSM263" s="194"/>
      <c r="GSN263" s="194"/>
      <c r="GSO263" s="194"/>
      <c r="GSP263" s="194"/>
      <c r="GSQ263" s="194"/>
      <c r="GSR263" s="194"/>
      <c r="GSS263" s="194"/>
      <c r="GST263" s="194"/>
      <c r="GSU263" s="194"/>
      <c r="GSV263" s="194"/>
      <c r="GSW263" s="194"/>
      <c r="GSX263" s="194"/>
      <c r="GSY263" s="194"/>
      <c r="GSZ263" s="194"/>
      <c r="GTA263" s="194"/>
      <c r="GTB263" s="194"/>
      <c r="GTC263" s="194"/>
      <c r="GTD263" s="194"/>
      <c r="GTE263" s="194"/>
      <c r="GTF263" s="194"/>
      <c r="GTG263" s="194"/>
      <c r="GTH263" s="194"/>
      <c r="GTI263" s="194"/>
      <c r="GTJ263" s="194"/>
      <c r="GTK263" s="194"/>
      <c r="GTL263" s="194"/>
      <c r="GTM263" s="194"/>
      <c r="GTN263" s="194"/>
      <c r="GTO263" s="194"/>
      <c r="GTP263" s="194"/>
      <c r="GTQ263" s="194"/>
      <c r="GTR263" s="194"/>
      <c r="GTS263" s="194"/>
      <c r="GTT263" s="194"/>
      <c r="GTU263" s="194"/>
      <c r="GTV263" s="194"/>
      <c r="GTW263" s="194"/>
      <c r="GTX263" s="194"/>
      <c r="GTY263" s="194"/>
      <c r="GTZ263" s="194"/>
      <c r="GUA263" s="194"/>
      <c r="GUB263" s="194"/>
      <c r="GUC263" s="194"/>
      <c r="GUD263" s="194"/>
      <c r="GUE263" s="194"/>
      <c r="GUF263" s="194"/>
      <c r="GUG263" s="194"/>
      <c r="GUH263" s="194"/>
      <c r="GUI263" s="194"/>
      <c r="GUJ263" s="194"/>
      <c r="GUK263" s="194"/>
      <c r="GUL263" s="194"/>
      <c r="GUM263" s="194"/>
      <c r="GUN263" s="194"/>
      <c r="GUO263" s="194"/>
      <c r="GUP263" s="194"/>
      <c r="GUQ263" s="194"/>
      <c r="GUR263" s="194"/>
      <c r="GUS263" s="194"/>
      <c r="GUT263" s="194"/>
      <c r="GUU263" s="194"/>
      <c r="GUV263" s="194"/>
      <c r="GUW263" s="194"/>
      <c r="GUX263" s="194"/>
      <c r="GUY263" s="194"/>
      <c r="GUZ263" s="194"/>
      <c r="GVA263" s="194"/>
      <c r="GVB263" s="194"/>
      <c r="GVC263" s="194"/>
      <c r="GVD263" s="194"/>
      <c r="GVE263" s="194"/>
      <c r="GVF263" s="194"/>
      <c r="GVG263" s="194"/>
      <c r="GVH263" s="194"/>
      <c r="GVI263" s="194"/>
      <c r="GVJ263" s="194"/>
      <c r="GVK263" s="194"/>
      <c r="GVL263" s="194"/>
      <c r="GVM263" s="194"/>
      <c r="GVN263" s="194"/>
      <c r="GVO263" s="194"/>
      <c r="GVP263" s="194"/>
      <c r="GVQ263" s="194"/>
      <c r="GVR263" s="194"/>
      <c r="GVS263" s="194"/>
      <c r="GVT263" s="194"/>
      <c r="GVU263" s="194"/>
      <c r="GVV263" s="194"/>
      <c r="GVW263" s="194"/>
      <c r="GVX263" s="194"/>
      <c r="GVY263" s="194"/>
      <c r="GVZ263" s="194"/>
      <c r="GWA263" s="194"/>
      <c r="GWB263" s="194"/>
      <c r="GWC263" s="194"/>
      <c r="GWD263" s="194"/>
      <c r="GWE263" s="194"/>
      <c r="GWF263" s="194"/>
      <c r="GWG263" s="194"/>
      <c r="GWH263" s="194"/>
      <c r="GWI263" s="194"/>
      <c r="GWJ263" s="194"/>
      <c r="GWK263" s="194"/>
      <c r="GWL263" s="194"/>
      <c r="GWM263" s="194"/>
      <c r="GWN263" s="194"/>
      <c r="GWO263" s="194"/>
      <c r="GWP263" s="194"/>
      <c r="GWQ263" s="194"/>
      <c r="GWR263" s="194"/>
      <c r="GWS263" s="194"/>
      <c r="GWT263" s="194"/>
      <c r="GWU263" s="194"/>
      <c r="GWV263" s="194"/>
      <c r="GWW263" s="194"/>
      <c r="GWX263" s="194"/>
      <c r="GWY263" s="194"/>
      <c r="GWZ263" s="194"/>
      <c r="GXA263" s="194"/>
      <c r="GXB263" s="194"/>
      <c r="GXC263" s="194"/>
      <c r="GXD263" s="194"/>
      <c r="GXE263" s="194"/>
      <c r="GXF263" s="194"/>
      <c r="GXG263" s="194"/>
      <c r="GXH263" s="194"/>
      <c r="GXI263" s="194"/>
      <c r="GXJ263" s="194"/>
      <c r="GXK263" s="194"/>
      <c r="GXL263" s="194"/>
      <c r="GXM263" s="194"/>
      <c r="GXN263" s="194"/>
      <c r="GXO263" s="194"/>
      <c r="GXP263" s="194"/>
      <c r="GXQ263" s="194"/>
      <c r="GXR263" s="194"/>
      <c r="GXS263" s="194"/>
      <c r="GXT263" s="194"/>
      <c r="GXU263" s="194"/>
      <c r="GXV263" s="194"/>
      <c r="GXW263" s="194"/>
      <c r="GXX263" s="194"/>
      <c r="GXY263" s="194"/>
      <c r="GXZ263" s="194"/>
      <c r="GYA263" s="194"/>
      <c r="GYB263" s="194"/>
      <c r="GYC263" s="194"/>
      <c r="GYD263" s="194"/>
      <c r="GYE263" s="194"/>
      <c r="GYF263" s="194"/>
      <c r="GYG263" s="194"/>
      <c r="GYH263" s="194"/>
      <c r="GYI263" s="194"/>
      <c r="GYJ263" s="194"/>
      <c r="GYK263" s="194"/>
      <c r="GYL263" s="194"/>
      <c r="GYM263" s="194"/>
      <c r="GYN263" s="194"/>
      <c r="GYO263" s="194"/>
      <c r="GYP263" s="194"/>
      <c r="GYQ263" s="194"/>
      <c r="GYR263" s="194"/>
      <c r="GYS263" s="194"/>
      <c r="GYT263" s="194"/>
      <c r="GYU263" s="194"/>
      <c r="GYV263" s="194"/>
      <c r="GYW263" s="194"/>
      <c r="GYX263" s="194"/>
      <c r="GYY263" s="194"/>
      <c r="GYZ263" s="194"/>
      <c r="GZA263" s="194"/>
      <c r="GZB263" s="194"/>
      <c r="GZC263" s="194"/>
      <c r="GZD263" s="194"/>
      <c r="GZE263" s="194"/>
      <c r="GZF263" s="194"/>
      <c r="GZG263" s="194"/>
      <c r="GZH263" s="194"/>
      <c r="GZI263" s="194"/>
      <c r="GZJ263" s="194"/>
      <c r="GZK263" s="194"/>
      <c r="GZL263" s="194"/>
      <c r="GZM263" s="194"/>
      <c r="GZN263" s="194"/>
      <c r="GZO263" s="194"/>
      <c r="GZP263" s="194"/>
      <c r="GZQ263" s="194"/>
      <c r="GZR263" s="194"/>
      <c r="GZS263" s="194"/>
      <c r="GZT263" s="194"/>
      <c r="GZU263" s="194"/>
      <c r="GZV263" s="194"/>
      <c r="GZW263" s="194"/>
      <c r="GZX263" s="194"/>
      <c r="GZY263" s="194"/>
      <c r="GZZ263" s="194"/>
      <c r="HAA263" s="194"/>
      <c r="HAB263" s="194"/>
      <c r="HAC263" s="194"/>
      <c r="HAD263" s="194"/>
      <c r="HAE263" s="194"/>
      <c r="HAF263" s="194"/>
      <c r="HAG263" s="194"/>
      <c r="HAH263" s="194"/>
      <c r="HAI263" s="194"/>
      <c r="HAJ263" s="194"/>
      <c r="HAK263" s="194"/>
      <c r="HAL263" s="194"/>
      <c r="HAM263" s="194"/>
      <c r="HAN263" s="194"/>
      <c r="HAO263" s="194"/>
      <c r="HAP263" s="194"/>
      <c r="HAQ263" s="194"/>
      <c r="HAR263" s="194"/>
      <c r="HAS263" s="194"/>
      <c r="HAT263" s="194"/>
      <c r="HAU263" s="194"/>
      <c r="HAV263" s="194"/>
      <c r="HAW263" s="194"/>
      <c r="HAX263" s="194"/>
      <c r="HAY263" s="194"/>
      <c r="HAZ263" s="194"/>
      <c r="HBA263" s="194"/>
      <c r="HBB263" s="194"/>
      <c r="HBC263" s="194"/>
      <c r="HBD263" s="194"/>
      <c r="HBE263" s="194"/>
      <c r="HBF263" s="194"/>
      <c r="HBG263" s="194"/>
      <c r="HBH263" s="194"/>
      <c r="HBI263" s="194"/>
      <c r="HBJ263" s="194"/>
      <c r="HBK263" s="194"/>
      <c r="HBL263" s="194"/>
      <c r="HBM263" s="194"/>
      <c r="HBN263" s="194"/>
      <c r="HBO263" s="194"/>
      <c r="HBP263" s="194"/>
      <c r="HBQ263" s="194"/>
      <c r="HBR263" s="194"/>
      <c r="HBS263" s="194"/>
      <c r="HBT263" s="194"/>
      <c r="HBU263" s="194"/>
      <c r="HBV263" s="194"/>
      <c r="HBW263" s="194"/>
      <c r="HBX263" s="194"/>
      <c r="HBY263" s="194"/>
      <c r="HBZ263" s="194"/>
      <c r="HCA263" s="194"/>
      <c r="HCB263" s="194"/>
      <c r="HCC263" s="194"/>
      <c r="HCD263" s="194"/>
      <c r="HCE263" s="194"/>
      <c r="HCF263" s="194"/>
      <c r="HCG263" s="194"/>
      <c r="HCH263" s="194"/>
      <c r="HCI263" s="194"/>
      <c r="HCJ263" s="194"/>
      <c r="HCK263" s="194"/>
      <c r="HCL263" s="194"/>
      <c r="HCM263" s="194"/>
      <c r="HCN263" s="194"/>
      <c r="HCO263" s="194"/>
      <c r="HCP263" s="194"/>
      <c r="HCQ263" s="194"/>
      <c r="HCR263" s="194"/>
      <c r="HCS263" s="194"/>
      <c r="HCT263" s="194"/>
      <c r="HCU263" s="194"/>
      <c r="HCV263" s="194"/>
      <c r="HCW263" s="194"/>
      <c r="HCX263" s="194"/>
      <c r="HCY263" s="194"/>
      <c r="HCZ263" s="194"/>
      <c r="HDA263" s="194"/>
      <c r="HDB263" s="194"/>
      <c r="HDC263" s="194"/>
      <c r="HDD263" s="194"/>
      <c r="HDE263" s="194"/>
      <c r="HDF263" s="194"/>
      <c r="HDG263" s="194"/>
      <c r="HDH263" s="194"/>
      <c r="HDI263" s="194"/>
      <c r="HDJ263" s="194"/>
      <c r="HDK263" s="194"/>
      <c r="HDL263" s="194"/>
      <c r="HDM263" s="194"/>
      <c r="HDN263" s="194"/>
      <c r="HDO263" s="194"/>
      <c r="HDP263" s="194"/>
      <c r="HDQ263" s="194"/>
      <c r="HDR263" s="194"/>
      <c r="HDS263" s="194"/>
      <c r="HDT263" s="194"/>
      <c r="HDU263" s="194"/>
      <c r="HDV263" s="194"/>
      <c r="HDW263" s="194"/>
      <c r="HDX263" s="194"/>
      <c r="HDY263" s="194"/>
      <c r="HDZ263" s="194"/>
      <c r="HEA263" s="194"/>
      <c r="HEB263" s="194"/>
      <c r="HEC263" s="194"/>
      <c r="HED263" s="194"/>
      <c r="HEE263" s="194"/>
      <c r="HEF263" s="194"/>
      <c r="HEG263" s="194"/>
      <c r="HEH263" s="194"/>
      <c r="HEI263" s="194"/>
      <c r="HEJ263" s="194"/>
      <c r="HEK263" s="194"/>
      <c r="HEL263" s="194"/>
      <c r="HEM263" s="194"/>
      <c r="HEN263" s="194"/>
      <c r="HEO263" s="194"/>
      <c r="HEP263" s="194"/>
      <c r="HEQ263" s="194"/>
      <c r="HER263" s="194"/>
      <c r="HES263" s="194"/>
      <c r="HET263" s="194"/>
      <c r="HEU263" s="194"/>
      <c r="HEV263" s="194"/>
      <c r="HEW263" s="194"/>
      <c r="HEX263" s="194"/>
      <c r="HEY263" s="194"/>
      <c r="HEZ263" s="194"/>
      <c r="HFA263" s="194"/>
      <c r="HFB263" s="194"/>
      <c r="HFC263" s="194"/>
      <c r="HFD263" s="194"/>
      <c r="HFE263" s="194"/>
      <c r="HFF263" s="194"/>
      <c r="HFG263" s="194"/>
      <c r="HFH263" s="194"/>
      <c r="HFI263" s="194"/>
      <c r="HFJ263" s="194"/>
      <c r="HFK263" s="194"/>
      <c r="HFL263" s="194"/>
      <c r="HFM263" s="194"/>
      <c r="HFN263" s="194"/>
      <c r="HFO263" s="194"/>
      <c r="HFP263" s="194"/>
      <c r="HFQ263" s="194"/>
      <c r="HFR263" s="194"/>
      <c r="HFS263" s="194"/>
      <c r="HFT263" s="194"/>
      <c r="HFU263" s="194"/>
      <c r="HFV263" s="194"/>
      <c r="HFW263" s="194"/>
      <c r="HFX263" s="194"/>
      <c r="HFY263" s="194"/>
      <c r="HFZ263" s="194"/>
      <c r="HGA263" s="194"/>
      <c r="HGB263" s="194"/>
      <c r="HGC263" s="194"/>
      <c r="HGD263" s="194"/>
      <c r="HGE263" s="194"/>
      <c r="HGF263" s="194"/>
      <c r="HGG263" s="194"/>
      <c r="HGH263" s="194"/>
      <c r="HGI263" s="194"/>
      <c r="HGJ263" s="194"/>
      <c r="HGK263" s="194"/>
      <c r="HGL263" s="194"/>
      <c r="HGM263" s="194"/>
      <c r="HGN263" s="194"/>
      <c r="HGO263" s="194"/>
      <c r="HGP263" s="194"/>
      <c r="HGQ263" s="194"/>
      <c r="HGR263" s="194"/>
      <c r="HGS263" s="194"/>
      <c r="HGT263" s="194"/>
      <c r="HGU263" s="194"/>
      <c r="HGV263" s="194"/>
      <c r="HGW263" s="194"/>
      <c r="HGX263" s="194"/>
      <c r="HGY263" s="194"/>
      <c r="HGZ263" s="194"/>
      <c r="HHA263" s="194"/>
      <c r="HHB263" s="194"/>
      <c r="HHC263" s="194"/>
      <c r="HHD263" s="194"/>
      <c r="HHE263" s="194"/>
      <c r="HHF263" s="194"/>
      <c r="HHG263" s="194"/>
      <c r="HHH263" s="194"/>
      <c r="HHI263" s="194"/>
      <c r="HHJ263" s="194"/>
      <c r="HHK263" s="194"/>
      <c r="HHL263" s="194"/>
      <c r="HHM263" s="194"/>
      <c r="HHN263" s="194"/>
      <c r="HHO263" s="194"/>
      <c r="HHP263" s="194"/>
      <c r="HHQ263" s="194"/>
      <c r="HHR263" s="194"/>
      <c r="HHS263" s="194"/>
      <c r="HHT263" s="194"/>
      <c r="HHU263" s="194"/>
      <c r="HHV263" s="194"/>
      <c r="HHW263" s="194"/>
      <c r="HHX263" s="194"/>
      <c r="HHY263" s="194"/>
      <c r="HHZ263" s="194"/>
      <c r="HIA263" s="194"/>
      <c r="HIB263" s="194"/>
      <c r="HIC263" s="194"/>
      <c r="HID263" s="194"/>
      <c r="HIE263" s="194"/>
      <c r="HIF263" s="194"/>
      <c r="HIG263" s="194"/>
      <c r="HIH263" s="194"/>
      <c r="HII263" s="194"/>
      <c r="HIJ263" s="194"/>
      <c r="HIK263" s="194"/>
      <c r="HIL263" s="194"/>
      <c r="HIM263" s="194"/>
      <c r="HIN263" s="194"/>
      <c r="HIO263" s="194"/>
      <c r="HIP263" s="194"/>
      <c r="HIQ263" s="194"/>
      <c r="HIR263" s="194"/>
      <c r="HIS263" s="194"/>
      <c r="HIT263" s="194"/>
      <c r="HIU263" s="194"/>
      <c r="HIV263" s="194"/>
      <c r="HIW263" s="194"/>
      <c r="HIX263" s="194"/>
      <c r="HIY263" s="194"/>
      <c r="HIZ263" s="194"/>
      <c r="HJA263" s="194"/>
      <c r="HJB263" s="194"/>
      <c r="HJC263" s="194"/>
      <c r="HJD263" s="194"/>
      <c r="HJE263" s="194"/>
      <c r="HJF263" s="194"/>
      <c r="HJG263" s="194"/>
      <c r="HJH263" s="194"/>
      <c r="HJI263" s="194"/>
      <c r="HJJ263" s="194"/>
      <c r="HJK263" s="194"/>
      <c r="HJL263" s="194"/>
      <c r="HJM263" s="194"/>
      <c r="HJN263" s="194"/>
      <c r="HJO263" s="194"/>
      <c r="HJP263" s="194"/>
      <c r="HJQ263" s="194"/>
      <c r="HJR263" s="194"/>
      <c r="HJS263" s="194"/>
      <c r="HJT263" s="194"/>
      <c r="HJU263" s="194"/>
      <c r="HJV263" s="194"/>
      <c r="HJW263" s="194"/>
      <c r="HJX263" s="194"/>
      <c r="HJY263" s="194"/>
      <c r="HJZ263" s="194"/>
      <c r="HKA263" s="194"/>
      <c r="HKB263" s="194"/>
      <c r="HKC263" s="194"/>
      <c r="HKD263" s="194"/>
      <c r="HKE263" s="194"/>
      <c r="HKF263" s="194"/>
      <c r="HKG263" s="194"/>
      <c r="HKH263" s="194"/>
      <c r="HKI263" s="194"/>
      <c r="HKJ263" s="194"/>
      <c r="HKK263" s="194"/>
      <c r="HKL263" s="194"/>
      <c r="HKM263" s="194"/>
      <c r="HKN263" s="194"/>
      <c r="HKO263" s="194"/>
      <c r="HKP263" s="194"/>
      <c r="HKQ263" s="194"/>
      <c r="HKR263" s="194"/>
      <c r="HKS263" s="194"/>
      <c r="HKT263" s="194"/>
      <c r="HKU263" s="194"/>
      <c r="HKV263" s="194"/>
      <c r="HKW263" s="194"/>
      <c r="HKX263" s="194"/>
      <c r="HKY263" s="194"/>
      <c r="HKZ263" s="194"/>
      <c r="HLA263" s="194"/>
      <c r="HLB263" s="194"/>
      <c r="HLC263" s="194"/>
      <c r="HLD263" s="194"/>
      <c r="HLE263" s="194"/>
      <c r="HLF263" s="194"/>
      <c r="HLG263" s="194"/>
      <c r="HLH263" s="194"/>
      <c r="HLI263" s="194"/>
      <c r="HLJ263" s="194"/>
      <c r="HLK263" s="194"/>
      <c r="HLL263" s="194"/>
      <c r="HLM263" s="194"/>
      <c r="HLN263" s="194"/>
      <c r="HLO263" s="194"/>
      <c r="HLP263" s="194"/>
      <c r="HLQ263" s="194"/>
      <c r="HLR263" s="194"/>
      <c r="HLS263" s="194"/>
      <c r="HLT263" s="194"/>
      <c r="HLU263" s="194"/>
      <c r="HLV263" s="194"/>
      <c r="HLW263" s="194"/>
      <c r="HLX263" s="194"/>
      <c r="HLY263" s="194"/>
      <c r="HLZ263" s="194"/>
      <c r="HMA263" s="194"/>
      <c r="HMB263" s="194"/>
      <c r="HMC263" s="194"/>
      <c r="HMD263" s="194"/>
      <c r="HME263" s="194"/>
      <c r="HMF263" s="194"/>
      <c r="HMG263" s="194"/>
      <c r="HMH263" s="194"/>
      <c r="HMI263" s="194"/>
      <c r="HMJ263" s="194"/>
      <c r="HMK263" s="194"/>
      <c r="HML263" s="194"/>
      <c r="HMM263" s="194"/>
      <c r="HMN263" s="194"/>
      <c r="HMO263" s="194"/>
      <c r="HMP263" s="194"/>
      <c r="HMQ263" s="194"/>
      <c r="HMR263" s="194"/>
      <c r="HMS263" s="194"/>
      <c r="HMT263" s="194"/>
      <c r="HMU263" s="194"/>
      <c r="HMV263" s="194"/>
      <c r="HMW263" s="194"/>
      <c r="HMX263" s="194"/>
      <c r="HMY263" s="194"/>
      <c r="HMZ263" s="194"/>
      <c r="HNA263" s="194"/>
      <c r="HNB263" s="194"/>
      <c r="HNC263" s="194"/>
      <c r="HND263" s="194"/>
      <c r="HNE263" s="194"/>
      <c r="HNF263" s="194"/>
      <c r="HNG263" s="194"/>
      <c r="HNH263" s="194"/>
      <c r="HNI263" s="194"/>
      <c r="HNJ263" s="194"/>
      <c r="HNK263" s="194"/>
      <c r="HNL263" s="194"/>
      <c r="HNM263" s="194"/>
      <c r="HNN263" s="194"/>
      <c r="HNO263" s="194"/>
      <c r="HNP263" s="194"/>
      <c r="HNQ263" s="194"/>
      <c r="HNR263" s="194"/>
      <c r="HNS263" s="194"/>
      <c r="HNT263" s="194"/>
      <c r="HNU263" s="194"/>
      <c r="HNV263" s="194"/>
      <c r="HNW263" s="194"/>
      <c r="HNX263" s="194"/>
      <c r="HNY263" s="194"/>
      <c r="HNZ263" s="194"/>
      <c r="HOA263" s="194"/>
      <c r="HOB263" s="194"/>
      <c r="HOC263" s="194"/>
      <c r="HOD263" s="194"/>
      <c r="HOE263" s="194"/>
      <c r="HOF263" s="194"/>
      <c r="HOG263" s="194"/>
      <c r="HOH263" s="194"/>
      <c r="HOI263" s="194"/>
      <c r="HOJ263" s="194"/>
      <c r="HOK263" s="194"/>
      <c r="HOL263" s="194"/>
      <c r="HOM263" s="194"/>
      <c r="HON263" s="194"/>
      <c r="HOO263" s="194"/>
      <c r="HOP263" s="194"/>
      <c r="HOQ263" s="194"/>
      <c r="HOR263" s="194"/>
      <c r="HOS263" s="194"/>
      <c r="HOT263" s="194"/>
      <c r="HOU263" s="194"/>
      <c r="HOV263" s="194"/>
      <c r="HOW263" s="194"/>
      <c r="HOX263" s="194"/>
      <c r="HOY263" s="194"/>
      <c r="HOZ263" s="194"/>
      <c r="HPA263" s="194"/>
      <c r="HPB263" s="194"/>
      <c r="HPC263" s="194"/>
      <c r="HPD263" s="194"/>
      <c r="HPE263" s="194"/>
      <c r="HPF263" s="194"/>
      <c r="HPG263" s="194"/>
      <c r="HPH263" s="194"/>
      <c r="HPI263" s="194"/>
      <c r="HPJ263" s="194"/>
      <c r="HPK263" s="194"/>
      <c r="HPL263" s="194"/>
      <c r="HPM263" s="194"/>
      <c r="HPN263" s="194"/>
      <c r="HPO263" s="194"/>
      <c r="HPP263" s="194"/>
      <c r="HPQ263" s="194"/>
      <c r="HPR263" s="194"/>
      <c r="HPS263" s="194"/>
      <c r="HPT263" s="194"/>
      <c r="HPU263" s="194"/>
      <c r="HPV263" s="194"/>
      <c r="HPW263" s="194"/>
      <c r="HPX263" s="194"/>
      <c r="HPY263" s="194"/>
      <c r="HPZ263" s="194"/>
      <c r="HQA263" s="194"/>
      <c r="HQB263" s="194"/>
      <c r="HQC263" s="194"/>
      <c r="HQD263" s="194"/>
      <c r="HQE263" s="194"/>
      <c r="HQF263" s="194"/>
      <c r="HQG263" s="194"/>
      <c r="HQH263" s="194"/>
      <c r="HQI263" s="194"/>
      <c r="HQJ263" s="194"/>
      <c r="HQK263" s="194"/>
      <c r="HQL263" s="194"/>
      <c r="HQM263" s="194"/>
      <c r="HQN263" s="194"/>
      <c r="HQO263" s="194"/>
      <c r="HQP263" s="194"/>
      <c r="HQQ263" s="194"/>
      <c r="HQR263" s="194"/>
      <c r="HQS263" s="194"/>
      <c r="HQT263" s="194"/>
      <c r="HQU263" s="194"/>
      <c r="HQV263" s="194"/>
      <c r="HQW263" s="194"/>
      <c r="HQX263" s="194"/>
      <c r="HQY263" s="194"/>
      <c r="HQZ263" s="194"/>
      <c r="HRA263" s="194"/>
      <c r="HRB263" s="194"/>
      <c r="HRC263" s="194"/>
      <c r="HRD263" s="194"/>
      <c r="HRE263" s="194"/>
      <c r="HRF263" s="194"/>
      <c r="HRG263" s="194"/>
      <c r="HRH263" s="194"/>
      <c r="HRI263" s="194"/>
      <c r="HRJ263" s="194"/>
      <c r="HRK263" s="194"/>
      <c r="HRL263" s="194"/>
      <c r="HRM263" s="194"/>
      <c r="HRN263" s="194"/>
      <c r="HRO263" s="194"/>
      <c r="HRP263" s="194"/>
      <c r="HRQ263" s="194"/>
      <c r="HRR263" s="194"/>
      <c r="HRS263" s="194"/>
      <c r="HRT263" s="194"/>
      <c r="HRU263" s="194"/>
      <c r="HRV263" s="194"/>
      <c r="HRW263" s="194"/>
      <c r="HRX263" s="194"/>
      <c r="HRY263" s="194"/>
      <c r="HRZ263" s="194"/>
      <c r="HSA263" s="194"/>
      <c r="HSB263" s="194"/>
      <c r="HSC263" s="194"/>
      <c r="HSD263" s="194"/>
      <c r="HSE263" s="194"/>
      <c r="HSF263" s="194"/>
      <c r="HSG263" s="194"/>
      <c r="HSH263" s="194"/>
      <c r="HSI263" s="194"/>
      <c r="HSJ263" s="194"/>
      <c r="HSK263" s="194"/>
      <c r="HSL263" s="194"/>
      <c r="HSM263" s="194"/>
      <c r="HSN263" s="194"/>
      <c r="HSO263" s="194"/>
      <c r="HSP263" s="194"/>
      <c r="HSQ263" s="194"/>
      <c r="HSR263" s="194"/>
      <c r="HSS263" s="194"/>
      <c r="HST263" s="194"/>
      <c r="HSU263" s="194"/>
      <c r="HSV263" s="194"/>
      <c r="HSW263" s="194"/>
      <c r="HSX263" s="194"/>
      <c r="HSY263" s="194"/>
      <c r="HSZ263" s="194"/>
      <c r="HTA263" s="194"/>
      <c r="HTB263" s="194"/>
      <c r="HTC263" s="194"/>
      <c r="HTD263" s="194"/>
      <c r="HTE263" s="194"/>
      <c r="HTF263" s="194"/>
      <c r="HTG263" s="194"/>
      <c r="HTH263" s="194"/>
      <c r="HTI263" s="194"/>
      <c r="HTJ263" s="194"/>
      <c r="HTK263" s="194"/>
      <c r="HTL263" s="194"/>
      <c r="HTM263" s="194"/>
      <c r="HTN263" s="194"/>
      <c r="HTO263" s="194"/>
      <c r="HTP263" s="194"/>
      <c r="HTQ263" s="194"/>
      <c r="HTR263" s="194"/>
      <c r="HTS263" s="194"/>
      <c r="HTT263" s="194"/>
      <c r="HTU263" s="194"/>
      <c r="HTV263" s="194"/>
      <c r="HTW263" s="194"/>
      <c r="HTX263" s="194"/>
      <c r="HTY263" s="194"/>
      <c r="HTZ263" s="194"/>
      <c r="HUA263" s="194"/>
      <c r="HUB263" s="194"/>
      <c r="HUC263" s="194"/>
      <c r="HUD263" s="194"/>
      <c r="HUE263" s="194"/>
      <c r="HUF263" s="194"/>
      <c r="HUG263" s="194"/>
      <c r="HUH263" s="194"/>
      <c r="HUI263" s="194"/>
      <c r="HUJ263" s="194"/>
      <c r="HUK263" s="194"/>
      <c r="HUL263" s="194"/>
      <c r="HUM263" s="194"/>
      <c r="HUN263" s="194"/>
      <c r="HUO263" s="194"/>
      <c r="HUP263" s="194"/>
      <c r="HUQ263" s="194"/>
      <c r="HUR263" s="194"/>
      <c r="HUS263" s="194"/>
      <c r="HUT263" s="194"/>
      <c r="HUU263" s="194"/>
      <c r="HUV263" s="194"/>
      <c r="HUW263" s="194"/>
      <c r="HUX263" s="194"/>
      <c r="HUY263" s="194"/>
      <c r="HUZ263" s="194"/>
      <c r="HVA263" s="194"/>
      <c r="HVB263" s="194"/>
      <c r="HVC263" s="194"/>
      <c r="HVD263" s="194"/>
      <c r="HVE263" s="194"/>
      <c r="HVF263" s="194"/>
      <c r="HVG263" s="194"/>
      <c r="HVH263" s="194"/>
      <c r="HVI263" s="194"/>
      <c r="HVJ263" s="194"/>
      <c r="HVK263" s="194"/>
      <c r="HVL263" s="194"/>
      <c r="HVM263" s="194"/>
      <c r="HVN263" s="194"/>
      <c r="HVO263" s="194"/>
      <c r="HVP263" s="194"/>
      <c r="HVQ263" s="194"/>
      <c r="HVR263" s="194"/>
      <c r="HVS263" s="194"/>
      <c r="HVT263" s="194"/>
      <c r="HVU263" s="194"/>
      <c r="HVV263" s="194"/>
      <c r="HVW263" s="194"/>
      <c r="HVX263" s="194"/>
      <c r="HVY263" s="194"/>
      <c r="HVZ263" s="194"/>
      <c r="HWA263" s="194"/>
      <c r="HWB263" s="194"/>
      <c r="HWC263" s="194"/>
      <c r="HWD263" s="194"/>
      <c r="HWE263" s="194"/>
      <c r="HWF263" s="194"/>
      <c r="HWG263" s="194"/>
      <c r="HWH263" s="194"/>
      <c r="HWI263" s="194"/>
      <c r="HWJ263" s="194"/>
      <c r="HWK263" s="194"/>
      <c r="HWL263" s="194"/>
      <c r="HWM263" s="194"/>
      <c r="HWN263" s="194"/>
      <c r="HWO263" s="194"/>
      <c r="HWP263" s="194"/>
      <c r="HWQ263" s="194"/>
      <c r="HWR263" s="194"/>
      <c r="HWS263" s="194"/>
      <c r="HWT263" s="194"/>
      <c r="HWU263" s="194"/>
      <c r="HWV263" s="194"/>
      <c r="HWW263" s="194"/>
      <c r="HWX263" s="194"/>
      <c r="HWY263" s="194"/>
      <c r="HWZ263" s="194"/>
      <c r="HXA263" s="194"/>
      <c r="HXB263" s="194"/>
      <c r="HXC263" s="194"/>
      <c r="HXD263" s="194"/>
      <c r="HXE263" s="194"/>
      <c r="HXF263" s="194"/>
      <c r="HXG263" s="194"/>
      <c r="HXH263" s="194"/>
      <c r="HXI263" s="194"/>
      <c r="HXJ263" s="194"/>
      <c r="HXK263" s="194"/>
      <c r="HXL263" s="194"/>
      <c r="HXM263" s="194"/>
      <c r="HXN263" s="194"/>
      <c r="HXO263" s="194"/>
      <c r="HXP263" s="194"/>
      <c r="HXQ263" s="194"/>
      <c r="HXR263" s="194"/>
      <c r="HXS263" s="194"/>
      <c r="HXT263" s="194"/>
      <c r="HXU263" s="194"/>
      <c r="HXV263" s="194"/>
      <c r="HXW263" s="194"/>
      <c r="HXX263" s="194"/>
      <c r="HXY263" s="194"/>
      <c r="HXZ263" s="194"/>
      <c r="HYA263" s="194"/>
      <c r="HYB263" s="194"/>
      <c r="HYC263" s="194"/>
      <c r="HYD263" s="194"/>
      <c r="HYE263" s="194"/>
      <c r="HYF263" s="194"/>
      <c r="HYG263" s="194"/>
      <c r="HYH263" s="194"/>
      <c r="HYI263" s="194"/>
      <c r="HYJ263" s="194"/>
      <c r="HYK263" s="194"/>
      <c r="HYL263" s="194"/>
      <c r="HYM263" s="194"/>
      <c r="HYN263" s="194"/>
      <c r="HYO263" s="194"/>
      <c r="HYP263" s="194"/>
      <c r="HYQ263" s="194"/>
      <c r="HYR263" s="194"/>
      <c r="HYS263" s="194"/>
      <c r="HYT263" s="194"/>
      <c r="HYU263" s="194"/>
      <c r="HYV263" s="194"/>
      <c r="HYW263" s="194"/>
      <c r="HYX263" s="194"/>
      <c r="HYY263" s="194"/>
      <c r="HYZ263" s="194"/>
      <c r="HZA263" s="194"/>
      <c r="HZB263" s="194"/>
      <c r="HZC263" s="194"/>
      <c r="HZD263" s="194"/>
      <c r="HZE263" s="194"/>
      <c r="HZF263" s="194"/>
      <c r="HZG263" s="194"/>
      <c r="HZH263" s="194"/>
      <c r="HZI263" s="194"/>
      <c r="HZJ263" s="194"/>
      <c r="HZK263" s="194"/>
      <c r="HZL263" s="194"/>
      <c r="HZM263" s="194"/>
      <c r="HZN263" s="194"/>
      <c r="HZO263" s="194"/>
      <c r="HZP263" s="194"/>
      <c r="HZQ263" s="194"/>
      <c r="HZR263" s="194"/>
      <c r="HZS263" s="194"/>
      <c r="HZT263" s="194"/>
      <c r="HZU263" s="194"/>
      <c r="HZV263" s="194"/>
      <c r="HZW263" s="194"/>
      <c r="HZX263" s="194"/>
      <c r="HZY263" s="194"/>
      <c r="HZZ263" s="194"/>
      <c r="IAA263" s="194"/>
      <c r="IAB263" s="194"/>
      <c r="IAC263" s="194"/>
      <c r="IAD263" s="194"/>
      <c r="IAE263" s="194"/>
      <c r="IAF263" s="194"/>
      <c r="IAG263" s="194"/>
      <c r="IAH263" s="194"/>
      <c r="IAI263" s="194"/>
      <c r="IAJ263" s="194"/>
      <c r="IAK263" s="194"/>
      <c r="IAL263" s="194"/>
      <c r="IAM263" s="194"/>
      <c r="IAN263" s="194"/>
      <c r="IAO263" s="194"/>
      <c r="IAP263" s="194"/>
      <c r="IAQ263" s="194"/>
      <c r="IAR263" s="194"/>
      <c r="IAS263" s="194"/>
      <c r="IAT263" s="194"/>
      <c r="IAU263" s="194"/>
      <c r="IAV263" s="194"/>
      <c r="IAW263" s="194"/>
      <c r="IAX263" s="194"/>
      <c r="IAY263" s="194"/>
      <c r="IAZ263" s="194"/>
      <c r="IBA263" s="194"/>
      <c r="IBB263" s="194"/>
      <c r="IBC263" s="194"/>
      <c r="IBD263" s="194"/>
      <c r="IBE263" s="194"/>
      <c r="IBF263" s="194"/>
      <c r="IBG263" s="194"/>
      <c r="IBH263" s="194"/>
      <c r="IBI263" s="194"/>
      <c r="IBJ263" s="194"/>
      <c r="IBK263" s="194"/>
      <c r="IBL263" s="194"/>
      <c r="IBM263" s="194"/>
      <c r="IBN263" s="194"/>
      <c r="IBO263" s="194"/>
      <c r="IBP263" s="194"/>
      <c r="IBQ263" s="194"/>
      <c r="IBR263" s="194"/>
      <c r="IBS263" s="194"/>
      <c r="IBT263" s="194"/>
      <c r="IBU263" s="194"/>
      <c r="IBV263" s="194"/>
      <c r="IBW263" s="194"/>
      <c r="IBX263" s="194"/>
      <c r="IBY263" s="194"/>
      <c r="IBZ263" s="194"/>
      <c r="ICA263" s="194"/>
      <c r="ICB263" s="194"/>
      <c r="ICC263" s="194"/>
      <c r="ICD263" s="194"/>
      <c r="ICE263" s="194"/>
      <c r="ICF263" s="194"/>
      <c r="ICG263" s="194"/>
      <c r="ICH263" s="194"/>
      <c r="ICI263" s="194"/>
      <c r="ICJ263" s="194"/>
      <c r="ICK263" s="194"/>
      <c r="ICL263" s="194"/>
      <c r="ICM263" s="194"/>
      <c r="ICN263" s="194"/>
      <c r="ICO263" s="194"/>
      <c r="ICP263" s="194"/>
      <c r="ICQ263" s="194"/>
      <c r="ICR263" s="194"/>
      <c r="ICS263" s="194"/>
      <c r="ICT263" s="194"/>
      <c r="ICU263" s="194"/>
      <c r="ICV263" s="194"/>
      <c r="ICW263" s="194"/>
      <c r="ICX263" s="194"/>
      <c r="ICY263" s="194"/>
      <c r="ICZ263" s="194"/>
      <c r="IDA263" s="194"/>
      <c r="IDB263" s="194"/>
      <c r="IDC263" s="194"/>
      <c r="IDD263" s="194"/>
      <c r="IDE263" s="194"/>
      <c r="IDF263" s="194"/>
      <c r="IDG263" s="194"/>
      <c r="IDH263" s="194"/>
      <c r="IDI263" s="194"/>
      <c r="IDJ263" s="194"/>
      <c r="IDK263" s="194"/>
      <c r="IDL263" s="194"/>
      <c r="IDM263" s="194"/>
      <c r="IDN263" s="194"/>
      <c r="IDO263" s="194"/>
      <c r="IDP263" s="194"/>
      <c r="IDQ263" s="194"/>
      <c r="IDR263" s="194"/>
      <c r="IDS263" s="194"/>
      <c r="IDT263" s="194"/>
      <c r="IDU263" s="194"/>
      <c r="IDV263" s="194"/>
      <c r="IDW263" s="194"/>
      <c r="IDX263" s="194"/>
      <c r="IDY263" s="194"/>
      <c r="IDZ263" s="194"/>
      <c r="IEA263" s="194"/>
      <c r="IEB263" s="194"/>
      <c r="IEC263" s="194"/>
      <c r="IED263" s="194"/>
      <c r="IEE263" s="194"/>
      <c r="IEF263" s="194"/>
      <c r="IEG263" s="194"/>
      <c r="IEH263" s="194"/>
      <c r="IEI263" s="194"/>
      <c r="IEJ263" s="194"/>
      <c r="IEK263" s="194"/>
      <c r="IEL263" s="194"/>
      <c r="IEM263" s="194"/>
      <c r="IEN263" s="194"/>
      <c r="IEO263" s="194"/>
      <c r="IEP263" s="194"/>
      <c r="IEQ263" s="194"/>
      <c r="IER263" s="194"/>
      <c r="IES263" s="194"/>
      <c r="IET263" s="194"/>
      <c r="IEU263" s="194"/>
      <c r="IEV263" s="194"/>
      <c r="IEW263" s="194"/>
      <c r="IEX263" s="194"/>
      <c r="IEY263" s="194"/>
      <c r="IEZ263" s="194"/>
      <c r="IFA263" s="194"/>
      <c r="IFB263" s="194"/>
      <c r="IFC263" s="194"/>
      <c r="IFD263" s="194"/>
      <c r="IFE263" s="194"/>
      <c r="IFF263" s="194"/>
      <c r="IFG263" s="194"/>
      <c r="IFH263" s="194"/>
      <c r="IFI263" s="194"/>
      <c r="IFJ263" s="194"/>
      <c r="IFK263" s="194"/>
      <c r="IFL263" s="194"/>
      <c r="IFM263" s="194"/>
      <c r="IFN263" s="194"/>
      <c r="IFO263" s="194"/>
      <c r="IFP263" s="194"/>
      <c r="IFQ263" s="194"/>
      <c r="IFR263" s="194"/>
      <c r="IFS263" s="194"/>
      <c r="IFT263" s="194"/>
      <c r="IFU263" s="194"/>
      <c r="IFV263" s="194"/>
      <c r="IFW263" s="194"/>
      <c r="IFX263" s="194"/>
      <c r="IFY263" s="194"/>
      <c r="IFZ263" s="194"/>
      <c r="IGA263" s="194"/>
      <c r="IGB263" s="194"/>
      <c r="IGC263" s="194"/>
      <c r="IGD263" s="194"/>
      <c r="IGE263" s="194"/>
      <c r="IGF263" s="194"/>
      <c r="IGG263" s="194"/>
      <c r="IGH263" s="194"/>
      <c r="IGI263" s="194"/>
      <c r="IGJ263" s="194"/>
      <c r="IGK263" s="194"/>
      <c r="IGL263" s="194"/>
      <c r="IGM263" s="194"/>
      <c r="IGN263" s="194"/>
      <c r="IGO263" s="194"/>
      <c r="IGP263" s="194"/>
      <c r="IGQ263" s="194"/>
      <c r="IGR263" s="194"/>
      <c r="IGS263" s="194"/>
      <c r="IGT263" s="194"/>
      <c r="IGU263" s="194"/>
      <c r="IGV263" s="194"/>
      <c r="IGW263" s="194"/>
      <c r="IGX263" s="194"/>
      <c r="IGY263" s="194"/>
      <c r="IGZ263" s="194"/>
      <c r="IHA263" s="194"/>
      <c r="IHB263" s="194"/>
      <c r="IHC263" s="194"/>
      <c r="IHD263" s="194"/>
      <c r="IHE263" s="194"/>
      <c r="IHF263" s="194"/>
      <c r="IHG263" s="194"/>
      <c r="IHH263" s="194"/>
      <c r="IHI263" s="194"/>
      <c r="IHJ263" s="194"/>
      <c r="IHK263" s="194"/>
      <c r="IHL263" s="194"/>
      <c r="IHM263" s="194"/>
      <c r="IHN263" s="194"/>
      <c r="IHO263" s="194"/>
      <c r="IHP263" s="194"/>
      <c r="IHQ263" s="194"/>
      <c r="IHR263" s="194"/>
      <c r="IHS263" s="194"/>
      <c r="IHT263" s="194"/>
      <c r="IHU263" s="194"/>
      <c r="IHV263" s="194"/>
      <c r="IHW263" s="194"/>
      <c r="IHX263" s="194"/>
      <c r="IHY263" s="194"/>
      <c r="IHZ263" s="194"/>
      <c r="IIA263" s="194"/>
      <c r="IIB263" s="194"/>
      <c r="IIC263" s="194"/>
      <c r="IID263" s="194"/>
      <c r="IIE263" s="194"/>
      <c r="IIF263" s="194"/>
      <c r="IIG263" s="194"/>
      <c r="IIH263" s="194"/>
      <c r="III263" s="194"/>
      <c r="IIJ263" s="194"/>
      <c r="IIK263" s="194"/>
      <c r="IIL263" s="194"/>
      <c r="IIM263" s="194"/>
      <c r="IIN263" s="194"/>
      <c r="IIO263" s="194"/>
      <c r="IIP263" s="194"/>
      <c r="IIQ263" s="194"/>
      <c r="IIR263" s="194"/>
      <c r="IIS263" s="194"/>
      <c r="IIT263" s="194"/>
      <c r="IIU263" s="194"/>
      <c r="IIV263" s="194"/>
      <c r="IIW263" s="194"/>
      <c r="IIX263" s="194"/>
      <c r="IIY263" s="194"/>
      <c r="IIZ263" s="194"/>
      <c r="IJA263" s="194"/>
      <c r="IJB263" s="194"/>
      <c r="IJC263" s="194"/>
      <c r="IJD263" s="194"/>
      <c r="IJE263" s="194"/>
      <c r="IJF263" s="194"/>
      <c r="IJG263" s="194"/>
      <c r="IJH263" s="194"/>
      <c r="IJI263" s="194"/>
      <c r="IJJ263" s="194"/>
      <c r="IJK263" s="194"/>
      <c r="IJL263" s="194"/>
      <c r="IJM263" s="194"/>
      <c r="IJN263" s="194"/>
      <c r="IJO263" s="194"/>
      <c r="IJP263" s="194"/>
      <c r="IJQ263" s="194"/>
      <c r="IJR263" s="194"/>
      <c r="IJS263" s="194"/>
      <c r="IJT263" s="194"/>
      <c r="IJU263" s="194"/>
      <c r="IJV263" s="194"/>
      <c r="IJW263" s="194"/>
      <c r="IJX263" s="194"/>
      <c r="IJY263" s="194"/>
      <c r="IJZ263" s="194"/>
      <c r="IKA263" s="194"/>
      <c r="IKB263" s="194"/>
      <c r="IKC263" s="194"/>
      <c r="IKD263" s="194"/>
      <c r="IKE263" s="194"/>
      <c r="IKF263" s="194"/>
      <c r="IKG263" s="194"/>
      <c r="IKH263" s="194"/>
      <c r="IKI263" s="194"/>
      <c r="IKJ263" s="194"/>
      <c r="IKK263" s="194"/>
      <c r="IKL263" s="194"/>
      <c r="IKM263" s="194"/>
      <c r="IKN263" s="194"/>
      <c r="IKO263" s="194"/>
      <c r="IKP263" s="194"/>
      <c r="IKQ263" s="194"/>
      <c r="IKR263" s="194"/>
      <c r="IKS263" s="194"/>
      <c r="IKT263" s="194"/>
      <c r="IKU263" s="194"/>
      <c r="IKV263" s="194"/>
      <c r="IKW263" s="194"/>
      <c r="IKX263" s="194"/>
      <c r="IKY263" s="194"/>
      <c r="IKZ263" s="194"/>
      <c r="ILA263" s="194"/>
      <c r="ILB263" s="194"/>
      <c r="ILC263" s="194"/>
      <c r="ILD263" s="194"/>
      <c r="ILE263" s="194"/>
      <c r="ILF263" s="194"/>
      <c r="ILG263" s="194"/>
      <c r="ILH263" s="194"/>
      <c r="ILI263" s="194"/>
      <c r="ILJ263" s="194"/>
      <c r="ILK263" s="194"/>
      <c r="ILL263" s="194"/>
      <c r="ILM263" s="194"/>
      <c r="ILN263" s="194"/>
      <c r="ILO263" s="194"/>
      <c r="ILP263" s="194"/>
      <c r="ILQ263" s="194"/>
      <c r="ILR263" s="194"/>
      <c r="ILS263" s="194"/>
      <c r="ILT263" s="194"/>
      <c r="ILU263" s="194"/>
      <c r="ILV263" s="194"/>
      <c r="ILW263" s="194"/>
      <c r="ILX263" s="194"/>
      <c r="ILY263" s="194"/>
      <c r="ILZ263" s="194"/>
      <c r="IMA263" s="194"/>
      <c r="IMB263" s="194"/>
      <c r="IMC263" s="194"/>
      <c r="IMD263" s="194"/>
      <c r="IME263" s="194"/>
      <c r="IMF263" s="194"/>
      <c r="IMG263" s="194"/>
      <c r="IMH263" s="194"/>
      <c r="IMI263" s="194"/>
      <c r="IMJ263" s="194"/>
      <c r="IMK263" s="194"/>
      <c r="IML263" s="194"/>
      <c r="IMM263" s="194"/>
      <c r="IMN263" s="194"/>
      <c r="IMO263" s="194"/>
      <c r="IMP263" s="194"/>
      <c r="IMQ263" s="194"/>
      <c r="IMR263" s="194"/>
      <c r="IMS263" s="194"/>
      <c r="IMT263" s="194"/>
      <c r="IMU263" s="194"/>
      <c r="IMV263" s="194"/>
      <c r="IMW263" s="194"/>
      <c r="IMX263" s="194"/>
      <c r="IMY263" s="194"/>
      <c r="IMZ263" s="194"/>
      <c r="INA263" s="194"/>
      <c r="INB263" s="194"/>
      <c r="INC263" s="194"/>
      <c r="IND263" s="194"/>
      <c r="INE263" s="194"/>
      <c r="INF263" s="194"/>
      <c r="ING263" s="194"/>
      <c r="INH263" s="194"/>
      <c r="INI263" s="194"/>
      <c r="INJ263" s="194"/>
      <c r="INK263" s="194"/>
      <c r="INL263" s="194"/>
      <c r="INM263" s="194"/>
      <c r="INN263" s="194"/>
      <c r="INO263" s="194"/>
      <c r="INP263" s="194"/>
      <c r="INQ263" s="194"/>
      <c r="INR263" s="194"/>
      <c r="INS263" s="194"/>
      <c r="INT263" s="194"/>
      <c r="INU263" s="194"/>
      <c r="INV263" s="194"/>
      <c r="INW263" s="194"/>
      <c r="INX263" s="194"/>
      <c r="INY263" s="194"/>
      <c r="INZ263" s="194"/>
      <c r="IOA263" s="194"/>
      <c r="IOB263" s="194"/>
      <c r="IOC263" s="194"/>
      <c r="IOD263" s="194"/>
      <c r="IOE263" s="194"/>
      <c r="IOF263" s="194"/>
      <c r="IOG263" s="194"/>
      <c r="IOH263" s="194"/>
      <c r="IOI263" s="194"/>
      <c r="IOJ263" s="194"/>
      <c r="IOK263" s="194"/>
      <c r="IOL263" s="194"/>
      <c r="IOM263" s="194"/>
      <c r="ION263" s="194"/>
      <c r="IOO263" s="194"/>
      <c r="IOP263" s="194"/>
      <c r="IOQ263" s="194"/>
      <c r="IOR263" s="194"/>
      <c r="IOS263" s="194"/>
      <c r="IOT263" s="194"/>
      <c r="IOU263" s="194"/>
      <c r="IOV263" s="194"/>
      <c r="IOW263" s="194"/>
      <c r="IOX263" s="194"/>
      <c r="IOY263" s="194"/>
      <c r="IOZ263" s="194"/>
      <c r="IPA263" s="194"/>
      <c r="IPB263" s="194"/>
      <c r="IPC263" s="194"/>
      <c r="IPD263" s="194"/>
      <c r="IPE263" s="194"/>
      <c r="IPF263" s="194"/>
      <c r="IPG263" s="194"/>
      <c r="IPH263" s="194"/>
      <c r="IPI263" s="194"/>
      <c r="IPJ263" s="194"/>
      <c r="IPK263" s="194"/>
      <c r="IPL263" s="194"/>
      <c r="IPM263" s="194"/>
      <c r="IPN263" s="194"/>
      <c r="IPO263" s="194"/>
      <c r="IPP263" s="194"/>
      <c r="IPQ263" s="194"/>
      <c r="IPR263" s="194"/>
      <c r="IPS263" s="194"/>
      <c r="IPT263" s="194"/>
      <c r="IPU263" s="194"/>
      <c r="IPV263" s="194"/>
      <c r="IPW263" s="194"/>
      <c r="IPX263" s="194"/>
      <c r="IPY263" s="194"/>
      <c r="IPZ263" s="194"/>
      <c r="IQA263" s="194"/>
      <c r="IQB263" s="194"/>
      <c r="IQC263" s="194"/>
      <c r="IQD263" s="194"/>
      <c r="IQE263" s="194"/>
      <c r="IQF263" s="194"/>
      <c r="IQG263" s="194"/>
      <c r="IQH263" s="194"/>
      <c r="IQI263" s="194"/>
      <c r="IQJ263" s="194"/>
      <c r="IQK263" s="194"/>
      <c r="IQL263" s="194"/>
      <c r="IQM263" s="194"/>
      <c r="IQN263" s="194"/>
      <c r="IQO263" s="194"/>
      <c r="IQP263" s="194"/>
      <c r="IQQ263" s="194"/>
      <c r="IQR263" s="194"/>
      <c r="IQS263" s="194"/>
      <c r="IQT263" s="194"/>
      <c r="IQU263" s="194"/>
      <c r="IQV263" s="194"/>
      <c r="IQW263" s="194"/>
      <c r="IQX263" s="194"/>
      <c r="IQY263" s="194"/>
      <c r="IQZ263" s="194"/>
      <c r="IRA263" s="194"/>
      <c r="IRB263" s="194"/>
      <c r="IRC263" s="194"/>
      <c r="IRD263" s="194"/>
      <c r="IRE263" s="194"/>
      <c r="IRF263" s="194"/>
      <c r="IRG263" s="194"/>
      <c r="IRH263" s="194"/>
      <c r="IRI263" s="194"/>
      <c r="IRJ263" s="194"/>
      <c r="IRK263" s="194"/>
      <c r="IRL263" s="194"/>
      <c r="IRM263" s="194"/>
      <c r="IRN263" s="194"/>
      <c r="IRO263" s="194"/>
      <c r="IRP263" s="194"/>
      <c r="IRQ263" s="194"/>
      <c r="IRR263" s="194"/>
      <c r="IRS263" s="194"/>
      <c r="IRT263" s="194"/>
      <c r="IRU263" s="194"/>
      <c r="IRV263" s="194"/>
      <c r="IRW263" s="194"/>
      <c r="IRX263" s="194"/>
      <c r="IRY263" s="194"/>
      <c r="IRZ263" s="194"/>
      <c r="ISA263" s="194"/>
      <c r="ISB263" s="194"/>
      <c r="ISC263" s="194"/>
      <c r="ISD263" s="194"/>
      <c r="ISE263" s="194"/>
      <c r="ISF263" s="194"/>
      <c r="ISG263" s="194"/>
      <c r="ISH263" s="194"/>
      <c r="ISI263" s="194"/>
      <c r="ISJ263" s="194"/>
      <c r="ISK263" s="194"/>
      <c r="ISL263" s="194"/>
      <c r="ISM263" s="194"/>
      <c r="ISN263" s="194"/>
      <c r="ISO263" s="194"/>
      <c r="ISP263" s="194"/>
      <c r="ISQ263" s="194"/>
      <c r="ISR263" s="194"/>
      <c r="ISS263" s="194"/>
      <c r="IST263" s="194"/>
      <c r="ISU263" s="194"/>
      <c r="ISV263" s="194"/>
      <c r="ISW263" s="194"/>
      <c r="ISX263" s="194"/>
      <c r="ISY263" s="194"/>
      <c r="ISZ263" s="194"/>
      <c r="ITA263" s="194"/>
      <c r="ITB263" s="194"/>
      <c r="ITC263" s="194"/>
      <c r="ITD263" s="194"/>
      <c r="ITE263" s="194"/>
      <c r="ITF263" s="194"/>
      <c r="ITG263" s="194"/>
      <c r="ITH263" s="194"/>
      <c r="ITI263" s="194"/>
      <c r="ITJ263" s="194"/>
      <c r="ITK263" s="194"/>
      <c r="ITL263" s="194"/>
      <c r="ITM263" s="194"/>
      <c r="ITN263" s="194"/>
      <c r="ITO263" s="194"/>
      <c r="ITP263" s="194"/>
      <c r="ITQ263" s="194"/>
      <c r="ITR263" s="194"/>
      <c r="ITS263" s="194"/>
      <c r="ITT263" s="194"/>
      <c r="ITU263" s="194"/>
      <c r="ITV263" s="194"/>
      <c r="ITW263" s="194"/>
      <c r="ITX263" s="194"/>
      <c r="ITY263" s="194"/>
      <c r="ITZ263" s="194"/>
      <c r="IUA263" s="194"/>
      <c r="IUB263" s="194"/>
      <c r="IUC263" s="194"/>
      <c r="IUD263" s="194"/>
      <c r="IUE263" s="194"/>
      <c r="IUF263" s="194"/>
      <c r="IUG263" s="194"/>
      <c r="IUH263" s="194"/>
      <c r="IUI263" s="194"/>
      <c r="IUJ263" s="194"/>
      <c r="IUK263" s="194"/>
      <c r="IUL263" s="194"/>
      <c r="IUM263" s="194"/>
      <c r="IUN263" s="194"/>
      <c r="IUO263" s="194"/>
      <c r="IUP263" s="194"/>
      <c r="IUQ263" s="194"/>
      <c r="IUR263" s="194"/>
      <c r="IUS263" s="194"/>
      <c r="IUT263" s="194"/>
      <c r="IUU263" s="194"/>
      <c r="IUV263" s="194"/>
      <c r="IUW263" s="194"/>
      <c r="IUX263" s="194"/>
      <c r="IUY263" s="194"/>
      <c r="IUZ263" s="194"/>
      <c r="IVA263" s="194"/>
      <c r="IVB263" s="194"/>
      <c r="IVC263" s="194"/>
      <c r="IVD263" s="194"/>
      <c r="IVE263" s="194"/>
      <c r="IVF263" s="194"/>
      <c r="IVG263" s="194"/>
      <c r="IVH263" s="194"/>
      <c r="IVI263" s="194"/>
      <c r="IVJ263" s="194"/>
      <c r="IVK263" s="194"/>
      <c r="IVL263" s="194"/>
      <c r="IVM263" s="194"/>
      <c r="IVN263" s="194"/>
      <c r="IVO263" s="194"/>
      <c r="IVP263" s="194"/>
      <c r="IVQ263" s="194"/>
      <c r="IVR263" s="194"/>
      <c r="IVS263" s="194"/>
      <c r="IVT263" s="194"/>
      <c r="IVU263" s="194"/>
      <c r="IVV263" s="194"/>
      <c r="IVW263" s="194"/>
      <c r="IVX263" s="194"/>
      <c r="IVY263" s="194"/>
      <c r="IVZ263" s="194"/>
      <c r="IWA263" s="194"/>
      <c r="IWB263" s="194"/>
      <c r="IWC263" s="194"/>
      <c r="IWD263" s="194"/>
      <c r="IWE263" s="194"/>
      <c r="IWF263" s="194"/>
      <c r="IWG263" s="194"/>
      <c r="IWH263" s="194"/>
      <c r="IWI263" s="194"/>
      <c r="IWJ263" s="194"/>
      <c r="IWK263" s="194"/>
      <c r="IWL263" s="194"/>
      <c r="IWM263" s="194"/>
      <c r="IWN263" s="194"/>
      <c r="IWO263" s="194"/>
      <c r="IWP263" s="194"/>
      <c r="IWQ263" s="194"/>
      <c r="IWR263" s="194"/>
      <c r="IWS263" s="194"/>
      <c r="IWT263" s="194"/>
      <c r="IWU263" s="194"/>
      <c r="IWV263" s="194"/>
      <c r="IWW263" s="194"/>
      <c r="IWX263" s="194"/>
      <c r="IWY263" s="194"/>
      <c r="IWZ263" s="194"/>
      <c r="IXA263" s="194"/>
      <c r="IXB263" s="194"/>
      <c r="IXC263" s="194"/>
      <c r="IXD263" s="194"/>
      <c r="IXE263" s="194"/>
      <c r="IXF263" s="194"/>
      <c r="IXG263" s="194"/>
      <c r="IXH263" s="194"/>
      <c r="IXI263" s="194"/>
      <c r="IXJ263" s="194"/>
      <c r="IXK263" s="194"/>
      <c r="IXL263" s="194"/>
      <c r="IXM263" s="194"/>
      <c r="IXN263" s="194"/>
      <c r="IXO263" s="194"/>
      <c r="IXP263" s="194"/>
      <c r="IXQ263" s="194"/>
      <c r="IXR263" s="194"/>
      <c r="IXS263" s="194"/>
      <c r="IXT263" s="194"/>
      <c r="IXU263" s="194"/>
      <c r="IXV263" s="194"/>
      <c r="IXW263" s="194"/>
      <c r="IXX263" s="194"/>
      <c r="IXY263" s="194"/>
      <c r="IXZ263" s="194"/>
      <c r="IYA263" s="194"/>
      <c r="IYB263" s="194"/>
      <c r="IYC263" s="194"/>
      <c r="IYD263" s="194"/>
      <c r="IYE263" s="194"/>
      <c r="IYF263" s="194"/>
      <c r="IYG263" s="194"/>
      <c r="IYH263" s="194"/>
      <c r="IYI263" s="194"/>
      <c r="IYJ263" s="194"/>
      <c r="IYK263" s="194"/>
      <c r="IYL263" s="194"/>
      <c r="IYM263" s="194"/>
      <c r="IYN263" s="194"/>
      <c r="IYO263" s="194"/>
      <c r="IYP263" s="194"/>
      <c r="IYQ263" s="194"/>
      <c r="IYR263" s="194"/>
      <c r="IYS263" s="194"/>
      <c r="IYT263" s="194"/>
      <c r="IYU263" s="194"/>
      <c r="IYV263" s="194"/>
      <c r="IYW263" s="194"/>
      <c r="IYX263" s="194"/>
      <c r="IYY263" s="194"/>
      <c r="IYZ263" s="194"/>
      <c r="IZA263" s="194"/>
      <c r="IZB263" s="194"/>
      <c r="IZC263" s="194"/>
      <c r="IZD263" s="194"/>
      <c r="IZE263" s="194"/>
      <c r="IZF263" s="194"/>
      <c r="IZG263" s="194"/>
      <c r="IZH263" s="194"/>
      <c r="IZI263" s="194"/>
      <c r="IZJ263" s="194"/>
      <c r="IZK263" s="194"/>
      <c r="IZL263" s="194"/>
      <c r="IZM263" s="194"/>
      <c r="IZN263" s="194"/>
      <c r="IZO263" s="194"/>
      <c r="IZP263" s="194"/>
      <c r="IZQ263" s="194"/>
      <c r="IZR263" s="194"/>
      <c r="IZS263" s="194"/>
      <c r="IZT263" s="194"/>
      <c r="IZU263" s="194"/>
      <c r="IZV263" s="194"/>
      <c r="IZW263" s="194"/>
      <c r="IZX263" s="194"/>
      <c r="IZY263" s="194"/>
      <c r="IZZ263" s="194"/>
      <c r="JAA263" s="194"/>
      <c r="JAB263" s="194"/>
      <c r="JAC263" s="194"/>
      <c r="JAD263" s="194"/>
      <c r="JAE263" s="194"/>
      <c r="JAF263" s="194"/>
      <c r="JAG263" s="194"/>
      <c r="JAH263" s="194"/>
      <c r="JAI263" s="194"/>
      <c r="JAJ263" s="194"/>
      <c r="JAK263" s="194"/>
      <c r="JAL263" s="194"/>
      <c r="JAM263" s="194"/>
      <c r="JAN263" s="194"/>
      <c r="JAO263" s="194"/>
      <c r="JAP263" s="194"/>
      <c r="JAQ263" s="194"/>
      <c r="JAR263" s="194"/>
      <c r="JAS263" s="194"/>
      <c r="JAT263" s="194"/>
      <c r="JAU263" s="194"/>
      <c r="JAV263" s="194"/>
      <c r="JAW263" s="194"/>
      <c r="JAX263" s="194"/>
      <c r="JAY263" s="194"/>
      <c r="JAZ263" s="194"/>
      <c r="JBA263" s="194"/>
      <c r="JBB263" s="194"/>
      <c r="JBC263" s="194"/>
      <c r="JBD263" s="194"/>
      <c r="JBE263" s="194"/>
      <c r="JBF263" s="194"/>
      <c r="JBG263" s="194"/>
      <c r="JBH263" s="194"/>
      <c r="JBI263" s="194"/>
      <c r="JBJ263" s="194"/>
      <c r="JBK263" s="194"/>
      <c r="JBL263" s="194"/>
      <c r="JBM263" s="194"/>
      <c r="JBN263" s="194"/>
      <c r="JBO263" s="194"/>
      <c r="JBP263" s="194"/>
      <c r="JBQ263" s="194"/>
      <c r="JBR263" s="194"/>
      <c r="JBS263" s="194"/>
      <c r="JBT263" s="194"/>
      <c r="JBU263" s="194"/>
      <c r="JBV263" s="194"/>
      <c r="JBW263" s="194"/>
      <c r="JBX263" s="194"/>
      <c r="JBY263" s="194"/>
      <c r="JBZ263" s="194"/>
      <c r="JCA263" s="194"/>
      <c r="JCB263" s="194"/>
      <c r="JCC263" s="194"/>
      <c r="JCD263" s="194"/>
      <c r="JCE263" s="194"/>
      <c r="JCF263" s="194"/>
      <c r="JCG263" s="194"/>
      <c r="JCH263" s="194"/>
      <c r="JCI263" s="194"/>
      <c r="JCJ263" s="194"/>
      <c r="JCK263" s="194"/>
      <c r="JCL263" s="194"/>
      <c r="JCM263" s="194"/>
      <c r="JCN263" s="194"/>
      <c r="JCO263" s="194"/>
      <c r="JCP263" s="194"/>
      <c r="JCQ263" s="194"/>
      <c r="JCR263" s="194"/>
      <c r="JCS263" s="194"/>
      <c r="JCT263" s="194"/>
      <c r="JCU263" s="194"/>
      <c r="JCV263" s="194"/>
      <c r="JCW263" s="194"/>
      <c r="JCX263" s="194"/>
      <c r="JCY263" s="194"/>
      <c r="JCZ263" s="194"/>
      <c r="JDA263" s="194"/>
      <c r="JDB263" s="194"/>
      <c r="JDC263" s="194"/>
      <c r="JDD263" s="194"/>
      <c r="JDE263" s="194"/>
      <c r="JDF263" s="194"/>
      <c r="JDG263" s="194"/>
      <c r="JDH263" s="194"/>
      <c r="JDI263" s="194"/>
      <c r="JDJ263" s="194"/>
      <c r="JDK263" s="194"/>
      <c r="JDL263" s="194"/>
      <c r="JDM263" s="194"/>
      <c r="JDN263" s="194"/>
      <c r="JDO263" s="194"/>
      <c r="JDP263" s="194"/>
      <c r="JDQ263" s="194"/>
      <c r="JDR263" s="194"/>
      <c r="JDS263" s="194"/>
      <c r="JDT263" s="194"/>
      <c r="JDU263" s="194"/>
      <c r="JDV263" s="194"/>
      <c r="JDW263" s="194"/>
      <c r="JDX263" s="194"/>
      <c r="JDY263" s="194"/>
      <c r="JDZ263" s="194"/>
      <c r="JEA263" s="194"/>
      <c r="JEB263" s="194"/>
      <c r="JEC263" s="194"/>
      <c r="JED263" s="194"/>
      <c r="JEE263" s="194"/>
      <c r="JEF263" s="194"/>
      <c r="JEG263" s="194"/>
      <c r="JEH263" s="194"/>
      <c r="JEI263" s="194"/>
      <c r="JEJ263" s="194"/>
      <c r="JEK263" s="194"/>
      <c r="JEL263" s="194"/>
      <c r="JEM263" s="194"/>
      <c r="JEN263" s="194"/>
      <c r="JEO263" s="194"/>
      <c r="JEP263" s="194"/>
      <c r="JEQ263" s="194"/>
      <c r="JER263" s="194"/>
      <c r="JES263" s="194"/>
      <c r="JET263" s="194"/>
      <c r="JEU263" s="194"/>
      <c r="JEV263" s="194"/>
      <c r="JEW263" s="194"/>
      <c r="JEX263" s="194"/>
      <c r="JEY263" s="194"/>
      <c r="JEZ263" s="194"/>
      <c r="JFA263" s="194"/>
      <c r="JFB263" s="194"/>
      <c r="JFC263" s="194"/>
      <c r="JFD263" s="194"/>
      <c r="JFE263" s="194"/>
      <c r="JFF263" s="194"/>
      <c r="JFG263" s="194"/>
      <c r="JFH263" s="194"/>
      <c r="JFI263" s="194"/>
      <c r="JFJ263" s="194"/>
      <c r="JFK263" s="194"/>
      <c r="JFL263" s="194"/>
      <c r="JFM263" s="194"/>
      <c r="JFN263" s="194"/>
      <c r="JFO263" s="194"/>
      <c r="JFP263" s="194"/>
      <c r="JFQ263" s="194"/>
      <c r="JFR263" s="194"/>
      <c r="JFS263" s="194"/>
      <c r="JFT263" s="194"/>
      <c r="JFU263" s="194"/>
      <c r="JFV263" s="194"/>
      <c r="JFW263" s="194"/>
      <c r="JFX263" s="194"/>
      <c r="JFY263" s="194"/>
      <c r="JFZ263" s="194"/>
      <c r="JGA263" s="194"/>
      <c r="JGB263" s="194"/>
      <c r="JGC263" s="194"/>
      <c r="JGD263" s="194"/>
      <c r="JGE263" s="194"/>
      <c r="JGF263" s="194"/>
      <c r="JGG263" s="194"/>
      <c r="JGH263" s="194"/>
      <c r="JGI263" s="194"/>
      <c r="JGJ263" s="194"/>
      <c r="JGK263" s="194"/>
      <c r="JGL263" s="194"/>
      <c r="JGM263" s="194"/>
      <c r="JGN263" s="194"/>
      <c r="JGO263" s="194"/>
      <c r="JGP263" s="194"/>
      <c r="JGQ263" s="194"/>
      <c r="JGR263" s="194"/>
      <c r="JGS263" s="194"/>
      <c r="JGT263" s="194"/>
      <c r="JGU263" s="194"/>
      <c r="JGV263" s="194"/>
      <c r="JGW263" s="194"/>
      <c r="JGX263" s="194"/>
      <c r="JGY263" s="194"/>
      <c r="JGZ263" s="194"/>
      <c r="JHA263" s="194"/>
      <c r="JHB263" s="194"/>
      <c r="JHC263" s="194"/>
      <c r="JHD263" s="194"/>
      <c r="JHE263" s="194"/>
      <c r="JHF263" s="194"/>
      <c r="JHG263" s="194"/>
      <c r="JHH263" s="194"/>
      <c r="JHI263" s="194"/>
      <c r="JHJ263" s="194"/>
      <c r="JHK263" s="194"/>
      <c r="JHL263" s="194"/>
      <c r="JHM263" s="194"/>
      <c r="JHN263" s="194"/>
      <c r="JHO263" s="194"/>
      <c r="JHP263" s="194"/>
      <c r="JHQ263" s="194"/>
      <c r="JHR263" s="194"/>
      <c r="JHS263" s="194"/>
      <c r="JHT263" s="194"/>
      <c r="JHU263" s="194"/>
      <c r="JHV263" s="194"/>
      <c r="JHW263" s="194"/>
      <c r="JHX263" s="194"/>
      <c r="JHY263" s="194"/>
      <c r="JHZ263" s="194"/>
      <c r="JIA263" s="194"/>
      <c r="JIB263" s="194"/>
      <c r="JIC263" s="194"/>
      <c r="JID263" s="194"/>
      <c r="JIE263" s="194"/>
      <c r="JIF263" s="194"/>
      <c r="JIG263" s="194"/>
      <c r="JIH263" s="194"/>
      <c r="JII263" s="194"/>
      <c r="JIJ263" s="194"/>
      <c r="JIK263" s="194"/>
      <c r="JIL263" s="194"/>
      <c r="JIM263" s="194"/>
      <c r="JIN263" s="194"/>
      <c r="JIO263" s="194"/>
      <c r="JIP263" s="194"/>
      <c r="JIQ263" s="194"/>
      <c r="JIR263" s="194"/>
      <c r="JIS263" s="194"/>
      <c r="JIT263" s="194"/>
      <c r="JIU263" s="194"/>
      <c r="JIV263" s="194"/>
      <c r="JIW263" s="194"/>
      <c r="JIX263" s="194"/>
      <c r="JIY263" s="194"/>
      <c r="JIZ263" s="194"/>
      <c r="JJA263" s="194"/>
      <c r="JJB263" s="194"/>
      <c r="JJC263" s="194"/>
      <c r="JJD263" s="194"/>
      <c r="JJE263" s="194"/>
      <c r="JJF263" s="194"/>
      <c r="JJG263" s="194"/>
      <c r="JJH263" s="194"/>
      <c r="JJI263" s="194"/>
      <c r="JJJ263" s="194"/>
      <c r="JJK263" s="194"/>
      <c r="JJL263" s="194"/>
      <c r="JJM263" s="194"/>
      <c r="JJN263" s="194"/>
      <c r="JJO263" s="194"/>
      <c r="JJP263" s="194"/>
      <c r="JJQ263" s="194"/>
      <c r="JJR263" s="194"/>
      <c r="JJS263" s="194"/>
      <c r="JJT263" s="194"/>
      <c r="JJU263" s="194"/>
      <c r="JJV263" s="194"/>
      <c r="JJW263" s="194"/>
      <c r="JJX263" s="194"/>
      <c r="JJY263" s="194"/>
      <c r="JJZ263" s="194"/>
      <c r="JKA263" s="194"/>
      <c r="JKB263" s="194"/>
      <c r="JKC263" s="194"/>
      <c r="JKD263" s="194"/>
      <c r="JKE263" s="194"/>
      <c r="JKF263" s="194"/>
      <c r="JKG263" s="194"/>
      <c r="JKH263" s="194"/>
      <c r="JKI263" s="194"/>
      <c r="JKJ263" s="194"/>
      <c r="JKK263" s="194"/>
      <c r="JKL263" s="194"/>
      <c r="JKM263" s="194"/>
      <c r="JKN263" s="194"/>
      <c r="JKO263" s="194"/>
      <c r="JKP263" s="194"/>
      <c r="JKQ263" s="194"/>
      <c r="JKR263" s="194"/>
      <c r="JKS263" s="194"/>
      <c r="JKT263" s="194"/>
      <c r="JKU263" s="194"/>
      <c r="JKV263" s="194"/>
      <c r="JKW263" s="194"/>
      <c r="JKX263" s="194"/>
      <c r="JKY263" s="194"/>
      <c r="JKZ263" s="194"/>
      <c r="JLA263" s="194"/>
      <c r="JLB263" s="194"/>
      <c r="JLC263" s="194"/>
      <c r="JLD263" s="194"/>
      <c r="JLE263" s="194"/>
      <c r="JLF263" s="194"/>
      <c r="JLG263" s="194"/>
      <c r="JLH263" s="194"/>
      <c r="JLI263" s="194"/>
      <c r="JLJ263" s="194"/>
      <c r="JLK263" s="194"/>
      <c r="JLL263" s="194"/>
      <c r="JLM263" s="194"/>
      <c r="JLN263" s="194"/>
      <c r="JLO263" s="194"/>
      <c r="JLP263" s="194"/>
      <c r="JLQ263" s="194"/>
      <c r="JLR263" s="194"/>
      <c r="JLS263" s="194"/>
      <c r="JLT263" s="194"/>
      <c r="JLU263" s="194"/>
      <c r="JLV263" s="194"/>
      <c r="JLW263" s="194"/>
      <c r="JLX263" s="194"/>
      <c r="JLY263" s="194"/>
      <c r="JLZ263" s="194"/>
      <c r="JMA263" s="194"/>
      <c r="JMB263" s="194"/>
      <c r="JMC263" s="194"/>
      <c r="JMD263" s="194"/>
      <c r="JME263" s="194"/>
      <c r="JMF263" s="194"/>
      <c r="JMG263" s="194"/>
      <c r="JMH263" s="194"/>
      <c r="JMI263" s="194"/>
      <c r="JMJ263" s="194"/>
      <c r="JMK263" s="194"/>
      <c r="JML263" s="194"/>
      <c r="JMM263" s="194"/>
      <c r="JMN263" s="194"/>
      <c r="JMO263" s="194"/>
      <c r="JMP263" s="194"/>
      <c r="JMQ263" s="194"/>
      <c r="JMR263" s="194"/>
      <c r="JMS263" s="194"/>
      <c r="JMT263" s="194"/>
      <c r="JMU263" s="194"/>
      <c r="JMV263" s="194"/>
      <c r="JMW263" s="194"/>
      <c r="JMX263" s="194"/>
      <c r="JMY263" s="194"/>
      <c r="JMZ263" s="194"/>
      <c r="JNA263" s="194"/>
      <c r="JNB263" s="194"/>
      <c r="JNC263" s="194"/>
      <c r="JND263" s="194"/>
      <c r="JNE263" s="194"/>
      <c r="JNF263" s="194"/>
      <c r="JNG263" s="194"/>
      <c r="JNH263" s="194"/>
      <c r="JNI263" s="194"/>
      <c r="JNJ263" s="194"/>
      <c r="JNK263" s="194"/>
      <c r="JNL263" s="194"/>
      <c r="JNM263" s="194"/>
      <c r="JNN263" s="194"/>
      <c r="JNO263" s="194"/>
      <c r="JNP263" s="194"/>
      <c r="JNQ263" s="194"/>
      <c r="JNR263" s="194"/>
      <c r="JNS263" s="194"/>
      <c r="JNT263" s="194"/>
      <c r="JNU263" s="194"/>
      <c r="JNV263" s="194"/>
      <c r="JNW263" s="194"/>
      <c r="JNX263" s="194"/>
      <c r="JNY263" s="194"/>
      <c r="JNZ263" s="194"/>
      <c r="JOA263" s="194"/>
      <c r="JOB263" s="194"/>
      <c r="JOC263" s="194"/>
      <c r="JOD263" s="194"/>
      <c r="JOE263" s="194"/>
      <c r="JOF263" s="194"/>
      <c r="JOG263" s="194"/>
      <c r="JOH263" s="194"/>
      <c r="JOI263" s="194"/>
      <c r="JOJ263" s="194"/>
      <c r="JOK263" s="194"/>
      <c r="JOL263" s="194"/>
      <c r="JOM263" s="194"/>
      <c r="JON263" s="194"/>
      <c r="JOO263" s="194"/>
      <c r="JOP263" s="194"/>
      <c r="JOQ263" s="194"/>
      <c r="JOR263" s="194"/>
      <c r="JOS263" s="194"/>
      <c r="JOT263" s="194"/>
      <c r="JOU263" s="194"/>
      <c r="JOV263" s="194"/>
      <c r="JOW263" s="194"/>
      <c r="JOX263" s="194"/>
      <c r="JOY263" s="194"/>
      <c r="JOZ263" s="194"/>
      <c r="JPA263" s="194"/>
      <c r="JPB263" s="194"/>
      <c r="JPC263" s="194"/>
      <c r="JPD263" s="194"/>
      <c r="JPE263" s="194"/>
      <c r="JPF263" s="194"/>
      <c r="JPG263" s="194"/>
      <c r="JPH263" s="194"/>
      <c r="JPI263" s="194"/>
      <c r="JPJ263" s="194"/>
      <c r="JPK263" s="194"/>
      <c r="JPL263" s="194"/>
      <c r="JPM263" s="194"/>
      <c r="JPN263" s="194"/>
      <c r="JPO263" s="194"/>
      <c r="JPP263" s="194"/>
      <c r="JPQ263" s="194"/>
      <c r="JPR263" s="194"/>
      <c r="JPS263" s="194"/>
      <c r="JPT263" s="194"/>
      <c r="JPU263" s="194"/>
      <c r="JPV263" s="194"/>
      <c r="JPW263" s="194"/>
      <c r="JPX263" s="194"/>
      <c r="JPY263" s="194"/>
      <c r="JPZ263" s="194"/>
      <c r="JQA263" s="194"/>
      <c r="JQB263" s="194"/>
      <c r="JQC263" s="194"/>
      <c r="JQD263" s="194"/>
      <c r="JQE263" s="194"/>
      <c r="JQF263" s="194"/>
      <c r="JQG263" s="194"/>
      <c r="JQH263" s="194"/>
      <c r="JQI263" s="194"/>
      <c r="JQJ263" s="194"/>
      <c r="JQK263" s="194"/>
      <c r="JQL263" s="194"/>
      <c r="JQM263" s="194"/>
      <c r="JQN263" s="194"/>
      <c r="JQO263" s="194"/>
      <c r="JQP263" s="194"/>
      <c r="JQQ263" s="194"/>
      <c r="JQR263" s="194"/>
      <c r="JQS263" s="194"/>
      <c r="JQT263" s="194"/>
      <c r="JQU263" s="194"/>
      <c r="JQV263" s="194"/>
      <c r="JQW263" s="194"/>
      <c r="JQX263" s="194"/>
      <c r="JQY263" s="194"/>
      <c r="JQZ263" s="194"/>
      <c r="JRA263" s="194"/>
      <c r="JRB263" s="194"/>
      <c r="JRC263" s="194"/>
      <c r="JRD263" s="194"/>
      <c r="JRE263" s="194"/>
      <c r="JRF263" s="194"/>
      <c r="JRG263" s="194"/>
      <c r="JRH263" s="194"/>
      <c r="JRI263" s="194"/>
      <c r="JRJ263" s="194"/>
      <c r="JRK263" s="194"/>
      <c r="JRL263" s="194"/>
      <c r="JRM263" s="194"/>
      <c r="JRN263" s="194"/>
      <c r="JRO263" s="194"/>
      <c r="JRP263" s="194"/>
      <c r="JRQ263" s="194"/>
      <c r="JRR263" s="194"/>
      <c r="JRS263" s="194"/>
      <c r="JRT263" s="194"/>
      <c r="JRU263" s="194"/>
      <c r="JRV263" s="194"/>
      <c r="JRW263" s="194"/>
      <c r="JRX263" s="194"/>
      <c r="JRY263" s="194"/>
      <c r="JRZ263" s="194"/>
      <c r="JSA263" s="194"/>
      <c r="JSB263" s="194"/>
      <c r="JSC263" s="194"/>
      <c r="JSD263" s="194"/>
      <c r="JSE263" s="194"/>
      <c r="JSF263" s="194"/>
      <c r="JSG263" s="194"/>
      <c r="JSH263" s="194"/>
      <c r="JSI263" s="194"/>
      <c r="JSJ263" s="194"/>
      <c r="JSK263" s="194"/>
      <c r="JSL263" s="194"/>
      <c r="JSM263" s="194"/>
      <c r="JSN263" s="194"/>
      <c r="JSO263" s="194"/>
      <c r="JSP263" s="194"/>
      <c r="JSQ263" s="194"/>
      <c r="JSR263" s="194"/>
      <c r="JSS263" s="194"/>
      <c r="JST263" s="194"/>
      <c r="JSU263" s="194"/>
      <c r="JSV263" s="194"/>
      <c r="JSW263" s="194"/>
      <c r="JSX263" s="194"/>
      <c r="JSY263" s="194"/>
      <c r="JSZ263" s="194"/>
      <c r="JTA263" s="194"/>
      <c r="JTB263" s="194"/>
      <c r="JTC263" s="194"/>
      <c r="JTD263" s="194"/>
      <c r="JTE263" s="194"/>
      <c r="JTF263" s="194"/>
      <c r="JTG263" s="194"/>
      <c r="JTH263" s="194"/>
      <c r="JTI263" s="194"/>
      <c r="JTJ263" s="194"/>
      <c r="JTK263" s="194"/>
      <c r="JTL263" s="194"/>
      <c r="JTM263" s="194"/>
      <c r="JTN263" s="194"/>
      <c r="JTO263" s="194"/>
      <c r="JTP263" s="194"/>
      <c r="JTQ263" s="194"/>
      <c r="JTR263" s="194"/>
      <c r="JTS263" s="194"/>
      <c r="JTT263" s="194"/>
      <c r="JTU263" s="194"/>
      <c r="JTV263" s="194"/>
      <c r="JTW263" s="194"/>
      <c r="JTX263" s="194"/>
      <c r="JTY263" s="194"/>
      <c r="JTZ263" s="194"/>
      <c r="JUA263" s="194"/>
      <c r="JUB263" s="194"/>
      <c r="JUC263" s="194"/>
      <c r="JUD263" s="194"/>
      <c r="JUE263" s="194"/>
      <c r="JUF263" s="194"/>
      <c r="JUG263" s="194"/>
      <c r="JUH263" s="194"/>
      <c r="JUI263" s="194"/>
      <c r="JUJ263" s="194"/>
      <c r="JUK263" s="194"/>
      <c r="JUL263" s="194"/>
      <c r="JUM263" s="194"/>
      <c r="JUN263" s="194"/>
      <c r="JUO263" s="194"/>
      <c r="JUP263" s="194"/>
      <c r="JUQ263" s="194"/>
      <c r="JUR263" s="194"/>
      <c r="JUS263" s="194"/>
      <c r="JUT263" s="194"/>
      <c r="JUU263" s="194"/>
      <c r="JUV263" s="194"/>
      <c r="JUW263" s="194"/>
      <c r="JUX263" s="194"/>
      <c r="JUY263" s="194"/>
      <c r="JUZ263" s="194"/>
      <c r="JVA263" s="194"/>
      <c r="JVB263" s="194"/>
      <c r="JVC263" s="194"/>
      <c r="JVD263" s="194"/>
      <c r="JVE263" s="194"/>
      <c r="JVF263" s="194"/>
      <c r="JVG263" s="194"/>
      <c r="JVH263" s="194"/>
      <c r="JVI263" s="194"/>
      <c r="JVJ263" s="194"/>
      <c r="JVK263" s="194"/>
      <c r="JVL263" s="194"/>
      <c r="JVM263" s="194"/>
      <c r="JVN263" s="194"/>
      <c r="JVO263" s="194"/>
      <c r="JVP263" s="194"/>
      <c r="JVQ263" s="194"/>
      <c r="JVR263" s="194"/>
      <c r="JVS263" s="194"/>
      <c r="JVT263" s="194"/>
      <c r="JVU263" s="194"/>
      <c r="JVV263" s="194"/>
      <c r="JVW263" s="194"/>
      <c r="JVX263" s="194"/>
      <c r="JVY263" s="194"/>
      <c r="JVZ263" s="194"/>
      <c r="JWA263" s="194"/>
      <c r="JWB263" s="194"/>
      <c r="JWC263" s="194"/>
      <c r="JWD263" s="194"/>
      <c r="JWE263" s="194"/>
      <c r="JWF263" s="194"/>
      <c r="JWG263" s="194"/>
      <c r="JWH263" s="194"/>
      <c r="JWI263" s="194"/>
      <c r="JWJ263" s="194"/>
      <c r="JWK263" s="194"/>
      <c r="JWL263" s="194"/>
      <c r="JWM263" s="194"/>
      <c r="JWN263" s="194"/>
      <c r="JWO263" s="194"/>
      <c r="JWP263" s="194"/>
      <c r="JWQ263" s="194"/>
      <c r="JWR263" s="194"/>
      <c r="JWS263" s="194"/>
      <c r="JWT263" s="194"/>
      <c r="JWU263" s="194"/>
      <c r="JWV263" s="194"/>
      <c r="JWW263" s="194"/>
      <c r="JWX263" s="194"/>
      <c r="JWY263" s="194"/>
      <c r="JWZ263" s="194"/>
      <c r="JXA263" s="194"/>
      <c r="JXB263" s="194"/>
      <c r="JXC263" s="194"/>
      <c r="JXD263" s="194"/>
      <c r="JXE263" s="194"/>
      <c r="JXF263" s="194"/>
      <c r="JXG263" s="194"/>
      <c r="JXH263" s="194"/>
      <c r="JXI263" s="194"/>
      <c r="JXJ263" s="194"/>
      <c r="JXK263" s="194"/>
      <c r="JXL263" s="194"/>
      <c r="JXM263" s="194"/>
      <c r="JXN263" s="194"/>
      <c r="JXO263" s="194"/>
      <c r="JXP263" s="194"/>
      <c r="JXQ263" s="194"/>
      <c r="JXR263" s="194"/>
      <c r="JXS263" s="194"/>
      <c r="JXT263" s="194"/>
      <c r="JXU263" s="194"/>
      <c r="JXV263" s="194"/>
      <c r="JXW263" s="194"/>
      <c r="JXX263" s="194"/>
      <c r="JXY263" s="194"/>
      <c r="JXZ263" s="194"/>
      <c r="JYA263" s="194"/>
      <c r="JYB263" s="194"/>
      <c r="JYC263" s="194"/>
      <c r="JYD263" s="194"/>
      <c r="JYE263" s="194"/>
      <c r="JYF263" s="194"/>
      <c r="JYG263" s="194"/>
      <c r="JYH263" s="194"/>
      <c r="JYI263" s="194"/>
      <c r="JYJ263" s="194"/>
      <c r="JYK263" s="194"/>
      <c r="JYL263" s="194"/>
      <c r="JYM263" s="194"/>
      <c r="JYN263" s="194"/>
      <c r="JYO263" s="194"/>
      <c r="JYP263" s="194"/>
      <c r="JYQ263" s="194"/>
      <c r="JYR263" s="194"/>
      <c r="JYS263" s="194"/>
      <c r="JYT263" s="194"/>
      <c r="JYU263" s="194"/>
      <c r="JYV263" s="194"/>
      <c r="JYW263" s="194"/>
      <c r="JYX263" s="194"/>
      <c r="JYY263" s="194"/>
      <c r="JYZ263" s="194"/>
      <c r="JZA263" s="194"/>
      <c r="JZB263" s="194"/>
      <c r="JZC263" s="194"/>
      <c r="JZD263" s="194"/>
      <c r="JZE263" s="194"/>
      <c r="JZF263" s="194"/>
      <c r="JZG263" s="194"/>
      <c r="JZH263" s="194"/>
      <c r="JZI263" s="194"/>
      <c r="JZJ263" s="194"/>
      <c r="JZK263" s="194"/>
      <c r="JZL263" s="194"/>
      <c r="JZM263" s="194"/>
      <c r="JZN263" s="194"/>
      <c r="JZO263" s="194"/>
      <c r="JZP263" s="194"/>
      <c r="JZQ263" s="194"/>
      <c r="JZR263" s="194"/>
      <c r="JZS263" s="194"/>
      <c r="JZT263" s="194"/>
      <c r="JZU263" s="194"/>
      <c r="JZV263" s="194"/>
      <c r="JZW263" s="194"/>
      <c r="JZX263" s="194"/>
      <c r="JZY263" s="194"/>
      <c r="JZZ263" s="194"/>
      <c r="KAA263" s="194"/>
      <c r="KAB263" s="194"/>
      <c r="KAC263" s="194"/>
      <c r="KAD263" s="194"/>
      <c r="KAE263" s="194"/>
      <c r="KAF263" s="194"/>
      <c r="KAG263" s="194"/>
      <c r="KAH263" s="194"/>
      <c r="KAI263" s="194"/>
      <c r="KAJ263" s="194"/>
      <c r="KAK263" s="194"/>
      <c r="KAL263" s="194"/>
      <c r="KAM263" s="194"/>
      <c r="KAN263" s="194"/>
      <c r="KAO263" s="194"/>
      <c r="KAP263" s="194"/>
      <c r="KAQ263" s="194"/>
      <c r="KAR263" s="194"/>
      <c r="KAS263" s="194"/>
      <c r="KAT263" s="194"/>
      <c r="KAU263" s="194"/>
      <c r="KAV263" s="194"/>
      <c r="KAW263" s="194"/>
      <c r="KAX263" s="194"/>
      <c r="KAY263" s="194"/>
      <c r="KAZ263" s="194"/>
      <c r="KBA263" s="194"/>
      <c r="KBB263" s="194"/>
      <c r="KBC263" s="194"/>
      <c r="KBD263" s="194"/>
      <c r="KBE263" s="194"/>
      <c r="KBF263" s="194"/>
      <c r="KBG263" s="194"/>
      <c r="KBH263" s="194"/>
      <c r="KBI263" s="194"/>
      <c r="KBJ263" s="194"/>
      <c r="KBK263" s="194"/>
      <c r="KBL263" s="194"/>
      <c r="KBM263" s="194"/>
      <c r="KBN263" s="194"/>
      <c r="KBO263" s="194"/>
      <c r="KBP263" s="194"/>
      <c r="KBQ263" s="194"/>
      <c r="KBR263" s="194"/>
      <c r="KBS263" s="194"/>
      <c r="KBT263" s="194"/>
      <c r="KBU263" s="194"/>
      <c r="KBV263" s="194"/>
      <c r="KBW263" s="194"/>
      <c r="KBX263" s="194"/>
      <c r="KBY263" s="194"/>
      <c r="KBZ263" s="194"/>
      <c r="KCA263" s="194"/>
      <c r="KCB263" s="194"/>
      <c r="KCC263" s="194"/>
      <c r="KCD263" s="194"/>
      <c r="KCE263" s="194"/>
      <c r="KCF263" s="194"/>
      <c r="KCG263" s="194"/>
      <c r="KCH263" s="194"/>
      <c r="KCI263" s="194"/>
      <c r="KCJ263" s="194"/>
      <c r="KCK263" s="194"/>
      <c r="KCL263" s="194"/>
      <c r="KCM263" s="194"/>
      <c r="KCN263" s="194"/>
      <c r="KCO263" s="194"/>
      <c r="KCP263" s="194"/>
      <c r="KCQ263" s="194"/>
      <c r="KCR263" s="194"/>
      <c r="KCS263" s="194"/>
      <c r="KCT263" s="194"/>
      <c r="KCU263" s="194"/>
      <c r="KCV263" s="194"/>
      <c r="KCW263" s="194"/>
      <c r="KCX263" s="194"/>
      <c r="KCY263" s="194"/>
      <c r="KCZ263" s="194"/>
      <c r="KDA263" s="194"/>
      <c r="KDB263" s="194"/>
      <c r="KDC263" s="194"/>
      <c r="KDD263" s="194"/>
      <c r="KDE263" s="194"/>
      <c r="KDF263" s="194"/>
      <c r="KDG263" s="194"/>
      <c r="KDH263" s="194"/>
      <c r="KDI263" s="194"/>
      <c r="KDJ263" s="194"/>
      <c r="KDK263" s="194"/>
      <c r="KDL263" s="194"/>
      <c r="KDM263" s="194"/>
      <c r="KDN263" s="194"/>
      <c r="KDO263" s="194"/>
      <c r="KDP263" s="194"/>
      <c r="KDQ263" s="194"/>
      <c r="KDR263" s="194"/>
      <c r="KDS263" s="194"/>
      <c r="KDT263" s="194"/>
      <c r="KDU263" s="194"/>
      <c r="KDV263" s="194"/>
      <c r="KDW263" s="194"/>
      <c r="KDX263" s="194"/>
      <c r="KDY263" s="194"/>
      <c r="KDZ263" s="194"/>
      <c r="KEA263" s="194"/>
      <c r="KEB263" s="194"/>
      <c r="KEC263" s="194"/>
      <c r="KED263" s="194"/>
      <c r="KEE263" s="194"/>
      <c r="KEF263" s="194"/>
      <c r="KEG263" s="194"/>
      <c r="KEH263" s="194"/>
      <c r="KEI263" s="194"/>
      <c r="KEJ263" s="194"/>
      <c r="KEK263" s="194"/>
      <c r="KEL263" s="194"/>
      <c r="KEM263" s="194"/>
      <c r="KEN263" s="194"/>
      <c r="KEO263" s="194"/>
      <c r="KEP263" s="194"/>
      <c r="KEQ263" s="194"/>
      <c r="KER263" s="194"/>
      <c r="KES263" s="194"/>
      <c r="KET263" s="194"/>
      <c r="KEU263" s="194"/>
      <c r="KEV263" s="194"/>
      <c r="KEW263" s="194"/>
      <c r="KEX263" s="194"/>
      <c r="KEY263" s="194"/>
      <c r="KEZ263" s="194"/>
      <c r="KFA263" s="194"/>
      <c r="KFB263" s="194"/>
      <c r="KFC263" s="194"/>
      <c r="KFD263" s="194"/>
      <c r="KFE263" s="194"/>
      <c r="KFF263" s="194"/>
      <c r="KFG263" s="194"/>
      <c r="KFH263" s="194"/>
      <c r="KFI263" s="194"/>
      <c r="KFJ263" s="194"/>
      <c r="KFK263" s="194"/>
      <c r="KFL263" s="194"/>
      <c r="KFM263" s="194"/>
      <c r="KFN263" s="194"/>
      <c r="KFO263" s="194"/>
      <c r="KFP263" s="194"/>
      <c r="KFQ263" s="194"/>
      <c r="KFR263" s="194"/>
      <c r="KFS263" s="194"/>
      <c r="KFT263" s="194"/>
      <c r="KFU263" s="194"/>
      <c r="KFV263" s="194"/>
      <c r="KFW263" s="194"/>
      <c r="KFX263" s="194"/>
      <c r="KFY263" s="194"/>
      <c r="KFZ263" s="194"/>
      <c r="KGA263" s="194"/>
      <c r="KGB263" s="194"/>
      <c r="KGC263" s="194"/>
      <c r="KGD263" s="194"/>
      <c r="KGE263" s="194"/>
      <c r="KGF263" s="194"/>
      <c r="KGG263" s="194"/>
      <c r="KGH263" s="194"/>
      <c r="KGI263" s="194"/>
      <c r="KGJ263" s="194"/>
      <c r="KGK263" s="194"/>
      <c r="KGL263" s="194"/>
      <c r="KGM263" s="194"/>
      <c r="KGN263" s="194"/>
      <c r="KGO263" s="194"/>
      <c r="KGP263" s="194"/>
      <c r="KGQ263" s="194"/>
      <c r="KGR263" s="194"/>
      <c r="KGS263" s="194"/>
      <c r="KGT263" s="194"/>
      <c r="KGU263" s="194"/>
      <c r="KGV263" s="194"/>
      <c r="KGW263" s="194"/>
      <c r="KGX263" s="194"/>
      <c r="KGY263" s="194"/>
      <c r="KGZ263" s="194"/>
      <c r="KHA263" s="194"/>
      <c r="KHB263" s="194"/>
      <c r="KHC263" s="194"/>
      <c r="KHD263" s="194"/>
      <c r="KHE263" s="194"/>
      <c r="KHF263" s="194"/>
      <c r="KHG263" s="194"/>
      <c r="KHH263" s="194"/>
      <c r="KHI263" s="194"/>
      <c r="KHJ263" s="194"/>
      <c r="KHK263" s="194"/>
      <c r="KHL263" s="194"/>
      <c r="KHM263" s="194"/>
      <c r="KHN263" s="194"/>
      <c r="KHO263" s="194"/>
      <c r="KHP263" s="194"/>
      <c r="KHQ263" s="194"/>
      <c r="KHR263" s="194"/>
      <c r="KHS263" s="194"/>
      <c r="KHT263" s="194"/>
      <c r="KHU263" s="194"/>
      <c r="KHV263" s="194"/>
      <c r="KHW263" s="194"/>
      <c r="KHX263" s="194"/>
      <c r="KHY263" s="194"/>
      <c r="KHZ263" s="194"/>
      <c r="KIA263" s="194"/>
      <c r="KIB263" s="194"/>
      <c r="KIC263" s="194"/>
      <c r="KID263" s="194"/>
      <c r="KIE263" s="194"/>
      <c r="KIF263" s="194"/>
      <c r="KIG263" s="194"/>
      <c r="KIH263" s="194"/>
      <c r="KII263" s="194"/>
      <c r="KIJ263" s="194"/>
      <c r="KIK263" s="194"/>
      <c r="KIL263" s="194"/>
      <c r="KIM263" s="194"/>
      <c r="KIN263" s="194"/>
      <c r="KIO263" s="194"/>
      <c r="KIP263" s="194"/>
      <c r="KIQ263" s="194"/>
      <c r="KIR263" s="194"/>
      <c r="KIS263" s="194"/>
      <c r="KIT263" s="194"/>
      <c r="KIU263" s="194"/>
      <c r="KIV263" s="194"/>
      <c r="KIW263" s="194"/>
      <c r="KIX263" s="194"/>
      <c r="KIY263" s="194"/>
      <c r="KIZ263" s="194"/>
      <c r="KJA263" s="194"/>
      <c r="KJB263" s="194"/>
      <c r="KJC263" s="194"/>
      <c r="KJD263" s="194"/>
      <c r="KJE263" s="194"/>
      <c r="KJF263" s="194"/>
      <c r="KJG263" s="194"/>
      <c r="KJH263" s="194"/>
      <c r="KJI263" s="194"/>
      <c r="KJJ263" s="194"/>
      <c r="KJK263" s="194"/>
      <c r="KJL263" s="194"/>
      <c r="KJM263" s="194"/>
      <c r="KJN263" s="194"/>
      <c r="KJO263" s="194"/>
      <c r="KJP263" s="194"/>
      <c r="KJQ263" s="194"/>
      <c r="KJR263" s="194"/>
      <c r="KJS263" s="194"/>
      <c r="KJT263" s="194"/>
      <c r="KJU263" s="194"/>
      <c r="KJV263" s="194"/>
      <c r="KJW263" s="194"/>
      <c r="KJX263" s="194"/>
      <c r="KJY263" s="194"/>
      <c r="KJZ263" s="194"/>
      <c r="KKA263" s="194"/>
      <c r="KKB263" s="194"/>
      <c r="KKC263" s="194"/>
      <c r="KKD263" s="194"/>
      <c r="KKE263" s="194"/>
      <c r="KKF263" s="194"/>
      <c r="KKG263" s="194"/>
      <c r="KKH263" s="194"/>
      <c r="KKI263" s="194"/>
      <c r="KKJ263" s="194"/>
      <c r="KKK263" s="194"/>
      <c r="KKL263" s="194"/>
      <c r="KKM263" s="194"/>
      <c r="KKN263" s="194"/>
      <c r="KKO263" s="194"/>
      <c r="KKP263" s="194"/>
      <c r="KKQ263" s="194"/>
      <c r="KKR263" s="194"/>
      <c r="KKS263" s="194"/>
      <c r="KKT263" s="194"/>
      <c r="KKU263" s="194"/>
      <c r="KKV263" s="194"/>
      <c r="KKW263" s="194"/>
      <c r="KKX263" s="194"/>
      <c r="KKY263" s="194"/>
      <c r="KKZ263" s="194"/>
      <c r="KLA263" s="194"/>
      <c r="KLB263" s="194"/>
      <c r="KLC263" s="194"/>
      <c r="KLD263" s="194"/>
      <c r="KLE263" s="194"/>
      <c r="KLF263" s="194"/>
      <c r="KLG263" s="194"/>
      <c r="KLH263" s="194"/>
      <c r="KLI263" s="194"/>
      <c r="KLJ263" s="194"/>
      <c r="KLK263" s="194"/>
      <c r="KLL263" s="194"/>
      <c r="KLM263" s="194"/>
      <c r="KLN263" s="194"/>
      <c r="KLO263" s="194"/>
      <c r="KLP263" s="194"/>
      <c r="KLQ263" s="194"/>
      <c r="KLR263" s="194"/>
      <c r="KLS263" s="194"/>
      <c r="KLT263" s="194"/>
      <c r="KLU263" s="194"/>
      <c r="KLV263" s="194"/>
      <c r="KLW263" s="194"/>
      <c r="KLX263" s="194"/>
      <c r="KLY263" s="194"/>
      <c r="KLZ263" s="194"/>
      <c r="KMA263" s="194"/>
      <c r="KMB263" s="194"/>
      <c r="KMC263" s="194"/>
      <c r="KMD263" s="194"/>
      <c r="KME263" s="194"/>
      <c r="KMF263" s="194"/>
      <c r="KMG263" s="194"/>
      <c r="KMH263" s="194"/>
      <c r="KMI263" s="194"/>
      <c r="KMJ263" s="194"/>
      <c r="KMK263" s="194"/>
      <c r="KML263" s="194"/>
      <c r="KMM263" s="194"/>
      <c r="KMN263" s="194"/>
      <c r="KMO263" s="194"/>
      <c r="KMP263" s="194"/>
      <c r="KMQ263" s="194"/>
      <c r="KMR263" s="194"/>
      <c r="KMS263" s="194"/>
      <c r="KMT263" s="194"/>
      <c r="KMU263" s="194"/>
      <c r="KMV263" s="194"/>
      <c r="KMW263" s="194"/>
      <c r="KMX263" s="194"/>
      <c r="KMY263" s="194"/>
      <c r="KMZ263" s="194"/>
      <c r="KNA263" s="194"/>
      <c r="KNB263" s="194"/>
      <c r="KNC263" s="194"/>
      <c r="KND263" s="194"/>
      <c r="KNE263" s="194"/>
      <c r="KNF263" s="194"/>
      <c r="KNG263" s="194"/>
      <c r="KNH263" s="194"/>
      <c r="KNI263" s="194"/>
      <c r="KNJ263" s="194"/>
      <c r="KNK263" s="194"/>
      <c r="KNL263" s="194"/>
      <c r="KNM263" s="194"/>
      <c r="KNN263" s="194"/>
      <c r="KNO263" s="194"/>
      <c r="KNP263" s="194"/>
      <c r="KNQ263" s="194"/>
      <c r="KNR263" s="194"/>
      <c r="KNS263" s="194"/>
      <c r="KNT263" s="194"/>
      <c r="KNU263" s="194"/>
      <c r="KNV263" s="194"/>
      <c r="KNW263" s="194"/>
      <c r="KNX263" s="194"/>
      <c r="KNY263" s="194"/>
      <c r="KNZ263" s="194"/>
      <c r="KOA263" s="194"/>
      <c r="KOB263" s="194"/>
      <c r="KOC263" s="194"/>
      <c r="KOD263" s="194"/>
      <c r="KOE263" s="194"/>
      <c r="KOF263" s="194"/>
      <c r="KOG263" s="194"/>
      <c r="KOH263" s="194"/>
      <c r="KOI263" s="194"/>
      <c r="KOJ263" s="194"/>
      <c r="KOK263" s="194"/>
      <c r="KOL263" s="194"/>
      <c r="KOM263" s="194"/>
      <c r="KON263" s="194"/>
      <c r="KOO263" s="194"/>
      <c r="KOP263" s="194"/>
      <c r="KOQ263" s="194"/>
      <c r="KOR263" s="194"/>
      <c r="KOS263" s="194"/>
      <c r="KOT263" s="194"/>
      <c r="KOU263" s="194"/>
      <c r="KOV263" s="194"/>
      <c r="KOW263" s="194"/>
      <c r="KOX263" s="194"/>
      <c r="KOY263" s="194"/>
      <c r="KOZ263" s="194"/>
      <c r="KPA263" s="194"/>
      <c r="KPB263" s="194"/>
      <c r="KPC263" s="194"/>
      <c r="KPD263" s="194"/>
      <c r="KPE263" s="194"/>
      <c r="KPF263" s="194"/>
      <c r="KPG263" s="194"/>
      <c r="KPH263" s="194"/>
      <c r="KPI263" s="194"/>
      <c r="KPJ263" s="194"/>
      <c r="KPK263" s="194"/>
      <c r="KPL263" s="194"/>
      <c r="KPM263" s="194"/>
      <c r="KPN263" s="194"/>
      <c r="KPO263" s="194"/>
      <c r="KPP263" s="194"/>
      <c r="KPQ263" s="194"/>
      <c r="KPR263" s="194"/>
      <c r="KPS263" s="194"/>
      <c r="KPT263" s="194"/>
      <c r="KPU263" s="194"/>
      <c r="KPV263" s="194"/>
      <c r="KPW263" s="194"/>
      <c r="KPX263" s="194"/>
      <c r="KPY263" s="194"/>
      <c r="KPZ263" s="194"/>
      <c r="KQA263" s="194"/>
      <c r="KQB263" s="194"/>
      <c r="KQC263" s="194"/>
      <c r="KQD263" s="194"/>
      <c r="KQE263" s="194"/>
      <c r="KQF263" s="194"/>
      <c r="KQG263" s="194"/>
      <c r="KQH263" s="194"/>
      <c r="KQI263" s="194"/>
      <c r="KQJ263" s="194"/>
      <c r="KQK263" s="194"/>
      <c r="KQL263" s="194"/>
      <c r="KQM263" s="194"/>
      <c r="KQN263" s="194"/>
      <c r="KQO263" s="194"/>
      <c r="KQP263" s="194"/>
      <c r="KQQ263" s="194"/>
      <c r="KQR263" s="194"/>
      <c r="KQS263" s="194"/>
      <c r="KQT263" s="194"/>
      <c r="KQU263" s="194"/>
      <c r="KQV263" s="194"/>
      <c r="KQW263" s="194"/>
      <c r="KQX263" s="194"/>
      <c r="KQY263" s="194"/>
      <c r="KQZ263" s="194"/>
      <c r="KRA263" s="194"/>
      <c r="KRB263" s="194"/>
      <c r="KRC263" s="194"/>
      <c r="KRD263" s="194"/>
      <c r="KRE263" s="194"/>
      <c r="KRF263" s="194"/>
      <c r="KRG263" s="194"/>
      <c r="KRH263" s="194"/>
      <c r="KRI263" s="194"/>
      <c r="KRJ263" s="194"/>
      <c r="KRK263" s="194"/>
      <c r="KRL263" s="194"/>
      <c r="KRM263" s="194"/>
      <c r="KRN263" s="194"/>
      <c r="KRO263" s="194"/>
      <c r="KRP263" s="194"/>
      <c r="KRQ263" s="194"/>
      <c r="KRR263" s="194"/>
      <c r="KRS263" s="194"/>
      <c r="KRT263" s="194"/>
      <c r="KRU263" s="194"/>
      <c r="KRV263" s="194"/>
      <c r="KRW263" s="194"/>
      <c r="KRX263" s="194"/>
      <c r="KRY263" s="194"/>
      <c r="KRZ263" s="194"/>
      <c r="KSA263" s="194"/>
      <c r="KSB263" s="194"/>
      <c r="KSC263" s="194"/>
      <c r="KSD263" s="194"/>
      <c r="KSE263" s="194"/>
      <c r="KSF263" s="194"/>
      <c r="KSG263" s="194"/>
      <c r="KSH263" s="194"/>
      <c r="KSI263" s="194"/>
      <c r="KSJ263" s="194"/>
      <c r="KSK263" s="194"/>
      <c r="KSL263" s="194"/>
      <c r="KSM263" s="194"/>
      <c r="KSN263" s="194"/>
      <c r="KSO263" s="194"/>
      <c r="KSP263" s="194"/>
      <c r="KSQ263" s="194"/>
      <c r="KSR263" s="194"/>
      <c r="KSS263" s="194"/>
      <c r="KST263" s="194"/>
      <c r="KSU263" s="194"/>
      <c r="KSV263" s="194"/>
      <c r="KSW263" s="194"/>
      <c r="KSX263" s="194"/>
      <c r="KSY263" s="194"/>
      <c r="KSZ263" s="194"/>
      <c r="KTA263" s="194"/>
      <c r="KTB263" s="194"/>
      <c r="KTC263" s="194"/>
      <c r="KTD263" s="194"/>
      <c r="KTE263" s="194"/>
      <c r="KTF263" s="194"/>
      <c r="KTG263" s="194"/>
      <c r="KTH263" s="194"/>
      <c r="KTI263" s="194"/>
      <c r="KTJ263" s="194"/>
      <c r="KTK263" s="194"/>
      <c r="KTL263" s="194"/>
      <c r="KTM263" s="194"/>
      <c r="KTN263" s="194"/>
      <c r="KTO263" s="194"/>
      <c r="KTP263" s="194"/>
      <c r="KTQ263" s="194"/>
      <c r="KTR263" s="194"/>
      <c r="KTS263" s="194"/>
      <c r="KTT263" s="194"/>
      <c r="KTU263" s="194"/>
      <c r="KTV263" s="194"/>
      <c r="KTW263" s="194"/>
      <c r="KTX263" s="194"/>
      <c r="KTY263" s="194"/>
      <c r="KTZ263" s="194"/>
      <c r="KUA263" s="194"/>
      <c r="KUB263" s="194"/>
      <c r="KUC263" s="194"/>
      <c r="KUD263" s="194"/>
      <c r="KUE263" s="194"/>
      <c r="KUF263" s="194"/>
      <c r="KUG263" s="194"/>
      <c r="KUH263" s="194"/>
      <c r="KUI263" s="194"/>
      <c r="KUJ263" s="194"/>
      <c r="KUK263" s="194"/>
      <c r="KUL263" s="194"/>
      <c r="KUM263" s="194"/>
      <c r="KUN263" s="194"/>
      <c r="KUO263" s="194"/>
      <c r="KUP263" s="194"/>
      <c r="KUQ263" s="194"/>
      <c r="KUR263" s="194"/>
      <c r="KUS263" s="194"/>
      <c r="KUT263" s="194"/>
      <c r="KUU263" s="194"/>
      <c r="KUV263" s="194"/>
      <c r="KUW263" s="194"/>
      <c r="KUX263" s="194"/>
      <c r="KUY263" s="194"/>
      <c r="KUZ263" s="194"/>
      <c r="KVA263" s="194"/>
      <c r="KVB263" s="194"/>
      <c r="KVC263" s="194"/>
      <c r="KVD263" s="194"/>
      <c r="KVE263" s="194"/>
      <c r="KVF263" s="194"/>
      <c r="KVG263" s="194"/>
      <c r="KVH263" s="194"/>
      <c r="KVI263" s="194"/>
      <c r="KVJ263" s="194"/>
      <c r="KVK263" s="194"/>
      <c r="KVL263" s="194"/>
      <c r="KVM263" s="194"/>
      <c r="KVN263" s="194"/>
      <c r="KVO263" s="194"/>
      <c r="KVP263" s="194"/>
      <c r="KVQ263" s="194"/>
      <c r="KVR263" s="194"/>
      <c r="KVS263" s="194"/>
      <c r="KVT263" s="194"/>
      <c r="KVU263" s="194"/>
      <c r="KVV263" s="194"/>
      <c r="KVW263" s="194"/>
      <c r="KVX263" s="194"/>
      <c r="KVY263" s="194"/>
      <c r="KVZ263" s="194"/>
      <c r="KWA263" s="194"/>
      <c r="KWB263" s="194"/>
      <c r="KWC263" s="194"/>
      <c r="KWD263" s="194"/>
      <c r="KWE263" s="194"/>
      <c r="KWF263" s="194"/>
      <c r="KWG263" s="194"/>
      <c r="KWH263" s="194"/>
      <c r="KWI263" s="194"/>
      <c r="KWJ263" s="194"/>
      <c r="KWK263" s="194"/>
      <c r="KWL263" s="194"/>
      <c r="KWM263" s="194"/>
      <c r="KWN263" s="194"/>
      <c r="KWO263" s="194"/>
      <c r="KWP263" s="194"/>
      <c r="KWQ263" s="194"/>
      <c r="KWR263" s="194"/>
      <c r="KWS263" s="194"/>
      <c r="KWT263" s="194"/>
      <c r="KWU263" s="194"/>
      <c r="KWV263" s="194"/>
      <c r="KWW263" s="194"/>
      <c r="KWX263" s="194"/>
      <c r="KWY263" s="194"/>
      <c r="KWZ263" s="194"/>
      <c r="KXA263" s="194"/>
      <c r="KXB263" s="194"/>
      <c r="KXC263" s="194"/>
      <c r="KXD263" s="194"/>
      <c r="KXE263" s="194"/>
      <c r="KXF263" s="194"/>
      <c r="KXG263" s="194"/>
      <c r="KXH263" s="194"/>
      <c r="KXI263" s="194"/>
      <c r="KXJ263" s="194"/>
      <c r="KXK263" s="194"/>
      <c r="KXL263" s="194"/>
      <c r="KXM263" s="194"/>
      <c r="KXN263" s="194"/>
      <c r="KXO263" s="194"/>
      <c r="KXP263" s="194"/>
      <c r="KXQ263" s="194"/>
      <c r="KXR263" s="194"/>
      <c r="KXS263" s="194"/>
      <c r="KXT263" s="194"/>
      <c r="KXU263" s="194"/>
      <c r="KXV263" s="194"/>
      <c r="KXW263" s="194"/>
      <c r="KXX263" s="194"/>
      <c r="KXY263" s="194"/>
      <c r="KXZ263" s="194"/>
      <c r="KYA263" s="194"/>
      <c r="KYB263" s="194"/>
      <c r="KYC263" s="194"/>
      <c r="KYD263" s="194"/>
      <c r="KYE263" s="194"/>
      <c r="KYF263" s="194"/>
      <c r="KYG263" s="194"/>
      <c r="KYH263" s="194"/>
      <c r="KYI263" s="194"/>
      <c r="KYJ263" s="194"/>
      <c r="KYK263" s="194"/>
      <c r="KYL263" s="194"/>
      <c r="KYM263" s="194"/>
      <c r="KYN263" s="194"/>
      <c r="KYO263" s="194"/>
      <c r="KYP263" s="194"/>
      <c r="KYQ263" s="194"/>
      <c r="KYR263" s="194"/>
      <c r="KYS263" s="194"/>
      <c r="KYT263" s="194"/>
      <c r="KYU263" s="194"/>
      <c r="KYV263" s="194"/>
      <c r="KYW263" s="194"/>
      <c r="KYX263" s="194"/>
      <c r="KYY263" s="194"/>
      <c r="KYZ263" s="194"/>
      <c r="KZA263" s="194"/>
      <c r="KZB263" s="194"/>
      <c r="KZC263" s="194"/>
      <c r="KZD263" s="194"/>
      <c r="KZE263" s="194"/>
      <c r="KZF263" s="194"/>
      <c r="KZG263" s="194"/>
      <c r="KZH263" s="194"/>
      <c r="KZI263" s="194"/>
      <c r="KZJ263" s="194"/>
      <c r="KZK263" s="194"/>
      <c r="KZL263" s="194"/>
      <c r="KZM263" s="194"/>
      <c r="KZN263" s="194"/>
      <c r="KZO263" s="194"/>
      <c r="KZP263" s="194"/>
      <c r="KZQ263" s="194"/>
      <c r="KZR263" s="194"/>
      <c r="KZS263" s="194"/>
      <c r="KZT263" s="194"/>
      <c r="KZU263" s="194"/>
      <c r="KZV263" s="194"/>
      <c r="KZW263" s="194"/>
      <c r="KZX263" s="194"/>
      <c r="KZY263" s="194"/>
      <c r="KZZ263" s="194"/>
      <c r="LAA263" s="194"/>
      <c r="LAB263" s="194"/>
      <c r="LAC263" s="194"/>
      <c r="LAD263" s="194"/>
      <c r="LAE263" s="194"/>
      <c r="LAF263" s="194"/>
      <c r="LAG263" s="194"/>
      <c r="LAH263" s="194"/>
      <c r="LAI263" s="194"/>
      <c r="LAJ263" s="194"/>
      <c r="LAK263" s="194"/>
      <c r="LAL263" s="194"/>
      <c r="LAM263" s="194"/>
      <c r="LAN263" s="194"/>
      <c r="LAO263" s="194"/>
      <c r="LAP263" s="194"/>
      <c r="LAQ263" s="194"/>
      <c r="LAR263" s="194"/>
      <c r="LAS263" s="194"/>
      <c r="LAT263" s="194"/>
      <c r="LAU263" s="194"/>
      <c r="LAV263" s="194"/>
      <c r="LAW263" s="194"/>
      <c r="LAX263" s="194"/>
      <c r="LAY263" s="194"/>
      <c r="LAZ263" s="194"/>
      <c r="LBA263" s="194"/>
      <c r="LBB263" s="194"/>
      <c r="LBC263" s="194"/>
      <c r="LBD263" s="194"/>
      <c r="LBE263" s="194"/>
      <c r="LBF263" s="194"/>
      <c r="LBG263" s="194"/>
      <c r="LBH263" s="194"/>
      <c r="LBI263" s="194"/>
      <c r="LBJ263" s="194"/>
      <c r="LBK263" s="194"/>
      <c r="LBL263" s="194"/>
      <c r="LBM263" s="194"/>
      <c r="LBN263" s="194"/>
      <c r="LBO263" s="194"/>
      <c r="LBP263" s="194"/>
      <c r="LBQ263" s="194"/>
      <c r="LBR263" s="194"/>
      <c r="LBS263" s="194"/>
      <c r="LBT263" s="194"/>
      <c r="LBU263" s="194"/>
      <c r="LBV263" s="194"/>
      <c r="LBW263" s="194"/>
      <c r="LBX263" s="194"/>
      <c r="LBY263" s="194"/>
      <c r="LBZ263" s="194"/>
      <c r="LCA263" s="194"/>
      <c r="LCB263" s="194"/>
      <c r="LCC263" s="194"/>
      <c r="LCD263" s="194"/>
      <c r="LCE263" s="194"/>
      <c r="LCF263" s="194"/>
      <c r="LCG263" s="194"/>
      <c r="LCH263" s="194"/>
      <c r="LCI263" s="194"/>
      <c r="LCJ263" s="194"/>
      <c r="LCK263" s="194"/>
      <c r="LCL263" s="194"/>
      <c r="LCM263" s="194"/>
      <c r="LCN263" s="194"/>
      <c r="LCO263" s="194"/>
      <c r="LCP263" s="194"/>
      <c r="LCQ263" s="194"/>
      <c r="LCR263" s="194"/>
      <c r="LCS263" s="194"/>
      <c r="LCT263" s="194"/>
      <c r="LCU263" s="194"/>
      <c r="LCV263" s="194"/>
      <c r="LCW263" s="194"/>
      <c r="LCX263" s="194"/>
      <c r="LCY263" s="194"/>
      <c r="LCZ263" s="194"/>
      <c r="LDA263" s="194"/>
      <c r="LDB263" s="194"/>
      <c r="LDC263" s="194"/>
      <c r="LDD263" s="194"/>
      <c r="LDE263" s="194"/>
      <c r="LDF263" s="194"/>
      <c r="LDG263" s="194"/>
      <c r="LDH263" s="194"/>
      <c r="LDI263" s="194"/>
      <c r="LDJ263" s="194"/>
      <c r="LDK263" s="194"/>
      <c r="LDL263" s="194"/>
      <c r="LDM263" s="194"/>
      <c r="LDN263" s="194"/>
      <c r="LDO263" s="194"/>
      <c r="LDP263" s="194"/>
      <c r="LDQ263" s="194"/>
      <c r="LDR263" s="194"/>
      <c r="LDS263" s="194"/>
      <c r="LDT263" s="194"/>
      <c r="LDU263" s="194"/>
      <c r="LDV263" s="194"/>
      <c r="LDW263" s="194"/>
      <c r="LDX263" s="194"/>
      <c r="LDY263" s="194"/>
      <c r="LDZ263" s="194"/>
      <c r="LEA263" s="194"/>
      <c r="LEB263" s="194"/>
      <c r="LEC263" s="194"/>
      <c r="LED263" s="194"/>
      <c r="LEE263" s="194"/>
      <c r="LEF263" s="194"/>
      <c r="LEG263" s="194"/>
      <c r="LEH263" s="194"/>
      <c r="LEI263" s="194"/>
      <c r="LEJ263" s="194"/>
      <c r="LEK263" s="194"/>
      <c r="LEL263" s="194"/>
      <c r="LEM263" s="194"/>
      <c r="LEN263" s="194"/>
      <c r="LEO263" s="194"/>
      <c r="LEP263" s="194"/>
      <c r="LEQ263" s="194"/>
      <c r="LER263" s="194"/>
      <c r="LES263" s="194"/>
      <c r="LET263" s="194"/>
      <c r="LEU263" s="194"/>
      <c r="LEV263" s="194"/>
      <c r="LEW263" s="194"/>
      <c r="LEX263" s="194"/>
      <c r="LEY263" s="194"/>
      <c r="LEZ263" s="194"/>
      <c r="LFA263" s="194"/>
      <c r="LFB263" s="194"/>
      <c r="LFC263" s="194"/>
      <c r="LFD263" s="194"/>
      <c r="LFE263" s="194"/>
      <c r="LFF263" s="194"/>
      <c r="LFG263" s="194"/>
      <c r="LFH263" s="194"/>
      <c r="LFI263" s="194"/>
      <c r="LFJ263" s="194"/>
      <c r="LFK263" s="194"/>
      <c r="LFL263" s="194"/>
      <c r="LFM263" s="194"/>
      <c r="LFN263" s="194"/>
      <c r="LFO263" s="194"/>
      <c r="LFP263" s="194"/>
      <c r="LFQ263" s="194"/>
      <c r="LFR263" s="194"/>
      <c r="LFS263" s="194"/>
      <c r="LFT263" s="194"/>
      <c r="LFU263" s="194"/>
      <c r="LFV263" s="194"/>
      <c r="LFW263" s="194"/>
      <c r="LFX263" s="194"/>
      <c r="LFY263" s="194"/>
      <c r="LFZ263" s="194"/>
      <c r="LGA263" s="194"/>
      <c r="LGB263" s="194"/>
      <c r="LGC263" s="194"/>
      <c r="LGD263" s="194"/>
      <c r="LGE263" s="194"/>
      <c r="LGF263" s="194"/>
      <c r="LGG263" s="194"/>
      <c r="LGH263" s="194"/>
      <c r="LGI263" s="194"/>
      <c r="LGJ263" s="194"/>
      <c r="LGK263" s="194"/>
      <c r="LGL263" s="194"/>
      <c r="LGM263" s="194"/>
      <c r="LGN263" s="194"/>
      <c r="LGO263" s="194"/>
      <c r="LGP263" s="194"/>
      <c r="LGQ263" s="194"/>
      <c r="LGR263" s="194"/>
      <c r="LGS263" s="194"/>
      <c r="LGT263" s="194"/>
      <c r="LGU263" s="194"/>
      <c r="LGV263" s="194"/>
      <c r="LGW263" s="194"/>
      <c r="LGX263" s="194"/>
      <c r="LGY263" s="194"/>
      <c r="LGZ263" s="194"/>
      <c r="LHA263" s="194"/>
      <c r="LHB263" s="194"/>
      <c r="LHC263" s="194"/>
      <c r="LHD263" s="194"/>
      <c r="LHE263" s="194"/>
      <c r="LHF263" s="194"/>
      <c r="LHG263" s="194"/>
      <c r="LHH263" s="194"/>
      <c r="LHI263" s="194"/>
      <c r="LHJ263" s="194"/>
      <c r="LHK263" s="194"/>
      <c r="LHL263" s="194"/>
      <c r="LHM263" s="194"/>
      <c r="LHN263" s="194"/>
      <c r="LHO263" s="194"/>
      <c r="LHP263" s="194"/>
      <c r="LHQ263" s="194"/>
      <c r="LHR263" s="194"/>
      <c r="LHS263" s="194"/>
      <c r="LHT263" s="194"/>
      <c r="LHU263" s="194"/>
      <c r="LHV263" s="194"/>
      <c r="LHW263" s="194"/>
      <c r="LHX263" s="194"/>
      <c r="LHY263" s="194"/>
      <c r="LHZ263" s="194"/>
      <c r="LIA263" s="194"/>
      <c r="LIB263" s="194"/>
      <c r="LIC263" s="194"/>
      <c r="LID263" s="194"/>
      <c r="LIE263" s="194"/>
      <c r="LIF263" s="194"/>
      <c r="LIG263" s="194"/>
      <c r="LIH263" s="194"/>
      <c r="LII263" s="194"/>
      <c r="LIJ263" s="194"/>
      <c r="LIK263" s="194"/>
      <c r="LIL263" s="194"/>
      <c r="LIM263" s="194"/>
      <c r="LIN263" s="194"/>
      <c r="LIO263" s="194"/>
      <c r="LIP263" s="194"/>
      <c r="LIQ263" s="194"/>
      <c r="LIR263" s="194"/>
      <c r="LIS263" s="194"/>
      <c r="LIT263" s="194"/>
      <c r="LIU263" s="194"/>
      <c r="LIV263" s="194"/>
      <c r="LIW263" s="194"/>
      <c r="LIX263" s="194"/>
      <c r="LIY263" s="194"/>
      <c r="LIZ263" s="194"/>
      <c r="LJA263" s="194"/>
      <c r="LJB263" s="194"/>
      <c r="LJC263" s="194"/>
      <c r="LJD263" s="194"/>
      <c r="LJE263" s="194"/>
      <c r="LJF263" s="194"/>
      <c r="LJG263" s="194"/>
      <c r="LJH263" s="194"/>
      <c r="LJI263" s="194"/>
      <c r="LJJ263" s="194"/>
      <c r="LJK263" s="194"/>
      <c r="LJL263" s="194"/>
      <c r="LJM263" s="194"/>
      <c r="LJN263" s="194"/>
      <c r="LJO263" s="194"/>
      <c r="LJP263" s="194"/>
      <c r="LJQ263" s="194"/>
      <c r="LJR263" s="194"/>
      <c r="LJS263" s="194"/>
      <c r="LJT263" s="194"/>
      <c r="LJU263" s="194"/>
      <c r="LJV263" s="194"/>
      <c r="LJW263" s="194"/>
      <c r="LJX263" s="194"/>
      <c r="LJY263" s="194"/>
      <c r="LJZ263" s="194"/>
      <c r="LKA263" s="194"/>
      <c r="LKB263" s="194"/>
      <c r="LKC263" s="194"/>
      <c r="LKD263" s="194"/>
      <c r="LKE263" s="194"/>
      <c r="LKF263" s="194"/>
      <c r="LKG263" s="194"/>
      <c r="LKH263" s="194"/>
      <c r="LKI263" s="194"/>
      <c r="LKJ263" s="194"/>
      <c r="LKK263" s="194"/>
      <c r="LKL263" s="194"/>
      <c r="LKM263" s="194"/>
      <c r="LKN263" s="194"/>
      <c r="LKO263" s="194"/>
      <c r="LKP263" s="194"/>
      <c r="LKQ263" s="194"/>
      <c r="LKR263" s="194"/>
      <c r="LKS263" s="194"/>
      <c r="LKT263" s="194"/>
      <c r="LKU263" s="194"/>
      <c r="LKV263" s="194"/>
      <c r="LKW263" s="194"/>
      <c r="LKX263" s="194"/>
      <c r="LKY263" s="194"/>
      <c r="LKZ263" s="194"/>
      <c r="LLA263" s="194"/>
      <c r="LLB263" s="194"/>
      <c r="LLC263" s="194"/>
      <c r="LLD263" s="194"/>
      <c r="LLE263" s="194"/>
      <c r="LLF263" s="194"/>
      <c r="LLG263" s="194"/>
      <c r="LLH263" s="194"/>
      <c r="LLI263" s="194"/>
      <c r="LLJ263" s="194"/>
      <c r="LLK263" s="194"/>
      <c r="LLL263" s="194"/>
      <c r="LLM263" s="194"/>
      <c r="LLN263" s="194"/>
      <c r="LLO263" s="194"/>
      <c r="LLP263" s="194"/>
      <c r="LLQ263" s="194"/>
      <c r="LLR263" s="194"/>
      <c r="LLS263" s="194"/>
      <c r="LLT263" s="194"/>
      <c r="LLU263" s="194"/>
      <c r="LLV263" s="194"/>
      <c r="LLW263" s="194"/>
      <c r="LLX263" s="194"/>
      <c r="LLY263" s="194"/>
      <c r="LLZ263" s="194"/>
      <c r="LMA263" s="194"/>
      <c r="LMB263" s="194"/>
      <c r="LMC263" s="194"/>
      <c r="LMD263" s="194"/>
      <c r="LME263" s="194"/>
      <c r="LMF263" s="194"/>
      <c r="LMG263" s="194"/>
      <c r="LMH263" s="194"/>
      <c r="LMI263" s="194"/>
      <c r="LMJ263" s="194"/>
      <c r="LMK263" s="194"/>
      <c r="LML263" s="194"/>
      <c r="LMM263" s="194"/>
      <c r="LMN263" s="194"/>
      <c r="LMO263" s="194"/>
      <c r="LMP263" s="194"/>
      <c r="LMQ263" s="194"/>
      <c r="LMR263" s="194"/>
      <c r="LMS263" s="194"/>
      <c r="LMT263" s="194"/>
      <c r="LMU263" s="194"/>
      <c r="LMV263" s="194"/>
      <c r="LMW263" s="194"/>
      <c r="LMX263" s="194"/>
      <c r="LMY263" s="194"/>
      <c r="LMZ263" s="194"/>
      <c r="LNA263" s="194"/>
      <c r="LNB263" s="194"/>
      <c r="LNC263" s="194"/>
      <c r="LND263" s="194"/>
      <c r="LNE263" s="194"/>
      <c r="LNF263" s="194"/>
      <c r="LNG263" s="194"/>
      <c r="LNH263" s="194"/>
      <c r="LNI263" s="194"/>
      <c r="LNJ263" s="194"/>
      <c r="LNK263" s="194"/>
      <c r="LNL263" s="194"/>
      <c r="LNM263" s="194"/>
      <c r="LNN263" s="194"/>
      <c r="LNO263" s="194"/>
      <c r="LNP263" s="194"/>
      <c r="LNQ263" s="194"/>
      <c r="LNR263" s="194"/>
      <c r="LNS263" s="194"/>
      <c r="LNT263" s="194"/>
      <c r="LNU263" s="194"/>
      <c r="LNV263" s="194"/>
      <c r="LNW263" s="194"/>
      <c r="LNX263" s="194"/>
      <c r="LNY263" s="194"/>
      <c r="LNZ263" s="194"/>
      <c r="LOA263" s="194"/>
      <c r="LOB263" s="194"/>
      <c r="LOC263" s="194"/>
      <c r="LOD263" s="194"/>
      <c r="LOE263" s="194"/>
      <c r="LOF263" s="194"/>
      <c r="LOG263" s="194"/>
      <c r="LOH263" s="194"/>
      <c r="LOI263" s="194"/>
      <c r="LOJ263" s="194"/>
      <c r="LOK263" s="194"/>
      <c r="LOL263" s="194"/>
      <c r="LOM263" s="194"/>
      <c r="LON263" s="194"/>
      <c r="LOO263" s="194"/>
      <c r="LOP263" s="194"/>
      <c r="LOQ263" s="194"/>
      <c r="LOR263" s="194"/>
      <c r="LOS263" s="194"/>
      <c r="LOT263" s="194"/>
      <c r="LOU263" s="194"/>
      <c r="LOV263" s="194"/>
      <c r="LOW263" s="194"/>
      <c r="LOX263" s="194"/>
      <c r="LOY263" s="194"/>
      <c r="LOZ263" s="194"/>
      <c r="LPA263" s="194"/>
      <c r="LPB263" s="194"/>
      <c r="LPC263" s="194"/>
      <c r="LPD263" s="194"/>
      <c r="LPE263" s="194"/>
      <c r="LPF263" s="194"/>
      <c r="LPG263" s="194"/>
      <c r="LPH263" s="194"/>
      <c r="LPI263" s="194"/>
      <c r="LPJ263" s="194"/>
      <c r="LPK263" s="194"/>
      <c r="LPL263" s="194"/>
      <c r="LPM263" s="194"/>
      <c r="LPN263" s="194"/>
      <c r="LPO263" s="194"/>
      <c r="LPP263" s="194"/>
      <c r="LPQ263" s="194"/>
      <c r="LPR263" s="194"/>
      <c r="LPS263" s="194"/>
      <c r="LPT263" s="194"/>
      <c r="LPU263" s="194"/>
      <c r="LPV263" s="194"/>
      <c r="LPW263" s="194"/>
      <c r="LPX263" s="194"/>
      <c r="LPY263" s="194"/>
      <c r="LPZ263" s="194"/>
      <c r="LQA263" s="194"/>
      <c r="LQB263" s="194"/>
      <c r="LQC263" s="194"/>
      <c r="LQD263" s="194"/>
      <c r="LQE263" s="194"/>
      <c r="LQF263" s="194"/>
      <c r="LQG263" s="194"/>
      <c r="LQH263" s="194"/>
      <c r="LQI263" s="194"/>
      <c r="LQJ263" s="194"/>
      <c r="LQK263" s="194"/>
      <c r="LQL263" s="194"/>
      <c r="LQM263" s="194"/>
      <c r="LQN263" s="194"/>
      <c r="LQO263" s="194"/>
      <c r="LQP263" s="194"/>
      <c r="LQQ263" s="194"/>
      <c r="LQR263" s="194"/>
      <c r="LQS263" s="194"/>
      <c r="LQT263" s="194"/>
      <c r="LQU263" s="194"/>
      <c r="LQV263" s="194"/>
      <c r="LQW263" s="194"/>
      <c r="LQX263" s="194"/>
      <c r="LQY263" s="194"/>
      <c r="LQZ263" s="194"/>
      <c r="LRA263" s="194"/>
      <c r="LRB263" s="194"/>
      <c r="LRC263" s="194"/>
      <c r="LRD263" s="194"/>
      <c r="LRE263" s="194"/>
      <c r="LRF263" s="194"/>
      <c r="LRG263" s="194"/>
      <c r="LRH263" s="194"/>
      <c r="LRI263" s="194"/>
      <c r="LRJ263" s="194"/>
      <c r="LRK263" s="194"/>
      <c r="LRL263" s="194"/>
      <c r="LRM263" s="194"/>
      <c r="LRN263" s="194"/>
      <c r="LRO263" s="194"/>
      <c r="LRP263" s="194"/>
      <c r="LRQ263" s="194"/>
      <c r="LRR263" s="194"/>
      <c r="LRS263" s="194"/>
      <c r="LRT263" s="194"/>
      <c r="LRU263" s="194"/>
      <c r="LRV263" s="194"/>
      <c r="LRW263" s="194"/>
      <c r="LRX263" s="194"/>
      <c r="LRY263" s="194"/>
      <c r="LRZ263" s="194"/>
      <c r="LSA263" s="194"/>
      <c r="LSB263" s="194"/>
      <c r="LSC263" s="194"/>
      <c r="LSD263" s="194"/>
      <c r="LSE263" s="194"/>
      <c r="LSF263" s="194"/>
      <c r="LSG263" s="194"/>
      <c r="LSH263" s="194"/>
      <c r="LSI263" s="194"/>
      <c r="LSJ263" s="194"/>
      <c r="LSK263" s="194"/>
      <c r="LSL263" s="194"/>
      <c r="LSM263" s="194"/>
      <c r="LSN263" s="194"/>
      <c r="LSO263" s="194"/>
      <c r="LSP263" s="194"/>
      <c r="LSQ263" s="194"/>
      <c r="LSR263" s="194"/>
      <c r="LSS263" s="194"/>
      <c r="LST263" s="194"/>
      <c r="LSU263" s="194"/>
      <c r="LSV263" s="194"/>
      <c r="LSW263" s="194"/>
      <c r="LSX263" s="194"/>
      <c r="LSY263" s="194"/>
      <c r="LSZ263" s="194"/>
      <c r="LTA263" s="194"/>
      <c r="LTB263" s="194"/>
      <c r="LTC263" s="194"/>
      <c r="LTD263" s="194"/>
      <c r="LTE263" s="194"/>
      <c r="LTF263" s="194"/>
      <c r="LTG263" s="194"/>
      <c r="LTH263" s="194"/>
      <c r="LTI263" s="194"/>
      <c r="LTJ263" s="194"/>
      <c r="LTK263" s="194"/>
      <c r="LTL263" s="194"/>
      <c r="LTM263" s="194"/>
      <c r="LTN263" s="194"/>
      <c r="LTO263" s="194"/>
      <c r="LTP263" s="194"/>
      <c r="LTQ263" s="194"/>
      <c r="LTR263" s="194"/>
      <c r="LTS263" s="194"/>
      <c r="LTT263" s="194"/>
      <c r="LTU263" s="194"/>
      <c r="LTV263" s="194"/>
      <c r="LTW263" s="194"/>
      <c r="LTX263" s="194"/>
      <c r="LTY263" s="194"/>
      <c r="LTZ263" s="194"/>
      <c r="LUA263" s="194"/>
      <c r="LUB263" s="194"/>
      <c r="LUC263" s="194"/>
      <c r="LUD263" s="194"/>
      <c r="LUE263" s="194"/>
      <c r="LUF263" s="194"/>
      <c r="LUG263" s="194"/>
      <c r="LUH263" s="194"/>
      <c r="LUI263" s="194"/>
      <c r="LUJ263" s="194"/>
      <c r="LUK263" s="194"/>
      <c r="LUL263" s="194"/>
      <c r="LUM263" s="194"/>
      <c r="LUN263" s="194"/>
      <c r="LUO263" s="194"/>
      <c r="LUP263" s="194"/>
      <c r="LUQ263" s="194"/>
      <c r="LUR263" s="194"/>
      <c r="LUS263" s="194"/>
      <c r="LUT263" s="194"/>
      <c r="LUU263" s="194"/>
      <c r="LUV263" s="194"/>
      <c r="LUW263" s="194"/>
      <c r="LUX263" s="194"/>
      <c r="LUY263" s="194"/>
      <c r="LUZ263" s="194"/>
      <c r="LVA263" s="194"/>
      <c r="LVB263" s="194"/>
      <c r="LVC263" s="194"/>
      <c r="LVD263" s="194"/>
      <c r="LVE263" s="194"/>
      <c r="LVF263" s="194"/>
      <c r="LVG263" s="194"/>
      <c r="LVH263" s="194"/>
      <c r="LVI263" s="194"/>
      <c r="LVJ263" s="194"/>
      <c r="LVK263" s="194"/>
      <c r="LVL263" s="194"/>
      <c r="LVM263" s="194"/>
      <c r="LVN263" s="194"/>
      <c r="LVO263" s="194"/>
      <c r="LVP263" s="194"/>
      <c r="LVQ263" s="194"/>
      <c r="LVR263" s="194"/>
      <c r="LVS263" s="194"/>
      <c r="LVT263" s="194"/>
      <c r="LVU263" s="194"/>
      <c r="LVV263" s="194"/>
      <c r="LVW263" s="194"/>
      <c r="LVX263" s="194"/>
      <c r="LVY263" s="194"/>
      <c r="LVZ263" s="194"/>
      <c r="LWA263" s="194"/>
      <c r="LWB263" s="194"/>
      <c r="LWC263" s="194"/>
      <c r="LWD263" s="194"/>
      <c r="LWE263" s="194"/>
      <c r="LWF263" s="194"/>
      <c r="LWG263" s="194"/>
      <c r="LWH263" s="194"/>
      <c r="LWI263" s="194"/>
      <c r="LWJ263" s="194"/>
      <c r="LWK263" s="194"/>
      <c r="LWL263" s="194"/>
      <c r="LWM263" s="194"/>
      <c r="LWN263" s="194"/>
      <c r="LWO263" s="194"/>
      <c r="LWP263" s="194"/>
      <c r="LWQ263" s="194"/>
      <c r="LWR263" s="194"/>
      <c r="LWS263" s="194"/>
      <c r="LWT263" s="194"/>
      <c r="LWU263" s="194"/>
      <c r="LWV263" s="194"/>
      <c r="LWW263" s="194"/>
      <c r="LWX263" s="194"/>
      <c r="LWY263" s="194"/>
      <c r="LWZ263" s="194"/>
      <c r="LXA263" s="194"/>
      <c r="LXB263" s="194"/>
      <c r="LXC263" s="194"/>
      <c r="LXD263" s="194"/>
      <c r="LXE263" s="194"/>
      <c r="LXF263" s="194"/>
      <c r="LXG263" s="194"/>
      <c r="LXH263" s="194"/>
      <c r="LXI263" s="194"/>
      <c r="LXJ263" s="194"/>
      <c r="LXK263" s="194"/>
      <c r="LXL263" s="194"/>
      <c r="LXM263" s="194"/>
      <c r="LXN263" s="194"/>
      <c r="LXO263" s="194"/>
      <c r="LXP263" s="194"/>
      <c r="LXQ263" s="194"/>
      <c r="LXR263" s="194"/>
      <c r="LXS263" s="194"/>
      <c r="LXT263" s="194"/>
      <c r="LXU263" s="194"/>
      <c r="LXV263" s="194"/>
      <c r="LXW263" s="194"/>
      <c r="LXX263" s="194"/>
      <c r="LXY263" s="194"/>
      <c r="LXZ263" s="194"/>
      <c r="LYA263" s="194"/>
      <c r="LYB263" s="194"/>
      <c r="LYC263" s="194"/>
      <c r="LYD263" s="194"/>
      <c r="LYE263" s="194"/>
      <c r="LYF263" s="194"/>
      <c r="LYG263" s="194"/>
      <c r="LYH263" s="194"/>
      <c r="LYI263" s="194"/>
      <c r="LYJ263" s="194"/>
      <c r="LYK263" s="194"/>
      <c r="LYL263" s="194"/>
      <c r="LYM263" s="194"/>
      <c r="LYN263" s="194"/>
      <c r="LYO263" s="194"/>
      <c r="LYP263" s="194"/>
      <c r="LYQ263" s="194"/>
      <c r="LYR263" s="194"/>
      <c r="LYS263" s="194"/>
      <c r="LYT263" s="194"/>
      <c r="LYU263" s="194"/>
      <c r="LYV263" s="194"/>
      <c r="LYW263" s="194"/>
      <c r="LYX263" s="194"/>
      <c r="LYY263" s="194"/>
      <c r="LYZ263" s="194"/>
      <c r="LZA263" s="194"/>
      <c r="LZB263" s="194"/>
      <c r="LZC263" s="194"/>
      <c r="LZD263" s="194"/>
      <c r="LZE263" s="194"/>
      <c r="LZF263" s="194"/>
      <c r="LZG263" s="194"/>
      <c r="LZH263" s="194"/>
      <c r="LZI263" s="194"/>
      <c r="LZJ263" s="194"/>
      <c r="LZK263" s="194"/>
      <c r="LZL263" s="194"/>
      <c r="LZM263" s="194"/>
      <c r="LZN263" s="194"/>
      <c r="LZO263" s="194"/>
      <c r="LZP263" s="194"/>
      <c r="LZQ263" s="194"/>
      <c r="LZR263" s="194"/>
      <c r="LZS263" s="194"/>
      <c r="LZT263" s="194"/>
      <c r="LZU263" s="194"/>
      <c r="LZV263" s="194"/>
      <c r="LZW263" s="194"/>
      <c r="LZX263" s="194"/>
      <c r="LZY263" s="194"/>
      <c r="LZZ263" s="194"/>
      <c r="MAA263" s="194"/>
      <c r="MAB263" s="194"/>
      <c r="MAC263" s="194"/>
      <c r="MAD263" s="194"/>
      <c r="MAE263" s="194"/>
      <c r="MAF263" s="194"/>
      <c r="MAG263" s="194"/>
      <c r="MAH263" s="194"/>
      <c r="MAI263" s="194"/>
      <c r="MAJ263" s="194"/>
      <c r="MAK263" s="194"/>
      <c r="MAL263" s="194"/>
      <c r="MAM263" s="194"/>
      <c r="MAN263" s="194"/>
      <c r="MAO263" s="194"/>
      <c r="MAP263" s="194"/>
      <c r="MAQ263" s="194"/>
      <c r="MAR263" s="194"/>
      <c r="MAS263" s="194"/>
      <c r="MAT263" s="194"/>
      <c r="MAU263" s="194"/>
      <c r="MAV263" s="194"/>
      <c r="MAW263" s="194"/>
      <c r="MAX263" s="194"/>
      <c r="MAY263" s="194"/>
      <c r="MAZ263" s="194"/>
      <c r="MBA263" s="194"/>
      <c r="MBB263" s="194"/>
      <c r="MBC263" s="194"/>
      <c r="MBD263" s="194"/>
      <c r="MBE263" s="194"/>
      <c r="MBF263" s="194"/>
      <c r="MBG263" s="194"/>
      <c r="MBH263" s="194"/>
      <c r="MBI263" s="194"/>
      <c r="MBJ263" s="194"/>
      <c r="MBK263" s="194"/>
      <c r="MBL263" s="194"/>
      <c r="MBM263" s="194"/>
      <c r="MBN263" s="194"/>
      <c r="MBO263" s="194"/>
      <c r="MBP263" s="194"/>
      <c r="MBQ263" s="194"/>
      <c r="MBR263" s="194"/>
      <c r="MBS263" s="194"/>
      <c r="MBT263" s="194"/>
      <c r="MBU263" s="194"/>
      <c r="MBV263" s="194"/>
      <c r="MBW263" s="194"/>
      <c r="MBX263" s="194"/>
      <c r="MBY263" s="194"/>
      <c r="MBZ263" s="194"/>
      <c r="MCA263" s="194"/>
      <c r="MCB263" s="194"/>
      <c r="MCC263" s="194"/>
      <c r="MCD263" s="194"/>
      <c r="MCE263" s="194"/>
      <c r="MCF263" s="194"/>
      <c r="MCG263" s="194"/>
      <c r="MCH263" s="194"/>
      <c r="MCI263" s="194"/>
      <c r="MCJ263" s="194"/>
      <c r="MCK263" s="194"/>
      <c r="MCL263" s="194"/>
      <c r="MCM263" s="194"/>
      <c r="MCN263" s="194"/>
      <c r="MCO263" s="194"/>
      <c r="MCP263" s="194"/>
      <c r="MCQ263" s="194"/>
      <c r="MCR263" s="194"/>
      <c r="MCS263" s="194"/>
      <c r="MCT263" s="194"/>
      <c r="MCU263" s="194"/>
      <c r="MCV263" s="194"/>
      <c r="MCW263" s="194"/>
      <c r="MCX263" s="194"/>
      <c r="MCY263" s="194"/>
      <c r="MCZ263" s="194"/>
      <c r="MDA263" s="194"/>
      <c r="MDB263" s="194"/>
      <c r="MDC263" s="194"/>
      <c r="MDD263" s="194"/>
      <c r="MDE263" s="194"/>
      <c r="MDF263" s="194"/>
      <c r="MDG263" s="194"/>
      <c r="MDH263" s="194"/>
      <c r="MDI263" s="194"/>
      <c r="MDJ263" s="194"/>
      <c r="MDK263" s="194"/>
      <c r="MDL263" s="194"/>
      <c r="MDM263" s="194"/>
      <c r="MDN263" s="194"/>
      <c r="MDO263" s="194"/>
      <c r="MDP263" s="194"/>
      <c r="MDQ263" s="194"/>
      <c r="MDR263" s="194"/>
      <c r="MDS263" s="194"/>
      <c r="MDT263" s="194"/>
      <c r="MDU263" s="194"/>
      <c r="MDV263" s="194"/>
      <c r="MDW263" s="194"/>
      <c r="MDX263" s="194"/>
      <c r="MDY263" s="194"/>
      <c r="MDZ263" s="194"/>
      <c r="MEA263" s="194"/>
      <c r="MEB263" s="194"/>
      <c r="MEC263" s="194"/>
      <c r="MED263" s="194"/>
      <c r="MEE263" s="194"/>
      <c r="MEF263" s="194"/>
      <c r="MEG263" s="194"/>
      <c r="MEH263" s="194"/>
      <c r="MEI263" s="194"/>
      <c r="MEJ263" s="194"/>
      <c r="MEK263" s="194"/>
      <c r="MEL263" s="194"/>
      <c r="MEM263" s="194"/>
      <c r="MEN263" s="194"/>
      <c r="MEO263" s="194"/>
      <c r="MEP263" s="194"/>
      <c r="MEQ263" s="194"/>
      <c r="MER263" s="194"/>
      <c r="MES263" s="194"/>
      <c r="MET263" s="194"/>
      <c r="MEU263" s="194"/>
      <c r="MEV263" s="194"/>
      <c r="MEW263" s="194"/>
      <c r="MEX263" s="194"/>
      <c r="MEY263" s="194"/>
      <c r="MEZ263" s="194"/>
      <c r="MFA263" s="194"/>
      <c r="MFB263" s="194"/>
      <c r="MFC263" s="194"/>
      <c r="MFD263" s="194"/>
      <c r="MFE263" s="194"/>
      <c r="MFF263" s="194"/>
      <c r="MFG263" s="194"/>
      <c r="MFH263" s="194"/>
      <c r="MFI263" s="194"/>
      <c r="MFJ263" s="194"/>
      <c r="MFK263" s="194"/>
      <c r="MFL263" s="194"/>
      <c r="MFM263" s="194"/>
      <c r="MFN263" s="194"/>
      <c r="MFO263" s="194"/>
      <c r="MFP263" s="194"/>
      <c r="MFQ263" s="194"/>
      <c r="MFR263" s="194"/>
      <c r="MFS263" s="194"/>
      <c r="MFT263" s="194"/>
      <c r="MFU263" s="194"/>
      <c r="MFV263" s="194"/>
      <c r="MFW263" s="194"/>
      <c r="MFX263" s="194"/>
      <c r="MFY263" s="194"/>
      <c r="MFZ263" s="194"/>
      <c r="MGA263" s="194"/>
      <c r="MGB263" s="194"/>
      <c r="MGC263" s="194"/>
      <c r="MGD263" s="194"/>
      <c r="MGE263" s="194"/>
      <c r="MGF263" s="194"/>
      <c r="MGG263" s="194"/>
      <c r="MGH263" s="194"/>
      <c r="MGI263" s="194"/>
      <c r="MGJ263" s="194"/>
      <c r="MGK263" s="194"/>
      <c r="MGL263" s="194"/>
      <c r="MGM263" s="194"/>
      <c r="MGN263" s="194"/>
      <c r="MGO263" s="194"/>
      <c r="MGP263" s="194"/>
      <c r="MGQ263" s="194"/>
      <c r="MGR263" s="194"/>
      <c r="MGS263" s="194"/>
      <c r="MGT263" s="194"/>
      <c r="MGU263" s="194"/>
      <c r="MGV263" s="194"/>
      <c r="MGW263" s="194"/>
      <c r="MGX263" s="194"/>
      <c r="MGY263" s="194"/>
      <c r="MGZ263" s="194"/>
      <c r="MHA263" s="194"/>
      <c r="MHB263" s="194"/>
      <c r="MHC263" s="194"/>
      <c r="MHD263" s="194"/>
      <c r="MHE263" s="194"/>
      <c r="MHF263" s="194"/>
      <c r="MHG263" s="194"/>
      <c r="MHH263" s="194"/>
      <c r="MHI263" s="194"/>
      <c r="MHJ263" s="194"/>
      <c r="MHK263" s="194"/>
      <c r="MHL263" s="194"/>
      <c r="MHM263" s="194"/>
      <c r="MHN263" s="194"/>
      <c r="MHO263" s="194"/>
      <c r="MHP263" s="194"/>
      <c r="MHQ263" s="194"/>
      <c r="MHR263" s="194"/>
      <c r="MHS263" s="194"/>
      <c r="MHT263" s="194"/>
      <c r="MHU263" s="194"/>
      <c r="MHV263" s="194"/>
      <c r="MHW263" s="194"/>
      <c r="MHX263" s="194"/>
      <c r="MHY263" s="194"/>
      <c r="MHZ263" s="194"/>
      <c r="MIA263" s="194"/>
      <c r="MIB263" s="194"/>
      <c r="MIC263" s="194"/>
      <c r="MID263" s="194"/>
      <c r="MIE263" s="194"/>
      <c r="MIF263" s="194"/>
      <c r="MIG263" s="194"/>
      <c r="MIH263" s="194"/>
      <c r="MII263" s="194"/>
      <c r="MIJ263" s="194"/>
      <c r="MIK263" s="194"/>
      <c r="MIL263" s="194"/>
      <c r="MIM263" s="194"/>
      <c r="MIN263" s="194"/>
      <c r="MIO263" s="194"/>
      <c r="MIP263" s="194"/>
      <c r="MIQ263" s="194"/>
      <c r="MIR263" s="194"/>
      <c r="MIS263" s="194"/>
      <c r="MIT263" s="194"/>
      <c r="MIU263" s="194"/>
      <c r="MIV263" s="194"/>
      <c r="MIW263" s="194"/>
      <c r="MIX263" s="194"/>
      <c r="MIY263" s="194"/>
      <c r="MIZ263" s="194"/>
      <c r="MJA263" s="194"/>
      <c r="MJB263" s="194"/>
      <c r="MJC263" s="194"/>
      <c r="MJD263" s="194"/>
      <c r="MJE263" s="194"/>
      <c r="MJF263" s="194"/>
      <c r="MJG263" s="194"/>
      <c r="MJH263" s="194"/>
      <c r="MJI263" s="194"/>
      <c r="MJJ263" s="194"/>
      <c r="MJK263" s="194"/>
      <c r="MJL263" s="194"/>
      <c r="MJM263" s="194"/>
      <c r="MJN263" s="194"/>
      <c r="MJO263" s="194"/>
      <c r="MJP263" s="194"/>
      <c r="MJQ263" s="194"/>
      <c r="MJR263" s="194"/>
      <c r="MJS263" s="194"/>
      <c r="MJT263" s="194"/>
      <c r="MJU263" s="194"/>
      <c r="MJV263" s="194"/>
      <c r="MJW263" s="194"/>
      <c r="MJX263" s="194"/>
      <c r="MJY263" s="194"/>
      <c r="MJZ263" s="194"/>
      <c r="MKA263" s="194"/>
      <c r="MKB263" s="194"/>
      <c r="MKC263" s="194"/>
      <c r="MKD263" s="194"/>
      <c r="MKE263" s="194"/>
      <c r="MKF263" s="194"/>
      <c r="MKG263" s="194"/>
      <c r="MKH263" s="194"/>
      <c r="MKI263" s="194"/>
      <c r="MKJ263" s="194"/>
      <c r="MKK263" s="194"/>
      <c r="MKL263" s="194"/>
      <c r="MKM263" s="194"/>
      <c r="MKN263" s="194"/>
      <c r="MKO263" s="194"/>
      <c r="MKP263" s="194"/>
      <c r="MKQ263" s="194"/>
      <c r="MKR263" s="194"/>
      <c r="MKS263" s="194"/>
      <c r="MKT263" s="194"/>
      <c r="MKU263" s="194"/>
      <c r="MKV263" s="194"/>
      <c r="MKW263" s="194"/>
      <c r="MKX263" s="194"/>
      <c r="MKY263" s="194"/>
      <c r="MKZ263" s="194"/>
      <c r="MLA263" s="194"/>
      <c r="MLB263" s="194"/>
      <c r="MLC263" s="194"/>
      <c r="MLD263" s="194"/>
      <c r="MLE263" s="194"/>
      <c r="MLF263" s="194"/>
      <c r="MLG263" s="194"/>
      <c r="MLH263" s="194"/>
      <c r="MLI263" s="194"/>
      <c r="MLJ263" s="194"/>
      <c r="MLK263" s="194"/>
      <c r="MLL263" s="194"/>
      <c r="MLM263" s="194"/>
      <c r="MLN263" s="194"/>
      <c r="MLO263" s="194"/>
      <c r="MLP263" s="194"/>
      <c r="MLQ263" s="194"/>
      <c r="MLR263" s="194"/>
      <c r="MLS263" s="194"/>
      <c r="MLT263" s="194"/>
      <c r="MLU263" s="194"/>
      <c r="MLV263" s="194"/>
      <c r="MLW263" s="194"/>
      <c r="MLX263" s="194"/>
      <c r="MLY263" s="194"/>
      <c r="MLZ263" s="194"/>
      <c r="MMA263" s="194"/>
      <c r="MMB263" s="194"/>
      <c r="MMC263" s="194"/>
      <c r="MMD263" s="194"/>
      <c r="MME263" s="194"/>
      <c r="MMF263" s="194"/>
      <c r="MMG263" s="194"/>
      <c r="MMH263" s="194"/>
      <c r="MMI263" s="194"/>
      <c r="MMJ263" s="194"/>
      <c r="MMK263" s="194"/>
      <c r="MML263" s="194"/>
      <c r="MMM263" s="194"/>
      <c r="MMN263" s="194"/>
      <c r="MMO263" s="194"/>
      <c r="MMP263" s="194"/>
      <c r="MMQ263" s="194"/>
      <c r="MMR263" s="194"/>
      <c r="MMS263" s="194"/>
      <c r="MMT263" s="194"/>
      <c r="MMU263" s="194"/>
      <c r="MMV263" s="194"/>
      <c r="MMW263" s="194"/>
      <c r="MMX263" s="194"/>
      <c r="MMY263" s="194"/>
      <c r="MMZ263" s="194"/>
      <c r="MNA263" s="194"/>
      <c r="MNB263" s="194"/>
      <c r="MNC263" s="194"/>
      <c r="MND263" s="194"/>
      <c r="MNE263" s="194"/>
      <c r="MNF263" s="194"/>
      <c r="MNG263" s="194"/>
      <c r="MNH263" s="194"/>
      <c r="MNI263" s="194"/>
      <c r="MNJ263" s="194"/>
      <c r="MNK263" s="194"/>
      <c r="MNL263" s="194"/>
      <c r="MNM263" s="194"/>
      <c r="MNN263" s="194"/>
      <c r="MNO263" s="194"/>
      <c r="MNP263" s="194"/>
      <c r="MNQ263" s="194"/>
      <c r="MNR263" s="194"/>
      <c r="MNS263" s="194"/>
      <c r="MNT263" s="194"/>
      <c r="MNU263" s="194"/>
      <c r="MNV263" s="194"/>
      <c r="MNW263" s="194"/>
      <c r="MNX263" s="194"/>
      <c r="MNY263" s="194"/>
      <c r="MNZ263" s="194"/>
      <c r="MOA263" s="194"/>
      <c r="MOB263" s="194"/>
      <c r="MOC263" s="194"/>
      <c r="MOD263" s="194"/>
      <c r="MOE263" s="194"/>
      <c r="MOF263" s="194"/>
      <c r="MOG263" s="194"/>
      <c r="MOH263" s="194"/>
      <c r="MOI263" s="194"/>
      <c r="MOJ263" s="194"/>
      <c r="MOK263" s="194"/>
      <c r="MOL263" s="194"/>
      <c r="MOM263" s="194"/>
      <c r="MON263" s="194"/>
      <c r="MOO263" s="194"/>
      <c r="MOP263" s="194"/>
      <c r="MOQ263" s="194"/>
      <c r="MOR263" s="194"/>
      <c r="MOS263" s="194"/>
      <c r="MOT263" s="194"/>
      <c r="MOU263" s="194"/>
      <c r="MOV263" s="194"/>
      <c r="MOW263" s="194"/>
      <c r="MOX263" s="194"/>
      <c r="MOY263" s="194"/>
      <c r="MOZ263" s="194"/>
      <c r="MPA263" s="194"/>
      <c r="MPB263" s="194"/>
      <c r="MPC263" s="194"/>
      <c r="MPD263" s="194"/>
      <c r="MPE263" s="194"/>
      <c r="MPF263" s="194"/>
      <c r="MPG263" s="194"/>
      <c r="MPH263" s="194"/>
      <c r="MPI263" s="194"/>
      <c r="MPJ263" s="194"/>
      <c r="MPK263" s="194"/>
      <c r="MPL263" s="194"/>
      <c r="MPM263" s="194"/>
      <c r="MPN263" s="194"/>
      <c r="MPO263" s="194"/>
      <c r="MPP263" s="194"/>
      <c r="MPQ263" s="194"/>
      <c r="MPR263" s="194"/>
      <c r="MPS263" s="194"/>
      <c r="MPT263" s="194"/>
      <c r="MPU263" s="194"/>
      <c r="MPV263" s="194"/>
      <c r="MPW263" s="194"/>
      <c r="MPX263" s="194"/>
      <c r="MPY263" s="194"/>
      <c r="MPZ263" s="194"/>
      <c r="MQA263" s="194"/>
      <c r="MQB263" s="194"/>
      <c r="MQC263" s="194"/>
      <c r="MQD263" s="194"/>
      <c r="MQE263" s="194"/>
      <c r="MQF263" s="194"/>
      <c r="MQG263" s="194"/>
      <c r="MQH263" s="194"/>
      <c r="MQI263" s="194"/>
      <c r="MQJ263" s="194"/>
      <c r="MQK263" s="194"/>
      <c r="MQL263" s="194"/>
      <c r="MQM263" s="194"/>
      <c r="MQN263" s="194"/>
      <c r="MQO263" s="194"/>
      <c r="MQP263" s="194"/>
      <c r="MQQ263" s="194"/>
      <c r="MQR263" s="194"/>
      <c r="MQS263" s="194"/>
      <c r="MQT263" s="194"/>
      <c r="MQU263" s="194"/>
      <c r="MQV263" s="194"/>
      <c r="MQW263" s="194"/>
      <c r="MQX263" s="194"/>
      <c r="MQY263" s="194"/>
      <c r="MQZ263" s="194"/>
      <c r="MRA263" s="194"/>
      <c r="MRB263" s="194"/>
      <c r="MRC263" s="194"/>
      <c r="MRD263" s="194"/>
      <c r="MRE263" s="194"/>
      <c r="MRF263" s="194"/>
      <c r="MRG263" s="194"/>
      <c r="MRH263" s="194"/>
      <c r="MRI263" s="194"/>
      <c r="MRJ263" s="194"/>
      <c r="MRK263" s="194"/>
      <c r="MRL263" s="194"/>
      <c r="MRM263" s="194"/>
      <c r="MRN263" s="194"/>
      <c r="MRO263" s="194"/>
      <c r="MRP263" s="194"/>
      <c r="MRQ263" s="194"/>
      <c r="MRR263" s="194"/>
      <c r="MRS263" s="194"/>
      <c r="MRT263" s="194"/>
      <c r="MRU263" s="194"/>
      <c r="MRV263" s="194"/>
      <c r="MRW263" s="194"/>
      <c r="MRX263" s="194"/>
      <c r="MRY263" s="194"/>
      <c r="MRZ263" s="194"/>
      <c r="MSA263" s="194"/>
      <c r="MSB263" s="194"/>
      <c r="MSC263" s="194"/>
      <c r="MSD263" s="194"/>
      <c r="MSE263" s="194"/>
      <c r="MSF263" s="194"/>
      <c r="MSG263" s="194"/>
      <c r="MSH263" s="194"/>
      <c r="MSI263" s="194"/>
      <c r="MSJ263" s="194"/>
      <c r="MSK263" s="194"/>
      <c r="MSL263" s="194"/>
      <c r="MSM263" s="194"/>
      <c r="MSN263" s="194"/>
      <c r="MSO263" s="194"/>
      <c r="MSP263" s="194"/>
      <c r="MSQ263" s="194"/>
      <c r="MSR263" s="194"/>
      <c r="MSS263" s="194"/>
      <c r="MST263" s="194"/>
      <c r="MSU263" s="194"/>
      <c r="MSV263" s="194"/>
      <c r="MSW263" s="194"/>
      <c r="MSX263" s="194"/>
      <c r="MSY263" s="194"/>
      <c r="MSZ263" s="194"/>
      <c r="MTA263" s="194"/>
      <c r="MTB263" s="194"/>
      <c r="MTC263" s="194"/>
      <c r="MTD263" s="194"/>
      <c r="MTE263" s="194"/>
      <c r="MTF263" s="194"/>
      <c r="MTG263" s="194"/>
      <c r="MTH263" s="194"/>
      <c r="MTI263" s="194"/>
      <c r="MTJ263" s="194"/>
      <c r="MTK263" s="194"/>
      <c r="MTL263" s="194"/>
      <c r="MTM263" s="194"/>
      <c r="MTN263" s="194"/>
      <c r="MTO263" s="194"/>
      <c r="MTP263" s="194"/>
      <c r="MTQ263" s="194"/>
      <c r="MTR263" s="194"/>
      <c r="MTS263" s="194"/>
      <c r="MTT263" s="194"/>
      <c r="MTU263" s="194"/>
      <c r="MTV263" s="194"/>
      <c r="MTW263" s="194"/>
      <c r="MTX263" s="194"/>
      <c r="MTY263" s="194"/>
      <c r="MTZ263" s="194"/>
      <c r="MUA263" s="194"/>
      <c r="MUB263" s="194"/>
      <c r="MUC263" s="194"/>
      <c r="MUD263" s="194"/>
      <c r="MUE263" s="194"/>
      <c r="MUF263" s="194"/>
      <c r="MUG263" s="194"/>
      <c r="MUH263" s="194"/>
      <c r="MUI263" s="194"/>
      <c r="MUJ263" s="194"/>
      <c r="MUK263" s="194"/>
      <c r="MUL263" s="194"/>
      <c r="MUM263" s="194"/>
      <c r="MUN263" s="194"/>
      <c r="MUO263" s="194"/>
      <c r="MUP263" s="194"/>
      <c r="MUQ263" s="194"/>
      <c r="MUR263" s="194"/>
      <c r="MUS263" s="194"/>
      <c r="MUT263" s="194"/>
      <c r="MUU263" s="194"/>
      <c r="MUV263" s="194"/>
      <c r="MUW263" s="194"/>
      <c r="MUX263" s="194"/>
      <c r="MUY263" s="194"/>
      <c r="MUZ263" s="194"/>
      <c r="MVA263" s="194"/>
      <c r="MVB263" s="194"/>
      <c r="MVC263" s="194"/>
      <c r="MVD263" s="194"/>
      <c r="MVE263" s="194"/>
      <c r="MVF263" s="194"/>
      <c r="MVG263" s="194"/>
      <c r="MVH263" s="194"/>
      <c r="MVI263" s="194"/>
      <c r="MVJ263" s="194"/>
      <c r="MVK263" s="194"/>
      <c r="MVL263" s="194"/>
      <c r="MVM263" s="194"/>
      <c r="MVN263" s="194"/>
      <c r="MVO263" s="194"/>
      <c r="MVP263" s="194"/>
      <c r="MVQ263" s="194"/>
      <c r="MVR263" s="194"/>
      <c r="MVS263" s="194"/>
      <c r="MVT263" s="194"/>
      <c r="MVU263" s="194"/>
      <c r="MVV263" s="194"/>
      <c r="MVW263" s="194"/>
      <c r="MVX263" s="194"/>
      <c r="MVY263" s="194"/>
      <c r="MVZ263" s="194"/>
      <c r="MWA263" s="194"/>
      <c r="MWB263" s="194"/>
      <c r="MWC263" s="194"/>
      <c r="MWD263" s="194"/>
      <c r="MWE263" s="194"/>
      <c r="MWF263" s="194"/>
      <c r="MWG263" s="194"/>
      <c r="MWH263" s="194"/>
      <c r="MWI263" s="194"/>
      <c r="MWJ263" s="194"/>
      <c r="MWK263" s="194"/>
      <c r="MWL263" s="194"/>
      <c r="MWM263" s="194"/>
      <c r="MWN263" s="194"/>
      <c r="MWO263" s="194"/>
      <c r="MWP263" s="194"/>
      <c r="MWQ263" s="194"/>
      <c r="MWR263" s="194"/>
      <c r="MWS263" s="194"/>
      <c r="MWT263" s="194"/>
      <c r="MWU263" s="194"/>
      <c r="MWV263" s="194"/>
      <c r="MWW263" s="194"/>
      <c r="MWX263" s="194"/>
      <c r="MWY263" s="194"/>
      <c r="MWZ263" s="194"/>
      <c r="MXA263" s="194"/>
      <c r="MXB263" s="194"/>
      <c r="MXC263" s="194"/>
      <c r="MXD263" s="194"/>
      <c r="MXE263" s="194"/>
      <c r="MXF263" s="194"/>
      <c r="MXG263" s="194"/>
      <c r="MXH263" s="194"/>
      <c r="MXI263" s="194"/>
      <c r="MXJ263" s="194"/>
      <c r="MXK263" s="194"/>
      <c r="MXL263" s="194"/>
      <c r="MXM263" s="194"/>
      <c r="MXN263" s="194"/>
      <c r="MXO263" s="194"/>
      <c r="MXP263" s="194"/>
      <c r="MXQ263" s="194"/>
      <c r="MXR263" s="194"/>
      <c r="MXS263" s="194"/>
      <c r="MXT263" s="194"/>
      <c r="MXU263" s="194"/>
      <c r="MXV263" s="194"/>
      <c r="MXW263" s="194"/>
      <c r="MXX263" s="194"/>
      <c r="MXY263" s="194"/>
      <c r="MXZ263" s="194"/>
      <c r="MYA263" s="194"/>
      <c r="MYB263" s="194"/>
      <c r="MYC263" s="194"/>
      <c r="MYD263" s="194"/>
      <c r="MYE263" s="194"/>
      <c r="MYF263" s="194"/>
      <c r="MYG263" s="194"/>
      <c r="MYH263" s="194"/>
      <c r="MYI263" s="194"/>
      <c r="MYJ263" s="194"/>
      <c r="MYK263" s="194"/>
      <c r="MYL263" s="194"/>
      <c r="MYM263" s="194"/>
      <c r="MYN263" s="194"/>
      <c r="MYO263" s="194"/>
      <c r="MYP263" s="194"/>
      <c r="MYQ263" s="194"/>
      <c r="MYR263" s="194"/>
      <c r="MYS263" s="194"/>
      <c r="MYT263" s="194"/>
      <c r="MYU263" s="194"/>
      <c r="MYV263" s="194"/>
      <c r="MYW263" s="194"/>
      <c r="MYX263" s="194"/>
      <c r="MYY263" s="194"/>
      <c r="MYZ263" s="194"/>
      <c r="MZA263" s="194"/>
      <c r="MZB263" s="194"/>
      <c r="MZC263" s="194"/>
      <c r="MZD263" s="194"/>
      <c r="MZE263" s="194"/>
      <c r="MZF263" s="194"/>
      <c r="MZG263" s="194"/>
      <c r="MZH263" s="194"/>
      <c r="MZI263" s="194"/>
      <c r="MZJ263" s="194"/>
      <c r="MZK263" s="194"/>
      <c r="MZL263" s="194"/>
      <c r="MZM263" s="194"/>
      <c r="MZN263" s="194"/>
      <c r="MZO263" s="194"/>
      <c r="MZP263" s="194"/>
      <c r="MZQ263" s="194"/>
      <c r="MZR263" s="194"/>
      <c r="MZS263" s="194"/>
      <c r="MZT263" s="194"/>
      <c r="MZU263" s="194"/>
      <c r="MZV263" s="194"/>
      <c r="MZW263" s="194"/>
      <c r="MZX263" s="194"/>
      <c r="MZY263" s="194"/>
      <c r="MZZ263" s="194"/>
      <c r="NAA263" s="194"/>
      <c r="NAB263" s="194"/>
      <c r="NAC263" s="194"/>
      <c r="NAD263" s="194"/>
      <c r="NAE263" s="194"/>
      <c r="NAF263" s="194"/>
      <c r="NAG263" s="194"/>
      <c r="NAH263" s="194"/>
      <c r="NAI263" s="194"/>
      <c r="NAJ263" s="194"/>
      <c r="NAK263" s="194"/>
      <c r="NAL263" s="194"/>
      <c r="NAM263" s="194"/>
      <c r="NAN263" s="194"/>
      <c r="NAO263" s="194"/>
      <c r="NAP263" s="194"/>
      <c r="NAQ263" s="194"/>
      <c r="NAR263" s="194"/>
      <c r="NAS263" s="194"/>
      <c r="NAT263" s="194"/>
      <c r="NAU263" s="194"/>
      <c r="NAV263" s="194"/>
      <c r="NAW263" s="194"/>
      <c r="NAX263" s="194"/>
      <c r="NAY263" s="194"/>
      <c r="NAZ263" s="194"/>
      <c r="NBA263" s="194"/>
      <c r="NBB263" s="194"/>
      <c r="NBC263" s="194"/>
      <c r="NBD263" s="194"/>
      <c r="NBE263" s="194"/>
      <c r="NBF263" s="194"/>
      <c r="NBG263" s="194"/>
      <c r="NBH263" s="194"/>
      <c r="NBI263" s="194"/>
      <c r="NBJ263" s="194"/>
      <c r="NBK263" s="194"/>
      <c r="NBL263" s="194"/>
      <c r="NBM263" s="194"/>
      <c r="NBN263" s="194"/>
      <c r="NBO263" s="194"/>
      <c r="NBP263" s="194"/>
      <c r="NBQ263" s="194"/>
      <c r="NBR263" s="194"/>
      <c r="NBS263" s="194"/>
      <c r="NBT263" s="194"/>
      <c r="NBU263" s="194"/>
      <c r="NBV263" s="194"/>
      <c r="NBW263" s="194"/>
      <c r="NBX263" s="194"/>
      <c r="NBY263" s="194"/>
      <c r="NBZ263" s="194"/>
      <c r="NCA263" s="194"/>
      <c r="NCB263" s="194"/>
      <c r="NCC263" s="194"/>
      <c r="NCD263" s="194"/>
      <c r="NCE263" s="194"/>
      <c r="NCF263" s="194"/>
      <c r="NCG263" s="194"/>
      <c r="NCH263" s="194"/>
      <c r="NCI263" s="194"/>
      <c r="NCJ263" s="194"/>
      <c r="NCK263" s="194"/>
      <c r="NCL263" s="194"/>
      <c r="NCM263" s="194"/>
      <c r="NCN263" s="194"/>
      <c r="NCO263" s="194"/>
      <c r="NCP263" s="194"/>
      <c r="NCQ263" s="194"/>
      <c r="NCR263" s="194"/>
      <c r="NCS263" s="194"/>
      <c r="NCT263" s="194"/>
      <c r="NCU263" s="194"/>
      <c r="NCV263" s="194"/>
      <c r="NCW263" s="194"/>
      <c r="NCX263" s="194"/>
      <c r="NCY263" s="194"/>
      <c r="NCZ263" s="194"/>
      <c r="NDA263" s="194"/>
      <c r="NDB263" s="194"/>
      <c r="NDC263" s="194"/>
      <c r="NDD263" s="194"/>
      <c r="NDE263" s="194"/>
      <c r="NDF263" s="194"/>
      <c r="NDG263" s="194"/>
      <c r="NDH263" s="194"/>
      <c r="NDI263" s="194"/>
      <c r="NDJ263" s="194"/>
      <c r="NDK263" s="194"/>
      <c r="NDL263" s="194"/>
      <c r="NDM263" s="194"/>
      <c r="NDN263" s="194"/>
      <c r="NDO263" s="194"/>
      <c r="NDP263" s="194"/>
      <c r="NDQ263" s="194"/>
      <c r="NDR263" s="194"/>
      <c r="NDS263" s="194"/>
      <c r="NDT263" s="194"/>
      <c r="NDU263" s="194"/>
      <c r="NDV263" s="194"/>
      <c r="NDW263" s="194"/>
      <c r="NDX263" s="194"/>
      <c r="NDY263" s="194"/>
      <c r="NDZ263" s="194"/>
      <c r="NEA263" s="194"/>
      <c r="NEB263" s="194"/>
      <c r="NEC263" s="194"/>
      <c r="NED263" s="194"/>
      <c r="NEE263" s="194"/>
      <c r="NEF263" s="194"/>
      <c r="NEG263" s="194"/>
      <c r="NEH263" s="194"/>
      <c r="NEI263" s="194"/>
      <c r="NEJ263" s="194"/>
      <c r="NEK263" s="194"/>
      <c r="NEL263" s="194"/>
      <c r="NEM263" s="194"/>
      <c r="NEN263" s="194"/>
      <c r="NEO263" s="194"/>
      <c r="NEP263" s="194"/>
      <c r="NEQ263" s="194"/>
      <c r="NER263" s="194"/>
      <c r="NES263" s="194"/>
      <c r="NET263" s="194"/>
      <c r="NEU263" s="194"/>
      <c r="NEV263" s="194"/>
      <c r="NEW263" s="194"/>
      <c r="NEX263" s="194"/>
      <c r="NEY263" s="194"/>
      <c r="NEZ263" s="194"/>
      <c r="NFA263" s="194"/>
      <c r="NFB263" s="194"/>
      <c r="NFC263" s="194"/>
      <c r="NFD263" s="194"/>
      <c r="NFE263" s="194"/>
      <c r="NFF263" s="194"/>
      <c r="NFG263" s="194"/>
      <c r="NFH263" s="194"/>
      <c r="NFI263" s="194"/>
      <c r="NFJ263" s="194"/>
      <c r="NFK263" s="194"/>
      <c r="NFL263" s="194"/>
      <c r="NFM263" s="194"/>
      <c r="NFN263" s="194"/>
      <c r="NFO263" s="194"/>
      <c r="NFP263" s="194"/>
      <c r="NFQ263" s="194"/>
      <c r="NFR263" s="194"/>
      <c r="NFS263" s="194"/>
      <c r="NFT263" s="194"/>
      <c r="NFU263" s="194"/>
      <c r="NFV263" s="194"/>
      <c r="NFW263" s="194"/>
      <c r="NFX263" s="194"/>
      <c r="NFY263" s="194"/>
      <c r="NFZ263" s="194"/>
      <c r="NGA263" s="194"/>
      <c r="NGB263" s="194"/>
      <c r="NGC263" s="194"/>
      <c r="NGD263" s="194"/>
      <c r="NGE263" s="194"/>
      <c r="NGF263" s="194"/>
      <c r="NGG263" s="194"/>
      <c r="NGH263" s="194"/>
      <c r="NGI263" s="194"/>
      <c r="NGJ263" s="194"/>
      <c r="NGK263" s="194"/>
      <c r="NGL263" s="194"/>
      <c r="NGM263" s="194"/>
      <c r="NGN263" s="194"/>
      <c r="NGO263" s="194"/>
      <c r="NGP263" s="194"/>
      <c r="NGQ263" s="194"/>
      <c r="NGR263" s="194"/>
      <c r="NGS263" s="194"/>
      <c r="NGT263" s="194"/>
      <c r="NGU263" s="194"/>
      <c r="NGV263" s="194"/>
      <c r="NGW263" s="194"/>
      <c r="NGX263" s="194"/>
      <c r="NGY263" s="194"/>
      <c r="NGZ263" s="194"/>
      <c r="NHA263" s="194"/>
      <c r="NHB263" s="194"/>
      <c r="NHC263" s="194"/>
      <c r="NHD263" s="194"/>
      <c r="NHE263" s="194"/>
      <c r="NHF263" s="194"/>
      <c r="NHG263" s="194"/>
      <c r="NHH263" s="194"/>
      <c r="NHI263" s="194"/>
      <c r="NHJ263" s="194"/>
      <c r="NHK263" s="194"/>
      <c r="NHL263" s="194"/>
      <c r="NHM263" s="194"/>
      <c r="NHN263" s="194"/>
      <c r="NHO263" s="194"/>
      <c r="NHP263" s="194"/>
      <c r="NHQ263" s="194"/>
      <c r="NHR263" s="194"/>
      <c r="NHS263" s="194"/>
      <c r="NHT263" s="194"/>
      <c r="NHU263" s="194"/>
      <c r="NHV263" s="194"/>
      <c r="NHW263" s="194"/>
      <c r="NHX263" s="194"/>
      <c r="NHY263" s="194"/>
      <c r="NHZ263" s="194"/>
      <c r="NIA263" s="194"/>
      <c r="NIB263" s="194"/>
      <c r="NIC263" s="194"/>
      <c r="NID263" s="194"/>
      <c r="NIE263" s="194"/>
      <c r="NIF263" s="194"/>
      <c r="NIG263" s="194"/>
      <c r="NIH263" s="194"/>
      <c r="NII263" s="194"/>
      <c r="NIJ263" s="194"/>
      <c r="NIK263" s="194"/>
      <c r="NIL263" s="194"/>
      <c r="NIM263" s="194"/>
      <c r="NIN263" s="194"/>
      <c r="NIO263" s="194"/>
      <c r="NIP263" s="194"/>
      <c r="NIQ263" s="194"/>
      <c r="NIR263" s="194"/>
      <c r="NIS263" s="194"/>
      <c r="NIT263" s="194"/>
      <c r="NIU263" s="194"/>
      <c r="NIV263" s="194"/>
      <c r="NIW263" s="194"/>
      <c r="NIX263" s="194"/>
      <c r="NIY263" s="194"/>
      <c r="NIZ263" s="194"/>
      <c r="NJA263" s="194"/>
      <c r="NJB263" s="194"/>
      <c r="NJC263" s="194"/>
      <c r="NJD263" s="194"/>
      <c r="NJE263" s="194"/>
      <c r="NJF263" s="194"/>
      <c r="NJG263" s="194"/>
      <c r="NJH263" s="194"/>
      <c r="NJI263" s="194"/>
      <c r="NJJ263" s="194"/>
      <c r="NJK263" s="194"/>
      <c r="NJL263" s="194"/>
      <c r="NJM263" s="194"/>
      <c r="NJN263" s="194"/>
      <c r="NJO263" s="194"/>
      <c r="NJP263" s="194"/>
      <c r="NJQ263" s="194"/>
      <c r="NJR263" s="194"/>
      <c r="NJS263" s="194"/>
      <c r="NJT263" s="194"/>
      <c r="NJU263" s="194"/>
      <c r="NJV263" s="194"/>
      <c r="NJW263" s="194"/>
      <c r="NJX263" s="194"/>
      <c r="NJY263" s="194"/>
      <c r="NJZ263" s="194"/>
      <c r="NKA263" s="194"/>
      <c r="NKB263" s="194"/>
      <c r="NKC263" s="194"/>
      <c r="NKD263" s="194"/>
      <c r="NKE263" s="194"/>
      <c r="NKF263" s="194"/>
      <c r="NKG263" s="194"/>
      <c r="NKH263" s="194"/>
      <c r="NKI263" s="194"/>
      <c r="NKJ263" s="194"/>
      <c r="NKK263" s="194"/>
      <c r="NKL263" s="194"/>
      <c r="NKM263" s="194"/>
      <c r="NKN263" s="194"/>
      <c r="NKO263" s="194"/>
      <c r="NKP263" s="194"/>
      <c r="NKQ263" s="194"/>
      <c r="NKR263" s="194"/>
      <c r="NKS263" s="194"/>
      <c r="NKT263" s="194"/>
      <c r="NKU263" s="194"/>
      <c r="NKV263" s="194"/>
      <c r="NKW263" s="194"/>
      <c r="NKX263" s="194"/>
      <c r="NKY263" s="194"/>
      <c r="NKZ263" s="194"/>
      <c r="NLA263" s="194"/>
      <c r="NLB263" s="194"/>
      <c r="NLC263" s="194"/>
      <c r="NLD263" s="194"/>
      <c r="NLE263" s="194"/>
      <c r="NLF263" s="194"/>
      <c r="NLG263" s="194"/>
      <c r="NLH263" s="194"/>
      <c r="NLI263" s="194"/>
      <c r="NLJ263" s="194"/>
      <c r="NLK263" s="194"/>
      <c r="NLL263" s="194"/>
      <c r="NLM263" s="194"/>
      <c r="NLN263" s="194"/>
      <c r="NLO263" s="194"/>
      <c r="NLP263" s="194"/>
      <c r="NLQ263" s="194"/>
      <c r="NLR263" s="194"/>
      <c r="NLS263" s="194"/>
      <c r="NLT263" s="194"/>
      <c r="NLU263" s="194"/>
      <c r="NLV263" s="194"/>
      <c r="NLW263" s="194"/>
      <c r="NLX263" s="194"/>
      <c r="NLY263" s="194"/>
      <c r="NLZ263" s="194"/>
      <c r="NMA263" s="194"/>
      <c r="NMB263" s="194"/>
      <c r="NMC263" s="194"/>
      <c r="NMD263" s="194"/>
      <c r="NME263" s="194"/>
      <c r="NMF263" s="194"/>
      <c r="NMG263" s="194"/>
      <c r="NMH263" s="194"/>
      <c r="NMI263" s="194"/>
      <c r="NMJ263" s="194"/>
      <c r="NMK263" s="194"/>
      <c r="NML263" s="194"/>
      <c r="NMM263" s="194"/>
      <c r="NMN263" s="194"/>
      <c r="NMO263" s="194"/>
      <c r="NMP263" s="194"/>
      <c r="NMQ263" s="194"/>
      <c r="NMR263" s="194"/>
      <c r="NMS263" s="194"/>
      <c r="NMT263" s="194"/>
      <c r="NMU263" s="194"/>
      <c r="NMV263" s="194"/>
      <c r="NMW263" s="194"/>
      <c r="NMX263" s="194"/>
      <c r="NMY263" s="194"/>
      <c r="NMZ263" s="194"/>
      <c r="NNA263" s="194"/>
      <c r="NNB263" s="194"/>
      <c r="NNC263" s="194"/>
      <c r="NND263" s="194"/>
      <c r="NNE263" s="194"/>
      <c r="NNF263" s="194"/>
      <c r="NNG263" s="194"/>
      <c r="NNH263" s="194"/>
      <c r="NNI263" s="194"/>
      <c r="NNJ263" s="194"/>
      <c r="NNK263" s="194"/>
      <c r="NNL263" s="194"/>
      <c r="NNM263" s="194"/>
      <c r="NNN263" s="194"/>
      <c r="NNO263" s="194"/>
      <c r="NNP263" s="194"/>
      <c r="NNQ263" s="194"/>
      <c r="NNR263" s="194"/>
      <c r="NNS263" s="194"/>
      <c r="NNT263" s="194"/>
      <c r="NNU263" s="194"/>
      <c r="NNV263" s="194"/>
      <c r="NNW263" s="194"/>
      <c r="NNX263" s="194"/>
      <c r="NNY263" s="194"/>
      <c r="NNZ263" s="194"/>
      <c r="NOA263" s="194"/>
      <c r="NOB263" s="194"/>
      <c r="NOC263" s="194"/>
      <c r="NOD263" s="194"/>
      <c r="NOE263" s="194"/>
      <c r="NOF263" s="194"/>
      <c r="NOG263" s="194"/>
      <c r="NOH263" s="194"/>
      <c r="NOI263" s="194"/>
      <c r="NOJ263" s="194"/>
      <c r="NOK263" s="194"/>
      <c r="NOL263" s="194"/>
      <c r="NOM263" s="194"/>
      <c r="NON263" s="194"/>
      <c r="NOO263" s="194"/>
      <c r="NOP263" s="194"/>
      <c r="NOQ263" s="194"/>
      <c r="NOR263" s="194"/>
      <c r="NOS263" s="194"/>
      <c r="NOT263" s="194"/>
      <c r="NOU263" s="194"/>
      <c r="NOV263" s="194"/>
      <c r="NOW263" s="194"/>
      <c r="NOX263" s="194"/>
      <c r="NOY263" s="194"/>
      <c r="NOZ263" s="194"/>
      <c r="NPA263" s="194"/>
      <c r="NPB263" s="194"/>
      <c r="NPC263" s="194"/>
      <c r="NPD263" s="194"/>
      <c r="NPE263" s="194"/>
      <c r="NPF263" s="194"/>
      <c r="NPG263" s="194"/>
      <c r="NPH263" s="194"/>
      <c r="NPI263" s="194"/>
      <c r="NPJ263" s="194"/>
      <c r="NPK263" s="194"/>
      <c r="NPL263" s="194"/>
      <c r="NPM263" s="194"/>
      <c r="NPN263" s="194"/>
      <c r="NPO263" s="194"/>
      <c r="NPP263" s="194"/>
      <c r="NPQ263" s="194"/>
      <c r="NPR263" s="194"/>
      <c r="NPS263" s="194"/>
      <c r="NPT263" s="194"/>
      <c r="NPU263" s="194"/>
      <c r="NPV263" s="194"/>
      <c r="NPW263" s="194"/>
      <c r="NPX263" s="194"/>
      <c r="NPY263" s="194"/>
      <c r="NPZ263" s="194"/>
      <c r="NQA263" s="194"/>
      <c r="NQB263" s="194"/>
      <c r="NQC263" s="194"/>
      <c r="NQD263" s="194"/>
      <c r="NQE263" s="194"/>
      <c r="NQF263" s="194"/>
      <c r="NQG263" s="194"/>
      <c r="NQH263" s="194"/>
      <c r="NQI263" s="194"/>
      <c r="NQJ263" s="194"/>
      <c r="NQK263" s="194"/>
      <c r="NQL263" s="194"/>
      <c r="NQM263" s="194"/>
      <c r="NQN263" s="194"/>
      <c r="NQO263" s="194"/>
      <c r="NQP263" s="194"/>
      <c r="NQQ263" s="194"/>
      <c r="NQR263" s="194"/>
      <c r="NQS263" s="194"/>
      <c r="NQT263" s="194"/>
      <c r="NQU263" s="194"/>
      <c r="NQV263" s="194"/>
      <c r="NQW263" s="194"/>
      <c r="NQX263" s="194"/>
      <c r="NQY263" s="194"/>
      <c r="NQZ263" s="194"/>
      <c r="NRA263" s="194"/>
      <c r="NRB263" s="194"/>
      <c r="NRC263" s="194"/>
      <c r="NRD263" s="194"/>
      <c r="NRE263" s="194"/>
      <c r="NRF263" s="194"/>
      <c r="NRG263" s="194"/>
      <c r="NRH263" s="194"/>
      <c r="NRI263" s="194"/>
      <c r="NRJ263" s="194"/>
      <c r="NRK263" s="194"/>
      <c r="NRL263" s="194"/>
      <c r="NRM263" s="194"/>
      <c r="NRN263" s="194"/>
      <c r="NRO263" s="194"/>
      <c r="NRP263" s="194"/>
      <c r="NRQ263" s="194"/>
      <c r="NRR263" s="194"/>
      <c r="NRS263" s="194"/>
      <c r="NRT263" s="194"/>
      <c r="NRU263" s="194"/>
      <c r="NRV263" s="194"/>
      <c r="NRW263" s="194"/>
      <c r="NRX263" s="194"/>
      <c r="NRY263" s="194"/>
      <c r="NRZ263" s="194"/>
      <c r="NSA263" s="194"/>
      <c r="NSB263" s="194"/>
      <c r="NSC263" s="194"/>
      <c r="NSD263" s="194"/>
      <c r="NSE263" s="194"/>
      <c r="NSF263" s="194"/>
      <c r="NSG263" s="194"/>
      <c r="NSH263" s="194"/>
      <c r="NSI263" s="194"/>
      <c r="NSJ263" s="194"/>
      <c r="NSK263" s="194"/>
      <c r="NSL263" s="194"/>
      <c r="NSM263" s="194"/>
      <c r="NSN263" s="194"/>
      <c r="NSO263" s="194"/>
      <c r="NSP263" s="194"/>
      <c r="NSQ263" s="194"/>
      <c r="NSR263" s="194"/>
      <c r="NSS263" s="194"/>
      <c r="NST263" s="194"/>
      <c r="NSU263" s="194"/>
      <c r="NSV263" s="194"/>
      <c r="NSW263" s="194"/>
      <c r="NSX263" s="194"/>
      <c r="NSY263" s="194"/>
      <c r="NSZ263" s="194"/>
      <c r="NTA263" s="194"/>
      <c r="NTB263" s="194"/>
      <c r="NTC263" s="194"/>
      <c r="NTD263" s="194"/>
      <c r="NTE263" s="194"/>
      <c r="NTF263" s="194"/>
      <c r="NTG263" s="194"/>
      <c r="NTH263" s="194"/>
      <c r="NTI263" s="194"/>
      <c r="NTJ263" s="194"/>
      <c r="NTK263" s="194"/>
      <c r="NTL263" s="194"/>
      <c r="NTM263" s="194"/>
      <c r="NTN263" s="194"/>
      <c r="NTO263" s="194"/>
      <c r="NTP263" s="194"/>
      <c r="NTQ263" s="194"/>
      <c r="NTR263" s="194"/>
      <c r="NTS263" s="194"/>
      <c r="NTT263" s="194"/>
      <c r="NTU263" s="194"/>
      <c r="NTV263" s="194"/>
      <c r="NTW263" s="194"/>
      <c r="NTX263" s="194"/>
      <c r="NTY263" s="194"/>
      <c r="NTZ263" s="194"/>
      <c r="NUA263" s="194"/>
      <c r="NUB263" s="194"/>
      <c r="NUC263" s="194"/>
      <c r="NUD263" s="194"/>
      <c r="NUE263" s="194"/>
      <c r="NUF263" s="194"/>
      <c r="NUG263" s="194"/>
      <c r="NUH263" s="194"/>
      <c r="NUI263" s="194"/>
      <c r="NUJ263" s="194"/>
      <c r="NUK263" s="194"/>
      <c r="NUL263" s="194"/>
      <c r="NUM263" s="194"/>
      <c r="NUN263" s="194"/>
      <c r="NUO263" s="194"/>
      <c r="NUP263" s="194"/>
      <c r="NUQ263" s="194"/>
      <c r="NUR263" s="194"/>
      <c r="NUS263" s="194"/>
      <c r="NUT263" s="194"/>
      <c r="NUU263" s="194"/>
      <c r="NUV263" s="194"/>
      <c r="NUW263" s="194"/>
      <c r="NUX263" s="194"/>
      <c r="NUY263" s="194"/>
      <c r="NUZ263" s="194"/>
      <c r="NVA263" s="194"/>
      <c r="NVB263" s="194"/>
      <c r="NVC263" s="194"/>
      <c r="NVD263" s="194"/>
      <c r="NVE263" s="194"/>
      <c r="NVF263" s="194"/>
      <c r="NVG263" s="194"/>
      <c r="NVH263" s="194"/>
      <c r="NVI263" s="194"/>
      <c r="NVJ263" s="194"/>
      <c r="NVK263" s="194"/>
      <c r="NVL263" s="194"/>
      <c r="NVM263" s="194"/>
      <c r="NVN263" s="194"/>
      <c r="NVO263" s="194"/>
      <c r="NVP263" s="194"/>
      <c r="NVQ263" s="194"/>
      <c r="NVR263" s="194"/>
      <c r="NVS263" s="194"/>
      <c r="NVT263" s="194"/>
      <c r="NVU263" s="194"/>
      <c r="NVV263" s="194"/>
      <c r="NVW263" s="194"/>
      <c r="NVX263" s="194"/>
      <c r="NVY263" s="194"/>
      <c r="NVZ263" s="194"/>
      <c r="NWA263" s="194"/>
      <c r="NWB263" s="194"/>
      <c r="NWC263" s="194"/>
      <c r="NWD263" s="194"/>
      <c r="NWE263" s="194"/>
      <c r="NWF263" s="194"/>
      <c r="NWG263" s="194"/>
      <c r="NWH263" s="194"/>
      <c r="NWI263" s="194"/>
      <c r="NWJ263" s="194"/>
      <c r="NWK263" s="194"/>
      <c r="NWL263" s="194"/>
      <c r="NWM263" s="194"/>
      <c r="NWN263" s="194"/>
      <c r="NWO263" s="194"/>
      <c r="NWP263" s="194"/>
      <c r="NWQ263" s="194"/>
      <c r="NWR263" s="194"/>
      <c r="NWS263" s="194"/>
      <c r="NWT263" s="194"/>
      <c r="NWU263" s="194"/>
      <c r="NWV263" s="194"/>
      <c r="NWW263" s="194"/>
      <c r="NWX263" s="194"/>
      <c r="NWY263" s="194"/>
      <c r="NWZ263" s="194"/>
      <c r="NXA263" s="194"/>
      <c r="NXB263" s="194"/>
      <c r="NXC263" s="194"/>
      <c r="NXD263" s="194"/>
      <c r="NXE263" s="194"/>
      <c r="NXF263" s="194"/>
      <c r="NXG263" s="194"/>
      <c r="NXH263" s="194"/>
      <c r="NXI263" s="194"/>
      <c r="NXJ263" s="194"/>
      <c r="NXK263" s="194"/>
      <c r="NXL263" s="194"/>
      <c r="NXM263" s="194"/>
      <c r="NXN263" s="194"/>
      <c r="NXO263" s="194"/>
      <c r="NXP263" s="194"/>
      <c r="NXQ263" s="194"/>
      <c r="NXR263" s="194"/>
      <c r="NXS263" s="194"/>
      <c r="NXT263" s="194"/>
      <c r="NXU263" s="194"/>
      <c r="NXV263" s="194"/>
      <c r="NXW263" s="194"/>
      <c r="NXX263" s="194"/>
      <c r="NXY263" s="194"/>
      <c r="NXZ263" s="194"/>
      <c r="NYA263" s="194"/>
      <c r="NYB263" s="194"/>
      <c r="NYC263" s="194"/>
      <c r="NYD263" s="194"/>
      <c r="NYE263" s="194"/>
      <c r="NYF263" s="194"/>
      <c r="NYG263" s="194"/>
      <c r="NYH263" s="194"/>
      <c r="NYI263" s="194"/>
      <c r="NYJ263" s="194"/>
      <c r="NYK263" s="194"/>
      <c r="NYL263" s="194"/>
      <c r="NYM263" s="194"/>
      <c r="NYN263" s="194"/>
      <c r="NYO263" s="194"/>
      <c r="NYP263" s="194"/>
      <c r="NYQ263" s="194"/>
      <c r="NYR263" s="194"/>
      <c r="NYS263" s="194"/>
      <c r="NYT263" s="194"/>
      <c r="NYU263" s="194"/>
      <c r="NYV263" s="194"/>
      <c r="NYW263" s="194"/>
      <c r="NYX263" s="194"/>
      <c r="NYY263" s="194"/>
      <c r="NYZ263" s="194"/>
      <c r="NZA263" s="194"/>
      <c r="NZB263" s="194"/>
      <c r="NZC263" s="194"/>
      <c r="NZD263" s="194"/>
      <c r="NZE263" s="194"/>
      <c r="NZF263" s="194"/>
      <c r="NZG263" s="194"/>
      <c r="NZH263" s="194"/>
      <c r="NZI263" s="194"/>
      <c r="NZJ263" s="194"/>
      <c r="NZK263" s="194"/>
      <c r="NZL263" s="194"/>
      <c r="NZM263" s="194"/>
      <c r="NZN263" s="194"/>
      <c r="NZO263" s="194"/>
      <c r="NZP263" s="194"/>
      <c r="NZQ263" s="194"/>
      <c r="NZR263" s="194"/>
      <c r="NZS263" s="194"/>
      <c r="NZT263" s="194"/>
      <c r="NZU263" s="194"/>
      <c r="NZV263" s="194"/>
      <c r="NZW263" s="194"/>
      <c r="NZX263" s="194"/>
      <c r="NZY263" s="194"/>
      <c r="NZZ263" s="194"/>
      <c r="OAA263" s="194"/>
      <c r="OAB263" s="194"/>
      <c r="OAC263" s="194"/>
      <c r="OAD263" s="194"/>
      <c r="OAE263" s="194"/>
      <c r="OAF263" s="194"/>
      <c r="OAG263" s="194"/>
      <c r="OAH263" s="194"/>
      <c r="OAI263" s="194"/>
      <c r="OAJ263" s="194"/>
      <c r="OAK263" s="194"/>
      <c r="OAL263" s="194"/>
      <c r="OAM263" s="194"/>
      <c r="OAN263" s="194"/>
      <c r="OAO263" s="194"/>
      <c r="OAP263" s="194"/>
      <c r="OAQ263" s="194"/>
      <c r="OAR263" s="194"/>
      <c r="OAS263" s="194"/>
      <c r="OAT263" s="194"/>
      <c r="OAU263" s="194"/>
      <c r="OAV263" s="194"/>
      <c r="OAW263" s="194"/>
      <c r="OAX263" s="194"/>
      <c r="OAY263" s="194"/>
      <c r="OAZ263" s="194"/>
      <c r="OBA263" s="194"/>
      <c r="OBB263" s="194"/>
      <c r="OBC263" s="194"/>
      <c r="OBD263" s="194"/>
      <c r="OBE263" s="194"/>
      <c r="OBF263" s="194"/>
      <c r="OBG263" s="194"/>
      <c r="OBH263" s="194"/>
      <c r="OBI263" s="194"/>
      <c r="OBJ263" s="194"/>
      <c r="OBK263" s="194"/>
      <c r="OBL263" s="194"/>
      <c r="OBM263" s="194"/>
      <c r="OBN263" s="194"/>
      <c r="OBO263" s="194"/>
      <c r="OBP263" s="194"/>
      <c r="OBQ263" s="194"/>
      <c r="OBR263" s="194"/>
      <c r="OBS263" s="194"/>
      <c r="OBT263" s="194"/>
      <c r="OBU263" s="194"/>
      <c r="OBV263" s="194"/>
      <c r="OBW263" s="194"/>
      <c r="OBX263" s="194"/>
      <c r="OBY263" s="194"/>
      <c r="OBZ263" s="194"/>
      <c r="OCA263" s="194"/>
      <c r="OCB263" s="194"/>
      <c r="OCC263" s="194"/>
      <c r="OCD263" s="194"/>
      <c r="OCE263" s="194"/>
      <c r="OCF263" s="194"/>
      <c r="OCG263" s="194"/>
      <c r="OCH263" s="194"/>
      <c r="OCI263" s="194"/>
      <c r="OCJ263" s="194"/>
      <c r="OCK263" s="194"/>
      <c r="OCL263" s="194"/>
      <c r="OCM263" s="194"/>
      <c r="OCN263" s="194"/>
      <c r="OCO263" s="194"/>
      <c r="OCP263" s="194"/>
      <c r="OCQ263" s="194"/>
      <c r="OCR263" s="194"/>
      <c r="OCS263" s="194"/>
      <c r="OCT263" s="194"/>
      <c r="OCU263" s="194"/>
      <c r="OCV263" s="194"/>
      <c r="OCW263" s="194"/>
      <c r="OCX263" s="194"/>
      <c r="OCY263" s="194"/>
      <c r="OCZ263" s="194"/>
      <c r="ODA263" s="194"/>
      <c r="ODB263" s="194"/>
      <c r="ODC263" s="194"/>
      <c r="ODD263" s="194"/>
      <c r="ODE263" s="194"/>
      <c r="ODF263" s="194"/>
      <c r="ODG263" s="194"/>
      <c r="ODH263" s="194"/>
      <c r="ODI263" s="194"/>
      <c r="ODJ263" s="194"/>
      <c r="ODK263" s="194"/>
      <c r="ODL263" s="194"/>
      <c r="ODM263" s="194"/>
      <c r="ODN263" s="194"/>
      <c r="ODO263" s="194"/>
      <c r="ODP263" s="194"/>
      <c r="ODQ263" s="194"/>
      <c r="ODR263" s="194"/>
      <c r="ODS263" s="194"/>
      <c r="ODT263" s="194"/>
      <c r="ODU263" s="194"/>
      <c r="ODV263" s="194"/>
      <c r="ODW263" s="194"/>
      <c r="ODX263" s="194"/>
      <c r="ODY263" s="194"/>
      <c r="ODZ263" s="194"/>
      <c r="OEA263" s="194"/>
      <c r="OEB263" s="194"/>
      <c r="OEC263" s="194"/>
      <c r="OED263" s="194"/>
      <c r="OEE263" s="194"/>
      <c r="OEF263" s="194"/>
      <c r="OEG263" s="194"/>
      <c r="OEH263" s="194"/>
      <c r="OEI263" s="194"/>
      <c r="OEJ263" s="194"/>
      <c r="OEK263" s="194"/>
      <c r="OEL263" s="194"/>
      <c r="OEM263" s="194"/>
      <c r="OEN263" s="194"/>
      <c r="OEO263" s="194"/>
      <c r="OEP263" s="194"/>
      <c r="OEQ263" s="194"/>
      <c r="OER263" s="194"/>
      <c r="OES263" s="194"/>
      <c r="OET263" s="194"/>
      <c r="OEU263" s="194"/>
      <c r="OEV263" s="194"/>
      <c r="OEW263" s="194"/>
      <c r="OEX263" s="194"/>
      <c r="OEY263" s="194"/>
      <c r="OEZ263" s="194"/>
      <c r="OFA263" s="194"/>
      <c r="OFB263" s="194"/>
      <c r="OFC263" s="194"/>
      <c r="OFD263" s="194"/>
      <c r="OFE263" s="194"/>
      <c r="OFF263" s="194"/>
      <c r="OFG263" s="194"/>
      <c r="OFH263" s="194"/>
      <c r="OFI263" s="194"/>
      <c r="OFJ263" s="194"/>
      <c r="OFK263" s="194"/>
      <c r="OFL263" s="194"/>
      <c r="OFM263" s="194"/>
      <c r="OFN263" s="194"/>
      <c r="OFO263" s="194"/>
      <c r="OFP263" s="194"/>
      <c r="OFQ263" s="194"/>
      <c r="OFR263" s="194"/>
      <c r="OFS263" s="194"/>
      <c r="OFT263" s="194"/>
      <c r="OFU263" s="194"/>
      <c r="OFV263" s="194"/>
      <c r="OFW263" s="194"/>
      <c r="OFX263" s="194"/>
      <c r="OFY263" s="194"/>
      <c r="OFZ263" s="194"/>
      <c r="OGA263" s="194"/>
      <c r="OGB263" s="194"/>
      <c r="OGC263" s="194"/>
      <c r="OGD263" s="194"/>
      <c r="OGE263" s="194"/>
      <c r="OGF263" s="194"/>
      <c r="OGG263" s="194"/>
      <c r="OGH263" s="194"/>
      <c r="OGI263" s="194"/>
      <c r="OGJ263" s="194"/>
      <c r="OGK263" s="194"/>
      <c r="OGL263" s="194"/>
      <c r="OGM263" s="194"/>
      <c r="OGN263" s="194"/>
      <c r="OGO263" s="194"/>
      <c r="OGP263" s="194"/>
      <c r="OGQ263" s="194"/>
      <c r="OGR263" s="194"/>
      <c r="OGS263" s="194"/>
      <c r="OGT263" s="194"/>
      <c r="OGU263" s="194"/>
      <c r="OGV263" s="194"/>
      <c r="OGW263" s="194"/>
      <c r="OGX263" s="194"/>
      <c r="OGY263" s="194"/>
      <c r="OGZ263" s="194"/>
      <c r="OHA263" s="194"/>
      <c r="OHB263" s="194"/>
      <c r="OHC263" s="194"/>
      <c r="OHD263" s="194"/>
      <c r="OHE263" s="194"/>
      <c r="OHF263" s="194"/>
      <c r="OHG263" s="194"/>
      <c r="OHH263" s="194"/>
      <c r="OHI263" s="194"/>
      <c r="OHJ263" s="194"/>
      <c r="OHK263" s="194"/>
      <c r="OHL263" s="194"/>
      <c r="OHM263" s="194"/>
      <c r="OHN263" s="194"/>
      <c r="OHO263" s="194"/>
      <c r="OHP263" s="194"/>
      <c r="OHQ263" s="194"/>
      <c r="OHR263" s="194"/>
      <c r="OHS263" s="194"/>
      <c r="OHT263" s="194"/>
      <c r="OHU263" s="194"/>
      <c r="OHV263" s="194"/>
      <c r="OHW263" s="194"/>
      <c r="OHX263" s="194"/>
      <c r="OHY263" s="194"/>
      <c r="OHZ263" s="194"/>
      <c r="OIA263" s="194"/>
      <c r="OIB263" s="194"/>
      <c r="OIC263" s="194"/>
      <c r="OID263" s="194"/>
      <c r="OIE263" s="194"/>
      <c r="OIF263" s="194"/>
      <c r="OIG263" s="194"/>
      <c r="OIH263" s="194"/>
      <c r="OII263" s="194"/>
      <c r="OIJ263" s="194"/>
      <c r="OIK263" s="194"/>
      <c r="OIL263" s="194"/>
      <c r="OIM263" s="194"/>
      <c r="OIN263" s="194"/>
      <c r="OIO263" s="194"/>
      <c r="OIP263" s="194"/>
      <c r="OIQ263" s="194"/>
      <c r="OIR263" s="194"/>
      <c r="OIS263" s="194"/>
      <c r="OIT263" s="194"/>
      <c r="OIU263" s="194"/>
      <c r="OIV263" s="194"/>
      <c r="OIW263" s="194"/>
      <c r="OIX263" s="194"/>
      <c r="OIY263" s="194"/>
      <c r="OIZ263" s="194"/>
      <c r="OJA263" s="194"/>
      <c r="OJB263" s="194"/>
      <c r="OJC263" s="194"/>
      <c r="OJD263" s="194"/>
      <c r="OJE263" s="194"/>
      <c r="OJF263" s="194"/>
      <c r="OJG263" s="194"/>
      <c r="OJH263" s="194"/>
      <c r="OJI263" s="194"/>
      <c r="OJJ263" s="194"/>
      <c r="OJK263" s="194"/>
      <c r="OJL263" s="194"/>
      <c r="OJM263" s="194"/>
      <c r="OJN263" s="194"/>
      <c r="OJO263" s="194"/>
      <c r="OJP263" s="194"/>
      <c r="OJQ263" s="194"/>
      <c r="OJR263" s="194"/>
      <c r="OJS263" s="194"/>
      <c r="OJT263" s="194"/>
      <c r="OJU263" s="194"/>
      <c r="OJV263" s="194"/>
      <c r="OJW263" s="194"/>
      <c r="OJX263" s="194"/>
      <c r="OJY263" s="194"/>
      <c r="OJZ263" s="194"/>
      <c r="OKA263" s="194"/>
      <c r="OKB263" s="194"/>
      <c r="OKC263" s="194"/>
      <c r="OKD263" s="194"/>
      <c r="OKE263" s="194"/>
      <c r="OKF263" s="194"/>
      <c r="OKG263" s="194"/>
      <c r="OKH263" s="194"/>
      <c r="OKI263" s="194"/>
      <c r="OKJ263" s="194"/>
      <c r="OKK263" s="194"/>
      <c r="OKL263" s="194"/>
      <c r="OKM263" s="194"/>
      <c r="OKN263" s="194"/>
      <c r="OKO263" s="194"/>
      <c r="OKP263" s="194"/>
      <c r="OKQ263" s="194"/>
      <c r="OKR263" s="194"/>
      <c r="OKS263" s="194"/>
      <c r="OKT263" s="194"/>
      <c r="OKU263" s="194"/>
      <c r="OKV263" s="194"/>
      <c r="OKW263" s="194"/>
      <c r="OKX263" s="194"/>
      <c r="OKY263" s="194"/>
      <c r="OKZ263" s="194"/>
      <c r="OLA263" s="194"/>
      <c r="OLB263" s="194"/>
      <c r="OLC263" s="194"/>
      <c r="OLD263" s="194"/>
      <c r="OLE263" s="194"/>
      <c r="OLF263" s="194"/>
      <c r="OLG263" s="194"/>
      <c r="OLH263" s="194"/>
      <c r="OLI263" s="194"/>
      <c r="OLJ263" s="194"/>
      <c r="OLK263" s="194"/>
      <c r="OLL263" s="194"/>
      <c r="OLM263" s="194"/>
      <c r="OLN263" s="194"/>
      <c r="OLO263" s="194"/>
      <c r="OLP263" s="194"/>
      <c r="OLQ263" s="194"/>
      <c r="OLR263" s="194"/>
      <c r="OLS263" s="194"/>
      <c r="OLT263" s="194"/>
      <c r="OLU263" s="194"/>
      <c r="OLV263" s="194"/>
      <c r="OLW263" s="194"/>
      <c r="OLX263" s="194"/>
      <c r="OLY263" s="194"/>
      <c r="OLZ263" s="194"/>
      <c r="OMA263" s="194"/>
      <c r="OMB263" s="194"/>
      <c r="OMC263" s="194"/>
      <c r="OMD263" s="194"/>
      <c r="OME263" s="194"/>
      <c r="OMF263" s="194"/>
      <c r="OMG263" s="194"/>
      <c r="OMH263" s="194"/>
      <c r="OMI263" s="194"/>
      <c r="OMJ263" s="194"/>
      <c r="OMK263" s="194"/>
      <c r="OML263" s="194"/>
      <c r="OMM263" s="194"/>
      <c r="OMN263" s="194"/>
      <c r="OMO263" s="194"/>
      <c r="OMP263" s="194"/>
      <c r="OMQ263" s="194"/>
      <c r="OMR263" s="194"/>
      <c r="OMS263" s="194"/>
      <c r="OMT263" s="194"/>
      <c r="OMU263" s="194"/>
      <c r="OMV263" s="194"/>
      <c r="OMW263" s="194"/>
      <c r="OMX263" s="194"/>
      <c r="OMY263" s="194"/>
      <c r="OMZ263" s="194"/>
      <c r="ONA263" s="194"/>
      <c r="ONB263" s="194"/>
      <c r="ONC263" s="194"/>
      <c r="OND263" s="194"/>
      <c r="ONE263" s="194"/>
      <c r="ONF263" s="194"/>
      <c r="ONG263" s="194"/>
      <c r="ONH263" s="194"/>
      <c r="ONI263" s="194"/>
      <c r="ONJ263" s="194"/>
      <c r="ONK263" s="194"/>
      <c r="ONL263" s="194"/>
      <c r="ONM263" s="194"/>
      <c r="ONN263" s="194"/>
      <c r="ONO263" s="194"/>
      <c r="ONP263" s="194"/>
      <c r="ONQ263" s="194"/>
      <c r="ONR263" s="194"/>
      <c r="ONS263" s="194"/>
      <c r="ONT263" s="194"/>
      <c r="ONU263" s="194"/>
      <c r="ONV263" s="194"/>
      <c r="ONW263" s="194"/>
      <c r="ONX263" s="194"/>
      <c r="ONY263" s="194"/>
      <c r="ONZ263" s="194"/>
      <c r="OOA263" s="194"/>
      <c r="OOB263" s="194"/>
      <c r="OOC263" s="194"/>
      <c r="OOD263" s="194"/>
      <c r="OOE263" s="194"/>
      <c r="OOF263" s="194"/>
      <c r="OOG263" s="194"/>
      <c r="OOH263" s="194"/>
      <c r="OOI263" s="194"/>
      <c r="OOJ263" s="194"/>
      <c r="OOK263" s="194"/>
      <c r="OOL263" s="194"/>
      <c r="OOM263" s="194"/>
      <c r="OON263" s="194"/>
      <c r="OOO263" s="194"/>
      <c r="OOP263" s="194"/>
      <c r="OOQ263" s="194"/>
      <c r="OOR263" s="194"/>
      <c r="OOS263" s="194"/>
      <c r="OOT263" s="194"/>
      <c r="OOU263" s="194"/>
      <c r="OOV263" s="194"/>
      <c r="OOW263" s="194"/>
      <c r="OOX263" s="194"/>
      <c r="OOY263" s="194"/>
      <c r="OOZ263" s="194"/>
      <c r="OPA263" s="194"/>
      <c r="OPB263" s="194"/>
      <c r="OPC263" s="194"/>
      <c r="OPD263" s="194"/>
      <c r="OPE263" s="194"/>
      <c r="OPF263" s="194"/>
      <c r="OPG263" s="194"/>
      <c r="OPH263" s="194"/>
      <c r="OPI263" s="194"/>
      <c r="OPJ263" s="194"/>
      <c r="OPK263" s="194"/>
      <c r="OPL263" s="194"/>
      <c r="OPM263" s="194"/>
      <c r="OPN263" s="194"/>
      <c r="OPO263" s="194"/>
      <c r="OPP263" s="194"/>
      <c r="OPQ263" s="194"/>
      <c r="OPR263" s="194"/>
      <c r="OPS263" s="194"/>
      <c r="OPT263" s="194"/>
      <c r="OPU263" s="194"/>
      <c r="OPV263" s="194"/>
      <c r="OPW263" s="194"/>
      <c r="OPX263" s="194"/>
      <c r="OPY263" s="194"/>
      <c r="OPZ263" s="194"/>
      <c r="OQA263" s="194"/>
      <c r="OQB263" s="194"/>
      <c r="OQC263" s="194"/>
      <c r="OQD263" s="194"/>
      <c r="OQE263" s="194"/>
      <c r="OQF263" s="194"/>
      <c r="OQG263" s="194"/>
      <c r="OQH263" s="194"/>
      <c r="OQI263" s="194"/>
      <c r="OQJ263" s="194"/>
      <c r="OQK263" s="194"/>
      <c r="OQL263" s="194"/>
      <c r="OQM263" s="194"/>
      <c r="OQN263" s="194"/>
      <c r="OQO263" s="194"/>
      <c r="OQP263" s="194"/>
      <c r="OQQ263" s="194"/>
      <c r="OQR263" s="194"/>
      <c r="OQS263" s="194"/>
      <c r="OQT263" s="194"/>
      <c r="OQU263" s="194"/>
      <c r="OQV263" s="194"/>
      <c r="OQW263" s="194"/>
      <c r="OQX263" s="194"/>
      <c r="OQY263" s="194"/>
      <c r="OQZ263" s="194"/>
      <c r="ORA263" s="194"/>
      <c r="ORB263" s="194"/>
      <c r="ORC263" s="194"/>
      <c r="ORD263" s="194"/>
      <c r="ORE263" s="194"/>
      <c r="ORF263" s="194"/>
      <c r="ORG263" s="194"/>
      <c r="ORH263" s="194"/>
      <c r="ORI263" s="194"/>
      <c r="ORJ263" s="194"/>
      <c r="ORK263" s="194"/>
      <c r="ORL263" s="194"/>
      <c r="ORM263" s="194"/>
      <c r="ORN263" s="194"/>
      <c r="ORO263" s="194"/>
      <c r="ORP263" s="194"/>
      <c r="ORQ263" s="194"/>
      <c r="ORR263" s="194"/>
      <c r="ORS263" s="194"/>
      <c r="ORT263" s="194"/>
      <c r="ORU263" s="194"/>
      <c r="ORV263" s="194"/>
      <c r="ORW263" s="194"/>
      <c r="ORX263" s="194"/>
      <c r="ORY263" s="194"/>
      <c r="ORZ263" s="194"/>
      <c r="OSA263" s="194"/>
      <c r="OSB263" s="194"/>
      <c r="OSC263" s="194"/>
      <c r="OSD263" s="194"/>
      <c r="OSE263" s="194"/>
      <c r="OSF263" s="194"/>
      <c r="OSG263" s="194"/>
      <c r="OSH263" s="194"/>
      <c r="OSI263" s="194"/>
      <c r="OSJ263" s="194"/>
      <c r="OSK263" s="194"/>
      <c r="OSL263" s="194"/>
      <c r="OSM263" s="194"/>
      <c r="OSN263" s="194"/>
      <c r="OSO263" s="194"/>
      <c r="OSP263" s="194"/>
      <c r="OSQ263" s="194"/>
      <c r="OSR263" s="194"/>
      <c r="OSS263" s="194"/>
      <c r="OST263" s="194"/>
      <c r="OSU263" s="194"/>
      <c r="OSV263" s="194"/>
      <c r="OSW263" s="194"/>
      <c r="OSX263" s="194"/>
      <c r="OSY263" s="194"/>
      <c r="OSZ263" s="194"/>
      <c r="OTA263" s="194"/>
      <c r="OTB263" s="194"/>
      <c r="OTC263" s="194"/>
      <c r="OTD263" s="194"/>
      <c r="OTE263" s="194"/>
      <c r="OTF263" s="194"/>
      <c r="OTG263" s="194"/>
      <c r="OTH263" s="194"/>
      <c r="OTI263" s="194"/>
      <c r="OTJ263" s="194"/>
      <c r="OTK263" s="194"/>
      <c r="OTL263" s="194"/>
      <c r="OTM263" s="194"/>
      <c r="OTN263" s="194"/>
      <c r="OTO263" s="194"/>
      <c r="OTP263" s="194"/>
      <c r="OTQ263" s="194"/>
      <c r="OTR263" s="194"/>
      <c r="OTS263" s="194"/>
      <c r="OTT263" s="194"/>
      <c r="OTU263" s="194"/>
      <c r="OTV263" s="194"/>
      <c r="OTW263" s="194"/>
      <c r="OTX263" s="194"/>
      <c r="OTY263" s="194"/>
      <c r="OTZ263" s="194"/>
      <c r="OUA263" s="194"/>
      <c r="OUB263" s="194"/>
      <c r="OUC263" s="194"/>
      <c r="OUD263" s="194"/>
      <c r="OUE263" s="194"/>
      <c r="OUF263" s="194"/>
      <c r="OUG263" s="194"/>
      <c r="OUH263" s="194"/>
      <c r="OUI263" s="194"/>
      <c r="OUJ263" s="194"/>
      <c r="OUK263" s="194"/>
      <c r="OUL263" s="194"/>
      <c r="OUM263" s="194"/>
      <c r="OUN263" s="194"/>
      <c r="OUO263" s="194"/>
      <c r="OUP263" s="194"/>
      <c r="OUQ263" s="194"/>
      <c r="OUR263" s="194"/>
      <c r="OUS263" s="194"/>
      <c r="OUT263" s="194"/>
      <c r="OUU263" s="194"/>
      <c r="OUV263" s="194"/>
      <c r="OUW263" s="194"/>
      <c r="OUX263" s="194"/>
      <c r="OUY263" s="194"/>
      <c r="OUZ263" s="194"/>
      <c r="OVA263" s="194"/>
      <c r="OVB263" s="194"/>
      <c r="OVC263" s="194"/>
      <c r="OVD263" s="194"/>
      <c r="OVE263" s="194"/>
      <c r="OVF263" s="194"/>
      <c r="OVG263" s="194"/>
      <c r="OVH263" s="194"/>
      <c r="OVI263" s="194"/>
      <c r="OVJ263" s="194"/>
      <c r="OVK263" s="194"/>
      <c r="OVL263" s="194"/>
      <c r="OVM263" s="194"/>
      <c r="OVN263" s="194"/>
      <c r="OVO263" s="194"/>
      <c r="OVP263" s="194"/>
      <c r="OVQ263" s="194"/>
      <c r="OVR263" s="194"/>
      <c r="OVS263" s="194"/>
      <c r="OVT263" s="194"/>
      <c r="OVU263" s="194"/>
      <c r="OVV263" s="194"/>
      <c r="OVW263" s="194"/>
      <c r="OVX263" s="194"/>
      <c r="OVY263" s="194"/>
      <c r="OVZ263" s="194"/>
      <c r="OWA263" s="194"/>
      <c r="OWB263" s="194"/>
      <c r="OWC263" s="194"/>
      <c r="OWD263" s="194"/>
      <c r="OWE263" s="194"/>
      <c r="OWF263" s="194"/>
      <c r="OWG263" s="194"/>
      <c r="OWH263" s="194"/>
      <c r="OWI263" s="194"/>
      <c r="OWJ263" s="194"/>
      <c r="OWK263" s="194"/>
      <c r="OWL263" s="194"/>
      <c r="OWM263" s="194"/>
      <c r="OWN263" s="194"/>
      <c r="OWO263" s="194"/>
      <c r="OWP263" s="194"/>
      <c r="OWQ263" s="194"/>
      <c r="OWR263" s="194"/>
      <c r="OWS263" s="194"/>
      <c r="OWT263" s="194"/>
      <c r="OWU263" s="194"/>
      <c r="OWV263" s="194"/>
      <c r="OWW263" s="194"/>
      <c r="OWX263" s="194"/>
      <c r="OWY263" s="194"/>
      <c r="OWZ263" s="194"/>
      <c r="OXA263" s="194"/>
      <c r="OXB263" s="194"/>
      <c r="OXC263" s="194"/>
      <c r="OXD263" s="194"/>
      <c r="OXE263" s="194"/>
      <c r="OXF263" s="194"/>
      <c r="OXG263" s="194"/>
      <c r="OXH263" s="194"/>
      <c r="OXI263" s="194"/>
      <c r="OXJ263" s="194"/>
      <c r="OXK263" s="194"/>
      <c r="OXL263" s="194"/>
      <c r="OXM263" s="194"/>
      <c r="OXN263" s="194"/>
      <c r="OXO263" s="194"/>
      <c r="OXP263" s="194"/>
      <c r="OXQ263" s="194"/>
      <c r="OXR263" s="194"/>
      <c r="OXS263" s="194"/>
      <c r="OXT263" s="194"/>
      <c r="OXU263" s="194"/>
      <c r="OXV263" s="194"/>
      <c r="OXW263" s="194"/>
      <c r="OXX263" s="194"/>
      <c r="OXY263" s="194"/>
      <c r="OXZ263" s="194"/>
      <c r="OYA263" s="194"/>
      <c r="OYB263" s="194"/>
      <c r="OYC263" s="194"/>
      <c r="OYD263" s="194"/>
      <c r="OYE263" s="194"/>
      <c r="OYF263" s="194"/>
      <c r="OYG263" s="194"/>
      <c r="OYH263" s="194"/>
      <c r="OYI263" s="194"/>
      <c r="OYJ263" s="194"/>
      <c r="OYK263" s="194"/>
      <c r="OYL263" s="194"/>
      <c r="OYM263" s="194"/>
      <c r="OYN263" s="194"/>
      <c r="OYO263" s="194"/>
      <c r="OYP263" s="194"/>
      <c r="OYQ263" s="194"/>
      <c r="OYR263" s="194"/>
      <c r="OYS263" s="194"/>
      <c r="OYT263" s="194"/>
      <c r="OYU263" s="194"/>
      <c r="OYV263" s="194"/>
      <c r="OYW263" s="194"/>
      <c r="OYX263" s="194"/>
      <c r="OYY263" s="194"/>
      <c r="OYZ263" s="194"/>
      <c r="OZA263" s="194"/>
      <c r="OZB263" s="194"/>
      <c r="OZC263" s="194"/>
      <c r="OZD263" s="194"/>
      <c r="OZE263" s="194"/>
      <c r="OZF263" s="194"/>
      <c r="OZG263" s="194"/>
      <c r="OZH263" s="194"/>
      <c r="OZI263" s="194"/>
      <c r="OZJ263" s="194"/>
      <c r="OZK263" s="194"/>
      <c r="OZL263" s="194"/>
      <c r="OZM263" s="194"/>
      <c r="OZN263" s="194"/>
      <c r="OZO263" s="194"/>
      <c r="OZP263" s="194"/>
      <c r="OZQ263" s="194"/>
      <c r="OZR263" s="194"/>
      <c r="OZS263" s="194"/>
      <c r="OZT263" s="194"/>
      <c r="OZU263" s="194"/>
      <c r="OZV263" s="194"/>
      <c r="OZW263" s="194"/>
      <c r="OZX263" s="194"/>
      <c r="OZY263" s="194"/>
      <c r="OZZ263" s="194"/>
      <c r="PAA263" s="194"/>
      <c r="PAB263" s="194"/>
      <c r="PAC263" s="194"/>
      <c r="PAD263" s="194"/>
      <c r="PAE263" s="194"/>
      <c r="PAF263" s="194"/>
      <c r="PAG263" s="194"/>
      <c r="PAH263" s="194"/>
      <c r="PAI263" s="194"/>
      <c r="PAJ263" s="194"/>
      <c r="PAK263" s="194"/>
      <c r="PAL263" s="194"/>
      <c r="PAM263" s="194"/>
      <c r="PAN263" s="194"/>
      <c r="PAO263" s="194"/>
      <c r="PAP263" s="194"/>
      <c r="PAQ263" s="194"/>
      <c r="PAR263" s="194"/>
      <c r="PAS263" s="194"/>
      <c r="PAT263" s="194"/>
      <c r="PAU263" s="194"/>
      <c r="PAV263" s="194"/>
      <c r="PAW263" s="194"/>
      <c r="PAX263" s="194"/>
      <c r="PAY263" s="194"/>
      <c r="PAZ263" s="194"/>
      <c r="PBA263" s="194"/>
      <c r="PBB263" s="194"/>
      <c r="PBC263" s="194"/>
      <c r="PBD263" s="194"/>
      <c r="PBE263" s="194"/>
      <c r="PBF263" s="194"/>
      <c r="PBG263" s="194"/>
      <c r="PBH263" s="194"/>
      <c r="PBI263" s="194"/>
      <c r="PBJ263" s="194"/>
      <c r="PBK263" s="194"/>
      <c r="PBL263" s="194"/>
      <c r="PBM263" s="194"/>
      <c r="PBN263" s="194"/>
      <c r="PBO263" s="194"/>
      <c r="PBP263" s="194"/>
      <c r="PBQ263" s="194"/>
      <c r="PBR263" s="194"/>
      <c r="PBS263" s="194"/>
      <c r="PBT263" s="194"/>
      <c r="PBU263" s="194"/>
      <c r="PBV263" s="194"/>
      <c r="PBW263" s="194"/>
      <c r="PBX263" s="194"/>
      <c r="PBY263" s="194"/>
      <c r="PBZ263" s="194"/>
      <c r="PCA263" s="194"/>
      <c r="PCB263" s="194"/>
      <c r="PCC263" s="194"/>
      <c r="PCD263" s="194"/>
      <c r="PCE263" s="194"/>
      <c r="PCF263" s="194"/>
      <c r="PCG263" s="194"/>
      <c r="PCH263" s="194"/>
      <c r="PCI263" s="194"/>
      <c r="PCJ263" s="194"/>
      <c r="PCK263" s="194"/>
      <c r="PCL263" s="194"/>
      <c r="PCM263" s="194"/>
      <c r="PCN263" s="194"/>
      <c r="PCO263" s="194"/>
      <c r="PCP263" s="194"/>
      <c r="PCQ263" s="194"/>
      <c r="PCR263" s="194"/>
      <c r="PCS263" s="194"/>
      <c r="PCT263" s="194"/>
      <c r="PCU263" s="194"/>
      <c r="PCV263" s="194"/>
      <c r="PCW263" s="194"/>
      <c r="PCX263" s="194"/>
      <c r="PCY263" s="194"/>
      <c r="PCZ263" s="194"/>
      <c r="PDA263" s="194"/>
      <c r="PDB263" s="194"/>
      <c r="PDC263" s="194"/>
      <c r="PDD263" s="194"/>
      <c r="PDE263" s="194"/>
      <c r="PDF263" s="194"/>
      <c r="PDG263" s="194"/>
      <c r="PDH263" s="194"/>
      <c r="PDI263" s="194"/>
      <c r="PDJ263" s="194"/>
      <c r="PDK263" s="194"/>
      <c r="PDL263" s="194"/>
      <c r="PDM263" s="194"/>
      <c r="PDN263" s="194"/>
      <c r="PDO263" s="194"/>
      <c r="PDP263" s="194"/>
      <c r="PDQ263" s="194"/>
      <c r="PDR263" s="194"/>
      <c r="PDS263" s="194"/>
      <c r="PDT263" s="194"/>
      <c r="PDU263" s="194"/>
      <c r="PDV263" s="194"/>
      <c r="PDW263" s="194"/>
      <c r="PDX263" s="194"/>
      <c r="PDY263" s="194"/>
      <c r="PDZ263" s="194"/>
      <c r="PEA263" s="194"/>
      <c r="PEB263" s="194"/>
      <c r="PEC263" s="194"/>
      <c r="PED263" s="194"/>
      <c r="PEE263" s="194"/>
      <c r="PEF263" s="194"/>
      <c r="PEG263" s="194"/>
      <c r="PEH263" s="194"/>
      <c r="PEI263" s="194"/>
      <c r="PEJ263" s="194"/>
      <c r="PEK263" s="194"/>
      <c r="PEL263" s="194"/>
      <c r="PEM263" s="194"/>
      <c r="PEN263" s="194"/>
      <c r="PEO263" s="194"/>
      <c r="PEP263" s="194"/>
      <c r="PEQ263" s="194"/>
      <c r="PER263" s="194"/>
      <c r="PES263" s="194"/>
      <c r="PET263" s="194"/>
      <c r="PEU263" s="194"/>
      <c r="PEV263" s="194"/>
      <c r="PEW263" s="194"/>
      <c r="PEX263" s="194"/>
      <c r="PEY263" s="194"/>
      <c r="PEZ263" s="194"/>
      <c r="PFA263" s="194"/>
      <c r="PFB263" s="194"/>
      <c r="PFC263" s="194"/>
      <c r="PFD263" s="194"/>
      <c r="PFE263" s="194"/>
      <c r="PFF263" s="194"/>
      <c r="PFG263" s="194"/>
      <c r="PFH263" s="194"/>
      <c r="PFI263" s="194"/>
      <c r="PFJ263" s="194"/>
      <c r="PFK263" s="194"/>
      <c r="PFL263" s="194"/>
      <c r="PFM263" s="194"/>
      <c r="PFN263" s="194"/>
      <c r="PFO263" s="194"/>
      <c r="PFP263" s="194"/>
      <c r="PFQ263" s="194"/>
      <c r="PFR263" s="194"/>
      <c r="PFS263" s="194"/>
      <c r="PFT263" s="194"/>
      <c r="PFU263" s="194"/>
      <c r="PFV263" s="194"/>
      <c r="PFW263" s="194"/>
      <c r="PFX263" s="194"/>
      <c r="PFY263" s="194"/>
      <c r="PFZ263" s="194"/>
      <c r="PGA263" s="194"/>
      <c r="PGB263" s="194"/>
      <c r="PGC263" s="194"/>
      <c r="PGD263" s="194"/>
      <c r="PGE263" s="194"/>
      <c r="PGF263" s="194"/>
      <c r="PGG263" s="194"/>
      <c r="PGH263" s="194"/>
      <c r="PGI263" s="194"/>
      <c r="PGJ263" s="194"/>
      <c r="PGK263" s="194"/>
      <c r="PGL263" s="194"/>
      <c r="PGM263" s="194"/>
      <c r="PGN263" s="194"/>
      <c r="PGO263" s="194"/>
      <c r="PGP263" s="194"/>
      <c r="PGQ263" s="194"/>
      <c r="PGR263" s="194"/>
      <c r="PGS263" s="194"/>
      <c r="PGT263" s="194"/>
      <c r="PGU263" s="194"/>
      <c r="PGV263" s="194"/>
      <c r="PGW263" s="194"/>
      <c r="PGX263" s="194"/>
      <c r="PGY263" s="194"/>
      <c r="PGZ263" s="194"/>
      <c r="PHA263" s="194"/>
      <c r="PHB263" s="194"/>
      <c r="PHC263" s="194"/>
      <c r="PHD263" s="194"/>
      <c r="PHE263" s="194"/>
      <c r="PHF263" s="194"/>
      <c r="PHG263" s="194"/>
      <c r="PHH263" s="194"/>
      <c r="PHI263" s="194"/>
      <c r="PHJ263" s="194"/>
      <c r="PHK263" s="194"/>
      <c r="PHL263" s="194"/>
      <c r="PHM263" s="194"/>
      <c r="PHN263" s="194"/>
      <c r="PHO263" s="194"/>
      <c r="PHP263" s="194"/>
      <c r="PHQ263" s="194"/>
      <c r="PHR263" s="194"/>
      <c r="PHS263" s="194"/>
      <c r="PHT263" s="194"/>
      <c r="PHU263" s="194"/>
      <c r="PHV263" s="194"/>
      <c r="PHW263" s="194"/>
      <c r="PHX263" s="194"/>
      <c r="PHY263" s="194"/>
      <c r="PHZ263" s="194"/>
      <c r="PIA263" s="194"/>
      <c r="PIB263" s="194"/>
      <c r="PIC263" s="194"/>
      <c r="PID263" s="194"/>
      <c r="PIE263" s="194"/>
      <c r="PIF263" s="194"/>
      <c r="PIG263" s="194"/>
      <c r="PIH263" s="194"/>
      <c r="PII263" s="194"/>
      <c r="PIJ263" s="194"/>
      <c r="PIK263" s="194"/>
      <c r="PIL263" s="194"/>
      <c r="PIM263" s="194"/>
      <c r="PIN263" s="194"/>
      <c r="PIO263" s="194"/>
      <c r="PIP263" s="194"/>
      <c r="PIQ263" s="194"/>
      <c r="PIR263" s="194"/>
      <c r="PIS263" s="194"/>
      <c r="PIT263" s="194"/>
      <c r="PIU263" s="194"/>
      <c r="PIV263" s="194"/>
      <c r="PIW263" s="194"/>
      <c r="PIX263" s="194"/>
      <c r="PIY263" s="194"/>
      <c r="PIZ263" s="194"/>
      <c r="PJA263" s="194"/>
      <c r="PJB263" s="194"/>
      <c r="PJC263" s="194"/>
      <c r="PJD263" s="194"/>
      <c r="PJE263" s="194"/>
      <c r="PJF263" s="194"/>
      <c r="PJG263" s="194"/>
      <c r="PJH263" s="194"/>
      <c r="PJI263" s="194"/>
      <c r="PJJ263" s="194"/>
      <c r="PJK263" s="194"/>
      <c r="PJL263" s="194"/>
      <c r="PJM263" s="194"/>
      <c r="PJN263" s="194"/>
      <c r="PJO263" s="194"/>
      <c r="PJP263" s="194"/>
      <c r="PJQ263" s="194"/>
      <c r="PJR263" s="194"/>
      <c r="PJS263" s="194"/>
      <c r="PJT263" s="194"/>
      <c r="PJU263" s="194"/>
      <c r="PJV263" s="194"/>
      <c r="PJW263" s="194"/>
      <c r="PJX263" s="194"/>
      <c r="PJY263" s="194"/>
      <c r="PJZ263" s="194"/>
      <c r="PKA263" s="194"/>
      <c r="PKB263" s="194"/>
      <c r="PKC263" s="194"/>
      <c r="PKD263" s="194"/>
      <c r="PKE263" s="194"/>
      <c r="PKF263" s="194"/>
      <c r="PKG263" s="194"/>
      <c r="PKH263" s="194"/>
      <c r="PKI263" s="194"/>
      <c r="PKJ263" s="194"/>
      <c r="PKK263" s="194"/>
      <c r="PKL263" s="194"/>
      <c r="PKM263" s="194"/>
      <c r="PKN263" s="194"/>
      <c r="PKO263" s="194"/>
      <c r="PKP263" s="194"/>
      <c r="PKQ263" s="194"/>
      <c r="PKR263" s="194"/>
      <c r="PKS263" s="194"/>
      <c r="PKT263" s="194"/>
      <c r="PKU263" s="194"/>
      <c r="PKV263" s="194"/>
      <c r="PKW263" s="194"/>
      <c r="PKX263" s="194"/>
      <c r="PKY263" s="194"/>
      <c r="PKZ263" s="194"/>
      <c r="PLA263" s="194"/>
      <c r="PLB263" s="194"/>
      <c r="PLC263" s="194"/>
      <c r="PLD263" s="194"/>
      <c r="PLE263" s="194"/>
      <c r="PLF263" s="194"/>
      <c r="PLG263" s="194"/>
      <c r="PLH263" s="194"/>
      <c r="PLI263" s="194"/>
      <c r="PLJ263" s="194"/>
      <c r="PLK263" s="194"/>
      <c r="PLL263" s="194"/>
      <c r="PLM263" s="194"/>
      <c r="PLN263" s="194"/>
      <c r="PLO263" s="194"/>
      <c r="PLP263" s="194"/>
      <c r="PLQ263" s="194"/>
      <c r="PLR263" s="194"/>
      <c r="PLS263" s="194"/>
      <c r="PLT263" s="194"/>
      <c r="PLU263" s="194"/>
      <c r="PLV263" s="194"/>
      <c r="PLW263" s="194"/>
      <c r="PLX263" s="194"/>
      <c r="PLY263" s="194"/>
      <c r="PLZ263" s="194"/>
      <c r="PMA263" s="194"/>
      <c r="PMB263" s="194"/>
      <c r="PMC263" s="194"/>
      <c r="PMD263" s="194"/>
      <c r="PME263" s="194"/>
      <c r="PMF263" s="194"/>
      <c r="PMG263" s="194"/>
      <c r="PMH263" s="194"/>
      <c r="PMI263" s="194"/>
      <c r="PMJ263" s="194"/>
      <c r="PMK263" s="194"/>
      <c r="PML263" s="194"/>
      <c r="PMM263" s="194"/>
      <c r="PMN263" s="194"/>
      <c r="PMO263" s="194"/>
      <c r="PMP263" s="194"/>
      <c r="PMQ263" s="194"/>
      <c r="PMR263" s="194"/>
      <c r="PMS263" s="194"/>
      <c r="PMT263" s="194"/>
      <c r="PMU263" s="194"/>
      <c r="PMV263" s="194"/>
      <c r="PMW263" s="194"/>
      <c r="PMX263" s="194"/>
      <c r="PMY263" s="194"/>
      <c r="PMZ263" s="194"/>
      <c r="PNA263" s="194"/>
      <c r="PNB263" s="194"/>
      <c r="PNC263" s="194"/>
      <c r="PND263" s="194"/>
      <c r="PNE263" s="194"/>
      <c r="PNF263" s="194"/>
      <c r="PNG263" s="194"/>
      <c r="PNH263" s="194"/>
      <c r="PNI263" s="194"/>
      <c r="PNJ263" s="194"/>
      <c r="PNK263" s="194"/>
      <c r="PNL263" s="194"/>
      <c r="PNM263" s="194"/>
      <c r="PNN263" s="194"/>
      <c r="PNO263" s="194"/>
      <c r="PNP263" s="194"/>
      <c r="PNQ263" s="194"/>
      <c r="PNR263" s="194"/>
      <c r="PNS263" s="194"/>
      <c r="PNT263" s="194"/>
      <c r="PNU263" s="194"/>
      <c r="PNV263" s="194"/>
      <c r="PNW263" s="194"/>
      <c r="PNX263" s="194"/>
      <c r="PNY263" s="194"/>
      <c r="PNZ263" s="194"/>
      <c r="POA263" s="194"/>
      <c r="POB263" s="194"/>
      <c r="POC263" s="194"/>
      <c r="POD263" s="194"/>
      <c r="POE263" s="194"/>
      <c r="POF263" s="194"/>
      <c r="POG263" s="194"/>
      <c r="POH263" s="194"/>
      <c r="POI263" s="194"/>
      <c r="POJ263" s="194"/>
      <c r="POK263" s="194"/>
      <c r="POL263" s="194"/>
      <c r="POM263" s="194"/>
      <c r="PON263" s="194"/>
      <c r="POO263" s="194"/>
      <c r="POP263" s="194"/>
      <c r="POQ263" s="194"/>
      <c r="POR263" s="194"/>
      <c r="POS263" s="194"/>
      <c r="POT263" s="194"/>
      <c r="POU263" s="194"/>
      <c r="POV263" s="194"/>
      <c r="POW263" s="194"/>
      <c r="POX263" s="194"/>
      <c r="POY263" s="194"/>
      <c r="POZ263" s="194"/>
      <c r="PPA263" s="194"/>
      <c r="PPB263" s="194"/>
      <c r="PPC263" s="194"/>
      <c r="PPD263" s="194"/>
      <c r="PPE263" s="194"/>
      <c r="PPF263" s="194"/>
      <c r="PPG263" s="194"/>
      <c r="PPH263" s="194"/>
      <c r="PPI263" s="194"/>
      <c r="PPJ263" s="194"/>
      <c r="PPK263" s="194"/>
      <c r="PPL263" s="194"/>
      <c r="PPM263" s="194"/>
      <c r="PPN263" s="194"/>
      <c r="PPO263" s="194"/>
      <c r="PPP263" s="194"/>
      <c r="PPQ263" s="194"/>
      <c r="PPR263" s="194"/>
      <c r="PPS263" s="194"/>
      <c r="PPT263" s="194"/>
      <c r="PPU263" s="194"/>
      <c r="PPV263" s="194"/>
      <c r="PPW263" s="194"/>
      <c r="PPX263" s="194"/>
      <c r="PPY263" s="194"/>
      <c r="PPZ263" s="194"/>
      <c r="PQA263" s="194"/>
      <c r="PQB263" s="194"/>
      <c r="PQC263" s="194"/>
      <c r="PQD263" s="194"/>
      <c r="PQE263" s="194"/>
      <c r="PQF263" s="194"/>
      <c r="PQG263" s="194"/>
      <c r="PQH263" s="194"/>
      <c r="PQI263" s="194"/>
      <c r="PQJ263" s="194"/>
      <c r="PQK263" s="194"/>
      <c r="PQL263" s="194"/>
      <c r="PQM263" s="194"/>
      <c r="PQN263" s="194"/>
      <c r="PQO263" s="194"/>
      <c r="PQP263" s="194"/>
      <c r="PQQ263" s="194"/>
      <c r="PQR263" s="194"/>
      <c r="PQS263" s="194"/>
      <c r="PQT263" s="194"/>
      <c r="PQU263" s="194"/>
      <c r="PQV263" s="194"/>
      <c r="PQW263" s="194"/>
      <c r="PQX263" s="194"/>
      <c r="PQY263" s="194"/>
      <c r="PQZ263" s="194"/>
      <c r="PRA263" s="194"/>
      <c r="PRB263" s="194"/>
      <c r="PRC263" s="194"/>
      <c r="PRD263" s="194"/>
      <c r="PRE263" s="194"/>
      <c r="PRF263" s="194"/>
      <c r="PRG263" s="194"/>
      <c r="PRH263" s="194"/>
      <c r="PRI263" s="194"/>
      <c r="PRJ263" s="194"/>
      <c r="PRK263" s="194"/>
      <c r="PRL263" s="194"/>
      <c r="PRM263" s="194"/>
      <c r="PRN263" s="194"/>
      <c r="PRO263" s="194"/>
      <c r="PRP263" s="194"/>
      <c r="PRQ263" s="194"/>
      <c r="PRR263" s="194"/>
      <c r="PRS263" s="194"/>
      <c r="PRT263" s="194"/>
      <c r="PRU263" s="194"/>
      <c r="PRV263" s="194"/>
      <c r="PRW263" s="194"/>
      <c r="PRX263" s="194"/>
      <c r="PRY263" s="194"/>
      <c r="PRZ263" s="194"/>
      <c r="PSA263" s="194"/>
      <c r="PSB263" s="194"/>
      <c r="PSC263" s="194"/>
      <c r="PSD263" s="194"/>
      <c r="PSE263" s="194"/>
      <c r="PSF263" s="194"/>
      <c r="PSG263" s="194"/>
      <c r="PSH263" s="194"/>
      <c r="PSI263" s="194"/>
      <c r="PSJ263" s="194"/>
      <c r="PSK263" s="194"/>
      <c r="PSL263" s="194"/>
      <c r="PSM263" s="194"/>
      <c r="PSN263" s="194"/>
      <c r="PSO263" s="194"/>
      <c r="PSP263" s="194"/>
      <c r="PSQ263" s="194"/>
      <c r="PSR263" s="194"/>
      <c r="PSS263" s="194"/>
      <c r="PST263" s="194"/>
      <c r="PSU263" s="194"/>
      <c r="PSV263" s="194"/>
      <c r="PSW263" s="194"/>
      <c r="PSX263" s="194"/>
      <c r="PSY263" s="194"/>
      <c r="PSZ263" s="194"/>
      <c r="PTA263" s="194"/>
      <c r="PTB263" s="194"/>
      <c r="PTC263" s="194"/>
      <c r="PTD263" s="194"/>
      <c r="PTE263" s="194"/>
      <c r="PTF263" s="194"/>
      <c r="PTG263" s="194"/>
      <c r="PTH263" s="194"/>
      <c r="PTI263" s="194"/>
      <c r="PTJ263" s="194"/>
      <c r="PTK263" s="194"/>
      <c r="PTL263" s="194"/>
      <c r="PTM263" s="194"/>
      <c r="PTN263" s="194"/>
      <c r="PTO263" s="194"/>
      <c r="PTP263" s="194"/>
      <c r="PTQ263" s="194"/>
      <c r="PTR263" s="194"/>
      <c r="PTS263" s="194"/>
      <c r="PTT263" s="194"/>
      <c r="PTU263" s="194"/>
      <c r="PTV263" s="194"/>
      <c r="PTW263" s="194"/>
      <c r="PTX263" s="194"/>
      <c r="PTY263" s="194"/>
      <c r="PTZ263" s="194"/>
      <c r="PUA263" s="194"/>
      <c r="PUB263" s="194"/>
      <c r="PUC263" s="194"/>
      <c r="PUD263" s="194"/>
      <c r="PUE263" s="194"/>
      <c r="PUF263" s="194"/>
      <c r="PUG263" s="194"/>
      <c r="PUH263" s="194"/>
      <c r="PUI263" s="194"/>
      <c r="PUJ263" s="194"/>
      <c r="PUK263" s="194"/>
      <c r="PUL263" s="194"/>
      <c r="PUM263" s="194"/>
      <c r="PUN263" s="194"/>
      <c r="PUO263" s="194"/>
      <c r="PUP263" s="194"/>
      <c r="PUQ263" s="194"/>
      <c r="PUR263" s="194"/>
      <c r="PUS263" s="194"/>
      <c r="PUT263" s="194"/>
      <c r="PUU263" s="194"/>
      <c r="PUV263" s="194"/>
      <c r="PUW263" s="194"/>
      <c r="PUX263" s="194"/>
      <c r="PUY263" s="194"/>
      <c r="PUZ263" s="194"/>
      <c r="PVA263" s="194"/>
      <c r="PVB263" s="194"/>
      <c r="PVC263" s="194"/>
      <c r="PVD263" s="194"/>
      <c r="PVE263" s="194"/>
      <c r="PVF263" s="194"/>
      <c r="PVG263" s="194"/>
      <c r="PVH263" s="194"/>
      <c r="PVI263" s="194"/>
      <c r="PVJ263" s="194"/>
      <c r="PVK263" s="194"/>
      <c r="PVL263" s="194"/>
      <c r="PVM263" s="194"/>
      <c r="PVN263" s="194"/>
      <c r="PVO263" s="194"/>
      <c r="PVP263" s="194"/>
      <c r="PVQ263" s="194"/>
      <c r="PVR263" s="194"/>
      <c r="PVS263" s="194"/>
      <c r="PVT263" s="194"/>
      <c r="PVU263" s="194"/>
      <c r="PVV263" s="194"/>
      <c r="PVW263" s="194"/>
      <c r="PVX263" s="194"/>
      <c r="PVY263" s="194"/>
      <c r="PVZ263" s="194"/>
      <c r="PWA263" s="194"/>
      <c r="PWB263" s="194"/>
      <c r="PWC263" s="194"/>
      <c r="PWD263" s="194"/>
      <c r="PWE263" s="194"/>
      <c r="PWF263" s="194"/>
      <c r="PWG263" s="194"/>
      <c r="PWH263" s="194"/>
      <c r="PWI263" s="194"/>
      <c r="PWJ263" s="194"/>
      <c r="PWK263" s="194"/>
      <c r="PWL263" s="194"/>
      <c r="PWM263" s="194"/>
      <c r="PWN263" s="194"/>
      <c r="PWO263" s="194"/>
      <c r="PWP263" s="194"/>
      <c r="PWQ263" s="194"/>
      <c r="PWR263" s="194"/>
      <c r="PWS263" s="194"/>
      <c r="PWT263" s="194"/>
      <c r="PWU263" s="194"/>
      <c r="PWV263" s="194"/>
      <c r="PWW263" s="194"/>
      <c r="PWX263" s="194"/>
      <c r="PWY263" s="194"/>
      <c r="PWZ263" s="194"/>
      <c r="PXA263" s="194"/>
      <c r="PXB263" s="194"/>
      <c r="PXC263" s="194"/>
      <c r="PXD263" s="194"/>
      <c r="PXE263" s="194"/>
      <c r="PXF263" s="194"/>
      <c r="PXG263" s="194"/>
      <c r="PXH263" s="194"/>
      <c r="PXI263" s="194"/>
      <c r="PXJ263" s="194"/>
      <c r="PXK263" s="194"/>
      <c r="PXL263" s="194"/>
      <c r="PXM263" s="194"/>
      <c r="PXN263" s="194"/>
      <c r="PXO263" s="194"/>
      <c r="PXP263" s="194"/>
      <c r="PXQ263" s="194"/>
      <c r="PXR263" s="194"/>
      <c r="PXS263" s="194"/>
      <c r="PXT263" s="194"/>
      <c r="PXU263" s="194"/>
      <c r="PXV263" s="194"/>
      <c r="PXW263" s="194"/>
      <c r="PXX263" s="194"/>
      <c r="PXY263" s="194"/>
      <c r="PXZ263" s="194"/>
      <c r="PYA263" s="194"/>
      <c r="PYB263" s="194"/>
      <c r="PYC263" s="194"/>
      <c r="PYD263" s="194"/>
      <c r="PYE263" s="194"/>
      <c r="PYF263" s="194"/>
      <c r="PYG263" s="194"/>
      <c r="PYH263" s="194"/>
      <c r="PYI263" s="194"/>
      <c r="PYJ263" s="194"/>
      <c r="PYK263" s="194"/>
      <c r="PYL263" s="194"/>
      <c r="PYM263" s="194"/>
      <c r="PYN263" s="194"/>
      <c r="PYO263" s="194"/>
      <c r="PYP263" s="194"/>
      <c r="PYQ263" s="194"/>
      <c r="PYR263" s="194"/>
      <c r="PYS263" s="194"/>
      <c r="PYT263" s="194"/>
      <c r="PYU263" s="194"/>
      <c r="PYV263" s="194"/>
      <c r="PYW263" s="194"/>
      <c r="PYX263" s="194"/>
      <c r="PYY263" s="194"/>
      <c r="PYZ263" s="194"/>
      <c r="PZA263" s="194"/>
      <c r="PZB263" s="194"/>
      <c r="PZC263" s="194"/>
      <c r="PZD263" s="194"/>
      <c r="PZE263" s="194"/>
      <c r="PZF263" s="194"/>
      <c r="PZG263" s="194"/>
      <c r="PZH263" s="194"/>
      <c r="PZI263" s="194"/>
      <c r="PZJ263" s="194"/>
      <c r="PZK263" s="194"/>
      <c r="PZL263" s="194"/>
      <c r="PZM263" s="194"/>
      <c r="PZN263" s="194"/>
      <c r="PZO263" s="194"/>
      <c r="PZP263" s="194"/>
      <c r="PZQ263" s="194"/>
      <c r="PZR263" s="194"/>
      <c r="PZS263" s="194"/>
      <c r="PZT263" s="194"/>
      <c r="PZU263" s="194"/>
      <c r="PZV263" s="194"/>
      <c r="PZW263" s="194"/>
      <c r="PZX263" s="194"/>
      <c r="PZY263" s="194"/>
      <c r="PZZ263" s="194"/>
      <c r="QAA263" s="194"/>
      <c r="QAB263" s="194"/>
      <c r="QAC263" s="194"/>
      <c r="QAD263" s="194"/>
      <c r="QAE263" s="194"/>
      <c r="QAF263" s="194"/>
      <c r="QAG263" s="194"/>
      <c r="QAH263" s="194"/>
      <c r="QAI263" s="194"/>
      <c r="QAJ263" s="194"/>
      <c r="QAK263" s="194"/>
      <c r="QAL263" s="194"/>
      <c r="QAM263" s="194"/>
      <c r="QAN263" s="194"/>
      <c r="QAO263" s="194"/>
      <c r="QAP263" s="194"/>
      <c r="QAQ263" s="194"/>
      <c r="QAR263" s="194"/>
      <c r="QAS263" s="194"/>
      <c r="QAT263" s="194"/>
      <c r="QAU263" s="194"/>
      <c r="QAV263" s="194"/>
      <c r="QAW263" s="194"/>
      <c r="QAX263" s="194"/>
      <c r="QAY263" s="194"/>
      <c r="QAZ263" s="194"/>
      <c r="QBA263" s="194"/>
      <c r="QBB263" s="194"/>
      <c r="QBC263" s="194"/>
      <c r="QBD263" s="194"/>
      <c r="QBE263" s="194"/>
      <c r="QBF263" s="194"/>
      <c r="QBG263" s="194"/>
      <c r="QBH263" s="194"/>
      <c r="QBI263" s="194"/>
      <c r="QBJ263" s="194"/>
      <c r="QBK263" s="194"/>
      <c r="QBL263" s="194"/>
      <c r="QBM263" s="194"/>
      <c r="QBN263" s="194"/>
      <c r="QBO263" s="194"/>
      <c r="QBP263" s="194"/>
      <c r="QBQ263" s="194"/>
      <c r="QBR263" s="194"/>
      <c r="QBS263" s="194"/>
      <c r="QBT263" s="194"/>
      <c r="QBU263" s="194"/>
      <c r="QBV263" s="194"/>
      <c r="QBW263" s="194"/>
      <c r="QBX263" s="194"/>
      <c r="QBY263" s="194"/>
      <c r="QBZ263" s="194"/>
      <c r="QCA263" s="194"/>
      <c r="QCB263" s="194"/>
      <c r="QCC263" s="194"/>
      <c r="QCD263" s="194"/>
      <c r="QCE263" s="194"/>
      <c r="QCF263" s="194"/>
      <c r="QCG263" s="194"/>
      <c r="QCH263" s="194"/>
      <c r="QCI263" s="194"/>
      <c r="QCJ263" s="194"/>
      <c r="QCK263" s="194"/>
      <c r="QCL263" s="194"/>
      <c r="QCM263" s="194"/>
      <c r="QCN263" s="194"/>
      <c r="QCO263" s="194"/>
      <c r="QCP263" s="194"/>
      <c r="QCQ263" s="194"/>
      <c r="QCR263" s="194"/>
      <c r="QCS263" s="194"/>
      <c r="QCT263" s="194"/>
      <c r="QCU263" s="194"/>
      <c r="QCV263" s="194"/>
      <c r="QCW263" s="194"/>
      <c r="QCX263" s="194"/>
      <c r="QCY263" s="194"/>
      <c r="QCZ263" s="194"/>
      <c r="QDA263" s="194"/>
      <c r="QDB263" s="194"/>
      <c r="QDC263" s="194"/>
      <c r="QDD263" s="194"/>
      <c r="QDE263" s="194"/>
      <c r="QDF263" s="194"/>
      <c r="QDG263" s="194"/>
      <c r="QDH263" s="194"/>
      <c r="QDI263" s="194"/>
      <c r="QDJ263" s="194"/>
      <c r="QDK263" s="194"/>
      <c r="QDL263" s="194"/>
      <c r="QDM263" s="194"/>
      <c r="QDN263" s="194"/>
      <c r="QDO263" s="194"/>
      <c r="QDP263" s="194"/>
      <c r="QDQ263" s="194"/>
      <c r="QDR263" s="194"/>
      <c r="QDS263" s="194"/>
      <c r="QDT263" s="194"/>
      <c r="QDU263" s="194"/>
      <c r="QDV263" s="194"/>
      <c r="QDW263" s="194"/>
      <c r="QDX263" s="194"/>
      <c r="QDY263" s="194"/>
      <c r="QDZ263" s="194"/>
      <c r="QEA263" s="194"/>
      <c r="QEB263" s="194"/>
      <c r="QEC263" s="194"/>
      <c r="QED263" s="194"/>
      <c r="QEE263" s="194"/>
      <c r="QEF263" s="194"/>
      <c r="QEG263" s="194"/>
      <c r="QEH263" s="194"/>
      <c r="QEI263" s="194"/>
      <c r="QEJ263" s="194"/>
      <c r="QEK263" s="194"/>
      <c r="QEL263" s="194"/>
      <c r="QEM263" s="194"/>
      <c r="QEN263" s="194"/>
      <c r="QEO263" s="194"/>
      <c r="QEP263" s="194"/>
      <c r="QEQ263" s="194"/>
      <c r="QER263" s="194"/>
      <c r="QES263" s="194"/>
      <c r="QET263" s="194"/>
      <c r="QEU263" s="194"/>
      <c r="QEV263" s="194"/>
      <c r="QEW263" s="194"/>
      <c r="QEX263" s="194"/>
      <c r="QEY263" s="194"/>
      <c r="QEZ263" s="194"/>
      <c r="QFA263" s="194"/>
      <c r="QFB263" s="194"/>
      <c r="QFC263" s="194"/>
      <c r="QFD263" s="194"/>
      <c r="QFE263" s="194"/>
      <c r="QFF263" s="194"/>
      <c r="QFG263" s="194"/>
      <c r="QFH263" s="194"/>
      <c r="QFI263" s="194"/>
      <c r="QFJ263" s="194"/>
      <c r="QFK263" s="194"/>
      <c r="QFL263" s="194"/>
      <c r="QFM263" s="194"/>
      <c r="QFN263" s="194"/>
      <c r="QFO263" s="194"/>
      <c r="QFP263" s="194"/>
      <c r="QFQ263" s="194"/>
      <c r="QFR263" s="194"/>
      <c r="QFS263" s="194"/>
      <c r="QFT263" s="194"/>
      <c r="QFU263" s="194"/>
      <c r="QFV263" s="194"/>
      <c r="QFW263" s="194"/>
      <c r="QFX263" s="194"/>
      <c r="QFY263" s="194"/>
      <c r="QFZ263" s="194"/>
      <c r="QGA263" s="194"/>
      <c r="QGB263" s="194"/>
      <c r="QGC263" s="194"/>
      <c r="QGD263" s="194"/>
      <c r="QGE263" s="194"/>
      <c r="QGF263" s="194"/>
      <c r="QGG263" s="194"/>
      <c r="QGH263" s="194"/>
      <c r="QGI263" s="194"/>
      <c r="QGJ263" s="194"/>
      <c r="QGK263" s="194"/>
      <c r="QGL263" s="194"/>
      <c r="QGM263" s="194"/>
      <c r="QGN263" s="194"/>
      <c r="QGO263" s="194"/>
      <c r="QGP263" s="194"/>
      <c r="QGQ263" s="194"/>
      <c r="QGR263" s="194"/>
      <c r="QGS263" s="194"/>
      <c r="QGT263" s="194"/>
      <c r="QGU263" s="194"/>
      <c r="QGV263" s="194"/>
      <c r="QGW263" s="194"/>
      <c r="QGX263" s="194"/>
      <c r="QGY263" s="194"/>
      <c r="QGZ263" s="194"/>
      <c r="QHA263" s="194"/>
      <c r="QHB263" s="194"/>
      <c r="QHC263" s="194"/>
      <c r="QHD263" s="194"/>
      <c r="QHE263" s="194"/>
      <c r="QHF263" s="194"/>
      <c r="QHG263" s="194"/>
      <c r="QHH263" s="194"/>
      <c r="QHI263" s="194"/>
      <c r="QHJ263" s="194"/>
      <c r="QHK263" s="194"/>
      <c r="QHL263" s="194"/>
      <c r="QHM263" s="194"/>
      <c r="QHN263" s="194"/>
      <c r="QHO263" s="194"/>
      <c r="QHP263" s="194"/>
      <c r="QHQ263" s="194"/>
      <c r="QHR263" s="194"/>
      <c r="QHS263" s="194"/>
      <c r="QHT263" s="194"/>
      <c r="QHU263" s="194"/>
      <c r="QHV263" s="194"/>
      <c r="QHW263" s="194"/>
      <c r="QHX263" s="194"/>
      <c r="QHY263" s="194"/>
      <c r="QHZ263" s="194"/>
      <c r="QIA263" s="194"/>
      <c r="QIB263" s="194"/>
      <c r="QIC263" s="194"/>
      <c r="QID263" s="194"/>
      <c r="QIE263" s="194"/>
      <c r="QIF263" s="194"/>
      <c r="QIG263" s="194"/>
      <c r="QIH263" s="194"/>
      <c r="QII263" s="194"/>
      <c r="QIJ263" s="194"/>
      <c r="QIK263" s="194"/>
      <c r="QIL263" s="194"/>
      <c r="QIM263" s="194"/>
      <c r="QIN263" s="194"/>
      <c r="QIO263" s="194"/>
      <c r="QIP263" s="194"/>
      <c r="QIQ263" s="194"/>
      <c r="QIR263" s="194"/>
      <c r="QIS263" s="194"/>
      <c r="QIT263" s="194"/>
      <c r="QIU263" s="194"/>
      <c r="QIV263" s="194"/>
      <c r="QIW263" s="194"/>
      <c r="QIX263" s="194"/>
      <c r="QIY263" s="194"/>
      <c r="QIZ263" s="194"/>
      <c r="QJA263" s="194"/>
      <c r="QJB263" s="194"/>
      <c r="QJC263" s="194"/>
      <c r="QJD263" s="194"/>
      <c r="QJE263" s="194"/>
      <c r="QJF263" s="194"/>
      <c r="QJG263" s="194"/>
      <c r="QJH263" s="194"/>
      <c r="QJI263" s="194"/>
      <c r="QJJ263" s="194"/>
      <c r="QJK263" s="194"/>
      <c r="QJL263" s="194"/>
      <c r="QJM263" s="194"/>
      <c r="QJN263" s="194"/>
      <c r="QJO263" s="194"/>
      <c r="QJP263" s="194"/>
      <c r="QJQ263" s="194"/>
      <c r="QJR263" s="194"/>
      <c r="QJS263" s="194"/>
      <c r="QJT263" s="194"/>
      <c r="QJU263" s="194"/>
      <c r="QJV263" s="194"/>
      <c r="QJW263" s="194"/>
      <c r="QJX263" s="194"/>
      <c r="QJY263" s="194"/>
      <c r="QJZ263" s="194"/>
      <c r="QKA263" s="194"/>
      <c r="QKB263" s="194"/>
      <c r="QKC263" s="194"/>
      <c r="QKD263" s="194"/>
      <c r="QKE263" s="194"/>
      <c r="QKF263" s="194"/>
      <c r="QKG263" s="194"/>
      <c r="QKH263" s="194"/>
      <c r="QKI263" s="194"/>
      <c r="QKJ263" s="194"/>
      <c r="QKK263" s="194"/>
      <c r="QKL263" s="194"/>
      <c r="QKM263" s="194"/>
      <c r="QKN263" s="194"/>
      <c r="QKO263" s="194"/>
      <c r="QKP263" s="194"/>
      <c r="QKQ263" s="194"/>
      <c r="QKR263" s="194"/>
      <c r="QKS263" s="194"/>
      <c r="QKT263" s="194"/>
      <c r="QKU263" s="194"/>
      <c r="QKV263" s="194"/>
      <c r="QKW263" s="194"/>
      <c r="QKX263" s="194"/>
      <c r="QKY263" s="194"/>
      <c r="QKZ263" s="194"/>
      <c r="QLA263" s="194"/>
      <c r="QLB263" s="194"/>
      <c r="QLC263" s="194"/>
      <c r="QLD263" s="194"/>
      <c r="QLE263" s="194"/>
      <c r="QLF263" s="194"/>
      <c r="QLG263" s="194"/>
      <c r="QLH263" s="194"/>
      <c r="QLI263" s="194"/>
      <c r="QLJ263" s="194"/>
      <c r="QLK263" s="194"/>
      <c r="QLL263" s="194"/>
      <c r="QLM263" s="194"/>
      <c r="QLN263" s="194"/>
      <c r="QLO263" s="194"/>
      <c r="QLP263" s="194"/>
      <c r="QLQ263" s="194"/>
      <c r="QLR263" s="194"/>
      <c r="QLS263" s="194"/>
      <c r="QLT263" s="194"/>
      <c r="QLU263" s="194"/>
      <c r="QLV263" s="194"/>
      <c r="QLW263" s="194"/>
      <c r="QLX263" s="194"/>
      <c r="QLY263" s="194"/>
      <c r="QLZ263" s="194"/>
      <c r="QMA263" s="194"/>
      <c r="QMB263" s="194"/>
      <c r="QMC263" s="194"/>
      <c r="QMD263" s="194"/>
      <c r="QME263" s="194"/>
      <c r="QMF263" s="194"/>
      <c r="QMG263" s="194"/>
      <c r="QMH263" s="194"/>
      <c r="QMI263" s="194"/>
      <c r="QMJ263" s="194"/>
      <c r="QMK263" s="194"/>
      <c r="QML263" s="194"/>
      <c r="QMM263" s="194"/>
      <c r="QMN263" s="194"/>
      <c r="QMO263" s="194"/>
      <c r="QMP263" s="194"/>
      <c r="QMQ263" s="194"/>
      <c r="QMR263" s="194"/>
      <c r="QMS263" s="194"/>
      <c r="QMT263" s="194"/>
      <c r="QMU263" s="194"/>
      <c r="QMV263" s="194"/>
      <c r="QMW263" s="194"/>
      <c r="QMX263" s="194"/>
      <c r="QMY263" s="194"/>
      <c r="QMZ263" s="194"/>
      <c r="QNA263" s="194"/>
      <c r="QNB263" s="194"/>
      <c r="QNC263" s="194"/>
      <c r="QND263" s="194"/>
      <c r="QNE263" s="194"/>
      <c r="QNF263" s="194"/>
      <c r="QNG263" s="194"/>
      <c r="QNH263" s="194"/>
      <c r="QNI263" s="194"/>
      <c r="QNJ263" s="194"/>
      <c r="QNK263" s="194"/>
      <c r="QNL263" s="194"/>
      <c r="QNM263" s="194"/>
      <c r="QNN263" s="194"/>
      <c r="QNO263" s="194"/>
      <c r="QNP263" s="194"/>
      <c r="QNQ263" s="194"/>
      <c r="QNR263" s="194"/>
      <c r="QNS263" s="194"/>
      <c r="QNT263" s="194"/>
      <c r="QNU263" s="194"/>
      <c r="QNV263" s="194"/>
      <c r="QNW263" s="194"/>
      <c r="QNX263" s="194"/>
      <c r="QNY263" s="194"/>
      <c r="QNZ263" s="194"/>
      <c r="QOA263" s="194"/>
      <c r="QOB263" s="194"/>
      <c r="QOC263" s="194"/>
      <c r="QOD263" s="194"/>
      <c r="QOE263" s="194"/>
      <c r="QOF263" s="194"/>
      <c r="QOG263" s="194"/>
      <c r="QOH263" s="194"/>
      <c r="QOI263" s="194"/>
      <c r="QOJ263" s="194"/>
      <c r="QOK263" s="194"/>
      <c r="QOL263" s="194"/>
      <c r="QOM263" s="194"/>
      <c r="QON263" s="194"/>
      <c r="QOO263" s="194"/>
      <c r="QOP263" s="194"/>
      <c r="QOQ263" s="194"/>
      <c r="QOR263" s="194"/>
      <c r="QOS263" s="194"/>
      <c r="QOT263" s="194"/>
      <c r="QOU263" s="194"/>
      <c r="QOV263" s="194"/>
      <c r="QOW263" s="194"/>
      <c r="QOX263" s="194"/>
      <c r="QOY263" s="194"/>
      <c r="QOZ263" s="194"/>
      <c r="QPA263" s="194"/>
      <c r="QPB263" s="194"/>
      <c r="QPC263" s="194"/>
      <c r="QPD263" s="194"/>
      <c r="QPE263" s="194"/>
      <c r="QPF263" s="194"/>
      <c r="QPG263" s="194"/>
      <c r="QPH263" s="194"/>
      <c r="QPI263" s="194"/>
      <c r="QPJ263" s="194"/>
      <c r="QPK263" s="194"/>
      <c r="QPL263" s="194"/>
      <c r="QPM263" s="194"/>
      <c r="QPN263" s="194"/>
      <c r="QPO263" s="194"/>
      <c r="QPP263" s="194"/>
      <c r="QPQ263" s="194"/>
      <c r="QPR263" s="194"/>
      <c r="QPS263" s="194"/>
      <c r="QPT263" s="194"/>
      <c r="QPU263" s="194"/>
      <c r="QPV263" s="194"/>
      <c r="QPW263" s="194"/>
      <c r="QPX263" s="194"/>
      <c r="QPY263" s="194"/>
      <c r="QPZ263" s="194"/>
      <c r="QQA263" s="194"/>
      <c r="QQB263" s="194"/>
      <c r="QQC263" s="194"/>
      <c r="QQD263" s="194"/>
      <c r="QQE263" s="194"/>
      <c r="QQF263" s="194"/>
      <c r="QQG263" s="194"/>
      <c r="QQH263" s="194"/>
      <c r="QQI263" s="194"/>
      <c r="QQJ263" s="194"/>
      <c r="QQK263" s="194"/>
      <c r="QQL263" s="194"/>
      <c r="QQM263" s="194"/>
      <c r="QQN263" s="194"/>
      <c r="QQO263" s="194"/>
      <c r="QQP263" s="194"/>
      <c r="QQQ263" s="194"/>
      <c r="QQR263" s="194"/>
      <c r="QQS263" s="194"/>
      <c r="QQT263" s="194"/>
      <c r="QQU263" s="194"/>
      <c r="QQV263" s="194"/>
      <c r="QQW263" s="194"/>
      <c r="QQX263" s="194"/>
      <c r="QQY263" s="194"/>
      <c r="QQZ263" s="194"/>
      <c r="QRA263" s="194"/>
      <c r="QRB263" s="194"/>
      <c r="QRC263" s="194"/>
      <c r="QRD263" s="194"/>
      <c r="QRE263" s="194"/>
      <c r="QRF263" s="194"/>
      <c r="QRG263" s="194"/>
      <c r="QRH263" s="194"/>
      <c r="QRI263" s="194"/>
      <c r="QRJ263" s="194"/>
      <c r="QRK263" s="194"/>
      <c r="QRL263" s="194"/>
      <c r="QRM263" s="194"/>
      <c r="QRN263" s="194"/>
      <c r="QRO263" s="194"/>
      <c r="QRP263" s="194"/>
      <c r="QRQ263" s="194"/>
      <c r="QRR263" s="194"/>
      <c r="QRS263" s="194"/>
      <c r="QRT263" s="194"/>
      <c r="QRU263" s="194"/>
      <c r="QRV263" s="194"/>
      <c r="QRW263" s="194"/>
      <c r="QRX263" s="194"/>
      <c r="QRY263" s="194"/>
      <c r="QRZ263" s="194"/>
      <c r="QSA263" s="194"/>
      <c r="QSB263" s="194"/>
      <c r="QSC263" s="194"/>
      <c r="QSD263" s="194"/>
      <c r="QSE263" s="194"/>
      <c r="QSF263" s="194"/>
      <c r="QSG263" s="194"/>
      <c r="QSH263" s="194"/>
      <c r="QSI263" s="194"/>
      <c r="QSJ263" s="194"/>
      <c r="QSK263" s="194"/>
      <c r="QSL263" s="194"/>
      <c r="QSM263" s="194"/>
      <c r="QSN263" s="194"/>
      <c r="QSO263" s="194"/>
      <c r="QSP263" s="194"/>
      <c r="QSQ263" s="194"/>
      <c r="QSR263" s="194"/>
      <c r="QSS263" s="194"/>
      <c r="QST263" s="194"/>
      <c r="QSU263" s="194"/>
      <c r="QSV263" s="194"/>
      <c r="QSW263" s="194"/>
      <c r="QSX263" s="194"/>
      <c r="QSY263" s="194"/>
      <c r="QSZ263" s="194"/>
      <c r="QTA263" s="194"/>
      <c r="QTB263" s="194"/>
      <c r="QTC263" s="194"/>
      <c r="QTD263" s="194"/>
      <c r="QTE263" s="194"/>
      <c r="QTF263" s="194"/>
      <c r="QTG263" s="194"/>
      <c r="QTH263" s="194"/>
      <c r="QTI263" s="194"/>
      <c r="QTJ263" s="194"/>
      <c r="QTK263" s="194"/>
      <c r="QTL263" s="194"/>
      <c r="QTM263" s="194"/>
      <c r="QTN263" s="194"/>
      <c r="QTO263" s="194"/>
      <c r="QTP263" s="194"/>
      <c r="QTQ263" s="194"/>
      <c r="QTR263" s="194"/>
      <c r="QTS263" s="194"/>
      <c r="QTT263" s="194"/>
      <c r="QTU263" s="194"/>
      <c r="QTV263" s="194"/>
      <c r="QTW263" s="194"/>
      <c r="QTX263" s="194"/>
      <c r="QTY263" s="194"/>
      <c r="QTZ263" s="194"/>
      <c r="QUA263" s="194"/>
      <c r="QUB263" s="194"/>
      <c r="QUC263" s="194"/>
      <c r="QUD263" s="194"/>
      <c r="QUE263" s="194"/>
      <c r="QUF263" s="194"/>
      <c r="QUG263" s="194"/>
      <c r="QUH263" s="194"/>
      <c r="QUI263" s="194"/>
      <c r="QUJ263" s="194"/>
      <c r="QUK263" s="194"/>
      <c r="QUL263" s="194"/>
      <c r="QUM263" s="194"/>
      <c r="QUN263" s="194"/>
      <c r="QUO263" s="194"/>
      <c r="QUP263" s="194"/>
      <c r="QUQ263" s="194"/>
      <c r="QUR263" s="194"/>
      <c r="QUS263" s="194"/>
      <c r="QUT263" s="194"/>
      <c r="QUU263" s="194"/>
      <c r="QUV263" s="194"/>
      <c r="QUW263" s="194"/>
      <c r="QUX263" s="194"/>
      <c r="QUY263" s="194"/>
      <c r="QUZ263" s="194"/>
      <c r="QVA263" s="194"/>
      <c r="QVB263" s="194"/>
      <c r="QVC263" s="194"/>
      <c r="QVD263" s="194"/>
      <c r="QVE263" s="194"/>
      <c r="QVF263" s="194"/>
      <c r="QVG263" s="194"/>
      <c r="QVH263" s="194"/>
      <c r="QVI263" s="194"/>
      <c r="QVJ263" s="194"/>
      <c r="QVK263" s="194"/>
      <c r="QVL263" s="194"/>
      <c r="QVM263" s="194"/>
      <c r="QVN263" s="194"/>
      <c r="QVO263" s="194"/>
      <c r="QVP263" s="194"/>
      <c r="QVQ263" s="194"/>
      <c r="QVR263" s="194"/>
      <c r="QVS263" s="194"/>
      <c r="QVT263" s="194"/>
      <c r="QVU263" s="194"/>
      <c r="QVV263" s="194"/>
      <c r="QVW263" s="194"/>
      <c r="QVX263" s="194"/>
      <c r="QVY263" s="194"/>
      <c r="QVZ263" s="194"/>
      <c r="QWA263" s="194"/>
      <c r="QWB263" s="194"/>
      <c r="QWC263" s="194"/>
      <c r="QWD263" s="194"/>
      <c r="QWE263" s="194"/>
      <c r="QWF263" s="194"/>
      <c r="QWG263" s="194"/>
      <c r="QWH263" s="194"/>
      <c r="QWI263" s="194"/>
      <c r="QWJ263" s="194"/>
      <c r="QWK263" s="194"/>
      <c r="QWL263" s="194"/>
      <c r="QWM263" s="194"/>
      <c r="QWN263" s="194"/>
      <c r="QWO263" s="194"/>
      <c r="QWP263" s="194"/>
      <c r="QWQ263" s="194"/>
      <c r="QWR263" s="194"/>
      <c r="QWS263" s="194"/>
      <c r="QWT263" s="194"/>
      <c r="QWU263" s="194"/>
      <c r="QWV263" s="194"/>
      <c r="QWW263" s="194"/>
      <c r="QWX263" s="194"/>
      <c r="QWY263" s="194"/>
      <c r="QWZ263" s="194"/>
      <c r="QXA263" s="194"/>
      <c r="QXB263" s="194"/>
      <c r="QXC263" s="194"/>
      <c r="QXD263" s="194"/>
      <c r="QXE263" s="194"/>
      <c r="QXF263" s="194"/>
      <c r="QXG263" s="194"/>
      <c r="QXH263" s="194"/>
      <c r="QXI263" s="194"/>
      <c r="QXJ263" s="194"/>
      <c r="QXK263" s="194"/>
      <c r="QXL263" s="194"/>
      <c r="QXM263" s="194"/>
      <c r="QXN263" s="194"/>
      <c r="QXO263" s="194"/>
      <c r="QXP263" s="194"/>
      <c r="QXQ263" s="194"/>
      <c r="QXR263" s="194"/>
      <c r="QXS263" s="194"/>
      <c r="QXT263" s="194"/>
      <c r="QXU263" s="194"/>
      <c r="QXV263" s="194"/>
      <c r="QXW263" s="194"/>
      <c r="QXX263" s="194"/>
      <c r="QXY263" s="194"/>
      <c r="QXZ263" s="194"/>
      <c r="QYA263" s="194"/>
      <c r="QYB263" s="194"/>
      <c r="QYC263" s="194"/>
      <c r="QYD263" s="194"/>
      <c r="QYE263" s="194"/>
      <c r="QYF263" s="194"/>
      <c r="QYG263" s="194"/>
      <c r="QYH263" s="194"/>
      <c r="QYI263" s="194"/>
      <c r="QYJ263" s="194"/>
      <c r="QYK263" s="194"/>
      <c r="QYL263" s="194"/>
      <c r="QYM263" s="194"/>
      <c r="QYN263" s="194"/>
      <c r="QYO263" s="194"/>
      <c r="QYP263" s="194"/>
      <c r="QYQ263" s="194"/>
      <c r="QYR263" s="194"/>
      <c r="QYS263" s="194"/>
      <c r="QYT263" s="194"/>
      <c r="QYU263" s="194"/>
      <c r="QYV263" s="194"/>
      <c r="QYW263" s="194"/>
      <c r="QYX263" s="194"/>
      <c r="QYY263" s="194"/>
      <c r="QYZ263" s="194"/>
      <c r="QZA263" s="194"/>
      <c r="QZB263" s="194"/>
      <c r="QZC263" s="194"/>
      <c r="QZD263" s="194"/>
      <c r="QZE263" s="194"/>
      <c r="QZF263" s="194"/>
      <c r="QZG263" s="194"/>
      <c r="QZH263" s="194"/>
      <c r="QZI263" s="194"/>
      <c r="QZJ263" s="194"/>
      <c r="QZK263" s="194"/>
      <c r="QZL263" s="194"/>
      <c r="QZM263" s="194"/>
      <c r="QZN263" s="194"/>
      <c r="QZO263" s="194"/>
      <c r="QZP263" s="194"/>
      <c r="QZQ263" s="194"/>
      <c r="QZR263" s="194"/>
      <c r="QZS263" s="194"/>
      <c r="QZT263" s="194"/>
      <c r="QZU263" s="194"/>
      <c r="QZV263" s="194"/>
      <c r="QZW263" s="194"/>
      <c r="QZX263" s="194"/>
      <c r="QZY263" s="194"/>
      <c r="QZZ263" s="194"/>
      <c r="RAA263" s="194"/>
      <c r="RAB263" s="194"/>
      <c r="RAC263" s="194"/>
      <c r="RAD263" s="194"/>
      <c r="RAE263" s="194"/>
      <c r="RAF263" s="194"/>
      <c r="RAG263" s="194"/>
      <c r="RAH263" s="194"/>
      <c r="RAI263" s="194"/>
      <c r="RAJ263" s="194"/>
      <c r="RAK263" s="194"/>
      <c r="RAL263" s="194"/>
      <c r="RAM263" s="194"/>
      <c r="RAN263" s="194"/>
      <c r="RAO263" s="194"/>
      <c r="RAP263" s="194"/>
      <c r="RAQ263" s="194"/>
      <c r="RAR263" s="194"/>
      <c r="RAS263" s="194"/>
      <c r="RAT263" s="194"/>
      <c r="RAU263" s="194"/>
      <c r="RAV263" s="194"/>
      <c r="RAW263" s="194"/>
      <c r="RAX263" s="194"/>
      <c r="RAY263" s="194"/>
      <c r="RAZ263" s="194"/>
      <c r="RBA263" s="194"/>
      <c r="RBB263" s="194"/>
      <c r="RBC263" s="194"/>
      <c r="RBD263" s="194"/>
      <c r="RBE263" s="194"/>
      <c r="RBF263" s="194"/>
      <c r="RBG263" s="194"/>
      <c r="RBH263" s="194"/>
      <c r="RBI263" s="194"/>
      <c r="RBJ263" s="194"/>
      <c r="RBK263" s="194"/>
      <c r="RBL263" s="194"/>
      <c r="RBM263" s="194"/>
      <c r="RBN263" s="194"/>
      <c r="RBO263" s="194"/>
      <c r="RBP263" s="194"/>
      <c r="RBQ263" s="194"/>
      <c r="RBR263" s="194"/>
      <c r="RBS263" s="194"/>
      <c r="RBT263" s="194"/>
      <c r="RBU263" s="194"/>
      <c r="RBV263" s="194"/>
      <c r="RBW263" s="194"/>
      <c r="RBX263" s="194"/>
      <c r="RBY263" s="194"/>
      <c r="RBZ263" s="194"/>
      <c r="RCA263" s="194"/>
      <c r="RCB263" s="194"/>
      <c r="RCC263" s="194"/>
      <c r="RCD263" s="194"/>
      <c r="RCE263" s="194"/>
      <c r="RCF263" s="194"/>
      <c r="RCG263" s="194"/>
      <c r="RCH263" s="194"/>
      <c r="RCI263" s="194"/>
      <c r="RCJ263" s="194"/>
      <c r="RCK263" s="194"/>
      <c r="RCL263" s="194"/>
      <c r="RCM263" s="194"/>
      <c r="RCN263" s="194"/>
      <c r="RCO263" s="194"/>
      <c r="RCP263" s="194"/>
      <c r="RCQ263" s="194"/>
      <c r="RCR263" s="194"/>
      <c r="RCS263" s="194"/>
      <c r="RCT263" s="194"/>
      <c r="RCU263" s="194"/>
      <c r="RCV263" s="194"/>
      <c r="RCW263" s="194"/>
      <c r="RCX263" s="194"/>
      <c r="RCY263" s="194"/>
      <c r="RCZ263" s="194"/>
      <c r="RDA263" s="194"/>
      <c r="RDB263" s="194"/>
      <c r="RDC263" s="194"/>
      <c r="RDD263" s="194"/>
      <c r="RDE263" s="194"/>
      <c r="RDF263" s="194"/>
      <c r="RDG263" s="194"/>
      <c r="RDH263" s="194"/>
      <c r="RDI263" s="194"/>
      <c r="RDJ263" s="194"/>
      <c r="RDK263" s="194"/>
      <c r="RDL263" s="194"/>
      <c r="RDM263" s="194"/>
      <c r="RDN263" s="194"/>
      <c r="RDO263" s="194"/>
      <c r="RDP263" s="194"/>
      <c r="RDQ263" s="194"/>
      <c r="RDR263" s="194"/>
      <c r="RDS263" s="194"/>
      <c r="RDT263" s="194"/>
      <c r="RDU263" s="194"/>
      <c r="RDV263" s="194"/>
      <c r="RDW263" s="194"/>
      <c r="RDX263" s="194"/>
      <c r="RDY263" s="194"/>
      <c r="RDZ263" s="194"/>
      <c r="REA263" s="194"/>
      <c r="REB263" s="194"/>
      <c r="REC263" s="194"/>
      <c r="RED263" s="194"/>
      <c r="REE263" s="194"/>
      <c r="REF263" s="194"/>
      <c r="REG263" s="194"/>
      <c r="REH263" s="194"/>
      <c r="REI263" s="194"/>
      <c r="REJ263" s="194"/>
      <c r="REK263" s="194"/>
      <c r="REL263" s="194"/>
      <c r="REM263" s="194"/>
      <c r="REN263" s="194"/>
      <c r="REO263" s="194"/>
      <c r="REP263" s="194"/>
      <c r="REQ263" s="194"/>
      <c r="RER263" s="194"/>
      <c r="RES263" s="194"/>
      <c r="RET263" s="194"/>
      <c r="REU263" s="194"/>
      <c r="REV263" s="194"/>
      <c r="REW263" s="194"/>
      <c r="REX263" s="194"/>
      <c r="REY263" s="194"/>
      <c r="REZ263" s="194"/>
      <c r="RFA263" s="194"/>
      <c r="RFB263" s="194"/>
      <c r="RFC263" s="194"/>
      <c r="RFD263" s="194"/>
      <c r="RFE263" s="194"/>
      <c r="RFF263" s="194"/>
      <c r="RFG263" s="194"/>
      <c r="RFH263" s="194"/>
      <c r="RFI263" s="194"/>
      <c r="RFJ263" s="194"/>
      <c r="RFK263" s="194"/>
      <c r="RFL263" s="194"/>
      <c r="RFM263" s="194"/>
      <c r="RFN263" s="194"/>
      <c r="RFO263" s="194"/>
      <c r="RFP263" s="194"/>
      <c r="RFQ263" s="194"/>
      <c r="RFR263" s="194"/>
      <c r="RFS263" s="194"/>
      <c r="RFT263" s="194"/>
      <c r="RFU263" s="194"/>
      <c r="RFV263" s="194"/>
      <c r="RFW263" s="194"/>
      <c r="RFX263" s="194"/>
      <c r="RFY263" s="194"/>
      <c r="RFZ263" s="194"/>
      <c r="RGA263" s="194"/>
      <c r="RGB263" s="194"/>
      <c r="RGC263" s="194"/>
      <c r="RGD263" s="194"/>
      <c r="RGE263" s="194"/>
      <c r="RGF263" s="194"/>
      <c r="RGG263" s="194"/>
      <c r="RGH263" s="194"/>
      <c r="RGI263" s="194"/>
      <c r="RGJ263" s="194"/>
      <c r="RGK263" s="194"/>
      <c r="RGL263" s="194"/>
      <c r="RGM263" s="194"/>
      <c r="RGN263" s="194"/>
      <c r="RGO263" s="194"/>
      <c r="RGP263" s="194"/>
      <c r="RGQ263" s="194"/>
      <c r="RGR263" s="194"/>
      <c r="RGS263" s="194"/>
      <c r="RGT263" s="194"/>
      <c r="RGU263" s="194"/>
      <c r="RGV263" s="194"/>
      <c r="RGW263" s="194"/>
      <c r="RGX263" s="194"/>
      <c r="RGY263" s="194"/>
      <c r="RGZ263" s="194"/>
      <c r="RHA263" s="194"/>
      <c r="RHB263" s="194"/>
      <c r="RHC263" s="194"/>
      <c r="RHD263" s="194"/>
      <c r="RHE263" s="194"/>
      <c r="RHF263" s="194"/>
      <c r="RHG263" s="194"/>
      <c r="RHH263" s="194"/>
      <c r="RHI263" s="194"/>
      <c r="RHJ263" s="194"/>
      <c r="RHK263" s="194"/>
      <c r="RHL263" s="194"/>
      <c r="RHM263" s="194"/>
      <c r="RHN263" s="194"/>
      <c r="RHO263" s="194"/>
      <c r="RHP263" s="194"/>
      <c r="RHQ263" s="194"/>
      <c r="RHR263" s="194"/>
      <c r="RHS263" s="194"/>
      <c r="RHT263" s="194"/>
      <c r="RHU263" s="194"/>
      <c r="RHV263" s="194"/>
      <c r="RHW263" s="194"/>
      <c r="RHX263" s="194"/>
      <c r="RHY263" s="194"/>
      <c r="RHZ263" s="194"/>
      <c r="RIA263" s="194"/>
      <c r="RIB263" s="194"/>
      <c r="RIC263" s="194"/>
      <c r="RID263" s="194"/>
      <c r="RIE263" s="194"/>
      <c r="RIF263" s="194"/>
      <c r="RIG263" s="194"/>
      <c r="RIH263" s="194"/>
      <c r="RII263" s="194"/>
      <c r="RIJ263" s="194"/>
      <c r="RIK263" s="194"/>
      <c r="RIL263" s="194"/>
      <c r="RIM263" s="194"/>
      <c r="RIN263" s="194"/>
      <c r="RIO263" s="194"/>
      <c r="RIP263" s="194"/>
      <c r="RIQ263" s="194"/>
      <c r="RIR263" s="194"/>
      <c r="RIS263" s="194"/>
      <c r="RIT263" s="194"/>
      <c r="RIU263" s="194"/>
      <c r="RIV263" s="194"/>
      <c r="RIW263" s="194"/>
      <c r="RIX263" s="194"/>
      <c r="RIY263" s="194"/>
      <c r="RIZ263" s="194"/>
      <c r="RJA263" s="194"/>
      <c r="RJB263" s="194"/>
      <c r="RJC263" s="194"/>
      <c r="RJD263" s="194"/>
      <c r="RJE263" s="194"/>
      <c r="RJF263" s="194"/>
      <c r="RJG263" s="194"/>
      <c r="RJH263" s="194"/>
      <c r="RJI263" s="194"/>
      <c r="RJJ263" s="194"/>
      <c r="RJK263" s="194"/>
      <c r="RJL263" s="194"/>
      <c r="RJM263" s="194"/>
      <c r="RJN263" s="194"/>
      <c r="RJO263" s="194"/>
      <c r="RJP263" s="194"/>
      <c r="RJQ263" s="194"/>
      <c r="RJR263" s="194"/>
      <c r="RJS263" s="194"/>
      <c r="RJT263" s="194"/>
      <c r="RJU263" s="194"/>
      <c r="RJV263" s="194"/>
      <c r="RJW263" s="194"/>
      <c r="RJX263" s="194"/>
      <c r="RJY263" s="194"/>
      <c r="RJZ263" s="194"/>
      <c r="RKA263" s="194"/>
      <c r="RKB263" s="194"/>
      <c r="RKC263" s="194"/>
      <c r="RKD263" s="194"/>
      <c r="RKE263" s="194"/>
      <c r="RKF263" s="194"/>
      <c r="RKG263" s="194"/>
      <c r="RKH263" s="194"/>
      <c r="RKI263" s="194"/>
      <c r="RKJ263" s="194"/>
      <c r="RKK263" s="194"/>
      <c r="RKL263" s="194"/>
      <c r="RKM263" s="194"/>
      <c r="RKN263" s="194"/>
      <c r="RKO263" s="194"/>
      <c r="RKP263" s="194"/>
      <c r="RKQ263" s="194"/>
      <c r="RKR263" s="194"/>
      <c r="RKS263" s="194"/>
      <c r="RKT263" s="194"/>
      <c r="RKU263" s="194"/>
      <c r="RKV263" s="194"/>
      <c r="RKW263" s="194"/>
      <c r="RKX263" s="194"/>
      <c r="RKY263" s="194"/>
      <c r="RKZ263" s="194"/>
      <c r="RLA263" s="194"/>
      <c r="RLB263" s="194"/>
      <c r="RLC263" s="194"/>
      <c r="RLD263" s="194"/>
      <c r="RLE263" s="194"/>
      <c r="RLF263" s="194"/>
      <c r="RLG263" s="194"/>
      <c r="RLH263" s="194"/>
      <c r="RLI263" s="194"/>
      <c r="RLJ263" s="194"/>
      <c r="RLK263" s="194"/>
      <c r="RLL263" s="194"/>
      <c r="RLM263" s="194"/>
      <c r="RLN263" s="194"/>
      <c r="RLO263" s="194"/>
      <c r="RLP263" s="194"/>
      <c r="RLQ263" s="194"/>
      <c r="RLR263" s="194"/>
      <c r="RLS263" s="194"/>
      <c r="RLT263" s="194"/>
      <c r="RLU263" s="194"/>
      <c r="RLV263" s="194"/>
      <c r="RLW263" s="194"/>
      <c r="RLX263" s="194"/>
      <c r="RLY263" s="194"/>
      <c r="RLZ263" s="194"/>
      <c r="RMA263" s="194"/>
      <c r="RMB263" s="194"/>
      <c r="RMC263" s="194"/>
      <c r="RMD263" s="194"/>
      <c r="RME263" s="194"/>
      <c r="RMF263" s="194"/>
      <c r="RMG263" s="194"/>
      <c r="RMH263" s="194"/>
      <c r="RMI263" s="194"/>
      <c r="RMJ263" s="194"/>
      <c r="RMK263" s="194"/>
      <c r="RML263" s="194"/>
      <c r="RMM263" s="194"/>
      <c r="RMN263" s="194"/>
      <c r="RMO263" s="194"/>
      <c r="RMP263" s="194"/>
      <c r="RMQ263" s="194"/>
      <c r="RMR263" s="194"/>
      <c r="RMS263" s="194"/>
      <c r="RMT263" s="194"/>
      <c r="RMU263" s="194"/>
      <c r="RMV263" s="194"/>
      <c r="RMW263" s="194"/>
      <c r="RMX263" s="194"/>
      <c r="RMY263" s="194"/>
      <c r="RMZ263" s="194"/>
      <c r="RNA263" s="194"/>
      <c r="RNB263" s="194"/>
      <c r="RNC263" s="194"/>
      <c r="RND263" s="194"/>
      <c r="RNE263" s="194"/>
      <c r="RNF263" s="194"/>
      <c r="RNG263" s="194"/>
      <c r="RNH263" s="194"/>
      <c r="RNI263" s="194"/>
      <c r="RNJ263" s="194"/>
      <c r="RNK263" s="194"/>
      <c r="RNL263" s="194"/>
      <c r="RNM263" s="194"/>
      <c r="RNN263" s="194"/>
      <c r="RNO263" s="194"/>
      <c r="RNP263" s="194"/>
      <c r="RNQ263" s="194"/>
      <c r="RNR263" s="194"/>
      <c r="RNS263" s="194"/>
      <c r="RNT263" s="194"/>
      <c r="RNU263" s="194"/>
      <c r="RNV263" s="194"/>
      <c r="RNW263" s="194"/>
      <c r="RNX263" s="194"/>
      <c r="RNY263" s="194"/>
      <c r="RNZ263" s="194"/>
      <c r="ROA263" s="194"/>
      <c r="ROB263" s="194"/>
      <c r="ROC263" s="194"/>
      <c r="ROD263" s="194"/>
      <c r="ROE263" s="194"/>
      <c r="ROF263" s="194"/>
      <c r="ROG263" s="194"/>
      <c r="ROH263" s="194"/>
      <c r="ROI263" s="194"/>
      <c r="ROJ263" s="194"/>
      <c r="ROK263" s="194"/>
      <c r="ROL263" s="194"/>
      <c r="ROM263" s="194"/>
      <c r="RON263" s="194"/>
      <c r="ROO263" s="194"/>
      <c r="ROP263" s="194"/>
      <c r="ROQ263" s="194"/>
      <c r="ROR263" s="194"/>
      <c r="ROS263" s="194"/>
      <c r="ROT263" s="194"/>
      <c r="ROU263" s="194"/>
      <c r="ROV263" s="194"/>
      <c r="ROW263" s="194"/>
      <c r="ROX263" s="194"/>
      <c r="ROY263" s="194"/>
      <c r="ROZ263" s="194"/>
      <c r="RPA263" s="194"/>
      <c r="RPB263" s="194"/>
      <c r="RPC263" s="194"/>
      <c r="RPD263" s="194"/>
      <c r="RPE263" s="194"/>
      <c r="RPF263" s="194"/>
      <c r="RPG263" s="194"/>
      <c r="RPH263" s="194"/>
      <c r="RPI263" s="194"/>
      <c r="RPJ263" s="194"/>
      <c r="RPK263" s="194"/>
      <c r="RPL263" s="194"/>
      <c r="RPM263" s="194"/>
      <c r="RPN263" s="194"/>
      <c r="RPO263" s="194"/>
      <c r="RPP263" s="194"/>
      <c r="RPQ263" s="194"/>
      <c r="RPR263" s="194"/>
      <c r="RPS263" s="194"/>
      <c r="RPT263" s="194"/>
      <c r="RPU263" s="194"/>
      <c r="RPV263" s="194"/>
      <c r="RPW263" s="194"/>
      <c r="RPX263" s="194"/>
      <c r="RPY263" s="194"/>
      <c r="RPZ263" s="194"/>
      <c r="RQA263" s="194"/>
      <c r="RQB263" s="194"/>
      <c r="RQC263" s="194"/>
      <c r="RQD263" s="194"/>
      <c r="RQE263" s="194"/>
      <c r="RQF263" s="194"/>
      <c r="RQG263" s="194"/>
      <c r="RQH263" s="194"/>
      <c r="RQI263" s="194"/>
      <c r="RQJ263" s="194"/>
      <c r="RQK263" s="194"/>
      <c r="RQL263" s="194"/>
      <c r="RQM263" s="194"/>
      <c r="RQN263" s="194"/>
      <c r="RQO263" s="194"/>
      <c r="RQP263" s="194"/>
      <c r="RQQ263" s="194"/>
      <c r="RQR263" s="194"/>
      <c r="RQS263" s="194"/>
      <c r="RQT263" s="194"/>
      <c r="RQU263" s="194"/>
      <c r="RQV263" s="194"/>
      <c r="RQW263" s="194"/>
      <c r="RQX263" s="194"/>
      <c r="RQY263" s="194"/>
      <c r="RQZ263" s="194"/>
      <c r="RRA263" s="194"/>
      <c r="RRB263" s="194"/>
      <c r="RRC263" s="194"/>
      <c r="RRD263" s="194"/>
      <c r="RRE263" s="194"/>
      <c r="RRF263" s="194"/>
      <c r="RRG263" s="194"/>
      <c r="RRH263" s="194"/>
      <c r="RRI263" s="194"/>
      <c r="RRJ263" s="194"/>
      <c r="RRK263" s="194"/>
      <c r="RRL263" s="194"/>
      <c r="RRM263" s="194"/>
      <c r="RRN263" s="194"/>
      <c r="RRO263" s="194"/>
      <c r="RRP263" s="194"/>
      <c r="RRQ263" s="194"/>
      <c r="RRR263" s="194"/>
      <c r="RRS263" s="194"/>
      <c r="RRT263" s="194"/>
      <c r="RRU263" s="194"/>
      <c r="RRV263" s="194"/>
      <c r="RRW263" s="194"/>
      <c r="RRX263" s="194"/>
      <c r="RRY263" s="194"/>
      <c r="RRZ263" s="194"/>
      <c r="RSA263" s="194"/>
      <c r="RSB263" s="194"/>
      <c r="RSC263" s="194"/>
      <c r="RSD263" s="194"/>
      <c r="RSE263" s="194"/>
      <c r="RSF263" s="194"/>
      <c r="RSG263" s="194"/>
      <c r="RSH263" s="194"/>
      <c r="RSI263" s="194"/>
      <c r="RSJ263" s="194"/>
      <c r="RSK263" s="194"/>
      <c r="RSL263" s="194"/>
      <c r="RSM263" s="194"/>
      <c r="RSN263" s="194"/>
      <c r="RSO263" s="194"/>
      <c r="RSP263" s="194"/>
      <c r="RSQ263" s="194"/>
      <c r="RSR263" s="194"/>
      <c r="RSS263" s="194"/>
      <c r="RST263" s="194"/>
      <c r="RSU263" s="194"/>
      <c r="RSV263" s="194"/>
      <c r="RSW263" s="194"/>
      <c r="RSX263" s="194"/>
      <c r="RSY263" s="194"/>
      <c r="RSZ263" s="194"/>
      <c r="RTA263" s="194"/>
      <c r="RTB263" s="194"/>
      <c r="RTC263" s="194"/>
      <c r="RTD263" s="194"/>
      <c r="RTE263" s="194"/>
      <c r="RTF263" s="194"/>
      <c r="RTG263" s="194"/>
      <c r="RTH263" s="194"/>
      <c r="RTI263" s="194"/>
      <c r="RTJ263" s="194"/>
      <c r="RTK263" s="194"/>
      <c r="RTL263" s="194"/>
      <c r="RTM263" s="194"/>
      <c r="RTN263" s="194"/>
      <c r="RTO263" s="194"/>
      <c r="RTP263" s="194"/>
      <c r="RTQ263" s="194"/>
      <c r="RTR263" s="194"/>
      <c r="RTS263" s="194"/>
      <c r="RTT263" s="194"/>
      <c r="RTU263" s="194"/>
      <c r="RTV263" s="194"/>
      <c r="RTW263" s="194"/>
      <c r="RTX263" s="194"/>
      <c r="RTY263" s="194"/>
      <c r="RTZ263" s="194"/>
      <c r="RUA263" s="194"/>
      <c r="RUB263" s="194"/>
      <c r="RUC263" s="194"/>
      <c r="RUD263" s="194"/>
      <c r="RUE263" s="194"/>
      <c r="RUF263" s="194"/>
      <c r="RUG263" s="194"/>
      <c r="RUH263" s="194"/>
      <c r="RUI263" s="194"/>
      <c r="RUJ263" s="194"/>
      <c r="RUK263" s="194"/>
      <c r="RUL263" s="194"/>
      <c r="RUM263" s="194"/>
      <c r="RUN263" s="194"/>
      <c r="RUO263" s="194"/>
      <c r="RUP263" s="194"/>
      <c r="RUQ263" s="194"/>
      <c r="RUR263" s="194"/>
      <c r="RUS263" s="194"/>
      <c r="RUT263" s="194"/>
      <c r="RUU263" s="194"/>
      <c r="RUV263" s="194"/>
      <c r="RUW263" s="194"/>
      <c r="RUX263" s="194"/>
      <c r="RUY263" s="194"/>
      <c r="RUZ263" s="194"/>
      <c r="RVA263" s="194"/>
      <c r="RVB263" s="194"/>
      <c r="RVC263" s="194"/>
      <c r="RVD263" s="194"/>
      <c r="RVE263" s="194"/>
      <c r="RVF263" s="194"/>
      <c r="RVG263" s="194"/>
      <c r="RVH263" s="194"/>
      <c r="RVI263" s="194"/>
      <c r="RVJ263" s="194"/>
      <c r="RVK263" s="194"/>
      <c r="RVL263" s="194"/>
      <c r="RVM263" s="194"/>
      <c r="RVN263" s="194"/>
      <c r="RVO263" s="194"/>
      <c r="RVP263" s="194"/>
      <c r="RVQ263" s="194"/>
      <c r="RVR263" s="194"/>
      <c r="RVS263" s="194"/>
      <c r="RVT263" s="194"/>
      <c r="RVU263" s="194"/>
      <c r="RVV263" s="194"/>
      <c r="RVW263" s="194"/>
      <c r="RVX263" s="194"/>
      <c r="RVY263" s="194"/>
      <c r="RVZ263" s="194"/>
      <c r="RWA263" s="194"/>
      <c r="RWB263" s="194"/>
      <c r="RWC263" s="194"/>
      <c r="RWD263" s="194"/>
      <c r="RWE263" s="194"/>
      <c r="RWF263" s="194"/>
      <c r="RWG263" s="194"/>
      <c r="RWH263" s="194"/>
      <c r="RWI263" s="194"/>
      <c r="RWJ263" s="194"/>
      <c r="RWK263" s="194"/>
      <c r="RWL263" s="194"/>
      <c r="RWM263" s="194"/>
      <c r="RWN263" s="194"/>
      <c r="RWO263" s="194"/>
      <c r="RWP263" s="194"/>
      <c r="RWQ263" s="194"/>
      <c r="RWR263" s="194"/>
      <c r="RWS263" s="194"/>
      <c r="RWT263" s="194"/>
      <c r="RWU263" s="194"/>
      <c r="RWV263" s="194"/>
      <c r="RWW263" s="194"/>
      <c r="RWX263" s="194"/>
      <c r="RWY263" s="194"/>
      <c r="RWZ263" s="194"/>
      <c r="RXA263" s="194"/>
      <c r="RXB263" s="194"/>
      <c r="RXC263" s="194"/>
      <c r="RXD263" s="194"/>
      <c r="RXE263" s="194"/>
      <c r="RXF263" s="194"/>
      <c r="RXG263" s="194"/>
      <c r="RXH263" s="194"/>
      <c r="RXI263" s="194"/>
      <c r="RXJ263" s="194"/>
      <c r="RXK263" s="194"/>
      <c r="RXL263" s="194"/>
      <c r="RXM263" s="194"/>
      <c r="RXN263" s="194"/>
      <c r="RXO263" s="194"/>
      <c r="RXP263" s="194"/>
      <c r="RXQ263" s="194"/>
      <c r="RXR263" s="194"/>
      <c r="RXS263" s="194"/>
      <c r="RXT263" s="194"/>
      <c r="RXU263" s="194"/>
      <c r="RXV263" s="194"/>
      <c r="RXW263" s="194"/>
      <c r="RXX263" s="194"/>
      <c r="RXY263" s="194"/>
      <c r="RXZ263" s="194"/>
      <c r="RYA263" s="194"/>
      <c r="RYB263" s="194"/>
      <c r="RYC263" s="194"/>
      <c r="RYD263" s="194"/>
      <c r="RYE263" s="194"/>
      <c r="RYF263" s="194"/>
      <c r="RYG263" s="194"/>
      <c r="RYH263" s="194"/>
      <c r="RYI263" s="194"/>
      <c r="RYJ263" s="194"/>
      <c r="RYK263" s="194"/>
      <c r="RYL263" s="194"/>
      <c r="RYM263" s="194"/>
      <c r="RYN263" s="194"/>
      <c r="RYO263" s="194"/>
      <c r="RYP263" s="194"/>
      <c r="RYQ263" s="194"/>
      <c r="RYR263" s="194"/>
      <c r="RYS263" s="194"/>
      <c r="RYT263" s="194"/>
      <c r="RYU263" s="194"/>
      <c r="RYV263" s="194"/>
      <c r="RYW263" s="194"/>
      <c r="RYX263" s="194"/>
      <c r="RYY263" s="194"/>
      <c r="RYZ263" s="194"/>
      <c r="RZA263" s="194"/>
      <c r="RZB263" s="194"/>
      <c r="RZC263" s="194"/>
      <c r="RZD263" s="194"/>
      <c r="RZE263" s="194"/>
      <c r="RZF263" s="194"/>
      <c r="RZG263" s="194"/>
      <c r="RZH263" s="194"/>
      <c r="RZI263" s="194"/>
      <c r="RZJ263" s="194"/>
      <c r="RZK263" s="194"/>
      <c r="RZL263" s="194"/>
      <c r="RZM263" s="194"/>
      <c r="RZN263" s="194"/>
      <c r="RZO263" s="194"/>
      <c r="RZP263" s="194"/>
      <c r="RZQ263" s="194"/>
      <c r="RZR263" s="194"/>
      <c r="RZS263" s="194"/>
      <c r="RZT263" s="194"/>
      <c r="RZU263" s="194"/>
      <c r="RZV263" s="194"/>
      <c r="RZW263" s="194"/>
      <c r="RZX263" s="194"/>
      <c r="RZY263" s="194"/>
      <c r="RZZ263" s="194"/>
      <c r="SAA263" s="194"/>
      <c r="SAB263" s="194"/>
      <c r="SAC263" s="194"/>
      <c r="SAD263" s="194"/>
      <c r="SAE263" s="194"/>
      <c r="SAF263" s="194"/>
      <c r="SAG263" s="194"/>
      <c r="SAH263" s="194"/>
      <c r="SAI263" s="194"/>
      <c r="SAJ263" s="194"/>
      <c r="SAK263" s="194"/>
      <c r="SAL263" s="194"/>
      <c r="SAM263" s="194"/>
      <c r="SAN263" s="194"/>
      <c r="SAO263" s="194"/>
      <c r="SAP263" s="194"/>
      <c r="SAQ263" s="194"/>
      <c r="SAR263" s="194"/>
      <c r="SAS263" s="194"/>
      <c r="SAT263" s="194"/>
      <c r="SAU263" s="194"/>
      <c r="SAV263" s="194"/>
      <c r="SAW263" s="194"/>
      <c r="SAX263" s="194"/>
      <c r="SAY263" s="194"/>
      <c r="SAZ263" s="194"/>
      <c r="SBA263" s="194"/>
      <c r="SBB263" s="194"/>
      <c r="SBC263" s="194"/>
      <c r="SBD263" s="194"/>
      <c r="SBE263" s="194"/>
      <c r="SBF263" s="194"/>
      <c r="SBG263" s="194"/>
      <c r="SBH263" s="194"/>
      <c r="SBI263" s="194"/>
      <c r="SBJ263" s="194"/>
      <c r="SBK263" s="194"/>
      <c r="SBL263" s="194"/>
      <c r="SBM263" s="194"/>
      <c r="SBN263" s="194"/>
      <c r="SBO263" s="194"/>
      <c r="SBP263" s="194"/>
      <c r="SBQ263" s="194"/>
      <c r="SBR263" s="194"/>
      <c r="SBS263" s="194"/>
      <c r="SBT263" s="194"/>
      <c r="SBU263" s="194"/>
      <c r="SBV263" s="194"/>
      <c r="SBW263" s="194"/>
      <c r="SBX263" s="194"/>
      <c r="SBY263" s="194"/>
      <c r="SBZ263" s="194"/>
      <c r="SCA263" s="194"/>
      <c r="SCB263" s="194"/>
      <c r="SCC263" s="194"/>
      <c r="SCD263" s="194"/>
      <c r="SCE263" s="194"/>
      <c r="SCF263" s="194"/>
      <c r="SCG263" s="194"/>
      <c r="SCH263" s="194"/>
      <c r="SCI263" s="194"/>
      <c r="SCJ263" s="194"/>
      <c r="SCK263" s="194"/>
      <c r="SCL263" s="194"/>
      <c r="SCM263" s="194"/>
      <c r="SCN263" s="194"/>
      <c r="SCO263" s="194"/>
      <c r="SCP263" s="194"/>
      <c r="SCQ263" s="194"/>
      <c r="SCR263" s="194"/>
      <c r="SCS263" s="194"/>
      <c r="SCT263" s="194"/>
      <c r="SCU263" s="194"/>
      <c r="SCV263" s="194"/>
      <c r="SCW263" s="194"/>
      <c r="SCX263" s="194"/>
      <c r="SCY263" s="194"/>
      <c r="SCZ263" s="194"/>
      <c r="SDA263" s="194"/>
      <c r="SDB263" s="194"/>
      <c r="SDC263" s="194"/>
      <c r="SDD263" s="194"/>
      <c r="SDE263" s="194"/>
      <c r="SDF263" s="194"/>
      <c r="SDG263" s="194"/>
      <c r="SDH263" s="194"/>
      <c r="SDI263" s="194"/>
      <c r="SDJ263" s="194"/>
      <c r="SDK263" s="194"/>
      <c r="SDL263" s="194"/>
      <c r="SDM263" s="194"/>
      <c r="SDN263" s="194"/>
      <c r="SDO263" s="194"/>
      <c r="SDP263" s="194"/>
      <c r="SDQ263" s="194"/>
      <c r="SDR263" s="194"/>
      <c r="SDS263" s="194"/>
      <c r="SDT263" s="194"/>
      <c r="SDU263" s="194"/>
      <c r="SDV263" s="194"/>
      <c r="SDW263" s="194"/>
      <c r="SDX263" s="194"/>
      <c r="SDY263" s="194"/>
      <c r="SDZ263" s="194"/>
      <c r="SEA263" s="194"/>
      <c r="SEB263" s="194"/>
      <c r="SEC263" s="194"/>
      <c r="SED263" s="194"/>
      <c r="SEE263" s="194"/>
      <c r="SEF263" s="194"/>
      <c r="SEG263" s="194"/>
      <c r="SEH263" s="194"/>
      <c r="SEI263" s="194"/>
      <c r="SEJ263" s="194"/>
      <c r="SEK263" s="194"/>
      <c r="SEL263" s="194"/>
      <c r="SEM263" s="194"/>
      <c r="SEN263" s="194"/>
      <c r="SEO263" s="194"/>
      <c r="SEP263" s="194"/>
      <c r="SEQ263" s="194"/>
      <c r="SER263" s="194"/>
      <c r="SES263" s="194"/>
      <c r="SET263" s="194"/>
      <c r="SEU263" s="194"/>
      <c r="SEV263" s="194"/>
      <c r="SEW263" s="194"/>
      <c r="SEX263" s="194"/>
      <c r="SEY263" s="194"/>
      <c r="SEZ263" s="194"/>
      <c r="SFA263" s="194"/>
      <c r="SFB263" s="194"/>
      <c r="SFC263" s="194"/>
      <c r="SFD263" s="194"/>
      <c r="SFE263" s="194"/>
      <c r="SFF263" s="194"/>
      <c r="SFG263" s="194"/>
      <c r="SFH263" s="194"/>
      <c r="SFI263" s="194"/>
      <c r="SFJ263" s="194"/>
      <c r="SFK263" s="194"/>
      <c r="SFL263" s="194"/>
      <c r="SFM263" s="194"/>
      <c r="SFN263" s="194"/>
      <c r="SFO263" s="194"/>
      <c r="SFP263" s="194"/>
      <c r="SFQ263" s="194"/>
      <c r="SFR263" s="194"/>
      <c r="SFS263" s="194"/>
      <c r="SFT263" s="194"/>
      <c r="SFU263" s="194"/>
      <c r="SFV263" s="194"/>
      <c r="SFW263" s="194"/>
      <c r="SFX263" s="194"/>
      <c r="SFY263" s="194"/>
      <c r="SFZ263" s="194"/>
      <c r="SGA263" s="194"/>
      <c r="SGB263" s="194"/>
      <c r="SGC263" s="194"/>
      <c r="SGD263" s="194"/>
      <c r="SGE263" s="194"/>
      <c r="SGF263" s="194"/>
      <c r="SGG263" s="194"/>
      <c r="SGH263" s="194"/>
      <c r="SGI263" s="194"/>
      <c r="SGJ263" s="194"/>
      <c r="SGK263" s="194"/>
      <c r="SGL263" s="194"/>
      <c r="SGM263" s="194"/>
      <c r="SGN263" s="194"/>
      <c r="SGO263" s="194"/>
      <c r="SGP263" s="194"/>
      <c r="SGQ263" s="194"/>
      <c r="SGR263" s="194"/>
      <c r="SGS263" s="194"/>
      <c r="SGT263" s="194"/>
      <c r="SGU263" s="194"/>
      <c r="SGV263" s="194"/>
      <c r="SGW263" s="194"/>
      <c r="SGX263" s="194"/>
      <c r="SGY263" s="194"/>
      <c r="SGZ263" s="194"/>
      <c r="SHA263" s="194"/>
      <c r="SHB263" s="194"/>
      <c r="SHC263" s="194"/>
      <c r="SHD263" s="194"/>
      <c r="SHE263" s="194"/>
      <c r="SHF263" s="194"/>
      <c r="SHG263" s="194"/>
      <c r="SHH263" s="194"/>
      <c r="SHI263" s="194"/>
      <c r="SHJ263" s="194"/>
      <c r="SHK263" s="194"/>
      <c r="SHL263" s="194"/>
      <c r="SHM263" s="194"/>
      <c r="SHN263" s="194"/>
      <c r="SHO263" s="194"/>
      <c r="SHP263" s="194"/>
      <c r="SHQ263" s="194"/>
      <c r="SHR263" s="194"/>
      <c r="SHS263" s="194"/>
      <c r="SHT263" s="194"/>
      <c r="SHU263" s="194"/>
      <c r="SHV263" s="194"/>
      <c r="SHW263" s="194"/>
      <c r="SHX263" s="194"/>
      <c r="SHY263" s="194"/>
      <c r="SHZ263" s="194"/>
      <c r="SIA263" s="194"/>
      <c r="SIB263" s="194"/>
      <c r="SIC263" s="194"/>
      <c r="SID263" s="194"/>
      <c r="SIE263" s="194"/>
      <c r="SIF263" s="194"/>
      <c r="SIG263" s="194"/>
      <c r="SIH263" s="194"/>
      <c r="SII263" s="194"/>
      <c r="SIJ263" s="194"/>
      <c r="SIK263" s="194"/>
      <c r="SIL263" s="194"/>
      <c r="SIM263" s="194"/>
      <c r="SIN263" s="194"/>
      <c r="SIO263" s="194"/>
      <c r="SIP263" s="194"/>
      <c r="SIQ263" s="194"/>
      <c r="SIR263" s="194"/>
      <c r="SIS263" s="194"/>
      <c r="SIT263" s="194"/>
      <c r="SIU263" s="194"/>
      <c r="SIV263" s="194"/>
      <c r="SIW263" s="194"/>
      <c r="SIX263" s="194"/>
      <c r="SIY263" s="194"/>
      <c r="SIZ263" s="194"/>
      <c r="SJA263" s="194"/>
      <c r="SJB263" s="194"/>
      <c r="SJC263" s="194"/>
      <c r="SJD263" s="194"/>
      <c r="SJE263" s="194"/>
      <c r="SJF263" s="194"/>
      <c r="SJG263" s="194"/>
      <c r="SJH263" s="194"/>
      <c r="SJI263" s="194"/>
      <c r="SJJ263" s="194"/>
      <c r="SJK263" s="194"/>
      <c r="SJL263" s="194"/>
      <c r="SJM263" s="194"/>
      <c r="SJN263" s="194"/>
      <c r="SJO263" s="194"/>
      <c r="SJP263" s="194"/>
      <c r="SJQ263" s="194"/>
      <c r="SJR263" s="194"/>
      <c r="SJS263" s="194"/>
      <c r="SJT263" s="194"/>
      <c r="SJU263" s="194"/>
      <c r="SJV263" s="194"/>
      <c r="SJW263" s="194"/>
      <c r="SJX263" s="194"/>
      <c r="SJY263" s="194"/>
      <c r="SJZ263" s="194"/>
      <c r="SKA263" s="194"/>
      <c r="SKB263" s="194"/>
      <c r="SKC263" s="194"/>
      <c r="SKD263" s="194"/>
      <c r="SKE263" s="194"/>
      <c r="SKF263" s="194"/>
      <c r="SKG263" s="194"/>
      <c r="SKH263" s="194"/>
      <c r="SKI263" s="194"/>
      <c r="SKJ263" s="194"/>
      <c r="SKK263" s="194"/>
      <c r="SKL263" s="194"/>
      <c r="SKM263" s="194"/>
      <c r="SKN263" s="194"/>
      <c r="SKO263" s="194"/>
      <c r="SKP263" s="194"/>
      <c r="SKQ263" s="194"/>
      <c r="SKR263" s="194"/>
      <c r="SKS263" s="194"/>
      <c r="SKT263" s="194"/>
      <c r="SKU263" s="194"/>
      <c r="SKV263" s="194"/>
      <c r="SKW263" s="194"/>
      <c r="SKX263" s="194"/>
      <c r="SKY263" s="194"/>
      <c r="SKZ263" s="194"/>
      <c r="SLA263" s="194"/>
      <c r="SLB263" s="194"/>
      <c r="SLC263" s="194"/>
      <c r="SLD263" s="194"/>
      <c r="SLE263" s="194"/>
      <c r="SLF263" s="194"/>
      <c r="SLG263" s="194"/>
      <c r="SLH263" s="194"/>
      <c r="SLI263" s="194"/>
      <c r="SLJ263" s="194"/>
      <c r="SLK263" s="194"/>
      <c r="SLL263" s="194"/>
      <c r="SLM263" s="194"/>
      <c r="SLN263" s="194"/>
      <c r="SLO263" s="194"/>
      <c r="SLP263" s="194"/>
      <c r="SLQ263" s="194"/>
      <c r="SLR263" s="194"/>
      <c r="SLS263" s="194"/>
      <c r="SLT263" s="194"/>
      <c r="SLU263" s="194"/>
      <c r="SLV263" s="194"/>
      <c r="SLW263" s="194"/>
      <c r="SLX263" s="194"/>
      <c r="SLY263" s="194"/>
      <c r="SLZ263" s="194"/>
      <c r="SMA263" s="194"/>
      <c r="SMB263" s="194"/>
      <c r="SMC263" s="194"/>
      <c r="SMD263" s="194"/>
      <c r="SME263" s="194"/>
      <c r="SMF263" s="194"/>
      <c r="SMG263" s="194"/>
      <c r="SMH263" s="194"/>
      <c r="SMI263" s="194"/>
      <c r="SMJ263" s="194"/>
      <c r="SMK263" s="194"/>
      <c r="SML263" s="194"/>
      <c r="SMM263" s="194"/>
      <c r="SMN263" s="194"/>
      <c r="SMO263" s="194"/>
      <c r="SMP263" s="194"/>
      <c r="SMQ263" s="194"/>
      <c r="SMR263" s="194"/>
      <c r="SMS263" s="194"/>
      <c r="SMT263" s="194"/>
      <c r="SMU263" s="194"/>
      <c r="SMV263" s="194"/>
      <c r="SMW263" s="194"/>
      <c r="SMX263" s="194"/>
      <c r="SMY263" s="194"/>
      <c r="SMZ263" s="194"/>
      <c r="SNA263" s="194"/>
      <c r="SNB263" s="194"/>
      <c r="SNC263" s="194"/>
      <c r="SND263" s="194"/>
      <c r="SNE263" s="194"/>
      <c r="SNF263" s="194"/>
      <c r="SNG263" s="194"/>
      <c r="SNH263" s="194"/>
      <c r="SNI263" s="194"/>
      <c r="SNJ263" s="194"/>
      <c r="SNK263" s="194"/>
      <c r="SNL263" s="194"/>
      <c r="SNM263" s="194"/>
      <c r="SNN263" s="194"/>
      <c r="SNO263" s="194"/>
      <c r="SNP263" s="194"/>
      <c r="SNQ263" s="194"/>
      <c r="SNR263" s="194"/>
      <c r="SNS263" s="194"/>
      <c r="SNT263" s="194"/>
      <c r="SNU263" s="194"/>
      <c r="SNV263" s="194"/>
      <c r="SNW263" s="194"/>
      <c r="SNX263" s="194"/>
      <c r="SNY263" s="194"/>
      <c r="SNZ263" s="194"/>
      <c r="SOA263" s="194"/>
      <c r="SOB263" s="194"/>
      <c r="SOC263" s="194"/>
      <c r="SOD263" s="194"/>
      <c r="SOE263" s="194"/>
      <c r="SOF263" s="194"/>
      <c r="SOG263" s="194"/>
      <c r="SOH263" s="194"/>
      <c r="SOI263" s="194"/>
      <c r="SOJ263" s="194"/>
      <c r="SOK263" s="194"/>
      <c r="SOL263" s="194"/>
      <c r="SOM263" s="194"/>
      <c r="SON263" s="194"/>
      <c r="SOO263" s="194"/>
      <c r="SOP263" s="194"/>
      <c r="SOQ263" s="194"/>
      <c r="SOR263" s="194"/>
      <c r="SOS263" s="194"/>
      <c r="SOT263" s="194"/>
      <c r="SOU263" s="194"/>
      <c r="SOV263" s="194"/>
      <c r="SOW263" s="194"/>
      <c r="SOX263" s="194"/>
      <c r="SOY263" s="194"/>
      <c r="SOZ263" s="194"/>
      <c r="SPA263" s="194"/>
      <c r="SPB263" s="194"/>
      <c r="SPC263" s="194"/>
      <c r="SPD263" s="194"/>
      <c r="SPE263" s="194"/>
      <c r="SPF263" s="194"/>
      <c r="SPG263" s="194"/>
      <c r="SPH263" s="194"/>
      <c r="SPI263" s="194"/>
      <c r="SPJ263" s="194"/>
      <c r="SPK263" s="194"/>
      <c r="SPL263" s="194"/>
      <c r="SPM263" s="194"/>
      <c r="SPN263" s="194"/>
      <c r="SPO263" s="194"/>
      <c r="SPP263" s="194"/>
      <c r="SPQ263" s="194"/>
      <c r="SPR263" s="194"/>
      <c r="SPS263" s="194"/>
      <c r="SPT263" s="194"/>
      <c r="SPU263" s="194"/>
      <c r="SPV263" s="194"/>
      <c r="SPW263" s="194"/>
      <c r="SPX263" s="194"/>
      <c r="SPY263" s="194"/>
      <c r="SPZ263" s="194"/>
      <c r="SQA263" s="194"/>
      <c r="SQB263" s="194"/>
      <c r="SQC263" s="194"/>
      <c r="SQD263" s="194"/>
      <c r="SQE263" s="194"/>
      <c r="SQF263" s="194"/>
      <c r="SQG263" s="194"/>
      <c r="SQH263" s="194"/>
      <c r="SQI263" s="194"/>
      <c r="SQJ263" s="194"/>
      <c r="SQK263" s="194"/>
      <c r="SQL263" s="194"/>
      <c r="SQM263" s="194"/>
      <c r="SQN263" s="194"/>
      <c r="SQO263" s="194"/>
      <c r="SQP263" s="194"/>
      <c r="SQQ263" s="194"/>
      <c r="SQR263" s="194"/>
      <c r="SQS263" s="194"/>
      <c r="SQT263" s="194"/>
      <c r="SQU263" s="194"/>
      <c r="SQV263" s="194"/>
      <c r="SQW263" s="194"/>
      <c r="SQX263" s="194"/>
      <c r="SQY263" s="194"/>
      <c r="SQZ263" s="194"/>
      <c r="SRA263" s="194"/>
      <c r="SRB263" s="194"/>
      <c r="SRC263" s="194"/>
      <c r="SRD263" s="194"/>
      <c r="SRE263" s="194"/>
      <c r="SRF263" s="194"/>
      <c r="SRG263" s="194"/>
      <c r="SRH263" s="194"/>
      <c r="SRI263" s="194"/>
      <c r="SRJ263" s="194"/>
      <c r="SRK263" s="194"/>
      <c r="SRL263" s="194"/>
      <c r="SRM263" s="194"/>
      <c r="SRN263" s="194"/>
      <c r="SRO263" s="194"/>
      <c r="SRP263" s="194"/>
      <c r="SRQ263" s="194"/>
      <c r="SRR263" s="194"/>
      <c r="SRS263" s="194"/>
      <c r="SRT263" s="194"/>
      <c r="SRU263" s="194"/>
      <c r="SRV263" s="194"/>
      <c r="SRW263" s="194"/>
      <c r="SRX263" s="194"/>
      <c r="SRY263" s="194"/>
      <c r="SRZ263" s="194"/>
      <c r="SSA263" s="194"/>
      <c r="SSB263" s="194"/>
      <c r="SSC263" s="194"/>
      <c r="SSD263" s="194"/>
      <c r="SSE263" s="194"/>
      <c r="SSF263" s="194"/>
      <c r="SSG263" s="194"/>
      <c r="SSH263" s="194"/>
      <c r="SSI263" s="194"/>
      <c r="SSJ263" s="194"/>
      <c r="SSK263" s="194"/>
      <c r="SSL263" s="194"/>
      <c r="SSM263" s="194"/>
      <c r="SSN263" s="194"/>
      <c r="SSO263" s="194"/>
      <c r="SSP263" s="194"/>
      <c r="SSQ263" s="194"/>
      <c r="SSR263" s="194"/>
      <c r="SSS263" s="194"/>
      <c r="SST263" s="194"/>
      <c r="SSU263" s="194"/>
      <c r="SSV263" s="194"/>
      <c r="SSW263" s="194"/>
      <c r="SSX263" s="194"/>
      <c r="SSY263" s="194"/>
      <c r="SSZ263" s="194"/>
      <c r="STA263" s="194"/>
      <c r="STB263" s="194"/>
      <c r="STC263" s="194"/>
      <c r="STD263" s="194"/>
      <c r="STE263" s="194"/>
      <c r="STF263" s="194"/>
      <c r="STG263" s="194"/>
      <c r="STH263" s="194"/>
      <c r="STI263" s="194"/>
      <c r="STJ263" s="194"/>
      <c r="STK263" s="194"/>
      <c r="STL263" s="194"/>
      <c r="STM263" s="194"/>
      <c r="STN263" s="194"/>
      <c r="STO263" s="194"/>
      <c r="STP263" s="194"/>
      <c r="STQ263" s="194"/>
      <c r="STR263" s="194"/>
      <c r="STS263" s="194"/>
      <c r="STT263" s="194"/>
      <c r="STU263" s="194"/>
      <c r="STV263" s="194"/>
      <c r="STW263" s="194"/>
      <c r="STX263" s="194"/>
      <c r="STY263" s="194"/>
      <c r="STZ263" s="194"/>
      <c r="SUA263" s="194"/>
      <c r="SUB263" s="194"/>
      <c r="SUC263" s="194"/>
      <c r="SUD263" s="194"/>
      <c r="SUE263" s="194"/>
      <c r="SUF263" s="194"/>
      <c r="SUG263" s="194"/>
      <c r="SUH263" s="194"/>
      <c r="SUI263" s="194"/>
      <c r="SUJ263" s="194"/>
      <c r="SUK263" s="194"/>
      <c r="SUL263" s="194"/>
      <c r="SUM263" s="194"/>
      <c r="SUN263" s="194"/>
      <c r="SUO263" s="194"/>
      <c r="SUP263" s="194"/>
      <c r="SUQ263" s="194"/>
      <c r="SUR263" s="194"/>
      <c r="SUS263" s="194"/>
      <c r="SUT263" s="194"/>
      <c r="SUU263" s="194"/>
      <c r="SUV263" s="194"/>
      <c r="SUW263" s="194"/>
      <c r="SUX263" s="194"/>
      <c r="SUY263" s="194"/>
      <c r="SUZ263" s="194"/>
      <c r="SVA263" s="194"/>
      <c r="SVB263" s="194"/>
      <c r="SVC263" s="194"/>
      <c r="SVD263" s="194"/>
      <c r="SVE263" s="194"/>
      <c r="SVF263" s="194"/>
      <c r="SVG263" s="194"/>
      <c r="SVH263" s="194"/>
      <c r="SVI263" s="194"/>
      <c r="SVJ263" s="194"/>
      <c r="SVK263" s="194"/>
      <c r="SVL263" s="194"/>
      <c r="SVM263" s="194"/>
      <c r="SVN263" s="194"/>
      <c r="SVO263" s="194"/>
      <c r="SVP263" s="194"/>
      <c r="SVQ263" s="194"/>
      <c r="SVR263" s="194"/>
      <c r="SVS263" s="194"/>
      <c r="SVT263" s="194"/>
      <c r="SVU263" s="194"/>
      <c r="SVV263" s="194"/>
      <c r="SVW263" s="194"/>
      <c r="SVX263" s="194"/>
      <c r="SVY263" s="194"/>
      <c r="SVZ263" s="194"/>
      <c r="SWA263" s="194"/>
      <c r="SWB263" s="194"/>
      <c r="SWC263" s="194"/>
      <c r="SWD263" s="194"/>
      <c r="SWE263" s="194"/>
      <c r="SWF263" s="194"/>
      <c r="SWG263" s="194"/>
      <c r="SWH263" s="194"/>
      <c r="SWI263" s="194"/>
      <c r="SWJ263" s="194"/>
      <c r="SWK263" s="194"/>
      <c r="SWL263" s="194"/>
      <c r="SWM263" s="194"/>
      <c r="SWN263" s="194"/>
      <c r="SWO263" s="194"/>
      <c r="SWP263" s="194"/>
      <c r="SWQ263" s="194"/>
      <c r="SWR263" s="194"/>
      <c r="SWS263" s="194"/>
      <c r="SWT263" s="194"/>
      <c r="SWU263" s="194"/>
      <c r="SWV263" s="194"/>
      <c r="SWW263" s="194"/>
      <c r="SWX263" s="194"/>
      <c r="SWY263" s="194"/>
      <c r="SWZ263" s="194"/>
      <c r="SXA263" s="194"/>
      <c r="SXB263" s="194"/>
      <c r="SXC263" s="194"/>
      <c r="SXD263" s="194"/>
      <c r="SXE263" s="194"/>
      <c r="SXF263" s="194"/>
      <c r="SXG263" s="194"/>
      <c r="SXH263" s="194"/>
      <c r="SXI263" s="194"/>
      <c r="SXJ263" s="194"/>
      <c r="SXK263" s="194"/>
      <c r="SXL263" s="194"/>
      <c r="SXM263" s="194"/>
      <c r="SXN263" s="194"/>
      <c r="SXO263" s="194"/>
      <c r="SXP263" s="194"/>
      <c r="SXQ263" s="194"/>
      <c r="SXR263" s="194"/>
      <c r="SXS263" s="194"/>
      <c r="SXT263" s="194"/>
      <c r="SXU263" s="194"/>
      <c r="SXV263" s="194"/>
      <c r="SXW263" s="194"/>
      <c r="SXX263" s="194"/>
      <c r="SXY263" s="194"/>
      <c r="SXZ263" s="194"/>
      <c r="SYA263" s="194"/>
      <c r="SYB263" s="194"/>
      <c r="SYC263" s="194"/>
      <c r="SYD263" s="194"/>
      <c r="SYE263" s="194"/>
      <c r="SYF263" s="194"/>
      <c r="SYG263" s="194"/>
      <c r="SYH263" s="194"/>
      <c r="SYI263" s="194"/>
      <c r="SYJ263" s="194"/>
      <c r="SYK263" s="194"/>
      <c r="SYL263" s="194"/>
      <c r="SYM263" s="194"/>
      <c r="SYN263" s="194"/>
      <c r="SYO263" s="194"/>
      <c r="SYP263" s="194"/>
      <c r="SYQ263" s="194"/>
      <c r="SYR263" s="194"/>
      <c r="SYS263" s="194"/>
      <c r="SYT263" s="194"/>
      <c r="SYU263" s="194"/>
      <c r="SYV263" s="194"/>
      <c r="SYW263" s="194"/>
      <c r="SYX263" s="194"/>
      <c r="SYY263" s="194"/>
      <c r="SYZ263" s="194"/>
      <c r="SZA263" s="194"/>
      <c r="SZB263" s="194"/>
      <c r="SZC263" s="194"/>
      <c r="SZD263" s="194"/>
      <c r="SZE263" s="194"/>
      <c r="SZF263" s="194"/>
      <c r="SZG263" s="194"/>
      <c r="SZH263" s="194"/>
      <c r="SZI263" s="194"/>
      <c r="SZJ263" s="194"/>
      <c r="SZK263" s="194"/>
      <c r="SZL263" s="194"/>
      <c r="SZM263" s="194"/>
      <c r="SZN263" s="194"/>
      <c r="SZO263" s="194"/>
      <c r="SZP263" s="194"/>
      <c r="SZQ263" s="194"/>
      <c r="SZR263" s="194"/>
      <c r="SZS263" s="194"/>
      <c r="SZT263" s="194"/>
      <c r="SZU263" s="194"/>
      <c r="SZV263" s="194"/>
      <c r="SZW263" s="194"/>
      <c r="SZX263" s="194"/>
      <c r="SZY263" s="194"/>
      <c r="SZZ263" s="194"/>
      <c r="TAA263" s="194"/>
      <c r="TAB263" s="194"/>
      <c r="TAC263" s="194"/>
      <c r="TAD263" s="194"/>
      <c r="TAE263" s="194"/>
      <c r="TAF263" s="194"/>
      <c r="TAG263" s="194"/>
      <c r="TAH263" s="194"/>
      <c r="TAI263" s="194"/>
      <c r="TAJ263" s="194"/>
      <c r="TAK263" s="194"/>
      <c r="TAL263" s="194"/>
      <c r="TAM263" s="194"/>
      <c r="TAN263" s="194"/>
      <c r="TAO263" s="194"/>
      <c r="TAP263" s="194"/>
      <c r="TAQ263" s="194"/>
      <c r="TAR263" s="194"/>
      <c r="TAS263" s="194"/>
      <c r="TAT263" s="194"/>
      <c r="TAU263" s="194"/>
      <c r="TAV263" s="194"/>
      <c r="TAW263" s="194"/>
      <c r="TAX263" s="194"/>
      <c r="TAY263" s="194"/>
      <c r="TAZ263" s="194"/>
      <c r="TBA263" s="194"/>
      <c r="TBB263" s="194"/>
      <c r="TBC263" s="194"/>
      <c r="TBD263" s="194"/>
      <c r="TBE263" s="194"/>
      <c r="TBF263" s="194"/>
      <c r="TBG263" s="194"/>
      <c r="TBH263" s="194"/>
      <c r="TBI263" s="194"/>
      <c r="TBJ263" s="194"/>
      <c r="TBK263" s="194"/>
      <c r="TBL263" s="194"/>
      <c r="TBM263" s="194"/>
      <c r="TBN263" s="194"/>
      <c r="TBO263" s="194"/>
      <c r="TBP263" s="194"/>
      <c r="TBQ263" s="194"/>
      <c r="TBR263" s="194"/>
      <c r="TBS263" s="194"/>
      <c r="TBT263" s="194"/>
      <c r="TBU263" s="194"/>
      <c r="TBV263" s="194"/>
      <c r="TBW263" s="194"/>
      <c r="TBX263" s="194"/>
      <c r="TBY263" s="194"/>
      <c r="TBZ263" s="194"/>
      <c r="TCA263" s="194"/>
      <c r="TCB263" s="194"/>
      <c r="TCC263" s="194"/>
      <c r="TCD263" s="194"/>
      <c r="TCE263" s="194"/>
      <c r="TCF263" s="194"/>
      <c r="TCG263" s="194"/>
      <c r="TCH263" s="194"/>
      <c r="TCI263" s="194"/>
      <c r="TCJ263" s="194"/>
      <c r="TCK263" s="194"/>
      <c r="TCL263" s="194"/>
      <c r="TCM263" s="194"/>
      <c r="TCN263" s="194"/>
      <c r="TCO263" s="194"/>
      <c r="TCP263" s="194"/>
      <c r="TCQ263" s="194"/>
      <c r="TCR263" s="194"/>
      <c r="TCS263" s="194"/>
      <c r="TCT263" s="194"/>
      <c r="TCU263" s="194"/>
      <c r="TCV263" s="194"/>
      <c r="TCW263" s="194"/>
      <c r="TCX263" s="194"/>
      <c r="TCY263" s="194"/>
      <c r="TCZ263" s="194"/>
      <c r="TDA263" s="194"/>
      <c r="TDB263" s="194"/>
      <c r="TDC263" s="194"/>
      <c r="TDD263" s="194"/>
      <c r="TDE263" s="194"/>
      <c r="TDF263" s="194"/>
      <c r="TDG263" s="194"/>
      <c r="TDH263" s="194"/>
      <c r="TDI263" s="194"/>
      <c r="TDJ263" s="194"/>
      <c r="TDK263" s="194"/>
      <c r="TDL263" s="194"/>
      <c r="TDM263" s="194"/>
      <c r="TDN263" s="194"/>
      <c r="TDO263" s="194"/>
      <c r="TDP263" s="194"/>
      <c r="TDQ263" s="194"/>
      <c r="TDR263" s="194"/>
      <c r="TDS263" s="194"/>
      <c r="TDT263" s="194"/>
      <c r="TDU263" s="194"/>
      <c r="TDV263" s="194"/>
      <c r="TDW263" s="194"/>
      <c r="TDX263" s="194"/>
      <c r="TDY263" s="194"/>
      <c r="TDZ263" s="194"/>
      <c r="TEA263" s="194"/>
      <c r="TEB263" s="194"/>
      <c r="TEC263" s="194"/>
      <c r="TED263" s="194"/>
      <c r="TEE263" s="194"/>
      <c r="TEF263" s="194"/>
      <c r="TEG263" s="194"/>
      <c r="TEH263" s="194"/>
      <c r="TEI263" s="194"/>
      <c r="TEJ263" s="194"/>
      <c r="TEK263" s="194"/>
      <c r="TEL263" s="194"/>
      <c r="TEM263" s="194"/>
      <c r="TEN263" s="194"/>
      <c r="TEO263" s="194"/>
      <c r="TEP263" s="194"/>
      <c r="TEQ263" s="194"/>
      <c r="TER263" s="194"/>
      <c r="TES263" s="194"/>
      <c r="TET263" s="194"/>
      <c r="TEU263" s="194"/>
      <c r="TEV263" s="194"/>
      <c r="TEW263" s="194"/>
      <c r="TEX263" s="194"/>
      <c r="TEY263" s="194"/>
      <c r="TEZ263" s="194"/>
      <c r="TFA263" s="194"/>
      <c r="TFB263" s="194"/>
      <c r="TFC263" s="194"/>
      <c r="TFD263" s="194"/>
      <c r="TFE263" s="194"/>
      <c r="TFF263" s="194"/>
      <c r="TFG263" s="194"/>
      <c r="TFH263" s="194"/>
      <c r="TFI263" s="194"/>
      <c r="TFJ263" s="194"/>
      <c r="TFK263" s="194"/>
      <c r="TFL263" s="194"/>
      <c r="TFM263" s="194"/>
      <c r="TFN263" s="194"/>
      <c r="TFO263" s="194"/>
      <c r="TFP263" s="194"/>
      <c r="TFQ263" s="194"/>
      <c r="TFR263" s="194"/>
      <c r="TFS263" s="194"/>
      <c r="TFT263" s="194"/>
      <c r="TFU263" s="194"/>
      <c r="TFV263" s="194"/>
      <c r="TFW263" s="194"/>
      <c r="TFX263" s="194"/>
      <c r="TFY263" s="194"/>
      <c r="TFZ263" s="194"/>
      <c r="TGA263" s="194"/>
      <c r="TGB263" s="194"/>
      <c r="TGC263" s="194"/>
      <c r="TGD263" s="194"/>
      <c r="TGE263" s="194"/>
      <c r="TGF263" s="194"/>
      <c r="TGG263" s="194"/>
      <c r="TGH263" s="194"/>
      <c r="TGI263" s="194"/>
      <c r="TGJ263" s="194"/>
      <c r="TGK263" s="194"/>
      <c r="TGL263" s="194"/>
      <c r="TGM263" s="194"/>
      <c r="TGN263" s="194"/>
      <c r="TGO263" s="194"/>
      <c r="TGP263" s="194"/>
      <c r="TGQ263" s="194"/>
      <c r="TGR263" s="194"/>
      <c r="TGS263" s="194"/>
      <c r="TGT263" s="194"/>
      <c r="TGU263" s="194"/>
      <c r="TGV263" s="194"/>
      <c r="TGW263" s="194"/>
      <c r="TGX263" s="194"/>
      <c r="TGY263" s="194"/>
      <c r="TGZ263" s="194"/>
      <c r="THA263" s="194"/>
      <c r="THB263" s="194"/>
      <c r="THC263" s="194"/>
      <c r="THD263" s="194"/>
      <c r="THE263" s="194"/>
      <c r="THF263" s="194"/>
      <c r="THG263" s="194"/>
      <c r="THH263" s="194"/>
      <c r="THI263" s="194"/>
      <c r="THJ263" s="194"/>
      <c r="THK263" s="194"/>
      <c r="THL263" s="194"/>
      <c r="THM263" s="194"/>
      <c r="THN263" s="194"/>
      <c r="THO263" s="194"/>
      <c r="THP263" s="194"/>
      <c r="THQ263" s="194"/>
      <c r="THR263" s="194"/>
      <c r="THS263" s="194"/>
      <c r="THT263" s="194"/>
      <c r="THU263" s="194"/>
      <c r="THV263" s="194"/>
      <c r="THW263" s="194"/>
      <c r="THX263" s="194"/>
      <c r="THY263" s="194"/>
      <c r="THZ263" s="194"/>
      <c r="TIA263" s="194"/>
      <c r="TIB263" s="194"/>
      <c r="TIC263" s="194"/>
      <c r="TID263" s="194"/>
      <c r="TIE263" s="194"/>
      <c r="TIF263" s="194"/>
      <c r="TIG263" s="194"/>
      <c r="TIH263" s="194"/>
      <c r="TII263" s="194"/>
      <c r="TIJ263" s="194"/>
      <c r="TIK263" s="194"/>
      <c r="TIL263" s="194"/>
      <c r="TIM263" s="194"/>
      <c r="TIN263" s="194"/>
      <c r="TIO263" s="194"/>
      <c r="TIP263" s="194"/>
      <c r="TIQ263" s="194"/>
      <c r="TIR263" s="194"/>
      <c r="TIS263" s="194"/>
      <c r="TIT263" s="194"/>
      <c r="TIU263" s="194"/>
      <c r="TIV263" s="194"/>
      <c r="TIW263" s="194"/>
      <c r="TIX263" s="194"/>
      <c r="TIY263" s="194"/>
      <c r="TIZ263" s="194"/>
      <c r="TJA263" s="194"/>
      <c r="TJB263" s="194"/>
      <c r="TJC263" s="194"/>
      <c r="TJD263" s="194"/>
      <c r="TJE263" s="194"/>
      <c r="TJF263" s="194"/>
      <c r="TJG263" s="194"/>
      <c r="TJH263" s="194"/>
      <c r="TJI263" s="194"/>
      <c r="TJJ263" s="194"/>
      <c r="TJK263" s="194"/>
      <c r="TJL263" s="194"/>
      <c r="TJM263" s="194"/>
      <c r="TJN263" s="194"/>
      <c r="TJO263" s="194"/>
      <c r="TJP263" s="194"/>
      <c r="TJQ263" s="194"/>
      <c r="TJR263" s="194"/>
      <c r="TJS263" s="194"/>
      <c r="TJT263" s="194"/>
      <c r="TJU263" s="194"/>
      <c r="TJV263" s="194"/>
      <c r="TJW263" s="194"/>
      <c r="TJX263" s="194"/>
      <c r="TJY263" s="194"/>
      <c r="TJZ263" s="194"/>
      <c r="TKA263" s="194"/>
      <c r="TKB263" s="194"/>
      <c r="TKC263" s="194"/>
      <c r="TKD263" s="194"/>
      <c r="TKE263" s="194"/>
      <c r="TKF263" s="194"/>
      <c r="TKG263" s="194"/>
      <c r="TKH263" s="194"/>
      <c r="TKI263" s="194"/>
      <c r="TKJ263" s="194"/>
      <c r="TKK263" s="194"/>
      <c r="TKL263" s="194"/>
      <c r="TKM263" s="194"/>
      <c r="TKN263" s="194"/>
      <c r="TKO263" s="194"/>
      <c r="TKP263" s="194"/>
      <c r="TKQ263" s="194"/>
      <c r="TKR263" s="194"/>
      <c r="TKS263" s="194"/>
      <c r="TKT263" s="194"/>
      <c r="TKU263" s="194"/>
      <c r="TKV263" s="194"/>
      <c r="TKW263" s="194"/>
      <c r="TKX263" s="194"/>
      <c r="TKY263" s="194"/>
      <c r="TKZ263" s="194"/>
      <c r="TLA263" s="194"/>
      <c r="TLB263" s="194"/>
      <c r="TLC263" s="194"/>
      <c r="TLD263" s="194"/>
      <c r="TLE263" s="194"/>
      <c r="TLF263" s="194"/>
      <c r="TLG263" s="194"/>
      <c r="TLH263" s="194"/>
      <c r="TLI263" s="194"/>
      <c r="TLJ263" s="194"/>
      <c r="TLK263" s="194"/>
      <c r="TLL263" s="194"/>
      <c r="TLM263" s="194"/>
      <c r="TLN263" s="194"/>
      <c r="TLO263" s="194"/>
      <c r="TLP263" s="194"/>
      <c r="TLQ263" s="194"/>
      <c r="TLR263" s="194"/>
      <c r="TLS263" s="194"/>
      <c r="TLT263" s="194"/>
      <c r="TLU263" s="194"/>
      <c r="TLV263" s="194"/>
      <c r="TLW263" s="194"/>
      <c r="TLX263" s="194"/>
      <c r="TLY263" s="194"/>
      <c r="TLZ263" s="194"/>
      <c r="TMA263" s="194"/>
      <c r="TMB263" s="194"/>
      <c r="TMC263" s="194"/>
      <c r="TMD263" s="194"/>
      <c r="TME263" s="194"/>
      <c r="TMF263" s="194"/>
      <c r="TMG263" s="194"/>
      <c r="TMH263" s="194"/>
      <c r="TMI263" s="194"/>
      <c r="TMJ263" s="194"/>
      <c r="TMK263" s="194"/>
      <c r="TML263" s="194"/>
      <c r="TMM263" s="194"/>
      <c r="TMN263" s="194"/>
      <c r="TMO263" s="194"/>
      <c r="TMP263" s="194"/>
      <c r="TMQ263" s="194"/>
      <c r="TMR263" s="194"/>
      <c r="TMS263" s="194"/>
      <c r="TMT263" s="194"/>
      <c r="TMU263" s="194"/>
      <c r="TMV263" s="194"/>
      <c r="TMW263" s="194"/>
      <c r="TMX263" s="194"/>
      <c r="TMY263" s="194"/>
      <c r="TMZ263" s="194"/>
      <c r="TNA263" s="194"/>
      <c r="TNB263" s="194"/>
      <c r="TNC263" s="194"/>
      <c r="TND263" s="194"/>
      <c r="TNE263" s="194"/>
      <c r="TNF263" s="194"/>
      <c r="TNG263" s="194"/>
      <c r="TNH263" s="194"/>
      <c r="TNI263" s="194"/>
      <c r="TNJ263" s="194"/>
      <c r="TNK263" s="194"/>
      <c r="TNL263" s="194"/>
      <c r="TNM263" s="194"/>
      <c r="TNN263" s="194"/>
      <c r="TNO263" s="194"/>
      <c r="TNP263" s="194"/>
      <c r="TNQ263" s="194"/>
      <c r="TNR263" s="194"/>
      <c r="TNS263" s="194"/>
      <c r="TNT263" s="194"/>
      <c r="TNU263" s="194"/>
      <c r="TNV263" s="194"/>
      <c r="TNW263" s="194"/>
      <c r="TNX263" s="194"/>
      <c r="TNY263" s="194"/>
      <c r="TNZ263" s="194"/>
      <c r="TOA263" s="194"/>
      <c r="TOB263" s="194"/>
      <c r="TOC263" s="194"/>
      <c r="TOD263" s="194"/>
      <c r="TOE263" s="194"/>
      <c r="TOF263" s="194"/>
      <c r="TOG263" s="194"/>
      <c r="TOH263" s="194"/>
      <c r="TOI263" s="194"/>
      <c r="TOJ263" s="194"/>
      <c r="TOK263" s="194"/>
      <c r="TOL263" s="194"/>
      <c r="TOM263" s="194"/>
      <c r="TON263" s="194"/>
      <c r="TOO263" s="194"/>
      <c r="TOP263" s="194"/>
      <c r="TOQ263" s="194"/>
      <c r="TOR263" s="194"/>
      <c r="TOS263" s="194"/>
      <c r="TOT263" s="194"/>
      <c r="TOU263" s="194"/>
      <c r="TOV263" s="194"/>
      <c r="TOW263" s="194"/>
      <c r="TOX263" s="194"/>
      <c r="TOY263" s="194"/>
      <c r="TOZ263" s="194"/>
      <c r="TPA263" s="194"/>
      <c r="TPB263" s="194"/>
      <c r="TPC263" s="194"/>
      <c r="TPD263" s="194"/>
      <c r="TPE263" s="194"/>
      <c r="TPF263" s="194"/>
      <c r="TPG263" s="194"/>
      <c r="TPH263" s="194"/>
      <c r="TPI263" s="194"/>
      <c r="TPJ263" s="194"/>
      <c r="TPK263" s="194"/>
      <c r="TPL263" s="194"/>
      <c r="TPM263" s="194"/>
      <c r="TPN263" s="194"/>
      <c r="TPO263" s="194"/>
      <c r="TPP263" s="194"/>
      <c r="TPQ263" s="194"/>
      <c r="TPR263" s="194"/>
      <c r="TPS263" s="194"/>
      <c r="TPT263" s="194"/>
      <c r="TPU263" s="194"/>
      <c r="TPV263" s="194"/>
      <c r="TPW263" s="194"/>
      <c r="TPX263" s="194"/>
      <c r="TPY263" s="194"/>
      <c r="TPZ263" s="194"/>
      <c r="TQA263" s="194"/>
      <c r="TQB263" s="194"/>
      <c r="TQC263" s="194"/>
      <c r="TQD263" s="194"/>
      <c r="TQE263" s="194"/>
      <c r="TQF263" s="194"/>
      <c r="TQG263" s="194"/>
      <c r="TQH263" s="194"/>
      <c r="TQI263" s="194"/>
      <c r="TQJ263" s="194"/>
      <c r="TQK263" s="194"/>
      <c r="TQL263" s="194"/>
      <c r="TQM263" s="194"/>
      <c r="TQN263" s="194"/>
      <c r="TQO263" s="194"/>
      <c r="TQP263" s="194"/>
      <c r="TQQ263" s="194"/>
      <c r="TQR263" s="194"/>
      <c r="TQS263" s="194"/>
      <c r="TQT263" s="194"/>
      <c r="TQU263" s="194"/>
      <c r="TQV263" s="194"/>
      <c r="TQW263" s="194"/>
      <c r="TQX263" s="194"/>
      <c r="TQY263" s="194"/>
      <c r="TQZ263" s="194"/>
      <c r="TRA263" s="194"/>
      <c r="TRB263" s="194"/>
      <c r="TRC263" s="194"/>
      <c r="TRD263" s="194"/>
      <c r="TRE263" s="194"/>
      <c r="TRF263" s="194"/>
      <c r="TRG263" s="194"/>
      <c r="TRH263" s="194"/>
      <c r="TRI263" s="194"/>
      <c r="TRJ263" s="194"/>
      <c r="TRK263" s="194"/>
      <c r="TRL263" s="194"/>
      <c r="TRM263" s="194"/>
      <c r="TRN263" s="194"/>
      <c r="TRO263" s="194"/>
      <c r="TRP263" s="194"/>
      <c r="TRQ263" s="194"/>
      <c r="TRR263" s="194"/>
      <c r="TRS263" s="194"/>
      <c r="TRT263" s="194"/>
      <c r="TRU263" s="194"/>
      <c r="TRV263" s="194"/>
      <c r="TRW263" s="194"/>
      <c r="TRX263" s="194"/>
      <c r="TRY263" s="194"/>
      <c r="TRZ263" s="194"/>
      <c r="TSA263" s="194"/>
      <c r="TSB263" s="194"/>
      <c r="TSC263" s="194"/>
      <c r="TSD263" s="194"/>
      <c r="TSE263" s="194"/>
      <c r="TSF263" s="194"/>
      <c r="TSG263" s="194"/>
      <c r="TSH263" s="194"/>
      <c r="TSI263" s="194"/>
      <c r="TSJ263" s="194"/>
      <c r="TSK263" s="194"/>
      <c r="TSL263" s="194"/>
      <c r="TSM263" s="194"/>
      <c r="TSN263" s="194"/>
      <c r="TSO263" s="194"/>
      <c r="TSP263" s="194"/>
      <c r="TSQ263" s="194"/>
      <c r="TSR263" s="194"/>
      <c r="TSS263" s="194"/>
      <c r="TST263" s="194"/>
      <c r="TSU263" s="194"/>
      <c r="TSV263" s="194"/>
      <c r="TSW263" s="194"/>
      <c r="TSX263" s="194"/>
      <c r="TSY263" s="194"/>
      <c r="TSZ263" s="194"/>
      <c r="TTA263" s="194"/>
      <c r="TTB263" s="194"/>
      <c r="TTC263" s="194"/>
      <c r="TTD263" s="194"/>
      <c r="TTE263" s="194"/>
      <c r="TTF263" s="194"/>
      <c r="TTG263" s="194"/>
      <c r="TTH263" s="194"/>
      <c r="TTI263" s="194"/>
      <c r="TTJ263" s="194"/>
      <c r="TTK263" s="194"/>
      <c r="TTL263" s="194"/>
      <c r="TTM263" s="194"/>
      <c r="TTN263" s="194"/>
      <c r="TTO263" s="194"/>
      <c r="TTP263" s="194"/>
      <c r="TTQ263" s="194"/>
      <c r="TTR263" s="194"/>
      <c r="TTS263" s="194"/>
      <c r="TTT263" s="194"/>
      <c r="TTU263" s="194"/>
      <c r="TTV263" s="194"/>
      <c r="TTW263" s="194"/>
      <c r="TTX263" s="194"/>
      <c r="TTY263" s="194"/>
      <c r="TTZ263" s="194"/>
      <c r="TUA263" s="194"/>
      <c r="TUB263" s="194"/>
      <c r="TUC263" s="194"/>
      <c r="TUD263" s="194"/>
      <c r="TUE263" s="194"/>
      <c r="TUF263" s="194"/>
      <c r="TUG263" s="194"/>
      <c r="TUH263" s="194"/>
      <c r="TUI263" s="194"/>
      <c r="TUJ263" s="194"/>
      <c r="TUK263" s="194"/>
      <c r="TUL263" s="194"/>
      <c r="TUM263" s="194"/>
      <c r="TUN263" s="194"/>
      <c r="TUO263" s="194"/>
      <c r="TUP263" s="194"/>
      <c r="TUQ263" s="194"/>
      <c r="TUR263" s="194"/>
      <c r="TUS263" s="194"/>
      <c r="TUT263" s="194"/>
      <c r="TUU263" s="194"/>
      <c r="TUV263" s="194"/>
      <c r="TUW263" s="194"/>
      <c r="TUX263" s="194"/>
      <c r="TUY263" s="194"/>
      <c r="TUZ263" s="194"/>
      <c r="TVA263" s="194"/>
      <c r="TVB263" s="194"/>
      <c r="TVC263" s="194"/>
      <c r="TVD263" s="194"/>
      <c r="TVE263" s="194"/>
      <c r="TVF263" s="194"/>
      <c r="TVG263" s="194"/>
      <c r="TVH263" s="194"/>
      <c r="TVI263" s="194"/>
      <c r="TVJ263" s="194"/>
      <c r="TVK263" s="194"/>
      <c r="TVL263" s="194"/>
      <c r="TVM263" s="194"/>
      <c r="TVN263" s="194"/>
      <c r="TVO263" s="194"/>
      <c r="TVP263" s="194"/>
      <c r="TVQ263" s="194"/>
      <c r="TVR263" s="194"/>
      <c r="TVS263" s="194"/>
      <c r="TVT263" s="194"/>
      <c r="TVU263" s="194"/>
      <c r="TVV263" s="194"/>
      <c r="TVW263" s="194"/>
      <c r="TVX263" s="194"/>
      <c r="TVY263" s="194"/>
      <c r="TVZ263" s="194"/>
      <c r="TWA263" s="194"/>
      <c r="TWB263" s="194"/>
      <c r="TWC263" s="194"/>
      <c r="TWD263" s="194"/>
      <c r="TWE263" s="194"/>
      <c r="TWF263" s="194"/>
      <c r="TWG263" s="194"/>
      <c r="TWH263" s="194"/>
      <c r="TWI263" s="194"/>
      <c r="TWJ263" s="194"/>
      <c r="TWK263" s="194"/>
      <c r="TWL263" s="194"/>
      <c r="TWM263" s="194"/>
      <c r="TWN263" s="194"/>
      <c r="TWO263" s="194"/>
      <c r="TWP263" s="194"/>
      <c r="TWQ263" s="194"/>
      <c r="TWR263" s="194"/>
      <c r="TWS263" s="194"/>
      <c r="TWT263" s="194"/>
      <c r="TWU263" s="194"/>
      <c r="TWV263" s="194"/>
      <c r="TWW263" s="194"/>
      <c r="TWX263" s="194"/>
      <c r="TWY263" s="194"/>
      <c r="TWZ263" s="194"/>
      <c r="TXA263" s="194"/>
      <c r="TXB263" s="194"/>
      <c r="TXC263" s="194"/>
      <c r="TXD263" s="194"/>
      <c r="TXE263" s="194"/>
      <c r="TXF263" s="194"/>
      <c r="TXG263" s="194"/>
      <c r="TXH263" s="194"/>
      <c r="TXI263" s="194"/>
      <c r="TXJ263" s="194"/>
      <c r="TXK263" s="194"/>
      <c r="TXL263" s="194"/>
      <c r="TXM263" s="194"/>
      <c r="TXN263" s="194"/>
      <c r="TXO263" s="194"/>
      <c r="TXP263" s="194"/>
      <c r="TXQ263" s="194"/>
      <c r="TXR263" s="194"/>
      <c r="TXS263" s="194"/>
      <c r="TXT263" s="194"/>
      <c r="TXU263" s="194"/>
      <c r="TXV263" s="194"/>
      <c r="TXW263" s="194"/>
      <c r="TXX263" s="194"/>
      <c r="TXY263" s="194"/>
      <c r="TXZ263" s="194"/>
      <c r="TYA263" s="194"/>
      <c r="TYB263" s="194"/>
      <c r="TYC263" s="194"/>
      <c r="TYD263" s="194"/>
      <c r="TYE263" s="194"/>
      <c r="TYF263" s="194"/>
      <c r="TYG263" s="194"/>
      <c r="TYH263" s="194"/>
      <c r="TYI263" s="194"/>
      <c r="TYJ263" s="194"/>
      <c r="TYK263" s="194"/>
      <c r="TYL263" s="194"/>
      <c r="TYM263" s="194"/>
      <c r="TYN263" s="194"/>
      <c r="TYO263" s="194"/>
      <c r="TYP263" s="194"/>
      <c r="TYQ263" s="194"/>
      <c r="TYR263" s="194"/>
      <c r="TYS263" s="194"/>
      <c r="TYT263" s="194"/>
      <c r="TYU263" s="194"/>
      <c r="TYV263" s="194"/>
      <c r="TYW263" s="194"/>
      <c r="TYX263" s="194"/>
      <c r="TYY263" s="194"/>
      <c r="TYZ263" s="194"/>
      <c r="TZA263" s="194"/>
      <c r="TZB263" s="194"/>
      <c r="TZC263" s="194"/>
      <c r="TZD263" s="194"/>
      <c r="TZE263" s="194"/>
      <c r="TZF263" s="194"/>
      <c r="TZG263" s="194"/>
      <c r="TZH263" s="194"/>
      <c r="TZI263" s="194"/>
      <c r="TZJ263" s="194"/>
      <c r="TZK263" s="194"/>
      <c r="TZL263" s="194"/>
      <c r="TZM263" s="194"/>
      <c r="TZN263" s="194"/>
      <c r="TZO263" s="194"/>
      <c r="TZP263" s="194"/>
      <c r="TZQ263" s="194"/>
      <c r="TZR263" s="194"/>
      <c r="TZS263" s="194"/>
      <c r="TZT263" s="194"/>
      <c r="TZU263" s="194"/>
      <c r="TZV263" s="194"/>
      <c r="TZW263" s="194"/>
      <c r="TZX263" s="194"/>
      <c r="TZY263" s="194"/>
      <c r="TZZ263" s="194"/>
      <c r="UAA263" s="194"/>
      <c r="UAB263" s="194"/>
      <c r="UAC263" s="194"/>
      <c r="UAD263" s="194"/>
      <c r="UAE263" s="194"/>
      <c r="UAF263" s="194"/>
      <c r="UAG263" s="194"/>
      <c r="UAH263" s="194"/>
      <c r="UAI263" s="194"/>
      <c r="UAJ263" s="194"/>
      <c r="UAK263" s="194"/>
      <c r="UAL263" s="194"/>
      <c r="UAM263" s="194"/>
      <c r="UAN263" s="194"/>
      <c r="UAO263" s="194"/>
      <c r="UAP263" s="194"/>
      <c r="UAQ263" s="194"/>
      <c r="UAR263" s="194"/>
      <c r="UAS263" s="194"/>
      <c r="UAT263" s="194"/>
      <c r="UAU263" s="194"/>
      <c r="UAV263" s="194"/>
      <c r="UAW263" s="194"/>
      <c r="UAX263" s="194"/>
      <c r="UAY263" s="194"/>
      <c r="UAZ263" s="194"/>
      <c r="UBA263" s="194"/>
      <c r="UBB263" s="194"/>
      <c r="UBC263" s="194"/>
      <c r="UBD263" s="194"/>
      <c r="UBE263" s="194"/>
      <c r="UBF263" s="194"/>
      <c r="UBG263" s="194"/>
      <c r="UBH263" s="194"/>
      <c r="UBI263" s="194"/>
      <c r="UBJ263" s="194"/>
      <c r="UBK263" s="194"/>
      <c r="UBL263" s="194"/>
      <c r="UBM263" s="194"/>
      <c r="UBN263" s="194"/>
      <c r="UBO263" s="194"/>
      <c r="UBP263" s="194"/>
      <c r="UBQ263" s="194"/>
      <c r="UBR263" s="194"/>
      <c r="UBS263" s="194"/>
      <c r="UBT263" s="194"/>
      <c r="UBU263" s="194"/>
      <c r="UBV263" s="194"/>
      <c r="UBW263" s="194"/>
      <c r="UBX263" s="194"/>
      <c r="UBY263" s="194"/>
      <c r="UBZ263" s="194"/>
      <c r="UCA263" s="194"/>
      <c r="UCB263" s="194"/>
      <c r="UCC263" s="194"/>
      <c r="UCD263" s="194"/>
      <c r="UCE263" s="194"/>
      <c r="UCF263" s="194"/>
      <c r="UCG263" s="194"/>
      <c r="UCH263" s="194"/>
      <c r="UCI263" s="194"/>
      <c r="UCJ263" s="194"/>
      <c r="UCK263" s="194"/>
      <c r="UCL263" s="194"/>
      <c r="UCM263" s="194"/>
      <c r="UCN263" s="194"/>
      <c r="UCO263" s="194"/>
      <c r="UCP263" s="194"/>
      <c r="UCQ263" s="194"/>
      <c r="UCR263" s="194"/>
      <c r="UCS263" s="194"/>
      <c r="UCT263" s="194"/>
      <c r="UCU263" s="194"/>
      <c r="UCV263" s="194"/>
      <c r="UCW263" s="194"/>
      <c r="UCX263" s="194"/>
      <c r="UCY263" s="194"/>
      <c r="UCZ263" s="194"/>
      <c r="UDA263" s="194"/>
      <c r="UDB263" s="194"/>
      <c r="UDC263" s="194"/>
      <c r="UDD263" s="194"/>
      <c r="UDE263" s="194"/>
      <c r="UDF263" s="194"/>
      <c r="UDG263" s="194"/>
      <c r="UDH263" s="194"/>
      <c r="UDI263" s="194"/>
      <c r="UDJ263" s="194"/>
      <c r="UDK263" s="194"/>
      <c r="UDL263" s="194"/>
      <c r="UDM263" s="194"/>
      <c r="UDN263" s="194"/>
      <c r="UDO263" s="194"/>
      <c r="UDP263" s="194"/>
      <c r="UDQ263" s="194"/>
      <c r="UDR263" s="194"/>
      <c r="UDS263" s="194"/>
      <c r="UDT263" s="194"/>
      <c r="UDU263" s="194"/>
      <c r="UDV263" s="194"/>
      <c r="UDW263" s="194"/>
      <c r="UDX263" s="194"/>
      <c r="UDY263" s="194"/>
      <c r="UDZ263" s="194"/>
      <c r="UEA263" s="194"/>
      <c r="UEB263" s="194"/>
      <c r="UEC263" s="194"/>
      <c r="UED263" s="194"/>
      <c r="UEE263" s="194"/>
      <c r="UEF263" s="194"/>
      <c r="UEG263" s="194"/>
      <c r="UEH263" s="194"/>
      <c r="UEI263" s="194"/>
      <c r="UEJ263" s="194"/>
      <c r="UEK263" s="194"/>
      <c r="UEL263" s="194"/>
      <c r="UEM263" s="194"/>
      <c r="UEN263" s="194"/>
      <c r="UEO263" s="194"/>
      <c r="UEP263" s="194"/>
      <c r="UEQ263" s="194"/>
      <c r="UER263" s="194"/>
      <c r="UES263" s="194"/>
      <c r="UET263" s="194"/>
      <c r="UEU263" s="194"/>
      <c r="UEV263" s="194"/>
      <c r="UEW263" s="194"/>
      <c r="UEX263" s="194"/>
      <c r="UEY263" s="194"/>
      <c r="UEZ263" s="194"/>
      <c r="UFA263" s="194"/>
      <c r="UFB263" s="194"/>
      <c r="UFC263" s="194"/>
      <c r="UFD263" s="194"/>
      <c r="UFE263" s="194"/>
      <c r="UFF263" s="194"/>
      <c r="UFG263" s="194"/>
      <c r="UFH263" s="194"/>
      <c r="UFI263" s="194"/>
      <c r="UFJ263" s="194"/>
      <c r="UFK263" s="194"/>
      <c r="UFL263" s="194"/>
      <c r="UFM263" s="194"/>
      <c r="UFN263" s="194"/>
      <c r="UFO263" s="194"/>
      <c r="UFP263" s="194"/>
      <c r="UFQ263" s="194"/>
      <c r="UFR263" s="194"/>
      <c r="UFS263" s="194"/>
      <c r="UFT263" s="194"/>
      <c r="UFU263" s="194"/>
      <c r="UFV263" s="194"/>
      <c r="UFW263" s="194"/>
      <c r="UFX263" s="194"/>
      <c r="UFY263" s="194"/>
      <c r="UFZ263" s="194"/>
      <c r="UGA263" s="194"/>
      <c r="UGB263" s="194"/>
      <c r="UGC263" s="194"/>
      <c r="UGD263" s="194"/>
      <c r="UGE263" s="194"/>
      <c r="UGF263" s="194"/>
      <c r="UGG263" s="194"/>
      <c r="UGH263" s="194"/>
      <c r="UGI263" s="194"/>
      <c r="UGJ263" s="194"/>
      <c r="UGK263" s="194"/>
      <c r="UGL263" s="194"/>
      <c r="UGM263" s="194"/>
      <c r="UGN263" s="194"/>
      <c r="UGO263" s="194"/>
      <c r="UGP263" s="194"/>
      <c r="UGQ263" s="194"/>
      <c r="UGR263" s="194"/>
      <c r="UGS263" s="194"/>
      <c r="UGT263" s="194"/>
      <c r="UGU263" s="194"/>
      <c r="UGV263" s="194"/>
      <c r="UGW263" s="194"/>
      <c r="UGX263" s="194"/>
      <c r="UGY263" s="194"/>
      <c r="UGZ263" s="194"/>
      <c r="UHA263" s="194"/>
      <c r="UHB263" s="194"/>
      <c r="UHC263" s="194"/>
      <c r="UHD263" s="194"/>
      <c r="UHE263" s="194"/>
      <c r="UHF263" s="194"/>
      <c r="UHG263" s="194"/>
      <c r="UHH263" s="194"/>
      <c r="UHI263" s="194"/>
      <c r="UHJ263" s="194"/>
      <c r="UHK263" s="194"/>
      <c r="UHL263" s="194"/>
      <c r="UHM263" s="194"/>
      <c r="UHN263" s="194"/>
      <c r="UHO263" s="194"/>
      <c r="UHP263" s="194"/>
      <c r="UHQ263" s="194"/>
      <c r="UHR263" s="194"/>
      <c r="UHS263" s="194"/>
      <c r="UHT263" s="194"/>
      <c r="UHU263" s="194"/>
      <c r="UHV263" s="194"/>
      <c r="UHW263" s="194"/>
      <c r="UHX263" s="194"/>
      <c r="UHY263" s="194"/>
      <c r="UHZ263" s="194"/>
      <c r="UIA263" s="194"/>
      <c r="UIB263" s="194"/>
      <c r="UIC263" s="194"/>
      <c r="UID263" s="194"/>
      <c r="UIE263" s="194"/>
      <c r="UIF263" s="194"/>
      <c r="UIG263" s="194"/>
      <c r="UIH263" s="194"/>
      <c r="UII263" s="194"/>
      <c r="UIJ263" s="194"/>
      <c r="UIK263" s="194"/>
      <c r="UIL263" s="194"/>
      <c r="UIM263" s="194"/>
      <c r="UIN263" s="194"/>
      <c r="UIO263" s="194"/>
      <c r="UIP263" s="194"/>
      <c r="UIQ263" s="194"/>
      <c r="UIR263" s="194"/>
      <c r="UIS263" s="194"/>
      <c r="UIT263" s="194"/>
      <c r="UIU263" s="194"/>
      <c r="UIV263" s="194"/>
      <c r="UIW263" s="194"/>
      <c r="UIX263" s="194"/>
      <c r="UIY263" s="194"/>
      <c r="UIZ263" s="194"/>
      <c r="UJA263" s="194"/>
      <c r="UJB263" s="194"/>
      <c r="UJC263" s="194"/>
      <c r="UJD263" s="194"/>
      <c r="UJE263" s="194"/>
      <c r="UJF263" s="194"/>
      <c r="UJG263" s="194"/>
      <c r="UJH263" s="194"/>
      <c r="UJI263" s="194"/>
      <c r="UJJ263" s="194"/>
      <c r="UJK263" s="194"/>
      <c r="UJL263" s="194"/>
      <c r="UJM263" s="194"/>
      <c r="UJN263" s="194"/>
      <c r="UJO263" s="194"/>
      <c r="UJP263" s="194"/>
      <c r="UJQ263" s="194"/>
      <c r="UJR263" s="194"/>
      <c r="UJS263" s="194"/>
      <c r="UJT263" s="194"/>
      <c r="UJU263" s="194"/>
      <c r="UJV263" s="194"/>
      <c r="UJW263" s="194"/>
      <c r="UJX263" s="194"/>
      <c r="UJY263" s="194"/>
      <c r="UJZ263" s="194"/>
      <c r="UKA263" s="194"/>
      <c r="UKB263" s="194"/>
      <c r="UKC263" s="194"/>
      <c r="UKD263" s="194"/>
      <c r="UKE263" s="194"/>
      <c r="UKF263" s="194"/>
      <c r="UKG263" s="194"/>
      <c r="UKH263" s="194"/>
      <c r="UKI263" s="194"/>
      <c r="UKJ263" s="194"/>
      <c r="UKK263" s="194"/>
      <c r="UKL263" s="194"/>
      <c r="UKM263" s="194"/>
      <c r="UKN263" s="194"/>
      <c r="UKO263" s="194"/>
      <c r="UKP263" s="194"/>
      <c r="UKQ263" s="194"/>
      <c r="UKR263" s="194"/>
      <c r="UKS263" s="194"/>
      <c r="UKT263" s="194"/>
      <c r="UKU263" s="194"/>
      <c r="UKV263" s="194"/>
      <c r="UKW263" s="194"/>
      <c r="UKX263" s="194"/>
      <c r="UKY263" s="194"/>
      <c r="UKZ263" s="194"/>
      <c r="ULA263" s="194"/>
      <c r="ULB263" s="194"/>
      <c r="ULC263" s="194"/>
      <c r="ULD263" s="194"/>
      <c r="ULE263" s="194"/>
      <c r="ULF263" s="194"/>
      <c r="ULG263" s="194"/>
      <c r="ULH263" s="194"/>
      <c r="ULI263" s="194"/>
      <c r="ULJ263" s="194"/>
      <c r="ULK263" s="194"/>
      <c r="ULL263" s="194"/>
      <c r="ULM263" s="194"/>
      <c r="ULN263" s="194"/>
      <c r="ULO263" s="194"/>
      <c r="ULP263" s="194"/>
      <c r="ULQ263" s="194"/>
      <c r="ULR263" s="194"/>
      <c r="ULS263" s="194"/>
      <c r="ULT263" s="194"/>
      <c r="ULU263" s="194"/>
      <c r="ULV263" s="194"/>
      <c r="ULW263" s="194"/>
      <c r="ULX263" s="194"/>
      <c r="ULY263" s="194"/>
      <c r="ULZ263" s="194"/>
      <c r="UMA263" s="194"/>
      <c r="UMB263" s="194"/>
      <c r="UMC263" s="194"/>
      <c r="UMD263" s="194"/>
      <c r="UME263" s="194"/>
      <c r="UMF263" s="194"/>
      <c r="UMG263" s="194"/>
      <c r="UMH263" s="194"/>
      <c r="UMI263" s="194"/>
      <c r="UMJ263" s="194"/>
      <c r="UMK263" s="194"/>
      <c r="UML263" s="194"/>
      <c r="UMM263" s="194"/>
      <c r="UMN263" s="194"/>
      <c r="UMO263" s="194"/>
      <c r="UMP263" s="194"/>
      <c r="UMQ263" s="194"/>
      <c r="UMR263" s="194"/>
      <c r="UMS263" s="194"/>
      <c r="UMT263" s="194"/>
      <c r="UMU263" s="194"/>
      <c r="UMV263" s="194"/>
      <c r="UMW263" s="194"/>
      <c r="UMX263" s="194"/>
      <c r="UMY263" s="194"/>
      <c r="UMZ263" s="194"/>
      <c r="UNA263" s="194"/>
      <c r="UNB263" s="194"/>
      <c r="UNC263" s="194"/>
      <c r="UND263" s="194"/>
      <c r="UNE263" s="194"/>
      <c r="UNF263" s="194"/>
      <c r="UNG263" s="194"/>
      <c r="UNH263" s="194"/>
      <c r="UNI263" s="194"/>
      <c r="UNJ263" s="194"/>
      <c r="UNK263" s="194"/>
      <c r="UNL263" s="194"/>
      <c r="UNM263" s="194"/>
      <c r="UNN263" s="194"/>
      <c r="UNO263" s="194"/>
      <c r="UNP263" s="194"/>
      <c r="UNQ263" s="194"/>
      <c r="UNR263" s="194"/>
      <c r="UNS263" s="194"/>
      <c r="UNT263" s="194"/>
      <c r="UNU263" s="194"/>
      <c r="UNV263" s="194"/>
      <c r="UNW263" s="194"/>
      <c r="UNX263" s="194"/>
      <c r="UNY263" s="194"/>
      <c r="UNZ263" s="194"/>
      <c r="UOA263" s="194"/>
      <c r="UOB263" s="194"/>
      <c r="UOC263" s="194"/>
      <c r="UOD263" s="194"/>
      <c r="UOE263" s="194"/>
      <c r="UOF263" s="194"/>
      <c r="UOG263" s="194"/>
      <c r="UOH263" s="194"/>
      <c r="UOI263" s="194"/>
      <c r="UOJ263" s="194"/>
      <c r="UOK263" s="194"/>
      <c r="UOL263" s="194"/>
      <c r="UOM263" s="194"/>
      <c r="UON263" s="194"/>
      <c r="UOO263" s="194"/>
      <c r="UOP263" s="194"/>
      <c r="UOQ263" s="194"/>
      <c r="UOR263" s="194"/>
      <c r="UOS263" s="194"/>
      <c r="UOT263" s="194"/>
      <c r="UOU263" s="194"/>
      <c r="UOV263" s="194"/>
      <c r="UOW263" s="194"/>
      <c r="UOX263" s="194"/>
      <c r="UOY263" s="194"/>
      <c r="UOZ263" s="194"/>
      <c r="UPA263" s="194"/>
      <c r="UPB263" s="194"/>
      <c r="UPC263" s="194"/>
      <c r="UPD263" s="194"/>
      <c r="UPE263" s="194"/>
      <c r="UPF263" s="194"/>
      <c r="UPG263" s="194"/>
      <c r="UPH263" s="194"/>
      <c r="UPI263" s="194"/>
      <c r="UPJ263" s="194"/>
      <c r="UPK263" s="194"/>
      <c r="UPL263" s="194"/>
      <c r="UPM263" s="194"/>
      <c r="UPN263" s="194"/>
      <c r="UPO263" s="194"/>
      <c r="UPP263" s="194"/>
      <c r="UPQ263" s="194"/>
      <c r="UPR263" s="194"/>
      <c r="UPS263" s="194"/>
      <c r="UPT263" s="194"/>
      <c r="UPU263" s="194"/>
      <c r="UPV263" s="194"/>
      <c r="UPW263" s="194"/>
      <c r="UPX263" s="194"/>
      <c r="UPY263" s="194"/>
      <c r="UPZ263" s="194"/>
      <c r="UQA263" s="194"/>
      <c r="UQB263" s="194"/>
      <c r="UQC263" s="194"/>
      <c r="UQD263" s="194"/>
      <c r="UQE263" s="194"/>
      <c r="UQF263" s="194"/>
      <c r="UQG263" s="194"/>
      <c r="UQH263" s="194"/>
      <c r="UQI263" s="194"/>
      <c r="UQJ263" s="194"/>
      <c r="UQK263" s="194"/>
      <c r="UQL263" s="194"/>
      <c r="UQM263" s="194"/>
      <c r="UQN263" s="194"/>
      <c r="UQO263" s="194"/>
      <c r="UQP263" s="194"/>
      <c r="UQQ263" s="194"/>
      <c r="UQR263" s="194"/>
      <c r="UQS263" s="194"/>
      <c r="UQT263" s="194"/>
      <c r="UQU263" s="194"/>
      <c r="UQV263" s="194"/>
      <c r="UQW263" s="194"/>
      <c r="UQX263" s="194"/>
      <c r="UQY263" s="194"/>
      <c r="UQZ263" s="194"/>
      <c r="URA263" s="194"/>
      <c r="URB263" s="194"/>
      <c r="URC263" s="194"/>
      <c r="URD263" s="194"/>
      <c r="URE263" s="194"/>
      <c r="URF263" s="194"/>
      <c r="URG263" s="194"/>
      <c r="URH263" s="194"/>
      <c r="URI263" s="194"/>
      <c r="URJ263" s="194"/>
      <c r="URK263" s="194"/>
      <c r="URL263" s="194"/>
      <c r="URM263" s="194"/>
      <c r="URN263" s="194"/>
      <c r="URO263" s="194"/>
      <c r="URP263" s="194"/>
      <c r="URQ263" s="194"/>
      <c r="URR263" s="194"/>
      <c r="URS263" s="194"/>
      <c r="URT263" s="194"/>
      <c r="URU263" s="194"/>
      <c r="URV263" s="194"/>
      <c r="URW263" s="194"/>
      <c r="URX263" s="194"/>
      <c r="URY263" s="194"/>
      <c r="URZ263" s="194"/>
      <c r="USA263" s="194"/>
      <c r="USB263" s="194"/>
      <c r="USC263" s="194"/>
      <c r="USD263" s="194"/>
      <c r="USE263" s="194"/>
      <c r="USF263" s="194"/>
      <c r="USG263" s="194"/>
      <c r="USH263" s="194"/>
      <c r="USI263" s="194"/>
      <c r="USJ263" s="194"/>
      <c r="USK263" s="194"/>
      <c r="USL263" s="194"/>
      <c r="USM263" s="194"/>
      <c r="USN263" s="194"/>
      <c r="USO263" s="194"/>
      <c r="USP263" s="194"/>
      <c r="USQ263" s="194"/>
      <c r="USR263" s="194"/>
      <c r="USS263" s="194"/>
      <c r="UST263" s="194"/>
      <c r="USU263" s="194"/>
      <c r="USV263" s="194"/>
      <c r="USW263" s="194"/>
      <c r="USX263" s="194"/>
      <c r="USY263" s="194"/>
      <c r="USZ263" s="194"/>
      <c r="UTA263" s="194"/>
      <c r="UTB263" s="194"/>
      <c r="UTC263" s="194"/>
      <c r="UTD263" s="194"/>
      <c r="UTE263" s="194"/>
      <c r="UTF263" s="194"/>
      <c r="UTG263" s="194"/>
      <c r="UTH263" s="194"/>
      <c r="UTI263" s="194"/>
      <c r="UTJ263" s="194"/>
      <c r="UTK263" s="194"/>
      <c r="UTL263" s="194"/>
      <c r="UTM263" s="194"/>
      <c r="UTN263" s="194"/>
      <c r="UTO263" s="194"/>
      <c r="UTP263" s="194"/>
      <c r="UTQ263" s="194"/>
      <c r="UTR263" s="194"/>
      <c r="UTS263" s="194"/>
      <c r="UTT263" s="194"/>
      <c r="UTU263" s="194"/>
      <c r="UTV263" s="194"/>
      <c r="UTW263" s="194"/>
      <c r="UTX263" s="194"/>
      <c r="UTY263" s="194"/>
      <c r="UTZ263" s="194"/>
      <c r="UUA263" s="194"/>
      <c r="UUB263" s="194"/>
      <c r="UUC263" s="194"/>
      <c r="UUD263" s="194"/>
      <c r="UUE263" s="194"/>
      <c r="UUF263" s="194"/>
      <c r="UUG263" s="194"/>
      <c r="UUH263" s="194"/>
      <c r="UUI263" s="194"/>
      <c r="UUJ263" s="194"/>
      <c r="UUK263" s="194"/>
      <c r="UUL263" s="194"/>
      <c r="UUM263" s="194"/>
      <c r="UUN263" s="194"/>
      <c r="UUO263" s="194"/>
      <c r="UUP263" s="194"/>
      <c r="UUQ263" s="194"/>
      <c r="UUR263" s="194"/>
      <c r="UUS263" s="194"/>
      <c r="UUT263" s="194"/>
      <c r="UUU263" s="194"/>
      <c r="UUV263" s="194"/>
      <c r="UUW263" s="194"/>
      <c r="UUX263" s="194"/>
      <c r="UUY263" s="194"/>
      <c r="UUZ263" s="194"/>
      <c r="UVA263" s="194"/>
      <c r="UVB263" s="194"/>
      <c r="UVC263" s="194"/>
      <c r="UVD263" s="194"/>
      <c r="UVE263" s="194"/>
      <c r="UVF263" s="194"/>
      <c r="UVG263" s="194"/>
      <c r="UVH263" s="194"/>
      <c r="UVI263" s="194"/>
      <c r="UVJ263" s="194"/>
      <c r="UVK263" s="194"/>
      <c r="UVL263" s="194"/>
      <c r="UVM263" s="194"/>
      <c r="UVN263" s="194"/>
      <c r="UVO263" s="194"/>
      <c r="UVP263" s="194"/>
      <c r="UVQ263" s="194"/>
      <c r="UVR263" s="194"/>
      <c r="UVS263" s="194"/>
      <c r="UVT263" s="194"/>
      <c r="UVU263" s="194"/>
      <c r="UVV263" s="194"/>
      <c r="UVW263" s="194"/>
      <c r="UVX263" s="194"/>
      <c r="UVY263" s="194"/>
      <c r="UVZ263" s="194"/>
      <c r="UWA263" s="194"/>
      <c r="UWB263" s="194"/>
      <c r="UWC263" s="194"/>
      <c r="UWD263" s="194"/>
      <c r="UWE263" s="194"/>
      <c r="UWF263" s="194"/>
      <c r="UWG263" s="194"/>
      <c r="UWH263" s="194"/>
      <c r="UWI263" s="194"/>
      <c r="UWJ263" s="194"/>
      <c r="UWK263" s="194"/>
      <c r="UWL263" s="194"/>
      <c r="UWM263" s="194"/>
      <c r="UWN263" s="194"/>
      <c r="UWO263" s="194"/>
      <c r="UWP263" s="194"/>
      <c r="UWQ263" s="194"/>
      <c r="UWR263" s="194"/>
      <c r="UWS263" s="194"/>
      <c r="UWT263" s="194"/>
      <c r="UWU263" s="194"/>
      <c r="UWV263" s="194"/>
      <c r="UWW263" s="194"/>
      <c r="UWX263" s="194"/>
      <c r="UWY263" s="194"/>
      <c r="UWZ263" s="194"/>
      <c r="UXA263" s="194"/>
      <c r="UXB263" s="194"/>
      <c r="UXC263" s="194"/>
      <c r="UXD263" s="194"/>
      <c r="UXE263" s="194"/>
      <c r="UXF263" s="194"/>
      <c r="UXG263" s="194"/>
      <c r="UXH263" s="194"/>
      <c r="UXI263" s="194"/>
      <c r="UXJ263" s="194"/>
      <c r="UXK263" s="194"/>
      <c r="UXL263" s="194"/>
      <c r="UXM263" s="194"/>
      <c r="UXN263" s="194"/>
      <c r="UXO263" s="194"/>
      <c r="UXP263" s="194"/>
      <c r="UXQ263" s="194"/>
      <c r="UXR263" s="194"/>
      <c r="UXS263" s="194"/>
      <c r="UXT263" s="194"/>
      <c r="UXU263" s="194"/>
      <c r="UXV263" s="194"/>
      <c r="UXW263" s="194"/>
      <c r="UXX263" s="194"/>
      <c r="UXY263" s="194"/>
      <c r="UXZ263" s="194"/>
      <c r="UYA263" s="194"/>
      <c r="UYB263" s="194"/>
      <c r="UYC263" s="194"/>
      <c r="UYD263" s="194"/>
      <c r="UYE263" s="194"/>
      <c r="UYF263" s="194"/>
      <c r="UYG263" s="194"/>
      <c r="UYH263" s="194"/>
      <c r="UYI263" s="194"/>
      <c r="UYJ263" s="194"/>
      <c r="UYK263" s="194"/>
      <c r="UYL263" s="194"/>
      <c r="UYM263" s="194"/>
      <c r="UYN263" s="194"/>
      <c r="UYO263" s="194"/>
      <c r="UYP263" s="194"/>
      <c r="UYQ263" s="194"/>
      <c r="UYR263" s="194"/>
      <c r="UYS263" s="194"/>
      <c r="UYT263" s="194"/>
      <c r="UYU263" s="194"/>
      <c r="UYV263" s="194"/>
      <c r="UYW263" s="194"/>
      <c r="UYX263" s="194"/>
      <c r="UYY263" s="194"/>
      <c r="UYZ263" s="194"/>
      <c r="UZA263" s="194"/>
      <c r="UZB263" s="194"/>
      <c r="UZC263" s="194"/>
      <c r="UZD263" s="194"/>
      <c r="UZE263" s="194"/>
      <c r="UZF263" s="194"/>
      <c r="UZG263" s="194"/>
      <c r="UZH263" s="194"/>
      <c r="UZI263" s="194"/>
      <c r="UZJ263" s="194"/>
      <c r="UZK263" s="194"/>
      <c r="UZL263" s="194"/>
      <c r="UZM263" s="194"/>
      <c r="UZN263" s="194"/>
      <c r="UZO263" s="194"/>
      <c r="UZP263" s="194"/>
      <c r="UZQ263" s="194"/>
      <c r="UZR263" s="194"/>
      <c r="UZS263" s="194"/>
      <c r="UZT263" s="194"/>
      <c r="UZU263" s="194"/>
      <c r="UZV263" s="194"/>
      <c r="UZW263" s="194"/>
      <c r="UZX263" s="194"/>
      <c r="UZY263" s="194"/>
      <c r="UZZ263" s="194"/>
      <c r="VAA263" s="194"/>
      <c r="VAB263" s="194"/>
      <c r="VAC263" s="194"/>
      <c r="VAD263" s="194"/>
      <c r="VAE263" s="194"/>
      <c r="VAF263" s="194"/>
      <c r="VAG263" s="194"/>
      <c r="VAH263" s="194"/>
      <c r="VAI263" s="194"/>
      <c r="VAJ263" s="194"/>
      <c r="VAK263" s="194"/>
      <c r="VAL263" s="194"/>
      <c r="VAM263" s="194"/>
      <c r="VAN263" s="194"/>
      <c r="VAO263" s="194"/>
      <c r="VAP263" s="194"/>
      <c r="VAQ263" s="194"/>
      <c r="VAR263" s="194"/>
      <c r="VAS263" s="194"/>
      <c r="VAT263" s="194"/>
      <c r="VAU263" s="194"/>
      <c r="VAV263" s="194"/>
      <c r="VAW263" s="194"/>
      <c r="VAX263" s="194"/>
      <c r="VAY263" s="194"/>
      <c r="VAZ263" s="194"/>
      <c r="VBA263" s="194"/>
      <c r="VBB263" s="194"/>
      <c r="VBC263" s="194"/>
      <c r="VBD263" s="194"/>
      <c r="VBE263" s="194"/>
      <c r="VBF263" s="194"/>
      <c r="VBG263" s="194"/>
      <c r="VBH263" s="194"/>
      <c r="VBI263" s="194"/>
      <c r="VBJ263" s="194"/>
      <c r="VBK263" s="194"/>
      <c r="VBL263" s="194"/>
      <c r="VBM263" s="194"/>
      <c r="VBN263" s="194"/>
      <c r="VBO263" s="194"/>
      <c r="VBP263" s="194"/>
      <c r="VBQ263" s="194"/>
      <c r="VBR263" s="194"/>
      <c r="VBS263" s="194"/>
      <c r="VBT263" s="194"/>
      <c r="VBU263" s="194"/>
      <c r="VBV263" s="194"/>
      <c r="VBW263" s="194"/>
      <c r="VBX263" s="194"/>
      <c r="VBY263" s="194"/>
      <c r="VBZ263" s="194"/>
      <c r="VCA263" s="194"/>
      <c r="VCB263" s="194"/>
      <c r="VCC263" s="194"/>
      <c r="VCD263" s="194"/>
      <c r="VCE263" s="194"/>
      <c r="VCF263" s="194"/>
      <c r="VCG263" s="194"/>
      <c r="VCH263" s="194"/>
      <c r="VCI263" s="194"/>
      <c r="VCJ263" s="194"/>
      <c r="VCK263" s="194"/>
      <c r="VCL263" s="194"/>
      <c r="VCM263" s="194"/>
      <c r="VCN263" s="194"/>
      <c r="VCO263" s="194"/>
      <c r="VCP263" s="194"/>
      <c r="VCQ263" s="194"/>
      <c r="VCR263" s="194"/>
      <c r="VCS263" s="194"/>
      <c r="VCT263" s="194"/>
      <c r="VCU263" s="194"/>
      <c r="VCV263" s="194"/>
      <c r="VCW263" s="194"/>
      <c r="VCX263" s="194"/>
      <c r="VCY263" s="194"/>
      <c r="VCZ263" s="194"/>
      <c r="VDA263" s="194"/>
      <c r="VDB263" s="194"/>
      <c r="VDC263" s="194"/>
      <c r="VDD263" s="194"/>
      <c r="VDE263" s="194"/>
      <c r="VDF263" s="194"/>
      <c r="VDG263" s="194"/>
      <c r="VDH263" s="194"/>
      <c r="VDI263" s="194"/>
      <c r="VDJ263" s="194"/>
      <c r="VDK263" s="194"/>
      <c r="VDL263" s="194"/>
      <c r="VDM263" s="194"/>
      <c r="VDN263" s="194"/>
      <c r="VDO263" s="194"/>
      <c r="VDP263" s="194"/>
      <c r="VDQ263" s="194"/>
      <c r="VDR263" s="194"/>
      <c r="VDS263" s="194"/>
      <c r="VDT263" s="194"/>
      <c r="VDU263" s="194"/>
      <c r="VDV263" s="194"/>
      <c r="VDW263" s="194"/>
      <c r="VDX263" s="194"/>
      <c r="VDY263" s="194"/>
      <c r="VDZ263" s="194"/>
      <c r="VEA263" s="194"/>
      <c r="VEB263" s="194"/>
      <c r="VEC263" s="194"/>
      <c r="VED263" s="194"/>
      <c r="VEE263" s="194"/>
      <c r="VEF263" s="194"/>
      <c r="VEG263" s="194"/>
      <c r="VEH263" s="194"/>
      <c r="VEI263" s="194"/>
      <c r="VEJ263" s="194"/>
      <c r="VEK263" s="194"/>
      <c r="VEL263" s="194"/>
      <c r="VEM263" s="194"/>
      <c r="VEN263" s="194"/>
      <c r="VEO263" s="194"/>
      <c r="VEP263" s="194"/>
      <c r="VEQ263" s="194"/>
      <c r="VER263" s="194"/>
      <c r="VES263" s="194"/>
      <c r="VET263" s="194"/>
      <c r="VEU263" s="194"/>
      <c r="VEV263" s="194"/>
      <c r="VEW263" s="194"/>
      <c r="VEX263" s="194"/>
      <c r="VEY263" s="194"/>
      <c r="VEZ263" s="194"/>
      <c r="VFA263" s="194"/>
      <c r="VFB263" s="194"/>
      <c r="VFC263" s="194"/>
      <c r="VFD263" s="194"/>
      <c r="VFE263" s="194"/>
      <c r="VFF263" s="194"/>
      <c r="VFG263" s="194"/>
      <c r="VFH263" s="194"/>
      <c r="VFI263" s="194"/>
      <c r="VFJ263" s="194"/>
      <c r="VFK263" s="194"/>
      <c r="VFL263" s="194"/>
      <c r="VFM263" s="194"/>
      <c r="VFN263" s="194"/>
      <c r="VFO263" s="194"/>
      <c r="VFP263" s="194"/>
      <c r="VFQ263" s="194"/>
      <c r="VFR263" s="194"/>
      <c r="VFS263" s="194"/>
      <c r="VFT263" s="194"/>
      <c r="VFU263" s="194"/>
      <c r="VFV263" s="194"/>
      <c r="VFW263" s="194"/>
      <c r="VFX263" s="194"/>
      <c r="VFY263" s="194"/>
      <c r="VFZ263" s="194"/>
      <c r="VGA263" s="194"/>
      <c r="VGB263" s="194"/>
      <c r="VGC263" s="194"/>
      <c r="VGD263" s="194"/>
      <c r="VGE263" s="194"/>
      <c r="VGF263" s="194"/>
      <c r="VGG263" s="194"/>
      <c r="VGH263" s="194"/>
      <c r="VGI263" s="194"/>
      <c r="VGJ263" s="194"/>
      <c r="VGK263" s="194"/>
      <c r="VGL263" s="194"/>
      <c r="VGM263" s="194"/>
      <c r="VGN263" s="194"/>
      <c r="VGO263" s="194"/>
      <c r="VGP263" s="194"/>
      <c r="VGQ263" s="194"/>
      <c r="VGR263" s="194"/>
      <c r="VGS263" s="194"/>
      <c r="VGT263" s="194"/>
      <c r="VGU263" s="194"/>
      <c r="VGV263" s="194"/>
      <c r="VGW263" s="194"/>
      <c r="VGX263" s="194"/>
      <c r="VGY263" s="194"/>
      <c r="VGZ263" s="194"/>
      <c r="VHA263" s="194"/>
      <c r="VHB263" s="194"/>
      <c r="VHC263" s="194"/>
      <c r="VHD263" s="194"/>
      <c r="VHE263" s="194"/>
      <c r="VHF263" s="194"/>
      <c r="VHG263" s="194"/>
      <c r="VHH263" s="194"/>
      <c r="VHI263" s="194"/>
      <c r="VHJ263" s="194"/>
      <c r="VHK263" s="194"/>
      <c r="VHL263" s="194"/>
      <c r="VHM263" s="194"/>
      <c r="VHN263" s="194"/>
      <c r="VHO263" s="194"/>
      <c r="VHP263" s="194"/>
      <c r="VHQ263" s="194"/>
      <c r="VHR263" s="194"/>
      <c r="VHS263" s="194"/>
      <c r="VHT263" s="194"/>
      <c r="VHU263" s="194"/>
      <c r="VHV263" s="194"/>
      <c r="VHW263" s="194"/>
      <c r="VHX263" s="194"/>
      <c r="VHY263" s="194"/>
      <c r="VHZ263" s="194"/>
      <c r="VIA263" s="194"/>
      <c r="VIB263" s="194"/>
      <c r="VIC263" s="194"/>
      <c r="VID263" s="194"/>
      <c r="VIE263" s="194"/>
      <c r="VIF263" s="194"/>
      <c r="VIG263" s="194"/>
      <c r="VIH263" s="194"/>
      <c r="VII263" s="194"/>
      <c r="VIJ263" s="194"/>
      <c r="VIK263" s="194"/>
      <c r="VIL263" s="194"/>
      <c r="VIM263" s="194"/>
      <c r="VIN263" s="194"/>
      <c r="VIO263" s="194"/>
      <c r="VIP263" s="194"/>
      <c r="VIQ263" s="194"/>
      <c r="VIR263" s="194"/>
      <c r="VIS263" s="194"/>
      <c r="VIT263" s="194"/>
      <c r="VIU263" s="194"/>
      <c r="VIV263" s="194"/>
      <c r="VIW263" s="194"/>
      <c r="VIX263" s="194"/>
      <c r="VIY263" s="194"/>
      <c r="VIZ263" s="194"/>
      <c r="VJA263" s="194"/>
      <c r="VJB263" s="194"/>
      <c r="VJC263" s="194"/>
      <c r="VJD263" s="194"/>
      <c r="VJE263" s="194"/>
      <c r="VJF263" s="194"/>
      <c r="VJG263" s="194"/>
      <c r="VJH263" s="194"/>
      <c r="VJI263" s="194"/>
      <c r="VJJ263" s="194"/>
      <c r="VJK263" s="194"/>
      <c r="VJL263" s="194"/>
      <c r="VJM263" s="194"/>
      <c r="VJN263" s="194"/>
      <c r="VJO263" s="194"/>
      <c r="VJP263" s="194"/>
      <c r="VJQ263" s="194"/>
      <c r="VJR263" s="194"/>
      <c r="VJS263" s="194"/>
      <c r="VJT263" s="194"/>
      <c r="VJU263" s="194"/>
      <c r="VJV263" s="194"/>
      <c r="VJW263" s="194"/>
      <c r="VJX263" s="194"/>
      <c r="VJY263" s="194"/>
      <c r="VJZ263" s="194"/>
      <c r="VKA263" s="194"/>
      <c r="VKB263" s="194"/>
      <c r="VKC263" s="194"/>
      <c r="VKD263" s="194"/>
      <c r="VKE263" s="194"/>
      <c r="VKF263" s="194"/>
      <c r="VKG263" s="194"/>
      <c r="VKH263" s="194"/>
      <c r="VKI263" s="194"/>
      <c r="VKJ263" s="194"/>
      <c r="VKK263" s="194"/>
      <c r="VKL263" s="194"/>
      <c r="VKM263" s="194"/>
      <c r="VKN263" s="194"/>
      <c r="VKO263" s="194"/>
      <c r="VKP263" s="194"/>
      <c r="VKQ263" s="194"/>
      <c r="VKR263" s="194"/>
      <c r="VKS263" s="194"/>
      <c r="VKT263" s="194"/>
      <c r="VKU263" s="194"/>
      <c r="VKV263" s="194"/>
      <c r="VKW263" s="194"/>
      <c r="VKX263" s="194"/>
      <c r="VKY263" s="194"/>
      <c r="VKZ263" s="194"/>
      <c r="VLA263" s="194"/>
      <c r="VLB263" s="194"/>
      <c r="VLC263" s="194"/>
      <c r="VLD263" s="194"/>
      <c r="VLE263" s="194"/>
      <c r="VLF263" s="194"/>
      <c r="VLG263" s="194"/>
      <c r="VLH263" s="194"/>
      <c r="VLI263" s="194"/>
      <c r="VLJ263" s="194"/>
      <c r="VLK263" s="194"/>
      <c r="VLL263" s="194"/>
      <c r="VLM263" s="194"/>
      <c r="VLN263" s="194"/>
      <c r="VLO263" s="194"/>
      <c r="VLP263" s="194"/>
      <c r="VLQ263" s="194"/>
      <c r="VLR263" s="194"/>
      <c r="VLS263" s="194"/>
      <c r="VLT263" s="194"/>
      <c r="VLU263" s="194"/>
      <c r="VLV263" s="194"/>
      <c r="VLW263" s="194"/>
      <c r="VLX263" s="194"/>
      <c r="VLY263" s="194"/>
      <c r="VLZ263" s="194"/>
      <c r="VMA263" s="194"/>
      <c r="VMB263" s="194"/>
      <c r="VMC263" s="194"/>
      <c r="VMD263" s="194"/>
      <c r="VME263" s="194"/>
      <c r="VMF263" s="194"/>
      <c r="VMG263" s="194"/>
      <c r="VMH263" s="194"/>
      <c r="VMI263" s="194"/>
      <c r="VMJ263" s="194"/>
      <c r="VMK263" s="194"/>
      <c r="VML263" s="194"/>
      <c r="VMM263" s="194"/>
      <c r="VMN263" s="194"/>
      <c r="VMO263" s="194"/>
      <c r="VMP263" s="194"/>
      <c r="VMQ263" s="194"/>
      <c r="VMR263" s="194"/>
      <c r="VMS263" s="194"/>
      <c r="VMT263" s="194"/>
      <c r="VMU263" s="194"/>
      <c r="VMV263" s="194"/>
      <c r="VMW263" s="194"/>
      <c r="VMX263" s="194"/>
      <c r="VMY263" s="194"/>
      <c r="VMZ263" s="194"/>
      <c r="VNA263" s="194"/>
      <c r="VNB263" s="194"/>
      <c r="VNC263" s="194"/>
      <c r="VND263" s="194"/>
      <c r="VNE263" s="194"/>
      <c r="VNF263" s="194"/>
      <c r="VNG263" s="194"/>
      <c r="VNH263" s="194"/>
      <c r="VNI263" s="194"/>
      <c r="VNJ263" s="194"/>
      <c r="VNK263" s="194"/>
      <c r="VNL263" s="194"/>
      <c r="VNM263" s="194"/>
      <c r="VNN263" s="194"/>
      <c r="VNO263" s="194"/>
      <c r="VNP263" s="194"/>
      <c r="VNQ263" s="194"/>
      <c r="VNR263" s="194"/>
      <c r="VNS263" s="194"/>
      <c r="VNT263" s="194"/>
      <c r="VNU263" s="194"/>
      <c r="VNV263" s="194"/>
      <c r="VNW263" s="194"/>
      <c r="VNX263" s="194"/>
      <c r="VNY263" s="194"/>
      <c r="VNZ263" s="194"/>
      <c r="VOA263" s="194"/>
      <c r="VOB263" s="194"/>
      <c r="VOC263" s="194"/>
      <c r="VOD263" s="194"/>
      <c r="VOE263" s="194"/>
      <c r="VOF263" s="194"/>
      <c r="VOG263" s="194"/>
      <c r="VOH263" s="194"/>
      <c r="VOI263" s="194"/>
      <c r="VOJ263" s="194"/>
      <c r="VOK263" s="194"/>
      <c r="VOL263" s="194"/>
      <c r="VOM263" s="194"/>
      <c r="VON263" s="194"/>
      <c r="VOO263" s="194"/>
      <c r="VOP263" s="194"/>
      <c r="VOQ263" s="194"/>
      <c r="VOR263" s="194"/>
      <c r="VOS263" s="194"/>
      <c r="VOT263" s="194"/>
      <c r="VOU263" s="194"/>
      <c r="VOV263" s="194"/>
      <c r="VOW263" s="194"/>
      <c r="VOX263" s="194"/>
      <c r="VOY263" s="194"/>
      <c r="VOZ263" s="194"/>
      <c r="VPA263" s="194"/>
      <c r="VPB263" s="194"/>
      <c r="VPC263" s="194"/>
      <c r="VPD263" s="194"/>
      <c r="VPE263" s="194"/>
      <c r="VPF263" s="194"/>
      <c r="VPG263" s="194"/>
      <c r="VPH263" s="194"/>
      <c r="VPI263" s="194"/>
      <c r="VPJ263" s="194"/>
      <c r="VPK263" s="194"/>
      <c r="VPL263" s="194"/>
      <c r="VPM263" s="194"/>
      <c r="VPN263" s="194"/>
      <c r="VPO263" s="194"/>
      <c r="VPP263" s="194"/>
      <c r="VPQ263" s="194"/>
      <c r="VPR263" s="194"/>
      <c r="VPS263" s="194"/>
      <c r="VPT263" s="194"/>
      <c r="VPU263" s="194"/>
      <c r="VPV263" s="194"/>
      <c r="VPW263" s="194"/>
      <c r="VPX263" s="194"/>
      <c r="VPY263" s="194"/>
      <c r="VPZ263" s="194"/>
      <c r="VQA263" s="194"/>
      <c r="VQB263" s="194"/>
      <c r="VQC263" s="194"/>
      <c r="VQD263" s="194"/>
      <c r="VQE263" s="194"/>
      <c r="VQF263" s="194"/>
      <c r="VQG263" s="194"/>
      <c r="VQH263" s="194"/>
      <c r="VQI263" s="194"/>
      <c r="VQJ263" s="194"/>
      <c r="VQK263" s="194"/>
      <c r="VQL263" s="194"/>
      <c r="VQM263" s="194"/>
      <c r="VQN263" s="194"/>
      <c r="VQO263" s="194"/>
      <c r="VQP263" s="194"/>
      <c r="VQQ263" s="194"/>
      <c r="VQR263" s="194"/>
      <c r="VQS263" s="194"/>
      <c r="VQT263" s="194"/>
      <c r="VQU263" s="194"/>
      <c r="VQV263" s="194"/>
      <c r="VQW263" s="194"/>
      <c r="VQX263" s="194"/>
      <c r="VQY263" s="194"/>
      <c r="VQZ263" s="194"/>
      <c r="VRA263" s="194"/>
      <c r="VRB263" s="194"/>
      <c r="VRC263" s="194"/>
      <c r="VRD263" s="194"/>
      <c r="VRE263" s="194"/>
      <c r="VRF263" s="194"/>
      <c r="VRG263" s="194"/>
      <c r="VRH263" s="194"/>
      <c r="VRI263" s="194"/>
      <c r="VRJ263" s="194"/>
      <c r="VRK263" s="194"/>
      <c r="VRL263" s="194"/>
      <c r="VRM263" s="194"/>
      <c r="VRN263" s="194"/>
      <c r="VRO263" s="194"/>
      <c r="VRP263" s="194"/>
      <c r="VRQ263" s="194"/>
      <c r="VRR263" s="194"/>
      <c r="VRS263" s="194"/>
      <c r="VRT263" s="194"/>
      <c r="VRU263" s="194"/>
      <c r="VRV263" s="194"/>
      <c r="VRW263" s="194"/>
      <c r="VRX263" s="194"/>
      <c r="VRY263" s="194"/>
      <c r="VRZ263" s="194"/>
      <c r="VSA263" s="194"/>
      <c r="VSB263" s="194"/>
      <c r="VSC263" s="194"/>
      <c r="VSD263" s="194"/>
      <c r="VSE263" s="194"/>
      <c r="VSF263" s="194"/>
      <c r="VSG263" s="194"/>
      <c r="VSH263" s="194"/>
      <c r="VSI263" s="194"/>
      <c r="VSJ263" s="194"/>
      <c r="VSK263" s="194"/>
      <c r="VSL263" s="194"/>
      <c r="VSM263" s="194"/>
      <c r="VSN263" s="194"/>
      <c r="VSO263" s="194"/>
      <c r="VSP263" s="194"/>
      <c r="VSQ263" s="194"/>
      <c r="VSR263" s="194"/>
      <c r="VSS263" s="194"/>
      <c r="VST263" s="194"/>
      <c r="VSU263" s="194"/>
      <c r="VSV263" s="194"/>
      <c r="VSW263" s="194"/>
      <c r="VSX263" s="194"/>
      <c r="VSY263" s="194"/>
      <c r="VSZ263" s="194"/>
      <c r="VTA263" s="194"/>
      <c r="VTB263" s="194"/>
      <c r="VTC263" s="194"/>
      <c r="VTD263" s="194"/>
      <c r="VTE263" s="194"/>
      <c r="VTF263" s="194"/>
      <c r="VTG263" s="194"/>
      <c r="VTH263" s="194"/>
      <c r="VTI263" s="194"/>
      <c r="VTJ263" s="194"/>
      <c r="VTK263" s="194"/>
      <c r="VTL263" s="194"/>
      <c r="VTM263" s="194"/>
      <c r="VTN263" s="194"/>
      <c r="VTO263" s="194"/>
      <c r="VTP263" s="194"/>
      <c r="VTQ263" s="194"/>
      <c r="VTR263" s="194"/>
      <c r="VTS263" s="194"/>
      <c r="VTT263" s="194"/>
      <c r="VTU263" s="194"/>
      <c r="VTV263" s="194"/>
      <c r="VTW263" s="194"/>
      <c r="VTX263" s="194"/>
      <c r="VTY263" s="194"/>
      <c r="VTZ263" s="194"/>
      <c r="VUA263" s="194"/>
      <c r="VUB263" s="194"/>
      <c r="VUC263" s="194"/>
      <c r="VUD263" s="194"/>
      <c r="VUE263" s="194"/>
      <c r="VUF263" s="194"/>
      <c r="VUG263" s="194"/>
      <c r="VUH263" s="194"/>
      <c r="VUI263" s="194"/>
      <c r="VUJ263" s="194"/>
      <c r="VUK263" s="194"/>
      <c r="VUL263" s="194"/>
      <c r="VUM263" s="194"/>
      <c r="VUN263" s="194"/>
      <c r="VUO263" s="194"/>
      <c r="VUP263" s="194"/>
      <c r="VUQ263" s="194"/>
      <c r="VUR263" s="194"/>
      <c r="VUS263" s="194"/>
      <c r="VUT263" s="194"/>
      <c r="VUU263" s="194"/>
      <c r="VUV263" s="194"/>
      <c r="VUW263" s="194"/>
      <c r="VUX263" s="194"/>
      <c r="VUY263" s="194"/>
      <c r="VUZ263" s="194"/>
      <c r="VVA263" s="194"/>
      <c r="VVB263" s="194"/>
      <c r="VVC263" s="194"/>
      <c r="VVD263" s="194"/>
      <c r="VVE263" s="194"/>
      <c r="VVF263" s="194"/>
      <c r="VVG263" s="194"/>
      <c r="VVH263" s="194"/>
      <c r="VVI263" s="194"/>
      <c r="VVJ263" s="194"/>
      <c r="VVK263" s="194"/>
      <c r="VVL263" s="194"/>
      <c r="VVM263" s="194"/>
      <c r="VVN263" s="194"/>
      <c r="VVO263" s="194"/>
      <c r="VVP263" s="194"/>
      <c r="VVQ263" s="194"/>
      <c r="VVR263" s="194"/>
      <c r="VVS263" s="194"/>
      <c r="VVT263" s="194"/>
      <c r="VVU263" s="194"/>
      <c r="VVV263" s="194"/>
      <c r="VVW263" s="194"/>
      <c r="VVX263" s="194"/>
      <c r="VVY263" s="194"/>
      <c r="VVZ263" s="194"/>
      <c r="VWA263" s="194"/>
      <c r="VWB263" s="194"/>
      <c r="VWC263" s="194"/>
      <c r="VWD263" s="194"/>
      <c r="VWE263" s="194"/>
      <c r="VWF263" s="194"/>
      <c r="VWG263" s="194"/>
      <c r="VWH263" s="194"/>
      <c r="VWI263" s="194"/>
      <c r="VWJ263" s="194"/>
      <c r="VWK263" s="194"/>
      <c r="VWL263" s="194"/>
      <c r="VWM263" s="194"/>
      <c r="VWN263" s="194"/>
      <c r="VWO263" s="194"/>
      <c r="VWP263" s="194"/>
      <c r="VWQ263" s="194"/>
      <c r="VWR263" s="194"/>
      <c r="VWS263" s="194"/>
      <c r="VWT263" s="194"/>
      <c r="VWU263" s="194"/>
      <c r="VWV263" s="194"/>
      <c r="VWW263" s="194"/>
      <c r="VWX263" s="194"/>
      <c r="VWY263" s="194"/>
      <c r="VWZ263" s="194"/>
      <c r="VXA263" s="194"/>
      <c r="VXB263" s="194"/>
      <c r="VXC263" s="194"/>
      <c r="VXD263" s="194"/>
      <c r="VXE263" s="194"/>
      <c r="VXF263" s="194"/>
      <c r="VXG263" s="194"/>
      <c r="VXH263" s="194"/>
      <c r="VXI263" s="194"/>
      <c r="VXJ263" s="194"/>
      <c r="VXK263" s="194"/>
      <c r="VXL263" s="194"/>
      <c r="VXM263" s="194"/>
      <c r="VXN263" s="194"/>
      <c r="VXO263" s="194"/>
      <c r="VXP263" s="194"/>
      <c r="VXQ263" s="194"/>
      <c r="VXR263" s="194"/>
      <c r="VXS263" s="194"/>
      <c r="VXT263" s="194"/>
      <c r="VXU263" s="194"/>
      <c r="VXV263" s="194"/>
      <c r="VXW263" s="194"/>
      <c r="VXX263" s="194"/>
      <c r="VXY263" s="194"/>
      <c r="VXZ263" s="194"/>
      <c r="VYA263" s="194"/>
      <c r="VYB263" s="194"/>
      <c r="VYC263" s="194"/>
      <c r="VYD263" s="194"/>
      <c r="VYE263" s="194"/>
      <c r="VYF263" s="194"/>
      <c r="VYG263" s="194"/>
      <c r="VYH263" s="194"/>
      <c r="VYI263" s="194"/>
      <c r="VYJ263" s="194"/>
      <c r="VYK263" s="194"/>
      <c r="VYL263" s="194"/>
      <c r="VYM263" s="194"/>
      <c r="VYN263" s="194"/>
      <c r="VYO263" s="194"/>
      <c r="VYP263" s="194"/>
      <c r="VYQ263" s="194"/>
      <c r="VYR263" s="194"/>
      <c r="VYS263" s="194"/>
      <c r="VYT263" s="194"/>
      <c r="VYU263" s="194"/>
      <c r="VYV263" s="194"/>
      <c r="VYW263" s="194"/>
      <c r="VYX263" s="194"/>
      <c r="VYY263" s="194"/>
      <c r="VYZ263" s="194"/>
      <c r="VZA263" s="194"/>
      <c r="VZB263" s="194"/>
      <c r="VZC263" s="194"/>
      <c r="VZD263" s="194"/>
      <c r="VZE263" s="194"/>
      <c r="VZF263" s="194"/>
      <c r="VZG263" s="194"/>
      <c r="VZH263" s="194"/>
      <c r="VZI263" s="194"/>
      <c r="VZJ263" s="194"/>
      <c r="VZK263" s="194"/>
      <c r="VZL263" s="194"/>
      <c r="VZM263" s="194"/>
      <c r="VZN263" s="194"/>
      <c r="VZO263" s="194"/>
      <c r="VZP263" s="194"/>
      <c r="VZQ263" s="194"/>
      <c r="VZR263" s="194"/>
      <c r="VZS263" s="194"/>
      <c r="VZT263" s="194"/>
      <c r="VZU263" s="194"/>
      <c r="VZV263" s="194"/>
      <c r="VZW263" s="194"/>
      <c r="VZX263" s="194"/>
      <c r="VZY263" s="194"/>
      <c r="VZZ263" s="194"/>
      <c r="WAA263" s="194"/>
      <c r="WAB263" s="194"/>
      <c r="WAC263" s="194"/>
      <c r="WAD263" s="194"/>
      <c r="WAE263" s="194"/>
      <c r="WAF263" s="194"/>
      <c r="WAG263" s="194"/>
      <c r="WAH263" s="194"/>
      <c r="WAI263" s="194"/>
      <c r="WAJ263" s="194"/>
      <c r="WAK263" s="194"/>
      <c r="WAL263" s="194"/>
      <c r="WAM263" s="194"/>
      <c r="WAN263" s="194"/>
      <c r="WAO263" s="194"/>
      <c r="WAP263" s="194"/>
      <c r="WAQ263" s="194"/>
      <c r="WAR263" s="194"/>
      <c r="WAS263" s="194"/>
      <c r="WAT263" s="194"/>
      <c r="WAU263" s="194"/>
      <c r="WAV263" s="194"/>
      <c r="WAW263" s="194"/>
      <c r="WAX263" s="194"/>
      <c r="WAY263" s="194"/>
      <c r="WAZ263" s="194"/>
      <c r="WBA263" s="194"/>
      <c r="WBB263" s="194"/>
      <c r="WBC263" s="194"/>
      <c r="WBD263" s="194"/>
      <c r="WBE263" s="194"/>
      <c r="WBF263" s="194"/>
      <c r="WBG263" s="194"/>
      <c r="WBH263" s="194"/>
      <c r="WBI263" s="194"/>
      <c r="WBJ263" s="194"/>
      <c r="WBK263" s="194"/>
      <c r="WBL263" s="194"/>
      <c r="WBM263" s="194"/>
      <c r="WBN263" s="194"/>
      <c r="WBO263" s="194"/>
      <c r="WBP263" s="194"/>
      <c r="WBQ263" s="194"/>
      <c r="WBR263" s="194"/>
      <c r="WBS263" s="194"/>
      <c r="WBT263" s="194"/>
      <c r="WBU263" s="194"/>
      <c r="WBV263" s="194"/>
      <c r="WBW263" s="194"/>
      <c r="WBX263" s="194"/>
      <c r="WBY263" s="194"/>
      <c r="WBZ263" s="194"/>
      <c r="WCA263" s="194"/>
      <c r="WCB263" s="194"/>
      <c r="WCC263" s="194"/>
      <c r="WCD263" s="194"/>
      <c r="WCE263" s="194"/>
      <c r="WCF263" s="194"/>
      <c r="WCG263" s="194"/>
      <c r="WCH263" s="194"/>
      <c r="WCI263" s="194"/>
      <c r="WCJ263" s="194"/>
      <c r="WCK263" s="194"/>
      <c r="WCL263" s="194"/>
      <c r="WCM263" s="194"/>
      <c r="WCN263" s="194"/>
      <c r="WCO263" s="194"/>
      <c r="WCP263" s="194"/>
      <c r="WCQ263" s="194"/>
      <c r="WCR263" s="194"/>
      <c r="WCS263" s="194"/>
      <c r="WCT263" s="194"/>
      <c r="WCU263" s="194"/>
      <c r="WCV263" s="194"/>
      <c r="WCW263" s="194"/>
      <c r="WCX263" s="194"/>
      <c r="WCY263" s="194"/>
      <c r="WCZ263" s="194"/>
      <c r="WDA263" s="194"/>
      <c r="WDB263" s="194"/>
      <c r="WDC263" s="194"/>
      <c r="WDD263" s="194"/>
      <c r="WDE263" s="194"/>
      <c r="WDF263" s="194"/>
      <c r="WDG263" s="194"/>
      <c r="WDH263" s="194"/>
      <c r="WDI263" s="194"/>
      <c r="WDJ263" s="194"/>
      <c r="WDK263" s="194"/>
      <c r="WDL263" s="194"/>
      <c r="WDM263" s="194"/>
      <c r="WDN263" s="194"/>
      <c r="WDO263" s="194"/>
      <c r="WDP263" s="194"/>
      <c r="WDQ263" s="194"/>
      <c r="WDR263" s="194"/>
      <c r="WDS263" s="194"/>
      <c r="WDT263" s="194"/>
      <c r="WDU263" s="194"/>
      <c r="WDV263" s="194"/>
      <c r="WDW263" s="194"/>
      <c r="WDX263" s="194"/>
      <c r="WDY263" s="194"/>
      <c r="WDZ263" s="194"/>
      <c r="WEA263" s="194"/>
      <c r="WEB263" s="194"/>
      <c r="WEC263" s="194"/>
      <c r="WED263" s="194"/>
      <c r="WEE263" s="194"/>
      <c r="WEF263" s="194"/>
      <c r="WEG263" s="194"/>
      <c r="WEH263" s="194"/>
      <c r="WEI263" s="194"/>
      <c r="WEJ263" s="194"/>
      <c r="WEK263" s="194"/>
      <c r="WEL263" s="194"/>
      <c r="WEM263" s="194"/>
      <c r="WEN263" s="194"/>
      <c r="WEO263" s="194"/>
      <c r="WEP263" s="194"/>
      <c r="WEQ263" s="194"/>
      <c r="WER263" s="194"/>
      <c r="WES263" s="194"/>
      <c r="WET263" s="194"/>
      <c r="WEU263" s="194"/>
      <c r="WEV263" s="194"/>
      <c r="WEW263" s="194"/>
      <c r="WEX263" s="194"/>
      <c r="WEY263" s="194"/>
      <c r="WEZ263" s="194"/>
      <c r="WFA263" s="194"/>
      <c r="WFB263" s="194"/>
      <c r="WFC263" s="194"/>
      <c r="WFD263" s="194"/>
      <c r="WFE263" s="194"/>
      <c r="WFF263" s="194"/>
      <c r="WFG263" s="194"/>
      <c r="WFH263" s="194"/>
      <c r="WFI263" s="194"/>
      <c r="WFJ263" s="194"/>
      <c r="WFK263" s="194"/>
      <c r="WFL263" s="194"/>
      <c r="WFM263" s="194"/>
      <c r="WFN263" s="194"/>
      <c r="WFO263" s="194"/>
      <c r="WFP263" s="194"/>
      <c r="WFQ263" s="194"/>
      <c r="WFR263" s="194"/>
      <c r="WFS263" s="194"/>
      <c r="WFT263" s="194"/>
      <c r="WFU263" s="194"/>
      <c r="WFV263" s="194"/>
      <c r="WFW263" s="194"/>
      <c r="WFX263" s="194"/>
      <c r="WFY263" s="194"/>
      <c r="WFZ263" s="194"/>
      <c r="WGA263" s="194"/>
      <c r="WGB263" s="194"/>
      <c r="WGC263" s="194"/>
      <c r="WGD263" s="194"/>
      <c r="WGE263" s="194"/>
      <c r="WGF263" s="194"/>
      <c r="WGG263" s="194"/>
      <c r="WGH263" s="194"/>
      <c r="WGI263" s="194"/>
      <c r="WGJ263" s="194"/>
      <c r="WGK263" s="194"/>
      <c r="WGL263" s="194"/>
      <c r="WGM263" s="194"/>
      <c r="WGN263" s="194"/>
      <c r="WGO263" s="194"/>
      <c r="WGP263" s="194"/>
      <c r="WGQ263" s="194"/>
      <c r="WGR263" s="194"/>
      <c r="WGS263" s="194"/>
      <c r="WGT263" s="194"/>
      <c r="WGU263" s="194"/>
      <c r="WGV263" s="194"/>
      <c r="WGW263" s="194"/>
      <c r="WGX263" s="194"/>
      <c r="WGY263" s="194"/>
      <c r="WGZ263" s="194"/>
      <c r="WHA263" s="194"/>
      <c r="WHB263" s="194"/>
      <c r="WHC263" s="194"/>
      <c r="WHD263" s="194"/>
      <c r="WHE263" s="194"/>
      <c r="WHF263" s="194"/>
      <c r="WHG263" s="194"/>
      <c r="WHH263" s="194"/>
      <c r="WHI263" s="194"/>
      <c r="WHJ263" s="194"/>
      <c r="WHK263" s="194"/>
      <c r="WHL263" s="194"/>
      <c r="WHM263" s="194"/>
      <c r="WHN263" s="194"/>
      <c r="WHO263" s="194"/>
      <c r="WHP263" s="194"/>
      <c r="WHQ263" s="194"/>
      <c r="WHR263" s="194"/>
      <c r="WHS263" s="194"/>
      <c r="WHT263" s="194"/>
      <c r="WHU263" s="194"/>
      <c r="WHV263" s="194"/>
      <c r="WHW263" s="194"/>
      <c r="WHX263" s="194"/>
      <c r="WHY263" s="194"/>
      <c r="WHZ263" s="194"/>
      <c r="WIA263" s="194"/>
      <c r="WIB263" s="194"/>
      <c r="WIC263" s="194"/>
      <c r="WID263" s="194"/>
      <c r="WIE263" s="194"/>
      <c r="WIF263" s="194"/>
      <c r="WIG263" s="194"/>
      <c r="WIH263" s="194"/>
      <c r="WII263" s="194"/>
      <c r="WIJ263" s="194"/>
      <c r="WIK263" s="194"/>
      <c r="WIL263" s="194"/>
      <c r="WIM263" s="194"/>
      <c r="WIN263" s="194"/>
      <c r="WIO263" s="194"/>
      <c r="WIP263" s="194"/>
      <c r="WIQ263" s="194"/>
      <c r="WIR263" s="194"/>
      <c r="WIS263" s="194"/>
      <c r="WIT263" s="194"/>
      <c r="WIU263" s="194"/>
      <c r="WIV263" s="194"/>
      <c r="WIW263" s="194"/>
      <c r="WIX263" s="194"/>
      <c r="WIY263" s="194"/>
      <c r="WIZ263" s="194"/>
      <c r="WJA263" s="194"/>
      <c r="WJB263" s="194"/>
      <c r="WJC263" s="194"/>
      <c r="WJD263" s="194"/>
      <c r="WJE263" s="194"/>
      <c r="WJF263" s="194"/>
      <c r="WJG263" s="194"/>
      <c r="WJH263" s="194"/>
      <c r="WJI263" s="194"/>
      <c r="WJJ263" s="194"/>
      <c r="WJK263" s="194"/>
      <c r="WJL263" s="194"/>
      <c r="WJM263" s="194"/>
      <c r="WJN263" s="194"/>
      <c r="WJO263" s="194"/>
      <c r="WJP263" s="194"/>
      <c r="WJQ263" s="194"/>
      <c r="WJR263" s="194"/>
      <c r="WJS263" s="194"/>
      <c r="WJT263" s="194"/>
      <c r="WJU263" s="194"/>
      <c r="WJV263" s="194"/>
      <c r="WJW263" s="194"/>
      <c r="WJX263" s="194"/>
      <c r="WJY263" s="194"/>
      <c r="WJZ263" s="194"/>
      <c r="WKA263" s="194"/>
      <c r="WKB263" s="194"/>
      <c r="WKC263" s="194"/>
      <c r="WKD263" s="194"/>
      <c r="WKE263" s="194"/>
      <c r="WKF263" s="194"/>
      <c r="WKG263" s="194"/>
      <c r="WKH263" s="194"/>
      <c r="WKI263" s="194"/>
      <c r="WKJ263" s="194"/>
      <c r="WKK263" s="194"/>
      <c r="WKL263" s="194"/>
      <c r="WKM263" s="194"/>
      <c r="WKN263" s="194"/>
      <c r="WKO263" s="194"/>
      <c r="WKP263" s="194"/>
      <c r="WKQ263" s="194"/>
      <c r="WKR263" s="194"/>
      <c r="WKS263" s="194"/>
      <c r="WKT263" s="194"/>
      <c r="WKU263" s="194"/>
      <c r="WKV263" s="194"/>
      <c r="WKW263" s="194"/>
      <c r="WKX263" s="194"/>
      <c r="WKY263" s="194"/>
      <c r="WKZ263" s="194"/>
      <c r="WLA263" s="194"/>
      <c r="WLB263" s="194"/>
      <c r="WLC263" s="194"/>
      <c r="WLD263" s="194"/>
      <c r="WLE263" s="194"/>
      <c r="WLF263" s="194"/>
      <c r="WLG263" s="194"/>
      <c r="WLH263" s="194"/>
      <c r="WLI263" s="194"/>
      <c r="WLJ263" s="194"/>
      <c r="WLK263" s="194"/>
      <c r="WLL263" s="194"/>
      <c r="WLM263" s="194"/>
      <c r="WLN263" s="194"/>
      <c r="WLO263" s="194"/>
      <c r="WLP263" s="194"/>
      <c r="WLQ263" s="194"/>
      <c r="WLR263" s="194"/>
      <c r="WLS263" s="194"/>
      <c r="WLT263" s="194"/>
      <c r="WLU263" s="194"/>
      <c r="WLV263" s="194"/>
      <c r="WLW263" s="194"/>
      <c r="WLX263" s="194"/>
      <c r="WLY263" s="194"/>
      <c r="WLZ263" s="194"/>
      <c r="WMA263" s="194"/>
      <c r="WMB263" s="194"/>
      <c r="WMC263" s="194"/>
      <c r="WMD263" s="194"/>
      <c r="WME263" s="194"/>
      <c r="WMF263" s="194"/>
      <c r="WMG263" s="194"/>
      <c r="WMH263" s="194"/>
      <c r="WMI263" s="194"/>
      <c r="WMJ263" s="194"/>
      <c r="WMK263" s="194"/>
      <c r="WML263" s="194"/>
      <c r="WMM263" s="194"/>
      <c r="WMN263" s="194"/>
      <c r="WMO263" s="194"/>
      <c r="WMP263" s="194"/>
      <c r="WMQ263" s="194"/>
      <c r="WMR263" s="194"/>
      <c r="WMS263" s="194"/>
      <c r="WMT263" s="194"/>
      <c r="WMU263" s="194"/>
      <c r="WMV263" s="194"/>
      <c r="WMW263" s="194"/>
      <c r="WMX263" s="194"/>
      <c r="WMY263" s="194"/>
      <c r="WMZ263" s="194"/>
      <c r="WNA263" s="194"/>
      <c r="WNB263" s="194"/>
      <c r="WNC263" s="194"/>
      <c r="WND263" s="194"/>
      <c r="WNE263" s="194"/>
      <c r="WNF263" s="194"/>
      <c r="WNG263" s="194"/>
      <c r="WNH263" s="194"/>
      <c r="WNI263" s="194"/>
      <c r="WNJ263" s="194"/>
      <c r="WNK263" s="194"/>
      <c r="WNL263" s="194"/>
      <c r="WNM263" s="194"/>
      <c r="WNN263" s="194"/>
      <c r="WNO263" s="194"/>
      <c r="WNP263" s="194"/>
      <c r="WNQ263" s="194"/>
      <c r="WNR263" s="194"/>
      <c r="WNS263" s="194"/>
      <c r="WNT263" s="194"/>
      <c r="WNU263" s="194"/>
      <c r="WNV263" s="194"/>
      <c r="WNW263" s="194"/>
      <c r="WNX263" s="194"/>
      <c r="WNY263" s="194"/>
      <c r="WNZ263" s="194"/>
      <c r="WOA263" s="194"/>
      <c r="WOB263" s="194"/>
      <c r="WOC263" s="194"/>
      <c r="WOD263" s="194"/>
      <c r="WOE263" s="194"/>
      <c r="WOF263" s="194"/>
      <c r="WOG263" s="194"/>
      <c r="WOH263" s="194"/>
      <c r="WOI263" s="194"/>
      <c r="WOJ263" s="194"/>
      <c r="WOK263" s="194"/>
      <c r="WOL263" s="194"/>
      <c r="WOM263" s="194"/>
      <c r="WON263" s="194"/>
      <c r="WOO263" s="194"/>
      <c r="WOP263" s="194"/>
      <c r="WOQ263" s="194"/>
      <c r="WOR263" s="194"/>
      <c r="WOS263" s="194"/>
      <c r="WOT263" s="194"/>
      <c r="WOU263" s="194"/>
      <c r="WOV263" s="194"/>
      <c r="WOW263" s="194"/>
      <c r="WOX263" s="194"/>
      <c r="WOY263" s="194"/>
      <c r="WOZ263" s="194"/>
      <c r="WPA263" s="194"/>
      <c r="WPB263" s="194"/>
      <c r="WPC263" s="194"/>
      <c r="WPD263" s="194"/>
      <c r="WPE263" s="194"/>
      <c r="WPF263" s="194"/>
      <c r="WPG263" s="194"/>
      <c r="WPH263" s="194"/>
      <c r="WPI263" s="194"/>
      <c r="WPJ263" s="194"/>
      <c r="WPK263" s="194"/>
      <c r="WPL263" s="194"/>
      <c r="WPM263" s="194"/>
      <c r="WPN263" s="194"/>
      <c r="WPO263" s="194"/>
      <c r="WPP263" s="194"/>
      <c r="WPQ263" s="194"/>
      <c r="WPR263" s="194"/>
      <c r="WPS263" s="194"/>
      <c r="WPT263" s="194"/>
      <c r="WPU263" s="194"/>
      <c r="WPV263" s="194"/>
      <c r="WPW263" s="194"/>
      <c r="WPX263" s="194"/>
      <c r="WPY263" s="194"/>
      <c r="WPZ263" s="194"/>
      <c r="WQA263" s="194"/>
      <c r="WQB263" s="194"/>
      <c r="WQC263" s="194"/>
      <c r="WQD263" s="194"/>
      <c r="WQE263" s="194"/>
      <c r="WQF263" s="194"/>
      <c r="WQG263" s="194"/>
      <c r="WQH263" s="194"/>
      <c r="WQI263" s="194"/>
      <c r="WQJ263" s="194"/>
      <c r="WQK263" s="194"/>
      <c r="WQL263" s="194"/>
      <c r="WQM263" s="194"/>
      <c r="WQN263" s="194"/>
      <c r="WQO263" s="194"/>
      <c r="WQP263" s="194"/>
      <c r="WQQ263" s="194"/>
      <c r="WQR263" s="194"/>
      <c r="WQS263" s="194"/>
      <c r="WQT263" s="194"/>
      <c r="WQU263" s="194"/>
      <c r="WQV263" s="194"/>
      <c r="WQW263" s="194"/>
      <c r="WQX263" s="194"/>
      <c r="WQY263" s="194"/>
      <c r="WQZ263" s="194"/>
      <c r="WRA263" s="194"/>
      <c r="WRB263" s="194"/>
      <c r="WRC263" s="194"/>
      <c r="WRD263" s="194"/>
      <c r="WRE263" s="194"/>
      <c r="WRF263" s="194"/>
      <c r="WRG263" s="194"/>
      <c r="WRH263" s="194"/>
      <c r="WRI263" s="194"/>
      <c r="WRJ263" s="194"/>
      <c r="WRK263" s="194"/>
      <c r="WRL263" s="194"/>
      <c r="WRM263" s="194"/>
      <c r="WRN263" s="194"/>
      <c r="WRO263" s="194"/>
      <c r="WRP263" s="194"/>
      <c r="WRQ263" s="194"/>
      <c r="WRR263" s="194"/>
      <c r="WRS263" s="194"/>
      <c r="WRT263" s="194"/>
      <c r="WRU263" s="194"/>
      <c r="WRV263" s="194"/>
      <c r="WRW263" s="194"/>
      <c r="WRX263" s="194"/>
      <c r="WRY263" s="194"/>
      <c r="WRZ263" s="194"/>
      <c r="WSA263" s="194"/>
      <c r="WSB263" s="194"/>
      <c r="WSC263" s="194"/>
      <c r="WSD263" s="194"/>
      <c r="WSE263" s="194"/>
      <c r="WSF263" s="194"/>
      <c r="WSG263" s="194"/>
      <c r="WSH263" s="194"/>
      <c r="WSI263" s="194"/>
      <c r="WSJ263" s="194"/>
      <c r="WSK263" s="194"/>
      <c r="WSL263" s="194"/>
      <c r="WSM263" s="194"/>
      <c r="WSN263" s="194"/>
      <c r="WSO263" s="194"/>
      <c r="WSP263" s="194"/>
      <c r="WSQ263" s="194"/>
      <c r="WSR263" s="194"/>
      <c r="WSS263" s="194"/>
      <c r="WST263" s="194"/>
      <c r="WSU263" s="194"/>
      <c r="WSV263" s="194"/>
      <c r="WSW263" s="194"/>
      <c r="WSX263" s="194"/>
      <c r="WSY263" s="194"/>
      <c r="WSZ263" s="194"/>
      <c r="WTA263" s="194"/>
      <c r="WTB263" s="194"/>
      <c r="WTC263" s="194"/>
      <c r="WTD263" s="194"/>
      <c r="WTE263" s="194"/>
      <c r="WTF263" s="194"/>
      <c r="WTG263" s="194"/>
      <c r="WTH263" s="194"/>
      <c r="WTI263" s="194"/>
      <c r="WTJ263" s="194"/>
      <c r="WTK263" s="194"/>
      <c r="WTL263" s="194"/>
      <c r="WTM263" s="194"/>
      <c r="WTN263" s="194"/>
      <c r="WTO263" s="194"/>
      <c r="WTP263" s="194"/>
      <c r="WTQ263" s="194"/>
      <c r="WTR263" s="194"/>
      <c r="WTS263" s="194"/>
      <c r="WTT263" s="194"/>
      <c r="WTU263" s="194"/>
      <c r="WTV263" s="194"/>
      <c r="WTW263" s="194"/>
      <c r="WTX263" s="194"/>
      <c r="WTY263" s="194"/>
      <c r="WTZ263" s="194"/>
      <c r="WUA263" s="194"/>
      <c r="WUB263" s="194"/>
      <c r="WUC263" s="194"/>
      <c r="WUD263" s="194"/>
      <c r="WUE263" s="194"/>
      <c r="WUF263" s="194"/>
      <c r="WUG263" s="194"/>
      <c r="WUH263" s="194"/>
      <c r="WUI263" s="194"/>
      <c r="WUJ263" s="194"/>
      <c r="WUK263" s="194"/>
      <c r="WUL263" s="194"/>
      <c r="WUM263" s="194"/>
      <c r="WUN263" s="194"/>
      <c r="WUO263" s="194"/>
      <c r="WUP263" s="194"/>
      <c r="WUQ263" s="194"/>
      <c r="WUR263" s="194"/>
      <c r="WUS263" s="194"/>
      <c r="WUT263" s="194"/>
      <c r="WUU263" s="194"/>
      <c r="WUV263" s="194"/>
      <c r="WUW263" s="194"/>
      <c r="WUX263" s="194"/>
      <c r="WUY263" s="194"/>
      <c r="WUZ263" s="194"/>
      <c r="WVA263" s="194"/>
      <c r="WVB263" s="194"/>
      <c r="WVC263" s="194"/>
      <c r="WVD263" s="194"/>
      <c r="WVE263" s="194"/>
      <c r="WVF263" s="194"/>
      <c r="WVG263" s="194"/>
      <c r="WVH263" s="194"/>
      <c r="WVI263" s="194"/>
      <c r="WVJ263" s="194"/>
      <c r="WVK263" s="194"/>
      <c r="WVL263" s="194"/>
      <c r="WVM263" s="194"/>
      <c r="WVN263" s="194"/>
      <c r="WVO263" s="194"/>
      <c r="WVP263" s="194"/>
      <c r="WVQ263" s="194"/>
      <c r="WVR263" s="194"/>
      <c r="WVS263" s="194"/>
      <c r="WVT263" s="194"/>
      <c r="WVU263" s="194"/>
      <c r="WVV263" s="194"/>
      <c r="WVW263" s="194"/>
      <c r="WVX263" s="194"/>
      <c r="WVY263" s="194"/>
      <c r="WVZ263" s="194"/>
      <c r="WWA263" s="194"/>
      <c r="WWB263" s="194"/>
      <c r="WWC263" s="194"/>
      <c r="WWD263" s="194"/>
      <c r="WWE263" s="194"/>
      <c r="WWF263" s="194"/>
      <c r="WWG263" s="194"/>
      <c r="WWH263" s="194"/>
      <c r="WWI263" s="194"/>
      <c r="WWJ263" s="194"/>
      <c r="WWK263" s="194"/>
      <c r="WWL263" s="194"/>
      <c r="WWM263" s="194"/>
      <c r="WWN263" s="194"/>
      <c r="WWO263" s="194"/>
      <c r="WWP263" s="194"/>
      <c r="WWQ263" s="194"/>
      <c r="WWR263" s="194"/>
      <c r="WWS263" s="194"/>
      <c r="WWT263" s="194"/>
      <c r="WWU263" s="194"/>
      <c r="WWV263" s="194"/>
      <c r="WWW263" s="194"/>
      <c r="WWX263" s="194"/>
      <c r="WWY263" s="194"/>
      <c r="WWZ263" s="194"/>
      <c r="WXA263" s="194"/>
      <c r="WXB263" s="194"/>
      <c r="WXC263" s="194"/>
      <c r="WXD263" s="194"/>
      <c r="WXE263" s="194"/>
      <c r="WXF263" s="194"/>
      <c r="WXG263" s="194"/>
      <c r="WXH263" s="194"/>
      <c r="WXI263" s="194"/>
      <c r="WXJ263" s="194"/>
      <c r="WXK263" s="194"/>
      <c r="WXL263" s="194"/>
      <c r="WXM263" s="194"/>
      <c r="WXN263" s="194"/>
      <c r="WXO263" s="194"/>
      <c r="WXP263" s="194"/>
      <c r="WXQ263" s="194"/>
      <c r="WXR263" s="194"/>
      <c r="WXS263" s="194"/>
      <c r="WXT263" s="194"/>
      <c r="WXU263" s="194"/>
      <c r="WXV263" s="194"/>
      <c r="WXW263" s="194"/>
      <c r="WXX263" s="194"/>
      <c r="WXY263" s="194"/>
      <c r="WXZ263" s="194"/>
      <c r="WYA263" s="194"/>
      <c r="WYB263" s="194"/>
      <c r="WYC263" s="194"/>
      <c r="WYD263" s="194"/>
      <c r="WYE263" s="194"/>
      <c r="WYF263" s="194"/>
      <c r="WYG263" s="194"/>
      <c r="WYH263" s="194"/>
      <c r="WYI263" s="194"/>
      <c r="WYJ263" s="194"/>
      <c r="WYK263" s="194"/>
      <c r="WYL263" s="194"/>
      <c r="WYM263" s="194"/>
      <c r="WYN263" s="194"/>
      <c r="WYO263" s="194"/>
      <c r="WYP263" s="194"/>
      <c r="WYQ263" s="194"/>
      <c r="WYR263" s="194"/>
      <c r="WYS263" s="194"/>
      <c r="WYT263" s="194"/>
      <c r="WYU263" s="194"/>
      <c r="WYV263" s="194"/>
      <c r="WYW263" s="194"/>
      <c r="WYX263" s="194"/>
      <c r="WYY263" s="194"/>
      <c r="WYZ263" s="194"/>
      <c r="WZA263" s="194"/>
      <c r="WZB263" s="194"/>
      <c r="WZC263" s="194"/>
      <c r="WZD263" s="194"/>
      <c r="WZE263" s="194"/>
      <c r="WZF263" s="194"/>
      <c r="WZG263" s="194"/>
      <c r="WZH263" s="194"/>
      <c r="WZI263" s="194"/>
      <c r="WZJ263" s="194"/>
      <c r="WZK263" s="194"/>
      <c r="WZL263" s="194"/>
      <c r="WZM263" s="194"/>
      <c r="WZN263" s="194"/>
      <c r="WZO263" s="194"/>
      <c r="WZP263" s="194"/>
      <c r="WZQ263" s="194"/>
      <c r="WZR263" s="194"/>
      <c r="WZS263" s="194"/>
      <c r="WZT263" s="194"/>
      <c r="WZU263" s="194"/>
      <c r="WZV263" s="194"/>
      <c r="WZW263" s="194"/>
      <c r="WZX263" s="194"/>
      <c r="WZY263" s="194"/>
      <c r="WZZ263" s="194"/>
      <c r="XAA263" s="194"/>
      <c r="XAB263" s="194"/>
      <c r="XAC263" s="194"/>
      <c r="XAD263" s="194"/>
      <c r="XAE263" s="194"/>
      <c r="XAF263" s="194"/>
      <c r="XAG263" s="194"/>
      <c r="XAH263" s="194"/>
      <c r="XAI263" s="194"/>
      <c r="XAJ263" s="194"/>
      <c r="XAK263" s="194"/>
      <c r="XAL263" s="194"/>
      <c r="XAM263" s="194"/>
      <c r="XAN263" s="194"/>
      <c r="XAO263" s="194"/>
      <c r="XAP263" s="194"/>
      <c r="XAQ263" s="194"/>
      <c r="XAR263" s="194"/>
      <c r="XAS263" s="194"/>
      <c r="XAT263" s="194"/>
      <c r="XAU263" s="194"/>
      <c r="XAV263" s="194"/>
      <c r="XAW263" s="194"/>
      <c r="XAX263" s="194"/>
      <c r="XAY263" s="194"/>
      <c r="XAZ263" s="194"/>
      <c r="XBA263" s="194"/>
      <c r="XBB263" s="194"/>
      <c r="XBC263" s="194"/>
      <c r="XBD263" s="194"/>
      <c r="XBE263" s="194"/>
      <c r="XBF263" s="194"/>
      <c r="XBG263" s="194"/>
      <c r="XBH263" s="194"/>
      <c r="XBI263" s="194"/>
      <c r="XBJ263" s="194"/>
      <c r="XBK263" s="194"/>
      <c r="XBL263" s="194"/>
      <c r="XBM263" s="194"/>
      <c r="XBN263" s="194"/>
      <c r="XBO263" s="194"/>
      <c r="XBP263" s="194"/>
      <c r="XBQ263" s="194"/>
      <c r="XBR263" s="194"/>
      <c r="XBS263" s="194"/>
      <c r="XBT263" s="194"/>
      <c r="XBU263" s="194"/>
      <c r="XBV263" s="194"/>
      <c r="XBW263" s="194"/>
      <c r="XBX263" s="194"/>
      <c r="XBY263" s="194"/>
      <c r="XBZ263" s="194"/>
      <c r="XCA263" s="194"/>
      <c r="XCB263" s="194"/>
      <c r="XCC263" s="194"/>
      <c r="XCD263" s="194"/>
      <c r="XCE263" s="194"/>
      <c r="XCF263" s="194"/>
      <c r="XCG263" s="194"/>
      <c r="XCH263" s="194"/>
      <c r="XCI263" s="194"/>
      <c r="XCJ263" s="194"/>
      <c r="XCK263" s="194"/>
      <c r="XCL263" s="194"/>
      <c r="XCM263" s="194"/>
      <c r="XCN263" s="194"/>
      <c r="XCO263" s="194"/>
      <c r="XCP263" s="194"/>
      <c r="XCQ263" s="194"/>
      <c r="XCR263" s="194"/>
      <c r="XCS263" s="194"/>
      <c r="XCT263" s="194"/>
      <c r="XCU263" s="194"/>
      <c r="XCV263" s="194"/>
      <c r="XCW263" s="194"/>
      <c r="XCX263" s="194"/>
      <c r="XCY263" s="194"/>
      <c r="XCZ263" s="194"/>
      <c r="XDA263" s="194"/>
      <c r="XDB263" s="194"/>
      <c r="XDC263" s="194"/>
      <c r="XDD263" s="194"/>
      <c r="XDE263" s="194"/>
      <c r="XDF263" s="194"/>
      <c r="XDG263" s="194"/>
      <c r="XDH263" s="194"/>
      <c r="XDI263" s="194"/>
      <c r="XDJ263" s="194"/>
      <c r="XDK263" s="194"/>
      <c r="XDL263" s="194"/>
      <c r="XDM263" s="194"/>
      <c r="XDN263" s="194"/>
      <c r="XDO263" s="194"/>
      <c r="XDP263" s="194"/>
      <c r="XDQ263" s="194"/>
      <c r="XDR263" s="194"/>
      <c r="XDS263" s="194"/>
      <c r="XDT263" s="194"/>
      <c r="XDU263" s="194"/>
      <c r="XDV263" s="194"/>
      <c r="XDW263" s="194"/>
      <c r="XDX263" s="194"/>
      <c r="XDY263" s="194"/>
      <c r="XDZ263" s="194"/>
      <c r="XEA263" s="194"/>
      <c r="XEB263" s="194"/>
      <c r="XEC263" s="194"/>
      <c r="XED263" s="194"/>
      <c r="XEE263" s="194"/>
      <c r="XEF263" s="194"/>
      <c r="XEG263" s="194"/>
      <c r="XEH263" s="194"/>
      <c r="XEI263" s="194"/>
      <c r="XEJ263" s="194"/>
      <c r="XEK263" s="194"/>
      <c r="XEL263" s="194"/>
      <c r="XEM263" s="194"/>
      <c r="XEN263" s="194"/>
      <c r="XEO263" s="194"/>
      <c r="XEP263" s="194"/>
      <c r="XEQ263" s="194"/>
      <c r="XER263" s="194"/>
      <c r="XES263" s="194"/>
      <c r="XET263" s="194"/>
      <c r="XEU263" s="194"/>
      <c r="XEV263" s="194"/>
      <c r="XEW263" s="194"/>
      <c r="XEX263" s="194"/>
    </row>
    <row r="264" spans="1:16378" s="194" customFormat="1" ht="22.5" customHeight="1">
      <c r="A264" s="196" t="s">
        <v>286</v>
      </c>
      <c r="B264" s="156">
        <v>94</v>
      </c>
      <c r="C264" s="147">
        <v>32</v>
      </c>
      <c r="D264" s="147">
        <v>32</v>
      </c>
      <c r="E264" s="148"/>
      <c r="F264" s="37"/>
      <c r="G264" s="147"/>
    </row>
    <row r="265" spans="1:16378" s="194" customFormat="1" ht="22.5" customHeight="1">
      <c r="A265" s="196" t="s">
        <v>287</v>
      </c>
      <c r="B265" s="147">
        <v>810</v>
      </c>
      <c r="C265" s="147">
        <v>1359</v>
      </c>
      <c r="D265" s="147">
        <v>1359</v>
      </c>
      <c r="E265" s="148">
        <f t="shared" ref="E265:E269" si="69">D265/C265*100</f>
        <v>100</v>
      </c>
      <c r="F265" s="37">
        <f t="shared" ref="F265:F267" si="70">(D265-G265)/G265*100</f>
        <v>863.82978723404256</v>
      </c>
      <c r="G265" s="147">
        <v>141</v>
      </c>
    </row>
    <row r="266" spans="1:16378" s="194" customFormat="1" ht="22.5" customHeight="1">
      <c r="A266" s="196" t="s">
        <v>288</v>
      </c>
      <c r="B266" s="147">
        <v>1135</v>
      </c>
      <c r="C266" s="147">
        <v>1060</v>
      </c>
      <c r="D266" s="147">
        <v>1030</v>
      </c>
      <c r="E266" s="148">
        <f t="shared" si="69"/>
        <v>97.169811320754718</v>
      </c>
      <c r="F266" s="37">
        <f t="shared" si="70"/>
        <v>19.212962962962962</v>
      </c>
      <c r="G266" s="147">
        <v>864</v>
      </c>
    </row>
    <row r="267" spans="1:16378" s="197" customFormat="1" ht="22.5" customHeight="1">
      <c r="A267" s="196" t="s">
        <v>289</v>
      </c>
      <c r="B267" s="147">
        <v>1135</v>
      </c>
      <c r="C267" s="147">
        <v>1000</v>
      </c>
      <c r="D267" s="147">
        <v>1000</v>
      </c>
      <c r="E267" s="148">
        <f t="shared" si="69"/>
        <v>100</v>
      </c>
      <c r="F267" s="37">
        <f t="shared" si="70"/>
        <v>15.74074074074074</v>
      </c>
      <c r="G267" s="147">
        <v>864</v>
      </c>
      <c r="H267" s="194"/>
      <c r="I267" s="194"/>
      <c r="J267" s="194"/>
      <c r="K267" s="194"/>
      <c r="L267" s="194"/>
      <c r="M267" s="194"/>
      <c r="N267" s="194"/>
      <c r="O267" s="194"/>
      <c r="P267" s="194"/>
      <c r="Q267" s="194"/>
      <c r="R267" s="194"/>
      <c r="S267" s="194"/>
      <c r="T267" s="194"/>
      <c r="U267" s="194"/>
      <c r="V267" s="194"/>
      <c r="W267" s="194"/>
      <c r="X267" s="194"/>
      <c r="Y267" s="194"/>
      <c r="Z267" s="194"/>
      <c r="AA267" s="194"/>
      <c r="AB267" s="194"/>
      <c r="AC267" s="194"/>
      <c r="AD267" s="194"/>
      <c r="AE267" s="194"/>
      <c r="AF267" s="194"/>
      <c r="AG267" s="194"/>
      <c r="AH267" s="194"/>
      <c r="AI267" s="194"/>
      <c r="AJ267" s="194"/>
      <c r="AK267" s="194"/>
      <c r="AL267" s="194"/>
      <c r="AM267" s="194"/>
      <c r="AN267" s="194"/>
      <c r="AO267" s="194"/>
      <c r="AP267" s="194"/>
      <c r="AQ267" s="194"/>
      <c r="AR267" s="194"/>
      <c r="AS267" s="194"/>
      <c r="AT267" s="194"/>
      <c r="AU267" s="194"/>
      <c r="AV267" s="194"/>
      <c r="AW267" s="194"/>
      <c r="AX267" s="194"/>
      <c r="AY267" s="194"/>
      <c r="AZ267" s="194"/>
      <c r="BA267" s="194"/>
      <c r="BB267" s="194"/>
      <c r="BC267" s="194"/>
      <c r="BD267" s="194"/>
      <c r="BE267" s="194"/>
      <c r="BF267" s="194"/>
      <c r="BG267" s="194"/>
      <c r="BH267" s="194"/>
      <c r="BI267" s="194"/>
      <c r="BJ267" s="194"/>
      <c r="BK267" s="194"/>
      <c r="BL267" s="194"/>
      <c r="BM267" s="194"/>
      <c r="BN267" s="194"/>
      <c r="BO267" s="194"/>
      <c r="BP267" s="194"/>
      <c r="BQ267" s="194"/>
      <c r="BR267" s="194"/>
      <c r="BS267" s="194"/>
      <c r="BT267" s="194"/>
      <c r="BU267" s="194"/>
      <c r="BV267" s="194"/>
      <c r="BW267" s="194"/>
      <c r="BX267" s="194"/>
      <c r="BY267" s="194"/>
      <c r="BZ267" s="194"/>
      <c r="CA267" s="194"/>
      <c r="CB267" s="194"/>
      <c r="CC267" s="194"/>
      <c r="CD267" s="194"/>
      <c r="CE267" s="194"/>
      <c r="CF267" s="194"/>
      <c r="CG267" s="194"/>
      <c r="CH267" s="194"/>
      <c r="CI267" s="194"/>
      <c r="CJ267" s="194"/>
      <c r="CK267" s="194"/>
      <c r="CL267" s="194"/>
      <c r="CM267" s="194"/>
      <c r="CN267" s="194"/>
      <c r="CO267" s="194"/>
      <c r="CP267" s="194"/>
      <c r="CQ267" s="194"/>
      <c r="CR267" s="194"/>
      <c r="CS267" s="194"/>
      <c r="CT267" s="194"/>
      <c r="CU267" s="194"/>
      <c r="CV267" s="194"/>
      <c r="CW267" s="194"/>
      <c r="CX267" s="194"/>
      <c r="CY267" s="194"/>
      <c r="CZ267" s="194"/>
      <c r="DA267" s="194"/>
      <c r="DB267" s="194"/>
      <c r="DC267" s="194"/>
      <c r="DD267" s="194"/>
      <c r="DE267" s="194"/>
      <c r="DF267" s="194"/>
      <c r="DG267" s="194"/>
      <c r="DH267" s="194"/>
      <c r="DI267" s="194"/>
      <c r="DJ267" s="194"/>
      <c r="DK267" s="194"/>
      <c r="DL267" s="194"/>
      <c r="DM267" s="194"/>
      <c r="DN267" s="194"/>
      <c r="DO267" s="194"/>
      <c r="DP267" s="194"/>
      <c r="DQ267" s="194"/>
      <c r="DR267" s="194"/>
      <c r="DS267" s="194"/>
      <c r="DT267" s="194"/>
      <c r="DU267" s="194"/>
      <c r="DV267" s="194"/>
      <c r="DW267" s="194"/>
      <c r="DX267" s="194"/>
      <c r="DY267" s="194"/>
      <c r="DZ267" s="194"/>
      <c r="EA267" s="194"/>
      <c r="EB267" s="194"/>
      <c r="EC267" s="194"/>
      <c r="ED267" s="194"/>
      <c r="EE267" s="194"/>
      <c r="EF267" s="194"/>
      <c r="EG267" s="194"/>
      <c r="EH267" s="194"/>
      <c r="EI267" s="194"/>
      <c r="EJ267" s="194"/>
      <c r="EK267" s="194"/>
      <c r="EL267" s="194"/>
      <c r="EM267" s="194"/>
      <c r="EN267" s="194"/>
      <c r="EO267" s="194"/>
      <c r="EP267" s="194"/>
      <c r="EQ267" s="194"/>
      <c r="ER267" s="194"/>
      <c r="ES267" s="194"/>
      <c r="ET267" s="194"/>
      <c r="EU267" s="194"/>
      <c r="EV267" s="194"/>
      <c r="EW267" s="194"/>
      <c r="EX267" s="194"/>
      <c r="EY267" s="194"/>
      <c r="EZ267" s="194"/>
      <c r="FA267" s="194"/>
      <c r="FB267" s="194"/>
      <c r="FC267" s="194"/>
      <c r="FD267" s="194"/>
      <c r="FE267" s="194"/>
      <c r="FF267" s="194"/>
      <c r="FG267" s="194"/>
      <c r="FH267" s="194"/>
      <c r="FI267" s="194"/>
      <c r="FJ267" s="194"/>
      <c r="FK267" s="194"/>
      <c r="FL267" s="194"/>
      <c r="FM267" s="194"/>
      <c r="FN267" s="194"/>
      <c r="FO267" s="194"/>
      <c r="FP267" s="194"/>
      <c r="FQ267" s="194"/>
      <c r="FR267" s="194"/>
      <c r="FS267" s="194"/>
      <c r="FT267" s="194"/>
      <c r="FU267" s="194"/>
      <c r="FV267" s="194"/>
      <c r="FW267" s="194"/>
      <c r="FX267" s="194"/>
      <c r="FY267" s="194"/>
      <c r="FZ267" s="194"/>
      <c r="GA267" s="194"/>
      <c r="GB267" s="194"/>
      <c r="GC267" s="194"/>
      <c r="GD267" s="194"/>
      <c r="GE267" s="194"/>
      <c r="GF267" s="194"/>
      <c r="GG267" s="194"/>
      <c r="GH267" s="194"/>
      <c r="GI267" s="194"/>
      <c r="GJ267" s="194"/>
      <c r="GK267" s="194"/>
      <c r="GL267" s="194"/>
      <c r="GM267" s="194"/>
      <c r="GN267" s="194"/>
      <c r="GO267" s="194"/>
      <c r="GP267" s="194"/>
      <c r="GQ267" s="194"/>
      <c r="GR267" s="194"/>
      <c r="GS267" s="194"/>
      <c r="GT267" s="194"/>
      <c r="GU267" s="194"/>
      <c r="GV267" s="194"/>
      <c r="GW267" s="194"/>
      <c r="GX267" s="194"/>
      <c r="GY267" s="194"/>
      <c r="GZ267" s="194"/>
      <c r="HA267" s="194"/>
      <c r="HB267" s="194"/>
      <c r="HC267" s="194"/>
      <c r="HD267" s="194"/>
      <c r="HE267" s="194"/>
      <c r="HF267" s="194"/>
      <c r="HG267" s="194"/>
      <c r="HH267" s="194"/>
      <c r="HI267" s="194"/>
      <c r="HJ267" s="194"/>
      <c r="HK267" s="194"/>
      <c r="HL267" s="194"/>
      <c r="HM267" s="194"/>
      <c r="HN267" s="194"/>
      <c r="HO267" s="194"/>
      <c r="HP267" s="194"/>
      <c r="HQ267" s="194"/>
      <c r="HR267" s="194"/>
      <c r="HS267" s="194"/>
      <c r="HT267" s="194"/>
      <c r="HU267" s="194"/>
      <c r="HV267" s="194"/>
      <c r="HW267" s="194"/>
      <c r="HX267" s="194"/>
      <c r="HY267" s="194"/>
      <c r="HZ267" s="194"/>
      <c r="IA267" s="194"/>
      <c r="IB267" s="194"/>
      <c r="IC267" s="194"/>
      <c r="ID267" s="194"/>
      <c r="IE267" s="194"/>
      <c r="IF267" s="194"/>
      <c r="IG267" s="194"/>
      <c r="IH267" s="194"/>
      <c r="II267" s="194"/>
      <c r="IJ267" s="194"/>
      <c r="IK267" s="194"/>
      <c r="IL267" s="194"/>
      <c r="IM267" s="194"/>
      <c r="IN267" s="194"/>
      <c r="IO267" s="194"/>
      <c r="IP267" s="194"/>
      <c r="IQ267" s="194"/>
      <c r="IR267" s="194"/>
      <c r="IS267" s="194"/>
      <c r="IT267" s="194"/>
      <c r="IU267" s="194"/>
      <c r="IV267" s="194"/>
      <c r="IW267" s="194"/>
      <c r="IX267" s="194"/>
      <c r="IY267" s="194"/>
      <c r="IZ267" s="194"/>
      <c r="JA267" s="194"/>
      <c r="JB267" s="194"/>
      <c r="JC267" s="194"/>
      <c r="JD267" s="194"/>
      <c r="JE267" s="194"/>
      <c r="JF267" s="194"/>
      <c r="JG267" s="194"/>
      <c r="JH267" s="194"/>
      <c r="JI267" s="194"/>
      <c r="JJ267" s="194"/>
      <c r="JK267" s="194"/>
      <c r="JL267" s="194"/>
      <c r="JM267" s="194"/>
      <c r="JN267" s="194"/>
      <c r="JO267" s="194"/>
      <c r="JP267" s="194"/>
      <c r="JQ267" s="194"/>
      <c r="JR267" s="194"/>
      <c r="JS267" s="194"/>
      <c r="JT267" s="194"/>
      <c r="JU267" s="194"/>
      <c r="JV267" s="194"/>
      <c r="JW267" s="194"/>
      <c r="JX267" s="194"/>
      <c r="JY267" s="194"/>
      <c r="JZ267" s="194"/>
      <c r="KA267" s="194"/>
      <c r="KB267" s="194"/>
      <c r="KC267" s="194"/>
      <c r="KD267" s="194"/>
      <c r="KE267" s="194"/>
      <c r="KF267" s="194"/>
      <c r="KG267" s="194"/>
      <c r="KH267" s="194"/>
      <c r="KI267" s="194"/>
      <c r="KJ267" s="194"/>
      <c r="KK267" s="194"/>
      <c r="KL267" s="194"/>
      <c r="KM267" s="194"/>
      <c r="KN267" s="194"/>
      <c r="KO267" s="194"/>
      <c r="KP267" s="194"/>
      <c r="KQ267" s="194"/>
      <c r="KR267" s="194"/>
      <c r="KS267" s="194"/>
      <c r="KT267" s="194"/>
      <c r="KU267" s="194"/>
      <c r="KV267" s="194"/>
      <c r="KW267" s="194"/>
      <c r="KX267" s="194"/>
      <c r="KY267" s="194"/>
      <c r="KZ267" s="194"/>
      <c r="LA267" s="194"/>
      <c r="LB267" s="194"/>
      <c r="LC267" s="194"/>
      <c r="LD267" s="194"/>
      <c r="LE267" s="194"/>
      <c r="LF267" s="194"/>
      <c r="LG267" s="194"/>
      <c r="LH267" s="194"/>
      <c r="LI267" s="194"/>
      <c r="LJ267" s="194"/>
      <c r="LK267" s="194"/>
      <c r="LL267" s="194"/>
      <c r="LM267" s="194"/>
      <c r="LN267" s="194"/>
      <c r="LO267" s="194"/>
      <c r="LP267" s="194"/>
      <c r="LQ267" s="194"/>
      <c r="LR267" s="194"/>
      <c r="LS267" s="194"/>
      <c r="LT267" s="194"/>
      <c r="LU267" s="194"/>
      <c r="LV267" s="194"/>
      <c r="LW267" s="194"/>
      <c r="LX267" s="194"/>
      <c r="LY267" s="194"/>
      <c r="LZ267" s="194"/>
      <c r="MA267" s="194"/>
      <c r="MB267" s="194"/>
      <c r="MC267" s="194"/>
      <c r="MD267" s="194"/>
      <c r="ME267" s="194"/>
      <c r="MF267" s="194"/>
      <c r="MG267" s="194"/>
      <c r="MH267" s="194"/>
      <c r="MI267" s="194"/>
      <c r="MJ267" s="194"/>
      <c r="MK267" s="194"/>
      <c r="ML267" s="194"/>
      <c r="MM267" s="194"/>
      <c r="MN267" s="194"/>
      <c r="MO267" s="194"/>
      <c r="MP267" s="194"/>
      <c r="MQ267" s="194"/>
      <c r="MR267" s="194"/>
      <c r="MS267" s="194"/>
      <c r="MT267" s="194"/>
      <c r="MU267" s="194"/>
      <c r="MV267" s="194"/>
      <c r="MW267" s="194"/>
      <c r="MX267" s="194"/>
      <c r="MY267" s="194"/>
      <c r="MZ267" s="194"/>
      <c r="NA267" s="194"/>
      <c r="NB267" s="194"/>
      <c r="NC267" s="194"/>
      <c r="ND267" s="194"/>
      <c r="NE267" s="194"/>
      <c r="NF267" s="194"/>
      <c r="NG267" s="194"/>
      <c r="NH267" s="194"/>
      <c r="NI267" s="194"/>
      <c r="NJ267" s="194"/>
      <c r="NK267" s="194"/>
      <c r="NL267" s="194"/>
      <c r="NM267" s="194"/>
      <c r="NN267" s="194"/>
      <c r="NO267" s="194"/>
      <c r="NP267" s="194"/>
      <c r="NQ267" s="194"/>
      <c r="NR267" s="194"/>
      <c r="NS267" s="194"/>
      <c r="NT267" s="194"/>
      <c r="NU267" s="194"/>
      <c r="NV267" s="194"/>
      <c r="NW267" s="194"/>
      <c r="NX267" s="194"/>
      <c r="NY267" s="194"/>
      <c r="NZ267" s="194"/>
      <c r="OA267" s="194"/>
      <c r="OB267" s="194"/>
      <c r="OC267" s="194"/>
      <c r="OD267" s="194"/>
      <c r="OE267" s="194"/>
      <c r="OF267" s="194"/>
      <c r="OG267" s="194"/>
      <c r="OH267" s="194"/>
      <c r="OI267" s="194"/>
      <c r="OJ267" s="194"/>
      <c r="OK267" s="194"/>
      <c r="OL267" s="194"/>
      <c r="OM267" s="194"/>
      <c r="ON267" s="194"/>
      <c r="OO267" s="194"/>
      <c r="OP267" s="194"/>
      <c r="OQ267" s="194"/>
      <c r="OR267" s="194"/>
      <c r="OS267" s="194"/>
      <c r="OT267" s="194"/>
      <c r="OU267" s="194"/>
      <c r="OV267" s="194"/>
      <c r="OW267" s="194"/>
      <c r="OX267" s="194"/>
      <c r="OY267" s="194"/>
      <c r="OZ267" s="194"/>
      <c r="PA267" s="194"/>
      <c r="PB267" s="194"/>
      <c r="PC267" s="194"/>
      <c r="PD267" s="194"/>
      <c r="PE267" s="194"/>
      <c r="PF267" s="194"/>
      <c r="PG267" s="194"/>
      <c r="PH267" s="194"/>
      <c r="PI267" s="194"/>
      <c r="PJ267" s="194"/>
      <c r="PK267" s="194"/>
      <c r="PL267" s="194"/>
      <c r="PM267" s="194"/>
      <c r="PN267" s="194"/>
      <c r="PO267" s="194"/>
      <c r="PP267" s="194"/>
      <c r="PQ267" s="194"/>
      <c r="PR267" s="194"/>
      <c r="PS267" s="194"/>
      <c r="PT267" s="194"/>
      <c r="PU267" s="194"/>
      <c r="PV267" s="194"/>
      <c r="PW267" s="194"/>
      <c r="PX267" s="194"/>
      <c r="PY267" s="194"/>
      <c r="PZ267" s="194"/>
      <c r="QA267" s="194"/>
      <c r="QB267" s="194"/>
      <c r="QC267" s="194"/>
      <c r="QD267" s="194"/>
      <c r="QE267" s="194"/>
      <c r="QF267" s="194"/>
      <c r="QG267" s="194"/>
      <c r="QH267" s="194"/>
      <c r="QI267" s="194"/>
      <c r="QJ267" s="194"/>
      <c r="QK267" s="194"/>
      <c r="QL267" s="194"/>
      <c r="QM267" s="194"/>
      <c r="QN267" s="194"/>
      <c r="QO267" s="194"/>
      <c r="QP267" s="194"/>
      <c r="QQ267" s="194"/>
      <c r="QR267" s="194"/>
      <c r="QS267" s="194"/>
      <c r="QT267" s="194"/>
      <c r="QU267" s="194"/>
      <c r="QV267" s="194"/>
      <c r="QW267" s="194"/>
      <c r="QX267" s="194"/>
      <c r="QY267" s="194"/>
      <c r="QZ267" s="194"/>
      <c r="RA267" s="194"/>
      <c r="RB267" s="194"/>
      <c r="RC267" s="194"/>
      <c r="RD267" s="194"/>
      <c r="RE267" s="194"/>
      <c r="RF267" s="194"/>
      <c r="RG267" s="194"/>
      <c r="RH267" s="194"/>
      <c r="RI267" s="194"/>
      <c r="RJ267" s="194"/>
      <c r="RK267" s="194"/>
      <c r="RL267" s="194"/>
      <c r="RM267" s="194"/>
      <c r="RN267" s="194"/>
      <c r="RO267" s="194"/>
      <c r="RP267" s="194"/>
      <c r="RQ267" s="194"/>
      <c r="RR267" s="194"/>
      <c r="RS267" s="194"/>
      <c r="RT267" s="194"/>
      <c r="RU267" s="194"/>
      <c r="RV267" s="194"/>
      <c r="RW267" s="194"/>
      <c r="RX267" s="194"/>
      <c r="RY267" s="194"/>
      <c r="RZ267" s="194"/>
      <c r="SA267" s="194"/>
      <c r="SB267" s="194"/>
      <c r="SC267" s="194"/>
      <c r="SD267" s="194"/>
      <c r="SE267" s="194"/>
      <c r="SF267" s="194"/>
      <c r="SG267" s="194"/>
      <c r="SH267" s="194"/>
      <c r="SI267" s="194"/>
      <c r="SJ267" s="194"/>
      <c r="SK267" s="194"/>
      <c r="SL267" s="194"/>
      <c r="SM267" s="194"/>
      <c r="SN267" s="194"/>
      <c r="SO267" s="194"/>
      <c r="SP267" s="194"/>
      <c r="SQ267" s="194"/>
      <c r="SR267" s="194"/>
      <c r="SS267" s="194"/>
      <c r="ST267" s="194"/>
      <c r="SU267" s="194"/>
      <c r="SV267" s="194"/>
      <c r="SW267" s="194"/>
      <c r="SX267" s="194"/>
      <c r="SY267" s="194"/>
      <c r="SZ267" s="194"/>
      <c r="TA267" s="194"/>
      <c r="TB267" s="194"/>
      <c r="TC267" s="194"/>
      <c r="TD267" s="194"/>
      <c r="TE267" s="194"/>
      <c r="TF267" s="194"/>
      <c r="TG267" s="194"/>
      <c r="TH267" s="194"/>
      <c r="TI267" s="194"/>
      <c r="TJ267" s="194"/>
      <c r="TK267" s="194"/>
      <c r="TL267" s="194"/>
      <c r="TM267" s="194"/>
      <c r="TN267" s="194"/>
      <c r="TO267" s="194"/>
      <c r="TP267" s="194"/>
      <c r="TQ267" s="194"/>
      <c r="TR267" s="194"/>
      <c r="TS267" s="194"/>
      <c r="TT267" s="194"/>
      <c r="TU267" s="194"/>
      <c r="TV267" s="194"/>
      <c r="TW267" s="194"/>
      <c r="TX267" s="194"/>
      <c r="TY267" s="194"/>
      <c r="TZ267" s="194"/>
      <c r="UA267" s="194"/>
      <c r="UB267" s="194"/>
      <c r="UC267" s="194"/>
      <c r="UD267" s="194"/>
      <c r="UE267" s="194"/>
      <c r="UF267" s="194"/>
      <c r="UG267" s="194"/>
      <c r="UH267" s="194"/>
      <c r="UI267" s="194"/>
      <c r="UJ267" s="194"/>
      <c r="UK267" s="194"/>
      <c r="UL267" s="194"/>
      <c r="UM267" s="194"/>
      <c r="UN267" s="194"/>
      <c r="UO267" s="194"/>
      <c r="UP267" s="194"/>
      <c r="UQ267" s="194"/>
      <c r="UR267" s="194"/>
      <c r="US267" s="194"/>
      <c r="UT267" s="194"/>
      <c r="UU267" s="194"/>
      <c r="UV267" s="194"/>
      <c r="UW267" s="194"/>
      <c r="UX267" s="194"/>
      <c r="UY267" s="194"/>
      <c r="UZ267" s="194"/>
      <c r="VA267" s="194"/>
      <c r="VB267" s="194"/>
      <c r="VC267" s="194"/>
      <c r="VD267" s="194"/>
      <c r="VE267" s="194"/>
      <c r="VF267" s="194"/>
      <c r="VG267" s="194"/>
      <c r="VH267" s="194"/>
      <c r="VI267" s="194"/>
      <c r="VJ267" s="194"/>
      <c r="VK267" s="194"/>
      <c r="VL267" s="194"/>
      <c r="VM267" s="194"/>
      <c r="VN267" s="194"/>
      <c r="VO267" s="194"/>
      <c r="VP267" s="194"/>
      <c r="VQ267" s="194"/>
      <c r="VR267" s="194"/>
      <c r="VS267" s="194"/>
      <c r="VT267" s="194"/>
      <c r="VU267" s="194"/>
      <c r="VV267" s="194"/>
      <c r="VW267" s="194"/>
      <c r="VX267" s="194"/>
      <c r="VY267" s="194"/>
      <c r="VZ267" s="194"/>
      <c r="WA267" s="194"/>
      <c r="WB267" s="194"/>
      <c r="WC267" s="194"/>
      <c r="WD267" s="194"/>
      <c r="WE267" s="194"/>
      <c r="WF267" s="194"/>
      <c r="WG267" s="194"/>
      <c r="WH267" s="194"/>
      <c r="WI267" s="194"/>
      <c r="WJ267" s="194"/>
      <c r="WK267" s="194"/>
      <c r="WL267" s="194"/>
      <c r="WM267" s="194"/>
      <c r="WN267" s="194"/>
      <c r="WO267" s="194"/>
      <c r="WP267" s="194"/>
      <c r="WQ267" s="194"/>
      <c r="WR267" s="194"/>
      <c r="WS267" s="194"/>
      <c r="WT267" s="194"/>
      <c r="WU267" s="194"/>
      <c r="WV267" s="194"/>
      <c r="WW267" s="194"/>
      <c r="WX267" s="194"/>
      <c r="WY267" s="194"/>
      <c r="WZ267" s="194"/>
      <c r="XA267" s="194"/>
      <c r="XB267" s="194"/>
      <c r="XC267" s="194"/>
      <c r="XD267" s="194"/>
      <c r="XE267" s="194"/>
      <c r="XF267" s="194"/>
      <c r="XG267" s="194"/>
      <c r="XH267" s="194"/>
      <c r="XI267" s="194"/>
      <c r="XJ267" s="194"/>
      <c r="XK267" s="194"/>
      <c r="XL267" s="194"/>
      <c r="XM267" s="194"/>
      <c r="XN267" s="194"/>
      <c r="XO267" s="194"/>
      <c r="XP267" s="194"/>
      <c r="XQ267" s="194"/>
      <c r="XR267" s="194"/>
      <c r="XS267" s="194"/>
      <c r="XT267" s="194"/>
      <c r="XU267" s="194"/>
      <c r="XV267" s="194"/>
      <c r="XW267" s="194"/>
      <c r="XX267" s="194"/>
      <c r="XY267" s="194"/>
      <c r="XZ267" s="194"/>
      <c r="YA267" s="194"/>
      <c r="YB267" s="194"/>
      <c r="YC267" s="194"/>
      <c r="YD267" s="194"/>
      <c r="YE267" s="194"/>
      <c r="YF267" s="194"/>
      <c r="YG267" s="194"/>
      <c r="YH267" s="194"/>
      <c r="YI267" s="194"/>
      <c r="YJ267" s="194"/>
      <c r="YK267" s="194"/>
      <c r="YL267" s="194"/>
      <c r="YM267" s="194"/>
      <c r="YN267" s="194"/>
      <c r="YO267" s="194"/>
      <c r="YP267" s="194"/>
      <c r="YQ267" s="194"/>
      <c r="YR267" s="194"/>
      <c r="YS267" s="194"/>
      <c r="YT267" s="194"/>
      <c r="YU267" s="194"/>
      <c r="YV267" s="194"/>
      <c r="YW267" s="194"/>
      <c r="YX267" s="194"/>
      <c r="YY267" s="194"/>
      <c r="YZ267" s="194"/>
      <c r="ZA267" s="194"/>
      <c r="ZB267" s="194"/>
      <c r="ZC267" s="194"/>
      <c r="ZD267" s="194"/>
      <c r="ZE267" s="194"/>
      <c r="ZF267" s="194"/>
      <c r="ZG267" s="194"/>
      <c r="ZH267" s="194"/>
      <c r="ZI267" s="194"/>
      <c r="ZJ267" s="194"/>
      <c r="ZK267" s="194"/>
      <c r="ZL267" s="194"/>
      <c r="ZM267" s="194"/>
      <c r="ZN267" s="194"/>
      <c r="ZO267" s="194"/>
      <c r="ZP267" s="194"/>
      <c r="ZQ267" s="194"/>
      <c r="ZR267" s="194"/>
      <c r="ZS267" s="194"/>
      <c r="ZT267" s="194"/>
      <c r="ZU267" s="194"/>
      <c r="ZV267" s="194"/>
      <c r="ZW267" s="194"/>
      <c r="ZX267" s="194"/>
      <c r="ZY267" s="194"/>
      <c r="ZZ267" s="194"/>
      <c r="AAA267" s="194"/>
      <c r="AAB267" s="194"/>
      <c r="AAC267" s="194"/>
      <c r="AAD267" s="194"/>
      <c r="AAE267" s="194"/>
      <c r="AAF267" s="194"/>
      <c r="AAG267" s="194"/>
      <c r="AAH267" s="194"/>
      <c r="AAI267" s="194"/>
      <c r="AAJ267" s="194"/>
      <c r="AAK267" s="194"/>
      <c r="AAL267" s="194"/>
      <c r="AAM267" s="194"/>
      <c r="AAN267" s="194"/>
      <c r="AAO267" s="194"/>
      <c r="AAP267" s="194"/>
      <c r="AAQ267" s="194"/>
      <c r="AAR267" s="194"/>
      <c r="AAS267" s="194"/>
      <c r="AAT267" s="194"/>
      <c r="AAU267" s="194"/>
      <c r="AAV267" s="194"/>
      <c r="AAW267" s="194"/>
      <c r="AAX267" s="194"/>
      <c r="AAY267" s="194"/>
      <c r="AAZ267" s="194"/>
      <c r="ABA267" s="194"/>
      <c r="ABB267" s="194"/>
      <c r="ABC267" s="194"/>
      <c r="ABD267" s="194"/>
      <c r="ABE267" s="194"/>
      <c r="ABF267" s="194"/>
      <c r="ABG267" s="194"/>
      <c r="ABH267" s="194"/>
      <c r="ABI267" s="194"/>
      <c r="ABJ267" s="194"/>
      <c r="ABK267" s="194"/>
      <c r="ABL267" s="194"/>
      <c r="ABM267" s="194"/>
      <c r="ABN267" s="194"/>
      <c r="ABO267" s="194"/>
      <c r="ABP267" s="194"/>
      <c r="ABQ267" s="194"/>
      <c r="ABR267" s="194"/>
      <c r="ABS267" s="194"/>
      <c r="ABT267" s="194"/>
      <c r="ABU267" s="194"/>
      <c r="ABV267" s="194"/>
      <c r="ABW267" s="194"/>
      <c r="ABX267" s="194"/>
      <c r="ABY267" s="194"/>
      <c r="ABZ267" s="194"/>
      <c r="ACA267" s="194"/>
      <c r="ACB267" s="194"/>
      <c r="ACC267" s="194"/>
      <c r="ACD267" s="194"/>
      <c r="ACE267" s="194"/>
      <c r="ACF267" s="194"/>
      <c r="ACG267" s="194"/>
      <c r="ACH267" s="194"/>
      <c r="ACI267" s="194"/>
      <c r="ACJ267" s="194"/>
      <c r="ACK267" s="194"/>
      <c r="ACL267" s="194"/>
      <c r="ACM267" s="194"/>
      <c r="ACN267" s="194"/>
      <c r="ACO267" s="194"/>
      <c r="ACP267" s="194"/>
      <c r="ACQ267" s="194"/>
      <c r="ACR267" s="194"/>
      <c r="ACS267" s="194"/>
      <c r="ACT267" s="194"/>
      <c r="ACU267" s="194"/>
      <c r="ACV267" s="194"/>
      <c r="ACW267" s="194"/>
      <c r="ACX267" s="194"/>
      <c r="ACY267" s="194"/>
      <c r="ACZ267" s="194"/>
      <c r="ADA267" s="194"/>
      <c r="ADB267" s="194"/>
      <c r="ADC267" s="194"/>
      <c r="ADD267" s="194"/>
      <c r="ADE267" s="194"/>
      <c r="ADF267" s="194"/>
      <c r="ADG267" s="194"/>
      <c r="ADH267" s="194"/>
      <c r="ADI267" s="194"/>
      <c r="ADJ267" s="194"/>
      <c r="ADK267" s="194"/>
      <c r="ADL267" s="194"/>
      <c r="ADM267" s="194"/>
      <c r="ADN267" s="194"/>
      <c r="ADO267" s="194"/>
      <c r="ADP267" s="194"/>
      <c r="ADQ267" s="194"/>
      <c r="ADR267" s="194"/>
      <c r="ADS267" s="194"/>
      <c r="ADT267" s="194"/>
      <c r="ADU267" s="194"/>
      <c r="ADV267" s="194"/>
      <c r="ADW267" s="194"/>
      <c r="ADX267" s="194"/>
      <c r="ADY267" s="194"/>
      <c r="ADZ267" s="194"/>
      <c r="AEA267" s="194"/>
      <c r="AEB267" s="194"/>
      <c r="AEC267" s="194"/>
      <c r="AED267" s="194"/>
      <c r="AEE267" s="194"/>
      <c r="AEF267" s="194"/>
      <c r="AEG267" s="194"/>
      <c r="AEH267" s="194"/>
      <c r="AEI267" s="194"/>
      <c r="AEJ267" s="194"/>
      <c r="AEK267" s="194"/>
      <c r="AEL267" s="194"/>
      <c r="AEM267" s="194"/>
      <c r="AEN267" s="194"/>
      <c r="AEO267" s="194"/>
      <c r="AEP267" s="194"/>
      <c r="AEQ267" s="194"/>
      <c r="AER267" s="194"/>
      <c r="AES267" s="194"/>
      <c r="AET267" s="194"/>
      <c r="AEU267" s="194"/>
      <c r="AEV267" s="194"/>
      <c r="AEW267" s="194"/>
      <c r="AEX267" s="194"/>
      <c r="AEY267" s="194"/>
      <c r="AEZ267" s="194"/>
      <c r="AFA267" s="194"/>
      <c r="AFB267" s="194"/>
      <c r="AFC267" s="194"/>
      <c r="AFD267" s="194"/>
      <c r="AFE267" s="194"/>
      <c r="AFF267" s="194"/>
      <c r="AFG267" s="194"/>
      <c r="AFH267" s="194"/>
      <c r="AFI267" s="194"/>
      <c r="AFJ267" s="194"/>
      <c r="AFK267" s="194"/>
      <c r="AFL267" s="194"/>
      <c r="AFM267" s="194"/>
      <c r="AFN267" s="194"/>
      <c r="AFO267" s="194"/>
      <c r="AFP267" s="194"/>
      <c r="AFQ267" s="194"/>
      <c r="AFR267" s="194"/>
      <c r="AFS267" s="194"/>
      <c r="AFT267" s="194"/>
      <c r="AFU267" s="194"/>
      <c r="AFV267" s="194"/>
      <c r="AFW267" s="194"/>
      <c r="AFX267" s="194"/>
      <c r="AFY267" s="194"/>
      <c r="AFZ267" s="194"/>
      <c r="AGA267" s="194"/>
      <c r="AGB267" s="194"/>
      <c r="AGC267" s="194"/>
      <c r="AGD267" s="194"/>
      <c r="AGE267" s="194"/>
      <c r="AGF267" s="194"/>
      <c r="AGG267" s="194"/>
      <c r="AGH267" s="194"/>
      <c r="AGI267" s="194"/>
      <c r="AGJ267" s="194"/>
      <c r="AGK267" s="194"/>
      <c r="AGL267" s="194"/>
      <c r="AGM267" s="194"/>
      <c r="AGN267" s="194"/>
      <c r="AGO267" s="194"/>
      <c r="AGP267" s="194"/>
      <c r="AGQ267" s="194"/>
      <c r="AGR267" s="194"/>
      <c r="AGS267" s="194"/>
      <c r="AGT267" s="194"/>
      <c r="AGU267" s="194"/>
      <c r="AGV267" s="194"/>
      <c r="AGW267" s="194"/>
      <c r="AGX267" s="194"/>
      <c r="AGY267" s="194"/>
      <c r="AGZ267" s="194"/>
      <c r="AHA267" s="194"/>
      <c r="AHB267" s="194"/>
      <c r="AHC267" s="194"/>
      <c r="AHD267" s="194"/>
      <c r="AHE267" s="194"/>
      <c r="AHF267" s="194"/>
      <c r="AHG267" s="194"/>
      <c r="AHH267" s="194"/>
      <c r="AHI267" s="194"/>
      <c r="AHJ267" s="194"/>
      <c r="AHK267" s="194"/>
      <c r="AHL267" s="194"/>
      <c r="AHM267" s="194"/>
      <c r="AHN267" s="194"/>
      <c r="AHO267" s="194"/>
      <c r="AHP267" s="194"/>
      <c r="AHQ267" s="194"/>
      <c r="AHR267" s="194"/>
      <c r="AHS267" s="194"/>
      <c r="AHT267" s="194"/>
      <c r="AHU267" s="194"/>
      <c r="AHV267" s="194"/>
      <c r="AHW267" s="194"/>
      <c r="AHX267" s="194"/>
      <c r="AHY267" s="194"/>
      <c r="AHZ267" s="194"/>
      <c r="AIA267" s="194"/>
      <c r="AIB267" s="194"/>
      <c r="AIC267" s="194"/>
      <c r="AID267" s="194"/>
      <c r="AIE267" s="194"/>
      <c r="AIF267" s="194"/>
      <c r="AIG267" s="194"/>
      <c r="AIH267" s="194"/>
      <c r="AII267" s="194"/>
      <c r="AIJ267" s="194"/>
      <c r="AIK267" s="194"/>
      <c r="AIL267" s="194"/>
      <c r="AIM267" s="194"/>
      <c r="AIN267" s="194"/>
      <c r="AIO267" s="194"/>
      <c r="AIP267" s="194"/>
      <c r="AIQ267" s="194"/>
      <c r="AIR267" s="194"/>
      <c r="AIS267" s="194"/>
      <c r="AIT267" s="194"/>
      <c r="AIU267" s="194"/>
      <c r="AIV267" s="194"/>
      <c r="AIW267" s="194"/>
      <c r="AIX267" s="194"/>
      <c r="AIY267" s="194"/>
      <c r="AIZ267" s="194"/>
      <c r="AJA267" s="194"/>
      <c r="AJB267" s="194"/>
      <c r="AJC267" s="194"/>
      <c r="AJD267" s="194"/>
      <c r="AJE267" s="194"/>
      <c r="AJF267" s="194"/>
      <c r="AJG267" s="194"/>
      <c r="AJH267" s="194"/>
      <c r="AJI267" s="194"/>
      <c r="AJJ267" s="194"/>
      <c r="AJK267" s="194"/>
      <c r="AJL267" s="194"/>
      <c r="AJM267" s="194"/>
      <c r="AJN267" s="194"/>
      <c r="AJO267" s="194"/>
      <c r="AJP267" s="194"/>
      <c r="AJQ267" s="194"/>
      <c r="AJR267" s="194"/>
      <c r="AJS267" s="194"/>
      <c r="AJT267" s="194"/>
      <c r="AJU267" s="194"/>
      <c r="AJV267" s="194"/>
      <c r="AJW267" s="194"/>
      <c r="AJX267" s="194"/>
      <c r="AJY267" s="194"/>
      <c r="AJZ267" s="194"/>
      <c r="AKA267" s="194"/>
      <c r="AKB267" s="194"/>
      <c r="AKC267" s="194"/>
      <c r="AKD267" s="194"/>
      <c r="AKE267" s="194"/>
      <c r="AKF267" s="194"/>
      <c r="AKG267" s="194"/>
      <c r="AKH267" s="194"/>
      <c r="AKI267" s="194"/>
      <c r="AKJ267" s="194"/>
      <c r="AKK267" s="194"/>
      <c r="AKL267" s="194"/>
      <c r="AKM267" s="194"/>
      <c r="AKN267" s="194"/>
      <c r="AKO267" s="194"/>
      <c r="AKP267" s="194"/>
      <c r="AKQ267" s="194"/>
      <c r="AKR267" s="194"/>
      <c r="AKS267" s="194"/>
      <c r="AKT267" s="194"/>
      <c r="AKU267" s="194"/>
      <c r="AKV267" s="194"/>
      <c r="AKW267" s="194"/>
      <c r="AKX267" s="194"/>
      <c r="AKY267" s="194"/>
      <c r="AKZ267" s="194"/>
      <c r="ALA267" s="194"/>
      <c r="ALB267" s="194"/>
      <c r="ALC267" s="194"/>
      <c r="ALD267" s="194"/>
      <c r="ALE267" s="194"/>
      <c r="ALF267" s="194"/>
      <c r="ALG267" s="194"/>
      <c r="ALH267" s="194"/>
      <c r="ALI267" s="194"/>
      <c r="ALJ267" s="194"/>
      <c r="ALK267" s="194"/>
      <c r="ALL267" s="194"/>
      <c r="ALM267" s="194"/>
      <c r="ALN267" s="194"/>
      <c r="ALO267" s="194"/>
      <c r="ALP267" s="194"/>
      <c r="ALQ267" s="194"/>
      <c r="ALR267" s="194"/>
      <c r="ALS267" s="194"/>
      <c r="ALT267" s="194"/>
      <c r="ALU267" s="194"/>
      <c r="ALV267" s="194"/>
      <c r="ALW267" s="194"/>
      <c r="ALX267" s="194"/>
      <c r="ALY267" s="194"/>
      <c r="ALZ267" s="194"/>
      <c r="AMA267" s="194"/>
      <c r="AMB267" s="194"/>
      <c r="AMC267" s="194"/>
      <c r="AMD267" s="194"/>
      <c r="AME267" s="194"/>
      <c r="AMF267" s="194"/>
      <c r="AMG267" s="194"/>
      <c r="AMH267" s="194"/>
      <c r="AMI267" s="194"/>
      <c r="AMJ267" s="194"/>
      <c r="AMK267" s="194"/>
      <c r="AML267" s="194"/>
      <c r="AMM267" s="194"/>
      <c r="AMN267" s="194"/>
      <c r="AMO267" s="194"/>
      <c r="AMP267" s="194"/>
      <c r="AMQ267" s="194"/>
      <c r="AMR267" s="194"/>
      <c r="AMS267" s="194"/>
      <c r="AMT267" s="194"/>
      <c r="AMU267" s="194"/>
      <c r="AMV267" s="194"/>
      <c r="AMW267" s="194"/>
      <c r="AMX267" s="194"/>
      <c r="AMY267" s="194"/>
      <c r="AMZ267" s="194"/>
      <c r="ANA267" s="194"/>
      <c r="ANB267" s="194"/>
      <c r="ANC267" s="194"/>
      <c r="AND267" s="194"/>
      <c r="ANE267" s="194"/>
      <c r="ANF267" s="194"/>
      <c r="ANG267" s="194"/>
      <c r="ANH267" s="194"/>
      <c r="ANI267" s="194"/>
      <c r="ANJ267" s="194"/>
      <c r="ANK267" s="194"/>
      <c r="ANL267" s="194"/>
      <c r="ANM267" s="194"/>
      <c r="ANN267" s="194"/>
      <c r="ANO267" s="194"/>
      <c r="ANP267" s="194"/>
      <c r="ANQ267" s="194"/>
      <c r="ANR267" s="194"/>
      <c r="ANS267" s="194"/>
      <c r="ANT267" s="194"/>
      <c r="ANU267" s="194"/>
      <c r="ANV267" s="194"/>
      <c r="ANW267" s="194"/>
      <c r="ANX267" s="194"/>
      <c r="ANY267" s="194"/>
      <c r="ANZ267" s="194"/>
      <c r="AOA267" s="194"/>
      <c r="AOB267" s="194"/>
      <c r="AOC267" s="194"/>
      <c r="AOD267" s="194"/>
      <c r="AOE267" s="194"/>
      <c r="AOF267" s="194"/>
      <c r="AOG267" s="194"/>
      <c r="AOH267" s="194"/>
      <c r="AOI267" s="194"/>
      <c r="AOJ267" s="194"/>
      <c r="AOK267" s="194"/>
      <c r="AOL267" s="194"/>
      <c r="AOM267" s="194"/>
      <c r="AON267" s="194"/>
      <c r="AOO267" s="194"/>
      <c r="AOP267" s="194"/>
      <c r="AOQ267" s="194"/>
      <c r="AOR267" s="194"/>
      <c r="AOS267" s="194"/>
      <c r="AOT267" s="194"/>
      <c r="AOU267" s="194"/>
      <c r="AOV267" s="194"/>
      <c r="AOW267" s="194"/>
      <c r="AOX267" s="194"/>
      <c r="AOY267" s="194"/>
      <c r="AOZ267" s="194"/>
      <c r="APA267" s="194"/>
      <c r="APB267" s="194"/>
      <c r="APC267" s="194"/>
      <c r="APD267" s="194"/>
      <c r="APE267" s="194"/>
      <c r="APF267" s="194"/>
      <c r="APG267" s="194"/>
      <c r="APH267" s="194"/>
      <c r="API267" s="194"/>
      <c r="APJ267" s="194"/>
      <c r="APK267" s="194"/>
      <c r="APL267" s="194"/>
      <c r="APM267" s="194"/>
      <c r="APN267" s="194"/>
      <c r="APO267" s="194"/>
      <c r="APP267" s="194"/>
      <c r="APQ267" s="194"/>
      <c r="APR267" s="194"/>
      <c r="APS267" s="194"/>
      <c r="APT267" s="194"/>
      <c r="APU267" s="194"/>
      <c r="APV267" s="194"/>
      <c r="APW267" s="194"/>
      <c r="APX267" s="194"/>
      <c r="APY267" s="194"/>
      <c r="APZ267" s="194"/>
      <c r="AQA267" s="194"/>
      <c r="AQB267" s="194"/>
      <c r="AQC267" s="194"/>
      <c r="AQD267" s="194"/>
      <c r="AQE267" s="194"/>
      <c r="AQF267" s="194"/>
      <c r="AQG267" s="194"/>
      <c r="AQH267" s="194"/>
      <c r="AQI267" s="194"/>
      <c r="AQJ267" s="194"/>
      <c r="AQK267" s="194"/>
      <c r="AQL267" s="194"/>
      <c r="AQM267" s="194"/>
      <c r="AQN267" s="194"/>
      <c r="AQO267" s="194"/>
      <c r="AQP267" s="194"/>
      <c r="AQQ267" s="194"/>
      <c r="AQR267" s="194"/>
      <c r="AQS267" s="194"/>
      <c r="AQT267" s="194"/>
      <c r="AQU267" s="194"/>
      <c r="AQV267" s="194"/>
      <c r="AQW267" s="194"/>
      <c r="AQX267" s="194"/>
      <c r="AQY267" s="194"/>
      <c r="AQZ267" s="194"/>
      <c r="ARA267" s="194"/>
      <c r="ARB267" s="194"/>
      <c r="ARC267" s="194"/>
      <c r="ARD267" s="194"/>
      <c r="ARE267" s="194"/>
      <c r="ARF267" s="194"/>
      <c r="ARG267" s="194"/>
      <c r="ARH267" s="194"/>
      <c r="ARI267" s="194"/>
      <c r="ARJ267" s="194"/>
      <c r="ARK267" s="194"/>
      <c r="ARL267" s="194"/>
      <c r="ARM267" s="194"/>
      <c r="ARN267" s="194"/>
      <c r="ARO267" s="194"/>
      <c r="ARP267" s="194"/>
      <c r="ARQ267" s="194"/>
      <c r="ARR267" s="194"/>
      <c r="ARS267" s="194"/>
      <c r="ART267" s="194"/>
      <c r="ARU267" s="194"/>
      <c r="ARV267" s="194"/>
      <c r="ARW267" s="194"/>
      <c r="ARX267" s="194"/>
      <c r="ARY267" s="194"/>
      <c r="ARZ267" s="194"/>
      <c r="ASA267" s="194"/>
      <c r="ASB267" s="194"/>
      <c r="ASC267" s="194"/>
      <c r="ASD267" s="194"/>
      <c r="ASE267" s="194"/>
      <c r="ASF267" s="194"/>
      <c r="ASG267" s="194"/>
      <c r="ASH267" s="194"/>
      <c r="ASI267" s="194"/>
      <c r="ASJ267" s="194"/>
      <c r="ASK267" s="194"/>
      <c r="ASL267" s="194"/>
      <c r="ASM267" s="194"/>
      <c r="ASN267" s="194"/>
      <c r="ASO267" s="194"/>
      <c r="ASP267" s="194"/>
      <c r="ASQ267" s="194"/>
      <c r="ASR267" s="194"/>
      <c r="ASS267" s="194"/>
      <c r="AST267" s="194"/>
      <c r="ASU267" s="194"/>
      <c r="ASV267" s="194"/>
      <c r="ASW267" s="194"/>
      <c r="ASX267" s="194"/>
      <c r="ASY267" s="194"/>
      <c r="ASZ267" s="194"/>
      <c r="ATA267" s="194"/>
      <c r="ATB267" s="194"/>
      <c r="ATC267" s="194"/>
      <c r="ATD267" s="194"/>
      <c r="ATE267" s="194"/>
      <c r="ATF267" s="194"/>
      <c r="ATG267" s="194"/>
      <c r="ATH267" s="194"/>
      <c r="ATI267" s="194"/>
      <c r="ATJ267" s="194"/>
      <c r="ATK267" s="194"/>
      <c r="ATL267" s="194"/>
      <c r="ATM267" s="194"/>
      <c r="ATN267" s="194"/>
      <c r="ATO267" s="194"/>
      <c r="ATP267" s="194"/>
      <c r="ATQ267" s="194"/>
      <c r="ATR267" s="194"/>
      <c r="ATS267" s="194"/>
      <c r="ATT267" s="194"/>
      <c r="ATU267" s="194"/>
      <c r="ATV267" s="194"/>
      <c r="ATW267" s="194"/>
      <c r="ATX267" s="194"/>
      <c r="ATY267" s="194"/>
      <c r="ATZ267" s="194"/>
      <c r="AUA267" s="194"/>
      <c r="AUB267" s="194"/>
      <c r="AUC267" s="194"/>
      <c r="AUD267" s="194"/>
      <c r="AUE267" s="194"/>
      <c r="AUF267" s="194"/>
      <c r="AUG267" s="194"/>
      <c r="AUH267" s="194"/>
      <c r="AUI267" s="194"/>
      <c r="AUJ267" s="194"/>
      <c r="AUK267" s="194"/>
      <c r="AUL267" s="194"/>
      <c r="AUM267" s="194"/>
      <c r="AUN267" s="194"/>
      <c r="AUO267" s="194"/>
      <c r="AUP267" s="194"/>
      <c r="AUQ267" s="194"/>
      <c r="AUR267" s="194"/>
      <c r="AUS267" s="194"/>
      <c r="AUT267" s="194"/>
      <c r="AUU267" s="194"/>
      <c r="AUV267" s="194"/>
      <c r="AUW267" s="194"/>
      <c r="AUX267" s="194"/>
      <c r="AUY267" s="194"/>
      <c r="AUZ267" s="194"/>
      <c r="AVA267" s="194"/>
      <c r="AVB267" s="194"/>
      <c r="AVC267" s="194"/>
      <c r="AVD267" s="194"/>
      <c r="AVE267" s="194"/>
      <c r="AVF267" s="194"/>
      <c r="AVG267" s="194"/>
      <c r="AVH267" s="194"/>
      <c r="AVI267" s="194"/>
      <c r="AVJ267" s="194"/>
      <c r="AVK267" s="194"/>
      <c r="AVL267" s="194"/>
      <c r="AVM267" s="194"/>
      <c r="AVN267" s="194"/>
      <c r="AVO267" s="194"/>
      <c r="AVP267" s="194"/>
      <c r="AVQ267" s="194"/>
      <c r="AVR267" s="194"/>
      <c r="AVS267" s="194"/>
      <c r="AVT267" s="194"/>
      <c r="AVU267" s="194"/>
      <c r="AVV267" s="194"/>
      <c r="AVW267" s="194"/>
      <c r="AVX267" s="194"/>
      <c r="AVY267" s="194"/>
      <c r="AVZ267" s="194"/>
      <c r="AWA267" s="194"/>
      <c r="AWB267" s="194"/>
      <c r="AWC267" s="194"/>
      <c r="AWD267" s="194"/>
      <c r="AWE267" s="194"/>
      <c r="AWF267" s="194"/>
      <c r="AWG267" s="194"/>
      <c r="AWH267" s="194"/>
      <c r="AWI267" s="194"/>
      <c r="AWJ267" s="194"/>
      <c r="AWK267" s="194"/>
      <c r="AWL267" s="194"/>
      <c r="AWM267" s="194"/>
      <c r="AWN267" s="194"/>
      <c r="AWO267" s="194"/>
      <c r="AWP267" s="194"/>
      <c r="AWQ267" s="194"/>
      <c r="AWR267" s="194"/>
      <c r="AWS267" s="194"/>
      <c r="AWT267" s="194"/>
      <c r="AWU267" s="194"/>
      <c r="AWV267" s="194"/>
      <c r="AWW267" s="194"/>
      <c r="AWX267" s="194"/>
      <c r="AWY267" s="194"/>
      <c r="AWZ267" s="194"/>
      <c r="AXA267" s="194"/>
      <c r="AXB267" s="194"/>
      <c r="AXC267" s="194"/>
      <c r="AXD267" s="194"/>
      <c r="AXE267" s="194"/>
      <c r="AXF267" s="194"/>
      <c r="AXG267" s="194"/>
      <c r="AXH267" s="194"/>
      <c r="AXI267" s="194"/>
      <c r="AXJ267" s="194"/>
      <c r="AXK267" s="194"/>
      <c r="AXL267" s="194"/>
      <c r="AXM267" s="194"/>
      <c r="AXN267" s="194"/>
      <c r="AXO267" s="194"/>
      <c r="AXP267" s="194"/>
      <c r="AXQ267" s="194"/>
      <c r="AXR267" s="194"/>
      <c r="AXS267" s="194"/>
      <c r="AXT267" s="194"/>
      <c r="AXU267" s="194"/>
      <c r="AXV267" s="194"/>
      <c r="AXW267" s="194"/>
      <c r="AXX267" s="194"/>
      <c r="AXY267" s="194"/>
      <c r="AXZ267" s="194"/>
      <c r="AYA267" s="194"/>
      <c r="AYB267" s="194"/>
      <c r="AYC267" s="194"/>
      <c r="AYD267" s="194"/>
      <c r="AYE267" s="194"/>
      <c r="AYF267" s="194"/>
      <c r="AYG267" s="194"/>
      <c r="AYH267" s="194"/>
      <c r="AYI267" s="194"/>
      <c r="AYJ267" s="194"/>
      <c r="AYK267" s="194"/>
      <c r="AYL267" s="194"/>
      <c r="AYM267" s="194"/>
      <c r="AYN267" s="194"/>
      <c r="AYO267" s="194"/>
      <c r="AYP267" s="194"/>
      <c r="AYQ267" s="194"/>
      <c r="AYR267" s="194"/>
      <c r="AYS267" s="194"/>
      <c r="AYT267" s="194"/>
      <c r="AYU267" s="194"/>
      <c r="AYV267" s="194"/>
      <c r="AYW267" s="194"/>
      <c r="AYX267" s="194"/>
      <c r="AYY267" s="194"/>
      <c r="AYZ267" s="194"/>
      <c r="AZA267" s="194"/>
      <c r="AZB267" s="194"/>
      <c r="AZC267" s="194"/>
      <c r="AZD267" s="194"/>
      <c r="AZE267" s="194"/>
      <c r="AZF267" s="194"/>
      <c r="AZG267" s="194"/>
      <c r="AZH267" s="194"/>
      <c r="AZI267" s="194"/>
      <c r="AZJ267" s="194"/>
      <c r="AZK267" s="194"/>
      <c r="AZL267" s="194"/>
      <c r="AZM267" s="194"/>
      <c r="AZN267" s="194"/>
      <c r="AZO267" s="194"/>
      <c r="AZP267" s="194"/>
      <c r="AZQ267" s="194"/>
      <c r="AZR267" s="194"/>
      <c r="AZS267" s="194"/>
      <c r="AZT267" s="194"/>
      <c r="AZU267" s="194"/>
      <c r="AZV267" s="194"/>
      <c r="AZW267" s="194"/>
      <c r="AZX267" s="194"/>
      <c r="AZY267" s="194"/>
      <c r="AZZ267" s="194"/>
      <c r="BAA267" s="194"/>
      <c r="BAB267" s="194"/>
      <c r="BAC267" s="194"/>
      <c r="BAD267" s="194"/>
      <c r="BAE267" s="194"/>
      <c r="BAF267" s="194"/>
      <c r="BAG267" s="194"/>
      <c r="BAH267" s="194"/>
      <c r="BAI267" s="194"/>
      <c r="BAJ267" s="194"/>
      <c r="BAK267" s="194"/>
      <c r="BAL267" s="194"/>
      <c r="BAM267" s="194"/>
      <c r="BAN267" s="194"/>
      <c r="BAO267" s="194"/>
      <c r="BAP267" s="194"/>
      <c r="BAQ267" s="194"/>
      <c r="BAR267" s="194"/>
      <c r="BAS267" s="194"/>
      <c r="BAT267" s="194"/>
      <c r="BAU267" s="194"/>
      <c r="BAV267" s="194"/>
      <c r="BAW267" s="194"/>
      <c r="BAX267" s="194"/>
      <c r="BAY267" s="194"/>
      <c r="BAZ267" s="194"/>
      <c r="BBA267" s="194"/>
      <c r="BBB267" s="194"/>
      <c r="BBC267" s="194"/>
      <c r="BBD267" s="194"/>
      <c r="BBE267" s="194"/>
      <c r="BBF267" s="194"/>
      <c r="BBG267" s="194"/>
      <c r="BBH267" s="194"/>
      <c r="BBI267" s="194"/>
      <c r="BBJ267" s="194"/>
      <c r="BBK267" s="194"/>
      <c r="BBL267" s="194"/>
      <c r="BBM267" s="194"/>
      <c r="BBN267" s="194"/>
      <c r="BBO267" s="194"/>
      <c r="BBP267" s="194"/>
      <c r="BBQ267" s="194"/>
      <c r="BBR267" s="194"/>
      <c r="BBS267" s="194"/>
      <c r="BBT267" s="194"/>
      <c r="BBU267" s="194"/>
      <c r="BBV267" s="194"/>
      <c r="BBW267" s="194"/>
      <c r="BBX267" s="194"/>
      <c r="BBY267" s="194"/>
      <c r="BBZ267" s="194"/>
      <c r="BCA267" s="194"/>
      <c r="BCB267" s="194"/>
      <c r="BCC267" s="194"/>
      <c r="BCD267" s="194"/>
      <c r="BCE267" s="194"/>
      <c r="BCF267" s="194"/>
      <c r="BCG267" s="194"/>
      <c r="BCH267" s="194"/>
      <c r="BCI267" s="194"/>
      <c r="BCJ267" s="194"/>
      <c r="BCK267" s="194"/>
      <c r="BCL267" s="194"/>
      <c r="BCM267" s="194"/>
      <c r="BCN267" s="194"/>
      <c r="BCO267" s="194"/>
      <c r="BCP267" s="194"/>
      <c r="BCQ267" s="194"/>
      <c r="BCR267" s="194"/>
      <c r="BCS267" s="194"/>
      <c r="BCT267" s="194"/>
      <c r="BCU267" s="194"/>
      <c r="BCV267" s="194"/>
      <c r="BCW267" s="194"/>
      <c r="BCX267" s="194"/>
      <c r="BCY267" s="194"/>
      <c r="BCZ267" s="194"/>
      <c r="BDA267" s="194"/>
      <c r="BDB267" s="194"/>
      <c r="BDC267" s="194"/>
      <c r="BDD267" s="194"/>
      <c r="BDE267" s="194"/>
      <c r="BDF267" s="194"/>
      <c r="BDG267" s="194"/>
      <c r="BDH267" s="194"/>
      <c r="BDI267" s="194"/>
      <c r="BDJ267" s="194"/>
      <c r="BDK267" s="194"/>
      <c r="BDL267" s="194"/>
      <c r="BDM267" s="194"/>
      <c r="BDN267" s="194"/>
      <c r="BDO267" s="194"/>
      <c r="BDP267" s="194"/>
      <c r="BDQ267" s="194"/>
      <c r="BDR267" s="194"/>
      <c r="BDS267" s="194"/>
      <c r="BDT267" s="194"/>
      <c r="BDU267" s="194"/>
      <c r="BDV267" s="194"/>
      <c r="BDW267" s="194"/>
      <c r="BDX267" s="194"/>
      <c r="BDY267" s="194"/>
      <c r="BDZ267" s="194"/>
      <c r="BEA267" s="194"/>
      <c r="BEB267" s="194"/>
      <c r="BEC267" s="194"/>
      <c r="BED267" s="194"/>
      <c r="BEE267" s="194"/>
      <c r="BEF267" s="194"/>
      <c r="BEG267" s="194"/>
      <c r="BEH267" s="194"/>
      <c r="BEI267" s="194"/>
      <c r="BEJ267" s="194"/>
      <c r="BEK267" s="194"/>
      <c r="BEL267" s="194"/>
      <c r="BEM267" s="194"/>
      <c r="BEN267" s="194"/>
      <c r="BEO267" s="194"/>
      <c r="BEP267" s="194"/>
      <c r="BEQ267" s="194"/>
      <c r="BER267" s="194"/>
      <c r="BES267" s="194"/>
      <c r="BET267" s="194"/>
      <c r="BEU267" s="194"/>
      <c r="BEV267" s="194"/>
      <c r="BEW267" s="194"/>
      <c r="BEX267" s="194"/>
      <c r="BEY267" s="194"/>
      <c r="BEZ267" s="194"/>
      <c r="BFA267" s="194"/>
      <c r="BFB267" s="194"/>
      <c r="BFC267" s="194"/>
      <c r="BFD267" s="194"/>
      <c r="BFE267" s="194"/>
      <c r="BFF267" s="194"/>
      <c r="BFG267" s="194"/>
      <c r="BFH267" s="194"/>
      <c r="BFI267" s="194"/>
      <c r="BFJ267" s="194"/>
      <c r="BFK267" s="194"/>
      <c r="BFL267" s="194"/>
      <c r="BFM267" s="194"/>
      <c r="BFN267" s="194"/>
      <c r="BFO267" s="194"/>
      <c r="BFP267" s="194"/>
      <c r="BFQ267" s="194"/>
      <c r="BFR267" s="194"/>
      <c r="BFS267" s="194"/>
      <c r="BFT267" s="194"/>
      <c r="BFU267" s="194"/>
      <c r="BFV267" s="194"/>
      <c r="BFW267" s="194"/>
      <c r="BFX267" s="194"/>
      <c r="BFY267" s="194"/>
      <c r="BFZ267" s="194"/>
      <c r="BGA267" s="194"/>
      <c r="BGB267" s="194"/>
      <c r="BGC267" s="194"/>
      <c r="BGD267" s="194"/>
      <c r="BGE267" s="194"/>
      <c r="BGF267" s="194"/>
      <c r="BGG267" s="194"/>
      <c r="BGH267" s="194"/>
      <c r="BGI267" s="194"/>
      <c r="BGJ267" s="194"/>
      <c r="BGK267" s="194"/>
      <c r="BGL267" s="194"/>
      <c r="BGM267" s="194"/>
      <c r="BGN267" s="194"/>
      <c r="BGO267" s="194"/>
      <c r="BGP267" s="194"/>
      <c r="BGQ267" s="194"/>
      <c r="BGR267" s="194"/>
      <c r="BGS267" s="194"/>
      <c r="BGT267" s="194"/>
      <c r="BGU267" s="194"/>
      <c r="BGV267" s="194"/>
      <c r="BGW267" s="194"/>
      <c r="BGX267" s="194"/>
      <c r="BGY267" s="194"/>
      <c r="BGZ267" s="194"/>
      <c r="BHA267" s="194"/>
      <c r="BHB267" s="194"/>
      <c r="BHC267" s="194"/>
      <c r="BHD267" s="194"/>
      <c r="BHE267" s="194"/>
      <c r="BHF267" s="194"/>
      <c r="BHG267" s="194"/>
      <c r="BHH267" s="194"/>
      <c r="BHI267" s="194"/>
      <c r="BHJ267" s="194"/>
      <c r="BHK267" s="194"/>
      <c r="BHL267" s="194"/>
      <c r="BHM267" s="194"/>
      <c r="BHN267" s="194"/>
      <c r="BHO267" s="194"/>
      <c r="BHP267" s="194"/>
      <c r="BHQ267" s="194"/>
      <c r="BHR267" s="194"/>
      <c r="BHS267" s="194"/>
      <c r="BHT267" s="194"/>
      <c r="BHU267" s="194"/>
      <c r="BHV267" s="194"/>
      <c r="BHW267" s="194"/>
      <c r="BHX267" s="194"/>
      <c r="BHY267" s="194"/>
      <c r="BHZ267" s="194"/>
      <c r="BIA267" s="194"/>
      <c r="BIB267" s="194"/>
      <c r="BIC267" s="194"/>
      <c r="BID267" s="194"/>
      <c r="BIE267" s="194"/>
      <c r="BIF267" s="194"/>
      <c r="BIG267" s="194"/>
      <c r="BIH267" s="194"/>
      <c r="BII267" s="194"/>
      <c r="BIJ267" s="194"/>
      <c r="BIK267" s="194"/>
      <c r="BIL267" s="194"/>
      <c r="BIM267" s="194"/>
      <c r="BIN267" s="194"/>
      <c r="BIO267" s="194"/>
      <c r="BIP267" s="194"/>
      <c r="BIQ267" s="194"/>
      <c r="BIR267" s="194"/>
      <c r="BIS267" s="194"/>
      <c r="BIT267" s="194"/>
      <c r="BIU267" s="194"/>
      <c r="BIV267" s="194"/>
      <c r="BIW267" s="194"/>
      <c r="BIX267" s="194"/>
      <c r="BIY267" s="194"/>
      <c r="BIZ267" s="194"/>
      <c r="BJA267" s="194"/>
      <c r="BJB267" s="194"/>
      <c r="BJC267" s="194"/>
      <c r="BJD267" s="194"/>
      <c r="BJE267" s="194"/>
      <c r="BJF267" s="194"/>
      <c r="BJG267" s="194"/>
      <c r="BJH267" s="194"/>
      <c r="BJI267" s="194"/>
      <c r="BJJ267" s="194"/>
      <c r="BJK267" s="194"/>
      <c r="BJL267" s="194"/>
      <c r="BJM267" s="194"/>
      <c r="BJN267" s="194"/>
      <c r="BJO267" s="194"/>
      <c r="BJP267" s="194"/>
      <c r="BJQ267" s="194"/>
      <c r="BJR267" s="194"/>
      <c r="BJS267" s="194"/>
      <c r="BJT267" s="194"/>
      <c r="BJU267" s="194"/>
      <c r="BJV267" s="194"/>
      <c r="BJW267" s="194"/>
      <c r="BJX267" s="194"/>
      <c r="BJY267" s="194"/>
      <c r="BJZ267" s="194"/>
      <c r="BKA267" s="194"/>
      <c r="BKB267" s="194"/>
      <c r="BKC267" s="194"/>
      <c r="BKD267" s="194"/>
      <c r="BKE267" s="194"/>
      <c r="BKF267" s="194"/>
      <c r="BKG267" s="194"/>
      <c r="BKH267" s="194"/>
      <c r="BKI267" s="194"/>
      <c r="BKJ267" s="194"/>
      <c r="BKK267" s="194"/>
      <c r="BKL267" s="194"/>
      <c r="BKM267" s="194"/>
      <c r="BKN267" s="194"/>
      <c r="BKO267" s="194"/>
      <c r="BKP267" s="194"/>
      <c r="BKQ267" s="194"/>
      <c r="BKR267" s="194"/>
      <c r="BKS267" s="194"/>
      <c r="BKT267" s="194"/>
      <c r="BKU267" s="194"/>
      <c r="BKV267" s="194"/>
      <c r="BKW267" s="194"/>
      <c r="BKX267" s="194"/>
      <c r="BKY267" s="194"/>
      <c r="BKZ267" s="194"/>
      <c r="BLA267" s="194"/>
      <c r="BLB267" s="194"/>
      <c r="BLC267" s="194"/>
      <c r="BLD267" s="194"/>
      <c r="BLE267" s="194"/>
      <c r="BLF267" s="194"/>
      <c r="BLG267" s="194"/>
      <c r="BLH267" s="194"/>
      <c r="BLI267" s="194"/>
      <c r="BLJ267" s="194"/>
      <c r="BLK267" s="194"/>
      <c r="BLL267" s="194"/>
      <c r="BLM267" s="194"/>
      <c r="BLN267" s="194"/>
      <c r="BLO267" s="194"/>
      <c r="BLP267" s="194"/>
      <c r="BLQ267" s="194"/>
      <c r="BLR267" s="194"/>
      <c r="BLS267" s="194"/>
      <c r="BLT267" s="194"/>
      <c r="BLU267" s="194"/>
      <c r="BLV267" s="194"/>
      <c r="BLW267" s="194"/>
      <c r="BLX267" s="194"/>
      <c r="BLY267" s="194"/>
      <c r="BLZ267" s="194"/>
      <c r="BMA267" s="194"/>
      <c r="BMB267" s="194"/>
      <c r="BMC267" s="194"/>
      <c r="BMD267" s="194"/>
      <c r="BME267" s="194"/>
      <c r="BMF267" s="194"/>
      <c r="BMG267" s="194"/>
      <c r="BMH267" s="194"/>
      <c r="BMI267" s="194"/>
      <c r="BMJ267" s="194"/>
      <c r="BMK267" s="194"/>
      <c r="BML267" s="194"/>
      <c r="BMM267" s="194"/>
      <c r="BMN267" s="194"/>
      <c r="BMO267" s="194"/>
      <c r="BMP267" s="194"/>
      <c r="BMQ267" s="194"/>
      <c r="BMR267" s="194"/>
      <c r="BMS267" s="194"/>
      <c r="BMT267" s="194"/>
      <c r="BMU267" s="194"/>
      <c r="BMV267" s="194"/>
      <c r="BMW267" s="194"/>
      <c r="BMX267" s="194"/>
      <c r="BMY267" s="194"/>
      <c r="BMZ267" s="194"/>
      <c r="BNA267" s="194"/>
      <c r="BNB267" s="194"/>
      <c r="BNC267" s="194"/>
      <c r="BND267" s="194"/>
      <c r="BNE267" s="194"/>
      <c r="BNF267" s="194"/>
      <c r="BNG267" s="194"/>
      <c r="BNH267" s="194"/>
      <c r="BNI267" s="194"/>
      <c r="BNJ267" s="194"/>
      <c r="BNK267" s="194"/>
      <c r="BNL267" s="194"/>
      <c r="BNM267" s="194"/>
      <c r="BNN267" s="194"/>
      <c r="BNO267" s="194"/>
      <c r="BNP267" s="194"/>
      <c r="BNQ267" s="194"/>
      <c r="BNR267" s="194"/>
      <c r="BNS267" s="194"/>
      <c r="BNT267" s="194"/>
      <c r="BNU267" s="194"/>
      <c r="BNV267" s="194"/>
      <c r="BNW267" s="194"/>
      <c r="BNX267" s="194"/>
      <c r="BNY267" s="194"/>
      <c r="BNZ267" s="194"/>
      <c r="BOA267" s="194"/>
      <c r="BOB267" s="194"/>
      <c r="BOC267" s="194"/>
      <c r="BOD267" s="194"/>
      <c r="BOE267" s="194"/>
      <c r="BOF267" s="194"/>
      <c r="BOG267" s="194"/>
      <c r="BOH267" s="194"/>
      <c r="BOI267" s="194"/>
      <c r="BOJ267" s="194"/>
      <c r="BOK267" s="194"/>
      <c r="BOL267" s="194"/>
      <c r="BOM267" s="194"/>
      <c r="BON267" s="194"/>
      <c r="BOO267" s="194"/>
      <c r="BOP267" s="194"/>
      <c r="BOQ267" s="194"/>
      <c r="BOR267" s="194"/>
      <c r="BOS267" s="194"/>
      <c r="BOT267" s="194"/>
      <c r="BOU267" s="194"/>
      <c r="BOV267" s="194"/>
      <c r="BOW267" s="194"/>
      <c r="BOX267" s="194"/>
      <c r="BOY267" s="194"/>
      <c r="BOZ267" s="194"/>
      <c r="BPA267" s="194"/>
      <c r="BPB267" s="194"/>
      <c r="BPC267" s="194"/>
      <c r="BPD267" s="194"/>
      <c r="BPE267" s="194"/>
      <c r="BPF267" s="194"/>
      <c r="BPG267" s="194"/>
      <c r="BPH267" s="194"/>
      <c r="BPI267" s="194"/>
      <c r="BPJ267" s="194"/>
      <c r="BPK267" s="194"/>
      <c r="BPL267" s="194"/>
      <c r="BPM267" s="194"/>
      <c r="BPN267" s="194"/>
      <c r="BPO267" s="194"/>
      <c r="BPP267" s="194"/>
      <c r="BPQ267" s="194"/>
      <c r="BPR267" s="194"/>
      <c r="BPS267" s="194"/>
      <c r="BPT267" s="194"/>
      <c r="BPU267" s="194"/>
      <c r="BPV267" s="194"/>
      <c r="BPW267" s="194"/>
      <c r="BPX267" s="194"/>
      <c r="BPY267" s="194"/>
      <c r="BPZ267" s="194"/>
      <c r="BQA267" s="194"/>
      <c r="BQB267" s="194"/>
      <c r="BQC267" s="194"/>
      <c r="BQD267" s="194"/>
      <c r="BQE267" s="194"/>
      <c r="BQF267" s="194"/>
      <c r="BQG267" s="194"/>
      <c r="BQH267" s="194"/>
      <c r="BQI267" s="194"/>
      <c r="BQJ267" s="194"/>
      <c r="BQK267" s="194"/>
      <c r="BQL267" s="194"/>
      <c r="BQM267" s="194"/>
      <c r="BQN267" s="194"/>
      <c r="BQO267" s="194"/>
      <c r="BQP267" s="194"/>
      <c r="BQQ267" s="194"/>
      <c r="BQR267" s="194"/>
      <c r="BQS267" s="194"/>
      <c r="BQT267" s="194"/>
      <c r="BQU267" s="194"/>
      <c r="BQV267" s="194"/>
      <c r="BQW267" s="194"/>
      <c r="BQX267" s="194"/>
      <c r="BQY267" s="194"/>
      <c r="BQZ267" s="194"/>
      <c r="BRA267" s="194"/>
      <c r="BRB267" s="194"/>
      <c r="BRC267" s="194"/>
      <c r="BRD267" s="194"/>
      <c r="BRE267" s="194"/>
      <c r="BRF267" s="194"/>
      <c r="BRG267" s="194"/>
      <c r="BRH267" s="194"/>
      <c r="BRI267" s="194"/>
      <c r="BRJ267" s="194"/>
      <c r="BRK267" s="194"/>
      <c r="BRL267" s="194"/>
      <c r="BRM267" s="194"/>
      <c r="BRN267" s="194"/>
      <c r="BRO267" s="194"/>
      <c r="BRP267" s="194"/>
      <c r="BRQ267" s="194"/>
      <c r="BRR267" s="194"/>
      <c r="BRS267" s="194"/>
      <c r="BRT267" s="194"/>
      <c r="BRU267" s="194"/>
      <c r="BRV267" s="194"/>
      <c r="BRW267" s="194"/>
      <c r="BRX267" s="194"/>
      <c r="BRY267" s="194"/>
      <c r="BRZ267" s="194"/>
      <c r="BSA267" s="194"/>
      <c r="BSB267" s="194"/>
      <c r="BSC267" s="194"/>
      <c r="BSD267" s="194"/>
      <c r="BSE267" s="194"/>
      <c r="BSF267" s="194"/>
      <c r="BSG267" s="194"/>
      <c r="BSH267" s="194"/>
      <c r="BSI267" s="194"/>
      <c r="BSJ267" s="194"/>
      <c r="BSK267" s="194"/>
      <c r="BSL267" s="194"/>
      <c r="BSM267" s="194"/>
      <c r="BSN267" s="194"/>
      <c r="BSO267" s="194"/>
      <c r="BSP267" s="194"/>
      <c r="BSQ267" s="194"/>
      <c r="BSR267" s="194"/>
      <c r="BSS267" s="194"/>
      <c r="BST267" s="194"/>
      <c r="BSU267" s="194"/>
      <c r="BSV267" s="194"/>
      <c r="BSW267" s="194"/>
      <c r="BSX267" s="194"/>
      <c r="BSY267" s="194"/>
      <c r="BSZ267" s="194"/>
      <c r="BTA267" s="194"/>
      <c r="BTB267" s="194"/>
      <c r="BTC267" s="194"/>
      <c r="BTD267" s="194"/>
      <c r="BTE267" s="194"/>
      <c r="BTF267" s="194"/>
      <c r="BTG267" s="194"/>
      <c r="BTH267" s="194"/>
      <c r="BTI267" s="194"/>
      <c r="BTJ267" s="194"/>
      <c r="BTK267" s="194"/>
      <c r="BTL267" s="194"/>
      <c r="BTM267" s="194"/>
      <c r="BTN267" s="194"/>
      <c r="BTO267" s="194"/>
      <c r="BTP267" s="194"/>
      <c r="BTQ267" s="194"/>
      <c r="BTR267" s="194"/>
      <c r="BTS267" s="194"/>
      <c r="BTT267" s="194"/>
      <c r="BTU267" s="194"/>
      <c r="BTV267" s="194"/>
      <c r="BTW267" s="194"/>
      <c r="BTX267" s="194"/>
      <c r="BTY267" s="194"/>
      <c r="BTZ267" s="194"/>
      <c r="BUA267" s="194"/>
      <c r="BUB267" s="194"/>
      <c r="BUC267" s="194"/>
      <c r="BUD267" s="194"/>
      <c r="BUE267" s="194"/>
      <c r="BUF267" s="194"/>
      <c r="BUG267" s="194"/>
      <c r="BUH267" s="194"/>
      <c r="BUI267" s="194"/>
      <c r="BUJ267" s="194"/>
      <c r="BUK267" s="194"/>
      <c r="BUL267" s="194"/>
      <c r="BUM267" s="194"/>
      <c r="BUN267" s="194"/>
      <c r="BUO267" s="194"/>
      <c r="BUP267" s="194"/>
      <c r="BUQ267" s="194"/>
      <c r="BUR267" s="194"/>
      <c r="BUS267" s="194"/>
      <c r="BUT267" s="194"/>
      <c r="BUU267" s="194"/>
      <c r="BUV267" s="194"/>
      <c r="BUW267" s="194"/>
      <c r="BUX267" s="194"/>
      <c r="BUY267" s="194"/>
      <c r="BUZ267" s="194"/>
      <c r="BVA267" s="194"/>
      <c r="BVB267" s="194"/>
      <c r="BVC267" s="194"/>
      <c r="BVD267" s="194"/>
      <c r="BVE267" s="194"/>
      <c r="BVF267" s="194"/>
      <c r="BVG267" s="194"/>
      <c r="BVH267" s="194"/>
      <c r="BVI267" s="194"/>
      <c r="BVJ267" s="194"/>
      <c r="BVK267" s="194"/>
      <c r="BVL267" s="194"/>
      <c r="BVM267" s="194"/>
      <c r="BVN267" s="194"/>
      <c r="BVO267" s="194"/>
      <c r="BVP267" s="194"/>
      <c r="BVQ267" s="194"/>
      <c r="BVR267" s="194"/>
      <c r="BVS267" s="194"/>
      <c r="BVT267" s="194"/>
      <c r="BVU267" s="194"/>
      <c r="BVV267" s="194"/>
      <c r="BVW267" s="194"/>
      <c r="BVX267" s="194"/>
      <c r="BVY267" s="194"/>
      <c r="BVZ267" s="194"/>
      <c r="BWA267" s="194"/>
      <c r="BWB267" s="194"/>
      <c r="BWC267" s="194"/>
      <c r="BWD267" s="194"/>
      <c r="BWE267" s="194"/>
      <c r="BWF267" s="194"/>
      <c r="BWG267" s="194"/>
      <c r="BWH267" s="194"/>
      <c r="BWI267" s="194"/>
      <c r="BWJ267" s="194"/>
      <c r="BWK267" s="194"/>
      <c r="BWL267" s="194"/>
      <c r="BWM267" s="194"/>
      <c r="BWN267" s="194"/>
      <c r="BWO267" s="194"/>
      <c r="BWP267" s="194"/>
      <c r="BWQ267" s="194"/>
      <c r="BWR267" s="194"/>
      <c r="BWS267" s="194"/>
      <c r="BWT267" s="194"/>
      <c r="BWU267" s="194"/>
      <c r="BWV267" s="194"/>
      <c r="BWW267" s="194"/>
      <c r="BWX267" s="194"/>
      <c r="BWY267" s="194"/>
      <c r="BWZ267" s="194"/>
      <c r="BXA267" s="194"/>
      <c r="BXB267" s="194"/>
      <c r="BXC267" s="194"/>
      <c r="BXD267" s="194"/>
      <c r="BXE267" s="194"/>
      <c r="BXF267" s="194"/>
      <c r="BXG267" s="194"/>
      <c r="BXH267" s="194"/>
      <c r="BXI267" s="194"/>
      <c r="BXJ267" s="194"/>
      <c r="BXK267" s="194"/>
      <c r="BXL267" s="194"/>
      <c r="BXM267" s="194"/>
      <c r="BXN267" s="194"/>
      <c r="BXO267" s="194"/>
      <c r="BXP267" s="194"/>
      <c r="BXQ267" s="194"/>
      <c r="BXR267" s="194"/>
      <c r="BXS267" s="194"/>
      <c r="BXT267" s="194"/>
      <c r="BXU267" s="194"/>
      <c r="BXV267" s="194"/>
      <c r="BXW267" s="194"/>
      <c r="BXX267" s="194"/>
      <c r="BXY267" s="194"/>
      <c r="BXZ267" s="194"/>
      <c r="BYA267" s="194"/>
      <c r="BYB267" s="194"/>
      <c r="BYC267" s="194"/>
      <c r="BYD267" s="194"/>
      <c r="BYE267" s="194"/>
      <c r="BYF267" s="194"/>
      <c r="BYG267" s="194"/>
      <c r="BYH267" s="194"/>
      <c r="BYI267" s="194"/>
      <c r="BYJ267" s="194"/>
      <c r="BYK267" s="194"/>
      <c r="BYL267" s="194"/>
      <c r="BYM267" s="194"/>
      <c r="BYN267" s="194"/>
      <c r="BYO267" s="194"/>
      <c r="BYP267" s="194"/>
      <c r="BYQ267" s="194"/>
      <c r="BYR267" s="194"/>
      <c r="BYS267" s="194"/>
      <c r="BYT267" s="194"/>
      <c r="BYU267" s="194"/>
      <c r="BYV267" s="194"/>
      <c r="BYW267" s="194"/>
      <c r="BYX267" s="194"/>
      <c r="BYY267" s="194"/>
      <c r="BYZ267" s="194"/>
      <c r="BZA267" s="194"/>
      <c r="BZB267" s="194"/>
      <c r="BZC267" s="194"/>
      <c r="BZD267" s="194"/>
      <c r="BZE267" s="194"/>
      <c r="BZF267" s="194"/>
      <c r="BZG267" s="194"/>
      <c r="BZH267" s="194"/>
      <c r="BZI267" s="194"/>
      <c r="BZJ267" s="194"/>
      <c r="BZK267" s="194"/>
      <c r="BZL267" s="194"/>
      <c r="BZM267" s="194"/>
      <c r="BZN267" s="194"/>
      <c r="BZO267" s="194"/>
      <c r="BZP267" s="194"/>
      <c r="BZQ267" s="194"/>
      <c r="BZR267" s="194"/>
      <c r="BZS267" s="194"/>
      <c r="BZT267" s="194"/>
      <c r="BZU267" s="194"/>
      <c r="BZV267" s="194"/>
      <c r="BZW267" s="194"/>
      <c r="BZX267" s="194"/>
      <c r="BZY267" s="194"/>
      <c r="BZZ267" s="194"/>
      <c r="CAA267" s="194"/>
      <c r="CAB267" s="194"/>
      <c r="CAC267" s="194"/>
      <c r="CAD267" s="194"/>
      <c r="CAE267" s="194"/>
      <c r="CAF267" s="194"/>
      <c r="CAG267" s="194"/>
      <c r="CAH267" s="194"/>
      <c r="CAI267" s="194"/>
      <c r="CAJ267" s="194"/>
      <c r="CAK267" s="194"/>
      <c r="CAL267" s="194"/>
      <c r="CAM267" s="194"/>
      <c r="CAN267" s="194"/>
      <c r="CAO267" s="194"/>
      <c r="CAP267" s="194"/>
      <c r="CAQ267" s="194"/>
      <c r="CAR267" s="194"/>
      <c r="CAS267" s="194"/>
      <c r="CAT267" s="194"/>
      <c r="CAU267" s="194"/>
      <c r="CAV267" s="194"/>
      <c r="CAW267" s="194"/>
      <c r="CAX267" s="194"/>
      <c r="CAY267" s="194"/>
      <c r="CAZ267" s="194"/>
      <c r="CBA267" s="194"/>
      <c r="CBB267" s="194"/>
      <c r="CBC267" s="194"/>
      <c r="CBD267" s="194"/>
      <c r="CBE267" s="194"/>
      <c r="CBF267" s="194"/>
      <c r="CBG267" s="194"/>
      <c r="CBH267" s="194"/>
      <c r="CBI267" s="194"/>
      <c r="CBJ267" s="194"/>
      <c r="CBK267" s="194"/>
      <c r="CBL267" s="194"/>
      <c r="CBM267" s="194"/>
      <c r="CBN267" s="194"/>
      <c r="CBO267" s="194"/>
      <c r="CBP267" s="194"/>
      <c r="CBQ267" s="194"/>
      <c r="CBR267" s="194"/>
      <c r="CBS267" s="194"/>
      <c r="CBT267" s="194"/>
      <c r="CBU267" s="194"/>
      <c r="CBV267" s="194"/>
      <c r="CBW267" s="194"/>
      <c r="CBX267" s="194"/>
      <c r="CBY267" s="194"/>
      <c r="CBZ267" s="194"/>
      <c r="CCA267" s="194"/>
      <c r="CCB267" s="194"/>
      <c r="CCC267" s="194"/>
      <c r="CCD267" s="194"/>
      <c r="CCE267" s="194"/>
      <c r="CCF267" s="194"/>
      <c r="CCG267" s="194"/>
      <c r="CCH267" s="194"/>
      <c r="CCI267" s="194"/>
      <c r="CCJ267" s="194"/>
      <c r="CCK267" s="194"/>
      <c r="CCL267" s="194"/>
      <c r="CCM267" s="194"/>
      <c r="CCN267" s="194"/>
      <c r="CCO267" s="194"/>
      <c r="CCP267" s="194"/>
      <c r="CCQ267" s="194"/>
      <c r="CCR267" s="194"/>
      <c r="CCS267" s="194"/>
      <c r="CCT267" s="194"/>
      <c r="CCU267" s="194"/>
      <c r="CCV267" s="194"/>
      <c r="CCW267" s="194"/>
      <c r="CCX267" s="194"/>
      <c r="CCY267" s="194"/>
      <c r="CCZ267" s="194"/>
      <c r="CDA267" s="194"/>
      <c r="CDB267" s="194"/>
      <c r="CDC267" s="194"/>
      <c r="CDD267" s="194"/>
      <c r="CDE267" s="194"/>
      <c r="CDF267" s="194"/>
      <c r="CDG267" s="194"/>
      <c r="CDH267" s="194"/>
      <c r="CDI267" s="194"/>
      <c r="CDJ267" s="194"/>
      <c r="CDK267" s="194"/>
      <c r="CDL267" s="194"/>
      <c r="CDM267" s="194"/>
      <c r="CDN267" s="194"/>
      <c r="CDO267" s="194"/>
      <c r="CDP267" s="194"/>
      <c r="CDQ267" s="194"/>
      <c r="CDR267" s="194"/>
      <c r="CDS267" s="194"/>
      <c r="CDT267" s="194"/>
      <c r="CDU267" s="194"/>
      <c r="CDV267" s="194"/>
      <c r="CDW267" s="194"/>
      <c r="CDX267" s="194"/>
      <c r="CDY267" s="194"/>
      <c r="CDZ267" s="194"/>
      <c r="CEA267" s="194"/>
      <c r="CEB267" s="194"/>
      <c r="CEC267" s="194"/>
      <c r="CED267" s="194"/>
      <c r="CEE267" s="194"/>
      <c r="CEF267" s="194"/>
      <c r="CEG267" s="194"/>
      <c r="CEH267" s="194"/>
      <c r="CEI267" s="194"/>
      <c r="CEJ267" s="194"/>
      <c r="CEK267" s="194"/>
      <c r="CEL267" s="194"/>
      <c r="CEM267" s="194"/>
      <c r="CEN267" s="194"/>
      <c r="CEO267" s="194"/>
      <c r="CEP267" s="194"/>
      <c r="CEQ267" s="194"/>
      <c r="CER267" s="194"/>
      <c r="CES267" s="194"/>
      <c r="CET267" s="194"/>
      <c r="CEU267" s="194"/>
      <c r="CEV267" s="194"/>
      <c r="CEW267" s="194"/>
      <c r="CEX267" s="194"/>
      <c r="CEY267" s="194"/>
      <c r="CEZ267" s="194"/>
      <c r="CFA267" s="194"/>
      <c r="CFB267" s="194"/>
      <c r="CFC267" s="194"/>
      <c r="CFD267" s="194"/>
      <c r="CFE267" s="194"/>
      <c r="CFF267" s="194"/>
      <c r="CFG267" s="194"/>
      <c r="CFH267" s="194"/>
      <c r="CFI267" s="194"/>
      <c r="CFJ267" s="194"/>
      <c r="CFK267" s="194"/>
      <c r="CFL267" s="194"/>
      <c r="CFM267" s="194"/>
      <c r="CFN267" s="194"/>
      <c r="CFO267" s="194"/>
      <c r="CFP267" s="194"/>
      <c r="CFQ267" s="194"/>
      <c r="CFR267" s="194"/>
      <c r="CFS267" s="194"/>
      <c r="CFT267" s="194"/>
      <c r="CFU267" s="194"/>
      <c r="CFV267" s="194"/>
      <c r="CFW267" s="194"/>
      <c r="CFX267" s="194"/>
      <c r="CFY267" s="194"/>
      <c r="CFZ267" s="194"/>
      <c r="CGA267" s="194"/>
      <c r="CGB267" s="194"/>
      <c r="CGC267" s="194"/>
      <c r="CGD267" s="194"/>
      <c r="CGE267" s="194"/>
      <c r="CGF267" s="194"/>
      <c r="CGG267" s="194"/>
      <c r="CGH267" s="194"/>
      <c r="CGI267" s="194"/>
      <c r="CGJ267" s="194"/>
      <c r="CGK267" s="194"/>
      <c r="CGL267" s="194"/>
      <c r="CGM267" s="194"/>
      <c r="CGN267" s="194"/>
      <c r="CGO267" s="194"/>
      <c r="CGP267" s="194"/>
      <c r="CGQ267" s="194"/>
      <c r="CGR267" s="194"/>
      <c r="CGS267" s="194"/>
      <c r="CGT267" s="194"/>
      <c r="CGU267" s="194"/>
      <c r="CGV267" s="194"/>
      <c r="CGW267" s="194"/>
      <c r="CGX267" s="194"/>
      <c r="CGY267" s="194"/>
      <c r="CGZ267" s="194"/>
      <c r="CHA267" s="194"/>
      <c r="CHB267" s="194"/>
      <c r="CHC267" s="194"/>
      <c r="CHD267" s="194"/>
      <c r="CHE267" s="194"/>
      <c r="CHF267" s="194"/>
      <c r="CHG267" s="194"/>
      <c r="CHH267" s="194"/>
      <c r="CHI267" s="194"/>
      <c r="CHJ267" s="194"/>
      <c r="CHK267" s="194"/>
      <c r="CHL267" s="194"/>
      <c r="CHM267" s="194"/>
      <c r="CHN267" s="194"/>
      <c r="CHO267" s="194"/>
      <c r="CHP267" s="194"/>
      <c r="CHQ267" s="194"/>
      <c r="CHR267" s="194"/>
      <c r="CHS267" s="194"/>
      <c r="CHT267" s="194"/>
      <c r="CHU267" s="194"/>
      <c r="CHV267" s="194"/>
      <c r="CHW267" s="194"/>
      <c r="CHX267" s="194"/>
      <c r="CHY267" s="194"/>
      <c r="CHZ267" s="194"/>
      <c r="CIA267" s="194"/>
      <c r="CIB267" s="194"/>
      <c r="CIC267" s="194"/>
      <c r="CID267" s="194"/>
      <c r="CIE267" s="194"/>
      <c r="CIF267" s="194"/>
      <c r="CIG267" s="194"/>
      <c r="CIH267" s="194"/>
      <c r="CII267" s="194"/>
      <c r="CIJ267" s="194"/>
      <c r="CIK267" s="194"/>
      <c r="CIL267" s="194"/>
      <c r="CIM267" s="194"/>
      <c r="CIN267" s="194"/>
      <c r="CIO267" s="194"/>
      <c r="CIP267" s="194"/>
      <c r="CIQ267" s="194"/>
      <c r="CIR267" s="194"/>
      <c r="CIS267" s="194"/>
      <c r="CIT267" s="194"/>
      <c r="CIU267" s="194"/>
      <c r="CIV267" s="194"/>
      <c r="CIW267" s="194"/>
      <c r="CIX267" s="194"/>
      <c r="CIY267" s="194"/>
      <c r="CIZ267" s="194"/>
      <c r="CJA267" s="194"/>
      <c r="CJB267" s="194"/>
      <c r="CJC267" s="194"/>
      <c r="CJD267" s="194"/>
      <c r="CJE267" s="194"/>
      <c r="CJF267" s="194"/>
      <c r="CJG267" s="194"/>
      <c r="CJH267" s="194"/>
      <c r="CJI267" s="194"/>
      <c r="CJJ267" s="194"/>
      <c r="CJK267" s="194"/>
      <c r="CJL267" s="194"/>
      <c r="CJM267" s="194"/>
      <c r="CJN267" s="194"/>
      <c r="CJO267" s="194"/>
      <c r="CJP267" s="194"/>
      <c r="CJQ267" s="194"/>
      <c r="CJR267" s="194"/>
      <c r="CJS267" s="194"/>
      <c r="CJT267" s="194"/>
      <c r="CJU267" s="194"/>
      <c r="CJV267" s="194"/>
      <c r="CJW267" s="194"/>
      <c r="CJX267" s="194"/>
      <c r="CJY267" s="194"/>
      <c r="CJZ267" s="194"/>
      <c r="CKA267" s="194"/>
      <c r="CKB267" s="194"/>
      <c r="CKC267" s="194"/>
      <c r="CKD267" s="194"/>
      <c r="CKE267" s="194"/>
      <c r="CKF267" s="194"/>
      <c r="CKG267" s="194"/>
      <c r="CKH267" s="194"/>
      <c r="CKI267" s="194"/>
      <c r="CKJ267" s="194"/>
      <c r="CKK267" s="194"/>
      <c r="CKL267" s="194"/>
      <c r="CKM267" s="194"/>
      <c r="CKN267" s="194"/>
      <c r="CKO267" s="194"/>
      <c r="CKP267" s="194"/>
      <c r="CKQ267" s="194"/>
      <c r="CKR267" s="194"/>
      <c r="CKS267" s="194"/>
      <c r="CKT267" s="194"/>
      <c r="CKU267" s="194"/>
      <c r="CKV267" s="194"/>
      <c r="CKW267" s="194"/>
      <c r="CKX267" s="194"/>
      <c r="CKY267" s="194"/>
      <c r="CKZ267" s="194"/>
      <c r="CLA267" s="194"/>
      <c r="CLB267" s="194"/>
      <c r="CLC267" s="194"/>
      <c r="CLD267" s="194"/>
      <c r="CLE267" s="194"/>
      <c r="CLF267" s="194"/>
      <c r="CLG267" s="194"/>
      <c r="CLH267" s="194"/>
      <c r="CLI267" s="194"/>
      <c r="CLJ267" s="194"/>
      <c r="CLK267" s="194"/>
      <c r="CLL267" s="194"/>
      <c r="CLM267" s="194"/>
      <c r="CLN267" s="194"/>
      <c r="CLO267" s="194"/>
      <c r="CLP267" s="194"/>
      <c r="CLQ267" s="194"/>
      <c r="CLR267" s="194"/>
      <c r="CLS267" s="194"/>
      <c r="CLT267" s="194"/>
      <c r="CLU267" s="194"/>
      <c r="CLV267" s="194"/>
      <c r="CLW267" s="194"/>
      <c r="CLX267" s="194"/>
      <c r="CLY267" s="194"/>
      <c r="CLZ267" s="194"/>
      <c r="CMA267" s="194"/>
      <c r="CMB267" s="194"/>
      <c r="CMC267" s="194"/>
      <c r="CMD267" s="194"/>
      <c r="CME267" s="194"/>
      <c r="CMF267" s="194"/>
      <c r="CMG267" s="194"/>
      <c r="CMH267" s="194"/>
      <c r="CMI267" s="194"/>
      <c r="CMJ267" s="194"/>
      <c r="CMK267" s="194"/>
      <c r="CML267" s="194"/>
      <c r="CMM267" s="194"/>
      <c r="CMN267" s="194"/>
      <c r="CMO267" s="194"/>
      <c r="CMP267" s="194"/>
      <c r="CMQ267" s="194"/>
      <c r="CMR267" s="194"/>
      <c r="CMS267" s="194"/>
      <c r="CMT267" s="194"/>
      <c r="CMU267" s="194"/>
      <c r="CMV267" s="194"/>
      <c r="CMW267" s="194"/>
      <c r="CMX267" s="194"/>
      <c r="CMY267" s="194"/>
      <c r="CMZ267" s="194"/>
      <c r="CNA267" s="194"/>
      <c r="CNB267" s="194"/>
      <c r="CNC267" s="194"/>
      <c r="CND267" s="194"/>
      <c r="CNE267" s="194"/>
      <c r="CNF267" s="194"/>
      <c r="CNG267" s="194"/>
      <c r="CNH267" s="194"/>
      <c r="CNI267" s="194"/>
      <c r="CNJ267" s="194"/>
      <c r="CNK267" s="194"/>
      <c r="CNL267" s="194"/>
      <c r="CNM267" s="194"/>
      <c r="CNN267" s="194"/>
      <c r="CNO267" s="194"/>
      <c r="CNP267" s="194"/>
      <c r="CNQ267" s="194"/>
      <c r="CNR267" s="194"/>
      <c r="CNS267" s="194"/>
      <c r="CNT267" s="194"/>
      <c r="CNU267" s="194"/>
      <c r="CNV267" s="194"/>
      <c r="CNW267" s="194"/>
      <c r="CNX267" s="194"/>
      <c r="CNY267" s="194"/>
      <c r="CNZ267" s="194"/>
      <c r="COA267" s="194"/>
      <c r="COB267" s="194"/>
      <c r="COC267" s="194"/>
      <c r="COD267" s="194"/>
      <c r="COE267" s="194"/>
      <c r="COF267" s="194"/>
      <c r="COG267" s="194"/>
      <c r="COH267" s="194"/>
      <c r="COI267" s="194"/>
      <c r="COJ267" s="194"/>
      <c r="COK267" s="194"/>
      <c r="COL267" s="194"/>
      <c r="COM267" s="194"/>
      <c r="CON267" s="194"/>
      <c r="COO267" s="194"/>
      <c r="COP267" s="194"/>
      <c r="COQ267" s="194"/>
      <c r="COR267" s="194"/>
      <c r="COS267" s="194"/>
      <c r="COT267" s="194"/>
      <c r="COU267" s="194"/>
      <c r="COV267" s="194"/>
      <c r="COW267" s="194"/>
      <c r="COX267" s="194"/>
      <c r="COY267" s="194"/>
      <c r="COZ267" s="194"/>
      <c r="CPA267" s="194"/>
      <c r="CPB267" s="194"/>
      <c r="CPC267" s="194"/>
      <c r="CPD267" s="194"/>
      <c r="CPE267" s="194"/>
      <c r="CPF267" s="194"/>
      <c r="CPG267" s="194"/>
      <c r="CPH267" s="194"/>
      <c r="CPI267" s="194"/>
      <c r="CPJ267" s="194"/>
      <c r="CPK267" s="194"/>
      <c r="CPL267" s="194"/>
      <c r="CPM267" s="194"/>
      <c r="CPN267" s="194"/>
      <c r="CPO267" s="194"/>
      <c r="CPP267" s="194"/>
      <c r="CPQ267" s="194"/>
      <c r="CPR267" s="194"/>
      <c r="CPS267" s="194"/>
      <c r="CPT267" s="194"/>
      <c r="CPU267" s="194"/>
      <c r="CPV267" s="194"/>
      <c r="CPW267" s="194"/>
      <c r="CPX267" s="194"/>
      <c r="CPY267" s="194"/>
      <c r="CPZ267" s="194"/>
      <c r="CQA267" s="194"/>
      <c r="CQB267" s="194"/>
      <c r="CQC267" s="194"/>
      <c r="CQD267" s="194"/>
      <c r="CQE267" s="194"/>
      <c r="CQF267" s="194"/>
      <c r="CQG267" s="194"/>
      <c r="CQH267" s="194"/>
      <c r="CQI267" s="194"/>
      <c r="CQJ267" s="194"/>
      <c r="CQK267" s="194"/>
      <c r="CQL267" s="194"/>
      <c r="CQM267" s="194"/>
      <c r="CQN267" s="194"/>
      <c r="CQO267" s="194"/>
      <c r="CQP267" s="194"/>
      <c r="CQQ267" s="194"/>
      <c r="CQR267" s="194"/>
      <c r="CQS267" s="194"/>
      <c r="CQT267" s="194"/>
      <c r="CQU267" s="194"/>
      <c r="CQV267" s="194"/>
      <c r="CQW267" s="194"/>
      <c r="CQX267" s="194"/>
      <c r="CQY267" s="194"/>
      <c r="CQZ267" s="194"/>
      <c r="CRA267" s="194"/>
      <c r="CRB267" s="194"/>
      <c r="CRC267" s="194"/>
      <c r="CRD267" s="194"/>
      <c r="CRE267" s="194"/>
      <c r="CRF267" s="194"/>
      <c r="CRG267" s="194"/>
      <c r="CRH267" s="194"/>
      <c r="CRI267" s="194"/>
      <c r="CRJ267" s="194"/>
      <c r="CRK267" s="194"/>
      <c r="CRL267" s="194"/>
      <c r="CRM267" s="194"/>
      <c r="CRN267" s="194"/>
      <c r="CRO267" s="194"/>
      <c r="CRP267" s="194"/>
      <c r="CRQ267" s="194"/>
      <c r="CRR267" s="194"/>
      <c r="CRS267" s="194"/>
      <c r="CRT267" s="194"/>
      <c r="CRU267" s="194"/>
      <c r="CRV267" s="194"/>
      <c r="CRW267" s="194"/>
      <c r="CRX267" s="194"/>
      <c r="CRY267" s="194"/>
      <c r="CRZ267" s="194"/>
      <c r="CSA267" s="194"/>
      <c r="CSB267" s="194"/>
      <c r="CSC267" s="194"/>
      <c r="CSD267" s="194"/>
      <c r="CSE267" s="194"/>
      <c r="CSF267" s="194"/>
      <c r="CSG267" s="194"/>
      <c r="CSH267" s="194"/>
      <c r="CSI267" s="194"/>
      <c r="CSJ267" s="194"/>
      <c r="CSK267" s="194"/>
      <c r="CSL267" s="194"/>
      <c r="CSM267" s="194"/>
      <c r="CSN267" s="194"/>
      <c r="CSO267" s="194"/>
      <c r="CSP267" s="194"/>
      <c r="CSQ267" s="194"/>
      <c r="CSR267" s="194"/>
      <c r="CSS267" s="194"/>
      <c r="CST267" s="194"/>
      <c r="CSU267" s="194"/>
      <c r="CSV267" s="194"/>
      <c r="CSW267" s="194"/>
      <c r="CSX267" s="194"/>
      <c r="CSY267" s="194"/>
      <c r="CSZ267" s="194"/>
      <c r="CTA267" s="194"/>
      <c r="CTB267" s="194"/>
      <c r="CTC267" s="194"/>
      <c r="CTD267" s="194"/>
      <c r="CTE267" s="194"/>
      <c r="CTF267" s="194"/>
      <c r="CTG267" s="194"/>
      <c r="CTH267" s="194"/>
      <c r="CTI267" s="194"/>
      <c r="CTJ267" s="194"/>
      <c r="CTK267" s="194"/>
      <c r="CTL267" s="194"/>
      <c r="CTM267" s="194"/>
      <c r="CTN267" s="194"/>
      <c r="CTO267" s="194"/>
      <c r="CTP267" s="194"/>
      <c r="CTQ267" s="194"/>
      <c r="CTR267" s="194"/>
      <c r="CTS267" s="194"/>
      <c r="CTT267" s="194"/>
      <c r="CTU267" s="194"/>
      <c r="CTV267" s="194"/>
      <c r="CTW267" s="194"/>
      <c r="CTX267" s="194"/>
      <c r="CTY267" s="194"/>
      <c r="CTZ267" s="194"/>
      <c r="CUA267" s="194"/>
      <c r="CUB267" s="194"/>
      <c r="CUC267" s="194"/>
      <c r="CUD267" s="194"/>
      <c r="CUE267" s="194"/>
      <c r="CUF267" s="194"/>
      <c r="CUG267" s="194"/>
      <c r="CUH267" s="194"/>
      <c r="CUI267" s="194"/>
      <c r="CUJ267" s="194"/>
      <c r="CUK267" s="194"/>
      <c r="CUL267" s="194"/>
      <c r="CUM267" s="194"/>
      <c r="CUN267" s="194"/>
      <c r="CUO267" s="194"/>
      <c r="CUP267" s="194"/>
      <c r="CUQ267" s="194"/>
      <c r="CUR267" s="194"/>
      <c r="CUS267" s="194"/>
      <c r="CUT267" s="194"/>
      <c r="CUU267" s="194"/>
      <c r="CUV267" s="194"/>
      <c r="CUW267" s="194"/>
      <c r="CUX267" s="194"/>
      <c r="CUY267" s="194"/>
      <c r="CUZ267" s="194"/>
      <c r="CVA267" s="194"/>
      <c r="CVB267" s="194"/>
      <c r="CVC267" s="194"/>
      <c r="CVD267" s="194"/>
      <c r="CVE267" s="194"/>
      <c r="CVF267" s="194"/>
      <c r="CVG267" s="194"/>
      <c r="CVH267" s="194"/>
      <c r="CVI267" s="194"/>
      <c r="CVJ267" s="194"/>
      <c r="CVK267" s="194"/>
      <c r="CVL267" s="194"/>
      <c r="CVM267" s="194"/>
      <c r="CVN267" s="194"/>
      <c r="CVO267" s="194"/>
      <c r="CVP267" s="194"/>
      <c r="CVQ267" s="194"/>
      <c r="CVR267" s="194"/>
      <c r="CVS267" s="194"/>
      <c r="CVT267" s="194"/>
      <c r="CVU267" s="194"/>
      <c r="CVV267" s="194"/>
      <c r="CVW267" s="194"/>
      <c r="CVX267" s="194"/>
      <c r="CVY267" s="194"/>
      <c r="CVZ267" s="194"/>
      <c r="CWA267" s="194"/>
      <c r="CWB267" s="194"/>
      <c r="CWC267" s="194"/>
      <c r="CWD267" s="194"/>
      <c r="CWE267" s="194"/>
      <c r="CWF267" s="194"/>
      <c r="CWG267" s="194"/>
      <c r="CWH267" s="194"/>
      <c r="CWI267" s="194"/>
      <c r="CWJ267" s="194"/>
      <c r="CWK267" s="194"/>
      <c r="CWL267" s="194"/>
      <c r="CWM267" s="194"/>
      <c r="CWN267" s="194"/>
      <c r="CWO267" s="194"/>
      <c r="CWP267" s="194"/>
      <c r="CWQ267" s="194"/>
      <c r="CWR267" s="194"/>
      <c r="CWS267" s="194"/>
      <c r="CWT267" s="194"/>
      <c r="CWU267" s="194"/>
      <c r="CWV267" s="194"/>
      <c r="CWW267" s="194"/>
      <c r="CWX267" s="194"/>
      <c r="CWY267" s="194"/>
      <c r="CWZ267" s="194"/>
      <c r="CXA267" s="194"/>
      <c r="CXB267" s="194"/>
      <c r="CXC267" s="194"/>
      <c r="CXD267" s="194"/>
      <c r="CXE267" s="194"/>
      <c r="CXF267" s="194"/>
      <c r="CXG267" s="194"/>
      <c r="CXH267" s="194"/>
      <c r="CXI267" s="194"/>
      <c r="CXJ267" s="194"/>
      <c r="CXK267" s="194"/>
      <c r="CXL267" s="194"/>
      <c r="CXM267" s="194"/>
      <c r="CXN267" s="194"/>
      <c r="CXO267" s="194"/>
      <c r="CXP267" s="194"/>
      <c r="CXQ267" s="194"/>
      <c r="CXR267" s="194"/>
      <c r="CXS267" s="194"/>
      <c r="CXT267" s="194"/>
      <c r="CXU267" s="194"/>
      <c r="CXV267" s="194"/>
      <c r="CXW267" s="194"/>
      <c r="CXX267" s="194"/>
      <c r="CXY267" s="194"/>
      <c r="CXZ267" s="194"/>
      <c r="CYA267" s="194"/>
      <c r="CYB267" s="194"/>
      <c r="CYC267" s="194"/>
      <c r="CYD267" s="194"/>
      <c r="CYE267" s="194"/>
      <c r="CYF267" s="194"/>
      <c r="CYG267" s="194"/>
      <c r="CYH267" s="194"/>
      <c r="CYI267" s="194"/>
      <c r="CYJ267" s="194"/>
      <c r="CYK267" s="194"/>
      <c r="CYL267" s="194"/>
      <c r="CYM267" s="194"/>
      <c r="CYN267" s="194"/>
      <c r="CYO267" s="194"/>
      <c r="CYP267" s="194"/>
      <c r="CYQ267" s="194"/>
      <c r="CYR267" s="194"/>
      <c r="CYS267" s="194"/>
      <c r="CYT267" s="194"/>
      <c r="CYU267" s="194"/>
      <c r="CYV267" s="194"/>
      <c r="CYW267" s="194"/>
      <c r="CYX267" s="194"/>
      <c r="CYY267" s="194"/>
      <c r="CYZ267" s="194"/>
      <c r="CZA267" s="194"/>
      <c r="CZB267" s="194"/>
      <c r="CZC267" s="194"/>
      <c r="CZD267" s="194"/>
      <c r="CZE267" s="194"/>
      <c r="CZF267" s="194"/>
      <c r="CZG267" s="194"/>
      <c r="CZH267" s="194"/>
      <c r="CZI267" s="194"/>
      <c r="CZJ267" s="194"/>
      <c r="CZK267" s="194"/>
      <c r="CZL267" s="194"/>
      <c r="CZM267" s="194"/>
      <c r="CZN267" s="194"/>
      <c r="CZO267" s="194"/>
      <c r="CZP267" s="194"/>
      <c r="CZQ267" s="194"/>
      <c r="CZR267" s="194"/>
      <c r="CZS267" s="194"/>
      <c r="CZT267" s="194"/>
      <c r="CZU267" s="194"/>
      <c r="CZV267" s="194"/>
      <c r="CZW267" s="194"/>
      <c r="CZX267" s="194"/>
      <c r="CZY267" s="194"/>
      <c r="CZZ267" s="194"/>
      <c r="DAA267" s="194"/>
      <c r="DAB267" s="194"/>
      <c r="DAC267" s="194"/>
      <c r="DAD267" s="194"/>
      <c r="DAE267" s="194"/>
      <c r="DAF267" s="194"/>
      <c r="DAG267" s="194"/>
      <c r="DAH267" s="194"/>
      <c r="DAI267" s="194"/>
      <c r="DAJ267" s="194"/>
      <c r="DAK267" s="194"/>
      <c r="DAL267" s="194"/>
      <c r="DAM267" s="194"/>
      <c r="DAN267" s="194"/>
      <c r="DAO267" s="194"/>
      <c r="DAP267" s="194"/>
      <c r="DAQ267" s="194"/>
      <c r="DAR267" s="194"/>
      <c r="DAS267" s="194"/>
      <c r="DAT267" s="194"/>
      <c r="DAU267" s="194"/>
      <c r="DAV267" s="194"/>
      <c r="DAW267" s="194"/>
      <c r="DAX267" s="194"/>
      <c r="DAY267" s="194"/>
      <c r="DAZ267" s="194"/>
      <c r="DBA267" s="194"/>
      <c r="DBB267" s="194"/>
      <c r="DBC267" s="194"/>
      <c r="DBD267" s="194"/>
      <c r="DBE267" s="194"/>
      <c r="DBF267" s="194"/>
      <c r="DBG267" s="194"/>
      <c r="DBH267" s="194"/>
      <c r="DBI267" s="194"/>
      <c r="DBJ267" s="194"/>
      <c r="DBK267" s="194"/>
      <c r="DBL267" s="194"/>
      <c r="DBM267" s="194"/>
      <c r="DBN267" s="194"/>
      <c r="DBO267" s="194"/>
      <c r="DBP267" s="194"/>
      <c r="DBQ267" s="194"/>
      <c r="DBR267" s="194"/>
      <c r="DBS267" s="194"/>
      <c r="DBT267" s="194"/>
      <c r="DBU267" s="194"/>
      <c r="DBV267" s="194"/>
      <c r="DBW267" s="194"/>
      <c r="DBX267" s="194"/>
      <c r="DBY267" s="194"/>
      <c r="DBZ267" s="194"/>
      <c r="DCA267" s="194"/>
      <c r="DCB267" s="194"/>
      <c r="DCC267" s="194"/>
      <c r="DCD267" s="194"/>
      <c r="DCE267" s="194"/>
      <c r="DCF267" s="194"/>
      <c r="DCG267" s="194"/>
      <c r="DCH267" s="194"/>
      <c r="DCI267" s="194"/>
      <c r="DCJ267" s="194"/>
      <c r="DCK267" s="194"/>
      <c r="DCL267" s="194"/>
      <c r="DCM267" s="194"/>
      <c r="DCN267" s="194"/>
      <c r="DCO267" s="194"/>
      <c r="DCP267" s="194"/>
      <c r="DCQ267" s="194"/>
      <c r="DCR267" s="194"/>
      <c r="DCS267" s="194"/>
      <c r="DCT267" s="194"/>
      <c r="DCU267" s="194"/>
      <c r="DCV267" s="194"/>
      <c r="DCW267" s="194"/>
      <c r="DCX267" s="194"/>
      <c r="DCY267" s="194"/>
      <c r="DCZ267" s="194"/>
      <c r="DDA267" s="194"/>
      <c r="DDB267" s="194"/>
      <c r="DDC267" s="194"/>
      <c r="DDD267" s="194"/>
      <c r="DDE267" s="194"/>
      <c r="DDF267" s="194"/>
      <c r="DDG267" s="194"/>
      <c r="DDH267" s="194"/>
      <c r="DDI267" s="194"/>
      <c r="DDJ267" s="194"/>
      <c r="DDK267" s="194"/>
      <c r="DDL267" s="194"/>
      <c r="DDM267" s="194"/>
      <c r="DDN267" s="194"/>
      <c r="DDO267" s="194"/>
      <c r="DDP267" s="194"/>
      <c r="DDQ267" s="194"/>
      <c r="DDR267" s="194"/>
      <c r="DDS267" s="194"/>
      <c r="DDT267" s="194"/>
      <c r="DDU267" s="194"/>
      <c r="DDV267" s="194"/>
      <c r="DDW267" s="194"/>
      <c r="DDX267" s="194"/>
      <c r="DDY267" s="194"/>
      <c r="DDZ267" s="194"/>
      <c r="DEA267" s="194"/>
      <c r="DEB267" s="194"/>
      <c r="DEC267" s="194"/>
      <c r="DED267" s="194"/>
      <c r="DEE267" s="194"/>
      <c r="DEF267" s="194"/>
      <c r="DEG267" s="194"/>
      <c r="DEH267" s="194"/>
      <c r="DEI267" s="194"/>
      <c r="DEJ267" s="194"/>
      <c r="DEK267" s="194"/>
      <c r="DEL267" s="194"/>
      <c r="DEM267" s="194"/>
      <c r="DEN267" s="194"/>
      <c r="DEO267" s="194"/>
      <c r="DEP267" s="194"/>
      <c r="DEQ267" s="194"/>
      <c r="DER267" s="194"/>
      <c r="DES267" s="194"/>
      <c r="DET267" s="194"/>
      <c r="DEU267" s="194"/>
      <c r="DEV267" s="194"/>
      <c r="DEW267" s="194"/>
      <c r="DEX267" s="194"/>
      <c r="DEY267" s="194"/>
      <c r="DEZ267" s="194"/>
      <c r="DFA267" s="194"/>
      <c r="DFB267" s="194"/>
      <c r="DFC267" s="194"/>
      <c r="DFD267" s="194"/>
      <c r="DFE267" s="194"/>
      <c r="DFF267" s="194"/>
      <c r="DFG267" s="194"/>
      <c r="DFH267" s="194"/>
      <c r="DFI267" s="194"/>
      <c r="DFJ267" s="194"/>
      <c r="DFK267" s="194"/>
      <c r="DFL267" s="194"/>
      <c r="DFM267" s="194"/>
      <c r="DFN267" s="194"/>
      <c r="DFO267" s="194"/>
      <c r="DFP267" s="194"/>
      <c r="DFQ267" s="194"/>
      <c r="DFR267" s="194"/>
      <c r="DFS267" s="194"/>
      <c r="DFT267" s="194"/>
      <c r="DFU267" s="194"/>
      <c r="DFV267" s="194"/>
      <c r="DFW267" s="194"/>
      <c r="DFX267" s="194"/>
      <c r="DFY267" s="194"/>
      <c r="DFZ267" s="194"/>
      <c r="DGA267" s="194"/>
      <c r="DGB267" s="194"/>
      <c r="DGC267" s="194"/>
      <c r="DGD267" s="194"/>
      <c r="DGE267" s="194"/>
      <c r="DGF267" s="194"/>
      <c r="DGG267" s="194"/>
      <c r="DGH267" s="194"/>
      <c r="DGI267" s="194"/>
      <c r="DGJ267" s="194"/>
      <c r="DGK267" s="194"/>
      <c r="DGL267" s="194"/>
      <c r="DGM267" s="194"/>
      <c r="DGN267" s="194"/>
      <c r="DGO267" s="194"/>
      <c r="DGP267" s="194"/>
      <c r="DGQ267" s="194"/>
      <c r="DGR267" s="194"/>
      <c r="DGS267" s="194"/>
      <c r="DGT267" s="194"/>
      <c r="DGU267" s="194"/>
      <c r="DGV267" s="194"/>
      <c r="DGW267" s="194"/>
      <c r="DGX267" s="194"/>
      <c r="DGY267" s="194"/>
      <c r="DGZ267" s="194"/>
      <c r="DHA267" s="194"/>
      <c r="DHB267" s="194"/>
      <c r="DHC267" s="194"/>
      <c r="DHD267" s="194"/>
      <c r="DHE267" s="194"/>
      <c r="DHF267" s="194"/>
      <c r="DHG267" s="194"/>
      <c r="DHH267" s="194"/>
      <c r="DHI267" s="194"/>
      <c r="DHJ267" s="194"/>
      <c r="DHK267" s="194"/>
      <c r="DHL267" s="194"/>
      <c r="DHM267" s="194"/>
      <c r="DHN267" s="194"/>
      <c r="DHO267" s="194"/>
      <c r="DHP267" s="194"/>
      <c r="DHQ267" s="194"/>
      <c r="DHR267" s="194"/>
      <c r="DHS267" s="194"/>
      <c r="DHT267" s="194"/>
      <c r="DHU267" s="194"/>
      <c r="DHV267" s="194"/>
      <c r="DHW267" s="194"/>
      <c r="DHX267" s="194"/>
      <c r="DHY267" s="194"/>
      <c r="DHZ267" s="194"/>
      <c r="DIA267" s="194"/>
      <c r="DIB267" s="194"/>
      <c r="DIC267" s="194"/>
      <c r="DID267" s="194"/>
      <c r="DIE267" s="194"/>
      <c r="DIF267" s="194"/>
      <c r="DIG267" s="194"/>
      <c r="DIH267" s="194"/>
      <c r="DII267" s="194"/>
      <c r="DIJ267" s="194"/>
      <c r="DIK267" s="194"/>
      <c r="DIL267" s="194"/>
      <c r="DIM267" s="194"/>
      <c r="DIN267" s="194"/>
      <c r="DIO267" s="194"/>
      <c r="DIP267" s="194"/>
      <c r="DIQ267" s="194"/>
      <c r="DIR267" s="194"/>
      <c r="DIS267" s="194"/>
      <c r="DIT267" s="194"/>
      <c r="DIU267" s="194"/>
      <c r="DIV267" s="194"/>
      <c r="DIW267" s="194"/>
      <c r="DIX267" s="194"/>
      <c r="DIY267" s="194"/>
      <c r="DIZ267" s="194"/>
      <c r="DJA267" s="194"/>
      <c r="DJB267" s="194"/>
      <c r="DJC267" s="194"/>
      <c r="DJD267" s="194"/>
      <c r="DJE267" s="194"/>
      <c r="DJF267" s="194"/>
      <c r="DJG267" s="194"/>
      <c r="DJH267" s="194"/>
      <c r="DJI267" s="194"/>
      <c r="DJJ267" s="194"/>
      <c r="DJK267" s="194"/>
      <c r="DJL267" s="194"/>
      <c r="DJM267" s="194"/>
      <c r="DJN267" s="194"/>
      <c r="DJO267" s="194"/>
      <c r="DJP267" s="194"/>
      <c r="DJQ267" s="194"/>
      <c r="DJR267" s="194"/>
      <c r="DJS267" s="194"/>
      <c r="DJT267" s="194"/>
      <c r="DJU267" s="194"/>
      <c r="DJV267" s="194"/>
      <c r="DJW267" s="194"/>
      <c r="DJX267" s="194"/>
      <c r="DJY267" s="194"/>
      <c r="DJZ267" s="194"/>
      <c r="DKA267" s="194"/>
      <c r="DKB267" s="194"/>
      <c r="DKC267" s="194"/>
      <c r="DKD267" s="194"/>
      <c r="DKE267" s="194"/>
      <c r="DKF267" s="194"/>
      <c r="DKG267" s="194"/>
      <c r="DKH267" s="194"/>
      <c r="DKI267" s="194"/>
      <c r="DKJ267" s="194"/>
      <c r="DKK267" s="194"/>
      <c r="DKL267" s="194"/>
      <c r="DKM267" s="194"/>
      <c r="DKN267" s="194"/>
      <c r="DKO267" s="194"/>
      <c r="DKP267" s="194"/>
      <c r="DKQ267" s="194"/>
      <c r="DKR267" s="194"/>
      <c r="DKS267" s="194"/>
      <c r="DKT267" s="194"/>
      <c r="DKU267" s="194"/>
      <c r="DKV267" s="194"/>
      <c r="DKW267" s="194"/>
      <c r="DKX267" s="194"/>
      <c r="DKY267" s="194"/>
      <c r="DKZ267" s="194"/>
      <c r="DLA267" s="194"/>
      <c r="DLB267" s="194"/>
      <c r="DLC267" s="194"/>
      <c r="DLD267" s="194"/>
      <c r="DLE267" s="194"/>
      <c r="DLF267" s="194"/>
      <c r="DLG267" s="194"/>
      <c r="DLH267" s="194"/>
      <c r="DLI267" s="194"/>
      <c r="DLJ267" s="194"/>
      <c r="DLK267" s="194"/>
      <c r="DLL267" s="194"/>
      <c r="DLM267" s="194"/>
      <c r="DLN267" s="194"/>
      <c r="DLO267" s="194"/>
      <c r="DLP267" s="194"/>
      <c r="DLQ267" s="194"/>
      <c r="DLR267" s="194"/>
      <c r="DLS267" s="194"/>
      <c r="DLT267" s="194"/>
      <c r="DLU267" s="194"/>
      <c r="DLV267" s="194"/>
      <c r="DLW267" s="194"/>
      <c r="DLX267" s="194"/>
      <c r="DLY267" s="194"/>
      <c r="DLZ267" s="194"/>
      <c r="DMA267" s="194"/>
      <c r="DMB267" s="194"/>
      <c r="DMC267" s="194"/>
      <c r="DMD267" s="194"/>
      <c r="DME267" s="194"/>
      <c r="DMF267" s="194"/>
      <c r="DMG267" s="194"/>
      <c r="DMH267" s="194"/>
      <c r="DMI267" s="194"/>
      <c r="DMJ267" s="194"/>
      <c r="DMK267" s="194"/>
      <c r="DML267" s="194"/>
      <c r="DMM267" s="194"/>
      <c r="DMN267" s="194"/>
      <c r="DMO267" s="194"/>
      <c r="DMP267" s="194"/>
      <c r="DMQ267" s="194"/>
      <c r="DMR267" s="194"/>
      <c r="DMS267" s="194"/>
      <c r="DMT267" s="194"/>
      <c r="DMU267" s="194"/>
      <c r="DMV267" s="194"/>
      <c r="DMW267" s="194"/>
      <c r="DMX267" s="194"/>
      <c r="DMY267" s="194"/>
      <c r="DMZ267" s="194"/>
      <c r="DNA267" s="194"/>
      <c r="DNB267" s="194"/>
      <c r="DNC267" s="194"/>
      <c r="DND267" s="194"/>
      <c r="DNE267" s="194"/>
      <c r="DNF267" s="194"/>
      <c r="DNG267" s="194"/>
      <c r="DNH267" s="194"/>
      <c r="DNI267" s="194"/>
      <c r="DNJ267" s="194"/>
      <c r="DNK267" s="194"/>
      <c r="DNL267" s="194"/>
      <c r="DNM267" s="194"/>
      <c r="DNN267" s="194"/>
      <c r="DNO267" s="194"/>
      <c r="DNP267" s="194"/>
      <c r="DNQ267" s="194"/>
      <c r="DNR267" s="194"/>
      <c r="DNS267" s="194"/>
      <c r="DNT267" s="194"/>
      <c r="DNU267" s="194"/>
      <c r="DNV267" s="194"/>
      <c r="DNW267" s="194"/>
      <c r="DNX267" s="194"/>
      <c r="DNY267" s="194"/>
      <c r="DNZ267" s="194"/>
      <c r="DOA267" s="194"/>
      <c r="DOB267" s="194"/>
      <c r="DOC267" s="194"/>
      <c r="DOD267" s="194"/>
      <c r="DOE267" s="194"/>
      <c r="DOF267" s="194"/>
      <c r="DOG267" s="194"/>
      <c r="DOH267" s="194"/>
      <c r="DOI267" s="194"/>
      <c r="DOJ267" s="194"/>
      <c r="DOK267" s="194"/>
      <c r="DOL267" s="194"/>
      <c r="DOM267" s="194"/>
      <c r="DON267" s="194"/>
      <c r="DOO267" s="194"/>
      <c r="DOP267" s="194"/>
      <c r="DOQ267" s="194"/>
      <c r="DOR267" s="194"/>
      <c r="DOS267" s="194"/>
      <c r="DOT267" s="194"/>
      <c r="DOU267" s="194"/>
      <c r="DOV267" s="194"/>
      <c r="DOW267" s="194"/>
      <c r="DOX267" s="194"/>
      <c r="DOY267" s="194"/>
      <c r="DOZ267" s="194"/>
      <c r="DPA267" s="194"/>
      <c r="DPB267" s="194"/>
      <c r="DPC267" s="194"/>
      <c r="DPD267" s="194"/>
      <c r="DPE267" s="194"/>
      <c r="DPF267" s="194"/>
      <c r="DPG267" s="194"/>
      <c r="DPH267" s="194"/>
      <c r="DPI267" s="194"/>
      <c r="DPJ267" s="194"/>
      <c r="DPK267" s="194"/>
      <c r="DPL267" s="194"/>
      <c r="DPM267" s="194"/>
      <c r="DPN267" s="194"/>
      <c r="DPO267" s="194"/>
      <c r="DPP267" s="194"/>
      <c r="DPQ267" s="194"/>
      <c r="DPR267" s="194"/>
      <c r="DPS267" s="194"/>
      <c r="DPT267" s="194"/>
      <c r="DPU267" s="194"/>
      <c r="DPV267" s="194"/>
      <c r="DPW267" s="194"/>
      <c r="DPX267" s="194"/>
      <c r="DPY267" s="194"/>
      <c r="DPZ267" s="194"/>
      <c r="DQA267" s="194"/>
      <c r="DQB267" s="194"/>
      <c r="DQC267" s="194"/>
      <c r="DQD267" s="194"/>
      <c r="DQE267" s="194"/>
      <c r="DQF267" s="194"/>
      <c r="DQG267" s="194"/>
      <c r="DQH267" s="194"/>
      <c r="DQI267" s="194"/>
      <c r="DQJ267" s="194"/>
      <c r="DQK267" s="194"/>
      <c r="DQL267" s="194"/>
      <c r="DQM267" s="194"/>
      <c r="DQN267" s="194"/>
      <c r="DQO267" s="194"/>
      <c r="DQP267" s="194"/>
      <c r="DQQ267" s="194"/>
      <c r="DQR267" s="194"/>
      <c r="DQS267" s="194"/>
      <c r="DQT267" s="194"/>
      <c r="DQU267" s="194"/>
      <c r="DQV267" s="194"/>
      <c r="DQW267" s="194"/>
      <c r="DQX267" s="194"/>
      <c r="DQY267" s="194"/>
      <c r="DQZ267" s="194"/>
      <c r="DRA267" s="194"/>
      <c r="DRB267" s="194"/>
      <c r="DRC267" s="194"/>
      <c r="DRD267" s="194"/>
      <c r="DRE267" s="194"/>
      <c r="DRF267" s="194"/>
      <c r="DRG267" s="194"/>
      <c r="DRH267" s="194"/>
      <c r="DRI267" s="194"/>
      <c r="DRJ267" s="194"/>
      <c r="DRK267" s="194"/>
      <c r="DRL267" s="194"/>
      <c r="DRM267" s="194"/>
      <c r="DRN267" s="194"/>
      <c r="DRO267" s="194"/>
      <c r="DRP267" s="194"/>
      <c r="DRQ267" s="194"/>
      <c r="DRR267" s="194"/>
      <c r="DRS267" s="194"/>
      <c r="DRT267" s="194"/>
      <c r="DRU267" s="194"/>
      <c r="DRV267" s="194"/>
      <c r="DRW267" s="194"/>
      <c r="DRX267" s="194"/>
      <c r="DRY267" s="194"/>
      <c r="DRZ267" s="194"/>
      <c r="DSA267" s="194"/>
      <c r="DSB267" s="194"/>
      <c r="DSC267" s="194"/>
      <c r="DSD267" s="194"/>
      <c r="DSE267" s="194"/>
      <c r="DSF267" s="194"/>
      <c r="DSG267" s="194"/>
      <c r="DSH267" s="194"/>
      <c r="DSI267" s="194"/>
      <c r="DSJ267" s="194"/>
      <c r="DSK267" s="194"/>
      <c r="DSL267" s="194"/>
      <c r="DSM267" s="194"/>
      <c r="DSN267" s="194"/>
      <c r="DSO267" s="194"/>
      <c r="DSP267" s="194"/>
      <c r="DSQ267" s="194"/>
      <c r="DSR267" s="194"/>
      <c r="DSS267" s="194"/>
      <c r="DST267" s="194"/>
      <c r="DSU267" s="194"/>
      <c r="DSV267" s="194"/>
      <c r="DSW267" s="194"/>
      <c r="DSX267" s="194"/>
      <c r="DSY267" s="194"/>
      <c r="DSZ267" s="194"/>
      <c r="DTA267" s="194"/>
      <c r="DTB267" s="194"/>
      <c r="DTC267" s="194"/>
      <c r="DTD267" s="194"/>
      <c r="DTE267" s="194"/>
      <c r="DTF267" s="194"/>
      <c r="DTG267" s="194"/>
      <c r="DTH267" s="194"/>
      <c r="DTI267" s="194"/>
      <c r="DTJ267" s="194"/>
      <c r="DTK267" s="194"/>
      <c r="DTL267" s="194"/>
      <c r="DTM267" s="194"/>
      <c r="DTN267" s="194"/>
      <c r="DTO267" s="194"/>
      <c r="DTP267" s="194"/>
      <c r="DTQ267" s="194"/>
      <c r="DTR267" s="194"/>
      <c r="DTS267" s="194"/>
      <c r="DTT267" s="194"/>
      <c r="DTU267" s="194"/>
      <c r="DTV267" s="194"/>
      <c r="DTW267" s="194"/>
      <c r="DTX267" s="194"/>
      <c r="DTY267" s="194"/>
      <c r="DTZ267" s="194"/>
      <c r="DUA267" s="194"/>
      <c r="DUB267" s="194"/>
      <c r="DUC267" s="194"/>
      <c r="DUD267" s="194"/>
      <c r="DUE267" s="194"/>
      <c r="DUF267" s="194"/>
      <c r="DUG267" s="194"/>
      <c r="DUH267" s="194"/>
      <c r="DUI267" s="194"/>
      <c r="DUJ267" s="194"/>
      <c r="DUK267" s="194"/>
      <c r="DUL267" s="194"/>
      <c r="DUM267" s="194"/>
      <c r="DUN267" s="194"/>
      <c r="DUO267" s="194"/>
      <c r="DUP267" s="194"/>
      <c r="DUQ267" s="194"/>
      <c r="DUR267" s="194"/>
      <c r="DUS267" s="194"/>
      <c r="DUT267" s="194"/>
      <c r="DUU267" s="194"/>
      <c r="DUV267" s="194"/>
      <c r="DUW267" s="194"/>
      <c r="DUX267" s="194"/>
      <c r="DUY267" s="194"/>
      <c r="DUZ267" s="194"/>
      <c r="DVA267" s="194"/>
      <c r="DVB267" s="194"/>
      <c r="DVC267" s="194"/>
      <c r="DVD267" s="194"/>
      <c r="DVE267" s="194"/>
      <c r="DVF267" s="194"/>
      <c r="DVG267" s="194"/>
      <c r="DVH267" s="194"/>
      <c r="DVI267" s="194"/>
      <c r="DVJ267" s="194"/>
      <c r="DVK267" s="194"/>
      <c r="DVL267" s="194"/>
      <c r="DVM267" s="194"/>
      <c r="DVN267" s="194"/>
      <c r="DVO267" s="194"/>
      <c r="DVP267" s="194"/>
      <c r="DVQ267" s="194"/>
      <c r="DVR267" s="194"/>
      <c r="DVS267" s="194"/>
      <c r="DVT267" s="194"/>
      <c r="DVU267" s="194"/>
      <c r="DVV267" s="194"/>
      <c r="DVW267" s="194"/>
      <c r="DVX267" s="194"/>
      <c r="DVY267" s="194"/>
      <c r="DVZ267" s="194"/>
      <c r="DWA267" s="194"/>
      <c r="DWB267" s="194"/>
      <c r="DWC267" s="194"/>
      <c r="DWD267" s="194"/>
      <c r="DWE267" s="194"/>
      <c r="DWF267" s="194"/>
      <c r="DWG267" s="194"/>
      <c r="DWH267" s="194"/>
      <c r="DWI267" s="194"/>
      <c r="DWJ267" s="194"/>
      <c r="DWK267" s="194"/>
      <c r="DWL267" s="194"/>
      <c r="DWM267" s="194"/>
      <c r="DWN267" s="194"/>
      <c r="DWO267" s="194"/>
      <c r="DWP267" s="194"/>
      <c r="DWQ267" s="194"/>
      <c r="DWR267" s="194"/>
      <c r="DWS267" s="194"/>
      <c r="DWT267" s="194"/>
      <c r="DWU267" s="194"/>
      <c r="DWV267" s="194"/>
      <c r="DWW267" s="194"/>
      <c r="DWX267" s="194"/>
      <c r="DWY267" s="194"/>
      <c r="DWZ267" s="194"/>
      <c r="DXA267" s="194"/>
      <c r="DXB267" s="194"/>
      <c r="DXC267" s="194"/>
      <c r="DXD267" s="194"/>
      <c r="DXE267" s="194"/>
      <c r="DXF267" s="194"/>
      <c r="DXG267" s="194"/>
      <c r="DXH267" s="194"/>
      <c r="DXI267" s="194"/>
      <c r="DXJ267" s="194"/>
      <c r="DXK267" s="194"/>
      <c r="DXL267" s="194"/>
      <c r="DXM267" s="194"/>
      <c r="DXN267" s="194"/>
      <c r="DXO267" s="194"/>
      <c r="DXP267" s="194"/>
      <c r="DXQ267" s="194"/>
      <c r="DXR267" s="194"/>
      <c r="DXS267" s="194"/>
      <c r="DXT267" s="194"/>
      <c r="DXU267" s="194"/>
      <c r="DXV267" s="194"/>
      <c r="DXW267" s="194"/>
      <c r="DXX267" s="194"/>
      <c r="DXY267" s="194"/>
      <c r="DXZ267" s="194"/>
      <c r="DYA267" s="194"/>
      <c r="DYB267" s="194"/>
      <c r="DYC267" s="194"/>
      <c r="DYD267" s="194"/>
      <c r="DYE267" s="194"/>
      <c r="DYF267" s="194"/>
      <c r="DYG267" s="194"/>
      <c r="DYH267" s="194"/>
      <c r="DYI267" s="194"/>
      <c r="DYJ267" s="194"/>
      <c r="DYK267" s="194"/>
      <c r="DYL267" s="194"/>
      <c r="DYM267" s="194"/>
      <c r="DYN267" s="194"/>
      <c r="DYO267" s="194"/>
      <c r="DYP267" s="194"/>
      <c r="DYQ267" s="194"/>
      <c r="DYR267" s="194"/>
      <c r="DYS267" s="194"/>
      <c r="DYT267" s="194"/>
      <c r="DYU267" s="194"/>
      <c r="DYV267" s="194"/>
      <c r="DYW267" s="194"/>
      <c r="DYX267" s="194"/>
      <c r="DYY267" s="194"/>
      <c r="DYZ267" s="194"/>
      <c r="DZA267" s="194"/>
      <c r="DZB267" s="194"/>
      <c r="DZC267" s="194"/>
      <c r="DZD267" s="194"/>
      <c r="DZE267" s="194"/>
      <c r="DZF267" s="194"/>
      <c r="DZG267" s="194"/>
      <c r="DZH267" s="194"/>
      <c r="DZI267" s="194"/>
      <c r="DZJ267" s="194"/>
      <c r="DZK267" s="194"/>
      <c r="DZL267" s="194"/>
      <c r="DZM267" s="194"/>
      <c r="DZN267" s="194"/>
      <c r="DZO267" s="194"/>
      <c r="DZP267" s="194"/>
      <c r="DZQ267" s="194"/>
      <c r="DZR267" s="194"/>
      <c r="DZS267" s="194"/>
      <c r="DZT267" s="194"/>
      <c r="DZU267" s="194"/>
      <c r="DZV267" s="194"/>
      <c r="DZW267" s="194"/>
      <c r="DZX267" s="194"/>
      <c r="DZY267" s="194"/>
      <c r="DZZ267" s="194"/>
      <c r="EAA267" s="194"/>
      <c r="EAB267" s="194"/>
      <c r="EAC267" s="194"/>
      <c r="EAD267" s="194"/>
      <c r="EAE267" s="194"/>
      <c r="EAF267" s="194"/>
      <c r="EAG267" s="194"/>
      <c r="EAH267" s="194"/>
      <c r="EAI267" s="194"/>
      <c r="EAJ267" s="194"/>
      <c r="EAK267" s="194"/>
      <c r="EAL267" s="194"/>
      <c r="EAM267" s="194"/>
      <c r="EAN267" s="194"/>
      <c r="EAO267" s="194"/>
      <c r="EAP267" s="194"/>
      <c r="EAQ267" s="194"/>
      <c r="EAR267" s="194"/>
      <c r="EAS267" s="194"/>
      <c r="EAT267" s="194"/>
      <c r="EAU267" s="194"/>
      <c r="EAV267" s="194"/>
      <c r="EAW267" s="194"/>
      <c r="EAX267" s="194"/>
      <c r="EAY267" s="194"/>
      <c r="EAZ267" s="194"/>
      <c r="EBA267" s="194"/>
      <c r="EBB267" s="194"/>
      <c r="EBC267" s="194"/>
      <c r="EBD267" s="194"/>
      <c r="EBE267" s="194"/>
      <c r="EBF267" s="194"/>
      <c r="EBG267" s="194"/>
      <c r="EBH267" s="194"/>
      <c r="EBI267" s="194"/>
      <c r="EBJ267" s="194"/>
      <c r="EBK267" s="194"/>
      <c r="EBL267" s="194"/>
      <c r="EBM267" s="194"/>
      <c r="EBN267" s="194"/>
      <c r="EBO267" s="194"/>
      <c r="EBP267" s="194"/>
      <c r="EBQ267" s="194"/>
      <c r="EBR267" s="194"/>
      <c r="EBS267" s="194"/>
      <c r="EBT267" s="194"/>
      <c r="EBU267" s="194"/>
      <c r="EBV267" s="194"/>
      <c r="EBW267" s="194"/>
      <c r="EBX267" s="194"/>
      <c r="EBY267" s="194"/>
      <c r="EBZ267" s="194"/>
      <c r="ECA267" s="194"/>
      <c r="ECB267" s="194"/>
      <c r="ECC267" s="194"/>
      <c r="ECD267" s="194"/>
      <c r="ECE267" s="194"/>
      <c r="ECF267" s="194"/>
      <c r="ECG267" s="194"/>
      <c r="ECH267" s="194"/>
      <c r="ECI267" s="194"/>
      <c r="ECJ267" s="194"/>
      <c r="ECK267" s="194"/>
      <c r="ECL267" s="194"/>
      <c r="ECM267" s="194"/>
      <c r="ECN267" s="194"/>
      <c r="ECO267" s="194"/>
      <c r="ECP267" s="194"/>
      <c r="ECQ267" s="194"/>
      <c r="ECR267" s="194"/>
      <c r="ECS267" s="194"/>
      <c r="ECT267" s="194"/>
      <c r="ECU267" s="194"/>
      <c r="ECV267" s="194"/>
      <c r="ECW267" s="194"/>
      <c r="ECX267" s="194"/>
      <c r="ECY267" s="194"/>
      <c r="ECZ267" s="194"/>
      <c r="EDA267" s="194"/>
      <c r="EDB267" s="194"/>
      <c r="EDC267" s="194"/>
      <c r="EDD267" s="194"/>
      <c r="EDE267" s="194"/>
      <c r="EDF267" s="194"/>
      <c r="EDG267" s="194"/>
      <c r="EDH267" s="194"/>
      <c r="EDI267" s="194"/>
      <c r="EDJ267" s="194"/>
      <c r="EDK267" s="194"/>
      <c r="EDL267" s="194"/>
      <c r="EDM267" s="194"/>
      <c r="EDN267" s="194"/>
      <c r="EDO267" s="194"/>
      <c r="EDP267" s="194"/>
      <c r="EDQ267" s="194"/>
      <c r="EDR267" s="194"/>
      <c r="EDS267" s="194"/>
      <c r="EDT267" s="194"/>
      <c r="EDU267" s="194"/>
      <c r="EDV267" s="194"/>
      <c r="EDW267" s="194"/>
      <c r="EDX267" s="194"/>
      <c r="EDY267" s="194"/>
      <c r="EDZ267" s="194"/>
      <c r="EEA267" s="194"/>
      <c r="EEB267" s="194"/>
      <c r="EEC267" s="194"/>
      <c r="EED267" s="194"/>
      <c r="EEE267" s="194"/>
      <c r="EEF267" s="194"/>
      <c r="EEG267" s="194"/>
      <c r="EEH267" s="194"/>
      <c r="EEI267" s="194"/>
      <c r="EEJ267" s="194"/>
      <c r="EEK267" s="194"/>
      <c r="EEL267" s="194"/>
      <c r="EEM267" s="194"/>
      <c r="EEN267" s="194"/>
      <c r="EEO267" s="194"/>
      <c r="EEP267" s="194"/>
      <c r="EEQ267" s="194"/>
      <c r="EER267" s="194"/>
      <c r="EES267" s="194"/>
      <c r="EET267" s="194"/>
      <c r="EEU267" s="194"/>
      <c r="EEV267" s="194"/>
      <c r="EEW267" s="194"/>
      <c r="EEX267" s="194"/>
      <c r="EEY267" s="194"/>
      <c r="EEZ267" s="194"/>
      <c r="EFA267" s="194"/>
      <c r="EFB267" s="194"/>
      <c r="EFC267" s="194"/>
      <c r="EFD267" s="194"/>
      <c r="EFE267" s="194"/>
      <c r="EFF267" s="194"/>
      <c r="EFG267" s="194"/>
      <c r="EFH267" s="194"/>
      <c r="EFI267" s="194"/>
      <c r="EFJ267" s="194"/>
      <c r="EFK267" s="194"/>
      <c r="EFL267" s="194"/>
      <c r="EFM267" s="194"/>
      <c r="EFN267" s="194"/>
      <c r="EFO267" s="194"/>
      <c r="EFP267" s="194"/>
      <c r="EFQ267" s="194"/>
      <c r="EFR267" s="194"/>
      <c r="EFS267" s="194"/>
      <c r="EFT267" s="194"/>
      <c r="EFU267" s="194"/>
      <c r="EFV267" s="194"/>
      <c r="EFW267" s="194"/>
      <c r="EFX267" s="194"/>
      <c r="EFY267" s="194"/>
      <c r="EFZ267" s="194"/>
      <c r="EGA267" s="194"/>
      <c r="EGB267" s="194"/>
      <c r="EGC267" s="194"/>
      <c r="EGD267" s="194"/>
      <c r="EGE267" s="194"/>
      <c r="EGF267" s="194"/>
      <c r="EGG267" s="194"/>
      <c r="EGH267" s="194"/>
      <c r="EGI267" s="194"/>
      <c r="EGJ267" s="194"/>
      <c r="EGK267" s="194"/>
      <c r="EGL267" s="194"/>
      <c r="EGM267" s="194"/>
      <c r="EGN267" s="194"/>
      <c r="EGO267" s="194"/>
      <c r="EGP267" s="194"/>
      <c r="EGQ267" s="194"/>
      <c r="EGR267" s="194"/>
      <c r="EGS267" s="194"/>
      <c r="EGT267" s="194"/>
      <c r="EGU267" s="194"/>
      <c r="EGV267" s="194"/>
      <c r="EGW267" s="194"/>
      <c r="EGX267" s="194"/>
      <c r="EGY267" s="194"/>
      <c r="EGZ267" s="194"/>
      <c r="EHA267" s="194"/>
      <c r="EHB267" s="194"/>
      <c r="EHC267" s="194"/>
      <c r="EHD267" s="194"/>
      <c r="EHE267" s="194"/>
      <c r="EHF267" s="194"/>
      <c r="EHG267" s="194"/>
      <c r="EHH267" s="194"/>
      <c r="EHI267" s="194"/>
      <c r="EHJ267" s="194"/>
      <c r="EHK267" s="194"/>
      <c r="EHL267" s="194"/>
      <c r="EHM267" s="194"/>
      <c r="EHN267" s="194"/>
      <c r="EHO267" s="194"/>
      <c r="EHP267" s="194"/>
      <c r="EHQ267" s="194"/>
      <c r="EHR267" s="194"/>
      <c r="EHS267" s="194"/>
      <c r="EHT267" s="194"/>
      <c r="EHU267" s="194"/>
      <c r="EHV267" s="194"/>
      <c r="EHW267" s="194"/>
      <c r="EHX267" s="194"/>
      <c r="EHY267" s="194"/>
      <c r="EHZ267" s="194"/>
      <c r="EIA267" s="194"/>
      <c r="EIB267" s="194"/>
      <c r="EIC267" s="194"/>
      <c r="EID267" s="194"/>
      <c r="EIE267" s="194"/>
      <c r="EIF267" s="194"/>
      <c r="EIG267" s="194"/>
      <c r="EIH267" s="194"/>
      <c r="EII267" s="194"/>
      <c r="EIJ267" s="194"/>
      <c r="EIK267" s="194"/>
      <c r="EIL267" s="194"/>
      <c r="EIM267" s="194"/>
      <c r="EIN267" s="194"/>
      <c r="EIO267" s="194"/>
      <c r="EIP267" s="194"/>
      <c r="EIQ267" s="194"/>
      <c r="EIR267" s="194"/>
      <c r="EIS267" s="194"/>
      <c r="EIT267" s="194"/>
      <c r="EIU267" s="194"/>
      <c r="EIV267" s="194"/>
      <c r="EIW267" s="194"/>
      <c r="EIX267" s="194"/>
      <c r="EIY267" s="194"/>
      <c r="EIZ267" s="194"/>
      <c r="EJA267" s="194"/>
      <c r="EJB267" s="194"/>
      <c r="EJC267" s="194"/>
      <c r="EJD267" s="194"/>
      <c r="EJE267" s="194"/>
      <c r="EJF267" s="194"/>
      <c r="EJG267" s="194"/>
      <c r="EJH267" s="194"/>
      <c r="EJI267" s="194"/>
      <c r="EJJ267" s="194"/>
      <c r="EJK267" s="194"/>
      <c r="EJL267" s="194"/>
      <c r="EJM267" s="194"/>
      <c r="EJN267" s="194"/>
      <c r="EJO267" s="194"/>
      <c r="EJP267" s="194"/>
      <c r="EJQ267" s="194"/>
      <c r="EJR267" s="194"/>
      <c r="EJS267" s="194"/>
      <c r="EJT267" s="194"/>
      <c r="EJU267" s="194"/>
      <c r="EJV267" s="194"/>
      <c r="EJW267" s="194"/>
      <c r="EJX267" s="194"/>
      <c r="EJY267" s="194"/>
      <c r="EJZ267" s="194"/>
      <c r="EKA267" s="194"/>
      <c r="EKB267" s="194"/>
      <c r="EKC267" s="194"/>
      <c r="EKD267" s="194"/>
      <c r="EKE267" s="194"/>
      <c r="EKF267" s="194"/>
      <c r="EKG267" s="194"/>
      <c r="EKH267" s="194"/>
      <c r="EKI267" s="194"/>
      <c r="EKJ267" s="194"/>
      <c r="EKK267" s="194"/>
      <c r="EKL267" s="194"/>
      <c r="EKM267" s="194"/>
      <c r="EKN267" s="194"/>
      <c r="EKO267" s="194"/>
      <c r="EKP267" s="194"/>
      <c r="EKQ267" s="194"/>
      <c r="EKR267" s="194"/>
      <c r="EKS267" s="194"/>
      <c r="EKT267" s="194"/>
      <c r="EKU267" s="194"/>
      <c r="EKV267" s="194"/>
      <c r="EKW267" s="194"/>
      <c r="EKX267" s="194"/>
      <c r="EKY267" s="194"/>
      <c r="EKZ267" s="194"/>
      <c r="ELA267" s="194"/>
      <c r="ELB267" s="194"/>
      <c r="ELC267" s="194"/>
      <c r="ELD267" s="194"/>
      <c r="ELE267" s="194"/>
      <c r="ELF267" s="194"/>
      <c r="ELG267" s="194"/>
      <c r="ELH267" s="194"/>
      <c r="ELI267" s="194"/>
      <c r="ELJ267" s="194"/>
      <c r="ELK267" s="194"/>
      <c r="ELL267" s="194"/>
      <c r="ELM267" s="194"/>
      <c r="ELN267" s="194"/>
      <c r="ELO267" s="194"/>
      <c r="ELP267" s="194"/>
      <c r="ELQ267" s="194"/>
      <c r="ELR267" s="194"/>
      <c r="ELS267" s="194"/>
      <c r="ELT267" s="194"/>
      <c r="ELU267" s="194"/>
      <c r="ELV267" s="194"/>
      <c r="ELW267" s="194"/>
      <c r="ELX267" s="194"/>
      <c r="ELY267" s="194"/>
      <c r="ELZ267" s="194"/>
      <c r="EMA267" s="194"/>
      <c r="EMB267" s="194"/>
      <c r="EMC267" s="194"/>
      <c r="EMD267" s="194"/>
      <c r="EME267" s="194"/>
      <c r="EMF267" s="194"/>
      <c r="EMG267" s="194"/>
      <c r="EMH267" s="194"/>
      <c r="EMI267" s="194"/>
      <c r="EMJ267" s="194"/>
      <c r="EMK267" s="194"/>
      <c r="EML267" s="194"/>
      <c r="EMM267" s="194"/>
      <c r="EMN267" s="194"/>
      <c r="EMO267" s="194"/>
      <c r="EMP267" s="194"/>
      <c r="EMQ267" s="194"/>
      <c r="EMR267" s="194"/>
      <c r="EMS267" s="194"/>
      <c r="EMT267" s="194"/>
      <c r="EMU267" s="194"/>
      <c r="EMV267" s="194"/>
      <c r="EMW267" s="194"/>
      <c r="EMX267" s="194"/>
      <c r="EMY267" s="194"/>
      <c r="EMZ267" s="194"/>
      <c r="ENA267" s="194"/>
      <c r="ENB267" s="194"/>
      <c r="ENC267" s="194"/>
      <c r="END267" s="194"/>
      <c r="ENE267" s="194"/>
      <c r="ENF267" s="194"/>
      <c r="ENG267" s="194"/>
      <c r="ENH267" s="194"/>
      <c r="ENI267" s="194"/>
      <c r="ENJ267" s="194"/>
      <c r="ENK267" s="194"/>
      <c r="ENL267" s="194"/>
      <c r="ENM267" s="194"/>
      <c r="ENN267" s="194"/>
      <c r="ENO267" s="194"/>
      <c r="ENP267" s="194"/>
      <c r="ENQ267" s="194"/>
      <c r="ENR267" s="194"/>
      <c r="ENS267" s="194"/>
      <c r="ENT267" s="194"/>
      <c r="ENU267" s="194"/>
      <c r="ENV267" s="194"/>
      <c r="ENW267" s="194"/>
      <c r="ENX267" s="194"/>
      <c r="ENY267" s="194"/>
      <c r="ENZ267" s="194"/>
      <c r="EOA267" s="194"/>
      <c r="EOB267" s="194"/>
      <c r="EOC267" s="194"/>
      <c r="EOD267" s="194"/>
      <c r="EOE267" s="194"/>
      <c r="EOF267" s="194"/>
      <c r="EOG267" s="194"/>
      <c r="EOH267" s="194"/>
      <c r="EOI267" s="194"/>
      <c r="EOJ267" s="194"/>
      <c r="EOK267" s="194"/>
      <c r="EOL267" s="194"/>
      <c r="EOM267" s="194"/>
      <c r="EON267" s="194"/>
      <c r="EOO267" s="194"/>
      <c r="EOP267" s="194"/>
      <c r="EOQ267" s="194"/>
      <c r="EOR267" s="194"/>
      <c r="EOS267" s="194"/>
      <c r="EOT267" s="194"/>
      <c r="EOU267" s="194"/>
      <c r="EOV267" s="194"/>
      <c r="EOW267" s="194"/>
      <c r="EOX267" s="194"/>
      <c r="EOY267" s="194"/>
      <c r="EOZ267" s="194"/>
      <c r="EPA267" s="194"/>
      <c r="EPB267" s="194"/>
      <c r="EPC267" s="194"/>
      <c r="EPD267" s="194"/>
      <c r="EPE267" s="194"/>
      <c r="EPF267" s="194"/>
      <c r="EPG267" s="194"/>
      <c r="EPH267" s="194"/>
      <c r="EPI267" s="194"/>
      <c r="EPJ267" s="194"/>
      <c r="EPK267" s="194"/>
      <c r="EPL267" s="194"/>
      <c r="EPM267" s="194"/>
      <c r="EPN267" s="194"/>
      <c r="EPO267" s="194"/>
      <c r="EPP267" s="194"/>
      <c r="EPQ267" s="194"/>
      <c r="EPR267" s="194"/>
      <c r="EPS267" s="194"/>
      <c r="EPT267" s="194"/>
      <c r="EPU267" s="194"/>
      <c r="EPV267" s="194"/>
      <c r="EPW267" s="194"/>
      <c r="EPX267" s="194"/>
      <c r="EPY267" s="194"/>
      <c r="EPZ267" s="194"/>
      <c r="EQA267" s="194"/>
      <c r="EQB267" s="194"/>
      <c r="EQC267" s="194"/>
      <c r="EQD267" s="194"/>
      <c r="EQE267" s="194"/>
      <c r="EQF267" s="194"/>
      <c r="EQG267" s="194"/>
      <c r="EQH267" s="194"/>
      <c r="EQI267" s="194"/>
      <c r="EQJ267" s="194"/>
      <c r="EQK267" s="194"/>
      <c r="EQL267" s="194"/>
      <c r="EQM267" s="194"/>
      <c r="EQN267" s="194"/>
      <c r="EQO267" s="194"/>
      <c r="EQP267" s="194"/>
      <c r="EQQ267" s="194"/>
      <c r="EQR267" s="194"/>
      <c r="EQS267" s="194"/>
      <c r="EQT267" s="194"/>
      <c r="EQU267" s="194"/>
      <c r="EQV267" s="194"/>
      <c r="EQW267" s="194"/>
      <c r="EQX267" s="194"/>
      <c r="EQY267" s="194"/>
      <c r="EQZ267" s="194"/>
      <c r="ERA267" s="194"/>
      <c r="ERB267" s="194"/>
      <c r="ERC267" s="194"/>
      <c r="ERD267" s="194"/>
      <c r="ERE267" s="194"/>
      <c r="ERF267" s="194"/>
      <c r="ERG267" s="194"/>
      <c r="ERH267" s="194"/>
      <c r="ERI267" s="194"/>
      <c r="ERJ267" s="194"/>
      <c r="ERK267" s="194"/>
      <c r="ERL267" s="194"/>
      <c r="ERM267" s="194"/>
      <c r="ERN267" s="194"/>
      <c r="ERO267" s="194"/>
      <c r="ERP267" s="194"/>
      <c r="ERQ267" s="194"/>
      <c r="ERR267" s="194"/>
      <c r="ERS267" s="194"/>
      <c r="ERT267" s="194"/>
      <c r="ERU267" s="194"/>
      <c r="ERV267" s="194"/>
      <c r="ERW267" s="194"/>
      <c r="ERX267" s="194"/>
      <c r="ERY267" s="194"/>
      <c r="ERZ267" s="194"/>
      <c r="ESA267" s="194"/>
      <c r="ESB267" s="194"/>
      <c r="ESC267" s="194"/>
      <c r="ESD267" s="194"/>
      <c r="ESE267" s="194"/>
      <c r="ESF267" s="194"/>
      <c r="ESG267" s="194"/>
      <c r="ESH267" s="194"/>
      <c r="ESI267" s="194"/>
      <c r="ESJ267" s="194"/>
      <c r="ESK267" s="194"/>
      <c r="ESL267" s="194"/>
      <c r="ESM267" s="194"/>
      <c r="ESN267" s="194"/>
      <c r="ESO267" s="194"/>
      <c r="ESP267" s="194"/>
      <c r="ESQ267" s="194"/>
      <c r="ESR267" s="194"/>
      <c r="ESS267" s="194"/>
      <c r="EST267" s="194"/>
      <c r="ESU267" s="194"/>
      <c r="ESV267" s="194"/>
      <c r="ESW267" s="194"/>
      <c r="ESX267" s="194"/>
      <c r="ESY267" s="194"/>
      <c r="ESZ267" s="194"/>
      <c r="ETA267" s="194"/>
      <c r="ETB267" s="194"/>
      <c r="ETC267" s="194"/>
      <c r="ETD267" s="194"/>
      <c r="ETE267" s="194"/>
      <c r="ETF267" s="194"/>
      <c r="ETG267" s="194"/>
      <c r="ETH267" s="194"/>
      <c r="ETI267" s="194"/>
      <c r="ETJ267" s="194"/>
      <c r="ETK267" s="194"/>
      <c r="ETL267" s="194"/>
      <c r="ETM267" s="194"/>
      <c r="ETN267" s="194"/>
      <c r="ETO267" s="194"/>
      <c r="ETP267" s="194"/>
      <c r="ETQ267" s="194"/>
      <c r="ETR267" s="194"/>
      <c r="ETS267" s="194"/>
      <c r="ETT267" s="194"/>
      <c r="ETU267" s="194"/>
      <c r="ETV267" s="194"/>
      <c r="ETW267" s="194"/>
      <c r="ETX267" s="194"/>
      <c r="ETY267" s="194"/>
      <c r="ETZ267" s="194"/>
      <c r="EUA267" s="194"/>
      <c r="EUB267" s="194"/>
      <c r="EUC267" s="194"/>
      <c r="EUD267" s="194"/>
      <c r="EUE267" s="194"/>
      <c r="EUF267" s="194"/>
      <c r="EUG267" s="194"/>
      <c r="EUH267" s="194"/>
      <c r="EUI267" s="194"/>
      <c r="EUJ267" s="194"/>
      <c r="EUK267" s="194"/>
      <c r="EUL267" s="194"/>
      <c r="EUM267" s="194"/>
      <c r="EUN267" s="194"/>
      <c r="EUO267" s="194"/>
      <c r="EUP267" s="194"/>
      <c r="EUQ267" s="194"/>
      <c r="EUR267" s="194"/>
      <c r="EUS267" s="194"/>
      <c r="EUT267" s="194"/>
      <c r="EUU267" s="194"/>
      <c r="EUV267" s="194"/>
      <c r="EUW267" s="194"/>
      <c r="EUX267" s="194"/>
      <c r="EUY267" s="194"/>
      <c r="EUZ267" s="194"/>
      <c r="EVA267" s="194"/>
      <c r="EVB267" s="194"/>
      <c r="EVC267" s="194"/>
      <c r="EVD267" s="194"/>
      <c r="EVE267" s="194"/>
      <c r="EVF267" s="194"/>
      <c r="EVG267" s="194"/>
      <c r="EVH267" s="194"/>
      <c r="EVI267" s="194"/>
      <c r="EVJ267" s="194"/>
      <c r="EVK267" s="194"/>
      <c r="EVL267" s="194"/>
      <c r="EVM267" s="194"/>
      <c r="EVN267" s="194"/>
      <c r="EVO267" s="194"/>
      <c r="EVP267" s="194"/>
      <c r="EVQ267" s="194"/>
      <c r="EVR267" s="194"/>
      <c r="EVS267" s="194"/>
      <c r="EVT267" s="194"/>
      <c r="EVU267" s="194"/>
      <c r="EVV267" s="194"/>
      <c r="EVW267" s="194"/>
      <c r="EVX267" s="194"/>
      <c r="EVY267" s="194"/>
      <c r="EVZ267" s="194"/>
      <c r="EWA267" s="194"/>
      <c r="EWB267" s="194"/>
      <c r="EWC267" s="194"/>
      <c r="EWD267" s="194"/>
      <c r="EWE267" s="194"/>
      <c r="EWF267" s="194"/>
      <c r="EWG267" s="194"/>
      <c r="EWH267" s="194"/>
      <c r="EWI267" s="194"/>
      <c r="EWJ267" s="194"/>
      <c r="EWK267" s="194"/>
      <c r="EWL267" s="194"/>
      <c r="EWM267" s="194"/>
      <c r="EWN267" s="194"/>
      <c r="EWO267" s="194"/>
      <c r="EWP267" s="194"/>
      <c r="EWQ267" s="194"/>
      <c r="EWR267" s="194"/>
      <c r="EWS267" s="194"/>
      <c r="EWT267" s="194"/>
      <c r="EWU267" s="194"/>
      <c r="EWV267" s="194"/>
      <c r="EWW267" s="194"/>
      <c r="EWX267" s="194"/>
      <c r="EWY267" s="194"/>
      <c r="EWZ267" s="194"/>
      <c r="EXA267" s="194"/>
      <c r="EXB267" s="194"/>
      <c r="EXC267" s="194"/>
      <c r="EXD267" s="194"/>
      <c r="EXE267" s="194"/>
      <c r="EXF267" s="194"/>
      <c r="EXG267" s="194"/>
      <c r="EXH267" s="194"/>
      <c r="EXI267" s="194"/>
      <c r="EXJ267" s="194"/>
      <c r="EXK267" s="194"/>
      <c r="EXL267" s="194"/>
      <c r="EXM267" s="194"/>
      <c r="EXN267" s="194"/>
      <c r="EXO267" s="194"/>
      <c r="EXP267" s="194"/>
      <c r="EXQ267" s="194"/>
      <c r="EXR267" s="194"/>
      <c r="EXS267" s="194"/>
      <c r="EXT267" s="194"/>
      <c r="EXU267" s="194"/>
      <c r="EXV267" s="194"/>
      <c r="EXW267" s="194"/>
      <c r="EXX267" s="194"/>
      <c r="EXY267" s="194"/>
      <c r="EXZ267" s="194"/>
      <c r="EYA267" s="194"/>
      <c r="EYB267" s="194"/>
      <c r="EYC267" s="194"/>
      <c r="EYD267" s="194"/>
      <c r="EYE267" s="194"/>
      <c r="EYF267" s="194"/>
      <c r="EYG267" s="194"/>
      <c r="EYH267" s="194"/>
      <c r="EYI267" s="194"/>
      <c r="EYJ267" s="194"/>
      <c r="EYK267" s="194"/>
      <c r="EYL267" s="194"/>
      <c r="EYM267" s="194"/>
      <c r="EYN267" s="194"/>
      <c r="EYO267" s="194"/>
      <c r="EYP267" s="194"/>
      <c r="EYQ267" s="194"/>
      <c r="EYR267" s="194"/>
      <c r="EYS267" s="194"/>
      <c r="EYT267" s="194"/>
      <c r="EYU267" s="194"/>
      <c r="EYV267" s="194"/>
      <c r="EYW267" s="194"/>
      <c r="EYX267" s="194"/>
      <c r="EYY267" s="194"/>
      <c r="EYZ267" s="194"/>
      <c r="EZA267" s="194"/>
      <c r="EZB267" s="194"/>
      <c r="EZC267" s="194"/>
      <c r="EZD267" s="194"/>
      <c r="EZE267" s="194"/>
      <c r="EZF267" s="194"/>
      <c r="EZG267" s="194"/>
      <c r="EZH267" s="194"/>
      <c r="EZI267" s="194"/>
      <c r="EZJ267" s="194"/>
      <c r="EZK267" s="194"/>
      <c r="EZL267" s="194"/>
      <c r="EZM267" s="194"/>
      <c r="EZN267" s="194"/>
      <c r="EZO267" s="194"/>
      <c r="EZP267" s="194"/>
      <c r="EZQ267" s="194"/>
      <c r="EZR267" s="194"/>
      <c r="EZS267" s="194"/>
      <c r="EZT267" s="194"/>
      <c r="EZU267" s="194"/>
      <c r="EZV267" s="194"/>
      <c r="EZW267" s="194"/>
      <c r="EZX267" s="194"/>
      <c r="EZY267" s="194"/>
      <c r="EZZ267" s="194"/>
      <c r="FAA267" s="194"/>
      <c r="FAB267" s="194"/>
      <c r="FAC267" s="194"/>
      <c r="FAD267" s="194"/>
      <c r="FAE267" s="194"/>
      <c r="FAF267" s="194"/>
      <c r="FAG267" s="194"/>
      <c r="FAH267" s="194"/>
      <c r="FAI267" s="194"/>
      <c r="FAJ267" s="194"/>
      <c r="FAK267" s="194"/>
      <c r="FAL267" s="194"/>
      <c r="FAM267" s="194"/>
      <c r="FAN267" s="194"/>
      <c r="FAO267" s="194"/>
      <c r="FAP267" s="194"/>
      <c r="FAQ267" s="194"/>
      <c r="FAR267" s="194"/>
      <c r="FAS267" s="194"/>
      <c r="FAT267" s="194"/>
      <c r="FAU267" s="194"/>
      <c r="FAV267" s="194"/>
      <c r="FAW267" s="194"/>
      <c r="FAX267" s="194"/>
      <c r="FAY267" s="194"/>
      <c r="FAZ267" s="194"/>
      <c r="FBA267" s="194"/>
      <c r="FBB267" s="194"/>
      <c r="FBC267" s="194"/>
      <c r="FBD267" s="194"/>
      <c r="FBE267" s="194"/>
      <c r="FBF267" s="194"/>
      <c r="FBG267" s="194"/>
      <c r="FBH267" s="194"/>
      <c r="FBI267" s="194"/>
      <c r="FBJ267" s="194"/>
      <c r="FBK267" s="194"/>
      <c r="FBL267" s="194"/>
      <c r="FBM267" s="194"/>
      <c r="FBN267" s="194"/>
      <c r="FBO267" s="194"/>
      <c r="FBP267" s="194"/>
      <c r="FBQ267" s="194"/>
      <c r="FBR267" s="194"/>
      <c r="FBS267" s="194"/>
      <c r="FBT267" s="194"/>
      <c r="FBU267" s="194"/>
      <c r="FBV267" s="194"/>
      <c r="FBW267" s="194"/>
      <c r="FBX267" s="194"/>
      <c r="FBY267" s="194"/>
      <c r="FBZ267" s="194"/>
      <c r="FCA267" s="194"/>
      <c r="FCB267" s="194"/>
      <c r="FCC267" s="194"/>
      <c r="FCD267" s="194"/>
      <c r="FCE267" s="194"/>
      <c r="FCF267" s="194"/>
      <c r="FCG267" s="194"/>
      <c r="FCH267" s="194"/>
      <c r="FCI267" s="194"/>
      <c r="FCJ267" s="194"/>
      <c r="FCK267" s="194"/>
      <c r="FCL267" s="194"/>
      <c r="FCM267" s="194"/>
      <c r="FCN267" s="194"/>
      <c r="FCO267" s="194"/>
      <c r="FCP267" s="194"/>
      <c r="FCQ267" s="194"/>
      <c r="FCR267" s="194"/>
      <c r="FCS267" s="194"/>
      <c r="FCT267" s="194"/>
      <c r="FCU267" s="194"/>
      <c r="FCV267" s="194"/>
      <c r="FCW267" s="194"/>
      <c r="FCX267" s="194"/>
      <c r="FCY267" s="194"/>
      <c r="FCZ267" s="194"/>
      <c r="FDA267" s="194"/>
      <c r="FDB267" s="194"/>
      <c r="FDC267" s="194"/>
      <c r="FDD267" s="194"/>
      <c r="FDE267" s="194"/>
      <c r="FDF267" s="194"/>
      <c r="FDG267" s="194"/>
      <c r="FDH267" s="194"/>
      <c r="FDI267" s="194"/>
      <c r="FDJ267" s="194"/>
      <c r="FDK267" s="194"/>
      <c r="FDL267" s="194"/>
      <c r="FDM267" s="194"/>
      <c r="FDN267" s="194"/>
      <c r="FDO267" s="194"/>
      <c r="FDP267" s="194"/>
      <c r="FDQ267" s="194"/>
      <c r="FDR267" s="194"/>
      <c r="FDS267" s="194"/>
      <c r="FDT267" s="194"/>
      <c r="FDU267" s="194"/>
      <c r="FDV267" s="194"/>
      <c r="FDW267" s="194"/>
      <c r="FDX267" s="194"/>
      <c r="FDY267" s="194"/>
      <c r="FDZ267" s="194"/>
      <c r="FEA267" s="194"/>
      <c r="FEB267" s="194"/>
      <c r="FEC267" s="194"/>
      <c r="FED267" s="194"/>
      <c r="FEE267" s="194"/>
      <c r="FEF267" s="194"/>
      <c r="FEG267" s="194"/>
      <c r="FEH267" s="194"/>
      <c r="FEI267" s="194"/>
      <c r="FEJ267" s="194"/>
      <c r="FEK267" s="194"/>
      <c r="FEL267" s="194"/>
      <c r="FEM267" s="194"/>
      <c r="FEN267" s="194"/>
      <c r="FEO267" s="194"/>
      <c r="FEP267" s="194"/>
      <c r="FEQ267" s="194"/>
      <c r="FER267" s="194"/>
      <c r="FES267" s="194"/>
      <c r="FET267" s="194"/>
      <c r="FEU267" s="194"/>
      <c r="FEV267" s="194"/>
      <c r="FEW267" s="194"/>
      <c r="FEX267" s="194"/>
      <c r="FEY267" s="194"/>
      <c r="FEZ267" s="194"/>
      <c r="FFA267" s="194"/>
      <c r="FFB267" s="194"/>
      <c r="FFC267" s="194"/>
      <c r="FFD267" s="194"/>
      <c r="FFE267" s="194"/>
      <c r="FFF267" s="194"/>
      <c r="FFG267" s="194"/>
      <c r="FFH267" s="194"/>
      <c r="FFI267" s="194"/>
      <c r="FFJ267" s="194"/>
      <c r="FFK267" s="194"/>
      <c r="FFL267" s="194"/>
      <c r="FFM267" s="194"/>
      <c r="FFN267" s="194"/>
      <c r="FFO267" s="194"/>
      <c r="FFP267" s="194"/>
      <c r="FFQ267" s="194"/>
      <c r="FFR267" s="194"/>
      <c r="FFS267" s="194"/>
      <c r="FFT267" s="194"/>
      <c r="FFU267" s="194"/>
      <c r="FFV267" s="194"/>
      <c r="FFW267" s="194"/>
      <c r="FFX267" s="194"/>
      <c r="FFY267" s="194"/>
      <c r="FFZ267" s="194"/>
      <c r="FGA267" s="194"/>
      <c r="FGB267" s="194"/>
      <c r="FGC267" s="194"/>
      <c r="FGD267" s="194"/>
      <c r="FGE267" s="194"/>
      <c r="FGF267" s="194"/>
      <c r="FGG267" s="194"/>
      <c r="FGH267" s="194"/>
      <c r="FGI267" s="194"/>
      <c r="FGJ267" s="194"/>
      <c r="FGK267" s="194"/>
      <c r="FGL267" s="194"/>
      <c r="FGM267" s="194"/>
      <c r="FGN267" s="194"/>
      <c r="FGO267" s="194"/>
      <c r="FGP267" s="194"/>
      <c r="FGQ267" s="194"/>
      <c r="FGR267" s="194"/>
      <c r="FGS267" s="194"/>
      <c r="FGT267" s="194"/>
      <c r="FGU267" s="194"/>
      <c r="FGV267" s="194"/>
      <c r="FGW267" s="194"/>
      <c r="FGX267" s="194"/>
      <c r="FGY267" s="194"/>
      <c r="FGZ267" s="194"/>
      <c r="FHA267" s="194"/>
      <c r="FHB267" s="194"/>
      <c r="FHC267" s="194"/>
      <c r="FHD267" s="194"/>
      <c r="FHE267" s="194"/>
      <c r="FHF267" s="194"/>
      <c r="FHG267" s="194"/>
      <c r="FHH267" s="194"/>
      <c r="FHI267" s="194"/>
      <c r="FHJ267" s="194"/>
      <c r="FHK267" s="194"/>
      <c r="FHL267" s="194"/>
      <c r="FHM267" s="194"/>
      <c r="FHN267" s="194"/>
      <c r="FHO267" s="194"/>
      <c r="FHP267" s="194"/>
      <c r="FHQ267" s="194"/>
      <c r="FHR267" s="194"/>
      <c r="FHS267" s="194"/>
      <c r="FHT267" s="194"/>
      <c r="FHU267" s="194"/>
      <c r="FHV267" s="194"/>
      <c r="FHW267" s="194"/>
      <c r="FHX267" s="194"/>
      <c r="FHY267" s="194"/>
      <c r="FHZ267" s="194"/>
      <c r="FIA267" s="194"/>
      <c r="FIB267" s="194"/>
      <c r="FIC267" s="194"/>
      <c r="FID267" s="194"/>
      <c r="FIE267" s="194"/>
      <c r="FIF267" s="194"/>
      <c r="FIG267" s="194"/>
      <c r="FIH267" s="194"/>
      <c r="FII267" s="194"/>
      <c r="FIJ267" s="194"/>
      <c r="FIK267" s="194"/>
      <c r="FIL267" s="194"/>
      <c r="FIM267" s="194"/>
      <c r="FIN267" s="194"/>
      <c r="FIO267" s="194"/>
      <c r="FIP267" s="194"/>
      <c r="FIQ267" s="194"/>
      <c r="FIR267" s="194"/>
      <c r="FIS267" s="194"/>
      <c r="FIT267" s="194"/>
      <c r="FIU267" s="194"/>
      <c r="FIV267" s="194"/>
      <c r="FIW267" s="194"/>
      <c r="FIX267" s="194"/>
      <c r="FIY267" s="194"/>
      <c r="FIZ267" s="194"/>
      <c r="FJA267" s="194"/>
      <c r="FJB267" s="194"/>
      <c r="FJC267" s="194"/>
      <c r="FJD267" s="194"/>
      <c r="FJE267" s="194"/>
      <c r="FJF267" s="194"/>
      <c r="FJG267" s="194"/>
      <c r="FJH267" s="194"/>
      <c r="FJI267" s="194"/>
      <c r="FJJ267" s="194"/>
      <c r="FJK267" s="194"/>
      <c r="FJL267" s="194"/>
      <c r="FJM267" s="194"/>
      <c r="FJN267" s="194"/>
      <c r="FJO267" s="194"/>
      <c r="FJP267" s="194"/>
      <c r="FJQ267" s="194"/>
      <c r="FJR267" s="194"/>
      <c r="FJS267" s="194"/>
      <c r="FJT267" s="194"/>
      <c r="FJU267" s="194"/>
      <c r="FJV267" s="194"/>
      <c r="FJW267" s="194"/>
      <c r="FJX267" s="194"/>
      <c r="FJY267" s="194"/>
      <c r="FJZ267" s="194"/>
      <c r="FKA267" s="194"/>
      <c r="FKB267" s="194"/>
      <c r="FKC267" s="194"/>
      <c r="FKD267" s="194"/>
      <c r="FKE267" s="194"/>
      <c r="FKF267" s="194"/>
      <c r="FKG267" s="194"/>
      <c r="FKH267" s="194"/>
      <c r="FKI267" s="194"/>
      <c r="FKJ267" s="194"/>
      <c r="FKK267" s="194"/>
      <c r="FKL267" s="194"/>
      <c r="FKM267" s="194"/>
      <c r="FKN267" s="194"/>
      <c r="FKO267" s="194"/>
      <c r="FKP267" s="194"/>
      <c r="FKQ267" s="194"/>
      <c r="FKR267" s="194"/>
      <c r="FKS267" s="194"/>
      <c r="FKT267" s="194"/>
      <c r="FKU267" s="194"/>
      <c r="FKV267" s="194"/>
      <c r="FKW267" s="194"/>
      <c r="FKX267" s="194"/>
      <c r="FKY267" s="194"/>
      <c r="FKZ267" s="194"/>
      <c r="FLA267" s="194"/>
      <c r="FLB267" s="194"/>
      <c r="FLC267" s="194"/>
      <c r="FLD267" s="194"/>
      <c r="FLE267" s="194"/>
      <c r="FLF267" s="194"/>
      <c r="FLG267" s="194"/>
      <c r="FLH267" s="194"/>
      <c r="FLI267" s="194"/>
      <c r="FLJ267" s="194"/>
      <c r="FLK267" s="194"/>
      <c r="FLL267" s="194"/>
      <c r="FLM267" s="194"/>
      <c r="FLN267" s="194"/>
      <c r="FLO267" s="194"/>
      <c r="FLP267" s="194"/>
      <c r="FLQ267" s="194"/>
      <c r="FLR267" s="194"/>
      <c r="FLS267" s="194"/>
      <c r="FLT267" s="194"/>
      <c r="FLU267" s="194"/>
      <c r="FLV267" s="194"/>
      <c r="FLW267" s="194"/>
      <c r="FLX267" s="194"/>
      <c r="FLY267" s="194"/>
      <c r="FLZ267" s="194"/>
      <c r="FMA267" s="194"/>
      <c r="FMB267" s="194"/>
      <c r="FMC267" s="194"/>
      <c r="FMD267" s="194"/>
      <c r="FME267" s="194"/>
      <c r="FMF267" s="194"/>
      <c r="FMG267" s="194"/>
      <c r="FMH267" s="194"/>
      <c r="FMI267" s="194"/>
      <c r="FMJ267" s="194"/>
      <c r="FMK267" s="194"/>
      <c r="FML267" s="194"/>
      <c r="FMM267" s="194"/>
      <c r="FMN267" s="194"/>
      <c r="FMO267" s="194"/>
      <c r="FMP267" s="194"/>
      <c r="FMQ267" s="194"/>
      <c r="FMR267" s="194"/>
      <c r="FMS267" s="194"/>
      <c r="FMT267" s="194"/>
      <c r="FMU267" s="194"/>
      <c r="FMV267" s="194"/>
      <c r="FMW267" s="194"/>
      <c r="FMX267" s="194"/>
      <c r="FMY267" s="194"/>
      <c r="FMZ267" s="194"/>
      <c r="FNA267" s="194"/>
      <c r="FNB267" s="194"/>
      <c r="FNC267" s="194"/>
      <c r="FND267" s="194"/>
      <c r="FNE267" s="194"/>
      <c r="FNF267" s="194"/>
      <c r="FNG267" s="194"/>
      <c r="FNH267" s="194"/>
      <c r="FNI267" s="194"/>
      <c r="FNJ267" s="194"/>
      <c r="FNK267" s="194"/>
      <c r="FNL267" s="194"/>
      <c r="FNM267" s="194"/>
      <c r="FNN267" s="194"/>
      <c r="FNO267" s="194"/>
      <c r="FNP267" s="194"/>
      <c r="FNQ267" s="194"/>
      <c r="FNR267" s="194"/>
      <c r="FNS267" s="194"/>
      <c r="FNT267" s="194"/>
      <c r="FNU267" s="194"/>
      <c r="FNV267" s="194"/>
      <c r="FNW267" s="194"/>
      <c r="FNX267" s="194"/>
      <c r="FNY267" s="194"/>
      <c r="FNZ267" s="194"/>
      <c r="FOA267" s="194"/>
      <c r="FOB267" s="194"/>
      <c r="FOC267" s="194"/>
      <c r="FOD267" s="194"/>
      <c r="FOE267" s="194"/>
      <c r="FOF267" s="194"/>
      <c r="FOG267" s="194"/>
      <c r="FOH267" s="194"/>
      <c r="FOI267" s="194"/>
      <c r="FOJ267" s="194"/>
      <c r="FOK267" s="194"/>
      <c r="FOL267" s="194"/>
      <c r="FOM267" s="194"/>
      <c r="FON267" s="194"/>
      <c r="FOO267" s="194"/>
      <c r="FOP267" s="194"/>
      <c r="FOQ267" s="194"/>
      <c r="FOR267" s="194"/>
      <c r="FOS267" s="194"/>
      <c r="FOT267" s="194"/>
      <c r="FOU267" s="194"/>
      <c r="FOV267" s="194"/>
      <c r="FOW267" s="194"/>
      <c r="FOX267" s="194"/>
      <c r="FOY267" s="194"/>
      <c r="FOZ267" s="194"/>
      <c r="FPA267" s="194"/>
      <c r="FPB267" s="194"/>
      <c r="FPC267" s="194"/>
      <c r="FPD267" s="194"/>
      <c r="FPE267" s="194"/>
      <c r="FPF267" s="194"/>
      <c r="FPG267" s="194"/>
      <c r="FPH267" s="194"/>
      <c r="FPI267" s="194"/>
      <c r="FPJ267" s="194"/>
      <c r="FPK267" s="194"/>
      <c r="FPL267" s="194"/>
      <c r="FPM267" s="194"/>
      <c r="FPN267" s="194"/>
      <c r="FPO267" s="194"/>
      <c r="FPP267" s="194"/>
      <c r="FPQ267" s="194"/>
      <c r="FPR267" s="194"/>
      <c r="FPS267" s="194"/>
      <c r="FPT267" s="194"/>
      <c r="FPU267" s="194"/>
      <c r="FPV267" s="194"/>
      <c r="FPW267" s="194"/>
      <c r="FPX267" s="194"/>
      <c r="FPY267" s="194"/>
      <c r="FPZ267" s="194"/>
      <c r="FQA267" s="194"/>
      <c r="FQB267" s="194"/>
      <c r="FQC267" s="194"/>
      <c r="FQD267" s="194"/>
      <c r="FQE267" s="194"/>
      <c r="FQF267" s="194"/>
      <c r="FQG267" s="194"/>
      <c r="FQH267" s="194"/>
      <c r="FQI267" s="194"/>
      <c r="FQJ267" s="194"/>
      <c r="FQK267" s="194"/>
      <c r="FQL267" s="194"/>
      <c r="FQM267" s="194"/>
      <c r="FQN267" s="194"/>
      <c r="FQO267" s="194"/>
      <c r="FQP267" s="194"/>
      <c r="FQQ267" s="194"/>
      <c r="FQR267" s="194"/>
      <c r="FQS267" s="194"/>
      <c r="FQT267" s="194"/>
      <c r="FQU267" s="194"/>
      <c r="FQV267" s="194"/>
      <c r="FQW267" s="194"/>
      <c r="FQX267" s="194"/>
      <c r="FQY267" s="194"/>
      <c r="FQZ267" s="194"/>
      <c r="FRA267" s="194"/>
      <c r="FRB267" s="194"/>
      <c r="FRC267" s="194"/>
      <c r="FRD267" s="194"/>
      <c r="FRE267" s="194"/>
      <c r="FRF267" s="194"/>
      <c r="FRG267" s="194"/>
      <c r="FRH267" s="194"/>
      <c r="FRI267" s="194"/>
      <c r="FRJ267" s="194"/>
      <c r="FRK267" s="194"/>
      <c r="FRL267" s="194"/>
      <c r="FRM267" s="194"/>
      <c r="FRN267" s="194"/>
      <c r="FRO267" s="194"/>
      <c r="FRP267" s="194"/>
      <c r="FRQ267" s="194"/>
      <c r="FRR267" s="194"/>
      <c r="FRS267" s="194"/>
      <c r="FRT267" s="194"/>
      <c r="FRU267" s="194"/>
      <c r="FRV267" s="194"/>
      <c r="FRW267" s="194"/>
      <c r="FRX267" s="194"/>
      <c r="FRY267" s="194"/>
      <c r="FRZ267" s="194"/>
      <c r="FSA267" s="194"/>
      <c r="FSB267" s="194"/>
      <c r="FSC267" s="194"/>
      <c r="FSD267" s="194"/>
      <c r="FSE267" s="194"/>
      <c r="FSF267" s="194"/>
      <c r="FSG267" s="194"/>
      <c r="FSH267" s="194"/>
      <c r="FSI267" s="194"/>
      <c r="FSJ267" s="194"/>
      <c r="FSK267" s="194"/>
      <c r="FSL267" s="194"/>
      <c r="FSM267" s="194"/>
      <c r="FSN267" s="194"/>
      <c r="FSO267" s="194"/>
      <c r="FSP267" s="194"/>
      <c r="FSQ267" s="194"/>
      <c r="FSR267" s="194"/>
      <c r="FSS267" s="194"/>
      <c r="FST267" s="194"/>
      <c r="FSU267" s="194"/>
      <c r="FSV267" s="194"/>
      <c r="FSW267" s="194"/>
      <c r="FSX267" s="194"/>
      <c r="FSY267" s="194"/>
      <c r="FSZ267" s="194"/>
      <c r="FTA267" s="194"/>
      <c r="FTB267" s="194"/>
      <c r="FTC267" s="194"/>
      <c r="FTD267" s="194"/>
      <c r="FTE267" s="194"/>
      <c r="FTF267" s="194"/>
      <c r="FTG267" s="194"/>
      <c r="FTH267" s="194"/>
      <c r="FTI267" s="194"/>
      <c r="FTJ267" s="194"/>
      <c r="FTK267" s="194"/>
      <c r="FTL267" s="194"/>
      <c r="FTM267" s="194"/>
      <c r="FTN267" s="194"/>
      <c r="FTO267" s="194"/>
      <c r="FTP267" s="194"/>
      <c r="FTQ267" s="194"/>
      <c r="FTR267" s="194"/>
      <c r="FTS267" s="194"/>
      <c r="FTT267" s="194"/>
      <c r="FTU267" s="194"/>
      <c r="FTV267" s="194"/>
      <c r="FTW267" s="194"/>
      <c r="FTX267" s="194"/>
      <c r="FTY267" s="194"/>
      <c r="FTZ267" s="194"/>
      <c r="FUA267" s="194"/>
      <c r="FUB267" s="194"/>
      <c r="FUC267" s="194"/>
      <c r="FUD267" s="194"/>
      <c r="FUE267" s="194"/>
      <c r="FUF267" s="194"/>
      <c r="FUG267" s="194"/>
      <c r="FUH267" s="194"/>
      <c r="FUI267" s="194"/>
      <c r="FUJ267" s="194"/>
      <c r="FUK267" s="194"/>
      <c r="FUL267" s="194"/>
      <c r="FUM267" s="194"/>
      <c r="FUN267" s="194"/>
      <c r="FUO267" s="194"/>
      <c r="FUP267" s="194"/>
      <c r="FUQ267" s="194"/>
      <c r="FUR267" s="194"/>
      <c r="FUS267" s="194"/>
      <c r="FUT267" s="194"/>
      <c r="FUU267" s="194"/>
      <c r="FUV267" s="194"/>
      <c r="FUW267" s="194"/>
      <c r="FUX267" s="194"/>
      <c r="FUY267" s="194"/>
      <c r="FUZ267" s="194"/>
      <c r="FVA267" s="194"/>
      <c r="FVB267" s="194"/>
      <c r="FVC267" s="194"/>
      <c r="FVD267" s="194"/>
      <c r="FVE267" s="194"/>
      <c r="FVF267" s="194"/>
      <c r="FVG267" s="194"/>
      <c r="FVH267" s="194"/>
      <c r="FVI267" s="194"/>
      <c r="FVJ267" s="194"/>
      <c r="FVK267" s="194"/>
      <c r="FVL267" s="194"/>
      <c r="FVM267" s="194"/>
      <c r="FVN267" s="194"/>
      <c r="FVO267" s="194"/>
      <c r="FVP267" s="194"/>
      <c r="FVQ267" s="194"/>
      <c r="FVR267" s="194"/>
      <c r="FVS267" s="194"/>
      <c r="FVT267" s="194"/>
      <c r="FVU267" s="194"/>
      <c r="FVV267" s="194"/>
      <c r="FVW267" s="194"/>
      <c r="FVX267" s="194"/>
      <c r="FVY267" s="194"/>
      <c r="FVZ267" s="194"/>
      <c r="FWA267" s="194"/>
      <c r="FWB267" s="194"/>
      <c r="FWC267" s="194"/>
      <c r="FWD267" s="194"/>
      <c r="FWE267" s="194"/>
      <c r="FWF267" s="194"/>
      <c r="FWG267" s="194"/>
      <c r="FWH267" s="194"/>
      <c r="FWI267" s="194"/>
      <c r="FWJ267" s="194"/>
      <c r="FWK267" s="194"/>
      <c r="FWL267" s="194"/>
      <c r="FWM267" s="194"/>
      <c r="FWN267" s="194"/>
      <c r="FWO267" s="194"/>
      <c r="FWP267" s="194"/>
      <c r="FWQ267" s="194"/>
      <c r="FWR267" s="194"/>
      <c r="FWS267" s="194"/>
      <c r="FWT267" s="194"/>
      <c r="FWU267" s="194"/>
      <c r="FWV267" s="194"/>
      <c r="FWW267" s="194"/>
      <c r="FWX267" s="194"/>
      <c r="FWY267" s="194"/>
      <c r="FWZ267" s="194"/>
      <c r="FXA267" s="194"/>
      <c r="FXB267" s="194"/>
      <c r="FXC267" s="194"/>
      <c r="FXD267" s="194"/>
      <c r="FXE267" s="194"/>
      <c r="FXF267" s="194"/>
      <c r="FXG267" s="194"/>
      <c r="FXH267" s="194"/>
      <c r="FXI267" s="194"/>
      <c r="FXJ267" s="194"/>
      <c r="FXK267" s="194"/>
      <c r="FXL267" s="194"/>
      <c r="FXM267" s="194"/>
      <c r="FXN267" s="194"/>
      <c r="FXO267" s="194"/>
      <c r="FXP267" s="194"/>
      <c r="FXQ267" s="194"/>
      <c r="FXR267" s="194"/>
      <c r="FXS267" s="194"/>
      <c r="FXT267" s="194"/>
      <c r="FXU267" s="194"/>
      <c r="FXV267" s="194"/>
      <c r="FXW267" s="194"/>
      <c r="FXX267" s="194"/>
      <c r="FXY267" s="194"/>
      <c r="FXZ267" s="194"/>
      <c r="FYA267" s="194"/>
      <c r="FYB267" s="194"/>
      <c r="FYC267" s="194"/>
      <c r="FYD267" s="194"/>
      <c r="FYE267" s="194"/>
      <c r="FYF267" s="194"/>
      <c r="FYG267" s="194"/>
      <c r="FYH267" s="194"/>
      <c r="FYI267" s="194"/>
      <c r="FYJ267" s="194"/>
      <c r="FYK267" s="194"/>
      <c r="FYL267" s="194"/>
      <c r="FYM267" s="194"/>
      <c r="FYN267" s="194"/>
      <c r="FYO267" s="194"/>
      <c r="FYP267" s="194"/>
      <c r="FYQ267" s="194"/>
      <c r="FYR267" s="194"/>
      <c r="FYS267" s="194"/>
      <c r="FYT267" s="194"/>
      <c r="FYU267" s="194"/>
      <c r="FYV267" s="194"/>
      <c r="FYW267" s="194"/>
      <c r="FYX267" s="194"/>
      <c r="FYY267" s="194"/>
      <c r="FYZ267" s="194"/>
      <c r="FZA267" s="194"/>
      <c r="FZB267" s="194"/>
      <c r="FZC267" s="194"/>
      <c r="FZD267" s="194"/>
      <c r="FZE267" s="194"/>
      <c r="FZF267" s="194"/>
      <c r="FZG267" s="194"/>
      <c r="FZH267" s="194"/>
      <c r="FZI267" s="194"/>
      <c r="FZJ267" s="194"/>
      <c r="FZK267" s="194"/>
      <c r="FZL267" s="194"/>
      <c r="FZM267" s="194"/>
      <c r="FZN267" s="194"/>
      <c r="FZO267" s="194"/>
      <c r="FZP267" s="194"/>
      <c r="FZQ267" s="194"/>
      <c r="FZR267" s="194"/>
      <c r="FZS267" s="194"/>
      <c r="FZT267" s="194"/>
      <c r="FZU267" s="194"/>
      <c r="FZV267" s="194"/>
      <c r="FZW267" s="194"/>
      <c r="FZX267" s="194"/>
      <c r="FZY267" s="194"/>
      <c r="FZZ267" s="194"/>
      <c r="GAA267" s="194"/>
      <c r="GAB267" s="194"/>
      <c r="GAC267" s="194"/>
      <c r="GAD267" s="194"/>
      <c r="GAE267" s="194"/>
      <c r="GAF267" s="194"/>
      <c r="GAG267" s="194"/>
      <c r="GAH267" s="194"/>
      <c r="GAI267" s="194"/>
      <c r="GAJ267" s="194"/>
      <c r="GAK267" s="194"/>
      <c r="GAL267" s="194"/>
      <c r="GAM267" s="194"/>
      <c r="GAN267" s="194"/>
      <c r="GAO267" s="194"/>
      <c r="GAP267" s="194"/>
      <c r="GAQ267" s="194"/>
      <c r="GAR267" s="194"/>
      <c r="GAS267" s="194"/>
      <c r="GAT267" s="194"/>
      <c r="GAU267" s="194"/>
      <c r="GAV267" s="194"/>
      <c r="GAW267" s="194"/>
      <c r="GAX267" s="194"/>
      <c r="GAY267" s="194"/>
      <c r="GAZ267" s="194"/>
      <c r="GBA267" s="194"/>
      <c r="GBB267" s="194"/>
      <c r="GBC267" s="194"/>
      <c r="GBD267" s="194"/>
      <c r="GBE267" s="194"/>
      <c r="GBF267" s="194"/>
      <c r="GBG267" s="194"/>
      <c r="GBH267" s="194"/>
      <c r="GBI267" s="194"/>
      <c r="GBJ267" s="194"/>
      <c r="GBK267" s="194"/>
      <c r="GBL267" s="194"/>
      <c r="GBM267" s="194"/>
      <c r="GBN267" s="194"/>
      <c r="GBO267" s="194"/>
      <c r="GBP267" s="194"/>
      <c r="GBQ267" s="194"/>
      <c r="GBR267" s="194"/>
      <c r="GBS267" s="194"/>
      <c r="GBT267" s="194"/>
      <c r="GBU267" s="194"/>
      <c r="GBV267" s="194"/>
      <c r="GBW267" s="194"/>
      <c r="GBX267" s="194"/>
      <c r="GBY267" s="194"/>
      <c r="GBZ267" s="194"/>
      <c r="GCA267" s="194"/>
      <c r="GCB267" s="194"/>
      <c r="GCC267" s="194"/>
      <c r="GCD267" s="194"/>
      <c r="GCE267" s="194"/>
      <c r="GCF267" s="194"/>
      <c r="GCG267" s="194"/>
      <c r="GCH267" s="194"/>
      <c r="GCI267" s="194"/>
      <c r="GCJ267" s="194"/>
      <c r="GCK267" s="194"/>
      <c r="GCL267" s="194"/>
      <c r="GCM267" s="194"/>
      <c r="GCN267" s="194"/>
      <c r="GCO267" s="194"/>
      <c r="GCP267" s="194"/>
      <c r="GCQ267" s="194"/>
      <c r="GCR267" s="194"/>
      <c r="GCS267" s="194"/>
      <c r="GCT267" s="194"/>
      <c r="GCU267" s="194"/>
      <c r="GCV267" s="194"/>
      <c r="GCW267" s="194"/>
      <c r="GCX267" s="194"/>
      <c r="GCY267" s="194"/>
      <c r="GCZ267" s="194"/>
      <c r="GDA267" s="194"/>
      <c r="GDB267" s="194"/>
      <c r="GDC267" s="194"/>
      <c r="GDD267" s="194"/>
      <c r="GDE267" s="194"/>
      <c r="GDF267" s="194"/>
      <c r="GDG267" s="194"/>
      <c r="GDH267" s="194"/>
      <c r="GDI267" s="194"/>
      <c r="GDJ267" s="194"/>
      <c r="GDK267" s="194"/>
      <c r="GDL267" s="194"/>
      <c r="GDM267" s="194"/>
      <c r="GDN267" s="194"/>
      <c r="GDO267" s="194"/>
      <c r="GDP267" s="194"/>
      <c r="GDQ267" s="194"/>
      <c r="GDR267" s="194"/>
      <c r="GDS267" s="194"/>
      <c r="GDT267" s="194"/>
      <c r="GDU267" s="194"/>
      <c r="GDV267" s="194"/>
      <c r="GDW267" s="194"/>
      <c r="GDX267" s="194"/>
      <c r="GDY267" s="194"/>
      <c r="GDZ267" s="194"/>
      <c r="GEA267" s="194"/>
      <c r="GEB267" s="194"/>
      <c r="GEC267" s="194"/>
      <c r="GED267" s="194"/>
      <c r="GEE267" s="194"/>
      <c r="GEF267" s="194"/>
      <c r="GEG267" s="194"/>
      <c r="GEH267" s="194"/>
      <c r="GEI267" s="194"/>
      <c r="GEJ267" s="194"/>
      <c r="GEK267" s="194"/>
      <c r="GEL267" s="194"/>
      <c r="GEM267" s="194"/>
      <c r="GEN267" s="194"/>
      <c r="GEO267" s="194"/>
      <c r="GEP267" s="194"/>
      <c r="GEQ267" s="194"/>
      <c r="GER267" s="194"/>
      <c r="GES267" s="194"/>
      <c r="GET267" s="194"/>
      <c r="GEU267" s="194"/>
      <c r="GEV267" s="194"/>
      <c r="GEW267" s="194"/>
      <c r="GEX267" s="194"/>
      <c r="GEY267" s="194"/>
      <c r="GEZ267" s="194"/>
      <c r="GFA267" s="194"/>
      <c r="GFB267" s="194"/>
      <c r="GFC267" s="194"/>
      <c r="GFD267" s="194"/>
      <c r="GFE267" s="194"/>
      <c r="GFF267" s="194"/>
      <c r="GFG267" s="194"/>
      <c r="GFH267" s="194"/>
      <c r="GFI267" s="194"/>
      <c r="GFJ267" s="194"/>
      <c r="GFK267" s="194"/>
      <c r="GFL267" s="194"/>
      <c r="GFM267" s="194"/>
      <c r="GFN267" s="194"/>
      <c r="GFO267" s="194"/>
      <c r="GFP267" s="194"/>
      <c r="GFQ267" s="194"/>
      <c r="GFR267" s="194"/>
      <c r="GFS267" s="194"/>
      <c r="GFT267" s="194"/>
      <c r="GFU267" s="194"/>
      <c r="GFV267" s="194"/>
      <c r="GFW267" s="194"/>
      <c r="GFX267" s="194"/>
      <c r="GFY267" s="194"/>
      <c r="GFZ267" s="194"/>
      <c r="GGA267" s="194"/>
      <c r="GGB267" s="194"/>
      <c r="GGC267" s="194"/>
      <c r="GGD267" s="194"/>
      <c r="GGE267" s="194"/>
      <c r="GGF267" s="194"/>
      <c r="GGG267" s="194"/>
      <c r="GGH267" s="194"/>
      <c r="GGI267" s="194"/>
      <c r="GGJ267" s="194"/>
      <c r="GGK267" s="194"/>
      <c r="GGL267" s="194"/>
      <c r="GGM267" s="194"/>
      <c r="GGN267" s="194"/>
      <c r="GGO267" s="194"/>
      <c r="GGP267" s="194"/>
      <c r="GGQ267" s="194"/>
      <c r="GGR267" s="194"/>
      <c r="GGS267" s="194"/>
      <c r="GGT267" s="194"/>
      <c r="GGU267" s="194"/>
      <c r="GGV267" s="194"/>
      <c r="GGW267" s="194"/>
      <c r="GGX267" s="194"/>
      <c r="GGY267" s="194"/>
      <c r="GGZ267" s="194"/>
      <c r="GHA267" s="194"/>
      <c r="GHB267" s="194"/>
      <c r="GHC267" s="194"/>
      <c r="GHD267" s="194"/>
      <c r="GHE267" s="194"/>
      <c r="GHF267" s="194"/>
      <c r="GHG267" s="194"/>
      <c r="GHH267" s="194"/>
      <c r="GHI267" s="194"/>
      <c r="GHJ267" s="194"/>
      <c r="GHK267" s="194"/>
      <c r="GHL267" s="194"/>
      <c r="GHM267" s="194"/>
      <c r="GHN267" s="194"/>
      <c r="GHO267" s="194"/>
      <c r="GHP267" s="194"/>
      <c r="GHQ267" s="194"/>
      <c r="GHR267" s="194"/>
      <c r="GHS267" s="194"/>
      <c r="GHT267" s="194"/>
      <c r="GHU267" s="194"/>
      <c r="GHV267" s="194"/>
      <c r="GHW267" s="194"/>
      <c r="GHX267" s="194"/>
      <c r="GHY267" s="194"/>
      <c r="GHZ267" s="194"/>
      <c r="GIA267" s="194"/>
      <c r="GIB267" s="194"/>
      <c r="GIC267" s="194"/>
      <c r="GID267" s="194"/>
      <c r="GIE267" s="194"/>
      <c r="GIF267" s="194"/>
      <c r="GIG267" s="194"/>
      <c r="GIH267" s="194"/>
      <c r="GII267" s="194"/>
      <c r="GIJ267" s="194"/>
      <c r="GIK267" s="194"/>
      <c r="GIL267" s="194"/>
      <c r="GIM267" s="194"/>
      <c r="GIN267" s="194"/>
      <c r="GIO267" s="194"/>
      <c r="GIP267" s="194"/>
      <c r="GIQ267" s="194"/>
      <c r="GIR267" s="194"/>
      <c r="GIS267" s="194"/>
      <c r="GIT267" s="194"/>
      <c r="GIU267" s="194"/>
      <c r="GIV267" s="194"/>
      <c r="GIW267" s="194"/>
      <c r="GIX267" s="194"/>
      <c r="GIY267" s="194"/>
      <c r="GIZ267" s="194"/>
      <c r="GJA267" s="194"/>
      <c r="GJB267" s="194"/>
      <c r="GJC267" s="194"/>
      <c r="GJD267" s="194"/>
      <c r="GJE267" s="194"/>
      <c r="GJF267" s="194"/>
      <c r="GJG267" s="194"/>
      <c r="GJH267" s="194"/>
      <c r="GJI267" s="194"/>
      <c r="GJJ267" s="194"/>
      <c r="GJK267" s="194"/>
      <c r="GJL267" s="194"/>
      <c r="GJM267" s="194"/>
      <c r="GJN267" s="194"/>
      <c r="GJO267" s="194"/>
      <c r="GJP267" s="194"/>
      <c r="GJQ267" s="194"/>
      <c r="GJR267" s="194"/>
      <c r="GJS267" s="194"/>
      <c r="GJT267" s="194"/>
      <c r="GJU267" s="194"/>
      <c r="GJV267" s="194"/>
      <c r="GJW267" s="194"/>
      <c r="GJX267" s="194"/>
      <c r="GJY267" s="194"/>
      <c r="GJZ267" s="194"/>
      <c r="GKA267" s="194"/>
      <c r="GKB267" s="194"/>
      <c r="GKC267" s="194"/>
      <c r="GKD267" s="194"/>
      <c r="GKE267" s="194"/>
      <c r="GKF267" s="194"/>
      <c r="GKG267" s="194"/>
      <c r="GKH267" s="194"/>
      <c r="GKI267" s="194"/>
      <c r="GKJ267" s="194"/>
      <c r="GKK267" s="194"/>
      <c r="GKL267" s="194"/>
      <c r="GKM267" s="194"/>
      <c r="GKN267" s="194"/>
      <c r="GKO267" s="194"/>
      <c r="GKP267" s="194"/>
      <c r="GKQ267" s="194"/>
      <c r="GKR267" s="194"/>
      <c r="GKS267" s="194"/>
      <c r="GKT267" s="194"/>
      <c r="GKU267" s="194"/>
      <c r="GKV267" s="194"/>
      <c r="GKW267" s="194"/>
      <c r="GKX267" s="194"/>
      <c r="GKY267" s="194"/>
      <c r="GKZ267" s="194"/>
      <c r="GLA267" s="194"/>
      <c r="GLB267" s="194"/>
      <c r="GLC267" s="194"/>
      <c r="GLD267" s="194"/>
      <c r="GLE267" s="194"/>
      <c r="GLF267" s="194"/>
      <c r="GLG267" s="194"/>
      <c r="GLH267" s="194"/>
      <c r="GLI267" s="194"/>
      <c r="GLJ267" s="194"/>
      <c r="GLK267" s="194"/>
      <c r="GLL267" s="194"/>
      <c r="GLM267" s="194"/>
      <c r="GLN267" s="194"/>
      <c r="GLO267" s="194"/>
      <c r="GLP267" s="194"/>
      <c r="GLQ267" s="194"/>
      <c r="GLR267" s="194"/>
      <c r="GLS267" s="194"/>
      <c r="GLT267" s="194"/>
      <c r="GLU267" s="194"/>
      <c r="GLV267" s="194"/>
      <c r="GLW267" s="194"/>
      <c r="GLX267" s="194"/>
      <c r="GLY267" s="194"/>
      <c r="GLZ267" s="194"/>
      <c r="GMA267" s="194"/>
      <c r="GMB267" s="194"/>
      <c r="GMC267" s="194"/>
      <c r="GMD267" s="194"/>
      <c r="GME267" s="194"/>
      <c r="GMF267" s="194"/>
      <c r="GMG267" s="194"/>
      <c r="GMH267" s="194"/>
      <c r="GMI267" s="194"/>
      <c r="GMJ267" s="194"/>
      <c r="GMK267" s="194"/>
      <c r="GML267" s="194"/>
      <c r="GMM267" s="194"/>
      <c r="GMN267" s="194"/>
      <c r="GMO267" s="194"/>
      <c r="GMP267" s="194"/>
      <c r="GMQ267" s="194"/>
      <c r="GMR267" s="194"/>
      <c r="GMS267" s="194"/>
      <c r="GMT267" s="194"/>
      <c r="GMU267" s="194"/>
      <c r="GMV267" s="194"/>
      <c r="GMW267" s="194"/>
      <c r="GMX267" s="194"/>
      <c r="GMY267" s="194"/>
      <c r="GMZ267" s="194"/>
      <c r="GNA267" s="194"/>
      <c r="GNB267" s="194"/>
      <c r="GNC267" s="194"/>
      <c r="GND267" s="194"/>
      <c r="GNE267" s="194"/>
      <c r="GNF267" s="194"/>
      <c r="GNG267" s="194"/>
      <c r="GNH267" s="194"/>
      <c r="GNI267" s="194"/>
      <c r="GNJ267" s="194"/>
      <c r="GNK267" s="194"/>
      <c r="GNL267" s="194"/>
      <c r="GNM267" s="194"/>
      <c r="GNN267" s="194"/>
      <c r="GNO267" s="194"/>
      <c r="GNP267" s="194"/>
      <c r="GNQ267" s="194"/>
      <c r="GNR267" s="194"/>
      <c r="GNS267" s="194"/>
      <c r="GNT267" s="194"/>
      <c r="GNU267" s="194"/>
      <c r="GNV267" s="194"/>
      <c r="GNW267" s="194"/>
      <c r="GNX267" s="194"/>
      <c r="GNY267" s="194"/>
      <c r="GNZ267" s="194"/>
      <c r="GOA267" s="194"/>
      <c r="GOB267" s="194"/>
      <c r="GOC267" s="194"/>
      <c r="GOD267" s="194"/>
      <c r="GOE267" s="194"/>
      <c r="GOF267" s="194"/>
      <c r="GOG267" s="194"/>
      <c r="GOH267" s="194"/>
      <c r="GOI267" s="194"/>
      <c r="GOJ267" s="194"/>
      <c r="GOK267" s="194"/>
      <c r="GOL267" s="194"/>
      <c r="GOM267" s="194"/>
      <c r="GON267" s="194"/>
      <c r="GOO267" s="194"/>
      <c r="GOP267" s="194"/>
      <c r="GOQ267" s="194"/>
      <c r="GOR267" s="194"/>
      <c r="GOS267" s="194"/>
      <c r="GOT267" s="194"/>
      <c r="GOU267" s="194"/>
      <c r="GOV267" s="194"/>
      <c r="GOW267" s="194"/>
      <c r="GOX267" s="194"/>
      <c r="GOY267" s="194"/>
      <c r="GOZ267" s="194"/>
      <c r="GPA267" s="194"/>
      <c r="GPB267" s="194"/>
      <c r="GPC267" s="194"/>
      <c r="GPD267" s="194"/>
      <c r="GPE267" s="194"/>
      <c r="GPF267" s="194"/>
      <c r="GPG267" s="194"/>
      <c r="GPH267" s="194"/>
      <c r="GPI267" s="194"/>
      <c r="GPJ267" s="194"/>
      <c r="GPK267" s="194"/>
      <c r="GPL267" s="194"/>
      <c r="GPM267" s="194"/>
      <c r="GPN267" s="194"/>
      <c r="GPO267" s="194"/>
      <c r="GPP267" s="194"/>
      <c r="GPQ267" s="194"/>
      <c r="GPR267" s="194"/>
      <c r="GPS267" s="194"/>
      <c r="GPT267" s="194"/>
      <c r="GPU267" s="194"/>
      <c r="GPV267" s="194"/>
      <c r="GPW267" s="194"/>
      <c r="GPX267" s="194"/>
      <c r="GPY267" s="194"/>
      <c r="GPZ267" s="194"/>
      <c r="GQA267" s="194"/>
      <c r="GQB267" s="194"/>
      <c r="GQC267" s="194"/>
      <c r="GQD267" s="194"/>
      <c r="GQE267" s="194"/>
      <c r="GQF267" s="194"/>
      <c r="GQG267" s="194"/>
      <c r="GQH267" s="194"/>
      <c r="GQI267" s="194"/>
      <c r="GQJ267" s="194"/>
      <c r="GQK267" s="194"/>
      <c r="GQL267" s="194"/>
      <c r="GQM267" s="194"/>
      <c r="GQN267" s="194"/>
      <c r="GQO267" s="194"/>
      <c r="GQP267" s="194"/>
      <c r="GQQ267" s="194"/>
      <c r="GQR267" s="194"/>
      <c r="GQS267" s="194"/>
      <c r="GQT267" s="194"/>
      <c r="GQU267" s="194"/>
      <c r="GQV267" s="194"/>
      <c r="GQW267" s="194"/>
      <c r="GQX267" s="194"/>
      <c r="GQY267" s="194"/>
      <c r="GQZ267" s="194"/>
      <c r="GRA267" s="194"/>
      <c r="GRB267" s="194"/>
      <c r="GRC267" s="194"/>
      <c r="GRD267" s="194"/>
      <c r="GRE267" s="194"/>
      <c r="GRF267" s="194"/>
      <c r="GRG267" s="194"/>
      <c r="GRH267" s="194"/>
      <c r="GRI267" s="194"/>
      <c r="GRJ267" s="194"/>
      <c r="GRK267" s="194"/>
      <c r="GRL267" s="194"/>
      <c r="GRM267" s="194"/>
      <c r="GRN267" s="194"/>
      <c r="GRO267" s="194"/>
      <c r="GRP267" s="194"/>
      <c r="GRQ267" s="194"/>
      <c r="GRR267" s="194"/>
      <c r="GRS267" s="194"/>
      <c r="GRT267" s="194"/>
      <c r="GRU267" s="194"/>
      <c r="GRV267" s="194"/>
      <c r="GRW267" s="194"/>
      <c r="GRX267" s="194"/>
      <c r="GRY267" s="194"/>
      <c r="GRZ267" s="194"/>
      <c r="GSA267" s="194"/>
      <c r="GSB267" s="194"/>
      <c r="GSC267" s="194"/>
      <c r="GSD267" s="194"/>
      <c r="GSE267" s="194"/>
      <c r="GSF267" s="194"/>
      <c r="GSG267" s="194"/>
      <c r="GSH267" s="194"/>
      <c r="GSI267" s="194"/>
      <c r="GSJ267" s="194"/>
      <c r="GSK267" s="194"/>
      <c r="GSL267" s="194"/>
      <c r="GSM267" s="194"/>
      <c r="GSN267" s="194"/>
      <c r="GSO267" s="194"/>
      <c r="GSP267" s="194"/>
      <c r="GSQ267" s="194"/>
      <c r="GSR267" s="194"/>
      <c r="GSS267" s="194"/>
      <c r="GST267" s="194"/>
      <c r="GSU267" s="194"/>
      <c r="GSV267" s="194"/>
      <c r="GSW267" s="194"/>
      <c r="GSX267" s="194"/>
      <c r="GSY267" s="194"/>
      <c r="GSZ267" s="194"/>
      <c r="GTA267" s="194"/>
      <c r="GTB267" s="194"/>
      <c r="GTC267" s="194"/>
      <c r="GTD267" s="194"/>
      <c r="GTE267" s="194"/>
      <c r="GTF267" s="194"/>
      <c r="GTG267" s="194"/>
      <c r="GTH267" s="194"/>
      <c r="GTI267" s="194"/>
      <c r="GTJ267" s="194"/>
      <c r="GTK267" s="194"/>
      <c r="GTL267" s="194"/>
      <c r="GTM267" s="194"/>
      <c r="GTN267" s="194"/>
      <c r="GTO267" s="194"/>
      <c r="GTP267" s="194"/>
      <c r="GTQ267" s="194"/>
      <c r="GTR267" s="194"/>
      <c r="GTS267" s="194"/>
      <c r="GTT267" s="194"/>
      <c r="GTU267" s="194"/>
      <c r="GTV267" s="194"/>
      <c r="GTW267" s="194"/>
      <c r="GTX267" s="194"/>
      <c r="GTY267" s="194"/>
      <c r="GTZ267" s="194"/>
      <c r="GUA267" s="194"/>
      <c r="GUB267" s="194"/>
      <c r="GUC267" s="194"/>
      <c r="GUD267" s="194"/>
      <c r="GUE267" s="194"/>
      <c r="GUF267" s="194"/>
      <c r="GUG267" s="194"/>
      <c r="GUH267" s="194"/>
      <c r="GUI267" s="194"/>
      <c r="GUJ267" s="194"/>
      <c r="GUK267" s="194"/>
      <c r="GUL267" s="194"/>
      <c r="GUM267" s="194"/>
      <c r="GUN267" s="194"/>
      <c r="GUO267" s="194"/>
      <c r="GUP267" s="194"/>
      <c r="GUQ267" s="194"/>
      <c r="GUR267" s="194"/>
      <c r="GUS267" s="194"/>
      <c r="GUT267" s="194"/>
      <c r="GUU267" s="194"/>
      <c r="GUV267" s="194"/>
      <c r="GUW267" s="194"/>
      <c r="GUX267" s="194"/>
      <c r="GUY267" s="194"/>
      <c r="GUZ267" s="194"/>
      <c r="GVA267" s="194"/>
      <c r="GVB267" s="194"/>
      <c r="GVC267" s="194"/>
      <c r="GVD267" s="194"/>
      <c r="GVE267" s="194"/>
      <c r="GVF267" s="194"/>
      <c r="GVG267" s="194"/>
      <c r="GVH267" s="194"/>
      <c r="GVI267" s="194"/>
      <c r="GVJ267" s="194"/>
      <c r="GVK267" s="194"/>
      <c r="GVL267" s="194"/>
      <c r="GVM267" s="194"/>
      <c r="GVN267" s="194"/>
      <c r="GVO267" s="194"/>
      <c r="GVP267" s="194"/>
      <c r="GVQ267" s="194"/>
      <c r="GVR267" s="194"/>
      <c r="GVS267" s="194"/>
      <c r="GVT267" s="194"/>
      <c r="GVU267" s="194"/>
      <c r="GVV267" s="194"/>
      <c r="GVW267" s="194"/>
      <c r="GVX267" s="194"/>
      <c r="GVY267" s="194"/>
      <c r="GVZ267" s="194"/>
      <c r="GWA267" s="194"/>
      <c r="GWB267" s="194"/>
      <c r="GWC267" s="194"/>
      <c r="GWD267" s="194"/>
      <c r="GWE267" s="194"/>
      <c r="GWF267" s="194"/>
      <c r="GWG267" s="194"/>
      <c r="GWH267" s="194"/>
      <c r="GWI267" s="194"/>
      <c r="GWJ267" s="194"/>
      <c r="GWK267" s="194"/>
      <c r="GWL267" s="194"/>
      <c r="GWM267" s="194"/>
      <c r="GWN267" s="194"/>
      <c r="GWO267" s="194"/>
      <c r="GWP267" s="194"/>
      <c r="GWQ267" s="194"/>
      <c r="GWR267" s="194"/>
      <c r="GWS267" s="194"/>
      <c r="GWT267" s="194"/>
      <c r="GWU267" s="194"/>
      <c r="GWV267" s="194"/>
      <c r="GWW267" s="194"/>
      <c r="GWX267" s="194"/>
      <c r="GWY267" s="194"/>
      <c r="GWZ267" s="194"/>
      <c r="GXA267" s="194"/>
      <c r="GXB267" s="194"/>
      <c r="GXC267" s="194"/>
      <c r="GXD267" s="194"/>
      <c r="GXE267" s="194"/>
      <c r="GXF267" s="194"/>
      <c r="GXG267" s="194"/>
      <c r="GXH267" s="194"/>
      <c r="GXI267" s="194"/>
      <c r="GXJ267" s="194"/>
      <c r="GXK267" s="194"/>
      <c r="GXL267" s="194"/>
      <c r="GXM267" s="194"/>
      <c r="GXN267" s="194"/>
      <c r="GXO267" s="194"/>
      <c r="GXP267" s="194"/>
      <c r="GXQ267" s="194"/>
      <c r="GXR267" s="194"/>
      <c r="GXS267" s="194"/>
      <c r="GXT267" s="194"/>
      <c r="GXU267" s="194"/>
      <c r="GXV267" s="194"/>
      <c r="GXW267" s="194"/>
      <c r="GXX267" s="194"/>
      <c r="GXY267" s="194"/>
      <c r="GXZ267" s="194"/>
      <c r="GYA267" s="194"/>
      <c r="GYB267" s="194"/>
      <c r="GYC267" s="194"/>
      <c r="GYD267" s="194"/>
      <c r="GYE267" s="194"/>
      <c r="GYF267" s="194"/>
      <c r="GYG267" s="194"/>
      <c r="GYH267" s="194"/>
      <c r="GYI267" s="194"/>
      <c r="GYJ267" s="194"/>
      <c r="GYK267" s="194"/>
      <c r="GYL267" s="194"/>
      <c r="GYM267" s="194"/>
      <c r="GYN267" s="194"/>
      <c r="GYO267" s="194"/>
      <c r="GYP267" s="194"/>
      <c r="GYQ267" s="194"/>
      <c r="GYR267" s="194"/>
      <c r="GYS267" s="194"/>
      <c r="GYT267" s="194"/>
      <c r="GYU267" s="194"/>
      <c r="GYV267" s="194"/>
      <c r="GYW267" s="194"/>
      <c r="GYX267" s="194"/>
      <c r="GYY267" s="194"/>
      <c r="GYZ267" s="194"/>
      <c r="GZA267" s="194"/>
      <c r="GZB267" s="194"/>
      <c r="GZC267" s="194"/>
      <c r="GZD267" s="194"/>
      <c r="GZE267" s="194"/>
      <c r="GZF267" s="194"/>
      <c r="GZG267" s="194"/>
      <c r="GZH267" s="194"/>
      <c r="GZI267" s="194"/>
      <c r="GZJ267" s="194"/>
      <c r="GZK267" s="194"/>
      <c r="GZL267" s="194"/>
      <c r="GZM267" s="194"/>
      <c r="GZN267" s="194"/>
      <c r="GZO267" s="194"/>
      <c r="GZP267" s="194"/>
      <c r="GZQ267" s="194"/>
      <c r="GZR267" s="194"/>
      <c r="GZS267" s="194"/>
      <c r="GZT267" s="194"/>
      <c r="GZU267" s="194"/>
      <c r="GZV267" s="194"/>
      <c r="GZW267" s="194"/>
      <c r="GZX267" s="194"/>
      <c r="GZY267" s="194"/>
      <c r="GZZ267" s="194"/>
      <c r="HAA267" s="194"/>
      <c r="HAB267" s="194"/>
      <c r="HAC267" s="194"/>
      <c r="HAD267" s="194"/>
      <c r="HAE267" s="194"/>
      <c r="HAF267" s="194"/>
      <c r="HAG267" s="194"/>
      <c r="HAH267" s="194"/>
      <c r="HAI267" s="194"/>
      <c r="HAJ267" s="194"/>
      <c r="HAK267" s="194"/>
      <c r="HAL267" s="194"/>
      <c r="HAM267" s="194"/>
      <c r="HAN267" s="194"/>
      <c r="HAO267" s="194"/>
      <c r="HAP267" s="194"/>
      <c r="HAQ267" s="194"/>
      <c r="HAR267" s="194"/>
      <c r="HAS267" s="194"/>
      <c r="HAT267" s="194"/>
      <c r="HAU267" s="194"/>
      <c r="HAV267" s="194"/>
      <c r="HAW267" s="194"/>
      <c r="HAX267" s="194"/>
      <c r="HAY267" s="194"/>
      <c r="HAZ267" s="194"/>
      <c r="HBA267" s="194"/>
      <c r="HBB267" s="194"/>
      <c r="HBC267" s="194"/>
      <c r="HBD267" s="194"/>
      <c r="HBE267" s="194"/>
      <c r="HBF267" s="194"/>
      <c r="HBG267" s="194"/>
      <c r="HBH267" s="194"/>
      <c r="HBI267" s="194"/>
      <c r="HBJ267" s="194"/>
      <c r="HBK267" s="194"/>
      <c r="HBL267" s="194"/>
      <c r="HBM267" s="194"/>
      <c r="HBN267" s="194"/>
      <c r="HBO267" s="194"/>
      <c r="HBP267" s="194"/>
      <c r="HBQ267" s="194"/>
      <c r="HBR267" s="194"/>
      <c r="HBS267" s="194"/>
      <c r="HBT267" s="194"/>
      <c r="HBU267" s="194"/>
      <c r="HBV267" s="194"/>
      <c r="HBW267" s="194"/>
      <c r="HBX267" s="194"/>
      <c r="HBY267" s="194"/>
      <c r="HBZ267" s="194"/>
      <c r="HCA267" s="194"/>
      <c r="HCB267" s="194"/>
      <c r="HCC267" s="194"/>
      <c r="HCD267" s="194"/>
      <c r="HCE267" s="194"/>
      <c r="HCF267" s="194"/>
      <c r="HCG267" s="194"/>
      <c r="HCH267" s="194"/>
      <c r="HCI267" s="194"/>
      <c r="HCJ267" s="194"/>
      <c r="HCK267" s="194"/>
      <c r="HCL267" s="194"/>
      <c r="HCM267" s="194"/>
      <c r="HCN267" s="194"/>
      <c r="HCO267" s="194"/>
      <c r="HCP267" s="194"/>
      <c r="HCQ267" s="194"/>
      <c r="HCR267" s="194"/>
      <c r="HCS267" s="194"/>
      <c r="HCT267" s="194"/>
      <c r="HCU267" s="194"/>
      <c r="HCV267" s="194"/>
      <c r="HCW267" s="194"/>
      <c r="HCX267" s="194"/>
      <c r="HCY267" s="194"/>
      <c r="HCZ267" s="194"/>
      <c r="HDA267" s="194"/>
      <c r="HDB267" s="194"/>
      <c r="HDC267" s="194"/>
      <c r="HDD267" s="194"/>
      <c r="HDE267" s="194"/>
      <c r="HDF267" s="194"/>
      <c r="HDG267" s="194"/>
      <c r="HDH267" s="194"/>
      <c r="HDI267" s="194"/>
      <c r="HDJ267" s="194"/>
      <c r="HDK267" s="194"/>
      <c r="HDL267" s="194"/>
      <c r="HDM267" s="194"/>
      <c r="HDN267" s="194"/>
      <c r="HDO267" s="194"/>
      <c r="HDP267" s="194"/>
      <c r="HDQ267" s="194"/>
      <c r="HDR267" s="194"/>
      <c r="HDS267" s="194"/>
      <c r="HDT267" s="194"/>
      <c r="HDU267" s="194"/>
      <c r="HDV267" s="194"/>
      <c r="HDW267" s="194"/>
      <c r="HDX267" s="194"/>
      <c r="HDY267" s="194"/>
      <c r="HDZ267" s="194"/>
      <c r="HEA267" s="194"/>
      <c r="HEB267" s="194"/>
      <c r="HEC267" s="194"/>
      <c r="HED267" s="194"/>
      <c r="HEE267" s="194"/>
      <c r="HEF267" s="194"/>
      <c r="HEG267" s="194"/>
      <c r="HEH267" s="194"/>
      <c r="HEI267" s="194"/>
      <c r="HEJ267" s="194"/>
      <c r="HEK267" s="194"/>
      <c r="HEL267" s="194"/>
      <c r="HEM267" s="194"/>
      <c r="HEN267" s="194"/>
      <c r="HEO267" s="194"/>
      <c r="HEP267" s="194"/>
      <c r="HEQ267" s="194"/>
      <c r="HER267" s="194"/>
      <c r="HES267" s="194"/>
      <c r="HET267" s="194"/>
      <c r="HEU267" s="194"/>
      <c r="HEV267" s="194"/>
      <c r="HEW267" s="194"/>
      <c r="HEX267" s="194"/>
      <c r="HEY267" s="194"/>
      <c r="HEZ267" s="194"/>
      <c r="HFA267" s="194"/>
      <c r="HFB267" s="194"/>
      <c r="HFC267" s="194"/>
      <c r="HFD267" s="194"/>
      <c r="HFE267" s="194"/>
      <c r="HFF267" s="194"/>
      <c r="HFG267" s="194"/>
      <c r="HFH267" s="194"/>
      <c r="HFI267" s="194"/>
      <c r="HFJ267" s="194"/>
      <c r="HFK267" s="194"/>
      <c r="HFL267" s="194"/>
      <c r="HFM267" s="194"/>
      <c r="HFN267" s="194"/>
      <c r="HFO267" s="194"/>
      <c r="HFP267" s="194"/>
      <c r="HFQ267" s="194"/>
      <c r="HFR267" s="194"/>
      <c r="HFS267" s="194"/>
      <c r="HFT267" s="194"/>
      <c r="HFU267" s="194"/>
      <c r="HFV267" s="194"/>
      <c r="HFW267" s="194"/>
      <c r="HFX267" s="194"/>
      <c r="HFY267" s="194"/>
      <c r="HFZ267" s="194"/>
      <c r="HGA267" s="194"/>
      <c r="HGB267" s="194"/>
      <c r="HGC267" s="194"/>
      <c r="HGD267" s="194"/>
      <c r="HGE267" s="194"/>
      <c r="HGF267" s="194"/>
      <c r="HGG267" s="194"/>
      <c r="HGH267" s="194"/>
      <c r="HGI267" s="194"/>
      <c r="HGJ267" s="194"/>
      <c r="HGK267" s="194"/>
      <c r="HGL267" s="194"/>
      <c r="HGM267" s="194"/>
      <c r="HGN267" s="194"/>
      <c r="HGO267" s="194"/>
      <c r="HGP267" s="194"/>
      <c r="HGQ267" s="194"/>
      <c r="HGR267" s="194"/>
      <c r="HGS267" s="194"/>
      <c r="HGT267" s="194"/>
      <c r="HGU267" s="194"/>
      <c r="HGV267" s="194"/>
      <c r="HGW267" s="194"/>
      <c r="HGX267" s="194"/>
      <c r="HGY267" s="194"/>
      <c r="HGZ267" s="194"/>
      <c r="HHA267" s="194"/>
      <c r="HHB267" s="194"/>
      <c r="HHC267" s="194"/>
      <c r="HHD267" s="194"/>
      <c r="HHE267" s="194"/>
      <c r="HHF267" s="194"/>
      <c r="HHG267" s="194"/>
      <c r="HHH267" s="194"/>
      <c r="HHI267" s="194"/>
      <c r="HHJ267" s="194"/>
      <c r="HHK267" s="194"/>
      <c r="HHL267" s="194"/>
      <c r="HHM267" s="194"/>
      <c r="HHN267" s="194"/>
      <c r="HHO267" s="194"/>
      <c r="HHP267" s="194"/>
      <c r="HHQ267" s="194"/>
      <c r="HHR267" s="194"/>
      <c r="HHS267" s="194"/>
      <c r="HHT267" s="194"/>
      <c r="HHU267" s="194"/>
      <c r="HHV267" s="194"/>
      <c r="HHW267" s="194"/>
      <c r="HHX267" s="194"/>
      <c r="HHY267" s="194"/>
      <c r="HHZ267" s="194"/>
      <c r="HIA267" s="194"/>
      <c r="HIB267" s="194"/>
      <c r="HIC267" s="194"/>
      <c r="HID267" s="194"/>
      <c r="HIE267" s="194"/>
      <c r="HIF267" s="194"/>
      <c r="HIG267" s="194"/>
      <c r="HIH267" s="194"/>
      <c r="HII267" s="194"/>
      <c r="HIJ267" s="194"/>
      <c r="HIK267" s="194"/>
      <c r="HIL267" s="194"/>
      <c r="HIM267" s="194"/>
      <c r="HIN267" s="194"/>
      <c r="HIO267" s="194"/>
      <c r="HIP267" s="194"/>
      <c r="HIQ267" s="194"/>
      <c r="HIR267" s="194"/>
      <c r="HIS267" s="194"/>
      <c r="HIT267" s="194"/>
      <c r="HIU267" s="194"/>
      <c r="HIV267" s="194"/>
      <c r="HIW267" s="194"/>
      <c r="HIX267" s="194"/>
      <c r="HIY267" s="194"/>
      <c r="HIZ267" s="194"/>
      <c r="HJA267" s="194"/>
      <c r="HJB267" s="194"/>
      <c r="HJC267" s="194"/>
      <c r="HJD267" s="194"/>
      <c r="HJE267" s="194"/>
      <c r="HJF267" s="194"/>
      <c r="HJG267" s="194"/>
      <c r="HJH267" s="194"/>
      <c r="HJI267" s="194"/>
      <c r="HJJ267" s="194"/>
      <c r="HJK267" s="194"/>
      <c r="HJL267" s="194"/>
      <c r="HJM267" s="194"/>
      <c r="HJN267" s="194"/>
      <c r="HJO267" s="194"/>
      <c r="HJP267" s="194"/>
      <c r="HJQ267" s="194"/>
      <c r="HJR267" s="194"/>
      <c r="HJS267" s="194"/>
      <c r="HJT267" s="194"/>
      <c r="HJU267" s="194"/>
      <c r="HJV267" s="194"/>
      <c r="HJW267" s="194"/>
      <c r="HJX267" s="194"/>
      <c r="HJY267" s="194"/>
      <c r="HJZ267" s="194"/>
      <c r="HKA267" s="194"/>
      <c r="HKB267" s="194"/>
      <c r="HKC267" s="194"/>
      <c r="HKD267" s="194"/>
      <c r="HKE267" s="194"/>
      <c r="HKF267" s="194"/>
      <c r="HKG267" s="194"/>
      <c r="HKH267" s="194"/>
      <c r="HKI267" s="194"/>
      <c r="HKJ267" s="194"/>
      <c r="HKK267" s="194"/>
      <c r="HKL267" s="194"/>
      <c r="HKM267" s="194"/>
      <c r="HKN267" s="194"/>
      <c r="HKO267" s="194"/>
      <c r="HKP267" s="194"/>
      <c r="HKQ267" s="194"/>
      <c r="HKR267" s="194"/>
      <c r="HKS267" s="194"/>
      <c r="HKT267" s="194"/>
      <c r="HKU267" s="194"/>
      <c r="HKV267" s="194"/>
      <c r="HKW267" s="194"/>
      <c r="HKX267" s="194"/>
      <c r="HKY267" s="194"/>
      <c r="HKZ267" s="194"/>
      <c r="HLA267" s="194"/>
      <c r="HLB267" s="194"/>
      <c r="HLC267" s="194"/>
      <c r="HLD267" s="194"/>
      <c r="HLE267" s="194"/>
      <c r="HLF267" s="194"/>
      <c r="HLG267" s="194"/>
      <c r="HLH267" s="194"/>
      <c r="HLI267" s="194"/>
      <c r="HLJ267" s="194"/>
      <c r="HLK267" s="194"/>
      <c r="HLL267" s="194"/>
      <c r="HLM267" s="194"/>
      <c r="HLN267" s="194"/>
      <c r="HLO267" s="194"/>
      <c r="HLP267" s="194"/>
      <c r="HLQ267" s="194"/>
      <c r="HLR267" s="194"/>
      <c r="HLS267" s="194"/>
      <c r="HLT267" s="194"/>
      <c r="HLU267" s="194"/>
      <c r="HLV267" s="194"/>
      <c r="HLW267" s="194"/>
      <c r="HLX267" s="194"/>
      <c r="HLY267" s="194"/>
      <c r="HLZ267" s="194"/>
      <c r="HMA267" s="194"/>
      <c r="HMB267" s="194"/>
      <c r="HMC267" s="194"/>
      <c r="HMD267" s="194"/>
      <c r="HME267" s="194"/>
      <c r="HMF267" s="194"/>
      <c r="HMG267" s="194"/>
      <c r="HMH267" s="194"/>
      <c r="HMI267" s="194"/>
      <c r="HMJ267" s="194"/>
      <c r="HMK267" s="194"/>
      <c r="HML267" s="194"/>
      <c r="HMM267" s="194"/>
      <c r="HMN267" s="194"/>
      <c r="HMO267" s="194"/>
      <c r="HMP267" s="194"/>
      <c r="HMQ267" s="194"/>
      <c r="HMR267" s="194"/>
      <c r="HMS267" s="194"/>
      <c r="HMT267" s="194"/>
      <c r="HMU267" s="194"/>
      <c r="HMV267" s="194"/>
      <c r="HMW267" s="194"/>
      <c r="HMX267" s="194"/>
      <c r="HMY267" s="194"/>
      <c r="HMZ267" s="194"/>
      <c r="HNA267" s="194"/>
      <c r="HNB267" s="194"/>
      <c r="HNC267" s="194"/>
      <c r="HND267" s="194"/>
      <c r="HNE267" s="194"/>
      <c r="HNF267" s="194"/>
      <c r="HNG267" s="194"/>
      <c r="HNH267" s="194"/>
      <c r="HNI267" s="194"/>
      <c r="HNJ267" s="194"/>
      <c r="HNK267" s="194"/>
      <c r="HNL267" s="194"/>
      <c r="HNM267" s="194"/>
      <c r="HNN267" s="194"/>
      <c r="HNO267" s="194"/>
      <c r="HNP267" s="194"/>
      <c r="HNQ267" s="194"/>
      <c r="HNR267" s="194"/>
      <c r="HNS267" s="194"/>
      <c r="HNT267" s="194"/>
      <c r="HNU267" s="194"/>
      <c r="HNV267" s="194"/>
      <c r="HNW267" s="194"/>
      <c r="HNX267" s="194"/>
      <c r="HNY267" s="194"/>
      <c r="HNZ267" s="194"/>
      <c r="HOA267" s="194"/>
      <c r="HOB267" s="194"/>
      <c r="HOC267" s="194"/>
      <c r="HOD267" s="194"/>
      <c r="HOE267" s="194"/>
      <c r="HOF267" s="194"/>
      <c r="HOG267" s="194"/>
      <c r="HOH267" s="194"/>
      <c r="HOI267" s="194"/>
      <c r="HOJ267" s="194"/>
      <c r="HOK267" s="194"/>
      <c r="HOL267" s="194"/>
      <c r="HOM267" s="194"/>
      <c r="HON267" s="194"/>
      <c r="HOO267" s="194"/>
      <c r="HOP267" s="194"/>
      <c r="HOQ267" s="194"/>
      <c r="HOR267" s="194"/>
      <c r="HOS267" s="194"/>
      <c r="HOT267" s="194"/>
      <c r="HOU267" s="194"/>
      <c r="HOV267" s="194"/>
      <c r="HOW267" s="194"/>
      <c r="HOX267" s="194"/>
      <c r="HOY267" s="194"/>
      <c r="HOZ267" s="194"/>
      <c r="HPA267" s="194"/>
      <c r="HPB267" s="194"/>
      <c r="HPC267" s="194"/>
      <c r="HPD267" s="194"/>
      <c r="HPE267" s="194"/>
      <c r="HPF267" s="194"/>
      <c r="HPG267" s="194"/>
      <c r="HPH267" s="194"/>
      <c r="HPI267" s="194"/>
      <c r="HPJ267" s="194"/>
      <c r="HPK267" s="194"/>
      <c r="HPL267" s="194"/>
      <c r="HPM267" s="194"/>
      <c r="HPN267" s="194"/>
      <c r="HPO267" s="194"/>
      <c r="HPP267" s="194"/>
      <c r="HPQ267" s="194"/>
      <c r="HPR267" s="194"/>
      <c r="HPS267" s="194"/>
      <c r="HPT267" s="194"/>
      <c r="HPU267" s="194"/>
      <c r="HPV267" s="194"/>
      <c r="HPW267" s="194"/>
      <c r="HPX267" s="194"/>
      <c r="HPY267" s="194"/>
      <c r="HPZ267" s="194"/>
      <c r="HQA267" s="194"/>
      <c r="HQB267" s="194"/>
      <c r="HQC267" s="194"/>
      <c r="HQD267" s="194"/>
      <c r="HQE267" s="194"/>
      <c r="HQF267" s="194"/>
      <c r="HQG267" s="194"/>
      <c r="HQH267" s="194"/>
      <c r="HQI267" s="194"/>
      <c r="HQJ267" s="194"/>
      <c r="HQK267" s="194"/>
      <c r="HQL267" s="194"/>
      <c r="HQM267" s="194"/>
      <c r="HQN267" s="194"/>
      <c r="HQO267" s="194"/>
      <c r="HQP267" s="194"/>
      <c r="HQQ267" s="194"/>
      <c r="HQR267" s="194"/>
      <c r="HQS267" s="194"/>
      <c r="HQT267" s="194"/>
      <c r="HQU267" s="194"/>
      <c r="HQV267" s="194"/>
      <c r="HQW267" s="194"/>
      <c r="HQX267" s="194"/>
      <c r="HQY267" s="194"/>
      <c r="HQZ267" s="194"/>
      <c r="HRA267" s="194"/>
      <c r="HRB267" s="194"/>
      <c r="HRC267" s="194"/>
      <c r="HRD267" s="194"/>
      <c r="HRE267" s="194"/>
      <c r="HRF267" s="194"/>
      <c r="HRG267" s="194"/>
      <c r="HRH267" s="194"/>
      <c r="HRI267" s="194"/>
      <c r="HRJ267" s="194"/>
      <c r="HRK267" s="194"/>
      <c r="HRL267" s="194"/>
      <c r="HRM267" s="194"/>
      <c r="HRN267" s="194"/>
      <c r="HRO267" s="194"/>
      <c r="HRP267" s="194"/>
      <c r="HRQ267" s="194"/>
      <c r="HRR267" s="194"/>
      <c r="HRS267" s="194"/>
      <c r="HRT267" s="194"/>
      <c r="HRU267" s="194"/>
      <c r="HRV267" s="194"/>
      <c r="HRW267" s="194"/>
      <c r="HRX267" s="194"/>
      <c r="HRY267" s="194"/>
      <c r="HRZ267" s="194"/>
      <c r="HSA267" s="194"/>
      <c r="HSB267" s="194"/>
      <c r="HSC267" s="194"/>
      <c r="HSD267" s="194"/>
      <c r="HSE267" s="194"/>
      <c r="HSF267" s="194"/>
      <c r="HSG267" s="194"/>
      <c r="HSH267" s="194"/>
      <c r="HSI267" s="194"/>
      <c r="HSJ267" s="194"/>
      <c r="HSK267" s="194"/>
      <c r="HSL267" s="194"/>
      <c r="HSM267" s="194"/>
      <c r="HSN267" s="194"/>
      <c r="HSO267" s="194"/>
      <c r="HSP267" s="194"/>
      <c r="HSQ267" s="194"/>
      <c r="HSR267" s="194"/>
      <c r="HSS267" s="194"/>
      <c r="HST267" s="194"/>
      <c r="HSU267" s="194"/>
      <c r="HSV267" s="194"/>
      <c r="HSW267" s="194"/>
      <c r="HSX267" s="194"/>
      <c r="HSY267" s="194"/>
      <c r="HSZ267" s="194"/>
      <c r="HTA267" s="194"/>
      <c r="HTB267" s="194"/>
      <c r="HTC267" s="194"/>
      <c r="HTD267" s="194"/>
      <c r="HTE267" s="194"/>
      <c r="HTF267" s="194"/>
      <c r="HTG267" s="194"/>
      <c r="HTH267" s="194"/>
      <c r="HTI267" s="194"/>
      <c r="HTJ267" s="194"/>
      <c r="HTK267" s="194"/>
      <c r="HTL267" s="194"/>
      <c r="HTM267" s="194"/>
      <c r="HTN267" s="194"/>
      <c r="HTO267" s="194"/>
      <c r="HTP267" s="194"/>
      <c r="HTQ267" s="194"/>
      <c r="HTR267" s="194"/>
      <c r="HTS267" s="194"/>
      <c r="HTT267" s="194"/>
      <c r="HTU267" s="194"/>
      <c r="HTV267" s="194"/>
      <c r="HTW267" s="194"/>
      <c r="HTX267" s="194"/>
      <c r="HTY267" s="194"/>
      <c r="HTZ267" s="194"/>
      <c r="HUA267" s="194"/>
      <c r="HUB267" s="194"/>
      <c r="HUC267" s="194"/>
      <c r="HUD267" s="194"/>
      <c r="HUE267" s="194"/>
      <c r="HUF267" s="194"/>
      <c r="HUG267" s="194"/>
      <c r="HUH267" s="194"/>
      <c r="HUI267" s="194"/>
      <c r="HUJ267" s="194"/>
      <c r="HUK267" s="194"/>
      <c r="HUL267" s="194"/>
      <c r="HUM267" s="194"/>
      <c r="HUN267" s="194"/>
      <c r="HUO267" s="194"/>
      <c r="HUP267" s="194"/>
      <c r="HUQ267" s="194"/>
      <c r="HUR267" s="194"/>
      <c r="HUS267" s="194"/>
      <c r="HUT267" s="194"/>
      <c r="HUU267" s="194"/>
      <c r="HUV267" s="194"/>
      <c r="HUW267" s="194"/>
      <c r="HUX267" s="194"/>
      <c r="HUY267" s="194"/>
      <c r="HUZ267" s="194"/>
      <c r="HVA267" s="194"/>
      <c r="HVB267" s="194"/>
      <c r="HVC267" s="194"/>
      <c r="HVD267" s="194"/>
      <c r="HVE267" s="194"/>
      <c r="HVF267" s="194"/>
      <c r="HVG267" s="194"/>
      <c r="HVH267" s="194"/>
      <c r="HVI267" s="194"/>
      <c r="HVJ267" s="194"/>
      <c r="HVK267" s="194"/>
      <c r="HVL267" s="194"/>
      <c r="HVM267" s="194"/>
      <c r="HVN267" s="194"/>
      <c r="HVO267" s="194"/>
      <c r="HVP267" s="194"/>
      <c r="HVQ267" s="194"/>
      <c r="HVR267" s="194"/>
      <c r="HVS267" s="194"/>
      <c r="HVT267" s="194"/>
      <c r="HVU267" s="194"/>
      <c r="HVV267" s="194"/>
      <c r="HVW267" s="194"/>
      <c r="HVX267" s="194"/>
      <c r="HVY267" s="194"/>
      <c r="HVZ267" s="194"/>
      <c r="HWA267" s="194"/>
      <c r="HWB267" s="194"/>
      <c r="HWC267" s="194"/>
      <c r="HWD267" s="194"/>
      <c r="HWE267" s="194"/>
      <c r="HWF267" s="194"/>
      <c r="HWG267" s="194"/>
      <c r="HWH267" s="194"/>
      <c r="HWI267" s="194"/>
      <c r="HWJ267" s="194"/>
      <c r="HWK267" s="194"/>
      <c r="HWL267" s="194"/>
      <c r="HWM267" s="194"/>
      <c r="HWN267" s="194"/>
      <c r="HWO267" s="194"/>
      <c r="HWP267" s="194"/>
      <c r="HWQ267" s="194"/>
      <c r="HWR267" s="194"/>
      <c r="HWS267" s="194"/>
      <c r="HWT267" s="194"/>
      <c r="HWU267" s="194"/>
      <c r="HWV267" s="194"/>
      <c r="HWW267" s="194"/>
      <c r="HWX267" s="194"/>
      <c r="HWY267" s="194"/>
      <c r="HWZ267" s="194"/>
      <c r="HXA267" s="194"/>
      <c r="HXB267" s="194"/>
      <c r="HXC267" s="194"/>
      <c r="HXD267" s="194"/>
      <c r="HXE267" s="194"/>
      <c r="HXF267" s="194"/>
      <c r="HXG267" s="194"/>
      <c r="HXH267" s="194"/>
      <c r="HXI267" s="194"/>
      <c r="HXJ267" s="194"/>
      <c r="HXK267" s="194"/>
      <c r="HXL267" s="194"/>
      <c r="HXM267" s="194"/>
      <c r="HXN267" s="194"/>
      <c r="HXO267" s="194"/>
      <c r="HXP267" s="194"/>
      <c r="HXQ267" s="194"/>
      <c r="HXR267" s="194"/>
      <c r="HXS267" s="194"/>
      <c r="HXT267" s="194"/>
      <c r="HXU267" s="194"/>
      <c r="HXV267" s="194"/>
      <c r="HXW267" s="194"/>
      <c r="HXX267" s="194"/>
      <c r="HXY267" s="194"/>
      <c r="HXZ267" s="194"/>
      <c r="HYA267" s="194"/>
      <c r="HYB267" s="194"/>
      <c r="HYC267" s="194"/>
      <c r="HYD267" s="194"/>
      <c r="HYE267" s="194"/>
      <c r="HYF267" s="194"/>
      <c r="HYG267" s="194"/>
      <c r="HYH267" s="194"/>
      <c r="HYI267" s="194"/>
      <c r="HYJ267" s="194"/>
      <c r="HYK267" s="194"/>
      <c r="HYL267" s="194"/>
      <c r="HYM267" s="194"/>
      <c r="HYN267" s="194"/>
      <c r="HYO267" s="194"/>
      <c r="HYP267" s="194"/>
      <c r="HYQ267" s="194"/>
      <c r="HYR267" s="194"/>
      <c r="HYS267" s="194"/>
      <c r="HYT267" s="194"/>
      <c r="HYU267" s="194"/>
      <c r="HYV267" s="194"/>
      <c r="HYW267" s="194"/>
      <c r="HYX267" s="194"/>
      <c r="HYY267" s="194"/>
      <c r="HYZ267" s="194"/>
      <c r="HZA267" s="194"/>
      <c r="HZB267" s="194"/>
      <c r="HZC267" s="194"/>
      <c r="HZD267" s="194"/>
      <c r="HZE267" s="194"/>
      <c r="HZF267" s="194"/>
      <c r="HZG267" s="194"/>
      <c r="HZH267" s="194"/>
      <c r="HZI267" s="194"/>
      <c r="HZJ267" s="194"/>
      <c r="HZK267" s="194"/>
      <c r="HZL267" s="194"/>
      <c r="HZM267" s="194"/>
      <c r="HZN267" s="194"/>
      <c r="HZO267" s="194"/>
      <c r="HZP267" s="194"/>
      <c r="HZQ267" s="194"/>
      <c r="HZR267" s="194"/>
      <c r="HZS267" s="194"/>
      <c r="HZT267" s="194"/>
      <c r="HZU267" s="194"/>
      <c r="HZV267" s="194"/>
      <c r="HZW267" s="194"/>
      <c r="HZX267" s="194"/>
      <c r="HZY267" s="194"/>
      <c r="HZZ267" s="194"/>
      <c r="IAA267" s="194"/>
      <c r="IAB267" s="194"/>
      <c r="IAC267" s="194"/>
      <c r="IAD267" s="194"/>
      <c r="IAE267" s="194"/>
      <c r="IAF267" s="194"/>
      <c r="IAG267" s="194"/>
      <c r="IAH267" s="194"/>
      <c r="IAI267" s="194"/>
      <c r="IAJ267" s="194"/>
      <c r="IAK267" s="194"/>
      <c r="IAL267" s="194"/>
      <c r="IAM267" s="194"/>
      <c r="IAN267" s="194"/>
      <c r="IAO267" s="194"/>
      <c r="IAP267" s="194"/>
      <c r="IAQ267" s="194"/>
      <c r="IAR267" s="194"/>
      <c r="IAS267" s="194"/>
      <c r="IAT267" s="194"/>
      <c r="IAU267" s="194"/>
      <c r="IAV267" s="194"/>
      <c r="IAW267" s="194"/>
      <c r="IAX267" s="194"/>
      <c r="IAY267" s="194"/>
      <c r="IAZ267" s="194"/>
      <c r="IBA267" s="194"/>
      <c r="IBB267" s="194"/>
      <c r="IBC267" s="194"/>
      <c r="IBD267" s="194"/>
      <c r="IBE267" s="194"/>
      <c r="IBF267" s="194"/>
      <c r="IBG267" s="194"/>
      <c r="IBH267" s="194"/>
      <c r="IBI267" s="194"/>
      <c r="IBJ267" s="194"/>
      <c r="IBK267" s="194"/>
      <c r="IBL267" s="194"/>
      <c r="IBM267" s="194"/>
      <c r="IBN267" s="194"/>
      <c r="IBO267" s="194"/>
      <c r="IBP267" s="194"/>
      <c r="IBQ267" s="194"/>
      <c r="IBR267" s="194"/>
      <c r="IBS267" s="194"/>
      <c r="IBT267" s="194"/>
      <c r="IBU267" s="194"/>
      <c r="IBV267" s="194"/>
      <c r="IBW267" s="194"/>
      <c r="IBX267" s="194"/>
      <c r="IBY267" s="194"/>
      <c r="IBZ267" s="194"/>
      <c r="ICA267" s="194"/>
      <c r="ICB267" s="194"/>
      <c r="ICC267" s="194"/>
      <c r="ICD267" s="194"/>
      <c r="ICE267" s="194"/>
      <c r="ICF267" s="194"/>
      <c r="ICG267" s="194"/>
      <c r="ICH267" s="194"/>
      <c r="ICI267" s="194"/>
      <c r="ICJ267" s="194"/>
      <c r="ICK267" s="194"/>
      <c r="ICL267" s="194"/>
      <c r="ICM267" s="194"/>
      <c r="ICN267" s="194"/>
      <c r="ICO267" s="194"/>
      <c r="ICP267" s="194"/>
      <c r="ICQ267" s="194"/>
      <c r="ICR267" s="194"/>
      <c r="ICS267" s="194"/>
      <c r="ICT267" s="194"/>
      <c r="ICU267" s="194"/>
      <c r="ICV267" s="194"/>
      <c r="ICW267" s="194"/>
      <c r="ICX267" s="194"/>
      <c r="ICY267" s="194"/>
      <c r="ICZ267" s="194"/>
      <c r="IDA267" s="194"/>
      <c r="IDB267" s="194"/>
      <c r="IDC267" s="194"/>
      <c r="IDD267" s="194"/>
      <c r="IDE267" s="194"/>
      <c r="IDF267" s="194"/>
      <c r="IDG267" s="194"/>
      <c r="IDH267" s="194"/>
      <c r="IDI267" s="194"/>
      <c r="IDJ267" s="194"/>
      <c r="IDK267" s="194"/>
      <c r="IDL267" s="194"/>
      <c r="IDM267" s="194"/>
      <c r="IDN267" s="194"/>
      <c r="IDO267" s="194"/>
      <c r="IDP267" s="194"/>
      <c r="IDQ267" s="194"/>
      <c r="IDR267" s="194"/>
      <c r="IDS267" s="194"/>
      <c r="IDT267" s="194"/>
      <c r="IDU267" s="194"/>
      <c r="IDV267" s="194"/>
      <c r="IDW267" s="194"/>
      <c r="IDX267" s="194"/>
      <c r="IDY267" s="194"/>
      <c r="IDZ267" s="194"/>
      <c r="IEA267" s="194"/>
      <c r="IEB267" s="194"/>
      <c r="IEC267" s="194"/>
      <c r="IED267" s="194"/>
      <c r="IEE267" s="194"/>
      <c r="IEF267" s="194"/>
      <c r="IEG267" s="194"/>
      <c r="IEH267" s="194"/>
      <c r="IEI267" s="194"/>
      <c r="IEJ267" s="194"/>
      <c r="IEK267" s="194"/>
      <c r="IEL267" s="194"/>
      <c r="IEM267" s="194"/>
      <c r="IEN267" s="194"/>
      <c r="IEO267" s="194"/>
      <c r="IEP267" s="194"/>
      <c r="IEQ267" s="194"/>
      <c r="IER267" s="194"/>
      <c r="IES267" s="194"/>
      <c r="IET267" s="194"/>
      <c r="IEU267" s="194"/>
      <c r="IEV267" s="194"/>
      <c r="IEW267" s="194"/>
      <c r="IEX267" s="194"/>
      <c r="IEY267" s="194"/>
      <c r="IEZ267" s="194"/>
      <c r="IFA267" s="194"/>
      <c r="IFB267" s="194"/>
      <c r="IFC267" s="194"/>
      <c r="IFD267" s="194"/>
      <c r="IFE267" s="194"/>
      <c r="IFF267" s="194"/>
      <c r="IFG267" s="194"/>
      <c r="IFH267" s="194"/>
      <c r="IFI267" s="194"/>
      <c r="IFJ267" s="194"/>
      <c r="IFK267" s="194"/>
      <c r="IFL267" s="194"/>
      <c r="IFM267" s="194"/>
      <c r="IFN267" s="194"/>
      <c r="IFO267" s="194"/>
      <c r="IFP267" s="194"/>
      <c r="IFQ267" s="194"/>
      <c r="IFR267" s="194"/>
      <c r="IFS267" s="194"/>
      <c r="IFT267" s="194"/>
      <c r="IFU267" s="194"/>
      <c r="IFV267" s="194"/>
      <c r="IFW267" s="194"/>
      <c r="IFX267" s="194"/>
      <c r="IFY267" s="194"/>
      <c r="IFZ267" s="194"/>
      <c r="IGA267" s="194"/>
      <c r="IGB267" s="194"/>
      <c r="IGC267" s="194"/>
      <c r="IGD267" s="194"/>
      <c r="IGE267" s="194"/>
      <c r="IGF267" s="194"/>
      <c r="IGG267" s="194"/>
      <c r="IGH267" s="194"/>
      <c r="IGI267" s="194"/>
      <c r="IGJ267" s="194"/>
      <c r="IGK267" s="194"/>
      <c r="IGL267" s="194"/>
      <c r="IGM267" s="194"/>
      <c r="IGN267" s="194"/>
      <c r="IGO267" s="194"/>
      <c r="IGP267" s="194"/>
      <c r="IGQ267" s="194"/>
      <c r="IGR267" s="194"/>
      <c r="IGS267" s="194"/>
      <c r="IGT267" s="194"/>
      <c r="IGU267" s="194"/>
      <c r="IGV267" s="194"/>
      <c r="IGW267" s="194"/>
      <c r="IGX267" s="194"/>
      <c r="IGY267" s="194"/>
      <c r="IGZ267" s="194"/>
      <c r="IHA267" s="194"/>
      <c r="IHB267" s="194"/>
      <c r="IHC267" s="194"/>
      <c r="IHD267" s="194"/>
      <c r="IHE267" s="194"/>
      <c r="IHF267" s="194"/>
      <c r="IHG267" s="194"/>
      <c r="IHH267" s="194"/>
      <c r="IHI267" s="194"/>
      <c r="IHJ267" s="194"/>
      <c r="IHK267" s="194"/>
      <c r="IHL267" s="194"/>
      <c r="IHM267" s="194"/>
      <c r="IHN267" s="194"/>
      <c r="IHO267" s="194"/>
      <c r="IHP267" s="194"/>
      <c r="IHQ267" s="194"/>
      <c r="IHR267" s="194"/>
      <c r="IHS267" s="194"/>
      <c r="IHT267" s="194"/>
      <c r="IHU267" s="194"/>
      <c r="IHV267" s="194"/>
      <c r="IHW267" s="194"/>
      <c r="IHX267" s="194"/>
      <c r="IHY267" s="194"/>
      <c r="IHZ267" s="194"/>
      <c r="IIA267" s="194"/>
      <c r="IIB267" s="194"/>
      <c r="IIC267" s="194"/>
      <c r="IID267" s="194"/>
      <c r="IIE267" s="194"/>
      <c r="IIF267" s="194"/>
      <c r="IIG267" s="194"/>
      <c r="IIH267" s="194"/>
      <c r="III267" s="194"/>
      <c r="IIJ267" s="194"/>
      <c r="IIK267" s="194"/>
      <c r="IIL267" s="194"/>
      <c r="IIM267" s="194"/>
      <c r="IIN267" s="194"/>
      <c r="IIO267" s="194"/>
      <c r="IIP267" s="194"/>
      <c r="IIQ267" s="194"/>
      <c r="IIR267" s="194"/>
      <c r="IIS267" s="194"/>
      <c r="IIT267" s="194"/>
      <c r="IIU267" s="194"/>
      <c r="IIV267" s="194"/>
      <c r="IIW267" s="194"/>
      <c r="IIX267" s="194"/>
      <c r="IIY267" s="194"/>
      <c r="IIZ267" s="194"/>
      <c r="IJA267" s="194"/>
      <c r="IJB267" s="194"/>
      <c r="IJC267" s="194"/>
      <c r="IJD267" s="194"/>
      <c r="IJE267" s="194"/>
      <c r="IJF267" s="194"/>
      <c r="IJG267" s="194"/>
      <c r="IJH267" s="194"/>
      <c r="IJI267" s="194"/>
      <c r="IJJ267" s="194"/>
      <c r="IJK267" s="194"/>
      <c r="IJL267" s="194"/>
      <c r="IJM267" s="194"/>
      <c r="IJN267" s="194"/>
      <c r="IJO267" s="194"/>
      <c r="IJP267" s="194"/>
      <c r="IJQ267" s="194"/>
      <c r="IJR267" s="194"/>
      <c r="IJS267" s="194"/>
      <c r="IJT267" s="194"/>
      <c r="IJU267" s="194"/>
      <c r="IJV267" s="194"/>
      <c r="IJW267" s="194"/>
      <c r="IJX267" s="194"/>
      <c r="IJY267" s="194"/>
      <c r="IJZ267" s="194"/>
      <c r="IKA267" s="194"/>
      <c r="IKB267" s="194"/>
      <c r="IKC267" s="194"/>
      <c r="IKD267" s="194"/>
      <c r="IKE267" s="194"/>
      <c r="IKF267" s="194"/>
      <c r="IKG267" s="194"/>
      <c r="IKH267" s="194"/>
      <c r="IKI267" s="194"/>
      <c r="IKJ267" s="194"/>
      <c r="IKK267" s="194"/>
      <c r="IKL267" s="194"/>
      <c r="IKM267" s="194"/>
      <c r="IKN267" s="194"/>
      <c r="IKO267" s="194"/>
      <c r="IKP267" s="194"/>
      <c r="IKQ267" s="194"/>
      <c r="IKR267" s="194"/>
      <c r="IKS267" s="194"/>
      <c r="IKT267" s="194"/>
      <c r="IKU267" s="194"/>
      <c r="IKV267" s="194"/>
      <c r="IKW267" s="194"/>
      <c r="IKX267" s="194"/>
      <c r="IKY267" s="194"/>
      <c r="IKZ267" s="194"/>
      <c r="ILA267" s="194"/>
      <c r="ILB267" s="194"/>
      <c r="ILC267" s="194"/>
      <c r="ILD267" s="194"/>
      <c r="ILE267" s="194"/>
      <c r="ILF267" s="194"/>
      <c r="ILG267" s="194"/>
      <c r="ILH267" s="194"/>
      <c r="ILI267" s="194"/>
      <c r="ILJ267" s="194"/>
      <c r="ILK267" s="194"/>
      <c r="ILL267" s="194"/>
      <c r="ILM267" s="194"/>
      <c r="ILN267" s="194"/>
      <c r="ILO267" s="194"/>
      <c r="ILP267" s="194"/>
      <c r="ILQ267" s="194"/>
      <c r="ILR267" s="194"/>
      <c r="ILS267" s="194"/>
      <c r="ILT267" s="194"/>
      <c r="ILU267" s="194"/>
      <c r="ILV267" s="194"/>
      <c r="ILW267" s="194"/>
      <c r="ILX267" s="194"/>
      <c r="ILY267" s="194"/>
      <c r="ILZ267" s="194"/>
      <c r="IMA267" s="194"/>
      <c r="IMB267" s="194"/>
      <c r="IMC267" s="194"/>
      <c r="IMD267" s="194"/>
      <c r="IME267" s="194"/>
      <c r="IMF267" s="194"/>
      <c r="IMG267" s="194"/>
      <c r="IMH267" s="194"/>
      <c r="IMI267" s="194"/>
      <c r="IMJ267" s="194"/>
      <c r="IMK267" s="194"/>
      <c r="IML267" s="194"/>
      <c r="IMM267" s="194"/>
      <c r="IMN267" s="194"/>
      <c r="IMO267" s="194"/>
      <c r="IMP267" s="194"/>
      <c r="IMQ267" s="194"/>
      <c r="IMR267" s="194"/>
      <c r="IMS267" s="194"/>
      <c r="IMT267" s="194"/>
      <c r="IMU267" s="194"/>
      <c r="IMV267" s="194"/>
      <c r="IMW267" s="194"/>
      <c r="IMX267" s="194"/>
      <c r="IMY267" s="194"/>
      <c r="IMZ267" s="194"/>
      <c r="INA267" s="194"/>
      <c r="INB267" s="194"/>
      <c r="INC267" s="194"/>
      <c r="IND267" s="194"/>
      <c r="INE267" s="194"/>
      <c r="INF267" s="194"/>
      <c r="ING267" s="194"/>
      <c r="INH267" s="194"/>
      <c r="INI267" s="194"/>
      <c r="INJ267" s="194"/>
      <c r="INK267" s="194"/>
      <c r="INL267" s="194"/>
      <c r="INM267" s="194"/>
      <c r="INN267" s="194"/>
      <c r="INO267" s="194"/>
      <c r="INP267" s="194"/>
      <c r="INQ267" s="194"/>
      <c r="INR267" s="194"/>
      <c r="INS267" s="194"/>
      <c r="INT267" s="194"/>
      <c r="INU267" s="194"/>
      <c r="INV267" s="194"/>
      <c r="INW267" s="194"/>
      <c r="INX267" s="194"/>
      <c r="INY267" s="194"/>
      <c r="INZ267" s="194"/>
      <c r="IOA267" s="194"/>
      <c r="IOB267" s="194"/>
      <c r="IOC267" s="194"/>
      <c r="IOD267" s="194"/>
      <c r="IOE267" s="194"/>
      <c r="IOF267" s="194"/>
      <c r="IOG267" s="194"/>
      <c r="IOH267" s="194"/>
      <c r="IOI267" s="194"/>
      <c r="IOJ267" s="194"/>
      <c r="IOK267" s="194"/>
      <c r="IOL267" s="194"/>
      <c r="IOM267" s="194"/>
      <c r="ION267" s="194"/>
      <c r="IOO267" s="194"/>
      <c r="IOP267" s="194"/>
      <c r="IOQ267" s="194"/>
      <c r="IOR267" s="194"/>
      <c r="IOS267" s="194"/>
      <c r="IOT267" s="194"/>
      <c r="IOU267" s="194"/>
      <c r="IOV267" s="194"/>
      <c r="IOW267" s="194"/>
      <c r="IOX267" s="194"/>
      <c r="IOY267" s="194"/>
      <c r="IOZ267" s="194"/>
      <c r="IPA267" s="194"/>
      <c r="IPB267" s="194"/>
      <c r="IPC267" s="194"/>
      <c r="IPD267" s="194"/>
      <c r="IPE267" s="194"/>
      <c r="IPF267" s="194"/>
      <c r="IPG267" s="194"/>
      <c r="IPH267" s="194"/>
      <c r="IPI267" s="194"/>
      <c r="IPJ267" s="194"/>
      <c r="IPK267" s="194"/>
      <c r="IPL267" s="194"/>
      <c r="IPM267" s="194"/>
      <c r="IPN267" s="194"/>
      <c r="IPO267" s="194"/>
      <c r="IPP267" s="194"/>
      <c r="IPQ267" s="194"/>
      <c r="IPR267" s="194"/>
      <c r="IPS267" s="194"/>
      <c r="IPT267" s="194"/>
      <c r="IPU267" s="194"/>
      <c r="IPV267" s="194"/>
      <c r="IPW267" s="194"/>
      <c r="IPX267" s="194"/>
      <c r="IPY267" s="194"/>
      <c r="IPZ267" s="194"/>
      <c r="IQA267" s="194"/>
      <c r="IQB267" s="194"/>
      <c r="IQC267" s="194"/>
      <c r="IQD267" s="194"/>
      <c r="IQE267" s="194"/>
      <c r="IQF267" s="194"/>
      <c r="IQG267" s="194"/>
      <c r="IQH267" s="194"/>
      <c r="IQI267" s="194"/>
      <c r="IQJ267" s="194"/>
      <c r="IQK267" s="194"/>
      <c r="IQL267" s="194"/>
      <c r="IQM267" s="194"/>
      <c r="IQN267" s="194"/>
      <c r="IQO267" s="194"/>
      <c r="IQP267" s="194"/>
      <c r="IQQ267" s="194"/>
      <c r="IQR267" s="194"/>
      <c r="IQS267" s="194"/>
      <c r="IQT267" s="194"/>
      <c r="IQU267" s="194"/>
      <c r="IQV267" s="194"/>
      <c r="IQW267" s="194"/>
      <c r="IQX267" s="194"/>
      <c r="IQY267" s="194"/>
      <c r="IQZ267" s="194"/>
      <c r="IRA267" s="194"/>
      <c r="IRB267" s="194"/>
      <c r="IRC267" s="194"/>
      <c r="IRD267" s="194"/>
      <c r="IRE267" s="194"/>
      <c r="IRF267" s="194"/>
      <c r="IRG267" s="194"/>
      <c r="IRH267" s="194"/>
      <c r="IRI267" s="194"/>
      <c r="IRJ267" s="194"/>
      <c r="IRK267" s="194"/>
      <c r="IRL267" s="194"/>
      <c r="IRM267" s="194"/>
      <c r="IRN267" s="194"/>
      <c r="IRO267" s="194"/>
      <c r="IRP267" s="194"/>
      <c r="IRQ267" s="194"/>
      <c r="IRR267" s="194"/>
      <c r="IRS267" s="194"/>
      <c r="IRT267" s="194"/>
      <c r="IRU267" s="194"/>
      <c r="IRV267" s="194"/>
      <c r="IRW267" s="194"/>
      <c r="IRX267" s="194"/>
      <c r="IRY267" s="194"/>
      <c r="IRZ267" s="194"/>
      <c r="ISA267" s="194"/>
      <c r="ISB267" s="194"/>
      <c r="ISC267" s="194"/>
      <c r="ISD267" s="194"/>
      <c r="ISE267" s="194"/>
      <c r="ISF267" s="194"/>
      <c r="ISG267" s="194"/>
      <c r="ISH267" s="194"/>
      <c r="ISI267" s="194"/>
      <c r="ISJ267" s="194"/>
      <c r="ISK267" s="194"/>
      <c r="ISL267" s="194"/>
      <c r="ISM267" s="194"/>
      <c r="ISN267" s="194"/>
      <c r="ISO267" s="194"/>
      <c r="ISP267" s="194"/>
      <c r="ISQ267" s="194"/>
      <c r="ISR267" s="194"/>
      <c r="ISS267" s="194"/>
      <c r="IST267" s="194"/>
      <c r="ISU267" s="194"/>
      <c r="ISV267" s="194"/>
      <c r="ISW267" s="194"/>
      <c r="ISX267" s="194"/>
      <c r="ISY267" s="194"/>
      <c r="ISZ267" s="194"/>
      <c r="ITA267" s="194"/>
      <c r="ITB267" s="194"/>
      <c r="ITC267" s="194"/>
      <c r="ITD267" s="194"/>
      <c r="ITE267" s="194"/>
      <c r="ITF267" s="194"/>
      <c r="ITG267" s="194"/>
      <c r="ITH267" s="194"/>
      <c r="ITI267" s="194"/>
      <c r="ITJ267" s="194"/>
      <c r="ITK267" s="194"/>
      <c r="ITL267" s="194"/>
      <c r="ITM267" s="194"/>
      <c r="ITN267" s="194"/>
      <c r="ITO267" s="194"/>
      <c r="ITP267" s="194"/>
      <c r="ITQ267" s="194"/>
      <c r="ITR267" s="194"/>
      <c r="ITS267" s="194"/>
      <c r="ITT267" s="194"/>
      <c r="ITU267" s="194"/>
      <c r="ITV267" s="194"/>
      <c r="ITW267" s="194"/>
      <c r="ITX267" s="194"/>
      <c r="ITY267" s="194"/>
      <c r="ITZ267" s="194"/>
      <c r="IUA267" s="194"/>
      <c r="IUB267" s="194"/>
      <c r="IUC267" s="194"/>
      <c r="IUD267" s="194"/>
      <c r="IUE267" s="194"/>
      <c r="IUF267" s="194"/>
      <c r="IUG267" s="194"/>
      <c r="IUH267" s="194"/>
      <c r="IUI267" s="194"/>
      <c r="IUJ267" s="194"/>
      <c r="IUK267" s="194"/>
      <c r="IUL267" s="194"/>
      <c r="IUM267" s="194"/>
      <c r="IUN267" s="194"/>
      <c r="IUO267" s="194"/>
      <c r="IUP267" s="194"/>
      <c r="IUQ267" s="194"/>
      <c r="IUR267" s="194"/>
      <c r="IUS267" s="194"/>
      <c r="IUT267" s="194"/>
      <c r="IUU267" s="194"/>
      <c r="IUV267" s="194"/>
      <c r="IUW267" s="194"/>
      <c r="IUX267" s="194"/>
      <c r="IUY267" s="194"/>
      <c r="IUZ267" s="194"/>
      <c r="IVA267" s="194"/>
      <c r="IVB267" s="194"/>
      <c r="IVC267" s="194"/>
      <c r="IVD267" s="194"/>
      <c r="IVE267" s="194"/>
      <c r="IVF267" s="194"/>
      <c r="IVG267" s="194"/>
      <c r="IVH267" s="194"/>
      <c r="IVI267" s="194"/>
      <c r="IVJ267" s="194"/>
      <c r="IVK267" s="194"/>
      <c r="IVL267" s="194"/>
      <c r="IVM267" s="194"/>
      <c r="IVN267" s="194"/>
      <c r="IVO267" s="194"/>
      <c r="IVP267" s="194"/>
      <c r="IVQ267" s="194"/>
      <c r="IVR267" s="194"/>
      <c r="IVS267" s="194"/>
      <c r="IVT267" s="194"/>
      <c r="IVU267" s="194"/>
      <c r="IVV267" s="194"/>
      <c r="IVW267" s="194"/>
      <c r="IVX267" s="194"/>
      <c r="IVY267" s="194"/>
      <c r="IVZ267" s="194"/>
      <c r="IWA267" s="194"/>
      <c r="IWB267" s="194"/>
      <c r="IWC267" s="194"/>
      <c r="IWD267" s="194"/>
      <c r="IWE267" s="194"/>
      <c r="IWF267" s="194"/>
      <c r="IWG267" s="194"/>
      <c r="IWH267" s="194"/>
      <c r="IWI267" s="194"/>
      <c r="IWJ267" s="194"/>
      <c r="IWK267" s="194"/>
      <c r="IWL267" s="194"/>
      <c r="IWM267" s="194"/>
      <c r="IWN267" s="194"/>
      <c r="IWO267" s="194"/>
      <c r="IWP267" s="194"/>
      <c r="IWQ267" s="194"/>
      <c r="IWR267" s="194"/>
      <c r="IWS267" s="194"/>
      <c r="IWT267" s="194"/>
      <c r="IWU267" s="194"/>
      <c r="IWV267" s="194"/>
      <c r="IWW267" s="194"/>
      <c r="IWX267" s="194"/>
      <c r="IWY267" s="194"/>
      <c r="IWZ267" s="194"/>
      <c r="IXA267" s="194"/>
      <c r="IXB267" s="194"/>
      <c r="IXC267" s="194"/>
      <c r="IXD267" s="194"/>
      <c r="IXE267" s="194"/>
      <c r="IXF267" s="194"/>
      <c r="IXG267" s="194"/>
      <c r="IXH267" s="194"/>
      <c r="IXI267" s="194"/>
      <c r="IXJ267" s="194"/>
      <c r="IXK267" s="194"/>
      <c r="IXL267" s="194"/>
      <c r="IXM267" s="194"/>
      <c r="IXN267" s="194"/>
      <c r="IXO267" s="194"/>
      <c r="IXP267" s="194"/>
      <c r="IXQ267" s="194"/>
      <c r="IXR267" s="194"/>
      <c r="IXS267" s="194"/>
      <c r="IXT267" s="194"/>
      <c r="IXU267" s="194"/>
      <c r="IXV267" s="194"/>
      <c r="IXW267" s="194"/>
      <c r="IXX267" s="194"/>
      <c r="IXY267" s="194"/>
      <c r="IXZ267" s="194"/>
      <c r="IYA267" s="194"/>
      <c r="IYB267" s="194"/>
      <c r="IYC267" s="194"/>
      <c r="IYD267" s="194"/>
      <c r="IYE267" s="194"/>
      <c r="IYF267" s="194"/>
      <c r="IYG267" s="194"/>
      <c r="IYH267" s="194"/>
      <c r="IYI267" s="194"/>
      <c r="IYJ267" s="194"/>
      <c r="IYK267" s="194"/>
      <c r="IYL267" s="194"/>
      <c r="IYM267" s="194"/>
      <c r="IYN267" s="194"/>
      <c r="IYO267" s="194"/>
      <c r="IYP267" s="194"/>
      <c r="IYQ267" s="194"/>
      <c r="IYR267" s="194"/>
      <c r="IYS267" s="194"/>
      <c r="IYT267" s="194"/>
      <c r="IYU267" s="194"/>
      <c r="IYV267" s="194"/>
      <c r="IYW267" s="194"/>
      <c r="IYX267" s="194"/>
      <c r="IYY267" s="194"/>
      <c r="IYZ267" s="194"/>
      <c r="IZA267" s="194"/>
      <c r="IZB267" s="194"/>
      <c r="IZC267" s="194"/>
      <c r="IZD267" s="194"/>
      <c r="IZE267" s="194"/>
      <c r="IZF267" s="194"/>
      <c r="IZG267" s="194"/>
      <c r="IZH267" s="194"/>
      <c r="IZI267" s="194"/>
      <c r="IZJ267" s="194"/>
      <c r="IZK267" s="194"/>
      <c r="IZL267" s="194"/>
      <c r="IZM267" s="194"/>
      <c r="IZN267" s="194"/>
      <c r="IZO267" s="194"/>
      <c r="IZP267" s="194"/>
      <c r="IZQ267" s="194"/>
      <c r="IZR267" s="194"/>
      <c r="IZS267" s="194"/>
      <c r="IZT267" s="194"/>
      <c r="IZU267" s="194"/>
      <c r="IZV267" s="194"/>
      <c r="IZW267" s="194"/>
      <c r="IZX267" s="194"/>
      <c r="IZY267" s="194"/>
      <c r="IZZ267" s="194"/>
      <c r="JAA267" s="194"/>
      <c r="JAB267" s="194"/>
      <c r="JAC267" s="194"/>
      <c r="JAD267" s="194"/>
      <c r="JAE267" s="194"/>
      <c r="JAF267" s="194"/>
      <c r="JAG267" s="194"/>
      <c r="JAH267" s="194"/>
      <c r="JAI267" s="194"/>
      <c r="JAJ267" s="194"/>
      <c r="JAK267" s="194"/>
      <c r="JAL267" s="194"/>
      <c r="JAM267" s="194"/>
      <c r="JAN267" s="194"/>
      <c r="JAO267" s="194"/>
      <c r="JAP267" s="194"/>
      <c r="JAQ267" s="194"/>
      <c r="JAR267" s="194"/>
      <c r="JAS267" s="194"/>
      <c r="JAT267" s="194"/>
      <c r="JAU267" s="194"/>
      <c r="JAV267" s="194"/>
      <c r="JAW267" s="194"/>
      <c r="JAX267" s="194"/>
      <c r="JAY267" s="194"/>
      <c r="JAZ267" s="194"/>
      <c r="JBA267" s="194"/>
      <c r="JBB267" s="194"/>
      <c r="JBC267" s="194"/>
      <c r="JBD267" s="194"/>
      <c r="JBE267" s="194"/>
      <c r="JBF267" s="194"/>
      <c r="JBG267" s="194"/>
      <c r="JBH267" s="194"/>
      <c r="JBI267" s="194"/>
      <c r="JBJ267" s="194"/>
      <c r="JBK267" s="194"/>
      <c r="JBL267" s="194"/>
      <c r="JBM267" s="194"/>
      <c r="JBN267" s="194"/>
      <c r="JBO267" s="194"/>
      <c r="JBP267" s="194"/>
      <c r="JBQ267" s="194"/>
      <c r="JBR267" s="194"/>
      <c r="JBS267" s="194"/>
      <c r="JBT267" s="194"/>
      <c r="JBU267" s="194"/>
      <c r="JBV267" s="194"/>
      <c r="JBW267" s="194"/>
      <c r="JBX267" s="194"/>
      <c r="JBY267" s="194"/>
      <c r="JBZ267" s="194"/>
      <c r="JCA267" s="194"/>
      <c r="JCB267" s="194"/>
      <c r="JCC267" s="194"/>
      <c r="JCD267" s="194"/>
      <c r="JCE267" s="194"/>
      <c r="JCF267" s="194"/>
      <c r="JCG267" s="194"/>
      <c r="JCH267" s="194"/>
      <c r="JCI267" s="194"/>
      <c r="JCJ267" s="194"/>
      <c r="JCK267" s="194"/>
      <c r="JCL267" s="194"/>
      <c r="JCM267" s="194"/>
      <c r="JCN267" s="194"/>
      <c r="JCO267" s="194"/>
      <c r="JCP267" s="194"/>
      <c r="JCQ267" s="194"/>
      <c r="JCR267" s="194"/>
      <c r="JCS267" s="194"/>
      <c r="JCT267" s="194"/>
      <c r="JCU267" s="194"/>
      <c r="JCV267" s="194"/>
      <c r="JCW267" s="194"/>
      <c r="JCX267" s="194"/>
      <c r="JCY267" s="194"/>
      <c r="JCZ267" s="194"/>
      <c r="JDA267" s="194"/>
      <c r="JDB267" s="194"/>
      <c r="JDC267" s="194"/>
      <c r="JDD267" s="194"/>
      <c r="JDE267" s="194"/>
      <c r="JDF267" s="194"/>
      <c r="JDG267" s="194"/>
      <c r="JDH267" s="194"/>
      <c r="JDI267" s="194"/>
      <c r="JDJ267" s="194"/>
      <c r="JDK267" s="194"/>
      <c r="JDL267" s="194"/>
      <c r="JDM267" s="194"/>
      <c r="JDN267" s="194"/>
      <c r="JDO267" s="194"/>
      <c r="JDP267" s="194"/>
      <c r="JDQ267" s="194"/>
      <c r="JDR267" s="194"/>
      <c r="JDS267" s="194"/>
      <c r="JDT267" s="194"/>
      <c r="JDU267" s="194"/>
      <c r="JDV267" s="194"/>
      <c r="JDW267" s="194"/>
      <c r="JDX267" s="194"/>
      <c r="JDY267" s="194"/>
      <c r="JDZ267" s="194"/>
      <c r="JEA267" s="194"/>
      <c r="JEB267" s="194"/>
      <c r="JEC267" s="194"/>
      <c r="JED267" s="194"/>
      <c r="JEE267" s="194"/>
      <c r="JEF267" s="194"/>
      <c r="JEG267" s="194"/>
      <c r="JEH267" s="194"/>
      <c r="JEI267" s="194"/>
      <c r="JEJ267" s="194"/>
      <c r="JEK267" s="194"/>
      <c r="JEL267" s="194"/>
      <c r="JEM267" s="194"/>
      <c r="JEN267" s="194"/>
      <c r="JEO267" s="194"/>
      <c r="JEP267" s="194"/>
      <c r="JEQ267" s="194"/>
      <c r="JER267" s="194"/>
      <c r="JES267" s="194"/>
      <c r="JET267" s="194"/>
      <c r="JEU267" s="194"/>
      <c r="JEV267" s="194"/>
      <c r="JEW267" s="194"/>
      <c r="JEX267" s="194"/>
      <c r="JEY267" s="194"/>
      <c r="JEZ267" s="194"/>
      <c r="JFA267" s="194"/>
      <c r="JFB267" s="194"/>
      <c r="JFC267" s="194"/>
      <c r="JFD267" s="194"/>
      <c r="JFE267" s="194"/>
      <c r="JFF267" s="194"/>
      <c r="JFG267" s="194"/>
      <c r="JFH267" s="194"/>
      <c r="JFI267" s="194"/>
      <c r="JFJ267" s="194"/>
      <c r="JFK267" s="194"/>
      <c r="JFL267" s="194"/>
      <c r="JFM267" s="194"/>
      <c r="JFN267" s="194"/>
      <c r="JFO267" s="194"/>
      <c r="JFP267" s="194"/>
      <c r="JFQ267" s="194"/>
      <c r="JFR267" s="194"/>
      <c r="JFS267" s="194"/>
      <c r="JFT267" s="194"/>
      <c r="JFU267" s="194"/>
      <c r="JFV267" s="194"/>
      <c r="JFW267" s="194"/>
      <c r="JFX267" s="194"/>
      <c r="JFY267" s="194"/>
      <c r="JFZ267" s="194"/>
      <c r="JGA267" s="194"/>
      <c r="JGB267" s="194"/>
      <c r="JGC267" s="194"/>
      <c r="JGD267" s="194"/>
      <c r="JGE267" s="194"/>
      <c r="JGF267" s="194"/>
      <c r="JGG267" s="194"/>
      <c r="JGH267" s="194"/>
      <c r="JGI267" s="194"/>
      <c r="JGJ267" s="194"/>
      <c r="JGK267" s="194"/>
      <c r="JGL267" s="194"/>
      <c r="JGM267" s="194"/>
      <c r="JGN267" s="194"/>
      <c r="JGO267" s="194"/>
      <c r="JGP267" s="194"/>
      <c r="JGQ267" s="194"/>
      <c r="JGR267" s="194"/>
      <c r="JGS267" s="194"/>
      <c r="JGT267" s="194"/>
      <c r="JGU267" s="194"/>
      <c r="JGV267" s="194"/>
      <c r="JGW267" s="194"/>
      <c r="JGX267" s="194"/>
      <c r="JGY267" s="194"/>
      <c r="JGZ267" s="194"/>
      <c r="JHA267" s="194"/>
      <c r="JHB267" s="194"/>
      <c r="JHC267" s="194"/>
      <c r="JHD267" s="194"/>
      <c r="JHE267" s="194"/>
      <c r="JHF267" s="194"/>
      <c r="JHG267" s="194"/>
      <c r="JHH267" s="194"/>
      <c r="JHI267" s="194"/>
      <c r="JHJ267" s="194"/>
      <c r="JHK267" s="194"/>
      <c r="JHL267" s="194"/>
      <c r="JHM267" s="194"/>
      <c r="JHN267" s="194"/>
      <c r="JHO267" s="194"/>
      <c r="JHP267" s="194"/>
      <c r="JHQ267" s="194"/>
      <c r="JHR267" s="194"/>
      <c r="JHS267" s="194"/>
      <c r="JHT267" s="194"/>
      <c r="JHU267" s="194"/>
      <c r="JHV267" s="194"/>
      <c r="JHW267" s="194"/>
      <c r="JHX267" s="194"/>
      <c r="JHY267" s="194"/>
      <c r="JHZ267" s="194"/>
      <c r="JIA267" s="194"/>
      <c r="JIB267" s="194"/>
      <c r="JIC267" s="194"/>
      <c r="JID267" s="194"/>
      <c r="JIE267" s="194"/>
      <c r="JIF267" s="194"/>
      <c r="JIG267" s="194"/>
      <c r="JIH267" s="194"/>
      <c r="JII267" s="194"/>
      <c r="JIJ267" s="194"/>
      <c r="JIK267" s="194"/>
      <c r="JIL267" s="194"/>
      <c r="JIM267" s="194"/>
      <c r="JIN267" s="194"/>
      <c r="JIO267" s="194"/>
      <c r="JIP267" s="194"/>
      <c r="JIQ267" s="194"/>
      <c r="JIR267" s="194"/>
      <c r="JIS267" s="194"/>
      <c r="JIT267" s="194"/>
      <c r="JIU267" s="194"/>
      <c r="JIV267" s="194"/>
      <c r="JIW267" s="194"/>
      <c r="JIX267" s="194"/>
      <c r="JIY267" s="194"/>
      <c r="JIZ267" s="194"/>
      <c r="JJA267" s="194"/>
      <c r="JJB267" s="194"/>
      <c r="JJC267" s="194"/>
      <c r="JJD267" s="194"/>
      <c r="JJE267" s="194"/>
      <c r="JJF267" s="194"/>
      <c r="JJG267" s="194"/>
      <c r="JJH267" s="194"/>
      <c r="JJI267" s="194"/>
      <c r="JJJ267" s="194"/>
      <c r="JJK267" s="194"/>
      <c r="JJL267" s="194"/>
      <c r="JJM267" s="194"/>
      <c r="JJN267" s="194"/>
      <c r="JJO267" s="194"/>
      <c r="JJP267" s="194"/>
      <c r="JJQ267" s="194"/>
      <c r="JJR267" s="194"/>
      <c r="JJS267" s="194"/>
      <c r="JJT267" s="194"/>
      <c r="JJU267" s="194"/>
      <c r="JJV267" s="194"/>
      <c r="JJW267" s="194"/>
      <c r="JJX267" s="194"/>
      <c r="JJY267" s="194"/>
      <c r="JJZ267" s="194"/>
      <c r="JKA267" s="194"/>
      <c r="JKB267" s="194"/>
      <c r="JKC267" s="194"/>
      <c r="JKD267" s="194"/>
      <c r="JKE267" s="194"/>
      <c r="JKF267" s="194"/>
      <c r="JKG267" s="194"/>
      <c r="JKH267" s="194"/>
      <c r="JKI267" s="194"/>
      <c r="JKJ267" s="194"/>
      <c r="JKK267" s="194"/>
      <c r="JKL267" s="194"/>
      <c r="JKM267" s="194"/>
      <c r="JKN267" s="194"/>
      <c r="JKO267" s="194"/>
      <c r="JKP267" s="194"/>
      <c r="JKQ267" s="194"/>
      <c r="JKR267" s="194"/>
      <c r="JKS267" s="194"/>
      <c r="JKT267" s="194"/>
      <c r="JKU267" s="194"/>
      <c r="JKV267" s="194"/>
      <c r="JKW267" s="194"/>
      <c r="JKX267" s="194"/>
      <c r="JKY267" s="194"/>
      <c r="JKZ267" s="194"/>
      <c r="JLA267" s="194"/>
      <c r="JLB267" s="194"/>
      <c r="JLC267" s="194"/>
      <c r="JLD267" s="194"/>
      <c r="JLE267" s="194"/>
      <c r="JLF267" s="194"/>
      <c r="JLG267" s="194"/>
      <c r="JLH267" s="194"/>
      <c r="JLI267" s="194"/>
      <c r="JLJ267" s="194"/>
      <c r="JLK267" s="194"/>
      <c r="JLL267" s="194"/>
      <c r="JLM267" s="194"/>
      <c r="JLN267" s="194"/>
      <c r="JLO267" s="194"/>
      <c r="JLP267" s="194"/>
      <c r="JLQ267" s="194"/>
      <c r="JLR267" s="194"/>
      <c r="JLS267" s="194"/>
      <c r="JLT267" s="194"/>
      <c r="JLU267" s="194"/>
      <c r="JLV267" s="194"/>
      <c r="JLW267" s="194"/>
      <c r="JLX267" s="194"/>
      <c r="JLY267" s="194"/>
      <c r="JLZ267" s="194"/>
      <c r="JMA267" s="194"/>
      <c r="JMB267" s="194"/>
      <c r="JMC267" s="194"/>
      <c r="JMD267" s="194"/>
      <c r="JME267" s="194"/>
      <c r="JMF267" s="194"/>
      <c r="JMG267" s="194"/>
      <c r="JMH267" s="194"/>
      <c r="JMI267" s="194"/>
      <c r="JMJ267" s="194"/>
      <c r="JMK267" s="194"/>
      <c r="JML267" s="194"/>
      <c r="JMM267" s="194"/>
      <c r="JMN267" s="194"/>
      <c r="JMO267" s="194"/>
      <c r="JMP267" s="194"/>
      <c r="JMQ267" s="194"/>
      <c r="JMR267" s="194"/>
      <c r="JMS267" s="194"/>
      <c r="JMT267" s="194"/>
      <c r="JMU267" s="194"/>
      <c r="JMV267" s="194"/>
      <c r="JMW267" s="194"/>
      <c r="JMX267" s="194"/>
      <c r="JMY267" s="194"/>
      <c r="JMZ267" s="194"/>
      <c r="JNA267" s="194"/>
      <c r="JNB267" s="194"/>
      <c r="JNC267" s="194"/>
      <c r="JND267" s="194"/>
      <c r="JNE267" s="194"/>
      <c r="JNF267" s="194"/>
      <c r="JNG267" s="194"/>
      <c r="JNH267" s="194"/>
      <c r="JNI267" s="194"/>
      <c r="JNJ267" s="194"/>
      <c r="JNK267" s="194"/>
      <c r="JNL267" s="194"/>
      <c r="JNM267" s="194"/>
      <c r="JNN267" s="194"/>
      <c r="JNO267" s="194"/>
      <c r="JNP267" s="194"/>
      <c r="JNQ267" s="194"/>
      <c r="JNR267" s="194"/>
      <c r="JNS267" s="194"/>
      <c r="JNT267" s="194"/>
      <c r="JNU267" s="194"/>
      <c r="JNV267" s="194"/>
      <c r="JNW267" s="194"/>
      <c r="JNX267" s="194"/>
      <c r="JNY267" s="194"/>
      <c r="JNZ267" s="194"/>
      <c r="JOA267" s="194"/>
      <c r="JOB267" s="194"/>
      <c r="JOC267" s="194"/>
      <c r="JOD267" s="194"/>
      <c r="JOE267" s="194"/>
      <c r="JOF267" s="194"/>
      <c r="JOG267" s="194"/>
      <c r="JOH267" s="194"/>
      <c r="JOI267" s="194"/>
      <c r="JOJ267" s="194"/>
      <c r="JOK267" s="194"/>
      <c r="JOL267" s="194"/>
      <c r="JOM267" s="194"/>
      <c r="JON267" s="194"/>
      <c r="JOO267" s="194"/>
      <c r="JOP267" s="194"/>
      <c r="JOQ267" s="194"/>
      <c r="JOR267" s="194"/>
      <c r="JOS267" s="194"/>
      <c r="JOT267" s="194"/>
      <c r="JOU267" s="194"/>
      <c r="JOV267" s="194"/>
      <c r="JOW267" s="194"/>
      <c r="JOX267" s="194"/>
      <c r="JOY267" s="194"/>
      <c r="JOZ267" s="194"/>
      <c r="JPA267" s="194"/>
      <c r="JPB267" s="194"/>
      <c r="JPC267" s="194"/>
      <c r="JPD267" s="194"/>
      <c r="JPE267" s="194"/>
      <c r="JPF267" s="194"/>
      <c r="JPG267" s="194"/>
      <c r="JPH267" s="194"/>
      <c r="JPI267" s="194"/>
      <c r="JPJ267" s="194"/>
      <c r="JPK267" s="194"/>
      <c r="JPL267" s="194"/>
      <c r="JPM267" s="194"/>
      <c r="JPN267" s="194"/>
      <c r="JPO267" s="194"/>
      <c r="JPP267" s="194"/>
      <c r="JPQ267" s="194"/>
      <c r="JPR267" s="194"/>
      <c r="JPS267" s="194"/>
      <c r="JPT267" s="194"/>
      <c r="JPU267" s="194"/>
      <c r="JPV267" s="194"/>
      <c r="JPW267" s="194"/>
      <c r="JPX267" s="194"/>
      <c r="JPY267" s="194"/>
      <c r="JPZ267" s="194"/>
      <c r="JQA267" s="194"/>
      <c r="JQB267" s="194"/>
      <c r="JQC267" s="194"/>
      <c r="JQD267" s="194"/>
      <c r="JQE267" s="194"/>
      <c r="JQF267" s="194"/>
      <c r="JQG267" s="194"/>
      <c r="JQH267" s="194"/>
      <c r="JQI267" s="194"/>
      <c r="JQJ267" s="194"/>
      <c r="JQK267" s="194"/>
      <c r="JQL267" s="194"/>
      <c r="JQM267" s="194"/>
      <c r="JQN267" s="194"/>
      <c r="JQO267" s="194"/>
      <c r="JQP267" s="194"/>
      <c r="JQQ267" s="194"/>
      <c r="JQR267" s="194"/>
      <c r="JQS267" s="194"/>
      <c r="JQT267" s="194"/>
      <c r="JQU267" s="194"/>
      <c r="JQV267" s="194"/>
      <c r="JQW267" s="194"/>
      <c r="JQX267" s="194"/>
      <c r="JQY267" s="194"/>
      <c r="JQZ267" s="194"/>
      <c r="JRA267" s="194"/>
      <c r="JRB267" s="194"/>
      <c r="JRC267" s="194"/>
      <c r="JRD267" s="194"/>
      <c r="JRE267" s="194"/>
      <c r="JRF267" s="194"/>
      <c r="JRG267" s="194"/>
      <c r="JRH267" s="194"/>
      <c r="JRI267" s="194"/>
      <c r="JRJ267" s="194"/>
      <c r="JRK267" s="194"/>
      <c r="JRL267" s="194"/>
      <c r="JRM267" s="194"/>
      <c r="JRN267" s="194"/>
      <c r="JRO267" s="194"/>
      <c r="JRP267" s="194"/>
      <c r="JRQ267" s="194"/>
      <c r="JRR267" s="194"/>
      <c r="JRS267" s="194"/>
      <c r="JRT267" s="194"/>
      <c r="JRU267" s="194"/>
      <c r="JRV267" s="194"/>
      <c r="JRW267" s="194"/>
      <c r="JRX267" s="194"/>
      <c r="JRY267" s="194"/>
      <c r="JRZ267" s="194"/>
      <c r="JSA267" s="194"/>
      <c r="JSB267" s="194"/>
      <c r="JSC267" s="194"/>
      <c r="JSD267" s="194"/>
      <c r="JSE267" s="194"/>
      <c r="JSF267" s="194"/>
      <c r="JSG267" s="194"/>
      <c r="JSH267" s="194"/>
      <c r="JSI267" s="194"/>
      <c r="JSJ267" s="194"/>
      <c r="JSK267" s="194"/>
      <c r="JSL267" s="194"/>
      <c r="JSM267" s="194"/>
      <c r="JSN267" s="194"/>
      <c r="JSO267" s="194"/>
      <c r="JSP267" s="194"/>
      <c r="JSQ267" s="194"/>
      <c r="JSR267" s="194"/>
      <c r="JSS267" s="194"/>
      <c r="JST267" s="194"/>
      <c r="JSU267" s="194"/>
      <c r="JSV267" s="194"/>
      <c r="JSW267" s="194"/>
      <c r="JSX267" s="194"/>
      <c r="JSY267" s="194"/>
      <c r="JSZ267" s="194"/>
      <c r="JTA267" s="194"/>
      <c r="JTB267" s="194"/>
      <c r="JTC267" s="194"/>
      <c r="JTD267" s="194"/>
      <c r="JTE267" s="194"/>
      <c r="JTF267" s="194"/>
      <c r="JTG267" s="194"/>
      <c r="JTH267" s="194"/>
      <c r="JTI267" s="194"/>
      <c r="JTJ267" s="194"/>
      <c r="JTK267" s="194"/>
      <c r="JTL267" s="194"/>
      <c r="JTM267" s="194"/>
      <c r="JTN267" s="194"/>
      <c r="JTO267" s="194"/>
      <c r="JTP267" s="194"/>
      <c r="JTQ267" s="194"/>
      <c r="JTR267" s="194"/>
      <c r="JTS267" s="194"/>
      <c r="JTT267" s="194"/>
      <c r="JTU267" s="194"/>
      <c r="JTV267" s="194"/>
      <c r="JTW267" s="194"/>
      <c r="JTX267" s="194"/>
      <c r="JTY267" s="194"/>
      <c r="JTZ267" s="194"/>
      <c r="JUA267" s="194"/>
      <c r="JUB267" s="194"/>
      <c r="JUC267" s="194"/>
      <c r="JUD267" s="194"/>
      <c r="JUE267" s="194"/>
      <c r="JUF267" s="194"/>
      <c r="JUG267" s="194"/>
      <c r="JUH267" s="194"/>
      <c r="JUI267" s="194"/>
      <c r="JUJ267" s="194"/>
      <c r="JUK267" s="194"/>
      <c r="JUL267" s="194"/>
      <c r="JUM267" s="194"/>
      <c r="JUN267" s="194"/>
      <c r="JUO267" s="194"/>
      <c r="JUP267" s="194"/>
      <c r="JUQ267" s="194"/>
      <c r="JUR267" s="194"/>
      <c r="JUS267" s="194"/>
      <c r="JUT267" s="194"/>
      <c r="JUU267" s="194"/>
      <c r="JUV267" s="194"/>
      <c r="JUW267" s="194"/>
      <c r="JUX267" s="194"/>
      <c r="JUY267" s="194"/>
      <c r="JUZ267" s="194"/>
      <c r="JVA267" s="194"/>
      <c r="JVB267" s="194"/>
      <c r="JVC267" s="194"/>
      <c r="JVD267" s="194"/>
      <c r="JVE267" s="194"/>
      <c r="JVF267" s="194"/>
      <c r="JVG267" s="194"/>
      <c r="JVH267" s="194"/>
      <c r="JVI267" s="194"/>
      <c r="JVJ267" s="194"/>
      <c r="JVK267" s="194"/>
      <c r="JVL267" s="194"/>
      <c r="JVM267" s="194"/>
      <c r="JVN267" s="194"/>
      <c r="JVO267" s="194"/>
      <c r="JVP267" s="194"/>
      <c r="JVQ267" s="194"/>
      <c r="JVR267" s="194"/>
      <c r="JVS267" s="194"/>
      <c r="JVT267" s="194"/>
      <c r="JVU267" s="194"/>
      <c r="JVV267" s="194"/>
      <c r="JVW267" s="194"/>
      <c r="JVX267" s="194"/>
      <c r="JVY267" s="194"/>
      <c r="JVZ267" s="194"/>
      <c r="JWA267" s="194"/>
      <c r="JWB267" s="194"/>
      <c r="JWC267" s="194"/>
      <c r="JWD267" s="194"/>
      <c r="JWE267" s="194"/>
      <c r="JWF267" s="194"/>
      <c r="JWG267" s="194"/>
      <c r="JWH267" s="194"/>
      <c r="JWI267" s="194"/>
      <c r="JWJ267" s="194"/>
      <c r="JWK267" s="194"/>
      <c r="JWL267" s="194"/>
      <c r="JWM267" s="194"/>
      <c r="JWN267" s="194"/>
      <c r="JWO267" s="194"/>
      <c r="JWP267" s="194"/>
      <c r="JWQ267" s="194"/>
      <c r="JWR267" s="194"/>
      <c r="JWS267" s="194"/>
      <c r="JWT267" s="194"/>
      <c r="JWU267" s="194"/>
      <c r="JWV267" s="194"/>
      <c r="JWW267" s="194"/>
      <c r="JWX267" s="194"/>
      <c r="JWY267" s="194"/>
      <c r="JWZ267" s="194"/>
      <c r="JXA267" s="194"/>
      <c r="JXB267" s="194"/>
      <c r="JXC267" s="194"/>
      <c r="JXD267" s="194"/>
      <c r="JXE267" s="194"/>
      <c r="JXF267" s="194"/>
      <c r="JXG267" s="194"/>
      <c r="JXH267" s="194"/>
      <c r="JXI267" s="194"/>
      <c r="JXJ267" s="194"/>
      <c r="JXK267" s="194"/>
      <c r="JXL267" s="194"/>
      <c r="JXM267" s="194"/>
      <c r="JXN267" s="194"/>
      <c r="JXO267" s="194"/>
      <c r="JXP267" s="194"/>
      <c r="JXQ267" s="194"/>
      <c r="JXR267" s="194"/>
      <c r="JXS267" s="194"/>
      <c r="JXT267" s="194"/>
      <c r="JXU267" s="194"/>
      <c r="JXV267" s="194"/>
      <c r="JXW267" s="194"/>
      <c r="JXX267" s="194"/>
      <c r="JXY267" s="194"/>
      <c r="JXZ267" s="194"/>
      <c r="JYA267" s="194"/>
      <c r="JYB267" s="194"/>
      <c r="JYC267" s="194"/>
      <c r="JYD267" s="194"/>
      <c r="JYE267" s="194"/>
      <c r="JYF267" s="194"/>
      <c r="JYG267" s="194"/>
      <c r="JYH267" s="194"/>
      <c r="JYI267" s="194"/>
      <c r="JYJ267" s="194"/>
      <c r="JYK267" s="194"/>
      <c r="JYL267" s="194"/>
      <c r="JYM267" s="194"/>
      <c r="JYN267" s="194"/>
      <c r="JYO267" s="194"/>
      <c r="JYP267" s="194"/>
      <c r="JYQ267" s="194"/>
      <c r="JYR267" s="194"/>
      <c r="JYS267" s="194"/>
      <c r="JYT267" s="194"/>
      <c r="JYU267" s="194"/>
      <c r="JYV267" s="194"/>
      <c r="JYW267" s="194"/>
      <c r="JYX267" s="194"/>
      <c r="JYY267" s="194"/>
      <c r="JYZ267" s="194"/>
      <c r="JZA267" s="194"/>
      <c r="JZB267" s="194"/>
      <c r="JZC267" s="194"/>
      <c r="JZD267" s="194"/>
      <c r="JZE267" s="194"/>
      <c r="JZF267" s="194"/>
      <c r="JZG267" s="194"/>
      <c r="JZH267" s="194"/>
      <c r="JZI267" s="194"/>
      <c r="JZJ267" s="194"/>
      <c r="JZK267" s="194"/>
      <c r="JZL267" s="194"/>
      <c r="JZM267" s="194"/>
      <c r="JZN267" s="194"/>
      <c r="JZO267" s="194"/>
      <c r="JZP267" s="194"/>
      <c r="JZQ267" s="194"/>
      <c r="JZR267" s="194"/>
      <c r="JZS267" s="194"/>
      <c r="JZT267" s="194"/>
      <c r="JZU267" s="194"/>
      <c r="JZV267" s="194"/>
      <c r="JZW267" s="194"/>
      <c r="JZX267" s="194"/>
      <c r="JZY267" s="194"/>
      <c r="JZZ267" s="194"/>
      <c r="KAA267" s="194"/>
      <c r="KAB267" s="194"/>
      <c r="KAC267" s="194"/>
      <c r="KAD267" s="194"/>
      <c r="KAE267" s="194"/>
      <c r="KAF267" s="194"/>
      <c r="KAG267" s="194"/>
      <c r="KAH267" s="194"/>
      <c r="KAI267" s="194"/>
      <c r="KAJ267" s="194"/>
      <c r="KAK267" s="194"/>
      <c r="KAL267" s="194"/>
      <c r="KAM267" s="194"/>
      <c r="KAN267" s="194"/>
      <c r="KAO267" s="194"/>
      <c r="KAP267" s="194"/>
      <c r="KAQ267" s="194"/>
      <c r="KAR267" s="194"/>
      <c r="KAS267" s="194"/>
      <c r="KAT267" s="194"/>
      <c r="KAU267" s="194"/>
      <c r="KAV267" s="194"/>
      <c r="KAW267" s="194"/>
      <c r="KAX267" s="194"/>
      <c r="KAY267" s="194"/>
      <c r="KAZ267" s="194"/>
      <c r="KBA267" s="194"/>
      <c r="KBB267" s="194"/>
      <c r="KBC267" s="194"/>
      <c r="KBD267" s="194"/>
      <c r="KBE267" s="194"/>
      <c r="KBF267" s="194"/>
      <c r="KBG267" s="194"/>
      <c r="KBH267" s="194"/>
      <c r="KBI267" s="194"/>
      <c r="KBJ267" s="194"/>
      <c r="KBK267" s="194"/>
      <c r="KBL267" s="194"/>
      <c r="KBM267" s="194"/>
      <c r="KBN267" s="194"/>
      <c r="KBO267" s="194"/>
      <c r="KBP267" s="194"/>
      <c r="KBQ267" s="194"/>
      <c r="KBR267" s="194"/>
      <c r="KBS267" s="194"/>
      <c r="KBT267" s="194"/>
      <c r="KBU267" s="194"/>
      <c r="KBV267" s="194"/>
      <c r="KBW267" s="194"/>
      <c r="KBX267" s="194"/>
      <c r="KBY267" s="194"/>
      <c r="KBZ267" s="194"/>
      <c r="KCA267" s="194"/>
      <c r="KCB267" s="194"/>
      <c r="KCC267" s="194"/>
      <c r="KCD267" s="194"/>
      <c r="KCE267" s="194"/>
      <c r="KCF267" s="194"/>
      <c r="KCG267" s="194"/>
      <c r="KCH267" s="194"/>
      <c r="KCI267" s="194"/>
      <c r="KCJ267" s="194"/>
      <c r="KCK267" s="194"/>
      <c r="KCL267" s="194"/>
      <c r="KCM267" s="194"/>
      <c r="KCN267" s="194"/>
      <c r="KCO267" s="194"/>
      <c r="KCP267" s="194"/>
      <c r="KCQ267" s="194"/>
      <c r="KCR267" s="194"/>
      <c r="KCS267" s="194"/>
      <c r="KCT267" s="194"/>
      <c r="KCU267" s="194"/>
      <c r="KCV267" s="194"/>
      <c r="KCW267" s="194"/>
      <c r="KCX267" s="194"/>
      <c r="KCY267" s="194"/>
      <c r="KCZ267" s="194"/>
      <c r="KDA267" s="194"/>
      <c r="KDB267" s="194"/>
      <c r="KDC267" s="194"/>
      <c r="KDD267" s="194"/>
      <c r="KDE267" s="194"/>
      <c r="KDF267" s="194"/>
      <c r="KDG267" s="194"/>
      <c r="KDH267" s="194"/>
      <c r="KDI267" s="194"/>
      <c r="KDJ267" s="194"/>
      <c r="KDK267" s="194"/>
      <c r="KDL267" s="194"/>
      <c r="KDM267" s="194"/>
      <c r="KDN267" s="194"/>
      <c r="KDO267" s="194"/>
      <c r="KDP267" s="194"/>
      <c r="KDQ267" s="194"/>
      <c r="KDR267" s="194"/>
      <c r="KDS267" s="194"/>
      <c r="KDT267" s="194"/>
      <c r="KDU267" s="194"/>
      <c r="KDV267" s="194"/>
      <c r="KDW267" s="194"/>
      <c r="KDX267" s="194"/>
      <c r="KDY267" s="194"/>
      <c r="KDZ267" s="194"/>
      <c r="KEA267" s="194"/>
      <c r="KEB267" s="194"/>
      <c r="KEC267" s="194"/>
      <c r="KED267" s="194"/>
      <c r="KEE267" s="194"/>
      <c r="KEF267" s="194"/>
      <c r="KEG267" s="194"/>
      <c r="KEH267" s="194"/>
      <c r="KEI267" s="194"/>
      <c r="KEJ267" s="194"/>
      <c r="KEK267" s="194"/>
      <c r="KEL267" s="194"/>
      <c r="KEM267" s="194"/>
      <c r="KEN267" s="194"/>
      <c r="KEO267" s="194"/>
      <c r="KEP267" s="194"/>
      <c r="KEQ267" s="194"/>
      <c r="KER267" s="194"/>
      <c r="KES267" s="194"/>
      <c r="KET267" s="194"/>
      <c r="KEU267" s="194"/>
      <c r="KEV267" s="194"/>
      <c r="KEW267" s="194"/>
      <c r="KEX267" s="194"/>
      <c r="KEY267" s="194"/>
      <c r="KEZ267" s="194"/>
      <c r="KFA267" s="194"/>
      <c r="KFB267" s="194"/>
      <c r="KFC267" s="194"/>
      <c r="KFD267" s="194"/>
      <c r="KFE267" s="194"/>
      <c r="KFF267" s="194"/>
      <c r="KFG267" s="194"/>
      <c r="KFH267" s="194"/>
      <c r="KFI267" s="194"/>
      <c r="KFJ267" s="194"/>
      <c r="KFK267" s="194"/>
      <c r="KFL267" s="194"/>
      <c r="KFM267" s="194"/>
      <c r="KFN267" s="194"/>
      <c r="KFO267" s="194"/>
      <c r="KFP267" s="194"/>
      <c r="KFQ267" s="194"/>
      <c r="KFR267" s="194"/>
      <c r="KFS267" s="194"/>
      <c r="KFT267" s="194"/>
      <c r="KFU267" s="194"/>
      <c r="KFV267" s="194"/>
      <c r="KFW267" s="194"/>
      <c r="KFX267" s="194"/>
      <c r="KFY267" s="194"/>
      <c r="KFZ267" s="194"/>
      <c r="KGA267" s="194"/>
      <c r="KGB267" s="194"/>
      <c r="KGC267" s="194"/>
      <c r="KGD267" s="194"/>
      <c r="KGE267" s="194"/>
      <c r="KGF267" s="194"/>
      <c r="KGG267" s="194"/>
      <c r="KGH267" s="194"/>
      <c r="KGI267" s="194"/>
      <c r="KGJ267" s="194"/>
      <c r="KGK267" s="194"/>
      <c r="KGL267" s="194"/>
      <c r="KGM267" s="194"/>
      <c r="KGN267" s="194"/>
      <c r="KGO267" s="194"/>
      <c r="KGP267" s="194"/>
      <c r="KGQ267" s="194"/>
      <c r="KGR267" s="194"/>
      <c r="KGS267" s="194"/>
      <c r="KGT267" s="194"/>
      <c r="KGU267" s="194"/>
      <c r="KGV267" s="194"/>
      <c r="KGW267" s="194"/>
      <c r="KGX267" s="194"/>
      <c r="KGY267" s="194"/>
      <c r="KGZ267" s="194"/>
      <c r="KHA267" s="194"/>
      <c r="KHB267" s="194"/>
      <c r="KHC267" s="194"/>
      <c r="KHD267" s="194"/>
      <c r="KHE267" s="194"/>
      <c r="KHF267" s="194"/>
      <c r="KHG267" s="194"/>
      <c r="KHH267" s="194"/>
      <c r="KHI267" s="194"/>
      <c r="KHJ267" s="194"/>
      <c r="KHK267" s="194"/>
      <c r="KHL267" s="194"/>
      <c r="KHM267" s="194"/>
      <c r="KHN267" s="194"/>
      <c r="KHO267" s="194"/>
      <c r="KHP267" s="194"/>
      <c r="KHQ267" s="194"/>
      <c r="KHR267" s="194"/>
      <c r="KHS267" s="194"/>
      <c r="KHT267" s="194"/>
      <c r="KHU267" s="194"/>
      <c r="KHV267" s="194"/>
      <c r="KHW267" s="194"/>
      <c r="KHX267" s="194"/>
      <c r="KHY267" s="194"/>
      <c r="KHZ267" s="194"/>
      <c r="KIA267" s="194"/>
      <c r="KIB267" s="194"/>
      <c r="KIC267" s="194"/>
      <c r="KID267" s="194"/>
      <c r="KIE267" s="194"/>
      <c r="KIF267" s="194"/>
      <c r="KIG267" s="194"/>
      <c r="KIH267" s="194"/>
      <c r="KII267" s="194"/>
      <c r="KIJ267" s="194"/>
      <c r="KIK267" s="194"/>
      <c r="KIL267" s="194"/>
      <c r="KIM267" s="194"/>
      <c r="KIN267" s="194"/>
      <c r="KIO267" s="194"/>
      <c r="KIP267" s="194"/>
      <c r="KIQ267" s="194"/>
      <c r="KIR267" s="194"/>
      <c r="KIS267" s="194"/>
      <c r="KIT267" s="194"/>
      <c r="KIU267" s="194"/>
      <c r="KIV267" s="194"/>
      <c r="KIW267" s="194"/>
      <c r="KIX267" s="194"/>
      <c r="KIY267" s="194"/>
      <c r="KIZ267" s="194"/>
      <c r="KJA267" s="194"/>
      <c r="KJB267" s="194"/>
      <c r="KJC267" s="194"/>
      <c r="KJD267" s="194"/>
      <c r="KJE267" s="194"/>
      <c r="KJF267" s="194"/>
      <c r="KJG267" s="194"/>
      <c r="KJH267" s="194"/>
      <c r="KJI267" s="194"/>
      <c r="KJJ267" s="194"/>
      <c r="KJK267" s="194"/>
      <c r="KJL267" s="194"/>
      <c r="KJM267" s="194"/>
      <c r="KJN267" s="194"/>
      <c r="KJO267" s="194"/>
      <c r="KJP267" s="194"/>
      <c r="KJQ267" s="194"/>
      <c r="KJR267" s="194"/>
      <c r="KJS267" s="194"/>
      <c r="KJT267" s="194"/>
      <c r="KJU267" s="194"/>
      <c r="KJV267" s="194"/>
      <c r="KJW267" s="194"/>
      <c r="KJX267" s="194"/>
      <c r="KJY267" s="194"/>
      <c r="KJZ267" s="194"/>
      <c r="KKA267" s="194"/>
      <c r="KKB267" s="194"/>
      <c r="KKC267" s="194"/>
      <c r="KKD267" s="194"/>
      <c r="KKE267" s="194"/>
      <c r="KKF267" s="194"/>
      <c r="KKG267" s="194"/>
      <c r="KKH267" s="194"/>
      <c r="KKI267" s="194"/>
      <c r="KKJ267" s="194"/>
      <c r="KKK267" s="194"/>
      <c r="KKL267" s="194"/>
      <c r="KKM267" s="194"/>
      <c r="KKN267" s="194"/>
      <c r="KKO267" s="194"/>
      <c r="KKP267" s="194"/>
      <c r="KKQ267" s="194"/>
      <c r="KKR267" s="194"/>
      <c r="KKS267" s="194"/>
      <c r="KKT267" s="194"/>
      <c r="KKU267" s="194"/>
      <c r="KKV267" s="194"/>
      <c r="KKW267" s="194"/>
      <c r="KKX267" s="194"/>
      <c r="KKY267" s="194"/>
      <c r="KKZ267" s="194"/>
      <c r="KLA267" s="194"/>
      <c r="KLB267" s="194"/>
      <c r="KLC267" s="194"/>
      <c r="KLD267" s="194"/>
      <c r="KLE267" s="194"/>
      <c r="KLF267" s="194"/>
      <c r="KLG267" s="194"/>
      <c r="KLH267" s="194"/>
      <c r="KLI267" s="194"/>
      <c r="KLJ267" s="194"/>
      <c r="KLK267" s="194"/>
      <c r="KLL267" s="194"/>
      <c r="KLM267" s="194"/>
      <c r="KLN267" s="194"/>
      <c r="KLO267" s="194"/>
      <c r="KLP267" s="194"/>
      <c r="KLQ267" s="194"/>
      <c r="KLR267" s="194"/>
      <c r="KLS267" s="194"/>
      <c r="KLT267" s="194"/>
      <c r="KLU267" s="194"/>
      <c r="KLV267" s="194"/>
      <c r="KLW267" s="194"/>
      <c r="KLX267" s="194"/>
      <c r="KLY267" s="194"/>
      <c r="KLZ267" s="194"/>
      <c r="KMA267" s="194"/>
      <c r="KMB267" s="194"/>
      <c r="KMC267" s="194"/>
      <c r="KMD267" s="194"/>
      <c r="KME267" s="194"/>
      <c r="KMF267" s="194"/>
      <c r="KMG267" s="194"/>
      <c r="KMH267" s="194"/>
      <c r="KMI267" s="194"/>
      <c r="KMJ267" s="194"/>
      <c r="KMK267" s="194"/>
      <c r="KML267" s="194"/>
      <c r="KMM267" s="194"/>
      <c r="KMN267" s="194"/>
      <c r="KMO267" s="194"/>
      <c r="KMP267" s="194"/>
      <c r="KMQ267" s="194"/>
      <c r="KMR267" s="194"/>
      <c r="KMS267" s="194"/>
      <c r="KMT267" s="194"/>
      <c r="KMU267" s="194"/>
      <c r="KMV267" s="194"/>
      <c r="KMW267" s="194"/>
      <c r="KMX267" s="194"/>
      <c r="KMY267" s="194"/>
      <c r="KMZ267" s="194"/>
      <c r="KNA267" s="194"/>
      <c r="KNB267" s="194"/>
      <c r="KNC267" s="194"/>
      <c r="KND267" s="194"/>
      <c r="KNE267" s="194"/>
      <c r="KNF267" s="194"/>
      <c r="KNG267" s="194"/>
      <c r="KNH267" s="194"/>
      <c r="KNI267" s="194"/>
      <c r="KNJ267" s="194"/>
      <c r="KNK267" s="194"/>
      <c r="KNL267" s="194"/>
      <c r="KNM267" s="194"/>
      <c r="KNN267" s="194"/>
      <c r="KNO267" s="194"/>
      <c r="KNP267" s="194"/>
      <c r="KNQ267" s="194"/>
      <c r="KNR267" s="194"/>
      <c r="KNS267" s="194"/>
      <c r="KNT267" s="194"/>
      <c r="KNU267" s="194"/>
      <c r="KNV267" s="194"/>
      <c r="KNW267" s="194"/>
      <c r="KNX267" s="194"/>
      <c r="KNY267" s="194"/>
      <c r="KNZ267" s="194"/>
      <c r="KOA267" s="194"/>
      <c r="KOB267" s="194"/>
      <c r="KOC267" s="194"/>
      <c r="KOD267" s="194"/>
      <c r="KOE267" s="194"/>
      <c r="KOF267" s="194"/>
      <c r="KOG267" s="194"/>
      <c r="KOH267" s="194"/>
      <c r="KOI267" s="194"/>
      <c r="KOJ267" s="194"/>
      <c r="KOK267" s="194"/>
      <c r="KOL267" s="194"/>
      <c r="KOM267" s="194"/>
      <c r="KON267" s="194"/>
      <c r="KOO267" s="194"/>
      <c r="KOP267" s="194"/>
      <c r="KOQ267" s="194"/>
      <c r="KOR267" s="194"/>
      <c r="KOS267" s="194"/>
      <c r="KOT267" s="194"/>
      <c r="KOU267" s="194"/>
      <c r="KOV267" s="194"/>
      <c r="KOW267" s="194"/>
      <c r="KOX267" s="194"/>
      <c r="KOY267" s="194"/>
      <c r="KOZ267" s="194"/>
      <c r="KPA267" s="194"/>
      <c r="KPB267" s="194"/>
      <c r="KPC267" s="194"/>
      <c r="KPD267" s="194"/>
      <c r="KPE267" s="194"/>
      <c r="KPF267" s="194"/>
      <c r="KPG267" s="194"/>
      <c r="KPH267" s="194"/>
      <c r="KPI267" s="194"/>
      <c r="KPJ267" s="194"/>
      <c r="KPK267" s="194"/>
      <c r="KPL267" s="194"/>
      <c r="KPM267" s="194"/>
      <c r="KPN267" s="194"/>
      <c r="KPO267" s="194"/>
      <c r="KPP267" s="194"/>
      <c r="KPQ267" s="194"/>
      <c r="KPR267" s="194"/>
      <c r="KPS267" s="194"/>
      <c r="KPT267" s="194"/>
      <c r="KPU267" s="194"/>
      <c r="KPV267" s="194"/>
      <c r="KPW267" s="194"/>
      <c r="KPX267" s="194"/>
      <c r="KPY267" s="194"/>
      <c r="KPZ267" s="194"/>
      <c r="KQA267" s="194"/>
      <c r="KQB267" s="194"/>
      <c r="KQC267" s="194"/>
      <c r="KQD267" s="194"/>
      <c r="KQE267" s="194"/>
      <c r="KQF267" s="194"/>
      <c r="KQG267" s="194"/>
      <c r="KQH267" s="194"/>
      <c r="KQI267" s="194"/>
      <c r="KQJ267" s="194"/>
      <c r="KQK267" s="194"/>
      <c r="KQL267" s="194"/>
      <c r="KQM267" s="194"/>
      <c r="KQN267" s="194"/>
      <c r="KQO267" s="194"/>
      <c r="KQP267" s="194"/>
      <c r="KQQ267" s="194"/>
      <c r="KQR267" s="194"/>
      <c r="KQS267" s="194"/>
      <c r="KQT267" s="194"/>
      <c r="KQU267" s="194"/>
      <c r="KQV267" s="194"/>
      <c r="KQW267" s="194"/>
      <c r="KQX267" s="194"/>
      <c r="KQY267" s="194"/>
      <c r="KQZ267" s="194"/>
      <c r="KRA267" s="194"/>
      <c r="KRB267" s="194"/>
      <c r="KRC267" s="194"/>
      <c r="KRD267" s="194"/>
      <c r="KRE267" s="194"/>
      <c r="KRF267" s="194"/>
      <c r="KRG267" s="194"/>
      <c r="KRH267" s="194"/>
      <c r="KRI267" s="194"/>
      <c r="KRJ267" s="194"/>
      <c r="KRK267" s="194"/>
      <c r="KRL267" s="194"/>
      <c r="KRM267" s="194"/>
      <c r="KRN267" s="194"/>
      <c r="KRO267" s="194"/>
      <c r="KRP267" s="194"/>
      <c r="KRQ267" s="194"/>
      <c r="KRR267" s="194"/>
      <c r="KRS267" s="194"/>
      <c r="KRT267" s="194"/>
      <c r="KRU267" s="194"/>
      <c r="KRV267" s="194"/>
      <c r="KRW267" s="194"/>
      <c r="KRX267" s="194"/>
      <c r="KRY267" s="194"/>
      <c r="KRZ267" s="194"/>
      <c r="KSA267" s="194"/>
      <c r="KSB267" s="194"/>
      <c r="KSC267" s="194"/>
      <c r="KSD267" s="194"/>
      <c r="KSE267" s="194"/>
      <c r="KSF267" s="194"/>
      <c r="KSG267" s="194"/>
      <c r="KSH267" s="194"/>
      <c r="KSI267" s="194"/>
      <c r="KSJ267" s="194"/>
      <c r="KSK267" s="194"/>
      <c r="KSL267" s="194"/>
      <c r="KSM267" s="194"/>
      <c r="KSN267" s="194"/>
      <c r="KSO267" s="194"/>
      <c r="KSP267" s="194"/>
      <c r="KSQ267" s="194"/>
      <c r="KSR267" s="194"/>
      <c r="KSS267" s="194"/>
      <c r="KST267" s="194"/>
      <c r="KSU267" s="194"/>
      <c r="KSV267" s="194"/>
      <c r="KSW267" s="194"/>
      <c r="KSX267" s="194"/>
      <c r="KSY267" s="194"/>
      <c r="KSZ267" s="194"/>
      <c r="KTA267" s="194"/>
      <c r="KTB267" s="194"/>
      <c r="KTC267" s="194"/>
      <c r="KTD267" s="194"/>
      <c r="KTE267" s="194"/>
      <c r="KTF267" s="194"/>
      <c r="KTG267" s="194"/>
      <c r="KTH267" s="194"/>
      <c r="KTI267" s="194"/>
      <c r="KTJ267" s="194"/>
      <c r="KTK267" s="194"/>
      <c r="KTL267" s="194"/>
      <c r="KTM267" s="194"/>
      <c r="KTN267" s="194"/>
      <c r="KTO267" s="194"/>
      <c r="KTP267" s="194"/>
      <c r="KTQ267" s="194"/>
      <c r="KTR267" s="194"/>
      <c r="KTS267" s="194"/>
      <c r="KTT267" s="194"/>
      <c r="KTU267" s="194"/>
      <c r="KTV267" s="194"/>
      <c r="KTW267" s="194"/>
      <c r="KTX267" s="194"/>
      <c r="KTY267" s="194"/>
      <c r="KTZ267" s="194"/>
      <c r="KUA267" s="194"/>
      <c r="KUB267" s="194"/>
      <c r="KUC267" s="194"/>
      <c r="KUD267" s="194"/>
      <c r="KUE267" s="194"/>
      <c r="KUF267" s="194"/>
      <c r="KUG267" s="194"/>
      <c r="KUH267" s="194"/>
      <c r="KUI267" s="194"/>
      <c r="KUJ267" s="194"/>
      <c r="KUK267" s="194"/>
      <c r="KUL267" s="194"/>
      <c r="KUM267" s="194"/>
      <c r="KUN267" s="194"/>
      <c r="KUO267" s="194"/>
      <c r="KUP267" s="194"/>
      <c r="KUQ267" s="194"/>
      <c r="KUR267" s="194"/>
      <c r="KUS267" s="194"/>
      <c r="KUT267" s="194"/>
      <c r="KUU267" s="194"/>
      <c r="KUV267" s="194"/>
      <c r="KUW267" s="194"/>
      <c r="KUX267" s="194"/>
      <c r="KUY267" s="194"/>
      <c r="KUZ267" s="194"/>
      <c r="KVA267" s="194"/>
      <c r="KVB267" s="194"/>
      <c r="KVC267" s="194"/>
      <c r="KVD267" s="194"/>
      <c r="KVE267" s="194"/>
      <c r="KVF267" s="194"/>
      <c r="KVG267" s="194"/>
      <c r="KVH267" s="194"/>
      <c r="KVI267" s="194"/>
      <c r="KVJ267" s="194"/>
      <c r="KVK267" s="194"/>
      <c r="KVL267" s="194"/>
      <c r="KVM267" s="194"/>
      <c r="KVN267" s="194"/>
      <c r="KVO267" s="194"/>
      <c r="KVP267" s="194"/>
      <c r="KVQ267" s="194"/>
      <c r="KVR267" s="194"/>
      <c r="KVS267" s="194"/>
      <c r="KVT267" s="194"/>
      <c r="KVU267" s="194"/>
      <c r="KVV267" s="194"/>
      <c r="KVW267" s="194"/>
      <c r="KVX267" s="194"/>
      <c r="KVY267" s="194"/>
      <c r="KVZ267" s="194"/>
      <c r="KWA267" s="194"/>
      <c r="KWB267" s="194"/>
      <c r="KWC267" s="194"/>
      <c r="KWD267" s="194"/>
      <c r="KWE267" s="194"/>
      <c r="KWF267" s="194"/>
      <c r="KWG267" s="194"/>
      <c r="KWH267" s="194"/>
      <c r="KWI267" s="194"/>
      <c r="KWJ267" s="194"/>
      <c r="KWK267" s="194"/>
      <c r="KWL267" s="194"/>
      <c r="KWM267" s="194"/>
      <c r="KWN267" s="194"/>
      <c r="KWO267" s="194"/>
      <c r="KWP267" s="194"/>
      <c r="KWQ267" s="194"/>
      <c r="KWR267" s="194"/>
      <c r="KWS267" s="194"/>
      <c r="KWT267" s="194"/>
      <c r="KWU267" s="194"/>
      <c r="KWV267" s="194"/>
      <c r="KWW267" s="194"/>
      <c r="KWX267" s="194"/>
      <c r="KWY267" s="194"/>
      <c r="KWZ267" s="194"/>
      <c r="KXA267" s="194"/>
      <c r="KXB267" s="194"/>
      <c r="KXC267" s="194"/>
      <c r="KXD267" s="194"/>
      <c r="KXE267" s="194"/>
      <c r="KXF267" s="194"/>
      <c r="KXG267" s="194"/>
      <c r="KXH267" s="194"/>
      <c r="KXI267" s="194"/>
      <c r="KXJ267" s="194"/>
      <c r="KXK267" s="194"/>
      <c r="KXL267" s="194"/>
      <c r="KXM267" s="194"/>
      <c r="KXN267" s="194"/>
      <c r="KXO267" s="194"/>
      <c r="KXP267" s="194"/>
      <c r="KXQ267" s="194"/>
      <c r="KXR267" s="194"/>
      <c r="KXS267" s="194"/>
      <c r="KXT267" s="194"/>
      <c r="KXU267" s="194"/>
      <c r="KXV267" s="194"/>
      <c r="KXW267" s="194"/>
      <c r="KXX267" s="194"/>
      <c r="KXY267" s="194"/>
      <c r="KXZ267" s="194"/>
      <c r="KYA267" s="194"/>
      <c r="KYB267" s="194"/>
      <c r="KYC267" s="194"/>
      <c r="KYD267" s="194"/>
      <c r="KYE267" s="194"/>
      <c r="KYF267" s="194"/>
      <c r="KYG267" s="194"/>
      <c r="KYH267" s="194"/>
      <c r="KYI267" s="194"/>
      <c r="KYJ267" s="194"/>
      <c r="KYK267" s="194"/>
      <c r="KYL267" s="194"/>
      <c r="KYM267" s="194"/>
      <c r="KYN267" s="194"/>
      <c r="KYO267" s="194"/>
      <c r="KYP267" s="194"/>
      <c r="KYQ267" s="194"/>
      <c r="KYR267" s="194"/>
      <c r="KYS267" s="194"/>
      <c r="KYT267" s="194"/>
      <c r="KYU267" s="194"/>
      <c r="KYV267" s="194"/>
      <c r="KYW267" s="194"/>
      <c r="KYX267" s="194"/>
      <c r="KYY267" s="194"/>
      <c r="KYZ267" s="194"/>
      <c r="KZA267" s="194"/>
      <c r="KZB267" s="194"/>
      <c r="KZC267" s="194"/>
      <c r="KZD267" s="194"/>
      <c r="KZE267" s="194"/>
      <c r="KZF267" s="194"/>
      <c r="KZG267" s="194"/>
      <c r="KZH267" s="194"/>
      <c r="KZI267" s="194"/>
      <c r="KZJ267" s="194"/>
      <c r="KZK267" s="194"/>
      <c r="KZL267" s="194"/>
      <c r="KZM267" s="194"/>
      <c r="KZN267" s="194"/>
      <c r="KZO267" s="194"/>
      <c r="KZP267" s="194"/>
      <c r="KZQ267" s="194"/>
      <c r="KZR267" s="194"/>
      <c r="KZS267" s="194"/>
      <c r="KZT267" s="194"/>
      <c r="KZU267" s="194"/>
      <c r="KZV267" s="194"/>
      <c r="KZW267" s="194"/>
      <c r="KZX267" s="194"/>
      <c r="KZY267" s="194"/>
      <c r="KZZ267" s="194"/>
      <c r="LAA267" s="194"/>
      <c r="LAB267" s="194"/>
      <c r="LAC267" s="194"/>
      <c r="LAD267" s="194"/>
      <c r="LAE267" s="194"/>
      <c r="LAF267" s="194"/>
      <c r="LAG267" s="194"/>
      <c r="LAH267" s="194"/>
      <c r="LAI267" s="194"/>
      <c r="LAJ267" s="194"/>
      <c r="LAK267" s="194"/>
      <c r="LAL267" s="194"/>
      <c r="LAM267" s="194"/>
      <c r="LAN267" s="194"/>
      <c r="LAO267" s="194"/>
      <c r="LAP267" s="194"/>
      <c r="LAQ267" s="194"/>
      <c r="LAR267" s="194"/>
      <c r="LAS267" s="194"/>
      <c r="LAT267" s="194"/>
      <c r="LAU267" s="194"/>
      <c r="LAV267" s="194"/>
      <c r="LAW267" s="194"/>
      <c r="LAX267" s="194"/>
      <c r="LAY267" s="194"/>
      <c r="LAZ267" s="194"/>
      <c r="LBA267" s="194"/>
      <c r="LBB267" s="194"/>
      <c r="LBC267" s="194"/>
      <c r="LBD267" s="194"/>
      <c r="LBE267" s="194"/>
      <c r="LBF267" s="194"/>
      <c r="LBG267" s="194"/>
      <c r="LBH267" s="194"/>
      <c r="LBI267" s="194"/>
      <c r="LBJ267" s="194"/>
      <c r="LBK267" s="194"/>
      <c r="LBL267" s="194"/>
      <c r="LBM267" s="194"/>
      <c r="LBN267" s="194"/>
      <c r="LBO267" s="194"/>
      <c r="LBP267" s="194"/>
      <c r="LBQ267" s="194"/>
      <c r="LBR267" s="194"/>
      <c r="LBS267" s="194"/>
      <c r="LBT267" s="194"/>
      <c r="LBU267" s="194"/>
      <c r="LBV267" s="194"/>
      <c r="LBW267" s="194"/>
      <c r="LBX267" s="194"/>
      <c r="LBY267" s="194"/>
      <c r="LBZ267" s="194"/>
      <c r="LCA267" s="194"/>
      <c r="LCB267" s="194"/>
      <c r="LCC267" s="194"/>
      <c r="LCD267" s="194"/>
      <c r="LCE267" s="194"/>
      <c r="LCF267" s="194"/>
      <c r="LCG267" s="194"/>
      <c r="LCH267" s="194"/>
      <c r="LCI267" s="194"/>
      <c r="LCJ267" s="194"/>
      <c r="LCK267" s="194"/>
      <c r="LCL267" s="194"/>
      <c r="LCM267" s="194"/>
      <c r="LCN267" s="194"/>
      <c r="LCO267" s="194"/>
      <c r="LCP267" s="194"/>
      <c r="LCQ267" s="194"/>
      <c r="LCR267" s="194"/>
      <c r="LCS267" s="194"/>
      <c r="LCT267" s="194"/>
      <c r="LCU267" s="194"/>
      <c r="LCV267" s="194"/>
      <c r="LCW267" s="194"/>
      <c r="LCX267" s="194"/>
      <c r="LCY267" s="194"/>
      <c r="LCZ267" s="194"/>
      <c r="LDA267" s="194"/>
      <c r="LDB267" s="194"/>
      <c r="LDC267" s="194"/>
      <c r="LDD267" s="194"/>
      <c r="LDE267" s="194"/>
      <c r="LDF267" s="194"/>
      <c r="LDG267" s="194"/>
      <c r="LDH267" s="194"/>
      <c r="LDI267" s="194"/>
      <c r="LDJ267" s="194"/>
      <c r="LDK267" s="194"/>
      <c r="LDL267" s="194"/>
      <c r="LDM267" s="194"/>
      <c r="LDN267" s="194"/>
      <c r="LDO267" s="194"/>
      <c r="LDP267" s="194"/>
      <c r="LDQ267" s="194"/>
      <c r="LDR267" s="194"/>
      <c r="LDS267" s="194"/>
      <c r="LDT267" s="194"/>
      <c r="LDU267" s="194"/>
      <c r="LDV267" s="194"/>
      <c r="LDW267" s="194"/>
      <c r="LDX267" s="194"/>
      <c r="LDY267" s="194"/>
      <c r="LDZ267" s="194"/>
      <c r="LEA267" s="194"/>
      <c r="LEB267" s="194"/>
      <c r="LEC267" s="194"/>
      <c r="LED267" s="194"/>
      <c r="LEE267" s="194"/>
      <c r="LEF267" s="194"/>
      <c r="LEG267" s="194"/>
      <c r="LEH267" s="194"/>
      <c r="LEI267" s="194"/>
      <c r="LEJ267" s="194"/>
      <c r="LEK267" s="194"/>
      <c r="LEL267" s="194"/>
      <c r="LEM267" s="194"/>
      <c r="LEN267" s="194"/>
      <c r="LEO267" s="194"/>
      <c r="LEP267" s="194"/>
      <c r="LEQ267" s="194"/>
      <c r="LER267" s="194"/>
      <c r="LES267" s="194"/>
      <c r="LET267" s="194"/>
      <c r="LEU267" s="194"/>
      <c r="LEV267" s="194"/>
      <c r="LEW267" s="194"/>
      <c r="LEX267" s="194"/>
      <c r="LEY267" s="194"/>
      <c r="LEZ267" s="194"/>
      <c r="LFA267" s="194"/>
      <c r="LFB267" s="194"/>
      <c r="LFC267" s="194"/>
      <c r="LFD267" s="194"/>
      <c r="LFE267" s="194"/>
      <c r="LFF267" s="194"/>
      <c r="LFG267" s="194"/>
      <c r="LFH267" s="194"/>
      <c r="LFI267" s="194"/>
      <c r="LFJ267" s="194"/>
      <c r="LFK267" s="194"/>
      <c r="LFL267" s="194"/>
      <c r="LFM267" s="194"/>
      <c r="LFN267" s="194"/>
      <c r="LFO267" s="194"/>
      <c r="LFP267" s="194"/>
      <c r="LFQ267" s="194"/>
      <c r="LFR267" s="194"/>
      <c r="LFS267" s="194"/>
      <c r="LFT267" s="194"/>
      <c r="LFU267" s="194"/>
      <c r="LFV267" s="194"/>
      <c r="LFW267" s="194"/>
      <c r="LFX267" s="194"/>
      <c r="LFY267" s="194"/>
      <c r="LFZ267" s="194"/>
      <c r="LGA267" s="194"/>
      <c r="LGB267" s="194"/>
      <c r="LGC267" s="194"/>
      <c r="LGD267" s="194"/>
      <c r="LGE267" s="194"/>
      <c r="LGF267" s="194"/>
      <c r="LGG267" s="194"/>
      <c r="LGH267" s="194"/>
      <c r="LGI267" s="194"/>
      <c r="LGJ267" s="194"/>
      <c r="LGK267" s="194"/>
      <c r="LGL267" s="194"/>
      <c r="LGM267" s="194"/>
      <c r="LGN267" s="194"/>
      <c r="LGO267" s="194"/>
      <c r="LGP267" s="194"/>
      <c r="LGQ267" s="194"/>
      <c r="LGR267" s="194"/>
      <c r="LGS267" s="194"/>
      <c r="LGT267" s="194"/>
      <c r="LGU267" s="194"/>
      <c r="LGV267" s="194"/>
      <c r="LGW267" s="194"/>
      <c r="LGX267" s="194"/>
      <c r="LGY267" s="194"/>
      <c r="LGZ267" s="194"/>
      <c r="LHA267" s="194"/>
      <c r="LHB267" s="194"/>
      <c r="LHC267" s="194"/>
      <c r="LHD267" s="194"/>
      <c r="LHE267" s="194"/>
      <c r="LHF267" s="194"/>
      <c r="LHG267" s="194"/>
      <c r="LHH267" s="194"/>
      <c r="LHI267" s="194"/>
      <c r="LHJ267" s="194"/>
      <c r="LHK267" s="194"/>
      <c r="LHL267" s="194"/>
      <c r="LHM267" s="194"/>
      <c r="LHN267" s="194"/>
      <c r="LHO267" s="194"/>
      <c r="LHP267" s="194"/>
      <c r="LHQ267" s="194"/>
      <c r="LHR267" s="194"/>
      <c r="LHS267" s="194"/>
      <c r="LHT267" s="194"/>
      <c r="LHU267" s="194"/>
      <c r="LHV267" s="194"/>
      <c r="LHW267" s="194"/>
      <c r="LHX267" s="194"/>
      <c r="LHY267" s="194"/>
      <c r="LHZ267" s="194"/>
      <c r="LIA267" s="194"/>
      <c r="LIB267" s="194"/>
      <c r="LIC267" s="194"/>
      <c r="LID267" s="194"/>
      <c r="LIE267" s="194"/>
      <c r="LIF267" s="194"/>
      <c r="LIG267" s="194"/>
      <c r="LIH267" s="194"/>
      <c r="LII267" s="194"/>
      <c r="LIJ267" s="194"/>
      <c r="LIK267" s="194"/>
      <c r="LIL267" s="194"/>
      <c r="LIM267" s="194"/>
      <c r="LIN267" s="194"/>
      <c r="LIO267" s="194"/>
      <c r="LIP267" s="194"/>
      <c r="LIQ267" s="194"/>
      <c r="LIR267" s="194"/>
      <c r="LIS267" s="194"/>
      <c r="LIT267" s="194"/>
      <c r="LIU267" s="194"/>
      <c r="LIV267" s="194"/>
      <c r="LIW267" s="194"/>
      <c r="LIX267" s="194"/>
      <c r="LIY267" s="194"/>
      <c r="LIZ267" s="194"/>
      <c r="LJA267" s="194"/>
      <c r="LJB267" s="194"/>
      <c r="LJC267" s="194"/>
      <c r="LJD267" s="194"/>
      <c r="LJE267" s="194"/>
      <c r="LJF267" s="194"/>
      <c r="LJG267" s="194"/>
      <c r="LJH267" s="194"/>
      <c r="LJI267" s="194"/>
      <c r="LJJ267" s="194"/>
      <c r="LJK267" s="194"/>
      <c r="LJL267" s="194"/>
      <c r="LJM267" s="194"/>
      <c r="LJN267" s="194"/>
      <c r="LJO267" s="194"/>
      <c r="LJP267" s="194"/>
      <c r="LJQ267" s="194"/>
      <c r="LJR267" s="194"/>
      <c r="LJS267" s="194"/>
      <c r="LJT267" s="194"/>
      <c r="LJU267" s="194"/>
      <c r="LJV267" s="194"/>
      <c r="LJW267" s="194"/>
      <c r="LJX267" s="194"/>
      <c r="LJY267" s="194"/>
      <c r="LJZ267" s="194"/>
      <c r="LKA267" s="194"/>
      <c r="LKB267" s="194"/>
      <c r="LKC267" s="194"/>
      <c r="LKD267" s="194"/>
      <c r="LKE267" s="194"/>
      <c r="LKF267" s="194"/>
      <c r="LKG267" s="194"/>
      <c r="LKH267" s="194"/>
      <c r="LKI267" s="194"/>
      <c r="LKJ267" s="194"/>
      <c r="LKK267" s="194"/>
      <c r="LKL267" s="194"/>
      <c r="LKM267" s="194"/>
      <c r="LKN267" s="194"/>
      <c r="LKO267" s="194"/>
      <c r="LKP267" s="194"/>
      <c r="LKQ267" s="194"/>
      <c r="LKR267" s="194"/>
      <c r="LKS267" s="194"/>
      <c r="LKT267" s="194"/>
      <c r="LKU267" s="194"/>
      <c r="LKV267" s="194"/>
      <c r="LKW267" s="194"/>
      <c r="LKX267" s="194"/>
      <c r="LKY267" s="194"/>
      <c r="LKZ267" s="194"/>
      <c r="LLA267" s="194"/>
      <c r="LLB267" s="194"/>
      <c r="LLC267" s="194"/>
      <c r="LLD267" s="194"/>
      <c r="LLE267" s="194"/>
      <c r="LLF267" s="194"/>
      <c r="LLG267" s="194"/>
      <c r="LLH267" s="194"/>
      <c r="LLI267" s="194"/>
      <c r="LLJ267" s="194"/>
      <c r="LLK267" s="194"/>
      <c r="LLL267" s="194"/>
      <c r="LLM267" s="194"/>
      <c r="LLN267" s="194"/>
      <c r="LLO267" s="194"/>
      <c r="LLP267" s="194"/>
      <c r="LLQ267" s="194"/>
      <c r="LLR267" s="194"/>
      <c r="LLS267" s="194"/>
      <c r="LLT267" s="194"/>
      <c r="LLU267" s="194"/>
      <c r="LLV267" s="194"/>
      <c r="LLW267" s="194"/>
      <c r="LLX267" s="194"/>
      <c r="LLY267" s="194"/>
      <c r="LLZ267" s="194"/>
      <c r="LMA267" s="194"/>
      <c r="LMB267" s="194"/>
      <c r="LMC267" s="194"/>
      <c r="LMD267" s="194"/>
      <c r="LME267" s="194"/>
      <c r="LMF267" s="194"/>
      <c r="LMG267" s="194"/>
      <c r="LMH267" s="194"/>
      <c r="LMI267" s="194"/>
      <c r="LMJ267" s="194"/>
      <c r="LMK267" s="194"/>
      <c r="LML267" s="194"/>
      <c r="LMM267" s="194"/>
      <c r="LMN267" s="194"/>
      <c r="LMO267" s="194"/>
      <c r="LMP267" s="194"/>
      <c r="LMQ267" s="194"/>
      <c r="LMR267" s="194"/>
      <c r="LMS267" s="194"/>
      <c r="LMT267" s="194"/>
      <c r="LMU267" s="194"/>
      <c r="LMV267" s="194"/>
      <c r="LMW267" s="194"/>
      <c r="LMX267" s="194"/>
      <c r="LMY267" s="194"/>
      <c r="LMZ267" s="194"/>
      <c r="LNA267" s="194"/>
      <c r="LNB267" s="194"/>
      <c r="LNC267" s="194"/>
      <c r="LND267" s="194"/>
      <c r="LNE267" s="194"/>
      <c r="LNF267" s="194"/>
      <c r="LNG267" s="194"/>
      <c r="LNH267" s="194"/>
      <c r="LNI267" s="194"/>
      <c r="LNJ267" s="194"/>
      <c r="LNK267" s="194"/>
      <c r="LNL267" s="194"/>
      <c r="LNM267" s="194"/>
      <c r="LNN267" s="194"/>
      <c r="LNO267" s="194"/>
      <c r="LNP267" s="194"/>
      <c r="LNQ267" s="194"/>
      <c r="LNR267" s="194"/>
      <c r="LNS267" s="194"/>
      <c r="LNT267" s="194"/>
      <c r="LNU267" s="194"/>
      <c r="LNV267" s="194"/>
      <c r="LNW267" s="194"/>
      <c r="LNX267" s="194"/>
      <c r="LNY267" s="194"/>
      <c r="LNZ267" s="194"/>
      <c r="LOA267" s="194"/>
      <c r="LOB267" s="194"/>
      <c r="LOC267" s="194"/>
      <c r="LOD267" s="194"/>
      <c r="LOE267" s="194"/>
      <c r="LOF267" s="194"/>
      <c r="LOG267" s="194"/>
      <c r="LOH267" s="194"/>
      <c r="LOI267" s="194"/>
      <c r="LOJ267" s="194"/>
      <c r="LOK267" s="194"/>
      <c r="LOL267" s="194"/>
      <c r="LOM267" s="194"/>
      <c r="LON267" s="194"/>
      <c r="LOO267" s="194"/>
      <c r="LOP267" s="194"/>
      <c r="LOQ267" s="194"/>
      <c r="LOR267" s="194"/>
      <c r="LOS267" s="194"/>
      <c r="LOT267" s="194"/>
      <c r="LOU267" s="194"/>
      <c r="LOV267" s="194"/>
      <c r="LOW267" s="194"/>
      <c r="LOX267" s="194"/>
      <c r="LOY267" s="194"/>
      <c r="LOZ267" s="194"/>
      <c r="LPA267" s="194"/>
      <c r="LPB267" s="194"/>
      <c r="LPC267" s="194"/>
      <c r="LPD267" s="194"/>
      <c r="LPE267" s="194"/>
      <c r="LPF267" s="194"/>
      <c r="LPG267" s="194"/>
      <c r="LPH267" s="194"/>
      <c r="LPI267" s="194"/>
      <c r="LPJ267" s="194"/>
      <c r="LPK267" s="194"/>
      <c r="LPL267" s="194"/>
      <c r="LPM267" s="194"/>
      <c r="LPN267" s="194"/>
      <c r="LPO267" s="194"/>
      <c r="LPP267" s="194"/>
      <c r="LPQ267" s="194"/>
      <c r="LPR267" s="194"/>
      <c r="LPS267" s="194"/>
      <c r="LPT267" s="194"/>
      <c r="LPU267" s="194"/>
      <c r="LPV267" s="194"/>
      <c r="LPW267" s="194"/>
      <c r="LPX267" s="194"/>
      <c r="LPY267" s="194"/>
      <c r="LPZ267" s="194"/>
      <c r="LQA267" s="194"/>
      <c r="LQB267" s="194"/>
      <c r="LQC267" s="194"/>
      <c r="LQD267" s="194"/>
      <c r="LQE267" s="194"/>
      <c r="LQF267" s="194"/>
      <c r="LQG267" s="194"/>
      <c r="LQH267" s="194"/>
      <c r="LQI267" s="194"/>
      <c r="LQJ267" s="194"/>
      <c r="LQK267" s="194"/>
      <c r="LQL267" s="194"/>
      <c r="LQM267" s="194"/>
      <c r="LQN267" s="194"/>
      <c r="LQO267" s="194"/>
      <c r="LQP267" s="194"/>
      <c r="LQQ267" s="194"/>
      <c r="LQR267" s="194"/>
      <c r="LQS267" s="194"/>
      <c r="LQT267" s="194"/>
      <c r="LQU267" s="194"/>
      <c r="LQV267" s="194"/>
      <c r="LQW267" s="194"/>
      <c r="LQX267" s="194"/>
      <c r="LQY267" s="194"/>
      <c r="LQZ267" s="194"/>
      <c r="LRA267" s="194"/>
      <c r="LRB267" s="194"/>
      <c r="LRC267" s="194"/>
      <c r="LRD267" s="194"/>
      <c r="LRE267" s="194"/>
      <c r="LRF267" s="194"/>
      <c r="LRG267" s="194"/>
      <c r="LRH267" s="194"/>
      <c r="LRI267" s="194"/>
      <c r="LRJ267" s="194"/>
      <c r="LRK267" s="194"/>
      <c r="LRL267" s="194"/>
      <c r="LRM267" s="194"/>
      <c r="LRN267" s="194"/>
      <c r="LRO267" s="194"/>
      <c r="LRP267" s="194"/>
      <c r="LRQ267" s="194"/>
      <c r="LRR267" s="194"/>
      <c r="LRS267" s="194"/>
      <c r="LRT267" s="194"/>
      <c r="LRU267" s="194"/>
      <c r="LRV267" s="194"/>
      <c r="LRW267" s="194"/>
      <c r="LRX267" s="194"/>
      <c r="LRY267" s="194"/>
      <c r="LRZ267" s="194"/>
      <c r="LSA267" s="194"/>
      <c r="LSB267" s="194"/>
      <c r="LSC267" s="194"/>
      <c r="LSD267" s="194"/>
      <c r="LSE267" s="194"/>
      <c r="LSF267" s="194"/>
      <c r="LSG267" s="194"/>
      <c r="LSH267" s="194"/>
      <c r="LSI267" s="194"/>
      <c r="LSJ267" s="194"/>
      <c r="LSK267" s="194"/>
      <c r="LSL267" s="194"/>
      <c r="LSM267" s="194"/>
      <c r="LSN267" s="194"/>
      <c r="LSO267" s="194"/>
      <c r="LSP267" s="194"/>
      <c r="LSQ267" s="194"/>
      <c r="LSR267" s="194"/>
      <c r="LSS267" s="194"/>
      <c r="LST267" s="194"/>
      <c r="LSU267" s="194"/>
      <c r="LSV267" s="194"/>
      <c r="LSW267" s="194"/>
      <c r="LSX267" s="194"/>
      <c r="LSY267" s="194"/>
      <c r="LSZ267" s="194"/>
      <c r="LTA267" s="194"/>
      <c r="LTB267" s="194"/>
      <c r="LTC267" s="194"/>
      <c r="LTD267" s="194"/>
      <c r="LTE267" s="194"/>
      <c r="LTF267" s="194"/>
      <c r="LTG267" s="194"/>
      <c r="LTH267" s="194"/>
      <c r="LTI267" s="194"/>
      <c r="LTJ267" s="194"/>
      <c r="LTK267" s="194"/>
      <c r="LTL267" s="194"/>
      <c r="LTM267" s="194"/>
      <c r="LTN267" s="194"/>
      <c r="LTO267" s="194"/>
      <c r="LTP267" s="194"/>
      <c r="LTQ267" s="194"/>
      <c r="LTR267" s="194"/>
      <c r="LTS267" s="194"/>
      <c r="LTT267" s="194"/>
      <c r="LTU267" s="194"/>
      <c r="LTV267" s="194"/>
      <c r="LTW267" s="194"/>
      <c r="LTX267" s="194"/>
      <c r="LTY267" s="194"/>
      <c r="LTZ267" s="194"/>
      <c r="LUA267" s="194"/>
      <c r="LUB267" s="194"/>
      <c r="LUC267" s="194"/>
      <c r="LUD267" s="194"/>
      <c r="LUE267" s="194"/>
      <c r="LUF267" s="194"/>
      <c r="LUG267" s="194"/>
      <c r="LUH267" s="194"/>
      <c r="LUI267" s="194"/>
      <c r="LUJ267" s="194"/>
      <c r="LUK267" s="194"/>
      <c r="LUL267" s="194"/>
      <c r="LUM267" s="194"/>
      <c r="LUN267" s="194"/>
      <c r="LUO267" s="194"/>
      <c r="LUP267" s="194"/>
      <c r="LUQ267" s="194"/>
      <c r="LUR267" s="194"/>
      <c r="LUS267" s="194"/>
      <c r="LUT267" s="194"/>
      <c r="LUU267" s="194"/>
      <c r="LUV267" s="194"/>
      <c r="LUW267" s="194"/>
      <c r="LUX267" s="194"/>
      <c r="LUY267" s="194"/>
      <c r="LUZ267" s="194"/>
      <c r="LVA267" s="194"/>
      <c r="LVB267" s="194"/>
      <c r="LVC267" s="194"/>
      <c r="LVD267" s="194"/>
      <c r="LVE267" s="194"/>
      <c r="LVF267" s="194"/>
      <c r="LVG267" s="194"/>
      <c r="LVH267" s="194"/>
      <c r="LVI267" s="194"/>
      <c r="LVJ267" s="194"/>
      <c r="LVK267" s="194"/>
      <c r="LVL267" s="194"/>
      <c r="LVM267" s="194"/>
      <c r="LVN267" s="194"/>
      <c r="LVO267" s="194"/>
      <c r="LVP267" s="194"/>
      <c r="LVQ267" s="194"/>
      <c r="LVR267" s="194"/>
      <c r="LVS267" s="194"/>
      <c r="LVT267" s="194"/>
      <c r="LVU267" s="194"/>
      <c r="LVV267" s="194"/>
      <c r="LVW267" s="194"/>
      <c r="LVX267" s="194"/>
      <c r="LVY267" s="194"/>
      <c r="LVZ267" s="194"/>
      <c r="LWA267" s="194"/>
      <c r="LWB267" s="194"/>
      <c r="LWC267" s="194"/>
      <c r="LWD267" s="194"/>
      <c r="LWE267" s="194"/>
      <c r="LWF267" s="194"/>
      <c r="LWG267" s="194"/>
      <c r="LWH267" s="194"/>
      <c r="LWI267" s="194"/>
      <c r="LWJ267" s="194"/>
      <c r="LWK267" s="194"/>
      <c r="LWL267" s="194"/>
      <c r="LWM267" s="194"/>
      <c r="LWN267" s="194"/>
      <c r="LWO267" s="194"/>
      <c r="LWP267" s="194"/>
      <c r="LWQ267" s="194"/>
      <c r="LWR267" s="194"/>
      <c r="LWS267" s="194"/>
      <c r="LWT267" s="194"/>
      <c r="LWU267" s="194"/>
      <c r="LWV267" s="194"/>
      <c r="LWW267" s="194"/>
      <c r="LWX267" s="194"/>
      <c r="LWY267" s="194"/>
      <c r="LWZ267" s="194"/>
      <c r="LXA267" s="194"/>
      <c r="LXB267" s="194"/>
      <c r="LXC267" s="194"/>
      <c r="LXD267" s="194"/>
      <c r="LXE267" s="194"/>
      <c r="LXF267" s="194"/>
      <c r="LXG267" s="194"/>
      <c r="LXH267" s="194"/>
      <c r="LXI267" s="194"/>
      <c r="LXJ267" s="194"/>
      <c r="LXK267" s="194"/>
      <c r="LXL267" s="194"/>
      <c r="LXM267" s="194"/>
      <c r="LXN267" s="194"/>
      <c r="LXO267" s="194"/>
      <c r="LXP267" s="194"/>
      <c r="LXQ267" s="194"/>
      <c r="LXR267" s="194"/>
      <c r="LXS267" s="194"/>
      <c r="LXT267" s="194"/>
      <c r="LXU267" s="194"/>
      <c r="LXV267" s="194"/>
      <c r="LXW267" s="194"/>
      <c r="LXX267" s="194"/>
      <c r="LXY267" s="194"/>
      <c r="LXZ267" s="194"/>
      <c r="LYA267" s="194"/>
      <c r="LYB267" s="194"/>
      <c r="LYC267" s="194"/>
      <c r="LYD267" s="194"/>
      <c r="LYE267" s="194"/>
      <c r="LYF267" s="194"/>
      <c r="LYG267" s="194"/>
      <c r="LYH267" s="194"/>
      <c r="LYI267" s="194"/>
      <c r="LYJ267" s="194"/>
      <c r="LYK267" s="194"/>
      <c r="LYL267" s="194"/>
      <c r="LYM267" s="194"/>
      <c r="LYN267" s="194"/>
      <c r="LYO267" s="194"/>
      <c r="LYP267" s="194"/>
      <c r="LYQ267" s="194"/>
      <c r="LYR267" s="194"/>
      <c r="LYS267" s="194"/>
      <c r="LYT267" s="194"/>
      <c r="LYU267" s="194"/>
      <c r="LYV267" s="194"/>
      <c r="LYW267" s="194"/>
      <c r="LYX267" s="194"/>
      <c r="LYY267" s="194"/>
      <c r="LYZ267" s="194"/>
      <c r="LZA267" s="194"/>
      <c r="LZB267" s="194"/>
      <c r="LZC267" s="194"/>
      <c r="LZD267" s="194"/>
      <c r="LZE267" s="194"/>
      <c r="LZF267" s="194"/>
      <c r="LZG267" s="194"/>
      <c r="LZH267" s="194"/>
      <c r="LZI267" s="194"/>
      <c r="LZJ267" s="194"/>
      <c r="LZK267" s="194"/>
      <c r="LZL267" s="194"/>
      <c r="LZM267" s="194"/>
      <c r="LZN267" s="194"/>
      <c r="LZO267" s="194"/>
      <c r="LZP267" s="194"/>
      <c r="LZQ267" s="194"/>
      <c r="LZR267" s="194"/>
      <c r="LZS267" s="194"/>
      <c r="LZT267" s="194"/>
      <c r="LZU267" s="194"/>
      <c r="LZV267" s="194"/>
      <c r="LZW267" s="194"/>
      <c r="LZX267" s="194"/>
      <c r="LZY267" s="194"/>
      <c r="LZZ267" s="194"/>
      <c r="MAA267" s="194"/>
      <c r="MAB267" s="194"/>
      <c r="MAC267" s="194"/>
      <c r="MAD267" s="194"/>
      <c r="MAE267" s="194"/>
      <c r="MAF267" s="194"/>
      <c r="MAG267" s="194"/>
      <c r="MAH267" s="194"/>
      <c r="MAI267" s="194"/>
      <c r="MAJ267" s="194"/>
      <c r="MAK267" s="194"/>
      <c r="MAL267" s="194"/>
      <c r="MAM267" s="194"/>
      <c r="MAN267" s="194"/>
      <c r="MAO267" s="194"/>
      <c r="MAP267" s="194"/>
      <c r="MAQ267" s="194"/>
      <c r="MAR267" s="194"/>
      <c r="MAS267" s="194"/>
      <c r="MAT267" s="194"/>
      <c r="MAU267" s="194"/>
      <c r="MAV267" s="194"/>
      <c r="MAW267" s="194"/>
      <c r="MAX267" s="194"/>
      <c r="MAY267" s="194"/>
      <c r="MAZ267" s="194"/>
      <c r="MBA267" s="194"/>
      <c r="MBB267" s="194"/>
      <c r="MBC267" s="194"/>
      <c r="MBD267" s="194"/>
      <c r="MBE267" s="194"/>
      <c r="MBF267" s="194"/>
      <c r="MBG267" s="194"/>
      <c r="MBH267" s="194"/>
      <c r="MBI267" s="194"/>
      <c r="MBJ267" s="194"/>
      <c r="MBK267" s="194"/>
      <c r="MBL267" s="194"/>
      <c r="MBM267" s="194"/>
      <c r="MBN267" s="194"/>
      <c r="MBO267" s="194"/>
      <c r="MBP267" s="194"/>
      <c r="MBQ267" s="194"/>
      <c r="MBR267" s="194"/>
      <c r="MBS267" s="194"/>
      <c r="MBT267" s="194"/>
      <c r="MBU267" s="194"/>
      <c r="MBV267" s="194"/>
      <c r="MBW267" s="194"/>
      <c r="MBX267" s="194"/>
      <c r="MBY267" s="194"/>
      <c r="MBZ267" s="194"/>
      <c r="MCA267" s="194"/>
      <c r="MCB267" s="194"/>
      <c r="MCC267" s="194"/>
      <c r="MCD267" s="194"/>
      <c r="MCE267" s="194"/>
      <c r="MCF267" s="194"/>
      <c r="MCG267" s="194"/>
      <c r="MCH267" s="194"/>
      <c r="MCI267" s="194"/>
      <c r="MCJ267" s="194"/>
      <c r="MCK267" s="194"/>
      <c r="MCL267" s="194"/>
      <c r="MCM267" s="194"/>
      <c r="MCN267" s="194"/>
      <c r="MCO267" s="194"/>
      <c r="MCP267" s="194"/>
      <c r="MCQ267" s="194"/>
      <c r="MCR267" s="194"/>
      <c r="MCS267" s="194"/>
      <c r="MCT267" s="194"/>
      <c r="MCU267" s="194"/>
      <c r="MCV267" s="194"/>
      <c r="MCW267" s="194"/>
      <c r="MCX267" s="194"/>
      <c r="MCY267" s="194"/>
      <c r="MCZ267" s="194"/>
      <c r="MDA267" s="194"/>
      <c r="MDB267" s="194"/>
      <c r="MDC267" s="194"/>
      <c r="MDD267" s="194"/>
      <c r="MDE267" s="194"/>
      <c r="MDF267" s="194"/>
      <c r="MDG267" s="194"/>
      <c r="MDH267" s="194"/>
      <c r="MDI267" s="194"/>
      <c r="MDJ267" s="194"/>
      <c r="MDK267" s="194"/>
      <c r="MDL267" s="194"/>
      <c r="MDM267" s="194"/>
      <c r="MDN267" s="194"/>
      <c r="MDO267" s="194"/>
      <c r="MDP267" s="194"/>
      <c r="MDQ267" s="194"/>
      <c r="MDR267" s="194"/>
      <c r="MDS267" s="194"/>
      <c r="MDT267" s="194"/>
      <c r="MDU267" s="194"/>
      <c r="MDV267" s="194"/>
      <c r="MDW267" s="194"/>
      <c r="MDX267" s="194"/>
      <c r="MDY267" s="194"/>
      <c r="MDZ267" s="194"/>
      <c r="MEA267" s="194"/>
      <c r="MEB267" s="194"/>
      <c r="MEC267" s="194"/>
      <c r="MED267" s="194"/>
      <c r="MEE267" s="194"/>
      <c r="MEF267" s="194"/>
      <c r="MEG267" s="194"/>
      <c r="MEH267" s="194"/>
      <c r="MEI267" s="194"/>
      <c r="MEJ267" s="194"/>
      <c r="MEK267" s="194"/>
      <c r="MEL267" s="194"/>
      <c r="MEM267" s="194"/>
      <c r="MEN267" s="194"/>
      <c r="MEO267" s="194"/>
      <c r="MEP267" s="194"/>
      <c r="MEQ267" s="194"/>
      <c r="MER267" s="194"/>
      <c r="MES267" s="194"/>
      <c r="MET267" s="194"/>
      <c r="MEU267" s="194"/>
      <c r="MEV267" s="194"/>
      <c r="MEW267" s="194"/>
      <c r="MEX267" s="194"/>
      <c r="MEY267" s="194"/>
      <c r="MEZ267" s="194"/>
      <c r="MFA267" s="194"/>
      <c r="MFB267" s="194"/>
      <c r="MFC267" s="194"/>
      <c r="MFD267" s="194"/>
      <c r="MFE267" s="194"/>
      <c r="MFF267" s="194"/>
      <c r="MFG267" s="194"/>
      <c r="MFH267" s="194"/>
      <c r="MFI267" s="194"/>
      <c r="MFJ267" s="194"/>
      <c r="MFK267" s="194"/>
      <c r="MFL267" s="194"/>
      <c r="MFM267" s="194"/>
      <c r="MFN267" s="194"/>
      <c r="MFO267" s="194"/>
      <c r="MFP267" s="194"/>
      <c r="MFQ267" s="194"/>
      <c r="MFR267" s="194"/>
      <c r="MFS267" s="194"/>
      <c r="MFT267" s="194"/>
      <c r="MFU267" s="194"/>
      <c r="MFV267" s="194"/>
      <c r="MFW267" s="194"/>
      <c r="MFX267" s="194"/>
      <c r="MFY267" s="194"/>
      <c r="MFZ267" s="194"/>
      <c r="MGA267" s="194"/>
      <c r="MGB267" s="194"/>
      <c r="MGC267" s="194"/>
      <c r="MGD267" s="194"/>
      <c r="MGE267" s="194"/>
      <c r="MGF267" s="194"/>
      <c r="MGG267" s="194"/>
      <c r="MGH267" s="194"/>
      <c r="MGI267" s="194"/>
      <c r="MGJ267" s="194"/>
      <c r="MGK267" s="194"/>
      <c r="MGL267" s="194"/>
      <c r="MGM267" s="194"/>
      <c r="MGN267" s="194"/>
      <c r="MGO267" s="194"/>
      <c r="MGP267" s="194"/>
      <c r="MGQ267" s="194"/>
      <c r="MGR267" s="194"/>
      <c r="MGS267" s="194"/>
      <c r="MGT267" s="194"/>
      <c r="MGU267" s="194"/>
      <c r="MGV267" s="194"/>
      <c r="MGW267" s="194"/>
      <c r="MGX267" s="194"/>
      <c r="MGY267" s="194"/>
      <c r="MGZ267" s="194"/>
      <c r="MHA267" s="194"/>
      <c r="MHB267" s="194"/>
      <c r="MHC267" s="194"/>
      <c r="MHD267" s="194"/>
      <c r="MHE267" s="194"/>
      <c r="MHF267" s="194"/>
      <c r="MHG267" s="194"/>
      <c r="MHH267" s="194"/>
      <c r="MHI267" s="194"/>
      <c r="MHJ267" s="194"/>
      <c r="MHK267" s="194"/>
      <c r="MHL267" s="194"/>
      <c r="MHM267" s="194"/>
      <c r="MHN267" s="194"/>
      <c r="MHO267" s="194"/>
      <c r="MHP267" s="194"/>
      <c r="MHQ267" s="194"/>
      <c r="MHR267" s="194"/>
      <c r="MHS267" s="194"/>
      <c r="MHT267" s="194"/>
      <c r="MHU267" s="194"/>
      <c r="MHV267" s="194"/>
      <c r="MHW267" s="194"/>
      <c r="MHX267" s="194"/>
      <c r="MHY267" s="194"/>
      <c r="MHZ267" s="194"/>
      <c r="MIA267" s="194"/>
      <c r="MIB267" s="194"/>
      <c r="MIC267" s="194"/>
      <c r="MID267" s="194"/>
      <c r="MIE267" s="194"/>
      <c r="MIF267" s="194"/>
      <c r="MIG267" s="194"/>
      <c r="MIH267" s="194"/>
      <c r="MII267" s="194"/>
      <c r="MIJ267" s="194"/>
      <c r="MIK267" s="194"/>
      <c r="MIL267" s="194"/>
      <c r="MIM267" s="194"/>
      <c r="MIN267" s="194"/>
      <c r="MIO267" s="194"/>
      <c r="MIP267" s="194"/>
      <c r="MIQ267" s="194"/>
      <c r="MIR267" s="194"/>
      <c r="MIS267" s="194"/>
      <c r="MIT267" s="194"/>
      <c r="MIU267" s="194"/>
      <c r="MIV267" s="194"/>
      <c r="MIW267" s="194"/>
      <c r="MIX267" s="194"/>
      <c r="MIY267" s="194"/>
      <c r="MIZ267" s="194"/>
      <c r="MJA267" s="194"/>
      <c r="MJB267" s="194"/>
      <c r="MJC267" s="194"/>
      <c r="MJD267" s="194"/>
      <c r="MJE267" s="194"/>
      <c r="MJF267" s="194"/>
      <c r="MJG267" s="194"/>
      <c r="MJH267" s="194"/>
      <c r="MJI267" s="194"/>
      <c r="MJJ267" s="194"/>
      <c r="MJK267" s="194"/>
      <c r="MJL267" s="194"/>
      <c r="MJM267" s="194"/>
      <c r="MJN267" s="194"/>
      <c r="MJO267" s="194"/>
      <c r="MJP267" s="194"/>
      <c r="MJQ267" s="194"/>
      <c r="MJR267" s="194"/>
      <c r="MJS267" s="194"/>
      <c r="MJT267" s="194"/>
      <c r="MJU267" s="194"/>
      <c r="MJV267" s="194"/>
      <c r="MJW267" s="194"/>
      <c r="MJX267" s="194"/>
      <c r="MJY267" s="194"/>
      <c r="MJZ267" s="194"/>
      <c r="MKA267" s="194"/>
      <c r="MKB267" s="194"/>
      <c r="MKC267" s="194"/>
      <c r="MKD267" s="194"/>
      <c r="MKE267" s="194"/>
      <c r="MKF267" s="194"/>
      <c r="MKG267" s="194"/>
      <c r="MKH267" s="194"/>
      <c r="MKI267" s="194"/>
      <c r="MKJ267" s="194"/>
      <c r="MKK267" s="194"/>
      <c r="MKL267" s="194"/>
      <c r="MKM267" s="194"/>
      <c r="MKN267" s="194"/>
      <c r="MKO267" s="194"/>
      <c r="MKP267" s="194"/>
      <c r="MKQ267" s="194"/>
      <c r="MKR267" s="194"/>
      <c r="MKS267" s="194"/>
      <c r="MKT267" s="194"/>
      <c r="MKU267" s="194"/>
      <c r="MKV267" s="194"/>
      <c r="MKW267" s="194"/>
      <c r="MKX267" s="194"/>
      <c r="MKY267" s="194"/>
      <c r="MKZ267" s="194"/>
      <c r="MLA267" s="194"/>
      <c r="MLB267" s="194"/>
      <c r="MLC267" s="194"/>
      <c r="MLD267" s="194"/>
      <c r="MLE267" s="194"/>
      <c r="MLF267" s="194"/>
      <c r="MLG267" s="194"/>
      <c r="MLH267" s="194"/>
      <c r="MLI267" s="194"/>
      <c r="MLJ267" s="194"/>
      <c r="MLK267" s="194"/>
      <c r="MLL267" s="194"/>
      <c r="MLM267" s="194"/>
      <c r="MLN267" s="194"/>
      <c r="MLO267" s="194"/>
      <c r="MLP267" s="194"/>
      <c r="MLQ267" s="194"/>
      <c r="MLR267" s="194"/>
      <c r="MLS267" s="194"/>
      <c r="MLT267" s="194"/>
      <c r="MLU267" s="194"/>
      <c r="MLV267" s="194"/>
      <c r="MLW267" s="194"/>
      <c r="MLX267" s="194"/>
      <c r="MLY267" s="194"/>
      <c r="MLZ267" s="194"/>
      <c r="MMA267" s="194"/>
      <c r="MMB267" s="194"/>
      <c r="MMC267" s="194"/>
      <c r="MMD267" s="194"/>
      <c r="MME267" s="194"/>
      <c r="MMF267" s="194"/>
      <c r="MMG267" s="194"/>
      <c r="MMH267" s="194"/>
      <c r="MMI267" s="194"/>
      <c r="MMJ267" s="194"/>
      <c r="MMK267" s="194"/>
      <c r="MML267" s="194"/>
      <c r="MMM267" s="194"/>
      <c r="MMN267" s="194"/>
      <c r="MMO267" s="194"/>
      <c r="MMP267" s="194"/>
      <c r="MMQ267" s="194"/>
      <c r="MMR267" s="194"/>
      <c r="MMS267" s="194"/>
      <c r="MMT267" s="194"/>
      <c r="MMU267" s="194"/>
      <c r="MMV267" s="194"/>
      <c r="MMW267" s="194"/>
      <c r="MMX267" s="194"/>
      <c r="MMY267" s="194"/>
      <c r="MMZ267" s="194"/>
      <c r="MNA267" s="194"/>
      <c r="MNB267" s="194"/>
      <c r="MNC267" s="194"/>
      <c r="MND267" s="194"/>
      <c r="MNE267" s="194"/>
      <c r="MNF267" s="194"/>
      <c r="MNG267" s="194"/>
      <c r="MNH267" s="194"/>
      <c r="MNI267" s="194"/>
      <c r="MNJ267" s="194"/>
      <c r="MNK267" s="194"/>
      <c r="MNL267" s="194"/>
      <c r="MNM267" s="194"/>
      <c r="MNN267" s="194"/>
      <c r="MNO267" s="194"/>
      <c r="MNP267" s="194"/>
      <c r="MNQ267" s="194"/>
      <c r="MNR267" s="194"/>
      <c r="MNS267" s="194"/>
      <c r="MNT267" s="194"/>
      <c r="MNU267" s="194"/>
      <c r="MNV267" s="194"/>
      <c r="MNW267" s="194"/>
      <c r="MNX267" s="194"/>
      <c r="MNY267" s="194"/>
      <c r="MNZ267" s="194"/>
      <c r="MOA267" s="194"/>
      <c r="MOB267" s="194"/>
      <c r="MOC267" s="194"/>
      <c r="MOD267" s="194"/>
      <c r="MOE267" s="194"/>
      <c r="MOF267" s="194"/>
      <c r="MOG267" s="194"/>
      <c r="MOH267" s="194"/>
      <c r="MOI267" s="194"/>
      <c r="MOJ267" s="194"/>
      <c r="MOK267" s="194"/>
      <c r="MOL267" s="194"/>
      <c r="MOM267" s="194"/>
      <c r="MON267" s="194"/>
      <c r="MOO267" s="194"/>
      <c r="MOP267" s="194"/>
      <c r="MOQ267" s="194"/>
      <c r="MOR267" s="194"/>
      <c r="MOS267" s="194"/>
      <c r="MOT267" s="194"/>
      <c r="MOU267" s="194"/>
      <c r="MOV267" s="194"/>
      <c r="MOW267" s="194"/>
      <c r="MOX267" s="194"/>
      <c r="MOY267" s="194"/>
      <c r="MOZ267" s="194"/>
      <c r="MPA267" s="194"/>
      <c r="MPB267" s="194"/>
      <c r="MPC267" s="194"/>
      <c r="MPD267" s="194"/>
      <c r="MPE267" s="194"/>
      <c r="MPF267" s="194"/>
      <c r="MPG267" s="194"/>
      <c r="MPH267" s="194"/>
      <c r="MPI267" s="194"/>
      <c r="MPJ267" s="194"/>
      <c r="MPK267" s="194"/>
      <c r="MPL267" s="194"/>
      <c r="MPM267" s="194"/>
      <c r="MPN267" s="194"/>
      <c r="MPO267" s="194"/>
      <c r="MPP267" s="194"/>
      <c r="MPQ267" s="194"/>
      <c r="MPR267" s="194"/>
      <c r="MPS267" s="194"/>
      <c r="MPT267" s="194"/>
      <c r="MPU267" s="194"/>
      <c r="MPV267" s="194"/>
      <c r="MPW267" s="194"/>
      <c r="MPX267" s="194"/>
      <c r="MPY267" s="194"/>
      <c r="MPZ267" s="194"/>
      <c r="MQA267" s="194"/>
      <c r="MQB267" s="194"/>
      <c r="MQC267" s="194"/>
      <c r="MQD267" s="194"/>
      <c r="MQE267" s="194"/>
      <c r="MQF267" s="194"/>
      <c r="MQG267" s="194"/>
      <c r="MQH267" s="194"/>
      <c r="MQI267" s="194"/>
      <c r="MQJ267" s="194"/>
      <c r="MQK267" s="194"/>
      <c r="MQL267" s="194"/>
      <c r="MQM267" s="194"/>
      <c r="MQN267" s="194"/>
      <c r="MQO267" s="194"/>
      <c r="MQP267" s="194"/>
      <c r="MQQ267" s="194"/>
      <c r="MQR267" s="194"/>
      <c r="MQS267" s="194"/>
      <c r="MQT267" s="194"/>
      <c r="MQU267" s="194"/>
      <c r="MQV267" s="194"/>
      <c r="MQW267" s="194"/>
      <c r="MQX267" s="194"/>
      <c r="MQY267" s="194"/>
      <c r="MQZ267" s="194"/>
      <c r="MRA267" s="194"/>
      <c r="MRB267" s="194"/>
      <c r="MRC267" s="194"/>
      <c r="MRD267" s="194"/>
      <c r="MRE267" s="194"/>
      <c r="MRF267" s="194"/>
      <c r="MRG267" s="194"/>
      <c r="MRH267" s="194"/>
      <c r="MRI267" s="194"/>
      <c r="MRJ267" s="194"/>
      <c r="MRK267" s="194"/>
      <c r="MRL267" s="194"/>
      <c r="MRM267" s="194"/>
      <c r="MRN267" s="194"/>
      <c r="MRO267" s="194"/>
      <c r="MRP267" s="194"/>
      <c r="MRQ267" s="194"/>
      <c r="MRR267" s="194"/>
      <c r="MRS267" s="194"/>
      <c r="MRT267" s="194"/>
      <c r="MRU267" s="194"/>
      <c r="MRV267" s="194"/>
      <c r="MRW267" s="194"/>
      <c r="MRX267" s="194"/>
      <c r="MRY267" s="194"/>
      <c r="MRZ267" s="194"/>
      <c r="MSA267" s="194"/>
      <c r="MSB267" s="194"/>
      <c r="MSC267" s="194"/>
      <c r="MSD267" s="194"/>
      <c r="MSE267" s="194"/>
      <c r="MSF267" s="194"/>
      <c r="MSG267" s="194"/>
      <c r="MSH267" s="194"/>
      <c r="MSI267" s="194"/>
      <c r="MSJ267" s="194"/>
      <c r="MSK267" s="194"/>
      <c r="MSL267" s="194"/>
      <c r="MSM267" s="194"/>
      <c r="MSN267" s="194"/>
      <c r="MSO267" s="194"/>
      <c r="MSP267" s="194"/>
      <c r="MSQ267" s="194"/>
      <c r="MSR267" s="194"/>
      <c r="MSS267" s="194"/>
      <c r="MST267" s="194"/>
      <c r="MSU267" s="194"/>
      <c r="MSV267" s="194"/>
      <c r="MSW267" s="194"/>
      <c r="MSX267" s="194"/>
      <c r="MSY267" s="194"/>
      <c r="MSZ267" s="194"/>
      <c r="MTA267" s="194"/>
      <c r="MTB267" s="194"/>
      <c r="MTC267" s="194"/>
      <c r="MTD267" s="194"/>
      <c r="MTE267" s="194"/>
      <c r="MTF267" s="194"/>
      <c r="MTG267" s="194"/>
      <c r="MTH267" s="194"/>
      <c r="MTI267" s="194"/>
      <c r="MTJ267" s="194"/>
      <c r="MTK267" s="194"/>
      <c r="MTL267" s="194"/>
      <c r="MTM267" s="194"/>
      <c r="MTN267" s="194"/>
      <c r="MTO267" s="194"/>
      <c r="MTP267" s="194"/>
      <c r="MTQ267" s="194"/>
      <c r="MTR267" s="194"/>
      <c r="MTS267" s="194"/>
      <c r="MTT267" s="194"/>
      <c r="MTU267" s="194"/>
      <c r="MTV267" s="194"/>
      <c r="MTW267" s="194"/>
      <c r="MTX267" s="194"/>
      <c r="MTY267" s="194"/>
      <c r="MTZ267" s="194"/>
      <c r="MUA267" s="194"/>
      <c r="MUB267" s="194"/>
      <c r="MUC267" s="194"/>
      <c r="MUD267" s="194"/>
      <c r="MUE267" s="194"/>
      <c r="MUF267" s="194"/>
      <c r="MUG267" s="194"/>
      <c r="MUH267" s="194"/>
      <c r="MUI267" s="194"/>
      <c r="MUJ267" s="194"/>
      <c r="MUK267" s="194"/>
      <c r="MUL267" s="194"/>
      <c r="MUM267" s="194"/>
      <c r="MUN267" s="194"/>
      <c r="MUO267" s="194"/>
      <c r="MUP267" s="194"/>
      <c r="MUQ267" s="194"/>
      <c r="MUR267" s="194"/>
      <c r="MUS267" s="194"/>
      <c r="MUT267" s="194"/>
      <c r="MUU267" s="194"/>
      <c r="MUV267" s="194"/>
      <c r="MUW267" s="194"/>
      <c r="MUX267" s="194"/>
      <c r="MUY267" s="194"/>
      <c r="MUZ267" s="194"/>
      <c r="MVA267" s="194"/>
      <c r="MVB267" s="194"/>
      <c r="MVC267" s="194"/>
      <c r="MVD267" s="194"/>
      <c r="MVE267" s="194"/>
      <c r="MVF267" s="194"/>
      <c r="MVG267" s="194"/>
      <c r="MVH267" s="194"/>
      <c r="MVI267" s="194"/>
      <c r="MVJ267" s="194"/>
      <c r="MVK267" s="194"/>
      <c r="MVL267" s="194"/>
      <c r="MVM267" s="194"/>
      <c r="MVN267" s="194"/>
      <c r="MVO267" s="194"/>
      <c r="MVP267" s="194"/>
      <c r="MVQ267" s="194"/>
      <c r="MVR267" s="194"/>
      <c r="MVS267" s="194"/>
      <c r="MVT267" s="194"/>
      <c r="MVU267" s="194"/>
      <c r="MVV267" s="194"/>
      <c r="MVW267" s="194"/>
      <c r="MVX267" s="194"/>
      <c r="MVY267" s="194"/>
      <c r="MVZ267" s="194"/>
      <c r="MWA267" s="194"/>
      <c r="MWB267" s="194"/>
      <c r="MWC267" s="194"/>
      <c r="MWD267" s="194"/>
      <c r="MWE267" s="194"/>
      <c r="MWF267" s="194"/>
      <c r="MWG267" s="194"/>
      <c r="MWH267" s="194"/>
      <c r="MWI267" s="194"/>
      <c r="MWJ267" s="194"/>
      <c r="MWK267" s="194"/>
      <c r="MWL267" s="194"/>
      <c r="MWM267" s="194"/>
      <c r="MWN267" s="194"/>
      <c r="MWO267" s="194"/>
      <c r="MWP267" s="194"/>
      <c r="MWQ267" s="194"/>
      <c r="MWR267" s="194"/>
      <c r="MWS267" s="194"/>
      <c r="MWT267" s="194"/>
      <c r="MWU267" s="194"/>
      <c r="MWV267" s="194"/>
      <c r="MWW267" s="194"/>
      <c r="MWX267" s="194"/>
      <c r="MWY267" s="194"/>
      <c r="MWZ267" s="194"/>
      <c r="MXA267" s="194"/>
      <c r="MXB267" s="194"/>
      <c r="MXC267" s="194"/>
      <c r="MXD267" s="194"/>
      <c r="MXE267" s="194"/>
      <c r="MXF267" s="194"/>
      <c r="MXG267" s="194"/>
      <c r="MXH267" s="194"/>
      <c r="MXI267" s="194"/>
      <c r="MXJ267" s="194"/>
      <c r="MXK267" s="194"/>
      <c r="MXL267" s="194"/>
      <c r="MXM267" s="194"/>
      <c r="MXN267" s="194"/>
      <c r="MXO267" s="194"/>
      <c r="MXP267" s="194"/>
      <c r="MXQ267" s="194"/>
      <c r="MXR267" s="194"/>
      <c r="MXS267" s="194"/>
      <c r="MXT267" s="194"/>
      <c r="MXU267" s="194"/>
      <c r="MXV267" s="194"/>
      <c r="MXW267" s="194"/>
      <c r="MXX267" s="194"/>
      <c r="MXY267" s="194"/>
      <c r="MXZ267" s="194"/>
      <c r="MYA267" s="194"/>
      <c r="MYB267" s="194"/>
      <c r="MYC267" s="194"/>
      <c r="MYD267" s="194"/>
      <c r="MYE267" s="194"/>
      <c r="MYF267" s="194"/>
      <c r="MYG267" s="194"/>
      <c r="MYH267" s="194"/>
      <c r="MYI267" s="194"/>
      <c r="MYJ267" s="194"/>
      <c r="MYK267" s="194"/>
      <c r="MYL267" s="194"/>
      <c r="MYM267" s="194"/>
      <c r="MYN267" s="194"/>
      <c r="MYO267" s="194"/>
      <c r="MYP267" s="194"/>
      <c r="MYQ267" s="194"/>
      <c r="MYR267" s="194"/>
      <c r="MYS267" s="194"/>
      <c r="MYT267" s="194"/>
      <c r="MYU267" s="194"/>
      <c r="MYV267" s="194"/>
      <c r="MYW267" s="194"/>
      <c r="MYX267" s="194"/>
      <c r="MYY267" s="194"/>
      <c r="MYZ267" s="194"/>
      <c r="MZA267" s="194"/>
      <c r="MZB267" s="194"/>
      <c r="MZC267" s="194"/>
      <c r="MZD267" s="194"/>
      <c r="MZE267" s="194"/>
      <c r="MZF267" s="194"/>
      <c r="MZG267" s="194"/>
      <c r="MZH267" s="194"/>
      <c r="MZI267" s="194"/>
      <c r="MZJ267" s="194"/>
      <c r="MZK267" s="194"/>
      <c r="MZL267" s="194"/>
      <c r="MZM267" s="194"/>
      <c r="MZN267" s="194"/>
      <c r="MZO267" s="194"/>
      <c r="MZP267" s="194"/>
      <c r="MZQ267" s="194"/>
      <c r="MZR267" s="194"/>
      <c r="MZS267" s="194"/>
      <c r="MZT267" s="194"/>
      <c r="MZU267" s="194"/>
      <c r="MZV267" s="194"/>
      <c r="MZW267" s="194"/>
      <c r="MZX267" s="194"/>
      <c r="MZY267" s="194"/>
      <c r="MZZ267" s="194"/>
      <c r="NAA267" s="194"/>
      <c r="NAB267" s="194"/>
      <c r="NAC267" s="194"/>
      <c r="NAD267" s="194"/>
      <c r="NAE267" s="194"/>
      <c r="NAF267" s="194"/>
      <c r="NAG267" s="194"/>
      <c r="NAH267" s="194"/>
      <c r="NAI267" s="194"/>
      <c r="NAJ267" s="194"/>
      <c r="NAK267" s="194"/>
      <c r="NAL267" s="194"/>
      <c r="NAM267" s="194"/>
      <c r="NAN267" s="194"/>
      <c r="NAO267" s="194"/>
      <c r="NAP267" s="194"/>
      <c r="NAQ267" s="194"/>
      <c r="NAR267" s="194"/>
      <c r="NAS267" s="194"/>
      <c r="NAT267" s="194"/>
      <c r="NAU267" s="194"/>
      <c r="NAV267" s="194"/>
      <c r="NAW267" s="194"/>
      <c r="NAX267" s="194"/>
      <c r="NAY267" s="194"/>
      <c r="NAZ267" s="194"/>
      <c r="NBA267" s="194"/>
      <c r="NBB267" s="194"/>
      <c r="NBC267" s="194"/>
      <c r="NBD267" s="194"/>
      <c r="NBE267" s="194"/>
      <c r="NBF267" s="194"/>
      <c r="NBG267" s="194"/>
      <c r="NBH267" s="194"/>
      <c r="NBI267" s="194"/>
      <c r="NBJ267" s="194"/>
      <c r="NBK267" s="194"/>
      <c r="NBL267" s="194"/>
      <c r="NBM267" s="194"/>
      <c r="NBN267" s="194"/>
      <c r="NBO267" s="194"/>
      <c r="NBP267" s="194"/>
      <c r="NBQ267" s="194"/>
      <c r="NBR267" s="194"/>
      <c r="NBS267" s="194"/>
      <c r="NBT267" s="194"/>
      <c r="NBU267" s="194"/>
      <c r="NBV267" s="194"/>
      <c r="NBW267" s="194"/>
      <c r="NBX267" s="194"/>
      <c r="NBY267" s="194"/>
      <c r="NBZ267" s="194"/>
      <c r="NCA267" s="194"/>
      <c r="NCB267" s="194"/>
      <c r="NCC267" s="194"/>
      <c r="NCD267" s="194"/>
      <c r="NCE267" s="194"/>
      <c r="NCF267" s="194"/>
      <c r="NCG267" s="194"/>
      <c r="NCH267" s="194"/>
      <c r="NCI267" s="194"/>
      <c r="NCJ267" s="194"/>
      <c r="NCK267" s="194"/>
      <c r="NCL267" s="194"/>
      <c r="NCM267" s="194"/>
      <c r="NCN267" s="194"/>
      <c r="NCO267" s="194"/>
      <c r="NCP267" s="194"/>
      <c r="NCQ267" s="194"/>
      <c r="NCR267" s="194"/>
      <c r="NCS267" s="194"/>
      <c r="NCT267" s="194"/>
      <c r="NCU267" s="194"/>
      <c r="NCV267" s="194"/>
      <c r="NCW267" s="194"/>
      <c r="NCX267" s="194"/>
      <c r="NCY267" s="194"/>
      <c r="NCZ267" s="194"/>
      <c r="NDA267" s="194"/>
      <c r="NDB267" s="194"/>
      <c r="NDC267" s="194"/>
      <c r="NDD267" s="194"/>
      <c r="NDE267" s="194"/>
      <c r="NDF267" s="194"/>
      <c r="NDG267" s="194"/>
      <c r="NDH267" s="194"/>
      <c r="NDI267" s="194"/>
      <c r="NDJ267" s="194"/>
      <c r="NDK267" s="194"/>
      <c r="NDL267" s="194"/>
      <c r="NDM267" s="194"/>
      <c r="NDN267" s="194"/>
      <c r="NDO267" s="194"/>
      <c r="NDP267" s="194"/>
      <c r="NDQ267" s="194"/>
      <c r="NDR267" s="194"/>
      <c r="NDS267" s="194"/>
      <c r="NDT267" s="194"/>
      <c r="NDU267" s="194"/>
      <c r="NDV267" s="194"/>
      <c r="NDW267" s="194"/>
      <c r="NDX267" s="194"/>
      <c r="NDY267" s="194"/>
      <c r="NDZ267" s="194"/>
      <c r="NEA267" s="194"/>
      <c r="NEB267" s="194"/>
      <c r="NEC267" s="194"/>
      <c r="NED267" s="194"/>
      <c r="NEE267" s="194"/>
      <c r="NEF267" s="194"/>
      <c r="NEG267" s="194"/>
      <c r="NEH267" s="194"/>
      <c r="NEI267" s="194"/>
      <c r="NEJ267" s="194"/>
      <c r="NEK267" s="194"/>
      <c r="NEL267" s="194"/>
      <c r="NEM267" s="194"/>
      <c r="NEN267" s="194"/>
      <c r="NEO267" s="194"/>
      <c r="NEP267" s="194"/>
      <c r="NEQ267" s="194"/>
      <c r="NER267" s="194"/>
      <c r="NES267" s="194"/>
      <c r="NET267" s="194"/>
      <c r="NEU267" s="194"/>
      <c r="NEV267" s="194"/>
      <c r="NEW267" s="194"/>
      <c r="NEX267" s="194"/>
      <c r="NEY267" s="194"/>
      <c r="NEZ267" s="194"/>
      <c r="NFA267" s="194"/>
      <c r="NFB267" s="194"/>
      <c r="NFC267" s="194"/>
      <c r="NFD267" s="194"/>
      <c r="NFE267" s="194"/>
      <c r="NFF267" s="194"/>
      <c r="NFG267" s="194"/>
      <c r="NFH267" s="194"/>
      <c r="NFI267" s="194"/>
      <c r="NFJ267" s="194"/>
      <c r="NFK267" s="194"/>
      <c r="NFL267" s="194"/>
      <c r="NFM267" s="194"/>
      <c r="NFN267" s="194"/>
      <c r="NFO267" s="194"/>
      <c r="NFP267" s="194"/>
      <c r="NFQ267" s="194"/>
      <c r="NFR267" s="194"/>
      <c r="NFS267" s="194"/>
      <c r="NFT267" s="194"/>
      <c r="NFU267" s="194"/>
      <c r="NFV267" s="194"/>
      <c r="NFW267" s="194"/>
      <c r="NFX267" s="194"/>
      <c r="NFY267" s="194"/>
      <c r="NFZ267" s="194"/>
      <c r="NGA267" s="194"/>
      <c r="NGB267" s="194"/>
      <c r="NGC267" s="194"/>
      <c r="NGD267" s="194"/>
      <c r="NGE267" s="194"/>
      <c r="NGF267" s="194"/>
      <c r="NGG267" s="194"/>
      <c r="NGH267" s="194"/>
      <c r="NGI267" s="194"/>
      <c r="NGJ267" s="194"/>
      <c r="NGK267" s="194"/>
      <c r="NGL267" s="194"/>
      <c r="NGM267" s="194"/>
      <c r="NGN267" s="194"/>
      <c r="NGO267" s="194"/>
      <c r="NGP267" s="194"/>
      <c r="NGQ267" s="194"/>
      <c r="NGR267" s="194"/>
      <c r="NGS267" s="194"/>
      <c r="NGT267" s="194"/>
      <c r="NGU267" s="194"/>
      <c r="NGV267" s="194"/>
      <c r="NGW267" s="194"/>
      <c r="NGX267" s="194"/>
      <c r="NGY267" s="194"/>
      <c r="NGZ267" s="194"/>
      <c r="NHA267" s="194"/>
      <c r="NHB267" s="194"/>
      <c r="NHC267" s="194"/>
      <c r="NHD267" s="194"/>
      <c r="NHE267" s="194"/>
      <c r="NHF267" s="194"/>
      <c r="NHG267" s="194"/>
      <c r="NHH267" s="194"/>
      <c r="NHI267" s="194"/>
      <c r="NHJ267" s="194"/>
      <c r="NHK267" s="194"/>
      <c r="NHL267" s="194"/>
      <c r="NHM267" s="194"/>
      <c r="NHN267" s="194"/>
      <c r="NHO267" s="194"/>
      <c r="NHP267" s="194"/>
      <c r="NHQ267" s="194"/>
      <c r="NHR267" s="194"/>
      <c r="NHS267" s="194"/>
      <c r="NHT267" s="194"/>
      <c r="NHU267" s="194"/>
      <c r="NHV267" s="194"/>
      <c r="NHW267" s="194"/>
      <c r="NHX267" s="194"/>
      <c r="NHY267" s="194"/>
      <c r="NHZ267" s="194"/>
      <c r="NIA267" s="194"/>
      <c r="NIB267" s="194"/>
      <c r="NIC267" s="194"/>
      <c r="NID267" s="194"/>
      <c r="NIE267" s="194"/>
      <c r="NIF267" s="194"/>
      <c r="NIG267" s="194"/>
      <c r="NIH267" s="194"/>
      <c r="NII267" s="194"/>
      <c r="NIJ267" s="194"/>
      <c r="NIK267" s="194"/>
      <c r="NIL267" s="194"/>
      <c r="NIM267" s="194"/>
      <c r="NIN267" s="194"/>
      <c r="NIO267" s="194"/>
      <c r="NIP267" s="194"/>
      <c r="NIQ267" s="194"/>
      <c r="NIR267" s="194"/>
      <c r="NIS267" s="194"/>
      <c r="NIT267" s="194"/>
      <c r="NIU267" s="194"/>
      <c r="NIV267" s="194"/>
      <c r="NIW267" s="194"/>
      <c r="NIX267" s="194"/>
      <c r="NIY267" s="194"/>
      <c r="NIZ267" s="194"/>
      <c r="NJA267" s="194"/>
      <c r="NJB267" s="194"/>
      <c r="NJC267" s="194"/>
      <c r="NJD267" s="194"/>
      <c r="NJE267" s="194"/>
      <c r="NJF267" s="194"/>
      <c r="NJG267" s="194"/>
      <c r="NJH267" s="194"/>
      <c r="NJI267" s="194"/>
      <c r="NJJ267" s="194"/>
      <c r="NJK267" s="194"/>
      <c r="NJL267" s="194"/>
      <c r="NJM267" s="194"/>
      <c r="NJN267" s="194"/>
      <c r="NJO267" s="194"/>
      <c r="NJP267" s="194"/>
      <c r="NJQ267" s="194"/>
      <c r="NJR267" s="194"/>
      <c r="NJS267" s="194"/>
      <c r="NJT267" s="194"/>
      <c r="NJU267" s="194"/>
      <c r="NJV267" s="194"/>
      <c r="NJW267" s="194"/>
      <c r="NJX267" s="194"/>
      <c r="NJY267" s="194"/>
      <c r="NJZ267" s="194"/>
      <c r="NKA267" s="194"/>
      <c r="NKB267" s="194"/>
      <c r="NKC267" s="194"/>
      <c r="NKD267" s="194"/>
      <c r="NKE267" s="194"/>
      <c r="NKF267" s="194"/>
      <c r="NKG267" s="194"/>
      <c r="NKH267" s="194"/>
      <c r="NKI267" s="194"/>
      <c r="NKJ267" s="194"/>
      <c r="NKK267" s="194"/>
      <c r="NKL267" s="194"/>
      <c r="NKM267" s="194"/>
      <c r="NKN267" s="194"/>
      <c r="NKO267" s="194"/>
      <c r="NKP267" s="194"/>
      <c r="NKQ267" s="194"/>
      <c r="NKR267" s="194"/>
      <c r="NKS267" s="194"/>
      <c r="NKT267" s="194"/>
      <c r="NKU267" s="194"/>
      <c r="NKV267" s="194"/>
      <c r="NKW267" s="194"/>
      <c r="NKX267" s="194"/>
      <c r="NKY267" s="194"/>
      <c r="NKZ267" s="194"/>
      <c r="NLA267" s="194"/>
      <c r="NLB267" s="194"/>
      <c r="NLC267" s="194"/>
      <c r="NLD267" s="194"/>
      <c r="NLE267" s="194"/>
      <c r="NLF267" s="194"/>
      <c r="NLG267" s="194"/>
      <c r="NLH267" s="194"/>
      <c r="NLI267" s="194"/>
      <c r="NLJ267" s="194"/>
      <c r="NLK267" s="194"/>
      <c r="NLL267" s="194"/>
      <c r="NLM267" s="194"/>
      <c r="NLN267" s="194"/>
      <c r="NLO267" s="194"/>
      <c r="NLP267" s="194"/>
      <c r="NLQ267" s="194"/>
      <c r="NLR267" s="194"/>
      <c r="NLS267" s="194"/>
      <c r="NLT267" s="194"/>
      <c r="NLU267" s="194"/>
      <c r="NLV267" s="194"/>
      <c r="NLW267" s="194"/>
      <c r="NLX267" s="194"/>
      <c r="NLY267" s="194"/>
      <c r="NLZ267" s="194"/>
      <c r="NMA267" s="194"/>
      <c r="NMB267" s="194"/>
      <c r="NMC267" s="194"/>
      <c r="NMD267" s="194"/>
      <c r="NME267" s="194"/>
      <c r="NMF267" s="194"/>
      <c r="NMG267" s="194"/>
      <c r="NMH267" s="194"/>
      <c r="NMI267" s="194"/>
      <c r="NMJ267" s="194"/>
      <c r="NMK267" s="194"/>
      <c r="NML267" s="194"/>
      <c r="NMM267" s="194"/>
      <c r="NMN267" s="194"/>
      <c r="NMO267" s="194"/>
      <c r="NMP267" s="194"/>
      <c r="NMQ267" s="194"/>
      <c r="NMR267" s="194"/>
      <c r="NMS267" s="194"/>
      <c r="NMT267" s="194"/>
      <c r="NMU267" s="194"/>
      <c r="NMV267" s="194"/>
      <c r="NMW267" s="194"/>
      <c r="NMX267" s="194"/>
      <c r="NMY267" s="194"/>
      <c r="NMZ267" s="194"/>
      <c r="NNA267" s="194"/>
      <c r="NNB267" s="194"/>
      <c r="NNC267" s="194"/>
      <c r="NND267" s="194"/>
      <c r="NNE267" s="194"/>
      <c r="NNF267" s="194"/>
      <c r="NNG267" s="194"/>
      <c r="NNH267" s="194"/>
      <c r="NNI267" s="194"/>
      <c r="NNJ267" s="194"/>
      <c r="NNK267" s="194"/>
      <c r="NNL267" s="194"/>
      <c r="NNM267" s="194"/>
      <c r="NNN267" s="194"/>
      <c r="NNO267" s="194"/>
      <c r="NNP267" s="194"/>
      <c r="NNQ267" s="194"/>
      <c r="NNR267" s="194"/>
      <c r="NNS267" s="194"/>
      <c r="NNT267" s="194"/>
      <c r="NNU267" s="194"/>
      <c r="NNV267" s="194"/>
      <c r="NNW267" s="194"/>
      <c r="NNX267" s="194"/>
      <c r="NNY267" s="194"/>
      <c r="NNZ267" s="194"/>
      <c r="NOA267" s="194"/>
      <c r="NOB267" s="194"/>
      <c r="NOC267" s="194"/>
      <c r="NOD267" s="194"/>
      <c r="NOE267" s="194"/>
      <c r="NOF267" s="194"/>
      <c r="NOG267" s="194"/>
      <c r="NOH267" s="194"/>
      <c r="NOI267" s="194"/>
      <c r="NOJ267" s="194"/>
      <c r="NOK267" s="194"/>
      <c r="NOL267" s="194"/>
      <c r="NOM267" s="194"/>
      <c r="NON267" s="194"/>
      <c r="NOO267" s="194"/>
      <c r="NOP267" s="194"/>
      <c r="NOQ267" s="194"/>
      <c r="NOR267" s="194"/>
      <c r="NOS267" s="194"/>
      <c r="NOT267" s="194"/>
      <c r="NOU267" s="194"/>
      <c r="NOV267" s="194"/>
      <c r="NOW267" s="194"/>
      <c r="NOX267" s="194"/>
      <c r="NOY267" s="194"/>
      <c r="NOZ267" s="194"/>
      <c r="NPA267" s="194"/>
      <c r="NPB267" s="194"/>
      <c r="NPC267" s="194"/>
      <c r="NPD267" s="194"/>
      <c r="NPE267" s="194"/>
      <c r="NPF267" s="194"/>
      <c r="NPG267" s="194"/>
      <c r="NPH267" s="194"/>
      <c r="NPI267" s="194"/>
      <c r="NPJ267" s="194"/>
      <c r="NPK267" s="194"/>
      <c r="NPL267" s="194"/>
      <c r="NPM267" s="194"/>
      <c r="NPN267" s="194"/>
      <c r="NPO267" s="194"/>
      <c r="NPP267" s="194"/>
      <c r="NPQ267" s="194"/>
      <c r="NPR267" s="194"/>
      <c r="NPS267" s="194"/>
      <c r="NPT267" s="194"/>
      <c r="NPU267" s="194"/>
      <c r="NPV267" s="194"/>
      <c r="NPW267" s="194"/>
      <c r="NPX267" s="194"/>
      <c r="NPY267" s="194"/>
      <c r="NPZ267" s="194"/>
      <c r="NQA267" s="194"/>
      <c r="NQB267" s="194"/>
      <c r="NQC267" s="194"/>
      <c r="NQD267" s="194"/>
      <c r="NQE267" s="194"/>
      <c r="NQF267" s="194"/>
      <c r="NQG267" s="194"/>
      <c r="NQH267" s="194"/>
      <c r="NQI267" s="194"/>
      <c r="NQJ267" s="194"/>
      <c r="NQK267" s="194"/>
      <c r="NQL267" s="194"/>
      <c r="NQM267" s="194"/>
      <c r="NQN267" s="194"/>
      <c r="NQO267" s="194"/>
      <c r="NQP267" s="194"/>
      <c r="NQQ267" s="194"/>
      <c r="NQR267" s="194"/>
      <c r="NQS267" s="194"/>
      <c r="NQT267" s="194"/>
      <c r="NQU267" s="194"/>
      <c r="NQV267" s="194"/>
      <c r="NQW267" s="194"/>
      <c r="NQX267" s="194"/>
      <c r="NQY267" s="194"/>
      <c r="NQZ267" s="194"/>
      <c r="NRA267" s="194"/>
      <c r="NRB267" s="194"/>
      <c r="NRC267" s="194"/>
      <c r="NRD267" s="194"/>
      <c r="NRE267" s="194"/>
      <c r="NRF267" s="194"/>
      <c r="NRG267" s="194"/>
      <c r="NRH267" s="194"/>
      <c r="NRI267" s="194"/>
      <c r="NRJ267" s="194"/>
      <c r="NRK267" s="194"/>
      <c r="NRL267" s="194"/>
      <c r="NRM267" s="194"/>
      <c r="NRN267" s="194"/>
      <c r="NRO267" s="194"/>
      <c r="NRP267" s="194"/>
      <c r="NRQ267" s="194"/>
      <c r="NRR267" s="194"/>
      <c r="NRS267" s="194"/>
      <c r="NRT267" s="194"/>
      <c r="NRU267" s="194"/>
      <c r="NRV267" s="194"/>
      <c r="NRW267" s="194"/>
      <c r="NRX267" s="194"/>
      <c r="NRY267" s="194"/>
      <c r="NRZ267" s="194"/>
      <c r="NSA267" s="194"/>
      <c r="NSB267" s="194"/>
      <c r="NSC267" s="194"/>
      <c r="NSD267" s="194"/>
      <c r="NSE267" s="194"/>
      <c r="NSF267" s="194"/>
      <c r="NSG267" s="194"/>
      <c r="NSH267" s="194"/>
      <c r="NSI267" s="194"/>
      <c r="NSJ267" s="194"/>
      <c r="NSK267" s="194"/>
      <c r="NSL267" s="194"/>
      <c r="NSM267" s="194"/>
      <c r="NSN267" s="194"/>
      <c r="NSO267" s="194"/>
      <c r="NSP267" s="194"/>
      <c r="NSQ267" s="194"/>
      <c r="NSR267" s="194"/>
      <c r="NSS267" s="194"/>
      <c r="NST267" s="194"/>
      <c r="NSU267" s="194"/>
      <c r="NSV267" s="194"/>
      <c r="NSW267" s="194"/>
      <c r="NSX267" s="194"/>
      <c r="NSY267" s="194"/>
      <c r="NSZ267" s="194"/>
      <c r="NTA267" s="194"/>
      <c r="NTB267" s="194"/>
      <c r="NTC267" s="194"/>
      <c r="NTD267" s="194"/>
      <c r="NTE267" s="194"/>
      <c r="NTF267" s="194"/>
      <c r="NTG267" s="194"/>
      <c r="NTH267" s="194"/>
      <c r="NTI267" s="194"/>
      <c r="NTJ267" s="194"/>
      <c r="NTK267" s="194"/>
      <c r="NTL267" s="194"/>
      <c r="NTM267" s="194"/>
      <c r="NTN267" s="194"/>
      <c r="NTO267" s="194"/>
      <c r="NTP267" s="194"/>
      <c r="NTQ267" s="194"/>
      <c r="NTR267" s="194"/>
      <c r="NTS267" s="194"/>
      <c r="NTT267" s="194"/>
      <c r="NTU267" s="194"/>
      <c r="NTV267" s="194"/>
      <c r="NTW267" s="194"/>
      <c r="NTX267" s="194"/>
      <c r="NTY267" s="194"/>
      <c r="NTZ267" s="194"/>
      <c r="NUA267" s="194"/>
      <c r="NUB267" s="194"/>
      <c r="NUC267" s="194"/>
      <c r="NUD267" s="194"/>
      <c r="NUE267" s="194"/>
      <c r="NUF267" s="194"/>
      <c r="NUG267" s="194"/>
      <c r="NUH267" s="194"/>
      <c r="NUI267" s="194"/>
      <c r="NUJ267" s="194"/>
      <c r="NUK267" s="194"/>
      <c r="NUL267" s="194"/>
      <c r="NUM267" s="194"/>
      <c r="NUN267" s="194"/>
      <c r="NUO267" s="194"/>
      <c r="NUP267" s="194"/>
      <c r="NUQ267" s="194"/>
      <c r="NUR267" s="194"/>
      <c r="NUS267" s="194"/>
      <c r="NUT267" s="194"/>
      <c r="NUU267" s="194"/>
      <c r="NUV267" s="194"/>
      <c r="NUW267" s="194"/>
      <c r="NUX267" s="194"/>
      <c r="NUY267" s="194"/>
      <c r="NUZ267" s="194"/>
      <c r="NVA267" s="194"/>
      <c r="NVB267" s="194"/>
      <c r="NVC267" s="194"/>
      <c r="NVD267" s="194"/>
      <c r="NVE267" s="194"/>
      <c r="NVF267" s="194"/>
      <c r="NVG267" s="194"/>
      <c r="NVH267" s="194"/>
      <c r="NVI267" s="194"/>
      <c r="NVJ267" s="194"/>
      <c r="NVK267" s="194"/>
      <c r="NVL267" s="194"/>
      <c r="NVM267" s="194"/>
      <c r="NVN267" s="194"/>
      <c r="NVO267" s="194"/>
      <c r="NVP267" s="194"/>
      <c r="NVQ267" s="194"/>
      <c r="NVR267" s="194"/>
      <c r="NVS267" s="194"/>
      <c r="NVT267" s="194"/>
      <c r="NVU267" s="194"/>
      <c r="NVV267" s="194"/>
      <c r="NVW267" s="194"/>
      <c r="NVX267" s="194"/>
      <c r="NVY267" s="194"/>
      <c r="NVZ267" s="194"/>
      <c r="NWA267" s="194"/>
      <c r="NWB267" s="194"/>
      <c r="NWC267" s="194"/>
      <c r="NWD267" s="194"/>
      <c r="NWE267" s="194"/>
      <c r="NWF267" s="194"/>
      <c r="NWG267" s="194"/>
      <c r="NWH267" s="194"/>
      <c r="NWI267" s="194"/>
      <c r="NWJ267" s="194"/>
      <c r="NWK267" s="194"/>
      <c r="NWL267" s="194"/>
      <c r="NWM267" s="194"/>
      <c r="NWN267" s="194"/>
      <c r="NWO267" s="194"/>
      <c r="NWP267" s="194"/>
      <c r="NWQ267" s="194"/>
      <c r="NWR267" s="194"/>
      <c r="NWS267" s="194"/>
      <c r="NWT267" s="194"/>
      <c r="NWU267" s="194"/>
      <c r="NWV267" s="194"/>
      <c r="NWW267" s="194"/>
      <c r="NWX267" s="194"/>
      <c r="NWY267" s="194"/>
      <c r="NWZ267" s="194"/>
      <c r="NXA267" s="194"/>
      <c r="NXB267" s="194"/>
      <c r="NXC267" s="194"/>
      <c r="NXD267" s="194"/>
      <c r="NXE267" s="194"/>
      <c r="NXF267" s="194"/>
      <c r="NXG267" s="194"/>
      <c r="NXH267" s="194"/>
      <c r="NXI267" s="194"/>
      <c r="NXJ267" s="194"/>
      <c r="NXK267" s="194"/>
      <c r="NXL267" s="194"/>
      <c r="NXM267" s="194"/>
      <c r="NXN267" s="194"/>
      <c r="NXO267" s="194"/>
      <c r="NXP267" s="194"/>
      <c r="NXQ267" s="194"/>
      <c r="NXR267" s="194"/>
      <c r="NXS267" s="194"/>
      <c r="NXT267" s="194"/>
      <c r="NXU267" s="194"/>
      <c r="NXV267" s="194"/>
      <c r="NXW267" s="194"/>
      <c r="NXX267" s="194"/>
      <c r="NXY267" s="194"/>
      <c r="NXZ267" s="194"/>
      <c r="NYA267" s="194"/>
      <c r="NYB267" s="194"/>
      <c r="NYC267" s="194"/>
      <c r="NYD267" s="194"/>
      <c r="NYE267" s="194"/>
      <c r="NYF267" s="194"/>
      <c r="NYG267" s="194"/>
      <c r="NYH267" s="194"/>
      <c r="NYI267" s="194"/>
      <c r="NYJ267" s="194"/>
      <c r="NYK267" s="194"/>
      <c r="NYL267" s="194"/>
      <c r="NYM267" s="194"/>
      <c r="NYN267" s="194"/>
      <c r="NYO267" s="194"/>
      <c r="NYP267" s="194"/>
      <c r="NYQ267" s="194"/>
      <c r="NYR267" s="194"/>
      <c r="NYS267" s="194"/>
      <c r="NYT267" s="194"/>
      <c r="NYU267" s="194"/>
      <c r="NYV267" s="194"/>
      <c r="NYW267" s="194"/>
      <c r="NYX267" s="194"/>
      <c r="NYY267" s="194"/>
      <c r="NYZ267" s="194"/>
      <c r="NZA267" s="194"/>
      <c r="NZB267" s="194"/>
      <c r="NZC267" s="194"/>
      <c r="NZD267" s="194"/>
      <c r="NZE267" s="194"/>
      <c r="NZF267" s="194"/>
      <c r="NZG267" s="194"/>
      <c r="NZH267" s="194"/>
      <c r="NZI267" s="194"/>
      <c r="NZJ267" s="194"/>
      <c r="NZK267" s="194"/>
      <c r="NZL267" s="194"/>
      <c r="NZM267" s="194"/>
      <c r="NZN267" s="194"/>
      <c r="NZO267" s="194"/>
      <c r="NZP267" s="194"/>
      <c r="NZQ267" s="194"/>
      <c r="NZR267" s="194"/>
      <c r="NZS267" s="194"/>
      <c r="NZT267" s="194"/>
      <c r="NZU267" s="194"/>
      <c r="NZV267" s="194"/>
      <c r="NZW267" s="194"/>
      <c r="NZX267" s="194"/>
      <c r="NZY267" s="194"/>
      <c r="NZZ267" s="194"/>
      <c r="OAA267" s="194"/>
      <c r="OAB267" s="194"/>
      <c r="OAC267" s="194"/>
      <c r="OAD267" s="194"/>
      <c r="OAE267" s="194"/>
      <c r="OAF267" s="194"/>
      <c r="OAG267" s="194"/>
      <c r="OAH267" s="194"/>
      <c r="OAI267" s="194"/>
      <c r="OAJ267" s="194"/>
      <c r="OAK267" s="194"/>
      <c r="OAL267" s="194"/>
      <c r="OAM267" s="194"/>
      <c r="OAN267" s="194"/>
      <c r="OAO267" s="194"/>
      <c r="OAP267" s="194"/>
      <c r="OAQ267" s="194"/>
      <c r="OAR267" s="194"/>
      <c r="OAS267" s="194"/>
      <c r="OAT267" s="194"/>
      <c r="OAU267" s="194"/>
      <c r="OAV267" s="194"/>
      <c r="OAW267" s="194"/>
      <c r="OAX267" s="194"/>
      <c r="OAY267" s="194"/>
      <c r="OAZ267" s="194"/>
      <c r="OBA267" s="194"/>
      <c r="OBB267" s="194"/>
      <c r="OBC267" s="194"/>
      <c r="OBD267" s="194"/>
      <c r="OBE267" s="194"/>
      <c r="OBF267" s="194"/>
      <c r="OBG267" s="194"/>
      <c r="OBH267" s="194"/>
      <c r="OBI267" s="194"/>
      <c r="OBJ267" s="194"/>
      <c r="OBK267" s="194"/>
      <c r="OBL267" s="194"/>
      <c r="OBM267" s="194"/>
      <c r="OBN267" s="194"/>
      <c r="OBO267" s="194"/>
      <c r="OBP267" s="194"/>
      <c r="OBQ267" s="194"/>
      <c r="OBR267" s="194"/>
      <c r="OBS267" s="194"/>
      <c r="OBT267" s="194"/>
      <c r="OBU267" s="194"/>
      <c r="OBV267" s="194"/>
      <c r="OBW267" s="194"/>
      <c r="OBX267" s="194"/>
      <c r="OBY267" s="194"/>
      <c r="OBZ267" s="194"/>
      <c r="OCA267" s="194"/>
      <c r="OCB267" s="194"/>
      <c r="OCC267" s="194"/>
      <c r="OCD267" s="194"/>
      <c r="OCE267" s="194"/>
      <c r="OCF267" s="194"/>
      <c r="OCG267" s="194"/>
      <c r="OCH267" s="194"/>
      <c r="OCI267" s="194"/>
      <c r="OCJ267" s="194"/>
      <c r="OCK267" s="194"/>
      <c r="OCL267" s="194"/>
      <c r="OCM267" s="194"/>
      <c r="OCN267" s="194"/>
      <c r="OCO267" s="194"/>
      <c r="OCP267" s="194"/>
      <c r="OCQ267" s="194"/>
      <c r="OCR267" s="194"/>
      <c r="OCS267" s="194"/>
      <c r="OCT267" s="194"/>
      <c r="OCU267" s="194"/>
      <c r="OCV267" s="194"/>
      <c r="OCW267" s="194"/>
      <c r="OCX267" s="194"/>
      <c r="OCY267" s="194"/>
      <c r="OCZ267" s="194"/>
      <c r="ODA267" s="194"/>
      <c r="ODB267" s="194"/>
      <c r="ODC267" s="194"/>
      <c r="ODD267" s="194"/>
      <c r="ODE267" s="194"/>
      <c r="ODF267" s="194"/>
      <c r="ODG267" s="194"/>
      <c r="ODH267" s="194"/>
      <c r="ODI267" s="194"/>
      <c r="ODJ267" s="194"/>
      <c r="ODK267" s="194"/>
      <c r="ODL267" s="194"/>
      <c r="ODM267" s="194"/>
      <c r="ODN267" s="194"/>
      <c r="ODO267" s="194"/>
      <c r="ODP267" s="194"/>
      <c r="ODQ267" s="194"/>
      <c r="ODR267" s="194"/>
      <c r="ODS267" s="194"/>
      <c r="ODT267" s="194"/>
      <c r="ODU267" s="194"/>
      <c r="ODV267" s="194"/>
      <c r="ODW267" s="194"/>
      <c r="ODX267" s="194"/>
      <c r="ODY267" s="194"/>
      <c r="ODZ267" s="194"/>
      <c r="OEA267" s="194"/>
      <c r="OEB267" s="194"/>
      <c r="OEC267" s="194"/>
      <c r="OED267" s="194"/>
      <c r="OEE267" s="194"/>
      <c r="OEF267" s="194"/>
      <c r="OEG267" s="194"/>
      <c r="OEH267" s="194"/>
      <c r="OEI267" s="194"/>
      <c r="OEJ267" s="194"/>
      <c r="OEK267" s="194"/>
      <c r="OEL267" s="194"/>
      <c r="OEM267" s="194"/>
      <c r="OEN267" s="194"/>
      <c r="OEO267" s="194"/>
      <c r="OEP267" s="194"/>
      <c r="OEQ267" s="194"/>
      <c r="OER267" s="194"/>
      <c r="OES267" s="194"/>
      <c r="OET267" s="194"/>
      <c r="OEU267" s="194"/>
      <c r="OEV267" s="194"/>
      <c r="OEW267" s="194"/>
      <c r="OEX267" s="194"/>
      <c r="OEY267" s="194"/>
      <c r="OEZ267" s="194"/>
      <c r="OFA267" s="194"/>
      <c r="OFB267" s="194"/>
      <c r="OFC267" s="194"/>
      <c r="OFD267" s="194"/>
      <c r="OFE267" s="194"/>
      <c r="OFF267" s="194"/>
      <c r="OFG267" s="194"/>
      <c r="OFH267" s="194"/>
      <c r="OFI267" s="194"/>
      <c r="OFJ267" s="194"/>
      <c r="OFK267" s="194"/>
      <c r="OFL267" s="194"/>
      <c r="OFM267" s="194"/>
      <c r="OFN267" s="194"/>
      <c r="OFO267" s="194"/>
      <c r="OFP267" s="194"/>
      <c r="OFQ267" s="194"/>
      <c r="OFR267" s="194"/>
      <c r="OFS267" s="194"/>
      <c r="OFT267" s="194"/>
      <c r="OFU267" s="194"/>
      <c r="OFV267" s="194"/>
      <c r="OFW267" s="194"/>
      <c r="OFX267" s="194"/>
      <c r="OFY267" s="194"/>
      <c r="OFZ267" s="194"/>
      <c r="OGA267" s="194"/>
      <c r="OGB267" s="194"/>
      <c r="OGC267" s="194"/>
      <c r="OGD267" s="194"/>
      <c r="OGE267" s="194"/>
      <c r="OGF267" s="194"/>
      <c r="OGG267" s="194"/>
      <c r="OGH267" s="194"/>
      <c r="OGI267" s="194"/>
      <c r="OGJ267" s="194"/>
      <c r="OGK267" s="194"/>
      <c r="OGL267" s="194"/>
      <c r="OGM267" s="194"/>
      <c r="OGN267" s="194"/>
      <c r="OGO267" s="194"/>
      <c r="OGP267" s="194"/>
      <c r="OGQ267" s="194"/>
      <c r="OGR267" s="194"/>
      <c r="OGS267" s="194"/>
      <c r="OGT267" s="194"/>
      <c r="OGU267" s="194"/>
      <c r="OGV267" s="194"/>
      <c r="OGW267" s="194"/>
      <c r="OGX267" s="194"/>
      <c r="OGY267" s="194"/>
      <c r="OGZ267" s="194"/>
      <c r="OHA267" s="194"/>
      <c r="OHB267" s="194"/>
      <c r="OHC267" s="194"/>
      <c r="OHD267" s="194"/>
      <c r="OHE267" s="194"/>
      <c r="OHF267" s="194"/>
      <c r="OHG267" s="194"/>
      <c r="OHH267" s="194"/>
      <c r="OHI267" s="194"/>
      <c r="OHJ267" s="194"/>
      <c r="OHK267" s="194"/>
      <c r="OHL267" s="194"/>
      <c r="OHM267" s="194"/>
      <c r="OHN267" s="194"/>
      <c r="OHO267" s="194"/>
      <c r="OHP267" s="194"/>
      <c r="OHQ267" s="194"/>
      <c r="OHR267" s="194"/>
      <c r="OHS267" s="194"/>
      <c r="OHT267" s="194"/>
      <c r="OHU267" s="194"/>
      <c r="OHV267" s="194"/>
      <c r="OHW267" s="194"/>
      <c r="OHX267" s="194"/>
      <c r="OHY267" s="194"/>
      <c r="OHZ267" s="194"/>
      <c r="OIA267" s="194"/>
      <c r="OIB267" s="194"/>
      <c r="OIC267" s="194"/>
      <c r="OID267" s="194"/>
      <c r="OIE267" s="194"/>
      <c r="OIF267" s="194"/>
      <c r="OIG267" s="194"/>
      <c r="OIH267" s="194"/>
      <c r="OII267" s="194"/>
      <c r="OIJ267" s="194"/>
      <c r="OIK267" s="194"/>
      <c r="OIL267" s="194"/>
      <c r="OIM267" s="194"/>
      <c r="OIN267" s="194"/>
      <c r="OIO267" s="194"/>
      <c r="OIP267" s="194"/>
      <c r="OIQ267" s="194"/>
      <c r="OIR267" s="194"/>
      <c r="OIS267" s="194"/>
      <c r="OIT267" s="194"/>
      <c r="OIU267" s="194"/>
      <c r="OIV267" s="194"/>
      <c r="OIW267" s="194"/>
      <c r="OIX267" s="194"/>
      <c r="OIY267" s="194"/>
      <c r="OIZ267" s="194"/>
      <c r="OJA267" s="194"/>
      <c r="OJB267" s="194"/>
      <c r="OJC267" s="194"/>
      <c r="OJD267" s="194"/>
      <c r="OJE267" s="194"/>
      <c r="OJF267" s="194"/>
      <c r="OJG267" s="194"/>
      <c r="OJH267" s="194"/>
      <c r="OJI267" s="194"/>
      <c r="OJJ267" s="194"/>
      <c r="OJK267" s="194"/>
      <c r="OJL267" s="194"/>
      <c r="OJM267" s="194"/>
      <c r="OJN267" s="194"/>
      <c r="OJO267" s="194"/>
      <c r="OJP267" s="194"/>
      <c r="OJQ267" s="194"/>
      <c r="OJR267" s="194"/>
      <c r="OJS267" s="194"/>
      <c r="OJT267" s="194"/>
      <c r="OJU267" s="194"/>
      <c r="OJV267" s="194"/>
      <c r="OJW267" s="194"/>
      <c r="OJX267" s="194"/>
      <c r="OJY267" s="194"/>
      <c r="OJZ267" s="194"/>
      <c r="OKA267" s="194"/>
      <c r="OKB267" s="194"/>
      <c r="OKC267" s="194"/>
      <c r="OKD267" s="194"/>
      <c r="OKE267" s="194"/>
      <c r="OKF267" s="194"/>
      <c r="OKG267" s="194"/>
      <c r="OKH267" s="194"/>
      <c r="OKI267" s="194"/>
      <c r="OKJ267" s="194"/>
      <c r="OKK267" s="194"/>
      <c r="OKL267" s="194"/>
      <c r="OKM267" s="194"/>
      <c r="OKN267" s="194"/>
      <c r="OKO267" s="194"/>
      <c r="OKP267" s="194"/>
      <c r="OKQ267" s="194"/>
      <c r="OKR267" s="194"/>
      <c r="OKS267" s="194"/>
      <c r="OKT267" s="194"/>
      <c r="OKU267" s="194"/>
      <c r="OKV267" s="194"/>
      <c r="OKW267" s="194"/>
      <c r="OKX267" s="194"/>
      <c r="OKY267" s="194"/>
      <c r="OKZ267" s="194"/>
      <c r="OLA267" s="194"/>
      <c r="OLB267" s="194"/>
      <c r="OLC267" s="194"/>
      <c r="OLD267" s="194"/>
      <c r="OLE267" s="194"/>
      <c r="OLF267" s="194"/>
      <c r="OLG267" s="194"/>
      <c r="OLH267" s="194"/>
      <c r="OLI267" s="194"/>
      <c r="OLJ267" s="194"/>
      <c r="OLK267" s="194"/>
      <c r="OLL267" s="194"/>
      <c r="OLM267" s="194"/>
      <c r="OLN267" s="194"/>
      <c r="OLO267" s="194"/>
      <c r="OLP267" s="194"/>
      <c r="OLQ267" s="194"/>
      <c r="OLR267" s="194"/>
      <c r="OLS267" s="194"/>
      <c r="OLT267" s="194"/>
      <c r="OLU267" s="194"/>
      <c r="OLV267" s="194"/>
      <c r="OLW267" s="194"/>
      <c r="OLX267" s="194"/>
      <c r="OLY267" s="194"/>
      <c r="OLZ267" s="194"/>
      <c r="OMA267" s="194"/>
      <c r="OMB267" s="194"/>
      <c r="OMC267" s="194"/>
      <c r="OMD267" s="194"/>
      <c r="OME267" s="194"/>
      <c r="OMF267" s="194"/>
      <c r="OMG267" s="194"/>
      <c r="OMH267" s="194"/>
      <c r="OMI267" s="194"/>
      <c r="OMJ267" s="194"/>
      <c r="OMK267" s="194"/>
      <c r="OML267" s="194"/>
      <c r="OMM267" s="194"/>
      <c r="OMN267" s="194"/>
      <c r="OMO267" s="194"/>
      <c r="OMP267" s="194"/>
      <c r="OMQ267" s="194"/>
      <c r="OMR267" s="194"/>
      <c r="OMS267" s="194"/>
      <c r="OMT267" s="194"/>
      <c r="OMU267" s="194"/>
      <c r="OMV267" s="194"/>
      <c r="OMW267" s="194"/>
      <c r="OMX267" s="194"/>
      <c r="OMY267" s="194"/>
      <c r="OMZ267" s="194"/>
      <c r="ONA267" s="194"/>
      <c r="ONB267" s="194"/>
      <c r="ONC267" s="194"/>
      <c r="OND267" s="194"/>
      <c r="ONE267" s="194"/>
      <c r="ONF267" s="194"/>
      <c r="ONG267" s="194"/>
      <c r="ONH267" s="194"/>
      <c r="ONI267" s="194"/>
      <c r="ONJ267" s="194"/>
      <c r="ONK267" s="194"/>
      <c r="ONL267" s="194"/>
      <c r="ONM267" s="194"/>
      <c r="ONN267" s="194"/>
      <c r="ONO267" s="194"/>
      <c r="ONP267" s="194"/>
      <c r="ONQ267" s="194"/>
      <c r="ONR267" s="194"/>
      <c r="ONS267" s="194"/>
      <c r="ONT267" s="194"/>
      <c r="ONU267" s="194"/>
      <c r="ONV267" s="194"/>
      <c r="ONW267" s="194"/>
      <c r="ONX267" s="194"/>
      <c r="ONY267" s="194"/>
      <c r="ONZ267" s="194"/>
      <c r="OOA267" s="194"/>
      <c r="OOB267" s="194"/>
      <c r="OOC267" s="194"/>
      <c r="OOD267" s="194"/>
      <c r="OOE267" s="194"/>
      <c r="OOF267" s="194"/>
      <c r="OOG267" s="194"/>
      <c r="OOH267" s="194"/>
      <c r="OOI267" s="194"/>
      <c r="OOJ267" s="194"/>
      <c r="OOK267" s="194"/>
      <c r="OOL267" s="194"/>
      <c r="OOM267" s="194"/>
      <c r="OON267" s="194"/>
      <c r="OOO267" s="194"/>
      <c r="OOP267" s="194"/>
      <c r="OOQ267" s="194"/>
      <c r="OOR267" s="194"/>
      <c r="OOS267" s="194"/>
      <c r="OOT267" s="194"/>
      <c r="OOU267" s="194"/>
      <c r="OOV267" s="194"/>
      <c r="OOW267" s="194"/>
      <c r="OOX267" s="194"/>
      <c r="OOY267" s="194"/>
      <c r="OOZ267" s="194"/>
      <c r="OPA267" s="194"/>
      <c r="OPB267" s="194"/>
      <c r="OPC267" s="194"/>
      <c r="OPD267" s="194"/>
      <c r="OPE267" s="194"/>
      <c r="OPF267" s="194"/>
      <c r="OPG267" s="194"/>
      <c r="OPH267" s="194"/>
      <c r="OPI267" s="194"/>
      <c r="OPJ267" s="194"/>
      <c r="OPK267" s="194"/>
      <c r="OPL267" s="194"/>
      <c r="OPM267" s="194"/>
      <c r="OPN267" s="194"/>
      <c r="OPO267" s="194"/>
      <c r="OPP267" s="194"/>
      <c r="OPQ267" s="194"/>
      <c r="OPR267" s="194"/>
      <c r="OPS267" s="194"/>
      <c r="OPT267" s="194"/>
      <c r="OPU267" s="194"/>
      <c r="OPV267" s="194"/>
      <c r="OPW267" s="194"/>
      <c r="OPX267" s="194"/>
      <c r="OPY267" s="194"/>
      <c r="OPZ267" s="194"/>
      <c r="OQA267" s="194"/>
      <c r="OQB267" s="194"/>
      <c r="OQC267" s="194"/>
      <c r="OQD267" s="194"/>
      <c r="OQE267" s="194"/>
      <c r="OQF267" s="194"/>
      <c r="OQG267" s="194"/>
      <c r="OQH267" s="194"/>
      <c r="OQI267" s="194"/>
      <c r="OQJ267" s="194"/>
      <c r="OQK267" s="194"/>
      <c r="OQL267" s="194"/>
      <c r="OQM267" s="194"/>
      <c r="OQN267" s="194"/>
      <c r="OQO267" s="194"/>
      <c r="OQP267" s="194"/>
      <c r="OQQ267" s="194"/>
      <c r="OQR267" s="194"/>
      <c r="OQS267" s="194"/>
      <c r="OQT267" s="194"/>
      <c r="OQU267" s="194"/>
      <c r="OQV267" s="194"/>
      <c r="OQW267" s="194"/>
      <c r="OQX267" s="194"/>
      <c r="OQY267" s="194"/>
      <c r="OQZ267" s="194"/>
      <c r="ORA267" s="194"/>
      <c r="ORB267" s="194"/>
      <c r="ORC267" s="194"/>
      <c r="ORD267" s="194"/>
      <c r="ORE267" s="194"/>
      <c r="ORF267" s="194"/>
      <c r="ORG267" s="194"/>
      <c r="ORH267" s="194"/>
      <c r="ORI267" s="194"/>
      <c r="ORJ267" s="194"/>
      <c r="ORK267" s="194"/>
      <c r="ORL267" s="194"/>
      <c r="ORM267" s="194"/>
      <c r="ORN267" s="194"/>
      <c r="ORO267" s="194"/>
      <c r="ORP267" s="194"/>
      <c r="ORQ267" s="194"/>
      <c r="ORR267" s="194"/>
      <c r="ORS267" s="194"/>
      <c r="ORT267" s="194"/>
      <c r="ORU267" s="194"/>
      <c r="ORV267" s="194"/>
      <c r="ORW267" s="194"/>
      <c r="ORX267" s="194"/>
      <c r="ORY267" s="194"/>
      <c r="ORZ267" s="194"/>
      <c r="OSA267" s="194"/>
      <c r="OSB267" s="194"/>
      <c r="OSC267" s="194"/>
      <c r="OSD267" s="194"/>
      <c r="OSE267" s="194"/>
      <c r="OSF267" s="194"/>
      <c r="OSG267" s="194"/>
      <c r="OSH267" s="194"/>
      <c r="OSI267" s="194"/>
      <c r="OSJ267" s="194"/>
      <c r="OSK267" s="194"/>
      <c r="OSL267" s="194"/>
      <c r="OSM267" s="194"/>
      <c r="OSN267" s="194"/>
      <c r="OSO267" s="194"/>
      <c r="OSP267" s="194"/>
      <c r="OSQ267" s="194"/>
      <c r="OSR267" s="194"/>
      <c r="OSS267" s="194"/>
      <c r="OST267" s="194"/>
      <c r="OSU267" s="194"/>
      <c r="OSV267" s="194"/>
      <c r="OSW267" s="194"/>
      <c r="OSX267" s="194"/>
      <c r="OSY267" s="194"/>
      <c r="OSZ267" s="194"/>
      <c r="OTA267" s="194"/>
      <c r="OTB267" s="194"/>
      <c r="OTC267" s="194"/>
      <c r="OTD267" s="194"/>
      <c r="OTE267" s="194"/>
      <c r="OTF267" s="194"/>
      <c r="OTG267" s="194"/>
      <c r="OTH267" s="194"/>
      <c r="OTI267" s="194"/>
      <c r="OTJ267" s="194"/>
      <c r="OTK267" s="194"/>
      <c r="OTL267" s="194"/>
      <c r="OTM267" s="194"/>
      <c r="OTN267" s="194"/>
      <c r="OTO267" s="194"/>
      <c r="OTP267" s="194"/>
      <c r="OTQ267" s="194"/>
      <c r="OTR267" s="194"/>
      <c r="OTS267" s="194"/>
      <c r="OTT267" s="194"/>
      <c r="OTU267" s="194"/>
      <c r="OTV267" s="194"/>
      <c r="OTW267" s="194"/>
      <c r="OTX267" s="194"/>
      <c r="OTY267" s="194"/>
      <c r="OTZ267" s="194"/>
      <c r="OUA267" s="194"/>
      <c r="OUB267" s="194"/>
      <c r="OUC267" s="194"/>
      <c r="OUD267" s="194"/>
      <c r="OUE267" s="194"/>
      <c r="OUF267" s="194"/>
      <c r="OUG267" s="194"/>
      <c r="OUH267" s="194"/>
      <c r="OUI267" s="194"/>
      <c r="OUJ267" s="194"/>
      <c r="OUK267" s="194"/>
      <c r="OUL267" s="194"/>
      <c r="OUM267" s="194"/>
      <c r="OUN267" s="194"/>
      <c r="OUO267" s="194"/>
      <c r="OUP267" s="194"/>
      <c r="OUQ267" s="194"/>
      <c r="OUR267" s="194"/>
      <c r="OUS267" s="194"/>
      <c r="OUT267" s="194"/>
      <c r="OUU267" s="194"/>
      <c r="OUV267" s="194"/>
      <c r="OUW267" s="194"/>
      <c r="OUX267" s="194"/>
      <c r="OUY267" s="194"/>
      <c r="OUZ267" s="194"/>
      <c r="OVA267" s="194"/>
      <c r="OVB267" s="194"/>
      <c r="OVC267" s="194"/>
      <c r="OVD267" s="194"/>
      <c r="OVE267" s="194"/>
      <c r="OVF267" s="194"/>
      <c r="OVG267" s="194"/>
      <c r="OVH267" s="194"/>
      <c r="OVI267" s="194"/>
      <c r="OVJ267" s="194"/>
      <c r="OVK267" s="194"/>
      <c r="OVL267" s="194"/>
      <c r="OVM267" s="194"/>
      <c r="OVN267" s="194"/>
      <c r="OVO267" s="194"/>
      <c r="OVP267" s="194"/>
      <c r="OVQ267" s="194"/>
      <c r="OVR267" s="194"/>
      <c r="OVS267" s="194"/>
      <c r="OVT267" s="194"/>
      <c r="OVU267" s="194"/>
      <c r="OVV267" s="194"/>
      <c r="OVW267" s="194"/>
      <c r="OVX267" s="194"/>
      <c r="OVY267" s="194"/>
      <c r="OVZ267" s="194"/>
      <c r="OWA267" s="194"/>
      <c r="OWB267" s="194"/>
      <c r="OWC267" s="194"/>
      <c r="OWD267" s="194"/>
      <c r="OWE267" s="194"/>
      <c r="OWF267" s="194"/>
      <c r="OWG267" s="194"/>
      <c r="OWH267" s="194"/>
      <c r="OWI267" s="194"/>
      <c r="OWJ267" s="194"/>
      <c r="OWK267" s="194"/>
      <c r="OWL267" s="194"/>
      <c r="OWM267" s="194"/>
      <c r="OWN267" s="194"/>
      <c r="OWO267" s="194"/>
      <c r="OWP267" s="194"/>
      <c r="OWQ267" s="194"/>
      <c r="OWR267" s="194"/>
      <c r="OWS267" s="194"/>
      <c r="OWT267" s="194"/>
      <c r="OWU267" s="194"/>
      <c r="OWV267" s="194"/>
      <c r="OWW267" s="194"/>
      <c r="OWX267" s="194"/>
      <c r="OWY267" s="194"/>
      <c r="OWZ267" s="194"/>
      <c r="OXA267" s="194"/>
      <c r="OXB267" s="194"/>
      <c r="OXC267" s="194"/>
      <c r="OXD267" s="194"/>
      <c r="OXE267" s="194"/>
      <c r="OXF267" s="194"/>
      <c r="OXG267" s="194"/>
      <c r="OXH267" s="194"/>
      <c r="OXI267" s="194"/>
      <c r="OXJ267" s="194"/>
      <c r="OXK267" s="194"/>
      <c r="OXL267" s="194"/>
      <c r="OXM267" s="194"/>
      <c r="OXN267" s="194"/>
      <c r="OXO267" s="194"/>
      <c r="OXP267" s="194"/>
      <c r="OXQ267" s="194"/>
      <c r="OXR267" s="194"/>
      <c r="OXS267" s="194"/>
      <c r="OXT267" s="194"/>
      <c r="OXU267" s="194"/>
      <c r="OXV267" s="194"/>
      <c r="OXW267" s="194"/>
      <c r="OXX267" s="194"/>
      <c r="OXY267" s="194"/>
      <c r="OXZ267" s="194"/>
      <c r="OYA267" s="194"/>
      <c r="OYB267" s="194"/>
      <c r="OYC267" s="194"/>
      <c r="OYD267" s="194"/>
      <c r="OYE267" s="194"/>
      <c r="OYF267" s="194"/>
      <c r="OYG267" s="194"/>
      <c r="OYH267" s="194"/>
      <c r="OYI267" s="194"/>
      <c r="OYJ267" s="194"/>
      <c r="OYK267" s="194"/>
      <c r="OYL267" s="194"/>
      <c r="OYM267" s="194"/>
      <c r="OYN267" s="194"/>
      <c r="OYO267" s="194"/>
      <c r="OYP267" s="194"/>
      <c r="OYQ267" s="194"/>
      <c r="OYR267" s="194"/>
      <c r="OYS267" s="194"/>
      <c r="OYT267" s="194"/>
      <c r="OYU267" s="194"/>
      <c r="OYV267" s="194"/>
      <c r="OYW267" s="194"/>
      <c r="OYX267" s="194"/>
      <c r="OYY267" s="194"/>
      <c r="OYZ267" s="194"/>
      <c r="OZA267" s="194"/>
      <c r="OZB267" s="194"/>
      <c r="OZC267" s="194"/>
      <c r="OZD267" s="194"/>
      <c r="OZE267" s="194"/>
      <c r="OZF267" s="194"/>
      <c r="OZG267" s="194"/>
      <c r="OZH267" s="194"/>
      <c r="OZI267" s="194"/>
      <c r="OZJ267" s="194"/>
      <c r="OZK267" s="194"/>
      <c r="OZL267" s="194"/>
      <c r="OZM267" s="194"/>
      <c r="OZN267" s="194"/>
      <c r="OZO267" s="194"/>
      <c r="OZP267" s="194"/>
      <c r="OZQ267" s="194"/>
      <c r="OZR267" s="194"/>
      <c r="OZS267" s="194"/>
      <c r="OZT267" s="194"/>
      <c r="OZU267" s="194"/>
      <c r="OZV267" s="194"/>
      <c r="OZW267" s="194"/>
      <c r="OZX267" s="194"/>
      <c r="OZY267" s="194"/>
      <c r="OZZ267" s="194"/>
      <c r="PAA267" s="194"/>
      <c r="PAB267" s="194"/>
      <c r="PAC267" s="194"/>
      <c r="PAD267" s="194"/>
      <c r="PAE267" s="194"/>
      <c r="PAF267" s="194"/>
      <c r="PAG267" s="194"/>
      <c r="PAH267" s="194"/>
      <c r="PAI267" s="194"/>
      <c r="PAJ267" s="194"/>
      <c r="PAK267" s="194"/>
      <c r="PAL267" s="194"/>
      <c r="PAM267" s="194"/>
      <c r="PAN267" s="194"/>
      <c r="PAO267" s="194"/>
      <c r="PAP267" s="194"/>
      <c r="PAQ267" s="194"/>
      <c r="PAR267" s="194"/>
      <c r="PAS267" s="194"/>
      <c r="PAT267" s="194"/>
      <c r="PAU267" s="194"/>
      <c r="PAV267" s="194"/>
      <c r="PAW267" s="194"/>
      <c r="PAX267" s="194"/>
      <c r="PAY267" s="194"/>
      <c r="PAZ267" s="194"/>
      <c r="PBA267" s="194"/>
      <c r="PBB267" s="194"/>
      <c r="PBC267" s="194"/>
      <c r="PBD267" s="194"/>
      <c r="PBE267" s="194"/>
      <c r="PBF267" s="194"/>
      <c r="PBG267" s="194"/>
      <c r="PBH267" s="194"/>
      <c r="PBI267" s="194"/>
      <c r="PBJ267" s="194"/>
      <c r="PBK267" s="194"/>
      <c r="PBL267" s="194"/>
      <c r="PBM267" s="194"/>
      <c r="PBN267" s="194"/>
      <c r="PBO267" s="194"/>
      <c r="PBP267" s="194"/>
      <c r="PBQ267" s="194"/>
      <c r="PBR267" s="194"/>
      <c r="PBS267" s="194"/>
      <c r="PBT267" s="194"/>
      <c r="PBU267" s="194"/>
      <c r="PBV267" s="194"/>
      <c r="PBW267" s="194"/>
      <c r="PBX267" s="194"/>
      <c r="PBY267" s="194"/>
      <c r="PBZ267" s="194"/>
      <c r="PCA267" s="194"/>
      <c r="PCB267" s="194"/>
      <c r="PCC267" s="194"/>
      <c r="PCD267" s="194"/>
      <c r="PCE267" s="194"/>
      <c r="PCF267" s="194"/>
      <c r="PCG267" s="194"/>
      <c r="PCH267" s="194"/>
      <c r="PCI267" s="194"/>
      <c r="PCJ267" s="194"/>
      <c r="PCK267" s="194"/>
      <c r="PCL267" s="194"/>
      <c r="PCM267" s="194"/>
      <c r="PCN267" s="194"/>
      <c r="PCO267" s="194"/>
      <c r="PCP267" s="194"/>
      <c r="PCQ267" s="194"/>
      <c r="PCR267" s="194"/>
      <c r="PCS267" s="194"/>
      <c r="PCT267" s="194"/>
      <c r="PCU267" s="194"/>
      <c r="PCV267" s="194"/>
      <c r="PCW267" s="194"/>
      <c r="PCX267" s="194"/>
      <c r="PCY267" s="194"/>
      <c r="PCZ267" s="194"/>
      <c r="PDA267" s="194"/>
      <c r="PDB267" s="194"/>
      <c r="PDC267" s="194"/>
      <c r="PDD267" s="194"/>
      <c r="PDE267" s="194"/>
      <c r="PDF267" s="194"/>
      <c r="PDG267" s="194"/>
      <c r="PDH267" s="194"/>
      <c r="PDI267" s="194"/>
      <c r="PDJ267" s="194"/>
      <c r="PDK267" s="194"/>
      <c r="PDL267" s="194"/>
      <c r="PDM267" s="194"/>
      <c r="PDN267" s="194"/>
      <c r="PDO267" s="194"/>
      <c r="PDP267" s="194"/>
      <c r="PDQ267" s="194"/>
      <c r="PDR267" s="194"/>
      <c r="PDS267" s="194"/>
      <c r="PDT267" s="194"/>
      <c r="PDU267" s="194"/>
      <c r="PDV267" s="194"/>
      <c r="PDW267" s="194"/>
      <c r="PDX267" s="194"/>
      <c r="PDY267" s="194"/>
      <c r="PDZ267" s="194"/>
      <c r="PEA267" s="194"/>
      <c r="PEB267" s="194"/>
      <c r="PEC267" s="194"/>
      <c r="PED267" s="194"/>
      <c r="PEE267" s="194"/>
      <c r="PEF267" s="194"/>
      <c r="PEG267" s="194"/>
      <c r="PEH267" s="194"/>
      <c r="PEI267" s="194"/>
      <c r="PEJ267" s="194"/>
      <c r="PEK267" s="194"/>
      <c r="PEL267" s="194"/>
      <c r="PEM267" s="194"/>
      <c r="PEN267" s="194"/>
      <c r="PEO267" s="194"/>
      <c r="PEP267" s="194"/>
      <c r="PEQ267" s="194"/>
      <c r="PER267" s="194"/>
      <c r="PES267" s="194"/>
      <c r="PET267" s="194"/>
      <c r="PEU267" s="194"/>
      <c r="PEV267" s="194"/>
      <c r="PEW267" s="194"/>
      <c r="PEX267" s="194"/>
      <c r="PEY267" s="194"/>
      <c r="PEZ267" s="194"/>
      <c r="PFA267" s="194"/>
      <c r="PFB267" s="194"/>
      <c r="PFC267" s="194"/>
      <c r="PFD267" s="194"/>
      <c r="PFE267" s="194"/>
      <c r="PFF267" s="194"/>
      <c r="PFG267" s="194"/>
      <c r="PFH267" s="194"/>
      <c r="PFI267" s="194"/>
      <c r="PFJ267" s="194"/>
      <c r="PFK267" s="194"/>
      <c r="PFL267" s="194"/>
      <c r="PFM267" s="194"/>
      <c r="PFN267" s="194"/>
      <c r="PFO267" s="194"/>
      <c r="PFP267" s="194"/>
      <c r="PFQ267" s="194"/>
      <c r="PFR267" s="194"/>
      <c r="PFS267" s="194"/>
      <c r="PFT267" s="194"/>
      <c r="PFU267" s="194"/>
      <c r="PFV267" s="194"/>
      <c r="PFW267" s="194"/>
      <c r="PFX267" s="194"/>
      <c r="PFY267" s="194"/>
      <c r="PFZ267" s="194"/>
      <c r="PGA267" s="194"/>
      <c r="PGB267" s="194"/>
      <c r="PGC267" s="194"/>
      <c r="PGD267" s="194"/>
      <c r="PGE267" s="194"/>
      <c r="PGF267" s="194"/>
      <c r="PGG267" s="194"/>
      <c r="PGH267" s="194"/>
      <c r="PGI267" s="194"/>
      <c r="PGJ267" s="194"/>
      <c r="PGK267" s="194"/>
      <c r="PGL267" s="194"/>
      <c r="PGM267" s="194"/>
      <c r="PGN267" s="194"/>
      <c r="PGO267" s="194"/>
      <c r="PGP267" s="194"/>
      <c r="PGQ267" s="194"/>
      <c r="PGR267" s="194"/>
      <c r="PGS267" s="194"/>
      <c r="PGT267" s="194"/>
      <c r="PGU267" s="194"/>
      <c r="PGV267" s="194"/>
      <c r="PGW267" s="194"/>
      <c r="PGX267" s="194"/>
      <c r="PGY267" s="194"/>
      <c r="PGZ267" s="194"/>
      <c r="PHA267" s="194"/>
      <c r="PHB267" s="194"/>
      <c r="PHC267" s="194"/>
      <c r="PHD267" s="194"/>
      <c r="PHE267" s="194"/>
      <c r="PHF267" s="194"/>
      <c r="PHG267" s="194"/>
      <c r="PHH267" s="194"/>
      <c r="PHI267" s="194"/>
      <c r="PHJ267" s="194"/>
      <c r="PHK267" s="194"/>
      <c r="PHL267" s="194"/>
      <c r="PHM267" s="194"/>
      <c r="PHN267" s="194"/>
      <c r="PHO267" s="194"/>
      <c r="PHP267" s="194"/>
      <c r="PHQ267" s="194"/>
      <c r="PHR267" s="194"/>
      <c r="PHS267" s="194"/>
      <c r="PHT267" s="194"/>
      <c r="PHU267" s="194"/>
      <c r="PHV267" s="194"/>
      <c r="PHW267" s="194"/>
      <c r="PHX267" s="194"/>
      <c r="PHY267" s="194"/>
      <c r="PHZ267" s="194"/>
      <c r="PIA267" s="194"/>
      <c r="PIB267" s="194"/>
      <c r="PIC267" s="194"/>
      <c r="PID267" s="194"/>
      <c r="PIE267" s="194"/>
      <c r="PIF267" s="194"/>
      <c r="PIG267" s="194"/>
      <c r="PIH267" s="194"/>
      <c r="PII267" s="194"/>
      <c r="PIJ267" s="194"/>
      <c r="PIK267" s="194"/>
      <c r="PIL267" s="194"/>
      <c r="PIM267" s="194"/>
      <c r="PIN267" s="194"/>
      <c r="PIO267" s="194"/>
      <c r="PIP267" s="194"/>
      <c r="PIQ267" s="194"/>
      <c r="PIR267" s="194"/>
      <c r="PIS267" s="194"/>
      <c r="PIT267" s="194"/>
      <c r="PIU267" s="194"/>
      <c r="PIV267" s="194"/>
      <c r="PIW267" s="194"/>
      <c r="PIX267" s="194"/>
      <c r="PIY267" s="194"/>
      <c r="PIZ267" s="194"/>
      <c r="PJA267" s="194"/>
      <c r="PJB267" s="194"/>
      <c r="PJC267" s="194"/>
      <c r="PJD267" s="194"/>
      <c r="PJE267" s="194"/>
      <c r="PJF267" s="194"/>
      <c r="PJG267" s="194"/>
      <c r="PJH267" s="194"/>
      <c r="PJI267" s="194"/>
      <c r="PJJ267" s="194"/>
      <c r="PJK267" s="194"/>
      <c r="PJL267" s="194"/>
      <c r="PJM267" s="194"/>
      <c r="PJN267" s="194"/>
      <c r="PJO267" s="194"/>
      <c r="PJP267" s="194"/>
      <c r="PJQ267" s="194"/>
      <c r="PJR267" s="194"/>
      <c r="PJS267" s="194"/>
      <c r="PJT267" s="194"/>
      <c r="PJU267" s="194"/>
      <c r="PJV267" s="194"/>
      <c r="PJW267" s="194"/>
      <c r="PJX267" s="194"/>
      <c r="PJY267" s="194"/>
      <c r="PJZ267" s="194"/>
      <c r="PKA267" s="194"/>
      <c r="PKB267" s="194"/>
      <c r="PKC267" s="194"/>
      <c r="PKD267" s="194"/>
      <c r="PKE267" s="194"/>
      <c r="PKF267" s="194"/>
      <c r="PKG267" s="194"/>
      <c r="PKH267" s="194"/>
      <c r="PKI267" s="194"/>
      <c r="PKJ267" s="194"/>
      <c r="PKK267" s="194"/>
      <c r="PKL267" s="194"/>
      <c r="PKM267" s="194"/>
      <c r="PKN267" s="194"/>
      <c r="PKO267" s="194"/>
      <c r="PKP267" s="194"/>
      <c r="PKQ267" s="194"/>
      <c r="PKR267" s="194"/>
      <c r="PKS267" s="194"/>
      <c r="PKT267" s="194"/>
      <c r="PKU267" s="194"/>
      <c r="PKV267" s="194"/>
      <c r="PKW267" s="194"/>
      <c r="PKX267" s="194"/>
      <c r="PKY267" s="194"/>
      <c r="PKZ267" s="194"/>
      <c r="PLA267" s="194"/>
      <c r="PLB267" s="194"/>
      <c r="PLC267" s="194"/>
      <c r="PLD267" s="194"/>
      <c r="PLE267" s="194"/>
      <c r="PLF267" s="194"/>
      <c r="PLG267" s="194"/>
      <c r="PLH267" s="194"/>
      <c r="PLI267" s="194"/>
      <c r="PLJ267" s="194"/>
      <c r="PLK267" s="194"/>
      <c r="PLL267" s="194"/>
      <c r="PLM267" s="194"/>
      <c r="PLN267" s="194"/>
      <c r="PLO267" s="194"/>
      <c r="PLP267" s="194"/>
      <c r="PLQ267" s="194"/>
      <c r="PLR267" s="194"/>
      <c r="PLS267" s="194"/>
      <c r="PLT267" s="194"/>
      <c r="PLU267" s="194"/>
      <c r="PLV267" s="194"/>
      <c r="PLW267" s="194"/>
      <c r="PLX267" s="194"/>
      <c r="PLY267" s="194"/>
      <c r="PLZ267" s="194"/>
      <c r="PMA267" s="194"/>
      <c r="PMB267" s="194"/>
      <c r="PMC267" s="194"/>
      <c r="PMD267" s="194"/>
      <c r="PME267" s="194"/>
      <c r="PMF267" s="194"/>
      <c r="PMG267" s="194"/>
      <c r="PMH267" s="194"/>
      <c r="PMI267" s="194"/>
      <c r="PMJ267" s="194"/>
      <c r="PMK267" s="194"/>
      <c r="PML267" s="194"/>
      <c r="PMM267" s="194"/>
      <c r="PMN267" s="194"/>
      <c r="PMO267" s="194"/>
      <c r="PMP267" s="194"/>
      <c r="PMQ267" s="194"/>
      <c r="PMR267" s="194"/>
      <c r="PMS267" s="194"/>
      <c r="PMT267" s="194"/>
      <c r="PMU267" s="194"/>
      <c r="PMV267" s="194"/>
      <c r="PMW267" s="194"/>
      <c r="PMX267" s="194"/>
      <c r="PMY267" s="194"/>
      <c r="PMZ267" s="194"/>
      <c r="PNA267" s="194"/>
      <c r="PNB267" s="194"/>
      <c r="PNC267" s="194"/>
      <c r="PND267" s="194"/>
      <c r="PNE267" s="194"/>
      <c r="PNF267" s="194"/>
      <c r="PNG267" s="194"/>
      <c r="PNH267" s="194"/>
      <c r="PNI267" s="194"/>
      <c r="PNJ267" s="194"/>
      <c r="PNK267" s="194"/>
      <c r="PNL267" s="194"/>
      <c r="PNM267" s="194"/>
      <c r="PNN267" s="194"/>
      <c r="PNO267" s="194"/>
      <c r="PNP267" s="194"/>
      <c r="PNQ267" s="194"/>
      <c r="PNR267" s="194"/>
      <c r="PNS267" s="194"/>
      <c r="PNT267" s="194"/>
      <c r="PNU267" s="194"/>
      <c r="PNV267" s="194"/>
      <c r="PNW267" s="194"/>
      <c r="PNX267" s="194"/>
      <c r="PNY267" s="194"/>
      <c r="PNZ267" s="194"/>
      <c r="POA267" s="194"/>
      <c r="POB267" s="194"/>
      <c r="POC267" s="194"/>
      <c r="POD267" s="194"/>
      <c r="POE267" s="194"/>
      <c r="POF267" s="194"/>
      <c r="POG267" s="194"/>
      <c r="POH267" s="194"/>
      <c r="POI267" s="194"/>
      <c r="POJ267" s="194"/>
      <c r="POK267" s="194"/>
      <c r="POL267" s="194"/>
      <c r="POM267" s="194"/>
      <c r="PON267" s="194"/>
      <c r="POO267" s="194"/>
      <c r="POP267" s="194"/>
      <c r="POQ267" s="194"/>
      <c r="POR267" s="194"/>
      <c r="POS267" s="194"/>
      <c r="POT267" s="194"/>
      <c r="POU267" s="194"/>
      <c r="POV267" s="194"/>
      <c r="POW267" s="194"/>
      <c r="POX267" s="194"/>
      <c r="POY267" s="194"/>
      <c r="POZ267" s="194"/>
      <c r="PPA267" s="194"/>
      <c r="PPB267" s="194"/>
      <c r="PPC267" s="194"/>
      <c r="PPD267" s="194"/>
      <c r="PPE267" s="194"/>
      <c r="PPF267" s="194"/>
      <c r="PPG267" s="194"/>
      <c r="PPH267" s="194"/>
      <c r="PPI267" s="194"/>
      <c r="PPJ267" s="194"/>
      <c r="PPK267" s="194"/>
      <c r="PPL267" s="194"/>
      <c r="PPM267" s="194"/>
      <c r="PPN267" s="194"/>
      <c r="PPO267" s="194"/>
      <c r="PPP267" s="194"/>
      <c r="PPQ267" s="194"/>
      <c r="PPR267" s="194"/>
      <c r="PPS267" s="194"/>
      <c r="PPT267" s="194"/>
      <c r="PPU267" s="194"/>
      <c r="PPV267" s="194"/>
      <c r="PPW267" s="194"/>
      <c r="PPX267" s="194"/>
      <c r="PPY267" s="194"/>
      <c r="PPZ267" s="194"/>
      <c r="PQA267" s="194"/>
      <c r="PQB267" s="194"/>
      <c r="PQC267" s="194"/>
      <c r="PQD267" s="194"/>
      <c r="PQE267" s="194"/>
      <c r="PQF267" s="194"/>
      <c r="PQG267" s="194"/>
      <c r="PQH267" s="194"/>
      <c r="PQI267" s="194"/>
      <c r="PQJ267" s="194"/>
      <c r="PQK267" s="194"/>
      <c r="PQL267" s="194"/>
      <c r="PQM267" s="194"/>
      <c r="PQN267" s="194"/>
      <c r="PQO267" s="194"/>
      <c r="PQP267" s="194"/>
      <c r="PQQ267" s="194"/>
      <c r="PQR267" s="194"/>
      <c r="PQS267" s="194"/>
      <c r="PQT267" s="194"/>
      <c r="PQU267" s="194"/>
      <c r="PQV267" s="194"/>
      <c r="PQW267" s="194"/>
      <c r="PQX267" s="194"/>
      <c r="PQY267" s="194"/>
      <c r="PQZ267" s="194"/>
      <c r="PRA267" s="194"/>
      <c r="PRB267" s="194"/>
      <c r="PRC267" s="194"/>
      <c r="PRD267" s="194"/>
      <c r="PRE267" s="194"/>
      <c r="PRF267" s="194"/>
      <c r="PRG267" s="194"/>
      <c r="PRH267" s="194"/>
      <c r="PRI267" s="194"/>
      <c r="PRJ267" s="194"/>
      <c r="PRK267" s="194"/>
      <c r="PRL267" s="194"/>
      <c r="PRM267" s="194"/>
      <c r="PRN267" s="194"/>
      <c r="PRO267" s="194"/>
      <c r="PRP267" s="194"/>
      <c r="PRQ267" s="194"/>
      <c r="PRR267" s="194"/>
      <c r="PRS267" s="194"/>
      <c r="PRT267" s="194"/>
      <c r="PRU267" s="194"/>
      <c r="PRV267" s="194"/>
      <c r="PRW267" s="194"/>
      <c r="PRX267" s="194"/>
      <c r="PRY267" s="194"/>
      <c r="PRZ267" s="194"/>
      <c r="PSA267" s="194"/>
      <c r="PSB267" s="194"/>
      <c r="PSC267" s="194"/>
      <c r="PSD267" s="194"/>
      <c r="PSE267" s="194"/>
      <c r="PSF267" s="194"/>
      <c r="PSG267" s="194"/>
      <c r="PSH267" s="194"/>
      <c r="PSI267" s="194"/>
      <c r="PSJ267" s="194"/>
      <c r="PSK267" s="194"/>
      <c r="PSL267" s="194"/>
      <c r="PSM267" s="194"/>
      <c r="PSN267" s="194"/>
      <c r="PSO267" s="194"/>
      <c r="PSP267" s="194"/>
      <c r="PSQ267" s="194"/>
      <c r="PSR267" s="194"/>
      <c r="PSS267" s="194"/>
      <c r="PST267" s="194"/>
      <c r="PSU267" s="194"/>
      <c r="PSV267" s="194"/>
      <c r="PSW267" s="194"/>
      <c r="PSX267" s="194"/>
      <c r="PSY267" s="194"/>
      <c r="PSZ267" s="194"/>
      <c r="PTA267" s="194"/>
      <c r="PTB267" s="194"/>
      <c r="PTC267" s="194"/>
      <c r="PTD267" s="194"/>
      <c r="PTE267" s="194"/>
      <c r="PTF267" s="194"/>
      <c r="PTG267" s="194"/>
      <c r="PTH267" s="194"/>
      <c r="PTI267" s="194"/>
      <c r="PTJ267" s="194"/>
      <c r="PTK267" s="194"/>
      <c r="PTL267" s="194"/>
      <c r="PTM267" s="194"/>
      <c r="PTN267" s="194"/>
      <c r="PTO267" s="194"/>
      <c r="PTP267" s="194"/>
      <c r="PTQ267" s="194"/>
      <c r="PTR267" s="194"/>
      <c r="PTS267" s="194"/>
      <c r="PTT267" s="194"/>
      <c r="PTU267" s="194"/>
      <c r="PTV267" s="194"/>
      <c r="PTW267" s="194"/>
      <c r="PTX267" s="194"/>
      <c r="PTY267" s="194"/>
      <c r="PTZ267" s="194"/>
      <c r="PUA267" s="194"/>
      <c r="PUB267" s="194"/>
      <c r="PUC267" s="194"/>
      <c r="PUD267" s="194"/>
      <c r="PUE267" s="194"/>
      <c r="PUF267" s="194"/>
      <c r="PUG267" s="194"/>
      <c r="PUH267" s="194"/>
      <c r="PUI267" s="194"/>
      <c r="PUJ267" s="194"/>
      <c r="PUK267" s="194"/>
      <c r="PUL267" s="194"/>
      <c r="PUM267" s="194"/>
      <c r="PUN267" s="194"/>
      <c r="PUO267" s="194"/>
      <c r="PUP267" s="194"/>
      <c r="PUQ267" s="194"/>
      <c r="PUR267" s="194"/>
      <c r="PUS267" s="194"/>
      <c r="PUT267" s="194"/>
      <c r="PUU267" s="194"/>
      <c r="PUV267" s="194"/>
      <c r="PUW267" s="194"/>
      <c r="PUX267" s="194"/>
      <c r="PUY267" s="194"/>
      <c r="PUZ267" s="194"/>
      <c r="PVA267" s="194"/>
      <c r="PVB267" s="194"/>
      <c r="PVC267" s="194"/>
      <c r="PVD267" s="194"/>
      <c r="PVE267" s="194"/>
      <c r="PVF267" s="194"/>
      <c r="PVG267" s="194"/>
      <c r="PVH267" s="194"/>
      <c r="PVI267" s="194"/>
      <c r="PVJ267" s="194"/>
      <c r="PVK267" s="194"/>
      <c r="PVL267" s="194"/>
      <c r="PVM267" s="194"/>
      <c r="PVN267" s="194"/>
      <c r="PVO267" s="194"/>
      <c r="PVP267" s="194"/>
      <c r="PVQ267" s="194"/>
      <c r="PVR267" s="194"/>
      <c r="PVS267" s="194"/>
      <c r="PVT267" s="194"/>
      <c r="PVU267" s="194"/>
      <c r="PVV267" s="194"/>
      <c r="PVW267" s="194"/>
      <c r="PVX267" s="194"/>
      <c r="PVY267" s="194"/>
      <c r="PVZ267" s="194"/>
      <c r="PWA267" s="194"/>
      <c r="PWB267" s="194"/>
      <c r="PWC267" s="194"/>
      <c r="PWD267" s="194"/>
      <c r="PWE267" s="194"/>
      <c r="PWF267" s="194"/>
      <c r="PWG267" s="194"/>
      <c r="PWH267" s="194"/>
      <c r="PWI267" s="194"/>
      <c r="PWJ267" s="194"/>
      <c r="PWK267" s="194"/>
      <c r="PWL267" s="194"/>
      <c r="PWM267" s="194"/>
      <c r="PWN267" s="194"/>
      <c r="PWO267" s="194"/>
      <c r="PWP267" s="194"/>
      <c r="PWQ267" s="194"/>
      <c r="PWR267" s="194"/>
      <c r="PWS267" s="194"/>
      <c r="PWT267" s="194"/>
      <c r="PWU267" s="194"/>
      <c r="PWV267" s="194"/>
      <c r="PWW267" s="194"/>
      <c r="PWX267" s="194"/>
      <c r="PWY267" s="194"/>
      <c r="PWZ267" s="194"/>
      <c r="PXA267" s="194"/>
      <c r="PXB267" s="194"/>
      <c r="PXC267" s="194"/>
      <c r="PXD267" s="194"/>
      <c r="PXE267" s="194"/>
      <c r="PXF267" s="194"/>
      <c r="PXG267" s="194"/>
      <c r="PXH267" s="194"/>
      <c r="PXI267" s="194"/>
      <c r="PXJ267" s="194"/>
      <c r="PXK267" s="194"/>
      <c r="PXL267" s="194"/>
      <c r="PXM267" s="194"/>
      <c r="PXN267" s="194"/>
      <c r="PXO267" s="194"/>
      <c r="PXP267" s="194"/>
      <c r="PXQ267" s="194"/>
      <c r="PXR267" s="194"/>
      <c r="PXS267" s="194"/>
      <c r="PXT267" s="194"/>
      <c r="PXU267" s="194"/>
      <c r="PXV267" s="194"/>
      <c r="PXW267" s="194"/>
      <c r="PXX267" s="194"/>
      <c r="PXY267" s="194"/>
      <c r="PXZ267" s="194"/>
      <c r="PYA267" s="194"/>
      <c r="PYB267" s="194"/>
      <c r="PYC267" s="194"/>
      <c r="PYD267" s="194"/>
      <c r="PYE267" s="194"/>
      <c r="PYF267" s="194"/>
      <c r="PYG267" s="194"/>
      <c r="PYH267" s="194"/>
      <c r="PYI267" s="194"/>
      <c r="PYJ267" s="194"/>
      <c r="PYK267" s="194"/>
      <c r="PYL267" s="194"/>
      <c r="PYM267" s="194"/>
      <c r="PYN267" s="194"/>
      <c r="PYO267" s="194"/>
      <c r="PYP267" s="194"/>
      <c r="PYQ267" s="194"/>
      <c r="PYR267" s="194"/>
      <c r="PYS267" s="194"/>
      <c r="PYT267" s="194"/>
      <c r="PYU267" s="194"/>
      <c r="PYV267" s="194"/>
      <c r="PYW267" s="194"/>
      <c r="PYX267" s="194"/>
      <c r="PYY267" s="194"/>
      <c r="PYZ267" s="194"/>
      <c r="PZA267" s="194"/>
      <c r="PZB267" s="194"/>
      <c r="PZC267" s="194"/>
      <c r="PZD267" s="194"/>
      <c r="PZE267" s="194"/>
      <c r="PZF267" s="194"/>
      <c r="PZG267" s="194"/>
      <c r="PZH267" s="194"/>
      <c r="PZI267" s="194"/>
      <c r="PZJ267" s="194"/>
      <c r="PZK267" s="194"/>
      <c r="PZL267" s="194"/>
      <c r="PZM267" s="194"/>
      <c r="PZN267" s="194"/>
      <c r="PZO267" s="194"/>
      <c r="PZP267" s="194"/>
      <c r="PZQ267" s="194"/>
      <c r="PZR267" s="194"/>
      <c r="PZS267" s="194"/>
      <c r="PZT267" s="194"/>
      <c r="PZU267" s="194"/>
      <c r="PZV267" s="194"/>
      <c r="PZW267" s="194"/>
      <c r="PZX267" s="194"/>
      <c r="PZY267" s="194"/>
      <c r="PZZ267" s="194"/>
      <c r="QAA267" s="194"/>
      <c r="QAB267" s="194"/>
      <c r="QAC267" s="194"/>
      <c r="QAD267" s="194"/>
      <c r="QAE267" s="194"/>
      <c r="QAF267" s="194"/>
      <c r="QAG267" s="194"/>
      <c r="QAH267" s="194"/>
      <c r="QAI267" s="194"/>
      <c r="QAJ267" s="194"/>
      <c r="QAK267" s="194"/>
      <c r="QAL267" s="194"/>
      <c r="QAM267" s="194"/>
      <c r="QAN267" s="194"/>
      <c r="QAO267" s="194"/>
      <c r="QAP267" s="194"/>
      <c r="QAQ267" s="194"/>
      <c r="QAR267" s="194"/>
      <c r="QAS267" s="194"/>
      <c r="QAT267" s="194"/>
      <c r="QAU267" s="194"/>
      <c r="QAV267" s="194"/>
      <c r="QAW267" s="194"/>
      <c r="QAX267" s="194"/>
      <c r="QAY267" s="194"/>
      <c r="QAZ267" s="194"/>
      <c r="QBA267" s="194"/>
      <c r="QBB267" s="194"/>
      <c r="QBC267" s="194"/>
      <c r="QBD267" s="194"/>
      <c r="QBE267" s="194"/>
      <c r="QBF267" s="194"/>
      <c r="QBG267" s="194"/>
      <c r="QBH267" s="194"/>
      <c r="QBI267" s="194"/>
      <c r="QBJ267" s="194"/>
      <c r="QBK267" s="194"/>
      <c r="QBL267" s="194"/>
      <c r="QBM267" s="194"/>
      <c r="QBN267" s="194"/>
      <c r="QBO267" s="194"/>
      <c r="QBP267" s="194"/>
      <c r="QBQ267" s="194"/>
      <c r="QBR267" s="194"/>
      <c r="QBS267" s="194"/>
      <c r="QBT267" s="194"/>
      <c r="QBU267" s="194"/>
      <c r="QBV267" s="194"/>
      <c r="QBW267" s="194"/>
      <c r="QBX267" s="194"/>
      <c r="QBY267" s="194"/>
      <c r="QBZ267" s="194"/>
      <c r="QCA267" s="194"/>
      <c r="QCB267" s="194"/>
      <c r="QCC267" s="194"/>
      <c r="QCD267" s="194"/>
      <c r="QCE267" s="194"/>
      <c r="QCF267" s="194"/>
      <c r="QCG267" s="194"/>
      <c r="QCH267" s="194"/>
      <c r="QCI267" s="194"/>
      <c r="QCJ267" s="194"/>
      <c r="QCK267" s="194"/>
      <c r="QCL267" s="194"/>
      <c r="QCM267" s="194"/>
      <c r="QCN267" s="194"/>
      <c r="QCO267" s="194"/>
      <c r="QCP267" s="194"/>
      <c r="QCQ267" s="194"/>
      <c r="QCR267" s="194"/>
      <c r="QCS267" s="194"/>
      <c r="QCT267" s="194"/>
      <c r="QCU267" s="194"/>
      <c r="QCV267" s="194"/>
      <c r="QCW267" s="194"/>
      <c r="QCX267" s="194"/>
      <c r="QCY267" s="194"/>
      <c r="QCZ267" s="194"/>
      <c r="QDA267" s="194"/>
      <c r="QDB267" s="194"/>
      <c r="QDC267" s="194"/>
      <c r="QDD267" s="194"/>
      <c r="QDE267" s="194"/>
      <c r="QDF267" s="194"/>
      <c r="QDG267" s="194"/>
      <c r="QDH267" s="194"/>
      <c r="QDI267" s="194"/>
      <c r="QDJ267" s="194"/>
      <c r="QDK267" s="194"/>
      <c r="QDL267" s="194"/>
      <c r="QDM267" s="194"/>
      <c r="QDN267" s="194"/>
      <c r="QDO267" s="194"/>
      <c r="QDP267" s="194"/>
      <c r="QDQ267" s="194"/>
      <c r="QDR267" s="194"/>
      <c r="QDS267" s="194"/>
      <c r="QDT267" s="194"/>
      <c r="QDU267" s="194"/>
      <c r="QDV267" s="194"/>
      <c r="QDW267" s="194"/>
      <c r="QDX267" s="194"/>
      <c r="QDY267" s="194"/>
      <c r="QDZ267" s="194"/>
      <c r="QEA267" s="194"/>
      <c r="QEB267" s="194"/>
      <c r="QEC267" s="194"/>
      <c r="QED267" s="194"/>
      <c r="QEE267" s="194"/>
      <c r="QEF267" s="194"/>
      <c r="QEG267" s="194"/>
      <c r="QEH267" s="194"/>
      <c r="QEI267" s="194"/>
      <c r="QEJ267" s="194"/>
      <c r="QEK267" s="194"/>
      <c r="QEL267" s="194"/>
      <c r="QEM267" s="194"/>
      <c r="QEN267" s="194"/>
      <c r="QEO267" s="194"/>
      <c r="QEP267" s="194"/>
      <c r="QEQ267" s="194"/>
      <c r="QER267" s="194"/>
      <c r="QES267" s="194"/>
      <c r="QET267" s="194"/>
      <c r="QEU267" s="194"/>
      <c r="QEV267" s="194"/>
      <c r="QEW267" s="194"/>
      <c r="QEX267" s="194"/>
      <c r="QEY267" s="194"/>
      <c r="QEZ267" s="194"/>
      <c r="QFA267" s="194"/>
      <c r="QFB267" s="194"/>
      <c r="QFC267" s="194"/>
      <c r="QFD267" s="194"/>
      <c r="QFE267" s="194"/>
      <c r="QFF267" s="194"/>
      <c r="QFG267" s="194"/>
      <c r="QFH267" s="194"/>
      <c r="QFI267" s="194"/>
      <c r="QFJ267" s="194"/>
      <c r="QFK267" s="194"/>
      <c r="QFL267" s="194"/>
      <c r="QFM267" s="194"/>
      <c r="QFN267" s="194"/>
      <c r="QFO267" s="194"/>
      <c r="QFP267" s="194"/>
      <c r="QFQ267" s="194"/>
      <c r="QFR267" s="194"/>
      <c r="QFS267" s="194"/>
      <c r="QFT267" s="194"/>
      <c r="QFU267" s="194"/>
      <c r="QFV267" s="194"/>
      <c r="QFW267" s="194"/>
      <c r="QFX267" s="194"/>
      <c r="QFY267" s="194"/>
      <c r="QFZ267" s="194"/>
      <c r="QGA267" s="194"/>
      <c r="QGB267" s="194"/>
      <c r="QGC267" s="194"/>
      <c r="QGD267" s="194"/>
      <c r="QGE267" s="194"/>
      <c r="QGF267" s="194"/>
      <c r="QGG267" s="194"/>
      <c r="QGH267" s="194"/>
      <c r="QGI267" s="194"/>
      <c r="QGJ267" s="194"/>
      <c r="QGK267" s="194"/>
      <c r="QGL267" s="194"/>
      <c r="QGM267" s="194"/>
      <c r="QGN267" s="194"/>
      <c r="QGO267" s="194"/>
      <c r="QGP267" s="194"/>
      <c r="QGQ267" s="194"/>
      <c r="QGR267" s="194"/>
      <c r="QGS267" s="194"/>
      <c r="QGT267" s="194"/>
      <c r="QGU267" s="194"/>
      <c r="QGV267" s="194"/>
      <c r="QGW267" s="194"/>
      <c r="QGX267" s="194"/>
      <c r="QGY267" s="194"/>
      <c r="QGZ267" s="194"/>
      <c r="QHA267" s="194"/>
      <c r="QHB267" s="194"/>
      <c r="QHC267" s="194"/>
      <c r="QHD267" s="194"/>
      <c r="QHE267" s="194"/>
      <c r="QHF267" s="194"/>
      <c r="QHG267" s="194"/>
      <c r="QHH267" s="194"/>
      <c r="QHI267" s="194"/>
      <c r="QHJ267" s="194"/>
      <c r="QHK267" s="194"/>
      <c r="QHL267" s="194"/>
      <c r="QHM267" s="194"/>
      <c r="QHN267" s="194"/>
      <c r="QHO267" s="194"/>
      <c r="QHP267" s="194"/>
      <c r="QHQ267" s="194"/>
      <c r="QHR267" s="194"/>
      <c r="QHS267" s="194"/>
      <c r="QHT267" s="194"/>
      <c r="QHU267" s="194"/>
      <c r="QHV267" s="194"/>
      <c r="QHW267" s="194"/>
      <c r="QHX267" s="194"/>
      <c r="QHY267" s="194"/>
      <c r="QHZ267" s="194"/>
      <c r="QIA267" s="194"/>
      <c r="QIB267" s="194"/>
      <c r="QIC267" s="194"/>
      <c r="QID267" s="194"/>
      <c r="QIE267" s="194"/>
      <c r="QIF267" s="194"/>
      <c r="QIG267" s="194"/>
      <c r="QIH267" s="194"/>
      <c r="QII267" s="194"/>
      <c r="QIJ267" s="194"/>
      <c r="QIK267" s="194"/>
      <c r="QIL267" s="194"/>
      <c r="QIM267" s="194"/>
      <c r="QIN267" s="194"/>
      <c r="QIO267" s="194"/>
      <c r="QIP267" s="194"/>
      <c r="QIQ267" s="194"/>
      <c r="QIR267" s="194"/>
      <c r="QIS267" s="194"/>
      <c r="QIT267" s="194"/>
      <c r="QIU267" s="194"/>
      <c r="QIV267" s="194"/>
      <c r="QIW267" s="194"/>
      <c r="QIX267" s="194"/>
      <c r="QIY267" s="194"/>
      <c r="QIZ267" s="194"/>
      <c r="QJA267" s="194"/>
      <c r="QJB267" s="194"/>
      <c r="QJC267" s="194"/>
      <c r="QJD267" s="194"/>
      <c r="QJE267" s="194"/>
      <c r="QJF267" s="194"/>
      <c r="QJG267" s="194"/>
      <c r="QJH267" s="194"/>
      <c r="QJI267" s="194"/>
      <c r="QJJ267" s="194"/>
      <c r="QJK267" s="194"/>
      <c r="QJL267" s="194"/>
      <c r="QJM267" s="194"/>
      <c r="QJN267" s="194"/>
      <c r="QJO267" s="194"/>
      <c r="QJP267" s="194"/>
      <c r="QJQ267" s="194"/>
      <c r="QJR267" s="194"/>
      <c r="QJS267" s="194"/>
      <c r="QJT267" s="194"/>
      <c r="QJU267" s="194"/>
      <c r="QJV267" s="194"/>
      <c r="QJW267" s="194"/>
      <c r="QJX267" s="194"/>
      <c r="QJY267" s="194"/>
      <c r="QJZ267" s="194"/>
      <c r="QKA267" s="194"/>
      <c r="QKB267" s="194"/>
      <c r="QKC267" s="194"/>
      <c r="QKD267" s="194"/>
      <c r="QKE267" s="194"/>
      <c r="QKF267" s="194"/>
      <c r="QKG267" s="194"/>
      <c r="QKH267" s="194"/>
      <c r="QKI267" s="194"/>
      <c r="QKJ267" s="194"/>
      <c r="QKK267" s="194"/>
      <c r="QKL267" s="194"/>
      <c r="QKM267" s="194"/>
      <c r="QKN267" s="194"/>
      <c r="QKO267" s="194"/>
      <c r="QKP267" s="194"/>
      <c r="QKQ267" s="194"/>
      <c r="QKR267" s="194"/>
      <c r="QKS267" s="194"/>
      <c r="QKT267" s="194"/>
      <c r="QKU267" s="194"/>
      <c r="QKV267" s="194"/>
      <c r="QKW267" s="194"/>
      <c r="QKX267" s="194"/>
      <c r="QKY267" s="194"/>
      <c r="QKZ267" s="194"/>
      <c r="QLA267" s="194"/>
      <c r="QLB267" s="194"/>
      <c r="QLC267" s="194"/>
      <c r="QLD267" s="194"/>
      <c r="QLE267" s="194"/>
      <c r="QLF267" s="194"/>
      <c r="QLG267" s="194"/>
      <c r="QLH267" s="194"/>
      <c r="QLI267" s="194"/>
      <c r="QLJ267" s="194"/>
      <c r="QLK267" s="194"/>
      <c r="QLL267" s="194"/>
      <c r="QLM267" s="194"/>
      <c r="QLN267" s="194"/>
      <c r="QLO267" s="194"/>
      <c r="QLP267" s="194"/>
      <c r="QLQ267" s="194"/>
      <c r="QLR267" s="194"/>
      <c r="QLS267" s="194"/>
      <c r="QLT267" s="194"/>
      <c r="QLU267" s="194"/>
      <c r="QLV267" s="194"/>
      <c r="QLW267" s="194"/>
      <c r="QLX267" s="194"/>
      <c r="QLY267" s="194"/>
      <c r="QLZ267" s="194"/>
      <c r="QMA267" s="194"/>
      <c r="QMB267" s="194"/>
      <c r="QMC267" s="194"/>
      <c r="QMD267" s="194"/>
      <c r="QME267" s="194"/>
      <c r="QMF267" s="194"/>
      <c r="QMG267" s="194"/>
      <c r="QMH267" s="194"/>
      <c r="QMI267" s="194"/>
      <c r="QMJ267" s="194"/>
      <c r="QMK267" s="194"/>
      <c r="QML267" s="194"/>
      <c r="QMM267" s="194"/>
      <c r="QMN267" s="194"/>
      <c r="QMO267" s="194"/>
      <c r="QMP267" s="194"/>
      <c r="QMQ267" s="194"/>
      <c r="QMR267" s="194"/>
      <c r="QMS267" s="194"/>
      <c r="QMT267" s="194"/>
      <c r="QMU267" s="194"/>
      <c r="QMV267" s="194"/>
      <c r="QMW267" s="194"/>
      <c r="QMX267" s="194"/>
      <c r="QMY267" s="194"/>
      <c r="QMZ267" s="194"/>
      <c r="QNA267" s="194"/>
      <c r="QNB267" s="194"/>
      <c r="QNC267" s="194"/>
      <c r="QND267" s="194"/>
      <c r="QNE267" s="194"/>
      <c r="QNF267" s="194"/>
      <c r="QNG267" s="194"/>
      <c r="QNH267" s="194"/>
      <c r="QNI267" s="194"/>
      <c r="QNJ267" s="194"/>
      <c r="QNK267" s="194"/>
      <c r="QNL267" s="194"/>
      <c r="QNM267" s="194"/>
      <c r="QNN267" s="194"/>
      <c r="QNO267" s="194"/>
      <c r="QNP267" s="194"/>
      <c r="QNQ267" s="194"/>
      <c r="QNR267" s="194"/>
      <c r="QNS267" s="194"/>
      <c r="QNT267" s="194"/>
      <c r="QNU267" s="194"/>
      <c r="QNV267" s="194"/>
      <c r="QNW267" s="194"/>
      <c r="QNX267" s="194"/>
      <c r="QNY267" s="194"/>
      <c r="QNZ267" s="194"/>
      <c r="QOA267" s="194"/>
      <c r="QOB267" s="194"/>
      <c r="QOC267" s="194"/>
      <c r="QOD267" s="194"/>
      <c r="QOE267" s="194"/>
      <c r="QOF267" s="194"/>
      <c r="QOG267" s="194"/>
      <c r="QOH267" s="194"/>
      <c r="QOI267" s="194"/>
      <c r="QOJ267" s="194"/>
      <c r="QOK267" s="194"/>
      <c r="QOL267" s="194"/>
      <c r="QOM267" s="194"/>
      <c r="QON267" s="194"/>
      <c r="QOO267" s="194"/>
      <c r="QOP267" s="194"/>
      <c r="QOQ267" s="194"/>
      <c r="QOR267" s="194"/>
      <c r="QOS267" s="194"/>
      <c r="QOT267" s="194"/>
      <c r="QOU267" s="194"/>
      <c r="QOV267" s="194"/>
      <c r="QOW267" s="194"/>
      <c r="QOX267" s="194"/>
      <c r="QOY267" s="194"/>
      <c r="QOZ267" s="194"/>
      <c r="QPA267" s="194"/>
      <c r="QPB267" s="194"/>
      <c r="QPC267" s="194"/>
      <c r="QPD267" s="194"/>
      <c r="QPE267" s="194"/>
      <c r="QPF267" s="194"/>
      <c r="QPG267" s="194"/>
      <c r="QPH267" s="194"/>
      <c r="QPI267" s="194"/>
      <c r="QPJ267" s="194"/>
      <c r="QPK267" s="194"/>
      <c r="QPL267" s="194"/>
      <c r="QPM267" s="194"/>
      <c r="QPN267" s="194"/>
      <c r="QPO267" s="194"/>
      <c r="QPP267" s="194"/>
      <c r="QPQ267" s="194"/>
      <c r="QPR267" s="194"/>
      <c r="QPS267" s="194"/>
      <c r="QPT267" s="194"/>
      <c r="QPU267" s="194"/>
      <c r="QPV267" s="194"/>
      <c r="QPW267" s="194"/>
      <c r="QPX267" s="194"/>
      <c r="QPY267" s="194"/>
      <c r="QPZ267" s="194"/>
      <c r="QQA267" s="194"/>
      <c r="QQB267" s="194"/>
      <c r="QQC267" s="194"/>
      <c r="QQD267" s="194"/>
      <c r="QQE267" s="194"/>
      <c r="QQF267" s="194"/>
      <c r="QQG267" s="194"/>
      <c r="QQH267" s="194"/>
      <c r="QQI267" s="194"/>
      <c r="QQJ267" s="194"/>
      <c r="QQK267" s="194"/>
      <c r="QQL267" s="194"/>
      <c r="QQM267" s="194"/>
      <c r="QQN267" s="194"/>
      <c r="QQO267" s="194"/>
      <c r="QQP267" s="194"/>
      <c r="QQQ267" s="194"/>
      <c r="QQR267" s="194"/>
      <c r="QQS267" s="194"/>
      <c r="QQT267" s="194"/>
      <c r="QQU267" s="194"/>
      <c r="QQV267" s="194"/>
      <c r="QQW267" s="194"/>
      <c r="QQX267" s="194"/>
      <c r="QQY267" s="194"/>
      <c r="QQZ267" s="194"/>
      <c r="QRA267" s="194"/>
      <c r="QRB267" s="194"/>
      <c r="QRC267" s="194"/>
      <c r="QRD267" s="194"/>
      <c r="QRE267" s="194"/>
      <c r="QRF267" s="194"/>
      <c r="QRG267" s="194"/>
      <c r="QRH267" s="194"/>
      <c r="QRI267" s="194"/>
      <c r="QRJ267" s="194"/>
      <c r="QRK267" s="194"/>
      <c r="QRL267" s="194"/>
      <c r="QRM267" s="194"/>
      <c r="QRN267" s="194"/>
      <c r="QRO267" s="194"/>
      <c r="QRP267" s="194"/>
      <c r="QRQ267" s="194"/>
      <c r="QRR267" s="194"/>
      <c r="QRS267" s="194"/>
      <c r="QRT267" s="194"/>
      <c r="QRU267" s="194"/>
      <c r="QRV267" s="194"/>
      <c r="QRW267" s="194"/>
      <c r="QRX267" s="194"/>
      <c r="QRY267" s="194"/>
      <c r="QRZ267" s="194"/>
      <c r="QSA267" s="194"/>
      <c r="QSB267" s="194"/>
      <c r="QSC267" s="194"/>
      <c r="QSD267" s="194"/>
      <c r="QSE267" s="194"/>
      <c r="QSF267" s="194"/>
      <c r="QSG267" s="194"/>
      <c r="QSH267" s="194"/>
      <c r="QSI267" s="194"/>
      <c r="QSJ267" s="194"/>
      <c r="QSK267" s="194"/>
      <c r="QSL267" s="194"/>
      <c r="QSM267" s="194"/>
      <c r="QSN267" s="194"/>
      <c r="QSO267" s="194"/>
      <c r="QSP267" s="194"/>
      <c r="QSQ267" s="194"/>
      <c r="QSR267" s="194"/>
      <c r="QSS267" s="194"/>
      <c r="QST267" s="194"/>
      <c r="QSU267" s="194"/>
      <c r="QSV267" s="194"/>
      <c r="QSW267" s="194"/>
      <c r="QSX267" s="194"/>
      <c r="QSY267" s="194"/>
      <c r="QSZ267" s="194"/>
      <c r="QTA267" s="194"/>
      <c r="QTB267" s="194"/>
      <c r="QTC267" s="194"/>
      <c r="QTD267" s="194"/>
      <c r="QTE267" s="194"/>
      <c r="QTF267" s="194"/>
      <c r="QTG267" s="194"/>
      <c r="QTH267" s="194"/>
      <c r="QTI267" s="194"/>
      <c r="QTJ267" s="194"/>
      <c r="QTK267" s="194"/>
      <c r="QTL267" s="194"/>
      <c r="QTM267" s="194"/>
      <c r="QTN267" s="194"/>
      <c r="QTO267" s="194"/>
      <c r="QTP267" s="194"/>
      <c r="QTQ267" s="194"/>
      <c r="QTR267" s="194"/>
      <c r="QTS267" s="194"/>
      <c r="QTT267" s="194"/>
      <c r="QTU267" s="194"/>
      <c r="QTV267" s="194"/>
      <c r="QTW267" s="194"/>
      <c r="QTX267" s="194"/>
      <c r="QTY267" s="194"/>
      <c r="QTZ267" s="194"/>
      <c r="QUA267" s="194"/>
      <c r="QUB267" s="194"/>
      <c r="QUC267" s="194"/>
      <c r="QUD267" s="194"/>
      <c r="QUE267" s="194"/>
      <c r="QUF267" s="194"/>
      <c r="QUG267" s="194"/>
      <c r="QUH267" s="194"/>
      <c r="QUI267" s="194"/>
      <c r="QUJ267" s="194"/>
      <c r="QUK267" s="194"/>
      <c r="QUL267" s="194"/>
      <c r="QUM267" s="194"/>
      <c r="QUN267" s="194"/>
      <c r="QUO267" s="194"/>
      <c r="QUP267" s="194"/>
      <c r="QUQ267" s="194"/>
      <c r="QUR267" s="194"/>
      <c r="QUS267" s="194"/>
      <c r="QUT267" s="194"/>
      <c r="QUU267" s="194"/>
      <c r="QUV267" s="194"/>
      <c r="QUW267" s="194"/>
      <c r="QUX267" s="194"/>
      <c r="QUY267" s="194"/>
      <c r="QUZ267" s="194"/>
      <c r="QVA267" s="194"/>
      <c r="QVB267" s="194"/>
      <c r="QVC267" s="194"/>
      <c r="QVD267" s="194"/>
      <c r="QVE267" s="194"/>
      <c r="QVF267" s="194"/>
      <c r="QVG267" s="194"/>
      <c r="QVH267" s="194"/>
      <c r="QVI267" s="194"/>
      <c r="QVJ267" s="194"/>
      <c r="QVK267" s="194"/>
      <c r="QVL267" s="194"/>
      <c r="QVM267" s="194"/>
      <c r="QVN267" s="194"/>
      <c r="QVO267" s="194"/>
      <c r="QVP267" s="194"/>
      <c r="QVQ267" s="194"/>
      <c r="QVR267" s="194"/>
      <c r="QVS267" s="194"/>
      <c r="QVT267" s="194"/>
      <c r="QVU267" s="194"/>
      <c r="QVV267" s="194"/>
      <c r="QVW267" s="194"/>
      <c r="QVX267" s="194"/>
      <c r="QVY267" s="194"/>
      <c r="QVZ267" s="194"/>
      <c r="QWA267" s="194"/>
      <c r="QWB267" s="194"/>
      <c r="QWC267" s="194"/>
      <c r="QWD267" s="194"/>
      <c r="QWE267" s="194"/>
      <c r="QWF267" s="194"/>
      <c r="QWG267" s="194"/>
      <c r="QWH267" s="194"/>
      <c r="QWI267" s="194"/>
      <c r="QWJ267" s="194"/>
      <c r="QWK267" s="194"/>
      <c r="QWL267" s="194"/>
      <c r="QWM267" s="194"/>
      <c r="QWN267" s="194"/>
      <c r="QWO267" s="194"/>
      <c r="QWP267" s="194"/>
      <c r="QWQ267" s="194"/>
      <c r="QWR267" s="194"/>
      <c r="QWS267" s="194"/>
      <c r="QWT267" s="194"/>
      <c r="QWU267" s="194"/>
      <c r="QWV267" s="194"/>
      <c r="QWW267" s="194"/>
      <c r="QWX267" s="194"/>
      <c r="QWY267" s="194"/>
      <c r="QWZ267" s="194"/>
      <c r="QXA267" s="194"/>
      <c r="QXB267" s="194"/>
      <c r="QXC267" s="194"/>
      <c r="QXD267" s="194"/>
      <c r="QXE267" s="194"/>
      <c r="QXF267" s="194"/>
      <c r="QXG267" s="194"/>
      <c r="QXH267" s="194"/>
      <c r="QXI267" s="194"/>
      <c r="QXJ267" s="194"/>
      <c r="QXK267" s="194"/>
      <c r="QXL267" s="194"/>
      <c r="QXM267" s="194"/>
      <c r="QXN267" s="194"/>
      <c r="QXO267" s="194"/>
      <c r="QXP267" s="194"/>
      <c r="QXQ267" s="194"/>
      <c r="QXR267" s="194"/>
      <c r="QXS267" s="194"/>
      <c r="QXT267" s="194"/>
      <c r="QXU267" s="194"/>
      <c r="QXV267" s="194"/>
      <c r="QXW267" s="194"/>
      <c r="QXX267" s="194"/>
      <c r="QXY267" s="194"/>
      <c r="QXZ267" s="194"/>
      <c r="QYA267" s="194"/>
      <c r="QYB267" s="194"/>
      <c r="QYC267" s="194"/>
      <c r="QYD267" s="194"/>
      <c r="QYE267" s="194"/>
      <c r="QYF267" s="194"/>
      <c r="QYG267" s="194"/>
      <c r="QYH267" s="194"/>
      <c r="QYI267" s="194"/>
      <c r="QYJ267" s="194"/>
      <c r="QYK267" s="194"/>
      <c r="QYL267" s="194"/>
      <c r="QYM267" s="194"/>
      <c r="QYN267" s="194"/>
      <c r="QYO267" s="194"/>
      <c r="QYP267" s="194"/>
      <c r="QYQ267" s="194"/>
      <c r="QYR267" s="194"/>
      <c r="QYS267" s="194"/>
      <c r="QYT267" s="194"/>
      <c r="QYU267" s="194"/>
      <c r="QYV267" s="194"/>
      <c r="QYW267" s="194"/>
      <c r="QYX267" s="194"/>
      <c r="QYY267" s="194"/>
      <c r="QYZ267" s="194"/>
      <c r="QZA267" s="194"/>
      <c r="QZB267" s="194"/>
      <c r="QZC267" s="194"/>
      <c r="QZD267" s="194"/>
      <c r="QZE267" s="194"/>
      <c r="QZF267" s="194"/>
      <c r="QZG267" s="194"/>
      <c r="QZH267" s="194"/>
      <c r="QZI267" s="194"/>
      <c r="QZJ267" s="194"/>
      <c r="QZK267" s="194"/>
      <c r="QZL267" s="194"/>
      <c r="QZM267" s="194"/>
      <c r="QZN267" s="194"/>
      <c r="QZO267" s="194"/>
      <c r="QZP267" s="194"/>
      <c r="QZQ267" s="194"/>
      <c r="QZR267" s="194"/>
      <c r="QZS267" s="194"/>
      <c r="QZT267" s="194"/>
      <c r="QZU267" s="194"/>
      <c r="QZV267" s="194"/>
      <c r="QZW267" s="194"/>
      <c r="QZX267" s="194"/>
      <c r="QZY267" s="194"/>
      <c r="QZZ267" s="194"/>
      <c r="RAA267" s="194"/>
      <c r="RAB267" s="194"/>
      <c r="RAC267" s="194"/>
      <c r="RAD267" s="194"/>
      <c r="RAE267" s="194"/>
      <c r="RAF267" s="194"/>
      <c r="RAG267" s="194"/>
      <c r="RAH267" s="194"/>
      <c r="RAI267" s="194"/>
      <c r="RAJ267" s="194"/>
      <c r="RAK267" s="194"/>
      <c r="RAL267" s="194"/>
      <c r="RAM267" s="194"/>
      <c r="RAN267" s="194"/>
      <c r="RAO267" s="194"/>
      <c r="RAP267" s="194"/>
      <c r="RAQ267" s="194"/>
      <c r="RAR267" s="194"/>
      <c r="RAS267" s="194"/>
      <c r="RAT267" s="194"/>
      <c r="RAU267" s="194"/>
      <c r="RAV267" s="194"/>
      <c r="RAW267" s="194"/>
      <c r="RAX267" s="194"/>
      <c r="RAY267" s="194"/>
      <c r="RAZ267" s="194"/>
      <c r="RBA267" s="194"/>
      <c r="RBB267" s="194"/>
      <c r="RBC267" s="194"/>
      <c r="RBD267" s="194"/>
      <c r="RBE267" s="194"/>
      <c r="RBF267" s="194"/>
      <c r="RBG267" s="194"/>
      <c r="RBH267" s="194"/>
      <c r="RBI267" s="194"/>
      <c r="RBJ267" s="194"/>
      <c r="RBK267" s="194"/>
      <c r="RBL267" s="194"/>
      <c r="RBM267" s="194"/>
      <c r="RBN267" s="194"/>
      <c r="RBO267" s="194"/>
      <c r="RBP267" s="194"/>
      <c r="RBQ267" s="194"/>
      <c r="RBR267" s="194"/>
      <c r="RBS267" s="194"/>
      <c r="RBT267" s="194"/>
      <c r="RBU267" s="194"/>
      <c r="RBV267" s="194"/>
      <c r="RBW267" s="194"/>
      <c r="RBX267" s="194"/>
      <c r="RBY267" s="194"/>
      <c r="RBZ267" s="194"/>
      <c r="RCA267" s="194"/>
      <c r="RCB267" s="194"/>
      <c r="RCC267" s="194"/>
      <c r="RCD267" s="194"/>
      <c r="RCE267" s="194"/>
      <c r="RCF267" s="194"/>
      <c r="RCG267" s="194"/>
      <c r="RCH267" s="194"/>
      <c r="RCI267" s="194"/>
      <c r="RCJ267" s="194"/>
      <c r="RCK267" s="194"/>
      <c r="RCL267" s="194"/>
      <c r="RCM267" s="194"/>
      <c r="RCN267" s="194"/>
      <c r="RCO267" s="194"/>
      <c r="RCP267" s="194"/>
      <c r="RCQ267" s="194"/>
      <c r="RCR267" s="194"/>
      <c r="RCS267" s="194"/>
      <c r="RCT267" s="194"/>
      <c r="RCU267" s="194"/>
      <c r="RCV267" s="194"/>
      <c r="RCW267" s="194"/>
      <c r="RCX267" s="194"/>
      <c r="RCY267" s="194"/>
      <c r="RCZ267" s="194"/>
      <c r="RDA267" s="194"/>
      <c r="RDB267" s="194"/>
      <c r="RDC267" s="194"/>
      <c r="RDD267" s="194"/>
      <c r="RDE267" s="194"/>
      <c r="RDF267" s="194"/>
      <c r="RDG267" s="194"/>
      <c r="RDH267" s="194"/>
      <c r="RDI267" s="194"/>
      <c r="RDJ267" s="194"/>
      <c r="RDK267" s="194"/>
      <c r="RDL267" s="194"/>
      <c r="RDM267" s="194"/>
      <c r="RDN267" s="194"/>
      <c r="RDO267" s="194"/>
      <c r="RDP267" s="194"/>
      <c r="RDQ267" s="194"/>
      <c r="RDR267" s="194"/>
      <c r="RDS267" s="194"/>
      <c r="RDT267" s="194"/>
      <c r="RDU267" s="194"/>
      <c r="RDV267" s="194"/>
      <c r="RDW267" s="194"/>
      <c r="RDX267" s="194"/>
      <c r="RDY267" s="194"/>
      <c r="RDZ267" s="194"/>
      <c r="REA267" s="194"/>
      <c r="REB267" s="194"/>
      <c r="REC267" s="194"/>
      <c r="RED267" s="194"/>
      <c r="REE267" s="194"/>
      <c r="REF267" s="194"/>
      <c r="REG267" s="194"/>
      <c r="REH267" s="194"/>
      <c r="REI267" s="194"/>
      <c r="REJ267" s="194"/>
      <c r="REK267" s="194"/>
      <c r="REL267" s="194"/>
      <c r="REM267" s="194"/>
      <c r="REN267" s="194"/>
      <c r="REO267" s="194"/>
      <c r="REP267" s="194"/>
      <c r="REQ267" s="194"/>
      <c r="RER267" s="194"/>
      <c r="RES267" s="194"/>
      <c r="RET267" s="194"/>
      <c r="REU267" s="194"/>
      <c r="REV267" s="194"/>
      <c r="REW267" s="194"/>
      <c r="REX267" s="194"/>
      <c r="REY267" s="194"/>
      <c r="REZ267" s="194"/>
      <c r="RFA267" s="194"/>
      <c r="RFB267" s="194"/>
      <c r="RFC267" s="194"/>
      <c r="RFD267" s="194"/>
      <c r="RFE267" s="194"/>
      <c r="RFF267" s="194"/>
      <c r="RFG267" s="194"/>
      <c r="RFH267" s="194"/>
      <c r="RFI267" s="194"/>
      <c r="RFJ267" s="194"/>
      <c r="RFK267" s="194"/>
      <c r="RFL267" s="194"/>
      <c r="RFM267" s="194"/>
      <c r="RFN267" s="194"/>
      <c r="RFO267" s="194"/>
      <c r="RFP267" s="194"/>
      <c r="RFQ267" s="194"/>
      <c r="RFR267" s="194"/>
      <c r="RFS267" s="194"/>
      <c r="RFT267" s="194"/>
      <c r="RFU267" s="194"/>
      <c r="RFV267" s="194"/>
      <c r="RFW267" s="194"/>
      <c r="RFX267" s="194"/>
      <c r="RFY267" s="194"/>
      <c r="RFZ267" s="194"/>
      <c r="RGA267" s="194"/>
      <c r="RGB267" s="194"/>
      <c r="RGC267" s="194"/>
      <c r="RGD267" s="194"/>
      <c r="RGE267" s="194"/>
      <c r="RGF267" s="194"/>
      <c r="RGG267" s="194"/>
      <c r="RGH267" s="194"/>
      <c r="RGI267" s="194"/>
      <c r="RGJ267" s="194"/>
      <c r="RGK267" s="194"/>
      <c r="RGL267" s="194"/>
      <c r="RGM267" s="194"/>
      <c r="RGN267" s="194"/>
      <c r="RGO267" s="194"/>
      <c r="RGP267" s="194"/>
      <c r="RGQ267" s="194"/>
      <c r="RGR267" s="194"/>
      <c r="RGS267" s="194"/>
      <c r="RGT267" s="194"/>
      <c r="RGU267" s="194"/>
      <c r="RGV267" s="194"/>
      <c r="RGW267" s="194"/>
      <c r="RGX267" s="194"/>
      <c r="RGY267" s="194"/>
      <c r="RGZ267" s="194"/>
      <c r="RHA267" s="194"/>
      <c r="RHB267" s="194"/>
      <c r="RHC267" s="194"/>
      <c r="RHD267" s="194"/>
      <c r="RHE267" s="194"/>
      <c r="RHF267" s="194"/>
      <c r="RHG267" s="194"/>
      <c r="RHH267" s="194"/>
      <c r="RHI267" s="194"/>
      <c r="RHJ267" s="194"/>
      <c r="RHK267" s="194"/>
      <c r="RHL267" s="194"/>
      <c r="RHM267" s="194"/>
      <c r="RHN267" s="194"/>
      <c r="RHO267" s="194"/>
      <c r="RHP267" s="194"/>
      <c r="RHQ267" s="194"/>
      <c r="RHR267" s="194"/>
      <c r="RHS267" s="194"/>
      <c r="RHT267" s="194"/>
      <c r="RHU267" s="194"/>
      <c r="RHV267" s="194"/>
      <c r="RHW267" s="194"/>
      <c r="RHX267" s="194"/>
      <c r="RHY267" s="194"/>
      <c r="RHZ267" s="194"/>
      <c r="RIA267" s="194"/>
      <c r="RIB267" s="194"/>
      <c r="RIC267" s="194"/>
      <c r="RID267" s="194"/>
      <c r="RIE267" s="194"/>
      <c r="RIF267" s="194"/>
      <c r="RIG267" s="194"/>
      <c r="RIH267" s="194"/>
      <c r="RII267" s="194"/>
      <c r="RIJ267" s="194"/>
      <c r="RIK267" s="194"/>
      <c r="RIL267" s="194"/>
      <c r="RIM267" s="194"/>
      <c r="RIN267" s="194"/>
      <c r="RIO267" s="194"/>
      <c r="RIP267" s="194"/>
      <c r="RIQ267" s="194"/>
      <c r="RIR267" s="194"/>
      <c r="RIS267" s="194"/>
      <c r="RIT267" s="194"/>
      <c r="RIU267" s="194"/>
      <c r="RIV267" s="194"/>
      <c r="RIW267" s="194"/>
      <c r="RIX267" s="194"/>
      <c r="RIY267" s="194"/>
      <c r="RIZ267" s="194"/>
      <c r="RJA267" s="194"/>
      <c r="RJB267" s="194"/>
      <c r="RJC267" s="194"/>
      <c r="RJD267" s="194"/>
      <c r="RJE267" s="194"/>
      <c r="RJF267" s="194"/>
      <c r="RJG267" s="194"/>
      <c r="RJH267" s="194"/>
      <c r="RJI267" s="194"/>
      <c r="RJJ267" s="194"/>
      <c r="RJK267" s="194"/>
      <c r="RJL267" s="194"/>
      <c r="RJM267" s="194"/>
      <c r="RJN267" s="194"/>
      <c r="RJO267" s="194"/>
      <c r="RJP267" s="194"/>
      <c r="RJQ267" s="194"/>
      <c r="RJR267" s="194"/>
      <c r="RJS267" s="194"/>
      <c r="RJT267" s="194"/>
      <c r="RJU267" s="194"/>
      <c r="RJV267" s="194"/>
      <c r="RJW267" s="194"/>
      <c r="RJX267" s="194"/>
      <c r="RJY267" s="194"/>
      <c r="RJZ267" s="194"/>
      <c r="RKA267" s="194"/>
      <c r="RKB267" s="194"/>
      <c r="RKC267" s="194"/>
      <c r="RKD267" s="194"/>
      <c r="RKE267" s="194"/>
      <c r="RKF267" s="194"/>
      <c r="RKG267" s="194"/>
      <c r="RKH267" s="194"/>
      <c r="RKI267" s="194"/>
      <c r="RKJ267" s="194"/>
      <c r="RKK267" s="194"/>
      <c r="RKL267" s="194"/>
      <c r="RKM267" s="194"/>
      <c r="RKN267" s="194"/>
      <c r="RKO267" s="194"/>
      <c r="RKP267" s="194"/>
      <c r="RKQ267" s="194"/>
      <c r="RKR267" s="194"/>
      <c r="RKS267" s="194"/>
      <c r="RKT267" s="194"/>
      <c r="RKU267" s="194"/>
      <c r="RKV267" s="194"/>
      <c r="RKW267" s="194"/>
      <c r="RKX267" s="194"/>
      <c r="RKY267" s="194"/>
      <c r="RKZ267" s="194"/>
      <c r="RLA267" s="194"/>
      <c r="RLB267" s="194"/>
      <c r="RLC267" s="194"/>
      <c r="RLD267" s="194"/>
      <c r="RLE267" s="194"/>
      <c r="RLF267" s="194"/>
      <c r="RLG267" s="194"/>
      <c r="RLH267" s="194"/>
      <c r="RLI267" s="194"/>
      <c r="RLJ267" s="194"/>
      <c r="RLK267" s="194"/>
      <c r="RLL267" s="194"/>
      <c r="RLM267" s="194"/>
      <c r="RLN267" s="194"/>
      <c r="RLO267" s="194"/>
      <c r="RLP267" s="194"/>
      <c r="RLQ267" s="194"/>
      <c r="RLR267" s="194"/>
      <c r="RLS267" s="194"/>
      <c r="RLT267" s="194"/>
      <c r="RLU267" s="194"/>
      <c r="RLV267" s="194"/>
      <c r="RLW267" s="194"/>
      <c r="RLX267" s="194"/>
      <c r="RLY267" s="194"/>
      <c r="RLZ267" s="194"/>
      <c r="RMA267" s="194"/>
      <c r="RMB267" s="194"/>
      <c r="RMC267" s="194"/>
      <c r="RMD267" s="194"/>
      <c r="RME267" s="194"/>
      <c r="RMF267" s="194"/>
      <c r="RMG267" s="194"/>
      <c r="RMH267" s="194"/>
      <c r="RMI267" s="194"/>
      <c r="RMJ267" s="194"/>
      <c r="RMK267" s="194"/>
      <c r="RML267" s="194"/>
      <c r="RMM267" s="194"/>
      <c r="RMN267" s="194"/>
      <c r="RMO267" s="194"/>
      <c r="RMP267" s="194"/>
      <c r="RMQ267" s="194"/>
      <c r="RMR267" s="194"/>
      <c r="RMS267" s="194"/>
      <c r="RMT267" s="194"/>
      <c r="RMU267" s="194"/>
      <c r="RMV267" s="194"/>
      <c r="RMW267" s="194"/>
      <c r="RMX267" s="194"/>
      <c r="RMY267" s="194"/>
      <c r="RMZ267" s="194"/>
      <c r="RNA267" s="194"/>
      <c r="RNB267" s="194"/>
      <c r="RNC267" s="194"/>
      <c r="RND267" s="194"/>
      <c r="RNE267" s="194"/>
      <c r="RNF267" s="194"/>
      <c r="RNG267" s="194"/>
      <c r="RNH267" s="194"/>
      <c r="RNI267" s="194"/>
      <c r="RNJ267" s="194"/>
      <c r="RNK267" s="194"/>
      <c r="RNL267" s="194"/>
      <c r="RNM267" s="194"/>
      <c r="RNN267" s="194"/>
      <c r="RNO267" s="194"/>
      <c r="RNP267" s="194"/>
      <c r="RNQ267" s="194"/>
      <c r="RNR267" s="194"/>
      <c r="RNS267" s="194"/>
      <c r="RNT267" s="194"/>
      <c r="RNU267" s="194"/>
      <c r="RNV267" s="194"/>
      <c r="RNW267" s="194"/>
      <c r="RNX267" s="194"/>
      <c r="RNY267" s="194"/>
      <c r="RNZ267" s="194"/>
      <c r="ROA267" s="194"/>
      <c r="ROB267" s="194"/>
      <c r="ROC267" s="194"/>
      <c r="ROD267" s="194"/>
      <c r="ROE267" s="194"/>
      <c r="ROF267" s="194"/>
      <c r="ROG267" s="194"/>
      <c r="ROH267" s="194"/>
      <c r="ROI267" s="194"/>
      <c r="ROJ267" s="194"/>
      <c r="ROK267" s="194"/>
      <c r="ROL267" s="194"/>
      <c r="ROM267" s="194"/>
      <c r="RON267" s="194"/>
      <c r="ROO267" s="194"/>
      <c r="ROP267" s="194"/>
      <c r="ROQ267" s="194"/>
      <c r="ROR267" s="194"/>
      <c r="ROS267" s="194"/>
      <c r="ROT267" s="194"/>
      <c r="ROU267" s="194"/>
      <c r="ROV267" s="194"/>
      <c r="ROW267" s="194"/>
      <c r="ROX267" s="194"/>
      <c r="ROY267" s="194"/>
      <c r="ROZ267" s="194"/>
      <c r="RPA267" s="194"/>
      <c r="RPB267" s="194"/>
      <c r="RPC267" s="194"/>
      <c r="RPD267" s="194"/>
      <c r="RPE267" s="194"/>
      <c r="RPF267" s="194"/>
      <c r="RPG267" s="194"/>
      <c r="RPH267" s="194"/>
      <c r="RPI267" s="194"/>
      <c r="RPJ267" s="194"/>
      <c r="RPK267" s="194"/>
      <c r="RPL267" s="194"/>
      <c r="RPM267" s="194"/>
      <c r="RPN267" s="194"/>
      <c r="RPO267" s="194"/>
      <c r="RPP267" s="194"/>
      <c r="RPQ267" s="194"/>
      <c r="RPR267" s="194"/>
      <c r="RPS267" s="194"/>
      <c r="RPT267" s="194"/>
      <c r="RPU267" s="194"/>
      <c r="RPV267" s="194"/>
      <c r="RPW267" s="194"/>
      <c r="RPX267" s="194"/>
      <c r="RPY267" s="194"/>
      <c r="RPZ267" s="194"/>
      <c r="RQA267" s="194"/>
      <c r="RQB267" s="194"/>
      <c r="RQC267" s="194"/>
      <c r="RQD267" s="194"/>
      <c r="RQE267" s="194"/>
      <c r="RQF267" s="194"/>
      <c r="RQG267" s="194"/>
      <c r="RQH267" s="194"/>
      <c r="RQI267" s="194"/>
      <c r="RQJ267" s="194"/>
      <c r="RQK267" s="194"/>
      <c r="RQL267" s="194"/>
      <c r="RQM267" s="194"/>
      <c r="RQN267" s="194"/>
      <c r="RQO267" s="194"/>
      <c r="RQP267" s="194"/>
      <c r="RQQ267" s="194"/>
      <c r="RQR267" s="194"/>
      <c r="RQS267" s="194"/>
      <c r="RQT267" s="194"/>
      <c r="RQU267" s="194"/>
      <c r="RQV267" s="194"/>
      <c r="RQW267" s="194"/>
      <c r="RQX267" s="194"/>
      <c r="RQY267" s="194"/>
      <c r="RQZ267" s="194"/>
      <c r="RRA267" s="194"/>
      <c r="RRB267" s="194"/>
      <c r="RRC267" s="194"/>
      <c r="RRD267" s="194"/>
      <c r="RRE267" s="194"/>
      <c r="RRF267" s="194"/>
      <c r="RRG267" s="194"/>
      <c r="RRH267" s="194"/>
      <c r="RRI267" s="194"/>
      <c r="RRJ267" s="194"/>
      <c r="RRK267" s="194"/>
      <c r="RRL267" s="194"/>
      <c r="RRM267" s="194"/>
      <c r="RRN267" s="194"/>
      <c r="RRO267" s="194"/>
      <c r="RRP267" s="194"/>
      <c r="RRQ267" s="194"/>
      <c r="RRR267" s="194"/>
      <c r="RRS267" s="194"/>
      <c r="RRT267" s="194"/>
      <c r="RRU267" s="194"/>
      <c r="RRV267" s="194"/>
      <c r="RRW267" s="194"/>
      <c r="RRX267" s="194"/>
      <c r="RRY267" s="194"/>
      <c r="RRZ267" s="194"/>
      <c r="RSA267" s="194"/>
      <c r="RSB267" s="194"/>
      <c r="RSC267" s="194"/>
      <c r="RSD267" s="194"/>
      <c r="RSE267" s="194"/>
      <c r="RSF267" s="194"/>
      <c r="RSG267" s="194"/>
      <c r="RSH267" s="194"/>
      <c r="RSI267" s="194"/>
      <c r="RSJ267" s="194"/>
      <c r="RSK267" s="194"/>
      <c r="RSL267" s="194"/>
      <c r="RSM267" s="194"/>
      <c r="RSN267" s="194"/>
      <c r="RSO267" s="194"/>
      <c r="RSP267" s="194"/>
      <c r="RSQ267" s="194"/>
      <c r="RSR267" s="194"/>
      <c r="RSS267" s="194"/>
      <c r="RST267" s="194"/>
      <c r="RSU267" s="194"/>
      <c r="RSV267" s="194"/>
      <c r="RSW267" s="194"/>
      <c r="RSX267" s="194"/>
      <c r="RSY267" s="194"/>
      <c r="RSZ267" s="194"/>
      <c r="RTA267" s="194"/>
      <c r="RTB267" s="194"/>
      <c r="RTC267" s="194"/>
      <c r="RTD267" s="194"/>
      <c r="RTE267" s="194"/>
      <c r="RTF267" s="194"/>
      <c r="RTG267" s="194"/>
      <c r="RTH267" s="194"/>
      <c r="RTI267" s="194"/>
      <c r="RTJ267" s="194"/>
      <c r="RTK267" s="194"/>
      <c r="RTL267" s="194"/>
      <c r="RTM267" s="194"/>
      <c r="RTN267" s="194"/>
      <c r="RTO267" s="194"/>
      <c r="RTP267" s="194"/>
      <c r="RTQ267" s="194"/>
      <c r="RTR267" s="194"/>
      <c r="RTS267" s="194"/>
      <c r="RTT267" s="194"/>
      <c r="RTU267" s="194"/>
      <c r="RTV267" s="194"/>
      <c r="RTW267" s="194"/>
      <c r="RTX267" s="194"/>
      <c r="RTY267" s="194"/>
      <c r="RTZ267" s="194"/>
      <c r="RUA267" s="194"/>
      <c r="RUB267" s="194"/>
      <c r="RUC267" s="194"/>
      <c r="RUD267" s="194"/>
      <c r="RUE267" s="194"/>
      <c r="RUF267" s="194"/>
      <c r="RUG267" s="194"/>
      <c r="RUH267" s="194"/>
      <c r="RUI267" s="194"/>
      <c r="RUJ267" s="194"/>
      <c r="RUK267" s="194"/>
      <c r="RUL267" s="194"/>
      <c r="RUM267" s="194"/>
      <c r="RUN267" s="194"/>
      <c r="RUO267" s="194"/>
      <c r="RUP267" s="194"/>
      <c r="RUQ267" s="194"/>
      <c r="RUR267" s="194"/>
      <c r="RUS267" s="194"/>
      <c r="RUT267" s="194"/>
      <c r="RUU267" s="194"/>
      <c r="RUV267" s="194"/>
      <c r="RUW267" s="194"/>
      <c r="RUX267" s="194"/>
      <c r="RUY267" s="194"/>
      <c r="RUZ267" s="194"/>
      <c r="RVA267" s="194"/>
      <c r="RVB267" s="194"/>
      <c r="RVC267" s="194"/>
      <c r="RVD267" s="194"/>
      <c r="RVE267" s="194"/>
      <c r="RVF267" s="194"/>
      <c r="RVG267" s="194"/>
      <c r="RVH267" s="194"/>
      <c r="RVI267" s="194"/>
      <c r="RVJ267" s="194"/>
      <c r="RVK267" s="194"/>
      <c r="RVL267" s="194"/>
      <c r="RVM267" s="194"/>
      <c r="RVN267" s="194"/>
      <c r="RVO267" s="194"/>
      <c r="RVP267" s="194"/>
      <c r="RVQ267" s="194"/>
      <c r="RVR267" s="194"/>
      <c r="RVS267" s="194"/>
      <c r="RVT267" s="194"/>
      <c r="RVU267" s="194"/>
      <c r="RVV267" s="194"/>
      <c r="RVW267" s="194"/>
      <c r="RVX267" s="194"/>
      <c r="RVY267" s="194"/>
      <c r="RVZ267" s="194"/>
      <c r="RWA267" s="194"/>
      <c r="RWB267" s="194"/>
      <c r="RWC267" s="194"/>
      <c r="RWD267" s="194"/>
      <c r="RWE267" s="194"/>
      <c r="RWF267" s="194"/>
      <c r="RWG267" s="194"/>
      <c r="RWH267" s="194"/>
      <c r="RWI267" s="194"/>
      <c r="RWJ267" s="194"/>
      <c r="RWK267" s="194"/>
      <c r="RWL267" s="194"/>
      <c r="RWM267" s="194"/>
      <c r="RWN267" s="194"/>
      <c r="RWO267" s="194"/>
      <c r="RWP267" s="194"/>
      <c r="RWQ267" s="194"/>
      <c r="RWR267" s="194"/>
      <c r="RWS267" s="194"/>
      <c r="RWT267" s="194"/>
      <c r="RWU267" s="194"/>
      <c r="RWV267" s="194"/>
      <c r="RWW267" s="194"/>
      <c r="RWX267" s="194"/>
      <c r="RWY267" s="194"/>
      <c r="RWZ267" s="194"/>
      <c r="RXA267" s="194"/>
      <c r="RXB267" s="194"/>
      <c r="RXC267" s="194"/>
      <c r="RXD267" s="194"/>
      <c r="RXE267" s="194"/>
      <c r="RXF267" s="194"/>
      <c r="RXG267" s="194"/>
      <c r="RXH267" s="194"/>
      <c r="RXI267" s="194"/>
      <c r="RXJ267" s="194"/>
      <c r="RXK267" s="194"/>
      <c r="RXL267" s="194"/>
      <c r="RXM267" s="194"/>
      <c r="RXN267" s="194"/>
      <c r="RXO267" s="194"/>
      <c r="RXP267" s="194"/>
      <c r="RXQ267" s="194"/>
      <c r="RXR267" s="194"/>
      <c r="RXS267" s="194"/>
      <c r="RXT267" s="194"/>
      <c r="RXU267" s="194"/>
      <c r="RXV267" s="194"/>
      <c r="RXW267" s="194"/>
      <c r="RXX267" s="194"/>
      <c r="RXY267" s="194"/>
      <c r="RXZ267" s="194"/>
      <c r="RYA267" s="194"/>
      <c r="RYB267" s="194"/>
      <c r="RYC267" s="194"/>
      <c r="RYD267" s="194"/>
      <c r="RYE267" s="194"/>
      <c r="RYF267" s="194"/>
      <c r="RYG267" s="194"/>
      <c r="RYH267" s="194"/>
      <c r="RYI267" s="194"/>
      <c r="RYJ267" s="194"/>
      <c r="RYK267" s="194"/>
      <c r="RYL267" s="194"/>
      <c r="RYM267" s="194"/>
      <c r="RYN267" s="194"/>
      <c r="RYO267" s="194"/>
      <c r="RYP267" s="194"/>
      <c r="RYQ267" s="194"/>
      <c r="RYR267" s="194"/>
      <c r="RYS267" s="194"/>
      <c r="RYT267" s="194"/>
      <c r="RYU267" s="194"/>
      <c r="RYV267" s="194"/>
      <c r="RYW267" s="194"/>
      <c r="RYX267" s="194"/>
      <c r="RYY267" s="194"/>
      <c r="RYZ267" s="194"/>
      <c r="RZA267" s="194"/>
      <c r="RZB267" s="194"/>
      <c r="RZC267" s="194"/>
      <c r="RZD267" s="194"/>
      <c r="RZE267" s="194"/>
      <c r="RZF267" s="194"/>
      <c r="RZG267" s="194"/>
      <c r="RZH267" s="194"/>
      <c r="RZI267" s="194"/>
      <c r="RZJ267" s="194"/>
      <c r="RZK267" s="194"/>
      <c r="RZL267" s="194"/>
      <c r="RZM267" s="194"/>
      <c r="RZN267" s="194"/>
      <c r="RZO267" s="194"/>
      <c r="RZP267" s="194"/>
      <c r="RZQ267" s="194"/>
      <c r="RZR267" s="194"/>
      <c r="RZS267" s="194"/>
      <c r="RZT267" s="194"/>
      <c r="RZU267" s="194"/>
      <c r="RZV267" s="194"/>
      <c r="RZW267" s="194"/>
      <c r="RZX267" s="194"/>
      <c r="RZY267" s="194"/>
      <c r="RZZ267" s="194"/>
      <c r="SAA267" s="194"/>
      <c r="SAB267" s="194"/>
      <c r="SAC267" s="194"/>
      <c r="SAD267" s="194"/>
      <c r="SAE267" s="194"/>
      <c r="SAF267" s="194"/>
      <c r="SAG267" s="194"/>
      <c r="SAH267" s="194"/>
      <c r="SAI267" s="194"/>
      <c r="SAJ267" s="194"/>
      <c r="SAK267" s="194"/>
      <c r="SAL267" s="194"/>
      <c r="SAM267" s="194"/>
      <c r="SAN267" s="194"/>
      <c r="SAO267" s="194"/>
      <c r="SAP267" s="194"/>
      <c r="SAQ267" s="194"/>
      <c r="SAR267" s="194"/>
      <c r="SAS267" s="194"/>
      <c r="SAT267" s="194"/>
      <c r="SAU267" s="194"/>
      <c r="SAV267" s="194"/>
      <c r="SAW267" s="194"/>
      <c r="SAX267" s="194"/>
      <c r="SAY267" s="194"/>
      <c r="SAZ267" s="194"/>
      <c r="SBA267" s="194"/>
      <c r="SBB267" s="194"/>
      <c r="SBC267" s="194"/>
      <c r="SBD267" s="194"/>
      <c r="SBE267" s="194"/>
      <c r="SBF267" s="194"/>
      <c r="SBG267" s="194"/>
      <c r="SBH267" s="194"/>
      <c r="SBI267" s="194"/>
      <c r="SBJ267" s="194"/>
      <c r="SBK267" s="194"/>
      <c r="SBL267" s="194"/>
      <c r="SBM267" s="194"/>
      <c r="SBN267" s="194"/>
      <c r="SBO267" s="194"/>
      <c r="SBP267" s="194"/>
      <c r="SBQ267" s="194"/>
      <c r="SBR267" s="194"/>
      <c r="SBS267" s="194"/>
      <c r="SBT267" s="194"/>
      <c r="SBU267" s="194"/>
      <c r="SBV267" s="194"/>
      <c r="SBW267" s="194"/>
      <c r="SBX267" s="194"/>
      <c r="SBY267" s="194"/>
      <c r="SBZ267" s="194"/>
      <c r="SCA267" s="194"/>
      <c r="SCB267" s="194"/>
      <c r="SCC267" s="194"/>
      <c r="SCD267" s="194"/>
      <c r="SCE267" s="194"/>
      <c r="SCF267" s="194"/>
      <c r="SCG267" s="194"/>
      <c r="SCH267" s="194"/>
      <c r="SCI267" s="194"/>
      <c r="SCJ267" s="194"/>
      <c r="SCK267" s="194"/>
      <c r="SCL267" s="194"/>
      <c r="SCM267" s="194"/>
      <c r="SCN267" s="194"/>
      <c r="SCO267" s="194"/>
      <c r="SCP267" s="194"/>
      <c r="SCQ267" s="194"/>
      <c r="SCR267" s="194"/>
      <c r="SCS267" s="194"/>
      <c r="SCT267" s="194"/>
      <c r="SCU267" s="194"/>
      <c r="SCV267" s="194"/>
      <c r="SCW267" s="194"/>
      <c r="SCX267" s="194"/>
      <c r="SCY267" s="194"/>
      <c r="SCZ267" s="194"/>
      <c r="SDA267" s="194"/>
      <c r="SDB267" s="194"/>
      <c r="SDC267" s="194"/>
      <c r="SDD267" s="194"/>
      <c r="SDE267" s="194"/>
      <c r="SDF267" s="194"/>
      <c r="SDG267" s="194"/>
      <c r="SDH267" s="194"/>
      <c r="SDI267" s="194"/>
      <c r="SDJ267" s="194"/>
      <c r="SDK267" s="194"/>
      <c r="SDL267" s="194"/>
      <c r="SDM267" s="194"/>
      <c r="SDN267" s="194"/>
      <c r="SDO267" s="194"/>
      <c r="SDP267" s="194"/>
      <c r="SDQ267" s="194"/>
      <c r="SDR267" s="194"/>
      <c r="SDS267" s="194"/>
      <c r="SDT267" s="194"/>
      <c r="SDU267" s="194"/>
      <c r="SDV267" s="194"/>
      <c r="SDW267" s="194"/>
      <c r="SDX267" s="194"/>
      <c r="SDY267" s="194"/>
      <c r="SDZ267" s="194"/>
      <c r="SEA267" s="194"/>
      <c r="SEB267" s="194"/>
      <c r="SEC267" s="194"/>
      <c r="SED267" s="194"/>
      <c r="SEE267" s="194"/>
      <c r="SEF267" s="194"/>
      <c r="SEG267" s="194"/>
      <c r="SEH267" s="194"/>
      <c r="SEI267" s="194"/>
      <c r="SEJ267" s="194"/>
      <c r="SEK267" s="194"/>
      <c r="SEL267" s="194"/>
      <c r="SEM267" s="194"/>
      <c r="SEN267" s="194"/>
      <c r="SEO267" s="194"/>
      <c r="SEP267" s="194"/>
      <c r="SEQ267" s="194"/>
      <c r="SER267" s="194"/>
      <c r="SES267" s="194"/>
      <c r="SET267" s="194"/>
      <c r="SEU267" s="194"/>
      <c r="SEV267" s="194"/>
      <c r="SEW267" s="194"/>
      <c r="SEX267" s="194"/>
      <c r="SEY267" s="194"/>
      <c r="SEZ267" s="194"/>
      <c r="SFA267" s="194"/>
      <c r="SFB267" s="194"/>
      <c r="SFC267" s="194"/>
      <c r="SFD267" s="194"/>
      <c r="SFE267" s="194"/>
      <c r="SFF267" s="194"/>
      <c r="SFG267" s="194"/>
      <c r="SFH267" s="194"/>
      <c r="SFI267" s="194"/>
      <c r="SFJ267" s="194"/>
      <c r="SFK267" s="194"/>
      <c r="SFL267" s="194"/>
      <c r="SFM267" s="194"/>
      <c r="SFN267" s="194"/>
      <c r="SFO267" s="194"/>
      <c r="SFP267" s="194"/>
      <c r="SFQ267" s="194"/>
      <c r="SFR267" s="194"/>
      <c r="SFS267" s="194"/>
      <c r="SFT267" s="194"/>
      <c r="SFU267" s="194"/>
      <c r="SFV267" s="194"/>
      <c r="SFW267" s="194"/>
      <c r="SFX267" s="194"/>
      <c r="SFY267" s="194"/>
      <c r="SFZ267" s="194"/>
      <c r="SGA267" s="194"/>
      <c r="SGB267" s="194"/>
      <c r="SGC267" s="194"/>
      <c r="SGD267" s="194"/>
      <c r="SGE267" s="194"/>
      <c r="SGF267" s="194"/>
      <c r="SGG267" s="194"/>
      <c r="SGH267" s="194"/>
      <c r="SGI267" s="194"/>
      <c r="SGJ267" s="194"/>
      <c r="SGK267" s="194"/>
      <c r="SGL267" s="194"/>
      <c r="SGM267" s="194"/>
      <c r="SGN267" s="194"/>
      <c r="SGO267" s="194"/>
      <c r="SGP267" s="194"/>
      <c r="SGQ267" s="194"/>
      <c r="SGR267" s="194"/>
      <c r="SGS267" s="194"/>
      <c r="SGT267" s="194"/>
      <c r="SGU267" s="194"/>
      <c r="SGV267" s="194"/>
      <c r="SGW267" s="194"/>
      <c r="SGX267" s="194"/>
      <c r="SGY267" s="194"/>
      <c r="SGZ267" s="194"/>
      <c r="SHA267" s="194"/>
      <c r="SHB267" s="194"/>
      <c r="SHC267" s="194"/>
      <c r="SHD267" s="194"/>
      <c r="SHE267" s="194"/>
      <c r="SHF267" s="194"/>
      <c r="SHG267" s="194"/>
      <c r="SHH267" s="194"/>
      <c r="SHI267" s="194"/>
      <c r="SHJ267" s="194"/>
      <c r="SHK267" s="194"/>
      <c r="SHL267" s="194"/>
      <c r="SHM267" s="194"/>
      <c r="SHN267" s="194"/>
      <c r="SHO267" s="194"/>
      <c r="SHP267" s="194"/>
      <c r="SHQ267" s="194"/>
      <c r="SHR267" s="194"/>
      <c r="SHS267" s="194"/>
      <c r="SHT267" s="194"/>
      <c r="SHU267" s="194"/>
      <c r="SHV267" s="194"/>
      <c r="SHW267" s="194"/>
      <c r="SHX267" s="194"/>
      <c r="SHY267" s="194"/>
      <c r="SHZ267" s="194"/>
      <c r="SIA267" s="194"/>
      <c r="SIB267" s="194"/>
      <c r="SIC267" s="194"/>
      <c r="SID267" s="194"/>
      <c r="SIE267" s="194"/>
      <c r="SIF267" s="194"/>
      <c r="SIG267" s="194"/>
      <c r="SIH267" s="194"/>
      <c r="SII267" s="194"/>
      <c r="SIJ267" s="194"/>
      <c r="SIK267" s="194"/>
      <c r="SIL267" s="194"/>
      <c r="SIM267" s="194"/>
      <c r="SIN267" s="194"/>
      <c r="SIO267" s="194"/>
      <c r="SIP267" s="194"/>
      <c r="SIQ267" s="194"/>
      <c r="SIR267" s="194"/>
      <c r="SIS267" s="194"/>
      <c r="SIT267" s="194"/>
      <c r="SIU267" s="194"/>
      <c r="SIV267" s="194"/>
      <c r="SIW267" s="194"/>
      <c r="SIX267" s="194"/>
      <c r="SIY267" s="194"/>
      <c r="SIZ267" s="194"/>
      <c r="SJA267" s="194"/>
      <c r="SJB267" s="194"/>
      <c r="SJC267" s="194"/>
      <c r="SJD267" s="194"/>
      <c r="SJE267" s="194"/>
      <c r="SJF267" s="194"/>
      <c r="SJG267" s="194"/>
      <c r="SJH267" s="194"/>
      <c r="SJI267" s="194"/>
      <c r="SJJ267" s="194"/>
      <c r="SJK267" s="194"/>
      <c r="SJL267" s="194"/>
      <c r="SJM267" s="194"/>
      <c r="SJN267" s="194"/>
      <c r="SJO267" s="194"/>
      <c r="SJP267" s="194"/>
      <c r="SJQ267" s="194"/>
      <c r="SJR267" s="194"/>
      <c r="SJS267" s="194"/>
      <c r="SJT267" s="194"/>
      <c r="SJU267" s="194"/>
      <c r="SJV267" s="194"/>
      <c r="SJW267" s="194"/>
      <c r="SJX267" s="194"/>
      <c r="SJY267" s="194"/>
      <c r="SJZ267" s="194"/>
      <c r="SKA267" s="194"/>
      <c r="SKB267" s="194"/>
      <c r="SKC267" s="194"/>
      <c r="SKD267" s="194"/>
      <c r="SKE267" s="194"/>
      <c r="SKF267" s="194"/>
      <c r="SKG267" s="194"/>
      <c r="SKH267" s="194"/>
      <c r="SKI267" s="194"/>
      <c r="SKJ267" s="194"/>
      <c r="SKK267" s="194"/>
      <c r="SKL267" s="194"/>
      <c r="SKM267" s="194"/>
      <c r="SKN267" s="194"/>
      <c r="SKO267" s="194"/>
      <c r="SKP267" s="194"/>
      <c r="SKQ267" s="194"/>
      <c r="SKR267" s="194"/>
      <c r="SKS267" s="194"/>
      <c r="SKT267" s="194"/>
      <c r="SKU267" s="194"/>
      <c r="SKV267" s="194"/>
      <c r="SKW267" s="194"/>
      <c r="SKX267" s="194"/>
      <c r="SKY267" s="194"/>
      <c r="SKZ267" s="194"/>
      <c r="SLA267" s="194"/>
      <c r="SLB267" s="194"/>
      <c r="SLC267" s="194"/>
      <c r="SLD267" s="194"/>
      <c r="SLE267" s="194"/>
      <c r="SLF267" s="194"/>
      <c r="SLG267" s="194"/>
      <c r="SLH267" s="194"/>
      <c r="SLI267" s="194"/>
      <c r="SLJ267" s="194"/>
      <c r="SLK267" s="194"/>
      <c r="SLL267" s="194"/>
      <c r="SLM267" s="194"/>
      <c r="SLN267" s="194"/>
      <c r="SLO267" s="194"/>
      <c r="SLP267" s="194"/>
      <c r="SLQ267" s="194"/>
      <c r="SLR267" s="194"/>
      <c r="SLS267" s="194"/>
      <c r="SLT267" s="194"/>
      <c r="SLU267" s="194"/>
      <c r="SLV267" s="194"/>
      <c r="SLW267" s="194"/>
      <c r="SLX267" s="194"/>
      <c r="SLY267" s="194"/>
      <c r="SLZ267" s="194"/>
      <c r="SMA267" s="194"/>
      <c r="SMB267" s="194"/>
      <c r="SMC267" s="194"/>
      <c r="SMD267" s="194"/>
      <c r="SME267" s="194"/>
      <c r="SMF267" s="194"/>
      <c r="SMG267" s="194"/>
      <c r="SMH267" s="194"/>
      <c r="SMI267" s="194"/>
      <c r="SMJ267" s="194"/>
      <c r="SMK267" s="194"/>
      <c r="SML267" s="194"/>
      <c r="SMM267" s="194"/>
      <c r="SMN267" s="194"/>
      <c r="SMO267" s="194"/>
      <c r="SMP267" s="194"/>
      <c r="SMQ267" s="194"/>
      <c r="SMR267" s="194"/>
      <c r="SMS267" s="194"/>
      <c r="SMT267" s="194"/>
      <c r="SMU267" s="194"/>
      <c r="SMV267" s="194"/>
      <c r="SMW267" s="194"/>
      <c r="SMX267" s="194"/>
      <c r="SMY267" s="194"/>
      <c r="SMZ267" s="194"/>
      <c r="SNA267" s="194"/>
      <c r="SNB267" s="194"/>
      <c r="SNC267" s="194"/>
      <c r="SND267" s="194"/>
      <c r="SNE267" s="194"/>
      <c r="SNF267" s="194"/>
      <c r="SNG267" s="194"/>
      <c r="SNH267" s="194"/>
      <c r="SNI267" s="194"/>
      <c r="SNJ267" s="194"/>
      <c r="SNK267" s="194"/>
      <c r="SNL267" s="194"/>
      <c r="SNM267" s="194"/>
      <c r="SNN267" s="194"/>
      <c r="SNO267" s="194"/>
      <c r="SNP267" s="194"/>
      <c r="SNQ267" s="194"/>
      <c r="SNR267" s="194"/>
      <c r="SNS267" s="194"/>
      <c r="SNT267" s="194"/>
      <c r="SNU267" s="194"/>
      <c r="SNV267" s="194"/>
      <c r="SNW267" s="194"/>
      <c r="SNX267" s="194"/>
      <c r="SNY267" s="194"/>
      <c r="SNZ267" s="194"/>
      <c r="SOA267" s="194"/>
      <c r="SOB267" s="194"/>
      <c r="SOC267" s="194"/>
      <c r="SOD267" s="194"/>
      <c r="SOE267" s="194"/>
      <c r="SOF267" s="194"/>
      <c r="SOG267" s="194"/>
      <c r="SOH267" s="194"/>
      <c r="SOI267" s="194"/>
      <c r="SOJ267" s="194"/>
      <c r="SOK267" s="194"/>
      <c r="SOL267" s="194"/>
      <c r="SOM267" s="194"/>
      <c r="SON267" s="194"/>
      <c r="SOO267" s="194"/>
      <c r="SOP267" s="194"/>
      <c r="SOQ267" s="194"/>
      <c r="SOR267" s="194"/>
      <c r="SOS267" s="194"/>
      <c r="SOT267" s="194"/>
      <c r="SOU267" s="194"/>
      <c r="SOV267" s="194"/>
      <c r="SOW267" s="194"/>
      <c r="SOX267" s="194"/>
      <c r="SOY267" s="194"/>
      <c r="SOZ267" s="194"/>
      <c r="SPA267" s="194"/>
      <c r="SPB267" s="194"/>
      <c r="SPC267" s="194"/>
      <c r="SPD267" s="194"/>
      <c r="SPE267" s="194"/>
      <c r="SPF267" s="194"/>
      <c r="SPG267" s="194"/>
      <c r="SPH267" s="194"/>
      <c r="SPI267" s="194"/>
      <c r="SPJ267" s="194"/>
      <c r="SPK267" s="194"/>
      <c r="SPL267" s="194"/>
      <c r="SPM267" s="194"/>
      <c r="SPN267" s="194"/>
      <c r="SPO267" s="194"/>
      <c r="SPP267" s="194"/>
      <c r="SPQ267" s="194"/>
      <c r="SPR267" s="194"/>
      <c r="SPS267" s="194"/>
      <c r="SPT267" s="194"/>
      <c r="SPU267" s="194"/>
      <c r="SPV267" s="194"/>
      <c r="SPW267" s="194"/>
      <c r="SPX267" s="194"/>
      <c r="SPY267" s="194"/>
      <c r="SPZ267" s="194"/>
      <c r="SQA267" s="194"/>
      <c r="SQB267" s="194"/>
      <c r="SQC267" s="194"/>
      <c r="SQD267" s="194"/>
      <c r="SQE267" s="194"/>
      <c r="SQF267" s="194"/>
      <c r="SQG267" s="194"/>
      <c r="SQH267" s="194"/>
      <c r="SQI267" s="194"/>
      <c r="SQJ267" s="194"/>
      <c r="SQK267" s="194"/>
      <c r="SQL267" s="194"/>
      <c r="SQM267" s="194"/>
      <c r="SQN267" s="194"/>
      <c r="SQO267" s="194"/>
      <c r="SQP267" s="194"/>
      <c r="SQQ267" s="194"/>
      <c r="SQR267" s="194"/>
      <c r="SQS267" s="194"/>
      <c r="SQT267" s="194"/>
      <c r="SQU267" s="194"/>
      <c r="SQV267" s="194"/>
      <c r="SQW267" s="194"/>
      <c r="SQX267" s="194"/>
      <c r="SQY267" s="194"/>
      <c r="SQZ267" s="194"/>
      <c r="SRA267" s="194"/>
      <c r="SRB267" s="194"/>
      <c r="SRC267" s="194"/>
      <c r="SRD267" s="194"/>
      <c r="SRE267" s="194"/>
      <c r="SRF267" s="194"/>
      <c r="SRG267" s="194"/>
      <c r="SRH267" s="194"/>
      <c r="SRI267" s="194"/>
      <c r="SRJ267" s="194"/>
      <c r="SRK267" s="194"/>
      <c r="SRL267" s="194"/>
      <c r="SRM267" s="194"/>
      <c r="SRN267" s="194"/>
      <c r="SRO267" s="194"/>
      <c r="SRP267" s="194"/>
      <c r="SRQ267" s="194"/>
      <c r="SRR267" s="194"/>
      <c r="SRS267" s="194"/>
      <c r="SRT267" s="194"/>
      <c r="SRU267" s="194"/>
      <c r="SRV267" s="194"/>
      <c r="SRW267" s="194"/>
      <c r="SRX267" s="194"/>
      <c r="SRY267" s="194"/>
      <c r="SRZ267" s="194"/>
      <c r="SSA267" s="194"/>
      <c r="SSB267" s="194"/>
      <c r="SSC267" s="194"/>
      <c r="SSD267" s="194"/>
      <c r="SSE267" s="194"/>
      <c r="SSF267" s="194"/>
      <c r="SSG267" s="194"/>
      <c r="SSH267" s="194"/>
      <c r="SSI267" s="194"/>
      <c r="SSJ267" s="194"/>
      <c r="SSK267" s="194"/>
      <c r="SSL267" s="194"/>
      <c r="SSM267" s="194"/>
      <c r="SSN267" s="194"/>
      <c r="SSO267" s="194"/>
      <c r="SSP267" s="194"/>
      <c r="SSQ267" s="194"/>
      <c r="SSR267" s="194"/>
      <c r="SSS267" s="194"/>
      <c r="SST267" s="194"/>
      <c r="SSU267" s="194"/>
      <c r="SSV267" s="194"/>
      <c r="SSW267" s="194"/>
      <c r="SSX267" s="194"/>
      <c r="SSY267" s="194"/>
      <c r="SSZ267" s="194"/>
      <c r="STA267" s="194"/>
      <c r="STB267" s="194"/>
      <c r="STC267" s="194"/>
      <c r="STD267" s="194"/>
      <c r="STE267" s="194"/>
      <c r="STF267" s="194"/>
      <c r="STG267" s="194"/>
      <c r="STH267" s="194"/>
      <c r="STI267" s="194"/>
      <c r="STJ267" s="194"/>
      <c r="STK267" s="194"/>
      <c r="STL267" s="194"/>
      <c r="STM267" s="194"/>
      <c r="STN267" s="194"/>
      <c r="STO267" s="194"/>
      <c r="STP267" s="194"/>
      <c r="STQ267" s="194"/>
      <c r="STR267" s="194"/>
      <c r="STS267" s="194"/>
      <c r="STT267" s="194"/>
      <c r="STU267" s="194"/>
      <c r="STV267" s="194"/>
      <c r="STW267" s="194"/>
      <c r="STX267" s="194"/>
      <c r="STY267" s="194"/>
      <c r="STZ267" s="194"/>
      <c r="SUA267" s="194"/>
      <c r="SUB267" s="194"/>
      <c r="SUC267" s="194"/>
      <c r="SUD267" s="194"/>
      <c r="SUE267" s="194"/>
      <c r="SUF267" s="194"/>
      <c r="SUG267" s="194"/>
      <c r="SUH267" s="194"/>
      <c r="SUI267" s="194"/>
      <c r="SUJ267" s="194"/>
      <c r="SUK267" s="194"/>
      <c r="SUL267" s="194"/>
      <c r="SUM267" s="194"/>
      <c r="SUN267" s="194"/>
      <c r="SUO267" s="194"/>
      <c r="SUP267" s="194"/>
      <c r="SUQ267" s="194"/>
      <c r="SUR267" s="194"/>
      <c r="SUS267" s="194"/>
      <c r="SUT267" s="194"/>
      <c r="SUU267" s="194"/>
      <c r="SUV267" s="194"/>
      <c r="SUW267" s="194"/>
      <c r="SUX267" s="194"/>
      <c r="SUY267" s="194"/>
      <c r="SUZ267" s="194"/>
      <c r="SVA267" s="194"/>
      <c r="SVB267" s="194"/>
      <c r="SVC267" s="194"/>
      <c r="SVD267" s="194"/>
      <c r="SVE267" s="194"/>
      <c r="SVF267" s="194"/>
      <c r="SVG267" s="194"/>
      <c r="SVH267" s="194"/>
      <c r="SVI267" s="194"/>
      <c r="SVJ267" s="194"/>
      <c r="SVK267" s="194"/>
      <c r="SVL267" s="194"/>
      <c r="SVM267" s="194"/>
      <c r="SVN267" s="194"/>
      <c r="SVO267" s="194"/>
      <c r="SVP267" s="194"/>
      <c r="SVQ267" s="194"/>
      <c r="SVR267" s="194"/>
      <c r="SVS267" s="194"/>
      <c r="SVT267" s="194"/>
      <c r="SVU267" s="194"/>
      <c r="SVV267" s="194"/>
      <c r="SVW267" s="194"/>
      <c r="SVX267" s="194"/>
      <c r="SVY267" s="194"/>
      <c r="SVZ267" s="194"/>
      <c r="SWA267" s="194"/>
      <c r="SWB267" s="194"/>
      <c r="SWC267" s="194"/>
      <c r="SWD267" s="194"/>
      <c r="SWE267" s="194"/>
      <c r="SWF267" s="194"/>
      <c r="SWG267" s="194"/>
      <c r="SWH267" s="194"/>
      <c r="SWI267" s="194"/>
      <c r="SWJ267" s="194"/>
      <c r="SWK267" s="194"/>
      <c r="SWL267" s="194"/>
      <c r="SWM267" s="194"/>
      <c r="SWN267" s="194"/>
      <c r="SWO267" s="194"/>
      <c r="SWP267" s="194"/>
      <c r="SWQ267" s="194"/>
      <c r="SWR267" s="194"/>
      <c r="SWS267" s="194"/>
      <c r="SWT267" s="194"/>
      <c r="SWU267" s="194"/>
      <c r="SWV267" s="194"/>
      <c r="SWW267" s="194"/>
      <c r="SWX267" s="194"/>
      <c r="SWY267" s="194"/>
      <c r="SWZ267" s="194"/>
      <c r="SXA267" s="194"/>
      <c r="SXB267" s="194"/>
      <c r="SXC267" s="194"/>
      <c r="SXD267" s="194"/>
      <c r="SXE267" s="194"/>
      <c r="SXF267" s="194"/>
      <c r="SXG267" s="194"/>
      <c r="SXH267" s="194"/>
      <c r="SXI267" s="194"/>
      <c r="SXJ267" s="194"/>
      <c r="SXK267" s="194"/>
      <c r="SXL267" s="194"/>
      <c r="SXM267" s="194"/>
      <c r="SXN267" s="194"/>
      <c r="SXO267" s="194"/>
      <c r="SXP267" s="194"/>
      <c r="SXQ267" s="194"/>
      <c r="SXR267" s="194"/>
      <c r="SXS267" s="194"/>
      <c r="SXT267" s="194"/>
      <c r="SXU267" s="194"/>
      <c r="SXV267" s="194"/>
      <c r="SXW267" s="194"/>
      <c r="SXX267" s="194"/>
      <c r="SXY267" s="194"/>
      <c r="SXZ267" s="194"/>
      <c r="SYA267" s="194"/>
      <c r="SYB267" s="194"/>
      <c r="SYC267" s="194"/>
      <c r="SYD267" s="194"/>
      <c r="SYE267" s="194"/>
      <c r="SYF267" s="194"/>
      <c r="SYG267" s="194"/>
      <c r="SYH267" s="194"/>
      <c r="SYI267" s="194"/>
      <c r="SYJ267" s="194"/>
      <c r="SYK267" s="194"/>
      <c r="SYL267" s="194"/>
      <c r="SYM267" s="194"/>
      <c r="SYN267" s="194"/>
      <c r="SYO267" s="194"/>
      <c r="SYP267" s="194"/>
      <c r="SYQ267" s="194"/>
      <c r="SYR267" s="194"/>
      <c r="SYS267" s="194"/>
      <c r="SYT267" s="194"/>
      <c r="SYU267" s="194"/>
      <c r="SYV267" s="194"/>
      <c r="SYW267" s="194"/>
      <c r="SYX267" s="194"/>
      <c r="SYY267" s="194"/>
      <c r="SYZ267" s="194"/>
      <c r="SZA267" s="194"/>
      <c r="SZB267" s="194"/>
      <c r="SZC267" s="194"/>
      <c r="SZD267" s="194"/>
      <c r="SZE267" s="194"/>
      <c r="SZF267" s="194"/>
      <c r="SZG267" s="194"/>
      <c r="SZH267" s="194"/>
      <c r="SZI267" s="194"/>
      <c r="SZJ267" s="194"/>
      <c r="SZK267" s="194"/>
      <c r="SZL267" s="194"/>
      <c r="SZM267" s="194"/>
      <c r="SZN267" s="194"/>
      <c r="SZO267" s="194"/>
      <c r="SZP267" s="194"/>
      <c r="SZQ267" s="194"/>
      <c r="SZR267" s="194"/>
      <c r="SZS267" s="194"/>
      <c r="SZT267" s="194"/>
      <c r="SZU267" s="194"/>
      <c r="SZV267" s="194"/>
      <c r="SZW267" s="194"/>
      <c r="SZX267" s="194"/>
      <c r="SZY267" s="194"/>
      <c r="SZZ267" s="194"/>
      <c r="TAA267" s="194"/>
      <c r="TAB267" s="194"/>
      <c r="TAC267" s="194"/>
      <c r="TAD267" s="194"/>
      <c r="TAE267" s="194"/>
      <c r="TAF267" s="194"/>
      <c r="TAG267" s="194"/>
      <c r="TAH267" s="194"/>
      <c r="TAI267" s="194"/>
      <c r="TAJ267" s="194"/>
      <c r="TAK267" s="194"/>
      <c r="TAL267" s="194"/>
      <c r="TAM267" s="194"/>
      <c r="TAN267" s="194"/>
      <c r="TAO267" s="194"/>
      <c r="TAP267" s="194"/>
      <c r="TAQ267" s="194"/>
      <c r="TAR267" s="194"/>
      <c r="TAS267" s="194"/>
      <c r="TAT267" s="194"/>
      <c r="TAU267" s="194"/>
      <c r="TAV267" s="194"/>
      <c r="TAW267" s="194"/>
      <c r="TAX267" s="194"/>
      <c r="TAY267" s="194"/>
      <c r="TAZ267" s="194"/>
      <c r="TBA267" s="194"/>
      <c r="TBB267" s="194"/>
      <c r="TBC267" s="194"/>
      <c r="TBD267" s="194"/>
      <c r="TBE267" s="194"/>
      <c r="TBF267" s="194"/>
      <c r="TBG267" s="194"/>
      <c r="TBH267" s="194"/>
      <c r="TBI267" s="194"/>
      <c r="TBJ267" s="194"/>
      <c r="TBK267" s="194"/>
      <c r="TBL267" s="194"/>
      <c r="TBM267" s="194"/>
      <c r="TBN267" s="194"/>
      <c r="TBO267" s="194"/>
      <c r="TBP267" s="194"/>
      <c r="TBQ267" s="194"/>
      <c r="TBR267" s="194"/>
      <c r="TBS267" s="194"/>
      <c r="TBT267" s="194"/>
      <c r="TBU267" s="194"/>
      <c r="TBV267" s="194"/>
      <c r="TBW267" s="194"/>
      <c r="TBX267" s="194"/>
      <c r="TBY267" s="194"/>
      <c r="TBZ267" s="194"/>
      <c r="TCA267" s="194"/>
      <c r="TCB267" s="194"/>
      <c r="TCC267" s="194"/>
      <c r="TCD267" s="194"/>
      <c r="TCE267" s="194"/>
      <c r="TCF267" s="194"/>
      <c r="TCG267" s="194"/>
      <c r="TCH267" s="194"/>
      <c r="TCI267" s="194"/>
      <c r="TCJ267" s="194"/>
      <c r="TCK267" s="194"/>
      <c r="TCL267" s="194"/>
      <c r="TCM267" s="194"/>
      <c r="TCN267" s="194"/>
      <c r="TCO267" s="194"/>
      <c r="TCP267" s="194"/>
      <c r="TCQ267" s="194"/>
      <c r="TCR267" s="194"/>
      <c r="TCS267" s="194"/>
      <c r="TCT267" s="194"/>
      <c r="TCU267" s="194"/>
      <c r="TCV267" s="194"/>
      <c r="TCW267" s="194"/>
      <c r="TCX267" s="194"/>
      <c r="TCY267" s="194"/>
      <c r="TCZ267" s="194"/>
      <c r="TDA267" s="194"/>
      <c r="TDB267" s="194"/>
      <c r="TDC267" s="194"/>
      <c r="TDD267" s="194"/>
      <c r="TDE267" s="194"/>
      <c r="TDF267" s="194"/>
      <c r="TDG267" s="194"/>
      <c r="TDH267" s="194"/>
      <c r="TDI267" s="194"/>
      <c r="TDJ267" s="194"/>
      <c r="TDK267" s="194"/>
      <c r="TDL267" s="194"/>
      <c r="TDM267" s="194"/>
      <c r="TDN267" s="194"/>
      <c r="TDO267" s="194"/>
      <c r="TDP267" s="194"/>
      <c r="TDQ267" s="194"/>
      <c r="TDR267" s="194"/>
      <c r="TDS267" s="194"/>
      <c r="TDT267" s="194"/>
      <c r="TDU267" s="194"/>
      <c r="TDV267" s="194"/>
      <c r="TDW267" s="194"/>
      <c r="TDX267" s="194"/>
      <c r="TDY267" s="194"/>
      <c r="TDZ267" s="194"/>
      <c r="TEA267" s="194"/>
      <c r="TEB267" s="194"/>
      <c r="TEC267" s="194"/>
      <c r="TED267" s="194"/>
      <c r="TEE267" s="194"/>
      <c r="TEF267" s="194"/>
      <c r="TEG267" s="194"/>
      <c r="TEH267" s="194"/>
      <c r="TEI267" s="194"/>
      <c r="TEJ267" s="194"/>
      <c r="TEK267" s="194"/>
      <c r="TEL267" s="194"/>
      <c r="TEM267" s="194"/>
      <c r="TEN267" s="194"/>
      <c r="TEO267" s="194"/>
      <c r="TEP267" s="194"/>
      <c r="TEQ267" s="194"/>
      <c r="TER267" s="194"/>
      <c r="TES267" s="194"/>
      <c r="TET267" s="194"/>
      <c r="TEU267" s="194"/>
      <c r="TEV267" s="194"/>
      <c r="TEW267" s="194"/>
      <c r="TEX267" s="194"/>
      <c r="TEY267" s="194"/>
      <c r="TEZ267" s="194"/>
      <c r="TFA267" s="194"/>
      <c r="TFB267" s="194"/>
      <c r="TFC267" s="194"/>
      <c r="TFD267" s="194"/>
      <c r="TFE267" s="194"/>
      <c r="TFF267" s="194"/>
      <c r="TFG267" s="194"/>
      <c r="TFH267" s="194"/>
      <c r="TFI267" s="194"/>
      <c r="TFJ267" s="194"/>
      <c r="TFK267" s="194"/>
      <c r="TFL267" s="194"/>
      <c r="TFM267" s="194"/>
      <c r="TFN267" s="194"/>
      <c r="TFO267" s="194"/>
      <c r="TFP267" s="194"/>
      <c r="TFQ267" s="194"/>
      <c r="TFR267" s="194"/>
      <c r="TFS267" s="194"/>
      <c r="TFT267" s="194"/>
      <c r="TFU267" s="194"/>
      <c r="TFV267" s="194"/>
      <c r="TFW267" s="194"/>
      <c r="TFX267" s="194"/>
      <c r="TFY267" s="194"/>
      <c r="TFZ267" s="194"/>
      <c r="TGA267" s="194"/>
      <c r="TGB267" s="194"/>
      <c r="TGC267" s="194"/>
      <c r="TGD267" s="194"/>
      <c r="TGE267" s="194"/>
      <c r="TGF267" s="194"/>
      <c r="TGG267" s="194"/>
      <c r="TGH267" s="194"/>
      <c r="TGI267" s="194"/>
      <c r="TGJ267" s="194"/>
      <c r="TGK267" s="194"/>
      <c r="TGL267" s="194"/>
      <c r="TGM267" s="194"/>
      <c r="TGN267" s="194"/>
      <c r="TGO267" s="194"/>
      <c r="TGP267" s="194"/>
      <c r="TGQ267" s="194"/>
      <c r="TGR267" s="194"/>
      <c r="TGS267" s="194"/>
      <c r="TGT267" s="194"/>
      <c r="TGU267" s="194"/>
      <c r="TGV267" s="194"/>
      <c r="TGW267" s="194"/>
      <c r="TGX267" s="194"/>
      <c r="TGY267" s="194"/>
      <c r="TGZ267" s="194"/>
      <c r="THA267" s="194"/>
      <c r="THB267" s="194"/>
      <c r="THC267" s="194"/>
      <c r="THD267" s="194"/>
      <c r="THE267" s="194"/>
      <c r="THF267" s="194"/>
      <c r="THG267" s="194"/>
      <c r="THH267" s="194"/>
      <c r="THI267" s="194"/>
      <c r="THJ267" s="194"/>
      <c r="THK267" s="194"/>
      <c r="THL267" s="194"/>
      <c r="THM267" s="194"/>
      <c r="THN267" s="194"/>
      <c r="THO267" s="194"/>
      <c r="THP267" s="194"/>
      <c r="THQ267" s="194"/>
      <c r="THR267" s="194"/>
      <c r="THS267" s="194"/>
      <c r="THT267" s="194"/>
      <c r="THU267" s="194"/>
      <c r="THV267" s="194"/>
      <c r="THW267" s="194"/>
      <c r="THX267" s="194"/>
      <c r="THY267" s="194"/>
      <c r="THZ267" s="194"/>
      <c r="TIA267" s="194"/>
      <c r="TIB267" s="194"/>
      <c r="TIC267" s="194"/>
      <c r="TID267" s="194"/>
      <c r="TIE267" s="194"/>
      <c r="TIF267" s="194"/>
      <c r="TIG267" s="194"/>
      <c r="TIH267" s="194"/>
      <c r="TII267" s="194"/>
      <c r="TIJ267" s="194"/>
      <c r="TIK267" s="194"/>
      <c r="TIL267" s="194"/>
      <c r="TIM267" s="194"/>
      <c r="TIN267" s="194"/>
      <c r="TIO267" s="194"/>
      <c r="TIP267" s="194"/>
      <c r="TIQ267" s="194"/>
      <c r="TIR267" s="194"/>
      <c r="TIS267" s="194"/>
      <c r="TIT267" s="194"/>
      <c r="TIU267" s="194"/>
      <c r="TIV267" s="194"/>
      <c r="TIW267" s="194"/>
      <c r="TIX267" s="194"/>
      <c r="TIY267" s="194"/>
      <c r="TIZ267" s="194"/>
      <c r="TJA267" s="194"/>
      <c r="TJB267" s="194"/>
      <c r="TJC267" s="194"/>
      <c r="TJD267" s="194"/>
      <c r="TJE267" s="194"/>
      <c r="TJF267" s="194"/>
      <c r="TJG267" s="194"/>
      <c r="TJH267" s="194"/>
      <c r="TJI267" s="194"/>
      <c r="TJJ267" s="194"/>
      <c r="TJK267" s="194"/>
      <c r="TJL267" s="194"/>
      <c r="TJM267" s="194"/>
      <c r="TJN267" s="194"/>
      <c r="TJO267" s="194"/>
      <c r="TJP267" s="194"/>
      <c r="TJQ267" s="194"/>
      <c r="TJR267" s="194"/>
      <c r="TJS267" s="194"/>
      <c r="TJT267" s="194"/>
      <c r="TJU267" s="194"/>
      <c r="TJV267" s="194"/>
      <c r="TJW267" s="194"/>
      <c r="TJX267" s="194"/>
      <c r="TJY267" s="194"/>
      <c r="TJZ267" s="194"/>
      <c r="TKA267" s="194"/>
      <c r="TKB267" s="194"/>
      <c r="TKC267" s="194"/>
      <c r="TKD267" s="194"/>
      <c r="TKE267" s="194"/>
      <c r="TKF267" s="194"/>
      <c r="TKG267" s="194"/>
      <c r="TKH267" s="194"/>
      <c r="TKI267" s="194"/>
      <c r="TKJ267" s="194"/>
      <c r="TKK267" s="194"/>
      <c r="TKL267" s="194"/>
      <c r="TKM267" s="194"/>
      <c r="TKN267" s="194"/>
      <c r="TKO267" s="194"/>
      <c r="TKP267" s="194"/>
      <c r="TKQ267" s="194"/>
      <c r="TKR267" s="194"/>
      <c r="TKS267" s="194"/>
      <c r="TKT267" s="194"/>
      <c r="TKU267" s="194"/>
      <c r="TKV267" s="194"/>
      <c r="TKW267" s="194"/>
      <c r="TKX267" s="194"/>
      <c r="TKY267" s="194"/>
      <c r="TKZ267" s="194"/>
      <c r="TLA267" s="194"/>
      <c r="TLB267" s="194"/>
      <c r="TLC267" s="194"/>
      <c r="TLD267" s="194"/>
      <c r="TLE267" s="194"/>
      <c r="TLF267" s="194"/>
      <c r="TLG267" s="194"/>
      <c r="TLH267" s="194"/>
      <c r="TLI267" s="194"/>
      <c r="TLJ267" s="194"/>
      <c r="TLK267" s="194"/>
      <c r="TLL267" s="194"/>
      <c r="TLM267" s="194"/>
      <c r="TLN267" s="194"/>
      <c r="TLO267" s="194"/>
      <c r="TLP267" s="194"/>
      <c r="TLQ267" s="194"/>
      <c r="TLR267" s="194"/>
      <c r="TLS267" s="194"/>
      <c r="TLT267" s="194"/>
      <c r="TLU267" s="194"/>
      <c r="TLV267" s="194"/>
      <c r="TLW267" s="194"/>
      <c r="TLX267" s="194"/>
      <c r="TLY267" s="194"/>
      <c r="TLZ267" s="194"/>
      <c r="TMA267" s="194"/>
      <c r="TMB267" s="194"/>
      <c r="TMC267" s="194"/>
      <c r="TMD267" s="194"/>
      <c r="TME267" s="194"/>
      <c r="TMF267" s="194"/>
      <c r="TMG267" s="194"/>
      <c r="TMH267" s="194"/>
      <c r="TMI267" s="194"/>
      <c r="TMJ267" s="194"/>
      <c r="TMK267" s="194"/>
      <c r="TML267" s="194"/>
      <c r="TMM267" s="194"/>
      <c r="TMN267" s="194"/>
      <c r="TMO267" s="194"/>
      <c r="TMP267" s="194"/>
      <c r="TMQ267" s="194"/>
      <c r="TMR267" s="194"/>
      <c r="TMS267" s="194"/>
      <c r="TMT267" s="194"/>
      <c r="TMU267" s="194"/>
      <c r="TMV267" s="194"/>
      <c r="TMW267" s="194"/>
      <c r="TMX267" s="194"/>
      <c r="TMY267" s="194"/>
      <c r="TMZ267" s="194"/>
      <c r="TNA267" s="194"/>
      <c r="TNB267" s="194"/>
      <c r="TNC267" s="194"/>
      <c r="TND267" s="194"/>
      <c r="TNE267" s="194"/>
      <c r="TNF267" s="194"/>
      <c r="TNG267" s="194"/>
      <c r="TNH267" s="194"/>
      <c r="TNI267" s="194"/>
      <c r="TNJ267" s="194"/>
      <c r="TNK267" s="194"/>
      <c r="TNL267" s="194"/>
      <c r="TNM267" s="194"/>
      <c r="TNN267" s="194"/>
      <c r="TNO267" s="194"/>
      <c r="TNP267" s="194"/>
      <c r="TNQ267" s="194"/>
      <c r="TNR267" s="194"/>
      <c r="TNS267" s="194"/>
      <c r="TNT267" s="194"/>
      <c r="TNU267" s="194"/>
      <c r="TNV267" s="194"/>
      <c r="TNW267" s="194"/>
      <c r="TNX267" s="194"/>
      <c r="TNY267" s="194"/>
      <c r="TNZ267" s="194"/>
      <c r="TOA267" s="194"/>
      <c r="TOB267" s="194"/>
      <c r="TOC267" s="194"/>
      <c r="TOD267" s="194"/>
      <c r="TOE267" s="194"/>
      <c r="TOF267" s="194"/>
      <c r="TOG267" s="194"/>
      <c r="TOH267" s="194"/>
      <c r="TOI267" s="194"/>
      <c r="TOJ267" s="194"/>
      <c r="TOK267" s="194"/>
      <c r="TOL267" s="194"/>
      <c r="TOM267" s="194"/>
      <c r="TON267" s="194"/>
      <c r="TOO267" s="194"/>
      <c r="TOP267" s="194"/>
      <c r="TOQ267" s="194"/>
      <c r="TOR267" s="194"/>
      <c r="TOS267" s="194"/>
      <c r="TOT267" s="194"/>
      <c r="TOU267" s="194"/>
      <c r="TOV267" s="194"/>
      <c r="TOW267" s="194"/>
      <c r="TOX267" s="194"/>
      <c r="TOY267" s="194"/>
      <c r="TOZ267" s="194"/>
      <c r="TPA267" s="194"/>
      <c r="TPB267" s="194"/>
      <c r="TPC267" s="194"/>
      <c r="TPD267" s="194"/>
      <c r="TPE267" s="194"/>
      <c r="TPF267" s="194"/>
      <c r="TPG267" s="194"/>
      <c r="TPH267" s="194"/>
      <c r="TPI267" s="194"/>
      <c r="TPJ267" s="194"/>
      <c r="TPK267" s="194"/>
      <c r="TPL267" s="194"/>
      <c r="TPM267" s="194"/>
      <c r="TPN267" s="194"/>
      <c r="TPO267" s="194"/>
      <c r="TPP267" s="194"/>
      <c r="TPQ267" s="194"/>
      <c r="TPR267" s="194"/>
      <c r="TPS267" s="194"/>
      <c r="TPT267" s="194"/>
      <c r="TPU267" s="194"/>
      <c r="TPV267" s="194"/>
      <c r="TPW267" s="194"/>
      <c r="TPX267" s="194"/>
      <c r="TPY267" s="194"/>
      <c r="TPZ267" s="194"/>
      <c r="TQA267" s="194"/>
      <c r="TQB267" s="194"/>
      <c r="TQC267" s="194"/>
      <c r="TQD267" s="194"/>
      <c r="TQE267" s="194"/>
      <c r="TQF267" s="194"/>
      <c r="TQG267" s="194"/>
      <c r="TQH267" s="194"/>
      <c r="TQI267" s="194"/>
      <c r="TQJ267" s="194"/>
      <c r="TQK267" s="194"/>
      <c r="TQL267" s="194"/>
      <c r="TQM267" s="194"/>
      <c r="TQN267" s="194"/>
      <c r="TQO267" s="194"/>
      <c r="TQP267" s="194"/>
      <c r="TQQ267" s="194"/>
      <c r="TQR267" s="194"/>
      <c r="TQS267" s="194"/>
      <c r="TQT267" s="194"/>
      <c r="TQU267" s="194"/>
      <c r="TQV267" s="194"/>
      <c r="TQW267" s="194"/>
      <c r="TQX267" s="194"/>
      <c r="TQY267" s="194"/>
      <c r="TQZ267" s="194"/>
      <c r="TRA267" s="194"/>
      <c r="TRB267" s="194"/>
      <c r="TRC267" s="194"/>
      <c r="TRD267" s="194"/>
      <c r="TRE267" s="194"/>
      <c r="TRF267" s="194"/>
      <c r="TRG267" s="194"/>
      <c r="TRH267" s="194"/>
      <c r="TRI267" s="194"/>
      <c r="TRJ267" s="194"/>
      <c r="TRK267" s="194"/>
      <c r="TRL267" s="194"/>
      <c r="TRM267" s="194"/>
      <c r="TRN267" s="194"/>
      <c r="TRO267" s="194"/>
      <c r="TRP267" s="194"/>
      <c r="TRQ267" s="194"/>
      <c r="TRR267" s="194"/>
      <c r="TRS267" s="194"/>
      <c r="TRT267" s="194"/>
      <c r="TRU267" s="194"/>
      <c r="TRV267" s="194"/>
      <c r="TRW267" s="194"/>
      <c r="TRX267" s="194"/>
      <c r="TRY267" s="194"/>
      <c r="TRZ267" s="194"/>
      <c r="TSA267" s="194"/>
      <c r="TSB267" s="194"/>
      <c r="TSC267" s="194"/>
      <c r="TSD267" s="194"/>
      <c r="TSE267" s="194"/>
      <c r="TSF267" s="194"/>
      <c r="TSG267" s="194"/>
      <c r="TSH267" s="194"/>
      <c r="TSI267" s="194"/>
      <c r="TSJ267" s="194"/>
      <c r="TSK267" s="194"/>
      <c r="TSL267" s="194"/>
      <c r="TSM267" s="194"/>
      <c r="TSN267" s="194"/>
      <c r="TSO267" s="194"/>
      <c r="TSP267" s="194"/>
      <c r="TSQ267" s="194"/>
      <c r="TSR267" s="194"/>
      <c r="TSS267" s="194"/>
      <c r="TST267" s="194"/>
      <c r="TSU267" s="194"/>
      <c r="TSV267" s="194"/>
      <c r="TSW267" s="194"/>
      <c r="TSX267" s="194"/>
      <c r="TSY267" s="194"/>
      <c r="TSZ267" s="194"/>
      <c r="TTA267" s="194"/>
      <c r="TTB267" s="194"/>
      <c r="TTC267" s="194"/>
      <c r="TTD267" s="194"/>
      <c r="TTE267" s="194"/>
      <c r="TTF267" s="194"/>
      <c r="TTG267" s="194"/>
      <c r="TTH267" s="194"/>
      <c r="TTI267" s="194"/>
      <c r="TTJ267" s="194"/>
      <c r="TTK267" s="194"/>
      <c r="TTL267" s="194"/>
      <c r="TTM267" s="194"/>
      <c r="TTN267" s="194"/>
      <c r="TTO267" s="194"/>
      <c r="TTP267" s="194"/>
      <c r="TTQ267" s="194"/>
      <c r="TTR267" s="194"/>
      <c r="TTS267" s="194"/>
      <c r="TTT267" s="194"/>
      <c r="TTU267" s="194"/>
      <c r="TTV267" s="194"/>
      <c r="TTW267" s="194"/>
      <c r="TTX267" s="194"/>
      <c r="TTY267" s="194"/>
      <c r="TTZ267" s="194"/>
      <c r="TUA267" s="194"/>
      <c r="TUB267" s="194"/>
      <c r="TUC267" s="194"/>
      <c r="TUD267" s="194"/>
      <c r="TUE267" s="194"/>
      <c r="TUF267" s="194"/>
      <c r="TUG267" s="194"/>
      <c r="TUH267" s="194"/>
      <c r="TUI267" s="194"/>
      <c r="TUJ267" s="194"/>
      <c r="TUK267" s="194"/>
      <c r="TUL267" s="194"/>
      <c r="TUM267" s="194"/>
      <c r="TUN267" s="194"/>
      <c r="TUO267" s="194"/>
      <c r="TUP267" s="194"/>
      <c r="TUQ267" s="194"/>
      <c r="TUR267" s="194"/>
      <c r="TUS267" s="194"/>
      <c r="TUT267" s="194"/>
      <c r="TUU267" s="194"/>
      <c r="TUV267" s="194"/>
      <c r="TUW267" s="194"/>
      <c r="TUX267" s="194"/>
      <c r="TUY267" s="194"/>
      <c r="TUZ267" s="194"/>
      <c r="TVA267" s="194"/>
      <c r="TVB267" s="194"/>
      <c r="TVC267" s="194"/>
      <c r="TVD267" s="194"/>
      <c r="TVE267" s="194"/>
      <c r="TVF267" s="194"/>
      <c r="TVG267" s="194"/>
      <c r="TVH267" s="194"/>
      <c r="TVI267" s="194"/>
      <c r="TVJ267" s="194"/>
      <c r="TVK267" s="194"/>
      <c r="TVL267" s="194"/>
      <c r="TVM267" s="194"/>
      <c r="TVN267" s="194"/>
      <c r="TVO267" s="194"/>
      <c r="TVP267" s="194"/>
      <c r="TVQ267" s="194"/>
      <c r="TVR267" s="194"/>
      <c r="TVS267" s="194"/>
      <c r="TVT267" s="194"/>
      <c r="TVU267" s="194"/>
      <c r="TVV267" s="194"/>
      <c r="TVW267" s="194"/>
      <c r="TVX267" s="194"/>
      <c r="TVY267" s="194"/>
      <c r="TVZ267" s="194"/>
      <c r="TWA267" s="194"/>
      <c r="TWB267" s="194"/>
      <c r="TWC267" s="194"/>
      <c r="TWD267" s="194"/>
      <c r="TWE267" s="194"/>
      <c r="TWF267" s="194"/>
      <c r="TWG267" s="194"/>
      <c r="TWH267" s="194"/>
      <c r="TWI267" s="194"/>
      <c r="TWJ267" s="194"/>
      <c r="TWK267" s="194"/>
      <c r="TWL267" s="194"/>
      <c r="TWM267" s="194"/>
      <c r="TWN267" s="194"/>
      <c r="TWO267" s="194"/>
      <c r="TWP267" s="194"/>
      <c r="TWQ267" s="194"/>
      <c r="TWR267" s="194"/>
      <c r="TWS267" s="194"/>
      <c r="TWT267" s="194"/>
      <c r="TWU267" s="194"/>
      <c r="TWV267" s="194"/>
      <c r="TWW267" s="194"/>
      <c r="TWX267" s="194"/>
      <c r="TWY267" s="194"/>
      <c r="TWZ267" s="194"/>
      <c r="TXA267" s="194"/>
      <c r="TXB267" s="194"/>
      <c r="TXC267" s="194"/>
      <c r="TXD267" s="194"/>
      <c r="TXE267" s="194"/>
      <c r="TXF267" s="194"/>
      <c r="TXG267" s="194"/>
      <c r="TXH267" s="194"/>
      <c r="TXI267" s="194"/>
      <c r="TXJ267" s="194"/>
      <c r="TXK267" s="194"/>
      <c r="TXL267" s="194"/>
      <c r="TXM267" s="194"/>
      <c r="TXN267" s="194"/>
      <c r="TXO267" s="194"/>
      <c r="TXP267" s="194"/>
      <c r="TXQ267" s="194"/>
      <c r="TXR267" s="194"/>
      <c r="TXS267" s="194"/>
      <c r="TXT267" s="194"/>
      <c r="TXU267" s="194"/>
      <c r="TXV267" s="194"/>
      <c r="TXW267" s="194"/>
      <c r="TXX267" s="194"/>
      <c r="TXY267" s="194"/>
      <c r="TXZ267" s="194"/>
      <c r="TYA267" s="194"/>
      <c r="TYB267" s="194"/>
      <c r="TYC267" s="194"/>
      <c r="TYD267" s="194"/>
      <c r="TYE267" s="194"/>
      <c r="TYF267" s="194"/>
      <c r="TYG267" s="194"/>
      <c r="TYH267" s="194"/>
      <c r="TYI267" s="194"/>
      <c r="TYJ267" s="194"/>
      <c r="TYK267" s="194"/>
      <c r="TYL267" s="194"/>
      <c r="TYM267" s="194"/>
      <c r="TYN267" s="194"/>
      <c r="TYO267" s="194"/>
      <c r="TYP267" s="194"/>
      <c r="TYQ267" s="194"/>
      <c r="TYR267" s="194"/>
      <c r="TYS267" s="194"/>
      <c r="TYT267" s="194"/>
      <c r="TYU267" s="194"/>
      <c r="TYV267" s="194"/>
      <c r="TYW267" s="194"/>
      <c r="TYX267" s="194"/>
      <c r="TYY267" s="194"/>
      <c r="TYZ267" s="194"/>
      <c r="TZA267" s="194"/>
      <c r="TZB267" s="194"/>
      <c r="TZC267" s="194"/>
      <c r="TZD267" s="194"/>
      <c r="TZE267" s="194"/>
      <c r="TZF267" s="194"/>
      <c r="TZG267" s="194"/>
      <c r="TZH267" s="194"/>
      <c r="TZI267" s="194"/>
      <c r="TZJ267" s="194"/>
      <c r="TZK267" s="194"/>
      <c r="TZL267" s="194"/>
      <c r="TZM267" s="194"/>
      <c r="TZN267" s="194"/>
      <c r="TZO267" s="194"/>
      <c r="TZP267" s="194"/>
      <c r="TZQ267" s="194"/>
      <c r="TZR267" s="194"/>
      <c r="TZS267" s="194"/>
      <c r="TZT267" s="194"/>
      <c r="TZU267" s="194"/>
      <c r="TZV267" s="194"/>
      <c r="TZW267" s="194"/>
      <c r="TZX267" s="194"/>
      <c r="TZY267" s="194"/>
      <c r="TZZ267" s="194"/>
      <c r="UAA267" s="194"/>
      <c r="UAB267" s="194"/>
      <c r="UAC267" s="194"/>
      <c r="UAD267" s="194"/>
      <c r="UAE267" s="194"/>
      <c r="UAF267" s="194"/>
      <c r="UAG267" s="194"/>
      <c r="UAH267" s="194"/>
      <c r="UAI267" s="194"/>
      <c r="UAJ267" s="194"/>
      <c r="UAK267" s="194"/>
      <c r="UAL267" s="194"/>
      <c r="UAM267" s="194"/>
      <c r="UAN267" s="194"/>
      <c r="UAO267" s="194"/>
      <c r="UAP267" s="194"/>
      <c r="UAQ267" s="194"/>
      <c r="UAR267" s="194"/>
      <c r="UAS267" s="194"/>
      <c r="UAT267" s="194"/>
      <c r="UAU267" s="194"/>
      <c r="UAV267" s="194"/>
      <c r="UAW267" s="194"/>
      <c r="UAX267" s="194"/>
      <c r="UAY267" s="194"/>
      <c r="UAZ267" s="194"/>
      <c r="UBA267" s="194"/>
      <c r="UBB267" s="194"/>
      <c r="UBC267" s="194"/>
      <c r="UBD267" s="194"/>
      <c r="UBE267" s="194"/>
      <c r="UBF267" s="194"/>
      <c r="UBG267" s="194"/>
      <c r="UBH267" s="194"/>
      <c r="UBI267" s="194"/>
      <c r="UBJ267" s="194"/>
      <c r="UBK267" s="194"/>
      <c r="UBL267" s="194"/>
      <c r="UBM267" s="194"/>
      <c r="UBN267" s="194"/>
      <c r="UBO267" s="194"/>
      <c r="UBP267" s="194"/>
      <c r="UBQ267" s="194"/>
      <c r="UBR267" s="194"/>
      <c r="UBS267" s="194"/>
      <c r="UBT267" s="194"/>
      <c r="UBU267" s="194"/>
      <c r="UBV267" s="194"/>
      <c r="UBW267" s="194"/>
      <c r="UBX267" s="194"/>
      <c r="UBY267" s="194"/>
      <c r="UBZ267" s="194"/>
      <c r="UCA267" s="194"/>
      <c r="UCB267" s="194"/>
      <c r="UCC267" s="194"/>
      <c r="UCD267" s="194"/>
      <c r="UCE267" s="194"/>
      <c r="UCF267" s="194"/>
      <c r="UCG267" s="194"/>
      <c r="UCH267" s="194"/>
      <c r="UCI267" s="194"/>
      <c r="UCJ267" s="194"/>
      <c r="UCK267" s="194"/>
      <c r="UCL267" s="194"/>
      <c r="UCM267" s="194"/>
      <c r="UCN267" s="194"/>
      <c r="UCO267" s="194"/>
      <c r="UCP267" s="194"/>
      <c r="UCQ267" s="194"/>
      <c r="UCR267" s="194"/>
      <c r="UCS267" s="194"/>
      <c r="UCT267" s="194"/>
      <c r="UCU267" s="194"/>
      <c r="UCV267" s="194"/>
      <c r="UCW267" s="194"/>
      <c r="UCX267" s="194"/>
      <c r="UCY267" s="194"/>
      <c r="UCZ267" s="194"/>
      <c r="UDA267" s="194"/>
      <c r="UDB267" s="194"/>
      <c r="UDC267" s="194"/>
      <c r="UDD267" s="194"/>
      <c r="UDE267" s="194"/>
      <c r="UDF267" s="194"/>
      <c r="UDG267" s="194"/>
      <c r="UDH267" s="194"/>
      <c r="UDI267" s="194"/>
      <c r="UDJ267" s="194"/>
      <c r="UDK267" s="194"/>
      <c r="UDL267" s="194"/>
      <c r="UDM267" s="194"/>
      <c r="UDN267" s="194"/>
      <c r="UDO267" s="194"/>
      <c r="UDP267" s="194"/>
      <c r="UDQ267" s="194"/>
      <c r="UDR267" s="194"/>
      <c r="UDS267" s="194"/>
      <c r="UDT267" s="194"/>
      <c r="UDU267" s="194"/>
      <c r="UDV267" s="194"/>
      <c r="UDW267" s="194"/>
      <c r="UDX267" s="194"/>
      <c r="UDY267" s="194"/>
      <c r="UDZ267" s="194"/>
      <c r="UEA267" s="194"/>
      <c r="UEB267" s="194"/>
      <c r="UEC267" s="194"/>
      <c r="UED267" s="194"/>
      <c r="UEE267" s="194"/>
      <c r="UEF267" s="194"/>
      <c r="UEG267" s="194"/>
      <c r="UEH267" s="194"/>
      <c r="UEI267" s="194"/>
      <c r="UEJ267" s="194"/>
      <c r="UEK267" s="194"/>
      <c r="UEL267" s="194"/>
      <c r="UEM267" s="194"/>
      <c r="UEN267" s="194"/>
      <c r="UEO267" s="194"/>
      <c r="UEP267" s="194"/>
      <c r="UEQ267" s="194"/>
      <c r="UER267" s="194"/>
      <c r="UES267" s="194"/>
      <c r="UET267" s="194"/>
      <c r="UEU267" s="194"/>
      <c r="UEV267" s="194"/>
      <c r="UEW267" s="194"/>
      <c r="UEX267" s="194"/>
      <c r="UEY267" s="194"/>
      <c r="UEZ267" s="194"/>
      <c r="UFA267" s="194"/>
      <c r="UFB267" s="194"/>
      <c r="UFC267" s="194"/>
      <c r="UFD267" s="194"/>
      <c r="UFE267" s="194"/>
      <c r="UFF267" s="194"/>
      <c r="UFG267" s="194"/>
      <c r="UFH267" s="194"/>
      <c r="UFI267" s="194"/>
      <c r="UFJ267" s="194"/>
      <c r="UFK267" s="194"/>
      <c r="UFL267" s="194"/>
      <c r="UFM267" s="194"/>
      <c r="UFN267" s="194"/>
      <c r="UFO267" s="194"/>
      <c r="UFP267" s="194"/>
      <c r="UFQ267" s="194"/>
      <c r="UFR267" s="194"/>
      <c r="UFS267" s="194"/>
      <c r="UFT267" s="194"/>
      <c r="UFU267" s="194"/>
      <c r="UFV267" s="194"/>
      <c r="UFW267" s="194"/>
      <c r="UFX267" s="194"/>
      <c r="UFY267" s="194"/>
      <c r="UFZ267" s="194"/>
      <c r="UGA267" s="194"/>
      <c r="UGB267" s="194"/>
      <c r="UGC267" s="194"/>
      <c r="UGD267" s="194"/>
      <c r="UGE267" s="194"/>
      <c r="UGF267" s="194"/>
      <c r="UGG267" s="194"/>
      <c r="UGH267" s="194"/>
      <c r="UGI267" s="194"/>
      <c r="UGJ267" s="194"/>
      <c r="UGK267" s="194"/>
      <c r="UGL267" s="194"/>
      <c r="UGM267" s="194"/>
      <c r="UGN267" s="194"/>
      <c r="UGO267" s="194"/>
      <c r="UGP267" s="194"/>
      <c r="UGQ267" s="194"/>
      <c r="UGR267" s="194"/>
      <c r="UGS267" s="194"/>
      <c r="UGT267" s="194"/>
      <c r="UGU267" s="194"/>
      <c r="UGV267" s="194"/>
      <c r="UGW267" s="194"/>
      <c r="UGX267" s="194"/>
      <c r="UGY267" s="194"/>
      <c r="UGZ267" s="194"/>
      <c r="UHA267" s="194"/>
      <c r="UHB267" s="194"/>
      <c r="UHC267" s="194"/>
      <c r="UHD267" s="194"/>
      <c r="UHE267" s="194"/>
      <c r="UHF267" s="194"/>
      <c r="UHG267" s="194"/>
      <c r="UHH267" s="194"/>
      <c r="UHI267" s="194"/>
      <c r="UHJ267" s="194"/>
      <c r="UHK267" s="194"/>
      <c r="UHL267" s="194"/>
      <c r="UHM267" s="194"/>
      <c r="UHN267" s="194"/>
      <c r="UHO267" s="194"/>
      <c r="UHP267" s="194"/>
      <c r="UHQ267" s="194"/>
      <c r="UHR267" s="194"/>
      <c r="UHS267" s="194"/>
      <c r="UHT267" s="194"/>
      <c r="UHU267" s="194"/>
      <c r="UHV267" s="194"/>
      <c r="UHW267" s="194"/>
      <c r="UHX267" s="194"/>
      <c r="UHY267" s="194"/>
      <c r="UHZ267" s="194"/>
      <c r="UIA267" s="194"/>
      <c r="UIB267" s="194"/>
      <c r="UIC267" s="194"/>
      <c r="UID267" s="194"/>
      <c r="UIE267" s="194"/>
      <c r="UIF267" s="194"/>
      <c r="UIG267" s="194"/>
      <c r="UIH267" s="194"/>
      <c r="UII267" s="194"/>
      <c r="UIJ267" s="194"/>
      <c r="UIK267" s="194"/>
      <c r="UIL267" s="194"/>
      <c r="UIM267" s="194"/>
      <c r="UIN267" s="194"/>
      <c r="UIO267" s="194"/>
      <c r="UIP267" s="194"/>
      <c r="UIQ267" s="194"/>
      <c r="UIR267" s="194"/>
      <c r="UIS267" s="194"/>
      <c r="UIT267" s="194"/>
      <c r="UIU267" s="194"/>
      <c r="UIV267" s="194"/>
      <c r="UIW267" s="194"/>
      <c r="UIX267" s="194"/>
      <c r="UIY267" s="194"/>
      <c r="UIZ267" s="194"/>
      <c r="UJA267" s="194"/>
      <c r="UJB267" s="194"/>
      <c r="UJC267" s="194"/>
      <c r="UJD267" s="194"/>
      <c r="UJE267" s="194"/>
      <c r="UJF267" s="194"/>
      <c r="UJG267" s="194"/>
      <c r="UJH267" s="194"/>
      <c r="UJI267" s="194"/>
      <c r="UJJ267" s="194"/>
      <c r="UJK267" s="194"/>
      <c r="UJL267" s="194"/>
      <c r="UJM267" s="194"/>
      <c r="UJN267" s="194"/>
      <c r="UJO267" s="194"/>
      <c r="UJP267" s="194"/>
      <c r="UJQ267" s="194"/>
      <c r="UJR267" s="194"/>
      <c r="UJS267" s="194"/>
      <c r="UJT267" s="194"/>
      <c r="UJU267" s="194"/>
      <c r="UJV267" s="194"/>
      <c r="UJW267" s="194"/>
      <c r="UJX267" s="194"/>
      <c r="UJY267" s="194"/>
      <c r="UJZ267" s="194"/>
      <c r="UKA267" s="194"/>
      <c r="UKB267" s="194"/>
      <c r="UKC267" s="194"/>
      <c r="UKD267" s="194"/>
      <c r="UKE267" s="194"/>
      <c r="UKF267" s="194"/>
      <c r="UKG267" s="194"/>
      <c r="UKH267" s="194"/>
      <c r="UKI267" s="194"/>
      <c r="UKJ267" s="194"/>
      <c r="UKK267" s="194"/>
      <c r="UKL267" s="194"/>
      <c r="UKM267" s="194"/>
      <c r="UKN267" s="194"/>
      <c r="UKO267" s="194"/>
      <c r="UKP267" s="194"/>
      <c r="UKQ267" s="194"/>
      <c r="UKR267" s="194"/>
      <c r="UKS267" s="194"/>
      <c r="UKT267" s="194"/>
      <c r="UKU267" s="194"/>
      <c r="UKV267" s="194"/>
      <c r="UKW267" s="194"/>
      <c r="UKX267" s="194"/>
      <c r="UKY267" s="194"/>
      <c r="UKZ267" s="194"/>
      <c r="ULA267" s="194"/>
      <c r="ULB267" s="194"/>
      <c r="ULC267" s="194"/>
      <c r="ULD267" s="194"/>
      <c r="ULE267" s="194"/>
      <c r="ULF267" s="194"/>
      <c r="ULG267" s="194"/>
      <c r="ULH267" s="194"/>
      <c r="ULI267" s="194"/>
      <c r="ULJ267" s="194"/>
      <c r="ULK267" s="194"/>
      <c r="ULL267" s="194"/>
      <c r="ULM267" s="194"/>
      <c r="ULN267" s="194"/>
      <c r="ULO267" s="194"/>
      <c r="ULP267" s="194"/>
      <c r="ULQ267" s="194"/>
      <c r="ULR267" s="194"/>
      <c r="ULS267" s="194"/>
      <c r="ULT267" s="194"/>
      <c r="ULU267" s="194"/>
      <c r="ULV267" s="194"/>
      <c r="ULW267" s="194"/>
      <c r="ULX267" s="194"/>
      <c r="ULY267" s="194"/>
      <c r="ULZ267" s="194"/>
      <c r="UMA267" s="194"/>
      <c r="UMB267" s="194"/>
      <c r="UMC267" s="194"/>
      <c r="UMD267" s="194"/>
      <c r="UME267" s="194"/>
      <c r="UMF267" s="194"/>
      <c r="UMG267" s="194"/>
      <c r="UMH267" s="194"/>
      <c r="UMI267" s="194"/>
      <c r="UMJ267" s="194"/>
      <c r="UMK267" s="194"/>
      <c r="UML267" s="194"/>
      <c r="UMM267" s="194"/>
      <c r="UMN267" s="194"/>
      <c r="UMO267" s="194"/>
      <c r="UMP267" s="194"/>
      <c r="UMQ267" s="194"/>
      <c r="UMR267" s="194"/>
      <c r="UMS267" s="194"/>
      <c r="UMT267" s="194"/>
      <c r="UMU267" s="194"/>
      <c r="UMV267" s="194"/>
      <c r="UMW267" s="194"/>
      <c r="UMX267" s="194"/>
      <c r="UMY267" s="194"/>
      <c r="UMZ267" s="194"/>
      <c r="UNA267" s="194"/>
      <c r="UNB267" s="194"/>
      <c r="UNC267" s="194"/>
      <c r="UND267" s="194"/>
      <c r="UNE267" s="194"/>
      <c r="UNF267" s="194"/>
      <c r="UNG267" s="194"/>
      <c r="UNH267" s="194"/>
      <c r="UNI267" s="194"/>
      <c r="UNJ267" s="194"/>
      <c r="UNK267" s="194"/>
      <c r="UNL267" s="194"/>
      <c r="UNM267" s="194"/>
      <c r="UNN267" s="194"/>
      <c r="UNO267" s="194"/>
      <c r="UNP267" s="194"/>
      <c r="UNQ267" s="194"/>
      <c r="UNR267" s="194"/>
      <c r="UNS267" s="194"/>
      <c r="UNT267" s="194"/>
      <c r="UNU267" s="194"/>
      <c r="UNV267" s="194"/>
      <c r="UNW267" s="194"/>
      <c r="UNX267" s="194"/>
      <c r="UNY267" s="194"/>
      <c r="UNZ267" s="194"/>
      <c r="UOA267" s="194"/>
      <c r="UOB267" s="194"/>
      <c r="UOC267" s="194"/>
      <c r="UOD267" s="194"/>
      <c r="UOE267" s="194"/>
      <c r="UOF267" s="194"/>
      <c r="UOG267" s="194"/>
      <c r="UOH267" s="194"/>
      <c r="UOI267" s="194"/>
      <c r="UOJ267" s="194"/>
      <c r="UOK267" s="194"/>
      <c r="UOL267" s="194"/>
      <c r="UOM267" s="194"/>
      <c r="UON267" s="194"/>
      <c r="UOO267" s="194"/>
      <c r="UOP267" s="194"/>
      <c r="UOQ267" s="194"/>
      <c r="UOR267" s="194"/>
      <c r="UOS267" s="194"/>
      <c r="UOT267" s="194"/>
      <c r="UOU267" s="194"/>
      <c r="UOV267" s="194"/>
      <c r="UOW267" s="194"/>
      <c r="UOX267" s="194"/>
      <c r="UOY267" s="194"/>
      <c r="UOZ267" s="194"/>
      <c r="UPA267" s="194"/>
      <c r="UPB267" s="194"/>
      <c r="UPC267" s="194"/>
      <c r="UPD267" s="194"/>
      <c r="UPE267" s="194"/>
      <c r="UPF267" s="194"/>
      <c r="UPG267" s="194"/>
      <c r="UPH267" s="194"/>
      <c r="UPI267" s="194"/>
      <c r="UPJ267" s="194"/>
      <c r="UPK267" s="194"/>
      <c r="UPL267" s="194"/>
      <c r="UPM267" s="194"/>
      <c r="UPN267" s="194"/>
      <c r="UPO267" s="194"/>
      <c r="UPP267" s="194"/>
      <c r="UPQ267" s="194"/>
      <c r="UPR267" s="194"/>
      <c r="UPS267" s="194"/>
      <c r="UPT267" s="194"/>
      <c r="UPU267" s="194"/>
      <c r="UPV267" s="194"/>
      <c r="UPW267" s="194"/>
      <c r="UPX267" s="194"/>
      <c r="UPY267" s="194"/>
      <c r="UPZ267" s="194"/>
      <c r="UQA267" s="194"/>
      <c r="UQB267" s="194"/>
      <c r="UQC267" s="194"/>
      <c r="UQD267" s="194"/>
      <c r="UQE267" s="194"/>
      <c r="UQF267" s="194"/>
      <c r="UQG267" s="194"/>
      <c r="UQH267" s="194"/>
      <c r="UQI267" s="194"/>
      <c r="UQJ267" s="194"/>
      <c r="UQK267" s="194"/>
      <c r="UQL267" s="194"/>
      <c r="UQM267" s="194"/>
      <c r="UQN267" s="194"/>
      <c r="UQO267" s="194"/>
      <c r="UQP267" s="194"/>
      <c r="UQQ267" s="194"/>
      <c r="UQR267" s="194"/>
      <c r="UQS267" s="194"/>
      <c r="UQT267" s="194"/>
      <c r="UQU267" s="194"/>
      <c r="UQV267" s="194"/>
      <c r="UQW267" s="194"/>
      <c r="UQX267" s="194"/>
      <c r="UQY267" s="194"/>
      <c r="UQZ267" s="194"/>
      <c r="URA267" s="194"/>
      <c r="URB267" s="194"/>
      <c r="URC267" s="194"/>
      <c r="URD267" s="194"/>
      <c r="URE267" s="194"/>
      <c r="URF267" s="194"/>
      <c r="URG267" s="194"/>
      <c r="URH267" s="194"/>
      <c r="URI267" s="194"/>
      <c r="URJ267" s="194"/>
      <c r="URK267" s="194"/>
      <c r="URL267" s="194"/>
      <c r="URM267" s="194"/>
      <c r="URN267" s="194"/>
      <c r="URO267" s="194"/>
      <c r="URP267" s="194"/>
      <c r="URQ267" s="194"/>
      <c r="URR267" s="194"/>
      <c r="URS267" s="194"/>
      <c r="URT267" s="194"/>
      <c r="URU267" s="194"/>
      <c r="URV267" s="194"/>
      <c r="URW267" s="194"/>
      <c r="URX267" s="194"/>
      <c r="URY267" s="194"/>
      <c r="URZ267" s="194"/>
      <c r="USA267" s="194"/>
      <c r="USB267" s="194"/>
      <c r="USC267" s="194"/>
      <c r="USD267" s="194"/>
      <c r="USE267" s="194"/>
      <c r="USF267" s="194"/>
      <c r="USG267" s="194"/>
      <c r="USH267" s="194"/>
      <c r="USI267" s="194"/>
      <c r="USJ267" s="194"/>
      <c r="USK267" s="194"/>
      <c r="USL267" s="194"/>
      <c r="USM267" s="194"/>
      <c r="USN267" s="194"/>
      <c r="USO267" s="194"/>
      <c r="USP267" s="194"/>
      <c r="USQ267" s="194"/>
      <c r="USR267" s="194"/>
      <c r="USS267" s="194"/>
      <c r="UST267" s="194"/>
      <c r="USU267" s="194"/>
      <c r="USV267" s="194"/>
      <c r="USW267" s="194"/>
      <c r="USX267" s="194"/>
      <c r="USY267" s="194"/>
      <c r="USZ267" s="194"/>
      <c r="UTA267" s="194"/>
      <c r="UTB267" s="194"/>
      <c r="UTC267" s="194"/>
      <c r="UTD267" s="194"/>
      <c r="UTE267" s="194"/>
      <c r="UTF267" s="194"/>
      <c r="UTG267" s="194"/>
      <c r="UTH267" s="194"/>
      <c r="UTI267" s="194"/>
      <c r="UTJ267" s="194"/>
      <c r="UTK267" s="194"/>
      <c r="UTL267" s="194"/>
      <c r="UTM267" s="194"/>
      <c r="UTN267" s="194"/>
      <c r="UTO267" s="194"/>
      <c r="UTP267" s="194"/>
      <c r="UTQ267" s="194"/>
      <c r="UTR267" s="194"/>
      <c r="UTS267" s="194"/>
      <c r="UTT267" s="194"/>
      <c r="UTU267" s="194"/>
      <c r="UTV267" s="194"/>
      <c r="UTW267" s="194"/>
      <c r="UTX267" s="194"/>
      <c r="UTY267" s="194"/>
      <c r="UTZ267" s="194"/>
      <c r="UUA267" s="194"/>
      <c r="UUB267" s="194"/>
      <c r="UUC267" s="194"/>
      <c r="UUD267" s="194"/>
      <c r="UUE267" s="194"/>
      <c r="UUF267" s="194"/>
      <c r="UUG267" s="194"/>
      <c r="UUH267" s="194"/>
      <c r="UUI267" s="194"/>
      <c r="UUJ267" s="194"/>
      <c r="UUK267" s="194"/>
      <c r="UUL267" s="194"/>
      <c r="UUM267" s="194"/>
      <c r="UUN267" s="194"/>
      <c r="UUO267" s="194"/>
      <c r="UUP267" s="194"/>
      <c r="UUQ267" s="194"/>
      <c r="UUR267" s="194"/>
      <c r="UUS267" s="194"/>
      <c r="UUT267" s="194"/>
      <c r="UUU267" s="194"/>
      <c r="UUV267" s="194"/>
      <c r="UUW267" s="194"/>
      <c r="UUX267" s="194"/>
      <c r="UUY267" s="194"/>
      <c r="UUZ267" s="194"/>
      <c r="UVA267" s="194"/>
      <c r="UVB267" s="194"/>
      <c r="UVC267" s="194"/>
      <c r="UVD267" s="194"/>
      <c r="UVE267" s="194"/>
      <c r="UVF267" s="194"/>
      <c r="UVG267" s="194"/>
      <c r="UVH267" s="194"/>
      <c r="UVI267" s="194"/>
      <c r="UVJ267" s="194"/>
      <c r="UVK267" s="194"/>
      <c r="UVL267" s="194"/>
      <c r="UVM267" s="194"/>
      <c r="UVN267" s="194"/>
      <c r="UVO267" s="194"/>
      <c r="UVP267" s="194"/>
      <c r="UVQ267" s="194"/>
      <c r="UVR267" s="194"/>
      <c r="UVS267" s="194"/>
      <c r="UVT267" s="194"/>
      <c r="UVU267" s="194"/>
      <c r="UVV267" s="194"/>
      <c r="UVW267" s="194"/>
      <c r="UVX267" s="194"/>
      <c r="UVY267" s="194"/>
      <c r="UVZ267" s="194"/>
      <c r="UWA267" s="194"/>
      <c r="UWB267" s="194"/>
      <c r="UWC267" s="194"/>
      <c r="UWD267" s="194"/>
      <c r="UWE267" s="194"/>
      <c r="UWF267" s="194"/>
      <c r="UWG267" s="194"/>
      <c r="UWH267" s="194"/>
      <c r="UWI267" s="194"/>
      <c r="UWJ267" s="194"/>
      <c r="UWK267" s="194"/>
      <c r="UWL267" s="194"/>
      <c r="UWM267" s="194"/>
      <c r="UWN267" s="194"/>
      <c r="UWO267" s="194"/>
      <c r="UWP267" s="194"/>
      <c r="UWQ267" s="194"/>
      <c r="UWR267" s="194"/>
      <c r="UWS267" s="194"/>
      <c r="UWT267" s="194"/>
      <c r="UWU267" s="194"/>
      <c r="UWV267" s="194"/>
      <c r="UWW267" s="194"/>
      <c r="UWX267" s="194"/>
      <c r="UWY267" s="194"/>
      <c r="UWZ267" s="194"/>
      <c r="UXA267" s="194"/>
      <c r="UXB267" s="194"/>
      <c r="UXC267" s="194"/>
      <c r="UXD267" s="194"/>
      <c r="UXE267" s="194"/>
      <c r="UXF267" s="194"/>
      <c r="UXG267" s="194"/>
      <c r="UXH267" s="194"/>
      <c r="UXI267" s="194"/>
      <c r="UXJ267" s="194"/>
      <c r="UXK267" s="194"/>
      <c r="UXL267" s="194"/>
      <c r="UXM267" s="194"/>
      <c r="UXN267" s="194"/>
      <c r="UXO267" s="194"/>
      <c r="UXP267" s="194"/>
      <c r="UXQ267" s="194"/>
      <c r="UXR267" s="194"/>
      <c r="UXS267" s="194"/>
      <c r="UXT267" s="194"/>
      <c r="UXU267" s="194"/>
      <c r="UXV267" s="194"/>
      <c r="UXW267" s="194"/>
      <c r="UXX267" s="194"/>
      <c r="UXY267" s="194"/>
      <c r="UXZ267" s="194"/>
      <c r="UYA267" s="194"/>
      <c r="UYB267" s="194"/>
      <c r="UYC267" s="194"/>
      <c r="UYD267" s="194"/>
      <c r="UYE267" s="194"/>
      <c r="UYF267" s="194"/>
      <c r="UYG267" s="194"/>
      <c r="UYH267" s="194"/>
      <c r="UYI267" s="194"/>
      <c r="UYJ267" s="194"/>
      <c r="UYK267" s="194"/>
      <c r="UYL267" s="194"/>
      <c r="UYM267" s="194"/>
      <c r="UYN267" s="194"/>
      <c r="UYO267" s="194"/>
      <c r="UYP267" s="194"/>
      <c r="UYQ267" s="194"/>
      <c r="UYR267" s="194"/>
      <c r="UYS267" s="194"/>
      <c r="UYT267" s="194"/>
      <c r="UYU267" s="194"/>
      <c r="UYV267" s="194"/>
      <c r="UYW267" s="194"/>
      <c r="UYX267" s="194"/>
      <c r="UYY267" s="194"/>
      <c r="UYZ267" s="194"/>
      <c r="UZA267" s="194"/>
      <c r="UZB267" s="194"/>
      <c r="UZC267" s="194"/>
      <c r="UZD267" s="194"/>
      <c r="UZE267" s="194"/>
      <c r="UZF267" s="194"/>
      <c r="UZG267" s="194"/>
      <c r="UZH267" s="194"/>
      <c r="UZI267" s="194"/>
      <c r="UZJ267" s="194"/>
      <c r="UZK267" s="194"/>
      <c r="UZL267" s="194"/>
      <c r="UZM267" s="194"/>
      <c r="UZN267" s="194"/>
      <c r="UZO267" s="194"/>
      <c r="UZP267" s="194"/>
      <c r="UZQ267" s="194"/>
      <c r="UZR267" s="194"/>
      <c r="UZS267" s="194"/>
      <c r="UZT267" s="194"/>
      <c r="UZU267" s="194"/>
      <c r="UZV267" s="194"/>
      <c r="UZW267" s="194"/>
      <c r="UZX267" s="194"/>
      <c r="UZY267" s="194"/>
      <c r="UZZ267" s="194"/>
      <c r="VAA267" s="194"/>
      <c r="VAB267" s="194"/>
      <c r="VAC267" s="194"/>
      <c r="VAD267" s="194"/>
      <c r="VAE267" s="194"/>
      <c r="VAF267" s="194"/>
      <c r="VAG267" s="194"/>
      <c r="VAH267" s="194"/>
      <c r="VAI267" s="194"/>
      <c r="VAJ267" s="194"/>
      <c r="VAK267" s="194"/>
      <c r="VAL267" s="194"/>
      <c r="VAM267" s="194"/>
      <c r="VAN267" s="194"/>
      <c r="VAO267" s="194"/>
      <c r="VAP267" s="194"/>
      <c r="VAQ267" s="194"/>
      <c r="VAR267" s="194"/>
      <c r="VAS267" s="194"/>
      <c r="VAT267" s="194"/>
      <c r="VAU267" s="194"/>
      <c r="VAV267" s="194"/>
      <c r="VAW267" s="194"/>
      <c r="VAX267" s="194"/>
      <c r="VAY267" s="194"/>
      <c r="VAZ267" s="194"/>
      <c r="VBA267" s="194"/>
      <c r="VBB267" s="194"/>
      <c r="VBC267" s="194"/>
      <c r="VBD267" s="194"/>
      <c r="VBE267" s="194"/>
      <c r="VBF267" s="194"/>
      <c r="VBG267" s="194"/>
      <c r="VBH267" s="194"/>
      <c r="VBI267" s="194"/>
      <c r="VBJ267" s="194"/>
      <c r="VBK267" s="194"/>
      <c r="VBL267" s="194"/>
      <c r="VBM267" s="194"/>
      <c r="VBN267" s="194"/>
      <c r="VBO267" s="194"/>
      <c r="VBP267" s="194"/>
      <c r="VBQ267" s="194"/>
      <c r="VBR267" s="194"/>
      <c r="VBS267" s="194"/>
      <c r="VBT267" s="194"/>
      <c r="VBU267" s="194"/>
      <c r="VBV267" s="194"/>
      <c r="VBW267" s="194"/>
      <c r="VBX267" s="194"/>
      <c r="VBY267" s="194"/>
      <c r="VBZ267" s="194"/>
      <c r="VCA267" s="194"/>
      <c r="VCB267" s="194"/>
      <c r="VCC267" s="194"/>
      <c r="VCD267" s="194"/>
      <c r="VCE267" s="194"/>
      <c r="VCF267" s="194"/>
      <c r="VCG267" s="194"/>
      <c r="VCH267" s="194"/>
      <c r="VCI267" s="194"/>
      <c r="VCJ267" s="194"/>
      <c r="VCK267" s="194"/>
      <c r="VCL267" s="194"/>
      <c r="VCM267" s="194"/>
      <c r="VCN267" s="194"/>
      <c r="VCO267" s="194"/>
      <c r="VCP267" s="194"/>
      <c r="VCQ267" s="194"/>
      <c r="VCR267" s="194"/>
      <c r="VCS267" s="194"/>
      <c r="VCT267" s="194"/>
      <c r="VCU267" s="194"/>
      <c r="VCV267" s="194"/>
      <c r="VCW267" s="194"/>
      <c r="VCX267" s="194"/>
      <c r="VCY267" s="194"/>
      <c r="VCZ267" s="194"/>
      <c r="VDA267" s="194"/>
      <c r="VDB267" s="194"/>
      <c r="VDC267" s="194"/>
      <c r="VDD267" s="194"/>
      <c r="VDE267" s="194"/>
      <c r="VDF267" s="194"/>
      <c r="VDG267" s="194"/>
      <c r="VDH267" s="194"/>
      <c r="VDI267" s="194"/>
      <c r="VDJ267" s="194"/>
      <c r="VDK267" s="194"/>
      <c r="VDL267" s="194"/>
      <c r="VDM267" s="194"/>
      <c r="VDN267" s="194"/>
      <c r="VDO267" s="194"/>
      <c r="VDP267" s="194"/>
      <c r="VDQ267" s="194"/>
      <c r="VDR267" s="194"/>
      <c r="VDS267" s="194"/>
      <c r="VDT267" s="194"/>
      <c r="VDU267" s="194"/>
      <c r="VDV267" s="194"/>
      <c r="VDW267" s="194"/>
      <c r="VDX267" s="194"/>
      <c r="VDY267" s="194"/>
      <c r="VDZ267" s="194"/>
      <c r="VEA267" s="194"/>
      <c r="VEB267" s="194"/>
      <c r="VEC267" s="194"/>
      <c r="VED267" s="194"/>
      <c r="VEE267" s="194"/>
      <c r="VEF267" s="194"/>
      <c r="VEG267" s="194"/>
      <c r="VEH267" s="194"/>
      <c r="VEI267" s="194"/>
      <c r="VEJ267" s="194"/>
      <c r="VEK267" s="194"/>
      <c r="VEL267" s="194"/>
      <c r="VEM267" s="194"/>
      <c r="VEN267" s="194"/>
      <c r="VEO267" s="194"/>
      <c r="VEP267" s="194"/>
      <c r="VEQ267" s="194"/>
      <c r="VER267" s="194"/>
      <c r="VES267" s="194"/>
      <c r="VET267" s="194"/>
      <c r="VEU267" s="194"/>
      <c r="VEV267" s="194"/>
      <c r="VEW267" s="194"/>
      <c r="VEX267" s="194"/>
      <c r="VEY267" s="194"/>
      <c r="VEZ267" s="194"/>
      <c r="VFA267" s="194"/>
      <c r="VFB267" s="194"/>
      <c r="VFC267" s="194"/>
      <c r="VFD267" s="194"/>
      <c r="VFE267" s="194"/>
      <c r="VFF267" s="194"/>
      <c r="VFG267" s="194"/>
      <c r="VFH267" s="194"/>
      <c r="VFI267" s="194"/>
      <c r="VFJ267" s="194"/>
      <c r="VFK267" s="194"/>
      <c r="VFL267" s="194"/>
      <c r="VFM267" s="194"/>
      <c r="VFN267" s="194"/>
      <c r="VFO267" s="194"/>
      <c r="VFP267" s="194"/>
      <c r="VFQ267" s="194"/>
      <c r="VFR267" s="194"/>
      <c r="VFS267" s="194"/>
      <c r="VFT267" s="194"/>
      <c r="VFU267" s="194"/>
      <c r="VFV267" s="194"/>
      <c r="VFW267" s="194"/>
      <c r="VFX267" s="194"/>
      <c r="VFY267" s="194"/>
      <c r="VFZ267" s="194"/>
      <c r="VGA267" s="194"/>
      <c r="VGB267" s="194"/>
      <c r="VGC267" s="194"/>
      <c r="VGD267" s="194"/>
      <c r="VGE267" s="194"/>
      <c r="VGF267" s="194"/>
      <c r="VGG267" s="194"/>
      <c r="VGH267" s="194"/>
      <c r="VGI267" s="194"/>
      <c r="VGJ267" s="194"/>
      <c r="VGK267" s="194"/>
      <c r="VGL267" s="194"/>
      <c r="VGM267" s="194"/>
      <c r="VGN267" s="194"/>
      <c r="VGO267" s="194"/>
      <c r="VGP267" s="194"/>
      <c r="VGQ267" s="194"/>
      <c r="VGR267" s="194"/>
      <c r="VGS267" s="194"/>
      <c r="VGT267" s="194"/>
      <c r="VGU267" s="194"/>
      <c r="VGV267" s="194"/>
      <c r="VGW267" s="194"/>
      <c r="VGX267" s="194"/>
      <c r="VGY267" s="194"/>
      <c r="VGZ267" s="194"/>
      <c r="VHA267" s="194"/>
      <c r="VHB267" s="194"/>
      <c r="VHC267" s="194"/>
      <c r="VHD267" s="194"/>
      <c r="VHE267" s="194"/>
      <c r="VHF267" s="194"/>
      <c r="VHG267" s="194"/>
      <c r="VHH267" s="194"/>
      <c r="VHI267" s="194"/>
      <c r="VHJ267" s="194"/>
      <c r="VHK267" s="194"/>
      <c r="VHL267" s="194"/>
      <c r="VHM267" s="194"/>
      <c r="VHN267" s="194"/>
      <c r="VHO267" s="194"/>
      <c r="VHP267" s="194"/>
      <c r="VHQ267" s="194"/>
      <c r="VHR267" s="194"/>
      <c r="VHS267" s="194"/>
      <c r="VHT267" s="194"/>
      <c r="VHU267" s="194"/>
      <c r="VHV267" s="194"/>
      <c r="VHW267" s="194"/>
      <c r="VHX267" s="194"/>
      <c r="VHY267" s="194"/>
      <c r="VHZ267" s="194"/>
      <c r="VIA267" s="194"/>
      <c r="VIB267" s="194"/>
      <c r="VIC267" s="194"/>
      <c r="VID267" s="194"/>
      <c r="VIE267" s="194"/>
      <c r="VIF267" s="194"/>
      <c r="VIG267" s="194"/>
      <c r="VIH267" s="194"/>
      <c r="VII267" s="194"/>
      <c r="VIJ267" s="194"/>
      <c r="VIK267" s="194"/>
      <c r="VIL267" s="194"/>
      <c r="VIM267" s="194"/>
      <c r="VIN267" s="194"/>
      <c r="VIO267" s="194"/>
      <c r="VIP267" s="194"/>
      <c r="VIQ267" s="194"/>
      <c r="VIR267" s="194"/>
      <c r="VIS267" s="194"/>
      <c r="VIT267" s="194"/>
      <c r="VIU267" s="194"/>
      <c r="VIV267" s="194"/>
      <c r="VIW267" s="194"/>
      <c r="VIX267" s="194"/>
      <c r="VIY267" s="194"/>
      <c r="VIZ267" s="194"/>
      <c r="VJA267" s="194"/>
      <c r="VJB267" s="194"/>
      <c r="VJC267" s="194"/>
      <c r="VJD267" s="194"/>
      <c r="VJE267" s="194"/>
      <c r="VJF267" s="194"/>
      <c r="VJG267" s="194"/>
      <c r="VJH267" s="194"/>
      <c r="VJI267" s="194"/>
      <c r="VJJ267" s="194"/>
      <c r="VJK267" s="194"/>
      <c r="VJL267" s="194"/>
      <c r="VJM267" s="194"/>
      <c r="VJN267" s="194"/>
      <c r="VJO267" s="194"/>
      <c r="VJP267" s="194"/>
      <c r="VJQ267" s="194"/>
      <c r="VJR267" s="194"/>
      <c r="VJS267" s="194"/>
      <c r="VJT267" s="194"/>
      <c r="VJU267" s="194"/>
      <c r="VJV267" s="194"/>
      <c r="VJW267" s="194"/>
      <c r="VJX267" s="194"/>
      <c r="VJY267" s="194"/>
      <c r="VJZ267" s="194"/>
      <c r="VKA267" s="194"/>
      <c r="VKB267" s="194"/>
      <c r="VKC267" s="194"/>
      <c r="VKD267" s="194"/>
      <c r="VKE267" s="194"/>
      <c r="VKF267" s="194"/>
      <c r="VKG267" s="194"/>
      <c r="VKH267" s="194"/>
      <c r="VKI267" s="194"/>
      <c r="VKJ267" s="194"/>
      <c r="VKK267" s="194"/>
      <c r="VKL267" s="194"/>
      <c r="VKM267" s="194"/>
      <c r="VKN267" s="194"/>
      <c r="VKO267" s="194"/>
      <c r="VKP267" s="194"/>
      <c r="VKQ267" s="194"/>
      <c r="VKR267" s="194"/>
      <c r="VKS267" s="194"/>
      <c r="VKT267" s="194"/>
      <c r="VKU267" s="194"/>
      <c r="VKV267" s="194"/>
      <c r="VKW267" s="194"/>
      <c r="VKX267" s="194"/>
      <c r="VKY267" s="194"/>
      <c r="VKZ267" s="194"/>
      <c r="VLA267" s="194"/>
      <c r="VLB267" s="194"/>
      <c r="VLC267" s="194"/>
      <c r="VLD267" s="194"/>
      <c r="VLE267" s="194"/>
      <c r="VLF267" s="194"/>
      <c r="VLG267" s="194"/>
      <c r="VLH267" s="194"/>
      <c r="VLI267" s="194"/>
      <c r="VLJ267" s="194"/>
      <c r="VLK267" s="194"/>
      <c r="VLL267" s="194"/>
      <c r="VLM267" s="194"/>
      <c r="VLN267" s="194"/>
      <c r="VLO267" s="194"/>
      <c r="VLP267" s="194"/>
      <c r="VLQ267" s="194"/>
      <c r="VLR267" s="194"/>
      <c r="VLS267" s="194"/>
      <c r="VLT267" s="194"/>
      <c r="VLU267" s="194"/>
      <c r="VLV267" s="194"/>
      <c r="VLW267" s="194"/>
      <c r="VLX267" s="194"/>
      <c r="VLY267" s="194"/>
      <c r="VLZ267" s="194"/>
      <c r="VMA267" s="194"/>
      <c r="VMB267" s="194"/>
      <c r="VMC267" s="194"/>
      <c r="VMD267" s="194"/>
      <c r="VME267" s="194"/>
      <c r="VMF267" s="194"/>
      <c r="VMG267" s="194"/>
      <c r="VMH267" s="194"/>
      <c r="VMI267" s="194"/>
      <c r="VMJ267" s="194"/>
      <c r="VMK267" s="194"/>
      <c r="VML267" s="194"/>
      <c r="VMM267" s="194"/>
      <c r="VMN267" s="194"/>
      <c r="VMO267" s="194"/>
      <c r="VMP267" s="194"/>
      <c r="VMQ267" s="194"/>
      <c r="VMR267" s="194"/>
      <c r="VMS267" s="194"/>
      <c r="VMT267" s="194"/>
      <c r="VMU267" s="194"/>
      <c r="VMV267" s="194"/>
      <c r="VMW267" s="194"/>
      <c r="VMX267" s="194"/>
      <c r="VMY267" s="194"/>
      <c r="VMZ267" s="194"/>
      <c r="VNA267" s="194"/>
      <c r="VNB267" s="194"/>
      <c r="VNC267" s="194"/>
      <c r="VND267" s="194"/>
      <c r="VNE267" s="194"/>
      <c r="VNF267" s="194"/>
      <c r="VNG267" s="194"/>
      <c r="VNH267" s="194"/>
      <c r="VNI267" s="194"/>
      <c r="VNJ267" s="194"/>
      <c r="VNK267" s="194"/>
      <c r="VNL267" s="194"/>
      <c r="VNM267" s="194"/>
      <c r="VNN267" s="194"/>
      <c r="VNO267" s="194"/>
      <c r="VNP267" s="194"/>
      <c r="VNQ267" s="194"/>
      <c r="VNR267" s="194"/>
      <c r="VNS267" s="194"/>
      <c r="VNT267" s="194"/>
      <c r="VNU267" s="194"/>
      <c r="VNV267" s="194"/>
      <c r="VNW267" s="194"/>
      <c r="VNX267" s="194"/>
      <c r="VNY267" s="194"/>
      <c r="VNZ267" s="194"/>
      <c r="VOA267" s="194"/>
      <c r="VOB267" s="194"/>
      <c r="VOC267" s="194"/>
      <c r="VOD267" s="194"/>
      <c r="VOE267" s="194"/>
      <c r="VOF267" s="194"/>
      <c r="VOG267" s="194"/>
      <c r="VOH267" s="194"/>
      <c r="VOI267" s="194"/>
      <c r="VOJ267" s="194"/>
      <c r="VOK267" s="194"/>
      <c r="VOL267" s="194"/>
      <c r="VOM267" s="194"/>
      <c r="VON267" s="194"/>
      <c r="VOO267" s="194"/>
      <c r="VOP267" s="194"/>
      <c r="VOQ267" s="194"/>
      <c r="VOR267" s="194"/>
      <c r="VOS267" s="194"/>
      <c r="VOT267" s="194"/>
      <c r="VOU267" s="194"/>
      <c r="VOV267" s="194"/>
      <c r="VOW267" s="194"/>
      <c r="VOX267" s="194"/>
      <c r="VOY267" s="194"/>
      <c r="VOZ267" s="194"/>
      <c r="VPA267" s="194"/>
      <c r="VPB267" s="194"/>
      <c r="VPC267" s="194"/>
      <c r="VPD267" s="194"/>
      <c r="VPE267" s="194"/>
      <c r="VPF267" s="194"/>
      <c r="VPG267" s="194"/>
      <c r="VPH267" s="194"/>
      <c r="VPI267" s="194"/>
      <c r="VPJ267" s="194"/>
      <c r="VPK267" s="194"/>
      <c r="VPL267" s="194"/>
      <c r="VPM267" s="194"/>
      <c r="VPN267" s="194"/>
      <c r="VPO267" s="194"/>
      <c r="VPP267" s="194"/>
      <c r="VPQ267" s="194"/>
      <c r="VPR267" s="194"/>
      <c r="VPS267" s="194"/>
      <c r="VPT267" s="194"/>
      <c r="VPU267" s="194"/>
      <c r="VPV267" s="194"/>
      <c r="VPW267" s="194"/>
      <c r="VPX267" s="194"/>
      <c r="VPY267" s="194"/>
      <c r="VPZ267" s="194"/>
      <c r="VQA267" s="194"/>
      <c r="VQB267" s="194"/>
      <c r="VQC267" s="194"/>
      <c r="VQD267" s="194"/>
      <c r="VQE267" s="194"/>
      <c r="VQF267" s="194"/>
      <c r="VQG267" s="194"/>
      <c r="VQH267" s="194"/>
      <c r="VQI267" s="194"/>
      <c r="VQJ267" s="194"/>
      <c r="VQK267" s="194"/>
      <c r="VQL267" s="194"/>
      <c r="VQM267" s="194"/>
      <c r="VQN267" s="194"/>
      <c r="VQO267" s="194"/>
      <c r="VQP267" s="194"/>
      <c r="VQQ267" s="194"/>
      <c r="VQR267" s="194"/>
      <c r="VQS267" s="194"/>
      <c r="VQT267" s="194"/>
      <c r="VQU267" s="194"/>
      <c r="VQV267" s="194"/>
      <c r="VQW267" s="194"/>
      <c r="VQX267" s="194"/>
      <c r="VQY267" s="194"/>
      <c r="VQZ267" s="194"/>
      <c r="VRA267" s="194"/>
      <c r="VRB267" s="194"/>
      <c r="VRC267" s="194"/>
      <c r="VRD267" s="194"/>
      <c r="VRE267" s="194"/>
      <c r="VRF267" s="194"/>
      <c r="VRG267" s="194"/>
      <c r="VRH267" s="194"/>
      <c r="VRI267" s="194"/>
      <c r="VRJ267" s="194"/>
      <c r="VRK267" s="194"/>
      <c r="VRL267" s="194"/>
      <c r="VRM267" s="194"/>
      <c r="VRN267" s="194"/>
      <c r="VRO267" s="194"/>
      <c r="VRP267" s="194"/>
      <c r="VRQ267" s="194"/>
      <c r="VRR267" s="194"/>
      <c r="VRS267" s="194"/>
      <c r="VRT267" s="194"/>
      <c r="VRU267" s="194"/>
      <c r="VRV267" s="194"/>
      <c r="VRW267" s="194"/>
      <c r="VRX267" s="194"/>
      <c r="VRY267" s="194"/>
      <c r="VRZ267" s="194"/>
      <c r="VSA267" s="194"/>
      <c r="VSB267" s="194"/>
      <c r="VSC267" s="194"/>
      <c r="VSD267" s="194"/>
      <c r="VSE267" s="194"/>
      <c r="VSF267" s="194"/>
      <c r="VSG267" s="194"/>
      <c r="VSH267" s="194"/>
      <c r="VSI267" s="194"/>
      <c r="VSJ267" s="194"/>
      <c r="VSK267" s="194"/>
      <c r="VSL267" s="194"/>
      <c r="VSM267" s="194"/>
      <c r="VSN267" s="194"/>
      <c r="VSO267" s="194"/>
      <c r="VSP267" s="194"/>
      <c r="VSQ267" s="194"/>
      <c r="VSR267" s="194"/>
      <c r="VSS267" s="194"/>
      <c r="VST267" s="194"/>
      <c r="VSU267" s="194"/>
      <c r="VSV267" s="194"/>
      <c r="VSW267" s="194"/>
      <c r="VSX267" s="194"/>
      <c r="VSY267" s="194"/>
      <c r="VSZ267" s="194"/>
      <c r="VTA267" s="194"/>
      <c r="VTB267" s="194"/>
      <c r="VTC267" s="194"/>
      <c r="VTD267" s="194"/>
      <c r="VTE267" s="194"/>
      <c r="VTF267" s="194"/>
      <c r="VTG267" s="194"/>
      <c r="VTH267" s="194"/>
      <c r="VTI267" s="194"/>
      <c r="VTJ267" s="194"/>
      <c r="VTK267" s="194"/>
      <c r="VTL267" s="194"/>
      <c r="VTM267" s="194"/>
      <c r="VTN267" s="194"/>
      <c r="VTO267" s="194"/>
      <c r="VTP267" s="194"/>
      <c r="VTQ267" s="194"/>
      <c r="VTR267" s="194"/>
      <c r="VTS267" s="194"/>
      <c r="VTT267" s="194"/>
      <c r="VTU267" s="194"/>
      <c r="VTV267" s="194"/>
      <c r="VTW267" s="194"/>
      <c r="VTX267" s="194"/>
      <c r="VTY267" s="194"/>
      <c r="VTZ267" s="194"/>
      <c r="VUA267" s="194"/>
      <c r="VUB267" s="194"/>
      <c r="VUC267" s="194"/>
      <c r="VUD267" s="194"/>
      <c r="VUE267" s="194"/>
      <c r="VUF267" s="194"/>
      <c r="VUG267" s="194"/>
      <c r="VUH267" s="194"/>
      <c r="VUI267" s="194"/>
      <c r="VUJ267" s="194"/>
      <c r="VUK267" s="194"/>
      <c r="VUL267" s="194"/>
      <c r="VUM267" s="194"/>
      <c r="VUN267" s="194"/>
      <c r="VUO267" s="194"/>
      <c r="VUP267" s="194"/>
      <c r="VUQ267" s="194"/>
      <c r="VUR267" s="194"/>
      <c r="VUS267" s="194"/>
      <c r="VUT267" s="194"/>
      <c r="VUU267" s="194"/>
      <c r="VUV267" s="194"/>
      <c r="VUW267" s="194"/>
      <c r="VUX267" s="194"/>
      <c r="VUY267" s="194"/>
      <c r="VUZ267" s="194"/>
      <c r="VVA267" s="194"/>
      <c r="VVB267" s="194"/>
      <c r="VVC267" s="194"/>
      <c r="VVD267" s="194"/>
      <c r="VVE267" s="194"/>
      <c r="VVF267" s="194"/>
      <c r="VVG267" s="194"/>
      <c r="VVH267" s="194"/>
      <c r="VVI267" s="194"/>
      <c r="VVJ267" s="194"/>
      <c r="VVK267" s="194"/>
      <c r="VVL267" s="194"/>
      <c r="VVM267" s="194"/>
      <c r="VVN267" s="194"/>
      <c r="VVO267" s="194"/>
      <c r="VVP267" s="194"/>
      <c r="VVQ267" s="194"/>
      <c r="VVR267" s="194"/>
      <c r="VVS267" s="194"/>
      <c r="VVT267" s="194"/>
      <c r="VVU267" s="194"/>
      <c r="VVV267" s="194"/>
      <c r="VVW267" s="194"/>
      <c r="VVX267" s="194"/>
      <c r="VVY267" s="194"/>
      <c r="VVZ267" s="194"/>
      <c r="VWA267" s="194"/>
      <c r="VWB267" s="194"/>
      <c r="VWC267" s="194"/>
      <c r="VWD267" s="194"/>
      <c r="VWE267" s="194"/>
      <c r="VWF267" s="194"/>
      <c r="VWG267" s="194"/>
      <c r="VWH267" s="194"/>
      <c r="VWI267" s="194"/>
      <c r="VWJ267" s="194"/>
      <c r="VWK267" s="194"/>
      <c r="VWL267" s="194"/>
      <c r="VWM267" s="194"/>
      <c r="VWN267" s="194"/>
      <c r="VWO267" s="194"/>
      <c r="VWP267" s="194"/>
      <c r="VWQ267" s="194"/>
      <c r="VWR267" s="194"/>
      <c r="VWS267" s="194"/>
      <c r="VWT267" s="194"/>
      <c r="VWU267" s="194"/>
      <c r="VWV267" s="194"/>
      <c r="VWW267" s="194"/>
      <c r="VWX267" s="194"/>
      <c r="VWY267" s="194"/>
      <c r="VWZ267" s="194"/>
      <c r="VXA267" s="194"/>
      <c r="VXB267" s="194"/>
      <c r="VXC267" s="194"/>
      <c r="VXD267" s="194"/>
      <c r="VXE267" s="194"/>
      <c r="VXF267" s="194"/>
      <c r="VXG267" s="194"/>
      <c r="VXH267" s="194"/>
      <c r="VXI267" s="194"/>
      <c r="VXJ267" s="194"/>
      <c r="VXK267" s="194"/>
      <c r="VXL267" s="194"/>
      <c r="VXM267" s="194"/>
      <c r="VXN267" s="194"/>
      <c r="VXO267" s="194"/>
      <c r="VXP267" s="194"/>
      <c r="VXQ267" s="194"/>
      <c r="VXR267" s="194"/>
      <c r="VXS267" s="194"/>
      <c r="VXT267" s="194"/>
      <c r="VXU267" s="194"/>
      <c r="VXV267" s="194"/>
      <c r="VXW267" s="194"/>
      <c r="VXX267" s="194"/>
      <c r="VXY267" s="194"/>
      <c r="VXZ267" s="194"/>
      <c r="VYA267" s="194"/>
      <c r="VYB267" s="194"/>
      <c r="VYC267" s="194"/>
      <c r="VYD267" s="194"/>
      <c r="VYE267" s="194"/>
      <c r="VYF267" s="194"/>
      <c r="VYG267" s="194"/>
      <c r="VYH267" s="194"/>
      <c r="VYI267" s="194"/>
      <c r="VYJ267" s="194"/>
      <c r="VYK267" s="194"/>
      <c r="VYL267" s="194"/>
      <c r="VYM267" s="194"/>
      <c r="VYN267" s="194"/>
      <c r="VYO267" s="194"/>
      <c r="VYP267" s="194"/>
      <c r="VYQ267" s="194"/>
      <c r="VYR267" s="194"/>
      <c r="VYS267" s="194"/>
      <c r="VYT267" s="194"/>
      <c r="VYU267" s="194"/>
      <c r="VYV267" s="194"/>
      <c r="VYW267" s="194"/>
      <c r="VYX267" s="194"/>
      <c r="VYY267" s="194"/>
      <c r="VYZ267" s="194"/>
      <c r="VZA267" s="194"/>
      <c r="VZB267" s="194"/>
      <c r="VZC267" s="194"/>
      <c r="VZD267" s="194"/>
      <c r="VZE267" s="194"/>
      <c r="VZF267" s="194"/>
      <c r="VZG267" s="194"/>
      <c r="VZH267" s="194"/>
      <c r="VZI267" s="194"/>
      <c r="VZJ267" s="194"/>
      <c r="VZK267" s="194"/>
      <c r="VZL267" s="194"/>
      <c r="VZM267" s="194"/>
      <c r="VZN267" s="194"/>
      <c r="VZO267" s="194"/>
      <c r="VZP267" s="194"/>
      <c r="VZQ267" s="194"/>
      <c r="VZR267" s="194"/>
      <c r="VZS267" s="194"/>
      <c r="VZT267" s="194"/>
      <c r="VZU267" s="194"/>
      <c r="VZV267" s="194"/>
      <c r="VZW267" s="194"/>
      <c r="VZX267" s="194"/>
      <c r="VZY267" s="194"/>
      <c r="VZZ267" s="194"/>
      <c r="WAA267" s="194"/>
      <c r="WAB267" s="194"/>
      <c r="WAC267" s="194"/>
      <c r="WAD267" s="194"/>
      <c r="WAE267" s="194"/>
      <c r="WAF267" s="194"/>
      <c r="WAG267" s="194"/>
      <c r="WAH267" s="194"/>
      <c r="WAI267" s="194"/>
      <c r="WAJ267" s="194"/>
      <c r="WAK267" s="194"/>
      <c r="WAL267" s="194"/>
      <c r="WAM267" s="194"/>
      <c r="WAN267" s="194"/>
      <c r="WAO267" s="194"/>
      <c r="WAP267" s="194"/>
      <c r="WAQ267" s="194"/>
      <c r="WAR267" s="194"/>
      <c r="WAS267" s="194"/>
      <c r="WAT267" s="194"/>
      <c r="WAU267" s="194"/>
      <c r="WAV267" s="194"/>
      <c r="WAW267" s="194"/>
      <c r="WAX267" s="194"/>
      <c r="WAY267" s="194"/>
      <c r="WAZ267" s="194"/>
      <c r="WBA267" s="194"/>
      <c r="WBB267" s="194"/>
      <c r="WBC267" s="194"/>
      <c r="WBD267" s="194"/>
      <c r="WBE267" s="194"/>
      <c r="WBF267" s="194"/>
      <c r="WBG267" s="194"/>
      <c r="WBH267" s="194"/>
      <c r="WBI267" s="194"/>
      <c r="WBJ267" s="194"/>
      <c r="WBK267" s="194"/>
      <c r="WBL267" s="194"/>
      <c r="WBM267" s="194"/>
      <c r="WBN267" s="194"/>
      <c r="WBO267" s="194"/>
      <c r="WBP267" s="194"/>
      <c r="WBQ267" s="194"/>
      <c r="WBR267" s="194"/>
      <c r="WBS267" s="194"/>
      <c r="WBT267" s="194"/>
      <c r="WBU267" s="194"/>
      <c r="WBV267" s="194"/>
      <c r="WBW267" s="194"/>
      <c r="WBX267" s="194"/>
      <c r="WBY267" s="194"/>
      <c r="WBZ267" s="194"/>
      <c r="WCA267" s="194"/>
      <c r="WCB267" s="194"/>
      <c r="WCC267" s="194"/>
      <c r="WCD267" s="194"/>
      <c r="WCE267" s="194"/>
      <c r="WCF267" s="194"/>
      <c r="WCG267" s="194"/>
      <c r="WCH267" s="194"/>
      <c r="WCI267" s="194"/>
      <c r="WCJ267" s="194"/>
      <c r="WCK267" s="194"/>
      <c r="WCL267" s="194"/>
      <c r="WCM267" s="194"/>
      <c r="WCN267" s="194"/>
      <c r="WCO267" s="194"/>
      <c r="WCP267" s="194"/>
      <c r="WCQ267" s="194"/>
      <c r="WCR267" s="194"/>
      <c r="WCS267" s="194"/>
      <c r="WCT267" s="194"/>
      <c r="WCU267" s="194"/>
      <c r="WCV267" s="194"/>
      <c r="WCW267" s="194"/>
      <c r="WCX267" s="194"/>
      <c r="WCY267" s="194"/>
      <c r="WCZ267" s="194"/>
      <c r="WDA267" s="194"/>
      <c r="WDB267" s="194"/>
      <c r="WDC267" s="194"/>
      <c r="WDD267" s="194"/>
      <c r="WDE267" s="194"/>
      <c r="WDF267" s="194"/>
      <c r="WDG267" s="194"/>
      <c r="WDH267" s="194"/>
      <c r="WDI267" s="194"/>
      <c r="WDJ267" s="194"/>
      <c r="WDK267" s="194"/>
      <c r="WDL267" s="194"/>
      <c r="WDM267" s="194"/>
      <c r="WDN267" s="194"/>
      <c r="WDO267" s="194"/>
      <c r="WDP267" s="194"/>
      <c r="WDQ267" s="194"/>
      <c r="WDR267" s="194"/>
      <c r="WDS267" s="194"/>
      <c r="WDT267" s="194"/>
      <c r="WDU267" s="194"/>
      <c r="WDV267" s="194"/>
      <c r="WDW267" s="194"/>
      <c r="WDX267" s="194"/>
      <c r="WDY267" s="194"/>
      <c r="WDZ267" s="194"/>
      <c r="WEA267" s="194"/>
      <c r="WEB267" s="194"/>
      <c r="WEC267" s="194"/>
      <c r="WED267" s="194"/>
      <c r="WEE267" s="194"/>
      <c r="WEF267" s="194"/>
      <c r="WEG267" s="194"/>
      <c r="WEH267" s="194"/>
      <c r="WEI267" s="194"/>
      <c r="WEJ267" s="194"/>
      <c r="WEK267" s="194"/>
      <c r="WEL267" s="194"/>
      <c r="WEM267" s="194"/>
      <c r="WEN267" s="194"/>
      <c r="WEO267" s="194"/>
      <c r="WEP267" s="194"/>
      <c r="WEQ267" s="194"/>
      <c r="WER267" s="194"/>
      <c r="WES267" s="194"/>
      <c r="WET267" s="194"/>
      <c r="WEU267" s="194"/>
      <c r="WEV267" s="194"/>
      <c r="WEW267" s="194"/>
      <c r="WEX267" s="194"/>
      <c r="WEY267" s="194"/>
      <c r="WEZ267" s="194"/>
      <c r="WFA267" s="194"/>
      <c r="WFB267" s="194"/>
      <c r="WFC267" s="194"/>
      <c r="WFD267" s="194"/>
      <c r="WFE267" s="194"/>
      <c r="WFF267" s="194"/>
      <c r="WFG267" s="194"/>
      <c r="WFH267" s="194"/>
      <c r="WFI267" s="194"/>
      <c r="WFJ267" s="194"/>
      <c r="WFK267" s="194"/>
      <c r="WFL267" s="194"/>
      <c r="WFM267" s="194"/>
      <c r="WFN267" s="194"/>
      <c r="WFO267" s="194"/>
      <c r="WFP267" s="194"/>
      <c r="WFQ267" s="194"/>
      <c r="WFR267" s="194"/>
      <c r="WFS267" s="194"/>
      <c r="WFT267" s="194"/>
      <c r="WFU267" s="194"/>
      <c r="WFV267" s="194"/>
      <c r="WFW267" s="194"/>
      <c r="WFX267" s="194"/>
      <c r="WFY267" s="194"/>
      <c r="WFZ267" s="194"/>
      <c r="WGA267" s="194"/>
      <c r="WGB267" s="194"/>
      <c r="WGC267" s="194"/>
      <c r="WGD267" s="194"/>
      <c r="WGE267" s="194"/>
      <c r="WGF267" s="194"/>
      <c r="WGG267" s="194"/>
      <c r="WGH267" s="194"/>
      <c r="WGI267" s="194"/>
      <c r="WGJ267" s="194"/>
      <c r="WGK267" s="194"/>
      <c r="WGL267" s="194"/>
      <c r="WGM267" s="194"/>
      <c r="WGN267" s="194"/>
      <c r="WGO267" s="194"/>
      <c r="WGP267" s="194"/>
      <c r="WGQ267" s="194"/>
      <c r="WGR267" s="194"/>
      <c r="WGS267" s="194"/>
      <c r="WGT267" s="194"/>
      <c r="WGU267" s="194"/>
      <c r="WGV267" s="194"/>
      <c r="WGW267" s="194"/>
      <c r="WGX267" s="194"/>
      <c r="WGY267" s="194"/>
      <c r="WGZ267" s="194"/>
      <c r="WHA267" s="194"/>
      <c r="WHB267" s="194"/>
      <c r="WHC267" s="194"/>
      <c r="WHD267" s="194"/>
      <c r="WHE267" s="194"/>
      <c r="WHF267" s="194"/>
      <c r="WHG267" s="194"/>
      <c r="WHH267" s="194"/>
      <c r="WHI267" s="194"/>
      <c r="WHJ267" s="194"/>
      <c r="WHK267" s="194"/>
      <c r="WHL267" s="194"/>
      <c r="WHM267" s="194"/>
      <c r="WHN267" s="194"/>
      <c r="WHO267" s="194"/>
      <c r="WHP267" s="194"/>
      <c r="WHQ267" s="194"/>
      <c r="WHR267" s="194"/>
      <c r="WHS267" s="194"/>
      <c r="WHT267" s="194"/>
      <c r="WHU267" s="194"/>
      <c r="WHV267" s="194"/>
      <c r="WHW267" s="194"/>
      <c r="WHX267" s="194"/>
      <c r="WHY267" s="194"/>
      <c r="WHZ267" s="194"/>
      <c r="WIA267" s="194"/>
      <c r="WIB267" s="194"/>
      <c r="WIC267" s="194"/>
      <c r="WID267" s="194"/>
      <c r="WIE267" s="194"/>
      <c r="WIF267" s="194"/>
      <c r="WIG267" s="194"/>
      <c r="WIH267" s="194"/>
      <c r="WII267" s="194"/>
      <c r="WIJ267" s="194"/>
      <c r="WIK267" s="194"/>
      <c r="WIL267" s="194"/>
      <c r="WIM267" s="194"/>
      <c r="WIN267" s="194"/>
      <c r="WIO267" s="194"/>
      <c r="WIP267" s="194"/>
      <c r="WIQ267" s="194"/>
      <c r="WIR267" s="194"/>
      <c r="WIS267" s="194"/>
      <c r="WIT267" s="194"/>
      <c r="WIU267" s="194"/>
      <c r="WIV267" s="194"/>
      <c r="WIW267" s="194"/>
      <c r="WIX267" s="194"/>
      <c r="WIY267" s="194"/>
      <c r="WIZ267" s="194"/>
      <c r="WJA267" s="194"/>
      <c r="WJB267" s="194"/>
      <c r="WJC267" s="194"/>
      <c r="WJD267" s="194"/>
      <c r="WJE267" s="194"/>
      <c r="WJF267" s="194"/>
      <c r="WJG267" s="194"/>
      <c r="WJH267" s="194"/>
      <c r="WJI267" s="194"/>
      <c r="WJJ267" s="194"/>
      <c r="WJK267" s="194"/>
      <c r="WJL267" s="194"/>
      <c r="WJM267" s="194"/>
      <c r="WJN267" s="194"/>
      <c r="WJO267" s="194"/>
      <c r="WJP267" s="194"/>
      <c r="WJQ267" s="194"/>
      <c r="WJR267" s="194"/>
      <c r="WJS267" s="194"/>
      <c r="WJT267" s="194"/>
      <c r="WJU267" s="194"/>
      <c r="WJV267" s="194"/>
      <c r="WJW267" s="194"/>
      <c r="WJX267" s="194"/>
      <c r="WJY267" s="194"/>
      <c r="WJZ267" s="194"/>
      <c r="WKA267" s="194"/>
      <c r="WKB267" s="194"/>
      <c r="WKC267" s="194"/>
      <c r="WKD267" s="194"/>
      <c r="WKE267" s="194"/>
      <c r="WKF267" s="194"/>
      <c r="WKG267" s="194"/>
      <c r="WKH267" s="194"/>
      <c r="WKI267" s="194"/>
      <c r="WKJ267" s="194"/>
      <c r="WKK267" s="194"/>
      <c r="WKL267" s="194"/>
      <c r="WKM267" s="194"/>
      <c r="WKN267" s="194"/>
      <c r="WKO267" s="194"/>
      <c r="WKP267" s="194"/>
      <c r="WKQ267" s="194"/>
      <c r="WKR267" s="194"/>
      <c r="WKS267" s="194"/>
      <c r="WKT267" s="194"/>
      <c r="WKU267" s="194"/>
      <c r="WKV267" s="194"/>
      <c r="WKW267" s="194"/>
      <c r="WKX267" s="194"/>
      <c r="WKY267" s="194"/>
      <c r="WKZ267" s="194"/>
      <c r="WLA267" s="194"/>
      <c r="WLB267" s="194"/>
      <c r="WLC267" s="194"/>
      <c r="WLD267" s="194"/>
      <c r="WLE267" s="194"/>
      <c r="WLF267" s="194"/>
      <c r="WLG267" s="194"/>
      <c r="WLH267" s="194"/>
      <c r="WLI267" s="194"/>
      <c r="WLJ267" s="194"/>
      <c r="WLK267" s="194"/>
      <c r="WLL267" s="194"/>
      <c r="WLM267" s="194"/>
      <c r="WLN267" s="194"/>
      <c r="WLO267" s="194"/>
      <c r="WLP267" s="194"/>
      <c r="WLQ267" s="194"/>
      <c r="WLR267" s="194"/>
      <c r="WLS267" s="194"/>
      <c r="WLT267" s="194"/>
      <c r="WLU267" s="194"/>
      <c r="WLV267" s="194"/>
      <c r="WLW267" s="194"/>
      <c r="WLX267" s="194"/>
      <c r="WLY267" s="194"/>
      <c r="WLZ267" s="194"/>
      <c r="WMA267" s="194"/>
      <c r="WMB267" s="194"/>
      <c r="WMC267" s="194"/>
      <c r="WMD267" s="194"/>
      <c r="WME267" s="194"/>
      <c r="WMF267" s="194"/>
      <c r="WMG267" s="194"/>
      <c r="WMH267" s="194"/>
      <c r="WMI267" s="194"/>
      <c r="WMJ267" s="194"/>
      <c r="WMK267" s="194"/>
      <c r="WML267" s="194"/>
      <c r="WMM267" s="194"/>
      <c r="WMN267" s="194"/>
      <c r="WMO267" s="194"/>
      <c r="WMP267" s="194"/>
      <c r="WMQ267" s="194"/>
      <c r="WMR267" s="194"/>
      <c r="WMS267" s="194"/>
      <c r="WMT267" s="194"/>
      <c r="WMU267" s="194"/>
      <c r="WMV267" s="194"/>
      <c r="WMW267" s="194"/>
      <c r="WMX267" s="194"/>
      <c r="WMY267" s="194"/>
      <c r="WMZ267" s="194"/>
      <c r="WNA267" s="194"/>
      <c r="WNB267" s="194"/>
      <c r="WNC267" s="194"/>
      <c r="WND267" s="194"/>
      <c r="WNE267" s="194"/>
      <c r="WNF267" s="194"/>
      <c r="WNG267" s="194"/>
      <c r="WNH267" s="194"/>
      <c r="WNI267" s="194"/>
      <c r="WNJ267" s="194"/>
      <c r="WNK267" s="194"/>
      <c r="WNL267" s="194"/>
      <c r="WNM267" s="194"/>
      <c r="WNN267" s="194"/>
      <c r="WNO267" s="194"/>
      <c r="WNP267" s="194"/>
      <c r="WNQ267" s="194"/>
      <c r="WNR267" s="194"/>
      <c r="WNS267" s="194"/>
      <c r="WNT267" s="194"/>
      <c r="WNU267" s="194"/>
      <c r="WNV267" s="194"/>
      <c r="WNW267" s="194"/>
      <c r="WNX267" s="194"/>
      <c r="WNY267" s="194"/>
      <c r="WNZ267" s="194"/>
      <c r="WOA267" s="194"/>
      <c r="WOB267" s="194"/>
      <c r="WOC267" s="194"/>
      <c r="WOD267" s="194"/>
      <c r="WOE267" s="194"/>
      <c r="WOF267" s="194"/>
      <c r="WOG267" s="194"/>
      <c r="WOH267" s="194"/>
      <c r="WOI267" s="194"/>
      <c r="WOJ267" s="194"/>
      <c r="WOK267" s="194"/>
      <c r="WOL267" s="194"/>
      <c r="WOM267" s="194"/>
      <c r="WON267" s="194"/>
      <c r="WOO267" s="194"/>
      <c r="WOP267" s="194"/>
      <c r="WOQ267" s="194"/>
      <c r="WOR267" s="194"/>
      <c r="WOS267" s="194"/>
      <c r="WOT267" s="194"/>
      <c r="WOU267" s="194"/>
      <c r="WOV267" s="194"/>
      <c r="WOW267" s="194"/>
      <c r="WOX267" s="194"/>
      <c r="WOY267" s="194"/>
      <c r="WOZ267" s="194"/>
      <c r="WPA267" s="194"/>
      <c r="WPB267" s="194"/>
      <c r="WPC267" s="194"/>
      <c r="WPD267" s="194"/>
      <c r="WPE267" s="194"/>
      <c r="WPF267" s="194"/>
      <c r="WPG267" s="194"/>
      <c r="WPH267" s="194"/>
      <c r="WPI267" s="194"/>
      <c r="WPJ267" s="194"/>
      <c r="WPK267" s="194"/>
      <c r="WPL267" s="194"/>
      <c r="WPM267" s="194"/>
      <c r="WPN267" s="194"/>
      <c r="WPO267" s="194"/>
      <c r="WPP267" s="194"/>
      <c r="WPQ267" s="194"/>
      <c r="WPR267" s="194"/>
      <c r="WPS267" s="194"/>
      <c r="WPT267" s="194"/>
      <c r="WPU267" s="194"/>
      <c r="WPV267" s="194"/>
      <c r="WPW267" s="194"/>
      <c r="WPX267" s="194"/>
      <c r="WPY267" s="194"/>
      <c r="WPZ267" s="194"/>
      <c r="WQA267" s="194"/>
      <c r="WQB267" s="194"/>
      <c r="WQC267" s="194"/>
      <c r="WQD267" s="194"/>
      <c r="WQE267" s="194"/>
      <c r="WQF267" s="194"/>
      <c r="WQG267" s="194"/>
      <c r="WQH267" s="194"/>
      <c r="WQI267" s="194"/>
      <c r="WQJ267" s="194"/>
      <c r="WQK267" s="194"/>
      <c r="WQL267" s="194"/>
      <c r="WQM267" s="194"/>
      <c r="WQN267" s="194"/>
      <c r="WQO267" s="194"/>
      <c r="WQP267" s="194"/>
      <c r="WQQ267" s="194"/>
      <c r="WQR267" s="194"/>
      <c r="WQS267" s="194"/>
      <c r="WQT267" s="194"/>
      <c r="WQU267" s="194"/>
      <c r="WQV267" s="194"/>
      <c r="WQW267" s="194"/>
      <c r="WQX267" s="194"/>
      <c r="WQY267" s="194"/>
      <c r="WQZ267" s="194"/>
      <c r="WRA267" s="194"/>
      <c r="WRB267" s="194"/>
      <c r="WRC267" s="194"/>
      <c r="WRD267" s="194"/>
      <c r="WRE267" s="194"/>
      <c r="WRF267" s="194"/>
      <c r="WRG267" s="194"/>
      <c r="WRH267" s="194"/>
      <c r="WRI267" s="194"/>
      <c r="WRJ267" s="194"/>
      <c r="WRK267" s="194"/>
      <c r="WRL267" s="194"/>
      <c r="WRM267" s="194"/>
      <c r="WRN267" s="194"/>
      <c r="WRO267" s="194"/>
      <c r="WRP267" s="194"/>
      <c r="WRQ267" s="194"/>
      <c r="WRR267" s="194"/>
      <c r="WRS267" s="194"/>
      <c r="WRT267" s="194"/>
      <c r="WRU267" s="194"/>
      <c r="WRV267" s="194"/>
      <c r="WRW267" s="194"/>
      <c r="WRX267" s="194"/>
      <c r="WRY267" s="194"/>
      <c r="WRZ267" s="194"/>
      <c r="WSA267" s="194"/>
      <c r="WSB267" s="194"/>
      <c r="WSC267" s="194"/>
      <c r="WSD267" s="194"/>
      <c r="WSE267" s="194"/>
      <c r="WSF267" s="194"/>
      <c r="WSG267" s="194"/>
      <c r="WSH267" s="194"/>
      <c r="WSI267" s="194"/>
      <c r="WSJ267" s="194"/>
      <c r="WSK267" s="194"/>
      <c r="WSL267" s="194"/>
      <c r="WSM267" s="194"/>
      <c r="WSN267" s="194"/>
      <c r="WSO267" s="194"/>
      <c r="WSP267" s="194"/>
      <c r="WSQ267" s="194"/>
      <c r="WSR267" s="194"/>
      <c r="WSS267" s="194"/>
      <c r="WST267" s="194"/>
      <c r="WSU267" s="194"/>
      <c r="WSV267" s="194"/>
      <c r="WSW267" s="194"/>
      <c r="WSX267" s="194"/>
      <c r="WSY267" s="194"/>
      <c r="WSZ267" s="194"/>
      <c r="WTA267" s="194"/>
      <c r="WTB267" s="194"/>
      <c r="WTC267" s="194"/>
      <c r="WTD267" s="194"/>
      <c r="WTE267" s="194"/>
      <c r="WTF267" s="194"/>
      <c r="WTG267" s="194"/>
      <c r="WTH267" s="194"/>
      <c r="WTI267" s="194"/>
      <c r="WTJ267" s="194"/>
      <c r="WTK267" s="194"/>
      <c r="WTL267" s="194"/>
      <c r="WTM267" s="194"/>
      <c r="WTN267" s="194"/>
      <c r="WTO267" s="194"/>
      <c r="WTP267" s="194"/>
      <c r="WTQ267" s="194"/>
      <c r="WTR267" s="194"/>
      <c r="WTS267" s="194"/>
      <c r="WTT267" s="194"/>
      <c r="WTU267" s="194"/>
      <c r="WTV267" s="194"/>
      <c r="WTW267" s="194"/>
      <c r="WTX267" s="194"/>
      <c r="WTY267" s="194"/>
      <c r="WTZ267" s="194"/>
      <c r="WUA267" s="194"/>
      <c r="WUB267" s="194"/>
      <c r="WUC267" s="194"/>
      <c r="WUD267" s="194"/>
      <c r="WUE267" s="194"/>
      <c r="WUF267" s="194"/>
      <c r="WUG267" s="194"/>
      <c r="WUH267" s="194"/>
      <c r="WUI267" s="194"/>
      <c r="WUJ267" s="194"/>
      <c r="WUK267" s="194"/>
      <c r="WUL267" s="194"/>
      <c r="WUM267" s="194"/>
      <c r="WUN267" s="194"/>
      <c r="WUO267" s="194"/>
      <c r="WUP267" s="194"/>
      <c r="WUQ267" s="194"/>
      <c r="WUR267" s="194"/>
      <c r="WUS267" s="194"/>
      <c r="WUT267" s="194"/>
      <c r="WUU267" s="194"/>
      <c r="WUV267" s="194"/>
      <c r="WUW267" s="194"/>
      <c r="WUX267" s="194"/>
      <c r="WUY267" s="194"/>
      <c r="WUZ267" s="194"/>
      <c r="WVA267" s="194"/>
      <c r="WVB267" s="194"/>
      <c r="WVC267" s="194"/>
      <c r="WVD267" s="194"/>
      <c r="WVE267" s="194"/>
      <c r="WVF267" s="194"/>
      <c r="WVG267" s="194"/>
      <c r="WVH267" s="194"/>
      <c r="WVI267" s="194"/>
      <c r="WVJ267" s="194"/>
      <c r="WVK267" s="194"/>
      <c r="WVL267" s="194"/>
      <c r="WVM267" s="194"/>
      <c r="WVN267" s="194"/>
      <c r="WVO267" s="194"/>
      <c r="WVP267" s="194"/>
      <c r="WVQ267" s="194"/>
      <c r="WVR267" s="194"/>
      <c r="WVS267" s="194"/>
      <c r="WVT267" s="194"/>
      <c r="WVU267" s="194"/>
      <c r="WVV267" s="194"/>
      <c r="WVW267" s="194"/>
      <c r="WVX267" s="194"/>
      <c r="WVY267" s="194"/>
      <c r="WVZ267" s="194"/>
      <c r="WWA267" s="194"/>
      <c r="WWB267" s="194"/>
      <c r="WWC267" s="194"/>
      <c r="WWD267" s="194"/>
      <c r="WWE267" s="194"/>
      <c r="WWF267" s="194"/>
      <c r="WWG267" s="194"/>
      <c r="WWH267" s="194"/>
      <c r="WWI267" s="194"/>
      <c r="WWJ267" s="194"/>
      <c r="WWK267" s="194"/>
      <c r="WWL267" s="194"/>
      <c r="WWM267" s="194"/>
      <c r="WWN267" s="194"/>
      <c r="WWO267" s="194"/>
      <c r="WWP267" s="194"/>
      <c r="WWQ267" s="194"/>
      <c r="WWR267" s="194"/>
      <c r="WWS267" s="194"/>
      <c r="WWT267" s="194"/>
      <c r="WWU267" s="194"/>
      <c r="WWV267" s="194"/>
      <c r="WWW267" s="194"/>
      <c r="WWX267" s="194"/>
      <c r="WWY267" s="194"/>
      <c r="WWZ267" s="194"/>
      <c r="WXA267" s="194"/>
      <c r="WXB267" s="194"/>
      <c r="WXC267" s="194"/>
      <c r="WXD267" s="194"/>
      <c r="WXE267" s="194"/>
      <c r="WXF267" s="194"/>
      <c r="WXG267" s="194"/>
      <c r="WXH267" s="194"/>
      <c r="WXI267" s="194"/>
      <c r="WXJ267" s="194"/>
      <c r="WXK267" s="194"/>
      <c r="WXL267" s="194"/>
      <c r="WXM267" s="194"/>
      <c r="WXN267" s="194"/>
      <c r="WXO267" s="194"/>
      <c r="WXP267" s="194"/>
      <c r="WXQ267" s="194"/>
      <c r="WXR267" s="194"/>
      <c r="WXS267" s="194"/>
      <c r="WXT267" s="194"/>
      <c r="WXU267" s="194"/>
      <c r="WXV267" s="194"/>
      <c r="WXW267" s="194"/>
      <c r="WXX267" s="194"/>
      <c r="WXY267" s="194"/>
      <c r="WXZ267" s="194"/>
      <c r="WYA267" s="194"/>
      <c r="WYB267" s="194"/>
      <c r="WYC267" s="194"/>
      <c r="WYD267" s="194"/>
      <c r="WYE267" s="194"/>
      <c r="WYF267" s="194"/>
      <c r="WYG267" s="194"/>
      <c r="WYH267" s="194"/>
      <c r="WYI267" s="194"/>
      <c r="WYJ267" s="194"/>
      <c r="WYK267" s="194"/>
      <c r="WYL267" s="194"/>
      <c r="WYM267" s="194"/>
      <c r="WYN267" s="194"/>
      <c r="WYO267" s="194"/>
      <c r="WYP267" s="194"/>
      <c r="WYQ267" s="194"/>
      <c r="WYR267" s="194"/>
      <c r="WYS267" s="194"/>
      <c r="WYT267" s="194"/>
      <c r="WYU267" s="194"/>
      <c r="WYV267" s="194"/>
      <c r="WYW267" s="194"/>
      <c r="WYX267" s="194"/>
      <c r="WYY267" s="194"/>
      <c r="WYZ267" s="194"/>
      <c r="WZA267" s="194"/>
      <c r="WZB267" s="194"/>
      <c r="WZC267" s="194"/>
      <c r="WZD267" s="194"/>
      <c r="WZE267" s="194"/>
      <c r="WZF267" s="194"/>
      <c r="WZG267" s="194"/>
      <c r="WZH267" s="194"/>
      <c r="WZI267" s="194"/>
      <c r="WZJ267" s="194"/>
      <c r="WZK267" s="194"/>
      <c r="WZL267" s="194"/>
      <c r="WZM267" s="194"/>
      <c r="WZN267" s="194"/>
      <c r="WZO267" s="194"/>
      <c r="WZP267" s="194"/>
      <c r="WZQ267" s="194"/>
      <c r="WZR267" s="194"/>
      <c r="WZS267" s="194"/>
      <c r="WZT267" s="194"/>
      <c r="WZU267" s="194"/>
      <c r="WZV267" s="194"/>
      <c r="WZW267" s="194"/>
      <c r="WZX267" s="194"/>
      <c r="WZY267" s="194"/>
      <c r="WZZ267" s="194"/>
      <c r="XAA267" s="194"/>
      <c r="XAB267" s="194"/>
      <c r="XAC267" s="194"/>
      <c r="XAD267" s="194"/>
      <c r="XAE267" s="194"/>
      <c r="XAF267" s="194"/>
      <c r="XAG267" s="194"/>
      <c r="XAH267" s="194"/>
      <c r="XAI267" s="194"/>
      <c r="XAJ267" s="194"/>
      <c r="XAK267" s="194"/>
      <c r="XAL267" s="194"/>
      <c r="XAM267" s="194"/>
      <c r="XAN267" s="194"/>
      <c r="XAO267" s="194"/>
      <c r="XAP267" s="194"/>
      <c r="XAQ267" s="194"/>
      <c r="XAR267" s="194"/>
      <c r="XAS267" s="194"/>
      <c r="XAT267" s="194"/>
      <c r="XAU267" s="194"/>
      <c r="XAV267" s="194"/>
      <c r="XAW267" s="194"/>
      <c r="XAX267" s="194"/>
      <c r="XAY267" s="194"/>
      <c r="XAZ267" s="194"/>
      <c r="XBA267" s="194"/>
      <c r="XBB267" s="194"/>
      <c r="XBC267" s="194"/>
      <c r="XBD267" s="194"/>
      <c r="XBE267" s="194"/>
      <c r="XBF267" s="194"/>
      <c r="XBG267" s="194"/>
      <c r="XBH267" s="194"/>
      <c r="XBI267" s="194"/>
      <c r="XBJ267" s="194"/>
      <c r="XBK267" s="194"/>
      <c r="XBL267" s="194"/>
      <c r="XBM267" s="194"/>
      <c r="XBN267" s="194"/>
      <c r="XBO267" s="194"/>
      <c r="XBP267" s="194"/>
      <c r="XBQ267" s="194"/>
      <c r="XBR267" s="194"/>
      <c r="XBS267" s="194"/>
      <c r="XBT267" s="194"/>
      <c r="XBU267" s="194"/>
      <c r="XBV267" s="194"/>
      <c r="XBW267" s="194"/>
      <c r="XBX267" s="194"/>
      <c r="XBY267" s="194"/>
      <c r="XBZ267" s="194"/>
      <c r="XCA267" s="194"/>
      <c r="XCB267" s="194"/>
      <c r="XCC267" s="194"/>
      <c r="XCD267" s="194"/>
      <c r="XCE267" s="194"/>
      <c r="XCF267" s="194"/>
      <c r="XCG267" s="194"/>
      <c r="XCH267" s="194"/>
      <c r="XCI267" s="194"/>
      <c r="XCJ267" s="194"/>
      <c r="XCK267" s="194"/>
      <c r="XCL267" s="194"/>
      <c r="XCM267" s="194"/>
      <c r="XCN267" s="194"/>
      <c r="XCO267" s="194"/>
      <c r="XCP267" s="194"/>
      <c r="XCQ267" s="194"/>
      <c r="XCR267" s="194"/>
      <c r="XCS267" s="194"/>
      <c r="XCT267" s="194"/>
      <c r="XCU267" s="194"/>
      <c r="XCV267" s="194"/>
      <c r="XCW267" s="194"/>
      <c r="XCX267" s="194"/>
      <c r="XCY267" s="194"/>
      <c r="XCZ267" s="194"/>
      <c r="XDA267" s="194"/>
      <c r="XDB267" s="194"/>
      <c r="XDC267" s="194"/>
      <c r="XDD267" s="194"/>
      <c r="XDE267" s="194"/>
      <c r="XDF267" s="194"/>
      <c r="XDG267" s="194"/>
      <c r="XDH267" s="194"/>
      <c r="XDI267" s="194"/>
      <c r="XDJ267" s="194"/>
      <c r="XDK267" s="194"/>
      <c r="XDL267" s="194"/>
      <c r="XDM267" s="194"/>
      <c r="XDN267" s="194"/>
      <c r="XDO267" s="194"/>
      <c r="XDP267" s="194"/>
      <c r="XDQ267" s="194"/>
      <c r="XDR267" s="194"/>
      <c r="XDS267" s="194"/>
      <c r="XDT267" s="194"/>
      <c r="XDU267" s="194"/>
      <c r="XDV267" s="194"/>
      <c r="XDW267" s="194"/>
      <c r="XDX267" s="194"/>
      <c r="XDY267" s="194"/>
      <c r="XDZ267" s="194"/>
      <c r="XEA267" s="194"/>
      <c r="XEB267" s="194"/>
      <c r="XEC267" s="194"/>
      <c r="XED267" s="194"/>
      <c r="XEE267" s="194"/>
      <c r="XEF267" s="194"/>
      <c r="XEG267" s="194"/>
      <c r="XEH267" s="194"/>
      <c r="XEI267" s="194"/>
      <c r="XEJ267" s="194"/>
      <c r="XEK267" s="194"/>
      <c r="XEL267" s="194"/>
      <c r="XEM267" s="194"/>
      <c r="XEN267" s="194"/>
      <c r="XEO267" s="194"/>
      <c r="XEP267" s="194"/>
      <c r="XEQ267" s="194"/>
      <c r="XER267" s="194"/>
      <c r="XES267" s="194"/>
      <c r="XET267" s="194"/>
      <c r="XEU267" s="194"/>
      <c r="XEV267" s="194"/>
      <c r="XEW267" s="194"/>
      <c r="XEX267" s="194"/>
    </row>
    <row r="268" spans="1:16378" s="197" customFormat="1" ht="22.5" customHeight="1">
      <c r="A268" s="196" t="s">
        <v>290</v>
      </c>
      <c r="B268" s="147"/>
      <c r="C268" s="147">
        <v>60</v>
      </c>
      <c r="D268" s="147">
        <v>30</v>
      </c>
      <c r="E268" s="148">
        <f t="shared" si="69"/>
        <v>50</v>
      </c>
      <c r="F268" s="37">
        <v>0</v>
      </c>
      <c r="G268" s="147"/>
      <c r="H268" s="194"/>
      <c r="I268" s="194"/>
      <c r="J268" s="194"/>
      <c r="K268" s="194"/>
      <c r="L268" s="194"/>
      <c r="M268" s="194"/>
      <c r="N268" s="194"/>
      <c r="O268" s="194"/>
      <c r="P268" s="194"/>
      <c r="Q268" s="194"/>
      <c r="R268" s="194"/>
      <c r="S268" s="194"/>
      <c r="T268" s="194"/>
      <c r="U268" s="194"/>
      <c r="V268" s="194"/>
      <c r="W268" s="194"/>
      <c r="X268" s="194"/>
      <c r="Y268" s="194"/>
      <c r="Z268" s="194"/>
      <c r="AA268" s="194"/>
      <c r="AB268" s="194"/>
      <c r="AC268" s="194"/>
      <c r="AD268" s="194"/>
      <c r="AE268" s="194"/>
      <c r="AF268" s="194"/>
      <c r="AG268" s="194"/>
      <c r="AH268" s="194"/>
      <c r="AI268" s="194"/>
      <c r="AJ268" s="194"/>
      <c r="AK268" s="194"/>
      <c r="AL268" s="194"/>
      <c r="AM268" s="194"/>
      <c r="AN268" s="194"/>
      <c r="AO268" s="194"/>
      <c r="AP268" s="194"/>
      <c r="AQ268" s="194"/>
      <c r="AR268" s="194"/>
      <c r="AS268" s="194"/>
      <c r="AT268" s="194"/>
      <c r="AU268" s="194"/>
      <c r="AV268" s="194"/>
      <c r="AW268" s="194"/>
      <c r="AX268" s="194"/>
      <c r="AY268" s="194"/>
      <c r="AZ268" s="194"/>
      <c r="BA268" s="194"/>
      <c r="BB268" s="194"/>
      <c r="BC268" s="194"/>
      <c r="BD268" s="194"/>
      <c r="BE268" s="194"/>
      <c r="BF268" s="194"/>
      <c r="BG268" s="194"/>
      <c r="BH268" s="194"/>
      <c r="BI268" s="194"/>
      <c r="BJ268" s="194"/>
      <c r="BK268" s="194"/>
      <c r="BL268" s="194"/>
      <c r="BM268" s="194"/>
      <c r="BN268" s="194"/>
      <c r="BO268" s="194"/>
      <c r="BP268" s="194"/>
      <c r="BQ268" s="194"/>
      <c r="BR268" s="194"/>
      <c r="BS268" s="194"/>
      <c r="BT268" s="194"/>
      <c r="BU268" s="194"/>
      <c r="BV268" s="194"/>
      <c r="BW268" s="194"/>
      <c r="BX268" s="194"/>
      <c r="BY268" s="194"/>
      <c r="BZ268" s="194"/>
      <c r="CA268" s="194"/>
      <c r="CB268" s="194"/>
      <c r="CC268" s="194"/>
      <c r="CD268" s="194"/>
      <c r="CE268" s="194"/>
      <c r="CF268" s="194"/>
      <c r="CG268" s="194"/>
      <c r="CH268" s="194"/>
      <c r="CI268" s="194"/>
      <c r="CJ268" s="194"/>
      <c r="CK268" s="194"/>
      <c r="CL268" s="194"/>
      <c r="CM268" s="194"/>
      <c r="CN268" s="194"/>
      <c r="CO268" s="194"/>
      <c r="CP268" s="194"/>
      <c r="CQ268" s="194"/>
      <c r="CR268" s="194"/>
      <c r="CS268" s="194"/>
      <c r="CT268" s="194"/>
      <c r="CU268" s="194"/>
      <c r="CV268" s="194"/>
      <c r="CW268" s="194"/>
      <c r="CX268" s="194"/>
      <c r="CY268" s="194"/>
      <c r="CZ268" s="194"/>
      <c r="DA268" s="194"/>
      <c r="DB268" s="194"/>
      <c r="DC268" s="194"/>
      <c r="DD268" s="194"/>
      <c r="DE268" s="194"/>
      <c r="DF268" s="194"/>
      <c r="DG268" s="194"/>
      <c r="DH268" s="194"/>
      <c r="DI268" s="194"/>
      <c r="DJ268" s="194"/>
      <c r="DK268" s="194"/>
      <c r="DL268" s="194"/>
      <c r="DM268" s="194"/>
      <c r="DN268" s="194"/>
      <c r="DO268" s="194"/>
      <c r="DP268" s="194"/>
      <c r="DQ268" s="194"/>
      <c r="DR268" s="194"/>
      <c r="DS268" s="194"/>
      <c r="DT268" s="194"/>
      <c r="DU268" s="194"/>
      <c r="DV268" s="194"/>
      <c r="DW268" s="194"/>
      <c r="DX268" s="194"/>
      <c r="DY268" s="194"/>
      <c r="DZ268" s="194"/>
      <c r="EA268" s="194"/>
      <c r="EB268" s="194"/>
      <c r="EC268" s="194"/>
      <c r="ED268" s="194"/>
      <c r="EE268" s="194"/>
      <c r="EF268" s="194"/>
      <c r="EG268" s="194"/>
      <c r="EH268" s="194"/>
      <c r="EI268" s="194"/>
      <c r="EJ268" s="194"/>
      <c r="EK268" s="194"/>
      <c r="EL268" s="194"/>
      <c r="EM268" s="194"/>
      <c r="EN268" s="194"/>
      <c r="EO268" s="194"/>
      <c r="EP268" s="194"/>
      <c r="EQ268" s="194"/>
      <c r="ER268" s="194"/>
      <c r="ES268" s="194"/>
      <c r="ET268" s="194"/>
      <c r="EU268" s="194"/>
      <c r="EV268" s="194"/>
      <c r="EW268" s="194"/>
      <c r="EX268" s="194"/>
      <c r="EY268" s="194"/>
      <c r="EZ268" s="194"/>
      <c r="FA268" s="194"/>
      <c r="FB268" s="194"/>
      <c r="FC268" s="194"/>
      <c r="FD268" s="194"/>
      <c r="FE268" s="194"/>
      <c r="FF268" s="194"/>
      <c r="FG268" s="194"/>
      <c r="FH268" s="194"/>
      <c r="FI268" s="194"/>
      <c r="FJ268" s="194"/>
      <c r="FK268" s="194"/>
      <c r="FL268" s="194"/>
      <c r="FM268" s="194"/>
      <c r="FN268" s="194"/>
      <c r="FO268" s="194"/>
      <c r="FP268" s="194"/>
      <c r="FQ268" s="194"/>
      <c r="FR268" s="194"/>
      <c r="FS268" s="194"/>
      <c r="FT268" s="194"/>
      <c r="FU268" s="194"/>
      <c r="FV268" s="194"/>
      <c r="FW268" s="194"/>
      <c r="FX268" s="194"/>
      <c r="FY268" s="194"/>
      <c r="FZ268" s="194"/>
      <c r="GA268" s="194"/>
      <c r="GB268" s="194"/>
      <c r="GC268" s="194"/>
      <c r="GD268" s="194"/>
      <c r="GE268" s="194"/>
      <c r="GF268" s="194"/>
      <c r="GG268" s="194"/>
      <c r="GH268" s="194"/>
      <c r="GI268" s="194"/>
      <c r="GJ268" s="194"/>
      <c r="GK268" s="194"/>
      <c r="GL268" s="194"/>
      <c r="GM268" s="194"/>
      <c r="GN268" s="194"/>
      <c r="GO268" s="194"/>
      <c r="GP268" s="194"/>
      <c r="GQ268" s="194"/>
      <c r="GR268" s="194"/>
      <c r="GS268" s="194"/>
      <c r="GT268" s="194"/>
      <c r="GU268" s="194"/>
      <c r="GV268" s="194"/>
      <c r="GW268" s="194"/>
      <c r="GX268" s="194"/>
      <c r="GY268" s="194"/>
      <c r="GZ268" s="194"/>
      <c r="HA268" s="194"/>
      <c r="HB268" s="194"/>
      <c r="HC268" s="194"/>
      <c r="HD268" s="194"/>
      <c r="HE268" s="194"/>
      <c r="HF268" s="194"/>
      <c r="HG268" s="194"/>
      <c r="HH268" s="194"/>
      <c r="HI268" s="194"/>
      <c r="HJ268" s="194"/>
      <c r="HK268" s="194"/>
      <c r="HL268" s="194"/>
      <c r="HM268" s="194"/>
      <c r="HN268" s="194"/>
      <c r="HO268" s="194"/>
      <c r="HP268" s="194"/>
      <c r="HQ268" s="194"/>
      <c r="HR268" s="194"/>
      <c r="HS268" s="194"/>
      <c r="HT268" s="194"/>
      <c r="HU268" s="194"/>
      <c r="HV268" s="194"/>
      <c r="HW268" s="194"/>
      <c r="HX268" s="194"/>
      <c r="HY268" s="194"/>
      <c r="HZ268" s="194"/>
      <c r="IA268" s="194"/>
      <c r="IB268" s="194"/>
      <c r="IC268" s="194"/>
      <c r="ID268" s="194"/>
      <c r="IE268" s="194"/>
      <c r="IF268" s="194"/>
      <c r="IG268" s="194"/>
      <c r="IH268" s="194"/>
      <c r="II268" s="194"/>
      <c r="IJ268" s="194"/>
      <c r="IK268" s="194"/>
      <c r="IL268" s="194"/>
      <c r="IM268" s="194"/>
      <c r="IN268" s="194"/>
      <c r="IO268" s="194"/>
      <c r="IP268" s="194"/>
      <c r="IQ268" s="194"/>
      <c r="IR268" s="194"/>
      <c r="IS268" s="194"/>
      <c r="IT268" s="194"/>
      <c r="IU268" s="194"/>
      <c r="IV268" s="194"/>
      <c r="IW268" s="194"/>
      <c r="IX268" s="194"/>
      <c r="IY268" s="194"/>
      <c r="IZ268" s="194"/>
      <c r="JA268" s="194"/>
      <c r="JB268" s="194"/>
      <c r="JC268" s="194"/>
      <c r="JD268" s="194"/>
      <c r="JE268" s="194"/>
      <c r="JF268" s="194"/>
      <c r="JG268" s="194"/>
      <c r="JH268" s="194"/>
      <c r="JI268" s="194"/>
      <c r="JJ268" s="194"/>
      <c r="JK268" s="194"/>
      <c r="JL268" s="194"/>
      <c r="JM268" s="194"/>
      <c r="JN268" s="194"/>
      <c r="JO268" s="194"/>
      <c r="JP268" s="194"/>
      <c r="JQ268" s="194"/>
      <c r="JR268" s="194"/>
      <c r="JS268" s="194"/>
      <c r="JT268" s="194"/>
      <c r="JU268" s="194"/>
      <c r="JV268" s="194"/>
      <c r="JW268" s="194"/>
      <c r="JX268" s="194"/>
      <c r="JY268" s="194"/>
      <c r="JZ268" s="194"/>
      <c r="KA268" s="194"/>
      <c r="KB268" s="194"/>
      <c r="KC268" s="194"/>
      <c r="KD268" s="194"/>
      <c r="KE268" s="194"/>
      <c r="KF268" s="194"/>
      <c r="KG268" s="194"/>
      <c r="KH268" s="194"/>
      <c r="KI268" s="194"/>
      <c r="KJ268" s="194"/>
      <c r="KK268" s="194"/>
      <c r="KL268" s="194"/>
      <c r="KM268" s="194"/>
      <c r="KN268" s="194"/>
      <c r="KO268" s="194"/>
      <c r="KP268" s="194"/>
      <c r="KQ268" s="194"/>
      <c r="KR268" s="194"/>
      <c r="KS268" s="194"/>
      <c r="KT268" s="194"/>
      <c r="KU268" s="194"/>
      <c r="KV268" s="194"/>
      <c r="KW268" s="194"/>
      <c r="KX268" s="194"/>
      <c r="KY268" s="194"/>
      <c r="KZ268" s="194"/>
      <c r="LA268" s="194"/>
      <c r="LB268" s="194"/>
      <c r="LC268" s="194"/>
      <c r="LD268" s="194"/>
      <c r="LE268" s="194"/>
      <c r="LF268" s="194"/>
      <c r="LG268" s="194"/>
      <c r="LH268" s="194"/>
      <c r="LI268" s="194"/>
      <c r="LJ268" s="194"/>
      <c r="LK268" s="194"/>
      <c r="LL268" s="194"/>
      <c r="LM268" s="194"/>
      <c r="LN268" s="194"/>
      <c r="LO268" s="194"/>
      <c r="LP268" s="194"/>
      <c r="LQ268" s="194"/>
      <c r="LR268" s="194"/>
      <c r="LS268" s="194"/>
      <c r="LT268" s="194"/>
      <c r="LU268" s="194"/>
      <c r="LV268" s="194"/>
      <c r="LW268" s="194"/>
      <c r="LX268" s="194"/>
      <c r="LY268" s="194"/>
      <c r="LZ268" s="194"/>
      <c r="MA268" s="194"/>
      <c r="MB268" s="194"/>
      <c r="MC268" s="194"/>
      <c r="MD268" s="194"/>
      <c r="ME268" s="194"/>
      <c r="MF268" s="194"/>
      <c r="MG268" s="194"/>
      <c r="MH268" s="194"/>
      <c r="MI268" s="194"/>
      <c r="MJ268" s="194"/>
      <c r="MK268" s="194"/>
      <c r="ML268" s="194"/>
      <c r="MM268" s="194"/>
      <c r="MN268" s="194"/>
      <c r="MO268" s="194"/>
      <c r="MP268" s="194"/>
      <c r="MQ268" s="194"/>
      <c r="MR268" s="194"/>
      <c r="MS268" s="194"/>
      <c r="MT268" s="194"/>
      <c r="MU268" s="194"/>
      <c r="MV268" s="194"/>
      <c r="MW268" s="194"/>
      <c r="MX268" s="194"/>
      <c r="MY268" s="194"/>
      <c r="MZ268" s="194"/>
      <c r="NA268" s="194"/>
      <c r="NB268" s="194"/>
      <c r="NC268" s="194"/>
      <c r="ND268" s="194"/>
      <c r="NE268" s="194"/>
      <c r="NF268" s="194"/>
      <c r="NG268" s="194"/>
      <c r="NH268" s="194"/>
      <c r="NI268" s="194"/>
      <c r="NJ268" s="194"/>
      <c r="NK268" s="194"/>
      <c r="NL268" s="194"/>
      <c r="NM268" s="194"/>
      <c r="NN268" s="194"/>
      <c r="NO268" s="194"/>
      <c r="NP268" s="194"/>
      <c r="NQ268" s="194"/>
      <c r="NR268" s="194"/>
      <c r="NS268" s="194"/>
      <c r="NT268" s="194"/>
      <c r="NU268" s="194"/>
      <c r="NV268" s="194"/>
      <c r="NW268" s="194"/>
      <c r="NX268" s="194"/>
      <c r="NY268" s="194"/>
      <c r="NZ268" s="194"/>
      <c r="OA268" s="194"/>
      <c r="OB268" s="194"/>
      <c r="OC268" s="194"/>
      <c r="OD268" s="194"/>
      <c r="OE268" s="194"/>
      <c r="OF268" s="194"/>
      <c r="OG268" s="194"/>
      <c r="OH268" s="194"/>
      <c r="OI268" s="194"/>
      <c r="OJ268" s="194"/>
      <c r="OK268" s="194"/>
      <c r="OL268" s="194"/>
      <c r="OM268" s="194"/>
      <c r="ON268" s="194"/>
      <c r="OO268" s="194"/>
      <c r="OP268" s="194"/>
      <c r="OQ268" s="194"/>
      <c r="OR268" s="194"/>
      <c r="OS268" s="194"/>
      <c r="OT268" s="194"/>
      <c r="OU268" s="194"/>
      <c r="OV268" s="194"/>
      <c r="OW268" s="194"/>
      <c r="OX268" s="194"/>
      <c r="OY268" s="194"/>
      <c r="OZ268" s="194"/>
      <c r="PA268" s="194"/>
      <c r="PB268" s="194"/>
      <c r="PC268" s="194"/>
      <c r="PD268" s="194"/>
      <c r="PE268" s="194"/>
      <c r="PF268" s="194"/>
      <c r="PG268" s="194"/>
      <c r="PH268" s="194"/>
      <c r="PI268" s="194"/>
      <c r="PJ268" s="194"/>
      <c r="PK268" s="194"/>
      <c r="PL268" s="194"/>
      <c r="PM268" s="194"/>
      <c r="PN268" s="194"/>
      <c r="PO268" s="194"/>
      <c r="PP268" s="194"/>
      <c r="PQ268" s="194"/>
      <c r="PR268" s="194"/>
      <c r="PS268" s="194"/>
      <c r="PT268" s="194"/>
      <c r="PU268" s="194"/>
      <c r="PV268" s="194"/>
      <c r="PW268" s="194"/>
      <c r="PX268" s="194"/>
      <c r="PY268" s="194"/>
      <c r="PZ268" s="194"/>
      <c r="QA268" s="194"/>
      <c r="QB268" s="194"/>
      <c r="QC268" s="194"/>
      <c r="QD268" s="194"/>
      <c r="QE268" s="194"/>
      <c r="QF268" s="194"/>
      <c r="QG268" s="194"/>
      <c r="QH268" s="194"/>
      <c r="QI268" s="194"/>
      <c r="QJ268" s="194"/>
      <c r="QK268" s="194"/>
      <c r="QL268" s="194"/>
      <c r="QM268" s="194"/>
      <c r="QN268" s="194"/>
      <c r="QO268" s="194"/>
      <c r="QP268" s="194"/>
      <c r="QQ268" s="194"/>
      <c r="QR268" s="194"/>
      <c r="QS268" s="194"/>
      <c r="QT268" s="194"/>
      <c r="QU268" s="194"/>
      <c r="QV268" s="194"/>
      <c r="QW268" s="194"/>
      <c r="QX268" s="194"/>
      <c r="QY268" s="194"/>
      <c r="QZ268" s="194"/>
      <c r="RA268" s="194"/>
      <c r="RB268" s="194"/>
      <c r="RC268" s="194"/>
      <c r="RD268" s="194"/>
      <c r="RE268" s="194"/>
      <c r="RF268" s="194"/>
      <c r="RG268" s="194"/>
      <c r="RH268" s="194"/>
      <c r="RI268" s="194"/>
      <c r="RJ268" s="194"/>
      <c r="RK268" s="194"/>
      <c r="RL268" s="194"/>
      <c r="RM268" s="194"/>
      <c r="RN268" s="194"/>
      <c r="RO268" s="194"/>
      <c r="RP268" s="194"/>
      <c r="RQ268" s="194"/>
      <c r="RR268" s="194"/>
      <c r="RS268" s="194"/>
      <c r="RT268" s="194"/>
      <c r="RU268" s="194"/>
      <c r="RV268" s="194"/>
      <c r="RW268" s="194"/>
      <c r="RX268" s="194"/>
      <c r="RY268" s="194"/>
      <c r="RZ268" s="194"/>
      <c r="SA268" s="194"/>
      <c r="SB268" s="194"/>
      <c r="SC268" s="194"/>
      <c r="SD268" s="194"/>
      <c r="SE268" s="194"/>
      <c r="SF268" s="194"/>
      <c r="SG268" s="194"/>
      <c r="SH268" s="194"/>
      <c r="SI268" s="194"/>
      <c r="SJ268" s="194"/>
      <c r="SK268" s="194"/>
      <c r="SL268" s="194"/>
      <c r="SM268" s="194"/>
      <c r="SN268" s="194"/>
      <c r="SO268" s="194"/>
      <c r="SP268" s="194"/>
      <c r="SQ268" s="194"/>
      <c r="SR268" s="194"/>
      <c r="SS268" s="194"/>
      <c r="ST268" s="194"/>
      <c r="SU268" s="194"/>
      <c r="SV268" s="194"/>
      <c r="SW268" s="194"/>
      <c r="SX268" s="194"/>
      <c r="SY268" s="194"/>
      <c r="SZ268" s="194"/>
      <c r="TA268" s="194"/>
      <c r="TB268" s="194"/>
      <c r="TC268" s="194"/>
      <c r="TD268" s="194"/>
      <c r="TE268" s="194"/>
      <c r="TF268" s="194"/>
      <c r="TG268" s="194"/>
      <c r="TH268" s="194"/>
      <c r="TI268" s="194"/>
      <c r="TJ268" s="194"/>
      <c r="TK268" s="194"/>
      <c r="TL268" s="194"/>
      <c r="TM268" s="194"/>
      <c r="TN268" s="194"/>
      <c r="TO268" s="194"/>
      <c r="TP268" s="194"/>
      <c r="TQ268" s="194"/>
      <c r="TR268" s="194"/>
      <c r="TS268" s="194"/>
      <c r="TT268" s="194"/>
      <c r="TU268" s="194"/>
      <c r="TV268" s="194"/>
      <c r="TW268" s="194"/>
      <c r="TX268" s="194"/>
      <c r="TY268" s="194"/>
      <c r="TZ268" s="194"/>
      <c r="UA268" s="194"/>
      <c r="UB268" s="194"/>
      <c r="UC268" s="194"/>
      <c r="UD268" s="194"/>
      <c r="UE268" s="194"/>
      <c r="UF268" s="194"/>
      <c r="UG268" s="194"/>
      <c r="UH268" s="194"/>
      <c r="UI268" s="194"/>
      <c r="UJ268" s="194"/>
      <c r="UK268" s="194"/>
      <c r="UL268" s="194"/>
      <c r="UM268" s="194"/>
      <c r="UN268" s="194"/>
      <c r="UO268" s="194"/>
      <c r="UP268" s="194"/>
      <c r="UQ268" s="194"/>
      <c r="UR268" s="194"/>
      <c r="US268" s="194"/>
      <c r="UT268" s="194"/>
      <c r="UU268" s="194"/>
      <c r="UV268" s="194"/>
      <c r="UW268" s="194"/>
      <c r="UX268" s="194"/>
      <c r="UY268" s="194"/>
      <c r="UZ268" s="194"/>
      <c r="VA268" s="194"/>
      <c r="VB268" s="194"/>
      <c r="VC268" s="194"/>
      <c r="VD268" s="194"/>
      <c r="VE268" s="194"/>
      <c r="VF268" s="194"/>
      <c r="VG268" s="194"/>
      <c r="VH268" s="194"/>
      <c r="VI268" s="194"/>
      <c r="VJ268" s="194"/>
      <c r="VK268" s="194"/>
      <c r="VL268" s="194"/>
      <c r="VM268" s="194"/>
      <c r="VN268" s="194"/>
      <c r="VO268" s="194"/>
      <c r="VP268" s="194"/>
      <c r="VQ268" s="194"/>
      <c r="VR268" s="194"/>
      <c r="VS268" s="194"/>
      <c r="VT268" s="194"/>
      <c r="VU268" s="194"/>
      <c r="VV268" s="194"/>
      <c r="VW268" s="194"/>
      <c r="VX268" s="194"/>
      <c r="VY268" s="194"/>
      <c r="VZ268" s="194"/>
      <c r="WA268" s="194"/>
      <c r="WB268" s="194"/>
      <c r="WC268" s="194"/>
      <c r="WD268" s="194"/>
      <c r="WE268" s="194"/>
      <c r="WF268" s="194"/>
      <c r="WG268" s="194"/>
      <c r="WH268" s="194"/>
      <c r="WI268" s="194"/>
      <c r="WJ268" s="194"/>
      <c r="WK268" s="194"/>
      <c r="WL268" s="194"/>
      <c r="WM268" s="194"/>
      <c r="WN268" s="194"/>
      <c r="WO268" s="194"/>
      <c r="WP268" s="194"/>
      <c r="WQ268" s="194"/>
      <c r="WR268" s="194"/>
      <c r="WS268" s="194"/>
      <c r="WT268" s="194"/>
      <c r="WU268" s="194"/>
      <c r="WV268" s="194"/>
      <c r="WW268" s="194"/>
      <c r="WX268" s="194"/>
      <c r="WY268" s="194"/>
      <c r="WZ268" s="194"/>
      <c r="XA268" s="194"/>
      <c r="XB268" s="194"/>
      <c r="XC268" s="194"/>
      <c r="XD268" s="194"/>
      <c r="XE268" s="194"/>
      <c r="XF268" s="194"/>
      <c r="XG268" s="194"/>
      <c r="XH268" s="194"/>
      <c r="XI268" s="194"/>
      <c r="XJ268" s="194"/>
      <c r="XK268" s="194"/>
      <c r="XL268" s="194"/>
      <c r="XM268" s="194"/>
      <c r="XN268" s="194"/>
      <c r="XO268" s="194"/>
      <c r="XP268" s="194"/>
      <c r="XQ268" s="194"/>
      <c r="XR268" s="194"/>
      <c r="XS268" s="194"/>
      <c r="XT268" s="194"/>
      <c r="XU268" s="194"/>
      <c r="XV268" s="194"/>
      <c r="XW268" s="194"/>
      <c r="XX268" s="194"/>
      <c r="XY268" s="194"/>
      <c r="XZ268" s="194"/>
      <c r="YA268" s="194"/>
      <c r="YB268" s="194"/>
      <c r="YC268" s="194"/>
      <c r="YD268" s="194"/>
      <c r="YE268" s="194"/>
      <c r="YF268" s="194"/>
      <c r="YG268" s="194"/>
      <c r="YH268" s="194"/>
      <c r="YI268" s="194"/>
      <c r="YJ268" s="194"/>
      <c r="YK268" s="194"/>
      <c r="YL268" s="194"/>
      <c r="YM268" s="194"/>
      <c r="YN268" s="194"/>
      <c r="YO268" s="194"/>
      <c r="YP268" s="194"/>
      <c r="YQ268" s="194"/>
      <c r="YR268" s="194"/>
      <c r="YS268" s="194"/>
      <c r="YT268" s="194"/>
      <c r="YU268" s="194"/>
      <c r="YV268" s="194"/>
      <c r="YW268" s="194"/>
      <c r="YX268" s="194"/>
      <c r="YY268" s="194"/>
      <c r="YZ268" s="194"/>
      <c r="ZA268" s="194"/>
      <c r="ZB268" s="194"/>
      <c r="ZC268" s="194"/>
      <c r="ZD268" s="194"/>
      <c r="ZE268" s="194"/>
      <c r="ZF268" s="194"/>
      <c r="ZG268" s="194"/>
      <c r="ZH268" s="194"/>
      <c r="ZI268" s="194"/>
      <c r="ZJ268" s="194"/>
      <c r="ZK268" s="194"/>
      <c r="ZL268" s="194"/>
      <c r="ZM268" s="194"/>
      <c r="ZN268" s="194"/>
      <c r="ZO268" s="194"/>
      <c r="ZP268" s="194"/>
      <c r="ZQ268" s="194"/>
      <c r="ZR268" s="194"/>
      <c r="ZS268" s="194"/>
      <c r="ZT268" s="194"/>
      <c r="ZU268" s="194"/>
      <c r="ZV268" s="194"/>
      <c r="ZW268" s="194"/>
      <c r="ZX268" s="194"/>
      <c r="ZY268" s="194"/>
      <c r="ZZ268" s="194"/>
      <c r="AAA268" s="194"/>
      <c r="AAB268" s="194"/>
      <c r="AAC268" s="194"/>
      <c r="AAD268" s="194"/>
      <c r="AAE268" s="194"/>
      <c r="AAF268" s="194"/>
      <c r="AAG268" s="194"/>
      <c r="AAH268" s="194"/>
      <c r="AAI268" s="194"/>
      <c r="AAJ268" s="194"/>
      <c r="AAK268" s="194"/>
      <c r="AAL268" s="194"/>
      <c r="AAM268" s="194"/>
      <c r="AAN268" s="194"/>
      <c r="AAO268" s="194"/>
      <c r="AAP268" s="194"/>
      <c r="AAQ268" s="194"/>
      <c r="AAR268" s="194"/>
      <c r="AAS268" s="194"/>
      <c r="AAT268" s="194"/>
      <c r="AAU268" s="194"/>
      <c r="AAV268" s="194"/>
      <c r="AAW268" s="194"/>
      <c r="AAX268" s="194"/>
      <c r="AAY268" s="194"/>
      <c r="AAZ268" s="194"/>
      <c r="ABA268" s="194"/>
      <c r="ABB268" s="194"/>
      <c r="ABC268" s="194"/>
      <c r="ABD268" s="194"/>
      <c r="ABE268" s="194"/>
      <c r="ABF268" s="194"/>
      <c r="ABG268" s="194"/>
      <c r="ABH268" s="194"/>
      <c r="ABI268" s="194"/>
      <c r="ABJ268" s="194"/>
      <c r="ABK268" s="194"/>
      <c r="ABL268" s="194"/>
      <c r="ABM268" s="194"/>
      <c r="ABN268" s="194"/>
      <c r="ABO268" s="194"/>
      <c r="ABP268" s="194"/>
      <c r="ABQ268" s="194"/>
      <c r="ABR268" s="194"/>
      <c r="ABS268" s="194"/>
      <c r="ABT268" s="194"/>
      <c r="ABU268" s="194"/>
      <c r="ABV268" s="194"/>
      <c r="ABW268" s="194"/>
      <c r="ABX268" s="194"/>
      <c r="ABY268" s="194"/>
      <c r="ABZ268" s="194"/>
      <c r="ACA268" s="194"/>
      <c r="ACB268" s="194"/>
      <c r="ACC268" s="194"/>
      <c r="ACD268" s="194"/>
      <c r="ACE268" s="194"/>
      <c r="ACF268" s="194"/>
      <c r="ACG268" s="194"/>
      <c r="ACH268" s="194"/>
      <c r="ACI268" s="194"/>
      <c r="ACJ268" s="194"/>
      <c r="ACK268" s="194"/>
      <c r="ACL268" s="194"/>
      <c r="ACM268" s="194"/>
      <c r="ACN268" s="194"/>
      <c r="ACO268" s="194"/>
      <c r="ACP268" s="194"/>
      <c r="ACQ268" s="194"/>
      <c r="ACR268" s="194"/>
      <c r="ACS268" s="194"/>
      <c r="ACT268" s="194"/>
      <c r="ACU268" s="194"/>
      <c r="ACV268" s="194"/>
      <c r="ACW268" s="194"/>
      <c r="ACX268" s="194"/>
      <c r="ACY268" s="194"/>
      <c r="ACZ268" s="194"/>
      <c r="ADA268" s="194"/>
      <c r="ADB268" s="194"/>
      <c r="ADC268" s="194"/>
      <c r="ADD268" s="194"/>
      <c r="ADE268" s="194"/>
      <c r="ADF268" s="194"/>
      <c r="ADG268" s="194"/>
      <c r="ADH268" s="194"/>
      <c r="ADI268" s="194"/>
      <c r="ADJ268" s="194"/>
      <c r="ADK268" s="194"/>
      <c r="ADL268" s="194"/>
      <c r="ADM268" s="194"/>
      <c r="ADN268" s="194"/>
      <c r="ADO268" s="194"/>
      <c r="ADP268" s="194"/>
      <c r="ADQ268" s="194"/>
      <c r="ADR268" s="194"/>
      <c r="ADS268" s="194"/>
      <c r="ADT268" s="194"/>
      <c r="ADU268" s="194"/>
      <c r="ADV268" s="194"/>
      <c r="ADW268" s="194"/>
      <c r="ADX268" s="194"/>
      <c r="ADY268" s="194"/>
      <c r="ADZ268" s="194"/>
      <c r="AEA268" s="194"/>
      <c r="AEB268" s="194"/>
      <c r="AEC268" s="194"/>
      <c r="AED268" s="194"/>
      <c r="AEE268" s="194"/>
      <c r="AEF268" s="194"/>
      <c r="AEG268" s="194"/>
      <c r="AEH268" s="194"/>
      <c r="AEI268" s="194"/>
      <c r="AEJ268" s="194"/>
      <c r="AEK268" s="194"/>
      <c r="AEL268" s="194"/>
      <c r="AEM268" s="194"/>
      <c r="AEN268" s="194"/>
      <c r="AEO268" s="194"/>
      <c r="AEP268" s="194"/>
      <c r="AEQ268" s="194"/>
      <c r="AER268" s="194"/>
      <c r="AES268" s="194"/>
      <c r="AET268" s="194"/>
      <c r="AEU268" s="194"/>
      <c r="AEV268" s="194"/>
      <c r="AEW268" s="194"/>
      <c r="AEX268" s="194"/>
      <c r="AEY268" s="194"/>
      <c r="AEZ268" s="194"/>
      <c r="AFA268" s="194"/>
      <c r="AFB268" s="194"/>
      <c r="AFC268" s="194"/>
      <c r="AFD268" s="194"/>
      <c r="AFE268" s="194"/>
      <c r="AFF268" s="194"/>
      <c r="AFG268" s="194"/>
      <c r="AFH268" s="194"/>
      <c r="AFI268" s="194"/>
      <c r="AFJ268" s="194"/>
      <c r="AFK268" s="194"/>
      <c r="AFL268" s="194"/>
      <c r="AFM268" s="194"/>
      <c r="AFN268" s="194"/>
      <c r="AFO268" s="194"/>
      <c r="AFP268" s="194"/>
      <c r="AFQ268" s="194"/>
      <c r="AFR268" s="194"/>
      <c r="AFS268" s="194"/>
      <c r="AFT268" s="194"/>
      <c r="AFU268" s="194"/>
      <c r="AFV268" s="194"/>
      <c r="AFW268" s="194"/>
      <c r="AFX268" s="194"/>
      <c r="AFY268" s="194"/>
      <c r="AFZ268" s="194"/>
      <c r="AGA268" s="194"/>
      <c r="AGB268" s="194"/>
      <c r="AGC268" s="194"/>
      <c r="AGD268" s="194"/>
      <c r="AGE268" s="194"/>
      <c r="AGF268" s="194"/>
      <c r="AGG268" s="194"/>
      <c r="AGH268" s="194"/>
      <c r="AGI268" s="194"/>
      <c r="AGJ268" s="194"/>
      <c r="AGK268" s="194"/>
      <c r="AGL268" s="194"/>
      <c r="AGM268" s="194"/>
      <c r="AGN268" s="194"/>
      <c r="AGO268" s="194"/>
      <c r="AGP268" s="194"/>
      <c r="AGQ268" s="194"/>
      <c r="AGR268" s="194"/>
      <c r="AGS268" s="194"/>
      <c r="AGT268" s="194"/>
      <c r="AGU268" s="194"/>
      <c r="AGV268" s="194"/>
      <c r="AGW268" s="194"/>
      <c r="AGX268" s="194"/>
      <c r="AGY268" s="194"/>
      <c r="AGZ268" s="194"/>
      <c r="AHA268" s="194"/>
      <c r="AHB268" s="194"/>
      <c r="AHC268" s="194"/>
      <c r="AHD268" s="194"/>
      <c r="AHE268" s="194"/>
      <c r="AHF268" s="194"/>
      <c r="AHG268" s="194"/>
      <c r="AHH268" s="194"/>
      <c r="AHI268" s="194"/>
      <c r="AHJ268" s="194"/>
      <c r="AHK268" s="194"/>
      <c r="AHL268" s="194"/>
      <c r="AHM268" s="194"/>
      <c r="AHN268" s="194"/>
      <c r="AHO268" s="194"/>
      <c r="AHP268" s="194"/>
      <c r="AHQ268" s="194"/>
      <c r="AHR268" s="194"/>
      <c r="AHS268" s="194"/>
      <c r="AHT268" s="194"/>
      <c r="AHU268" s="194"/>
      <c r="AHV268" s="194"/>
      <c r="AHW268" s="194"/>
      <c r="AHX268" s="194"/>
      <c r="AHY268" s="194"/>
      <c r="AHZ268" s="194"/>
      <c r="AIA268" s="194"/>
      <c r="AIB268" s="194"/>
      <c r="AIC268" s="194"/>
      <c r="AID268" s="194"/>
      <c r="AIE268" s="194"/>
      <c r="AIF268" s="194"/>
      <c r="AIG268" s="194"/>
      <c r="AIH268" s="194"/>
      <c r="AII268" s="194"/>
      <c r="AIJ268" s="194"/>
      <c r="AIK268" s="194"/>
      <c r="AIL268" s="194"/>
      <c r="AIM268" s="194"/>
      <c r="AIN268" s="194"/>
      <c r="AIO268" s="194"/>
      <c r="AIP268" s="194"/>
      <c r="AIQ268" s="194"/>
      <c r="AIR268" s="194"/>
      <c r="AIS268" s="194"/>
      <c r="AIT268" s="194"/>
      <c r="AIU268" s="194"/>
      <c r="AIV268" s="194"/>
      <c r="AIW268" s="194"/>
      <c r="AIX268" s="194"/>
      <c r="AIY268" s="194"/>
      <c r="AIZ268" s="194"/>
      <c r="AJA268" s="194"/>
      <c r="AJB268" s="194"/>
      <c r="AJC268" s="194"/>
      <c r="AJD268" s="194"/>
      <c r="AJE268" s="194"/>
      <c r="AJF268" s="194"/>
      <c r="AJG268" s="194"/>
      <c r="AJH268" s="194"/>
      <c r="AJI268" s="194"/>
      <c r="AJJ268" s="194"/>
      <c r="AJK268" s="194"/>
      <c r="AJL268" s="194"/>
      <c r="AJM268" s="194"/>
      <c r="AJN268" s="194"/>
      <c r="AJO268" s="194"/>
      <c r="AJP268" s="194"/>
      <c r="AJQ268" s="194"/>
      <c r="AJR268" s="194"/>
      <c r="AJS268" s="194"/>
      <c r="AJT268" s="194"/>
      <c r="AJU268" s="194"/>
      <c r="AJV268" s="194"/>
      <c r="AJW268" s="194"/>
      <c r="AJX268" s="194"/>
      <c r="AJY268" s="194"/>
      <c r="AJZ268" s="194"/>
      <c r="AKA268" s="194"/>
      <c r="AKB268" s="194"/>
      <c r="AKC268" s="194"/>
      <c r="AKD268" s="194"/>
      <c r="AKE268" s="194"/>
      <c r="AKF268" s="194"/>
      <c r="AKG268" s="194"/>
      <c r="AKH268" s="194"/>
      <c r="AKI268" s="194"/>
      <c r="AKJ268" s="194"/>
      <c r="AKK268" s="194"/>
      <c r="AKL268" s="194"/>
      <c r="AKM268" s="194"/>
      <c r="AKN268" s="194"/>
      <c r="AKO268" s="194"/>
      <c r="AKP268" s="194"/>
      <c r="AKQ268" s="194"/>
      <c r="AKR268" s="194"/>
      <c r="AKS268" s="194"/>
      <c r="AKT268" s="194"/>
      <c r="AKU268" s="194"/>
      <c r="AKV268" s="194"/>
      <c r="AKW268" s="194"/>
      <c r="AKX268" s="194"/>
      <c r="AKY268" s="194"/>
      <c r="AKZ268" s="194"/>
      <c r="ALA268" s="194"/>
      <c r="ALB268" s="194"/>
      <c r="ALC268" s="194"/>
      <c r="ALD268" s="194"/>
      <c r="ALE268" s="194"/>
      <c r="ALF268" s="194"/>
      <c r="ALG268" s="194"/>
      <c r="ALH268" s="194"/>
      <c r="ALI268" s="194"/>
      <c r="ALJ268" s="194"/>
      <c r="ALK268" s="194"/>
      <c r="ALL268" s="194"/>
      <c r="ALM268" s="194"/>
      <c r="ALN268" s="194"/>
      <c r="ALO268" s="194"/>
      <c r="ALP268" s="194"/>
      <c r="ALQ268" s="194"/>
      <c r="ALR268" s="194"/>
      <c r="ALS268" s="194"/>
      <c r="ALT268" s="194"/>
      <c r="ALU268" s="194"/>
      <c r="ALV268" s="194"/>
      <c r="ALW268" s="194"/>
      <c r="ALX268" s="194"/>
      <c r="ALY268" s="194"/>
      <c r="ALZ268" s="194"/>
      <c r="AMA268" s="194"/>
      <c r="AMB268" s="194"/>
      <c r="AMC268" s="194"/>
      <c r="AMD268" s="194"/>
      <c r="AME268" s="194"/>
      <c r="AMF268" s="194"/>
      <c r="AMG268" s="194"/>
      <c r="AMH268" s="194"/>
      <c r="AMI268" s="194"/>
      <c r="AMJ268" s="194"/>
      <c r="AMK268" s="194"/>
      <c r="AML268" s="194"/>
      <c r="AMM268" s="194"/>
      <c r="AMN268" s="194"/>
      <c r="AMO268" s="194"/>
      <c r="AMP268" s="194"/>
      <c r="AMQ268" s="194"/>
      <c r="AMR268" s="194"/>
      <c r="AMS268" s="194"/>
      <c r="AMT268" s="194"/>
      <c r="AMU268" s="194"/>
      <c r="AMV268" s="194"/>
      <c r="AMW268" s="194"/>
      <c r="AMX268" s="194"/>
      <c r="AMY268" s="194"/>
      <c r="AMZ268" s="194"/>
      <c r="ANA268" s="194"/>
      <c r="ANB268" s="194"/>
      <c r="ANC268" s="194"/>
      <c r="AND268" s="194"/>
      <c r="ANE268" s="194"/>
      <c r="ANF268" s="194"/>
      <c r="ANG268" s="194"/>
      <c r="ANH268" s="194"/>
      <c r="ANI268" s="194"/>
      <c r="ANJ268" s="194"/>
      <c r="ANK268" s="194"/>
      <c r="ANL268" s="194"/>
      <c r="ANM268" s="194"/>
      <c r="ANN268" s="194"/>
      <c r="ANO268" s="194"/>
      <c r="ANP268" s="194"/>
      <c r="ANQ268" s="194"/>
      <c r="ANR268" s="194"/>
      <c r="ANS268" s="194"/>
      <c r="ANT268" s="194"/>
      <c r="ANU268" s="194"/>
      <c r="ANV268" s="194"/>
      <c r="ANW268" s="194"/>
      <c r="ANX268" s="194"/>
      <c r="ANY268" s="194"/>
      <c r="ANZ268" s="194"/>
      <c r="AOA268" s="194"/>
      <c r="AOB268" s="194"/>
      <c r="AOC268" s="194"/>
      <c r="AOD268" s="194"/>
      <c r="AOE268" s="194"/>
      <c r="AOF268" s="194"/>
      <c r="AOG268" s="194"/>
      <c r="AOH268" s="194"/>
      <c r="AOI268" s="194"/>
      <c r="AOJ268" s="194"/>
      <c r="AOK268" s="194"/>
      <c r="AOL268" s="194"/>
      <c r="AOM268" s="194"/>
      <c r="AON268" s="194"/>
      <c r="AOO268" s="194"/>
      <c r="AOP268" s="194"/>
      <c r="AOQ268" s="194"/>
      <c r="AOR268" s="194"/>
      <c r="AOS268" s="194"/>
      <c r="AOT268" s="194"/>
      <c r="AOU268" s="194"/>
      <c r="AOV268" s="194"/>
      <c r="AOW268" s="194"/>
      <c r="AOX268" s="194"/>
      <c r="AOY268" s="194"/>
      <c r="AOZ268" s="194"/>
      <c r="APA268" s="194"/>
      <c r="APB268" s="194"/>
      <c r="APC268" s="194"/>
      <c r="APD268" s="194"/>
      <c r="APE268" s="194"/>
      <c r="APF268" s="194"/>
      <c r="APG268" s="194"/>
      <c r="APH268" s="194"/>
      <c r="API268" s="194"/>
      <c r="APJ268" s="194"/>
      <c r="APK268" s="194"/>
      <c r="APL268" s="194"/>
      <c r="APM268" s="194"/>
      <c r="APN268" s="194"/>
      <c r="APO268" s="194"/>
      <c r="APP268" s="194"/>
      <c r="APQ268" s="194"/>
      <c r="APR268" s="194"/>
      <c r="APS268" s="194"/>
      <c r="APT268" s="194"/>
      <c r="APU268" s="194"/>
      <c r="APV268" s="194"/>
      <c r="APW268" s="194"/>
      <c r="APX268" s="194"/>
      <c r="APY268" s="194"/>
      <c r="APZ268" s="194"/>
      <c r="AQA268" s="194"/>
      <c r="AQB268" s="194"/>
      <c r="AQC268" s="194"/>
      <c r="AQD268" s="194"/>
      <c r="AQE268" s="194"/>
      <c r="AQF268" s="194"/>
      <c r="AQG268" s="194"/>
      <c r="AQH268" s="194"/>
      <c r="AQI268" s="194"/>
      <c r="AQJ268" s="194"/>
      <c r="AQK268" s="194"/>
      <c r="AQL268" s="194"/>
      <c r="AQM268" s="194"/>
      <c r="AQN268" s="194"/>
      <c r="AQO268" s="194"/>
      <c r="AQP268" s="194"/>
      <c r="AQQ268" s="194"/>
      <c r="AQR268" s="194"/>
      <c r="AQS268" s="194"/>
      <c r="AQT268" s="194"/>
      <c r="AQU268" s="194"/>
      <c r="AQV268" s="194"/>
      <c r="AQW268" s="194"/>
      <c r="AQX268" s="194"/>
      <c r="AQY268" s="194"/>
      <c r="AQZ268" s="194"/>
      <c r="ARA268" s="194"/>
      <c r="ARB268" s="194"/>
      <c r="ARC268" s="194"/>
      <c r="ARD268" s="194"/>
      <c r="ARE268" s="194"/>
      <c r="ARF268" s="194"/>
      <c r="ARG268" s="194"/>
      <c r="ARH268" s="194"/>
      <c r="ARI268" s="194"/>
      <c r="ARJ268" s="194"/>
      <c r="ARK268" s="194"/>
      <c r="ARL268" s="194"/>
      <c r="ARM268" s="194"/>
      <c r="ARN268" s="194"/>
      <c r="ARO268" s="194"/>
      <c r="ARP268" s="194"/>
      <c r="ARQ268" s="194"/>
      <c r="ARR268" s="194"/>
      <c r="ARS268" s="194"/>
      <c r="ART268" s="194"/>
      <c r="ARU268" s="194"/>
      <c r="ARV268" s="194"/>
      <c r="ARW268" s="194"/>
      <c r="ARX268" s="194"/>
      <c r="ARY268" s="194"/>
      <c r="ARZ268" s="194"/>
      <c r="ASA268" s="194"/>
      <c r="ASB268" s="194"/>
      <c r="ASC268" s="194"/>
      <c r="ASD268" s="194"/>
      <c r="ASE268" s="194"/>
      <c r="ASF268" s="194"/>
      <c r="ASG268" s="194"/>
      <c r="ASH268" s="194"/>
      <c r="ASI268" s="194"/>
      <c r="ASJ268" s="194"/>
      <c r="ASK268" s="194"/>
      <c r="ASL268" s="194"/>
      <c r="ASM268" s="194"/>
      <c r="ASN268" s="194"/>
      <c r="ASO268" s="194"/>
      <c r="ASP268" s="194"/>
      <c r="ASQ268" s="194"/>
      <c r="ASR268" s="194"/>
      <c r="ASS268" s="194"/>
      <c r="AST268" s="194"/>
      <c r="ASU268" s="194"/>
      <c r="ASV268" s="194"/>
      <c r="ASW268" s="194"/>
      <c r="ASX268" s="194"/>
      <c r="ASY268" s="194"/>
      <c r="ASZ268" s="194"/>
      <c r="ATA268" s="194"/>
      <c r="ATB268" s="194"/>
      <c r="ATC268" s="194"/>
      <c r="ATD268" s="194"/>
      <c r="ATE268" s="194"/>
      <c r="ATF268" s="194"/>
      <c r="ATG268" s="194"/>
      <c r="ATH268" s="194"/>
      <c r="ATI268" s="194"/>
      <c r="ATJ268" s="194"/>
      <c r="ATK268" s="194"/>
      <c r="ATL268" s="194"/>
      <c r="ATM268" s="194"/>
      <c r="ATN268" s="194"/>
      <c r="ATO268" s="194"/>
      <c r="ATP268" s="194"/>
      <c r="ATQ268" s="194"/>
      <c r="ATR268" s="194"/>
      <c r="ATS268" s="194"/>
      <c r="ATT268" s="194"/>
      <c r="ATU268" s="194"/>
      <c r="ATV268" s="194"/>
      <c r="ATW268" s="194"/>
      <c r="ATX268" s="194"/>
      <c r="ATY268" s="194"/>
      <c r="ATZ268" s="194"/>
      <c r="AUA268" s="194"/>
      <c r="AUB268" s="194"/>
      <c r="AUC268" s="194"/>
      <c r="AUD268" s="194"/>
      <c r="AUE268" s="194"/>
      <c r="AUF268" s="194"/>
      <c r="AUG268" s="194"/>
      <c r="AUH268" s="194"/>
      <c r="AUI268" s="194"/>
      <c r="AUJ268" s="194"/>
      <c r="AUK268" s="194"/>
      <c r="AUL268" s="194"/>
      <c r="AUM268" s="194"/>
      <c r="AUN268" s="194"/>
      <c r="AUO268" s="194"/>
      <c r="AUP268" s="194"/>
      <c r="AUQ268" s="194"/>
      <c r="AUR268" s="194"/>
      <c r="AUS268" s="194"/>
      <c r="AUT268" s="194"/>
      <c r="AUU268" s="194"/>
      <c r="AUV268" s="194"/>
      <c r="AUW268" s="194"/>
      <c r="AUX268" s="194"/>
      <c r="AUY268" s="194"/>
      <c r="AUZ268" s="194"/>
      <c r="AVA268" s="194"/>
      <c r="AVB268" s="194"/>
      <c r="AVC268" s="194"/>
      <c r="AVD268" s="194"/>
      <c r="AVE268" s="194"/>
      <c r="AVF268" s="194"/>
      <c r="AVG268" s="194"/>
      <c r="AVH268" s="194"/>
      <c r="AVI268" s="194"/>
      <c r="AVJ268" s="194"/>
      <c r="AVK268" s="194"/>
      <c r="AVL268" s="194"/>
      <c r="AVM268" s="194"/>
      <c r="AVN268" s="194"/>
      <c r="AVO268" s="194"/>
      <c r="AVP268" s="194"/>
      <c r="AVQ268" s="194"/>
      <c r="AVR268" s="194"/>
      <c r="AVS268" s="194"/>
      <c r="AVT268" s="194"/>
      <c r="AVU268" s="194"/>
      <c r="AVV268" s="194"/>
      <c r="AVW268" s="194"/>
      <c r="AVX268" s="194"/>
      <c r="AVY268" s="194"/>
      <c r="AVZ268" s="194"/>
      <c r="AWA268" s="194"/>
      <c r="AWB268" s="194"/>
      <c r="AWC268" s="194"/>
      <c r="AWD268" s="194"/>
      <c r="AWE268" s="194"/>
      <c r="AWF268" s="194"/>
      <c r="AWG268" s="194"/>
      <c r="AWH268" s="194"/>
      <c r="AWI268" s="194"/>
      <c r="AWJ268" s="194"/>
      <c r="AWK268" s="194"/>
      <c r="AWL268" s="194"/>
      <c r="AWM268" s="194"/>
      <c r="AWN268" s="194"/>
      <c r="AWO268" s="194"/>
      <c r="AWP268" s="194"/>
      <c r="AWQ268" s="194"/>
      <c r="AWR268" s="194"/>
      <c r="AWS268" s="194"/>
      <c r="AWT268" s="194"/>
      <c r="AWU268" s="194"/>
      <c r="AWV268" s="194"/>
      <c r="AWW268" s="194"/>
      <c r="AWX268" s="194"/>
      <c r="AWY268" s="194"/>
      <c r="AWZ268" s="194"/>
      <c r="AXA268" s="194"/>
      <c r="AXB268" s="194"/>
      <c r="AXC268" s="194"/>
      <c r="AXD268" s="194"/>
      <c r="AXE268" s="194"/>
      <c r="AXF268" s="194"/>
      <c r="AXG268" s="194"/>
      <c r="AXH268" s="194"/>
      <c r="AXI268" s="194"/>
      <c r="AXJ268" s="194"/>
      <c r="AXK268" s="194"/>
      <c r="AXL268" s="194"/>
      <c r="AXM268" s="194"/>
      <c r="AXN268" s="194"/>
      <c r="AXO268" s="194"/>
      <c r="AXP268" s="194"/>
      <c r="AXQ268" s="194"/>
      <c r="AXR268" s="194"/>
      <c r="AXS268" s="194"/>
      <c r="AXT268" s="194"/>
      <c r="AXU268" s="194"/>
      <c r="AXV268" s="194"/>
      <c r="AXW268" s="194"/>
      <c r="AXX268" s="194"/>
      <c r="AXY268" s="194"/>
      <c r="AXZ268" s="194"/>
      <c r="AYA268" s="194"/>
      <c r="AYB268" s="194"/>
      <c r="AYC268" s="194"/>
      <c r="AYD268" s="194"/>
      <c r="AYE268" s="194"/>
      <c r="AYF268" s="194"/>
      <c r="AYG268" s="194"/>
      <c r="AYH268" s="194"/>
      <c r="AYI268" s="194"/>
      <c r="AYJ268" s="194"/>
      <c r="AYK268" s="194"/>
      <c r="AYL268" s="194"/>
      <c r="AYM268" s="194"/>
      <c r="AYN268" s="194"/>
      <c r="AYO268" s="194"/>
      <c r="AYP268" s="194"/>
      <c r="AYQ268" s="194"/>
      <c r="AYR268" s="194"/>
      <c r="AYS268" s="194"/>
      <c r="AYT268" s="194"/>
      <c r="AYU268" s="194"/>
      <c r="AYV268" s="194"/>
      <c r="AYW268" s="194"/>
      <c r="AYX268" s="194"/>
      <c r="AYY268" s="194"/>
      <c r="AYZ268" s="194"/>
      <c r="AZA268" s="194"/>
      <c r="AZB268" s="194"/>
      <c r="AZC268" s="194"/>
      <c r="AZD268" s="194"/>
      <c r="AZE268" s="194"/>
      <c r="AZF268" s="194"/>
      <c r="AZG268" s="194"/>
      <c r="AZH268" s="194"/>
      <c r="AZI268" s="194"/>
      <c r="AZJ268" s="194"/>
      <c r="AZK268" s="194"/>
      <c r="AZL268" s="194"/>
      <c r="AZM268" s="194"/>
      <c r="AZN268" s="194"/>
      <c r="AZO268" s="194"/>
      <c r="AZP268" s="194"/>
      <c r="AZQ268" s="194"/>
      <c r="AZR268" s="194"/>
      <c r="AZS268" s="194"/>
      <c r="AZT268" s="194"/>
      <c r="AZU268" s="194"/>
      <c r="AZV268" s="194"/>
      <c r="AZW268" s="194"/>
      <c r="AZX268" s="194"/>
      <c r="AZY268" s="194"/>
      <c r="AZZ268" s="194"/>
      <c r="BAA268" s="194"/>
      <c r="BAB268" s="194"/>
      <c r="BAC268" s="194"/>
      <c r="BAD268" s="194"/>
      <c r="BAE268" s="194"/>
      <c r="BAF268" s="194"/>
      <c r="BAG268" s="194"/>
      <c r="BAH268" s="194"/>
      <c r="BAI268" s="194"/>
      <c r="BAJ268" s="194"/>
      <c r="BAK268" s="194"/>
      <c r="BAL268" s="194"/>
      <c r="BAM268" s="194"/>
      <c r="BAN268" s="194"/>
      <c r="BAO268" s="194"/>
      <c r="BAP268" s="194"/>
      <c r="BAQ268" s="194"/>
      <c r="BAR268" s="194"/>
      <c r="BAS268" s="194"/>
      <c r="BAT268" s="194"/>
      <c r="BAU268" s="194"/>
      <c r="BAV268" s="194"/>
      <c r="BAW268" s="194"/>
      <c r="BAX268" s="194"/>
      <c r="BAY268" s="194"/>
      <c r="BAZ268" s="194"/>
      <c r="BBA268" s="194"/>
      <c r="BBB268" s="194"/>
      <c r="BBC268" s="194"/>
      <c r="BBD268" s="194"/>
      <c r="BBE268" s="194"/>
      <c r="BBF268" s="194"/>
      <c r="BBG268" s="194"/>
      <c r="BBH268" s="194"/>
      <c r="BBI268" s="194"/>
      <c r="BBJ268" s="194"/>
      <c r="BBK268" s="194"/>
      <c r="BBL268" s="194"/>
      <c r="BBM268" s="194"/>
      <c r="BBN268" s="194"/>
      <c r="BBO268" s="194"/>
      <c r="BBP268" s="194"/>
      <c r="BBQ268" s="194"/>
      <c r="BBR268" s="194"/>
      <c r="BBS268" s="194"/>
      <c r="BBT268" s="194"/>
      <c r="BBU268" s="194"/>
      <c r="BBV268" s="194"/>
      <c r="BBW268" s="194"/>
      <c r="BBX268" s="194"/>
      <c r="BBY268" s="194"/>
      <c r="BBZ268" s="194"/>
      <c r="BCA268" s="194"/>
      <c r="BCB268" s="194"/>
      <c r="BCC268" s="194"/>
      <c r="BCD268" s="194"/>
      <c r="BCE268" s="194"/>
      <c r="BCF268" s="194"/>
      <c r="BCG268" s="194"/>
      <c r="BCH268" s="194"/>
      <c r="BCI268" s="194"/>
      <c r="BCJ268" s="194"/>
      <c r="BCK268" s="194"/>
      <c r="BCL268" s="194"/>
      <c r="BCM268" s="194"/>
      <c r="BCN268" s="194"/>
      <c r="BCO268" s="194"/>
      <c r="BCP268" s="194"/>
      <c r="BCQ268" s="194"/>
      <c r="BCR268" s="194"/>
      <c r="BCS268" s="194"/>
      <c r="BCT268" s="194"/>
      <c r="BCU268" s="194"/>
      <c r="BCV268" s="194"/>
      <c r="BCW268" s="194"/>
      <c r="BCX268" s="194"/>
      <c r="BCY268" s="194"/>
      <c r="BCZ268" s="194"/>
      <c r="BDA268" s="194"/>
      <c r="BDB268" s="194"/>
      <c r="BDC268" s="194"/>
      <c r="BDD268" s="194"/>
      <c r="BDE268" s="194"/>
      <c r="BDF268" s="194"/>
      <c r="BDG268" s="194"/>
      <c r="BDH268" s="194"/>
      <c r="BDI268" s="194"/>
      <c r="BDJ268" s="194"/>
      <c r="BDK268" s="194"/>
      <c r="BDL268" s="194"/>
      <c r="BDM268" s="194"/>
      <c r="BDN268" s="194"/>
      <c r="BDO268" s="194"/>
      <c r="BDP268" s="194"/>
      <c r="BDQ268" s="194"/>
      <c r="BDR268" s="194"/>
      <c r="BDS268" s="194"/>
      <c r="BDT268" s="194"/>
      <c r="BDU268" s="194"/>
      <c r="BDV268" s="194"/>
      <c r="BDW268" s="194"/>
      <c r="BDX268" s="194"/>
      <c r="BDY268" s="194"/>
      <c r="BDZ268" s="194"/>
      <c r="BEA268" s="194"/>
      <c r="BEB268" s="194"/>
      <c r="BEC268" s="194"/>
      <c r="BED268" s="194"/>
      <c r="BEE268" s="194"/>
      <c r="BEF268" s="194"/>
      <c r="BEG268" s="194"/>
      <c r="BEH268" s="194"/>
      <c r="BEI268" s="194"/>
      <c r="BEJ268" s="194"/>
      <c r="BEK268" s="194"/>
      <c r="BEL268" s="194"/>
      <c r="BEM268" s="194"/>
      <c r="BEN268" s="194"/>
      <c r="BEO268" s="194"/>
      <c r="BEP268" s="194"/>
      <c r="BEQ268" s="194"/>
      <c r="BER268" s="194"/>
      <c r="BES268" s="194"/>
      <c r="BET268" s="194"/>
      <c r="BEU268" s="194"/>
      <c r="BEV268" s="194"/>
      <c r="BEW268" s="194"/>
      <c r="BEX268" s="194"/>
      <c r="BEY268" s="194"/>
      <c r="BEZ268" s="194"/>
      <c r="BFA268" s="194"/>
      <c r="BFB268" s="194"/>
      <c r="BFC268" s="194"/>
      <c r="BFD268" s="194"/>
      <c r="BFE268" s="194"/>
      <c r="BFF268" s="194"/>
      <c r="BFG268" s="194"/>
      <c r="BFH268" s="194"/>
      <c r="BFI268" s="194"/>
      <c r="BFJ268" s="194"/>
      <c r="BFK268" s="194"/>
      <c r="BFL268" s="194"/>
      <c r="BFM268" s="194"/>
      <c r="BFN268" s="194"/>
      <c r="BFO268" s="194"/>
      <c r="BFP268" s="194"/>
      <c r="BFQ268" s="194"/>
      <c r="BFR268" s="194"/>
      <c r="BFS268" s="194"/>
      <c r="BFT268" s="194"/>
      <c r="BFU268" s="194"/>
      <c r="BFV268" s="194"/>
      <c r="BFW268" s="194"/>
      <c r="BFX268" s="194"/>
      <c r="BFY268" s="194"/>
      <c r="BFZ268" s="194"/>
      <c r="BGA268" s="194"/>
      <c r="BGB268" s="194"/>
      <c r="BGC268" s="194"/>
      <c r="BGD268" s="194"/>
      <c r="BGE268" s="194"/>
      <c r="BGF268" s="194"/>
      <c r="BGG268" s="194"/>
      <c r="BGH268" s="194"/>
      <c r="BGI268" s="194"/>
      <c r="BGJ268" s="194"/>
      <c r="BGK268" s="194"/>
      <c r="BGL268" s="194"/>
      <c r="BGM268" s="194"/>
      <c r="BGN268" s="194"/>
      <c r="BGO268" s="194"/>
      <c r="BGP268" s="194"/>
      <c r="BGQ268" s="194"/>
      <c r="BGR268" s="194"/>
      <c r="BGS268" s="194"/>
      <c r="BGT268" s="194"/>
      <c r="BGU268" s="194"/>
      <c r="BGV268" s="194"/>
      <c r="BGW268" s="194"/>
      <c r="BGX268" s="194"/>
      <c r="BGY268" s="194"/>
      <c r="BGZ268" s="194"/>
      <c r="BHA268" s="194"/>
      <c r="BHB268" s="194"/>
      <c r="BHC268" s="194"/>
      <c r="BHD268" s="194"/>
      <c r="BHE268" s="194"/>
      <c r="BHF268" s="194"/>
      <c r="BHG268" s="194"/>
      <c r="BHH268" s="194"/>
      <c r="BHI268" s="194"/>
      <c r="BHJ268" s="194"/>
      <c r="BHK268" s="194"/>
      <c r="BHL268" s="194"/>
      <c r="BHM268" s="194"/>
      <c r="BHN268" s="194"/>
      <c r="BHO268" s="194"/>
      <c r="BHP268" s="194"/>
      <c r="BHQ268" s="194"/>
      <c r="BHR268" s="194"/>
      <c r="BHS268" s="194"/>
      <c r="BHT268" s="194"/>
      <c r="BHU268" s="194"/>
      <c r="BHV268" s="194"/>
      <c r="BHW268" s="194"/>
      <c r="BHX268" s="194"/>
      <c r="BHY268" s="194"/>
      <c r="BHZ268" s="194"/>
      <c r="BIA268" s="194"/>
      <c r="BIB268" s="194"/>
      <c r="BIC268" s="194"/>
      <c r="BID268" s="194"/>
      <c r="BIE268" s="194"/>
      <c r="BIF268" s="194"/>
      <c r="BIG268" s="194"/>
      <c r="BIH268" s="194"/>
      <c r="BII268" s="194"/>
      <c r="BIJ268" s="194"/>
      <c r="BIK268" s="194"/>
      <c r="BIL268" s="194"/>
      <c r="BIM268" s="194"/>
      <c r="BIN268" s="194"/>
      <c r="BIO268" s="194"/>
      <c r="BIP268" s="194"/>
      <c r="BIQ268" s="194"/>
      <c r="BIR268" s="194"/>
      <c r="BIS268" s="194"/>
      <c r="BIT268" s="194"/>
      <c r="BIU268" s="194"/>
      <c r="BIV268" s="194"/>
      <c r="BIW268" s="194"/>
      <c r="BIX268" s="194"/>
      <c r="BIY268" s="194"/>
      <c r="BIZ268" s="194"/>
      <c r="BJA268" s="194"/>
      <c r="BJB268" s="194"/>
      <c r="BJC268" s="194"/>
      <c r="BJD268" s="194"/>
      <c r="BJE268" s="194"/>
      <c r="BJF268" s="194"/>
      <c r="BJG268" s="194"/>
      <c r="BJH268" s="194"/>
      <c r="BJI268" s="194"/>
      <c r="BJJ268" s="194"/>
      <c r="BJK268" s="194"/>
      <c r="BJL268" s="194"/>
      <c r="BJM268" s="194"/>
      <c r="BJN268" s="194"/>
      <c r="BJO268" s="194"/>
      <c r="BJP268" s="194"/>
      <c r="BJQ268" s="194"/>
      <c r="BJR268" s="194"/>
      <c r="BJS268" s="194"/>
      <c r="BJT268" s="194"/>
      <c r="BJU268" s="194"/>
      <c r="BJV268" s="194"/>
      <c r="BJW268" s="194"/>
      <c r="BJX268" s="194"/>
      <c r="BJY268" s="194"/>
      <c r="BJZ268" s="194"/>
      <c r="BKA268" s="194"/>
      <c r="BKB268" s="194"/>
      <c r="BKC268" s="194"/>
      <c r="BKD268" s="194"/>
      <c r="BKE268" s="194"/>
      <c r="BKF268" s="194"/>
      <c r="BKG268" s="194"/>
      <c r="BKH268" s="194"/>
      <c r="BKI268" s="194"/>
      <c r="BKJ268" s="194"/>
      <c r="BKK268" s="194"/>
      <c r="BKL268" s="194"/>
      <c r="BKM268" s="194"/>
      <c r="BKN268" s="194"/>
      <c r="BKO268" s="194"/>
      <c r="BKP268" s="194"/>
      <c r="BKQ268" s="194"/>
      <c r="BKR268" s="194"/>
      <c r="BKS268" s="194"/>
      <c r="BKT268" s="194"/>
      <c r="BKU268" s="194"/>
      <c r="BKV268" s="194"/>
      <c r="BKW268" s="194"/>
      <c r="BKX268" s="194"/>
      <c r="BKY268" s="194"/>
      <c r="BKZ268" s="194"/>
      <c r="BLA268" s="194"/>
      <c r="BLB268" s="194"/>
      <c r="BLC268" s="194"/>
      <c r="BLD268" s="194"/>
      <c r="BLE268" s="194"/>
      <c r="BLF268" s="194"/>
      <c r="BLG268" s="194"/>
      <c r="BLH268" s="194"/>
      <c r="BLI268" s="194"/>
      <c r="BLJ268" s="194"/>
      <c r="BLK268" s="194"/>
      <c r="BLL268" s="194"/>
      <c r="BLM268" s="194"/>
      <c r="BLN268" s="194"/>
      <c r="BLO268" s="194"/>
      <c r="BLP268" s="194"/>
      <c r="BLQ268" s="194"/>
      <c r="BLR268" s="194"/>
      <c r="BLS268" s="194"/>
      <c r="BLT268" s="194"/>
      <c r="BLU268" s="194"/>
      <c r="BLV268" s="194"/>
      <c r="BLW268" s="194"/>
      <c r="BLX268" s="194"/>
      <c r="BLY268" s="194"/>
      <c r="BLZ268" s="194"/>
      <c r="BMA268" s="194"/>
      <c r="BMB268" s="194"/>
      <c r="BMC268" s="194"/>
      <c r="BMD268" s="194"/>
      <c r="BME268" s="194"/>
      <c r="BMF268" s="194"/>
      <c r="BMG268" s="194"/>
      <c r="BMH268" s="194"/>
      <c r="BMI268" s="194"/>
      <c r="BMJ268" s="194"/>
      <c r="BMK268" s="194"/>
      <c r="BML268" s="194"/>
      <c r="BMM268" s="194"/>
      <c r="BMN268" s="194"/>
      <c r="BMO268" s="194"/>
      <c r="BMP268" s="194"/>
      <c r="BMQ268" s="194"/>
      <c r="BMR268" s="194"/>
      <c r="BMS268" s="194"/>
      <c r="BMT268" s="194"/>
      <c r="BMU268" s="194"/>
      <c r="BMV268" s="194"/>
      <c r="BMW268" s="194"/>
      <c r="BMX268" s="194"/>
      <c r="BMY268" s="194"/>
      <c r="BMZ268" s="194"/>
      <c r="BNA268" s="194"/>
      <c r="BNB268" s="194"/>
      <c r="BNC268" s="194"/>
      <c r="BND268" s="194"/>
      <c r="BNE268" s="194"/>
      <c r="BNF268" s="194"/>
      <c r="BNG268" s="194"/>
      <c r="BNH268" s="194"/>
      <c r="BNI268" s="194"/>
      <c r="BNJ268" s="194"/>
      <c r="BNK268" s="194"/>
      <c r="BNL268" s="194"/>
      <c r="BNM268" s="194"/>
      <c r="BNN268" s="194"/>
      <c r="BNO268" s="194"/>
      <c r="BNP268" s="194"/>
      <c r="BNQ268" s="194"/>
      <c r="BNR268" s="194"/>
      <c r="BNS268" s="194"/>
      <c r="BNT268" s="194"/>
      <c r="BNU268" s="194"/>
      <c r="BNV268" s="194"/>
      <c r="BNW268" s="194"/>
      <c r="BNX268" s="194"/>
      <c r="BNY268" s="194"/>
      <c r="BNZ268" s="194"/>
      <c r="BOA268" s="194"/>
      <c r="BOB268" s="194"/>
      <c r="BOC268" s="194"/>
      <c r="BOD268" s="194"/>
      <c r="BOE268" s="194"/>
      <c r="BOF268" s="194"/>
      <c r="BOG268" s="194"/>
      <c r="BOH268" s="194"/>
      <c r="BOI268" s="194"/>
      <c r="BOJ268" s="194"/>
      <c r="BOK268" s="194"/>
      <c r="BOL268" s="194"/>
      <c r="BOM268" s="194"/>
      <c r="BON268" s="194"/>
      <c r="BOO268" s="194"/>
      <c r="BOP268" s="194"/>
      <c r="BOQ268" s="194"/>
      <c r="BOR268" s="194"/>
      <c r="BOS268" s="194"/>
      <c r="BOT268" s="194"/>
      <c r="BOU268" s="194"/>
      <c r="BOV268" s="194"/>
      <c r="BOW268" s="194"/>
      <c r="BOX268" s="194"/>
      <c r="BOY268" s="194"/>
      <c r="BOZ268" s="194"/>
      <c r="BPA268" s="194"/>
      <c r="BPB268" s="194"/>
      <c r="BPC268" s="194"/>
      <c r="BPD268" s="194"/>
      <c r="BPE268" s="194"/>
      <c r="BPF268" s="194"/>
      <c r="BPG268" s="194"/>
      <c r="BPH268" s="194"/>
      <c r="BPI268" s="194"/>
      <c r="BPJ268" s="194"/>
      <c r="BPK268" s="194"/>
      <c r="BPL268" s="194"/>
      <c r="BPM268" s="194"/>
      <c r="BPN268" s="194"/>
      <c r="BPO268" s="194"/>
      <c r="BPP268" s="194"/>
      <c r="BPQ268" s="194"/>
      <c r="BPR268" s="194"/>
      <c r="BPS268" s="194"/>
      <c r="BPT268" s="194"/>
      <c r="BPU268" s="194"/>
      <c r="BPV268" s="194"/>
      <c r="BPW268" s="194"/>
      <c r="BPX268" s="194"/>
      <c r="BPY268" s="194"/>
      <c r="BPZ268" s="194"/>
      <c r="BQA268" s="194"/>
      <c r="BQB268" s="194"/>
      <c r="BQC268" s="194"/>
      <c r="BQD268" s="194"/>
      <c r="BQE268" s="194"/>
      <c r="BQF268" s="194"/>
      <c r="BQG268" s="194"/>
      <c r="BQH268" s="194"/>
      <c r="BQI268" s="194"/>
      <c r="BQJ268" s="194"/>
      <c r="BQK268" s="194"/>
      <c r="BQL268" s="194"/>
      <c r="BQM268" s="194"/>
      <c r="BQN268" s="194"/>
      <c r="BQO268" s="194"/>
      <c r="BQP268" s="194"/>
      <c r="BQQ268" s="194"/>
      <c r="BQR268" s="194"/>
      <c r="BQS268" s="194"/>
      <c r="BQT268" s="194"/>
      <c r="BQU268" s="194"/>
      <c r="BQV268" s="194"/>
      <c r="BQW268" s="194"/>
      <c r="BQX268" s="194"/>
      <c r="BQY268" s="194"/>
      <c r="BQZ268" s="194"/>
      <c r="BRA268" s="194"/>
      <c r="BRB268" s="194"/>
      <c r="BRC268" s="194"/>
      <c r="BRD268" s="194"/>
      <c r="BRE268" s="194"/>
      <c r="BRF268" s="194"/>
      <c r="BRG268" s="194"/>
      <c r="BRH268" s="194"/>
      <c r="BRI268" s="194"/>
      <c r="BRJ268" s="194"/>
      <c r="BRK268" s="194"/>
      <c r="BRL268" s="194"/>
      <c r="BRM268" s="194"/>
      <c r="BRN268" s="194"/>
      <c r="BRO268" s="194"/>
      <c r="BRP268" s="194"/>
      <c r="BRQ268" s="194"/>
      <c r="BRR268" s="194"/>
      <c r="BRS268" s="194"/>
      <c r="BRT268" s="194"/>
      <c r="BRU268" s="194"/>
      <c r="BRV268" s="194"/>
      <c r="BRW268" s="194"/>
      <c r="BRX268" s="194"/>
      <c r="BRY268" s="194"/>
      <c r="BRZ268" s="194"/>
      <c r="BSA268" s="194"/>
      <c r="BSB268" s="194"/>
      <c r="BSC268" s="194"/>
      <c r="BSD268" s="194"/>
      <c r="BSE268" s="194"/>
      <c r="BSF268" s="194"/>
      <c r="BSG268" s="194"/>
      <c r="BSH268" s="194"/>
      <c r="BSI268" s="194"/>
      <c r="BSJ268" s="194"/>
      <c r="BSK268" s="194"/>
      <c r="BSL268" s="194"/>
      <c r="BSM268" s="194"/>
      <c r="BSN268" s="194"/>
      <c r="BSO268" s="194"/>
      <c r="BSP268" s="194"/>
      <c r="BSQ268" s="194"/>
      <c r="BSR268" s="194"/>
      <c r="BSS268" s="194"/>
      <c r="BST268" s="194"/>
      <c r="BSU268" s="194"/>
      <c r="BSV268" s="194"/>
      <c r="BSW268" s="194"/>
      <c r="BSX268" s="194"/>
      <c r="BSY268" s="194"/>
      <c r="BSZ268" s="194"/>
      <c r="BTA268" s="194"/>
      <c r="BTB268" s="194"/>
      <c r="BTC268" s="194"/>
      <c r="BTD268" s="194"/>
      <c r="BTE268" s="194"/>
      <c r="BTF268" s="194"/>
      <c r="BTG268" s="194"/>
      <c r="BTH268" s="194"/>
      <c r="BTI268" s="194"/>
      <c r="BTJ268" s="194"/>
      <c r="BTK268" s="194"/>
      <c r="BTL268" s="194"/>
      <c r="BTM268" s="194"/>
      <c r="BTN268" s="194"/>
      <c r="BTO268" s="194"/>
      <c r="BTP268" s="194"/>
      <c r="BTQ268" s="194"/>
      <c r="BTR268" s="194"/>
      <c r="BTS268" s="194"/>
      <c r="BTT268" s="194"/>
      <c r="BTU268" s="194"/>
      <c r="BTV268" s="194"/>
      <c r="BTW268" s="194"/>
      <c r="BTX268" s="194"/>
      <c r="BTY268" s="194"/>
      <c r="BTZ268" s="194"/>
      <c r="BUA268" s="194"/>
      <c r="BUB268" s="194"/>
      <c r="BUC268" s="194"/>
      <c r="BUD268" s="194"/>
      <c r="BUE268" s="194"/>
      <c r="BUF268" s="194"/>
      <c r="BUG268" s="194"/>
      <c r="BUH268" s="194"/>
      <c r="BUI268" s="194"/>
      <c r="BUJ268" s="194"/>
      <c r="BUK268" s="194"/>
      <c r="BUL268" s="194"/>
      <c r="BUM268" s="194"/>
      <c r="BUN268" s="194"/>
      <c r="BUO268" s="194"/>
      <c r="BUP268" s="194"/>
      <c r="BUQ268" s="194"/>
      <c r="BUR268" s="194"/>
      <c r="BUS268" s="194"/>
      <c r="BUT268" s="194"/>
      <c r="BUU268" s="194"/>
      <c r="BUV268" s="194"/>
      <c r="BUW268" s="194"/>
      <c r="BUX268" s="194"/>
      <c r="BUY268" s="194"/>
      <c r="BUZ268" s="194"/>
      <c r="BVA268" s="194"/>
      <c r="BVB268" s="194"/>
      <c r="BVC268" s="194"/>
      <c r="BVD268" s="194"/>
      <c r="BVE268" s="194"/>
      <c r="BVF268" s="194"/>
      <c r="BVG268" s="194"/>
      <c r="BVH268" s="194"/>
      <c r="BVI268" s="194"/>
      <c r="BVJ268" s="194"/>
      <c r="BVK268" s="194"/>
      <c r="BVL268" s="194"/>
      <c r="BVM268" s="194"/>
      <c r="BVN268" s="194"/>
      <c r="BVO268" s="194"/>
      <c r="BVP268" s="194"/>
      <c r="BVQ268" s="194"/>
      <c r="BVR268" s="194"/>
      <c r="BVS268" s="194"/>
      <c r="BVT268" s="194"/>
      <c r="BVU268" s="194"/>
      <c r="BVV268" s="194"/>
      <c r="BVW268" s="194"/>
      <c r="BVX268" s="194"/>
      <c r="BVY268" s="194"/>
      <c r="BVZ268" s="194"/>
      <c r="BWA268" s="194"/>
      <c r="BWB268" s="194"/>
      <c r="BWC268" s="194"/>
      <c r="BWD268" s="194"/>
      <c r="BWE268" s="194"/>
      <c r="BWF268" s="194"/>
      <c r="BWG268" s="194"/>
      <c r="BWH268" s="194"/>
      <c r="BWI268" s="194"/>
      <c r="BWJ268" s="194"/>
      <c r="BWK268" s="194"/>
      <c r="BWL268" s="194"/>
      <c r="BWM268" s="194"/>
      <c r="BWN268" s="194"/>
      <c r="BWO268" s="194"/>
      <c r="BWP268" s="194"/>
      <c r="BWQ268" s="194"/>
      <c r="BWR268" s="194"/>
      <c r="BWS268" s="194"/>
      <c r="BWT268" s="194"/>
      <c r="BWU268" s="194"/>
      <c r="BWV268" s="194"/>
      <c r="BWW268" s="194"/>
      <c r="BWX268" s="194"/>
      <c r="BWY268" s="194"/>
      <c r="BWZ268" s="194"/>
      <c r="BXA268" s="194"/>
      <c r="BXB268" s="194"/>
      <c r="BXC268" s="194"/>
      <c r="BXD268" s="194"/>
      <c r="BXE268" s="194"/>
      <c r="BXF268" s="194"/>
      <c r="BXG268" s="194"/>
      <c r="BXH268" s="194"/>
      <c r="BXI268" s="194"/>
      <c r="BXJ268" s="194"/>
      <c r="BXK268" s="194"/>
      <c r="BXL268" s="194"/>
      <c r="BXM268" s="194"/>
      <c r="BXN268" s="194"/>
      <c r="BXO268" s="194"/>
      <c r="BXP268" s="194"/>
      <c r="BXQ268" s="194"/>
      <c r="BXR268" s="194"/>
      <c r="BXS268" s="194"/>
      <c r="BXT268" s="194"/>
      <c r="BXU268" s="194"/>
      <c r="BXV268" s="194"/>
      <c r="BXW268" s="194"/>
      <c r="BXX268" s="194"/>
      <c r="BXY268" s="194"/>
      <c r="BXZ268" s="194"/>
      <c r="BYA268" s="194"/>
      <c r="BYB268" s="194"/>
      <c r="BYC268" s="194"/>
      <c r="BYD268" s="194"/>
      <c r="BYE268" s="194"/>
      <c r="BYF268" s="194"/>
      <c r="BYG268" s="194"/>
      <c r="BYH268" s="194"/>
      <c r="BYI268" s="194"/>
      <c r="BYJ268" s="194"/>
      <c r="BYK268" s="194"/>
      <c r="BYL268" s="194"/>
      <c r="BYM268" s="194"/>
      <c r="BYN268" s="194"/>
      <c r="BYO268" s="194"/>
      <c r="BYP268" s="194"/>
      <c r="BYQ268" s="194"/>
      <c r="BYR268" s="194"/>
      <c r="BYS268" s="194"/>
      <c r="BYT268" s="194"/>
      <c r="BYU268" s="194"/>
      <c r="BYV268" s="194"/>
      <c r="BYW268" s="194"/>
      <c r="BYX268" s="194"/>
      <c r="BYY268" s="194"/>
      <c r="BYZ268" s="194"/>
      <c r="BZA268" s="194"/>
      <c r="BZB268" s="194"/>
      <c r="BZC268" s="194"/>
      <c r="BZD268" s="194"/>
      <c r="BZE268" s="194"/>
      <c r="BZF268" s="194"/>
      <c r="BZG268" s="194"/>
      <c r="BZH268" s="194"/>
      <c r="BZI268" s="194"/>
      <c r="BZJ268" s="194"/>
      <c r="BZK268" s="194"/>
      <c r="BZL268" s="194"/>
      <c r="BZM268" s="194"/>
      <c r="BZN268" s="194"/>
      <c r="BZO268" s="194"/>
      <c r="BZP268" s="194"/>
      <c r="BZQ268" s="194"/>
      <c r="BZR268" s="194"/>
      <c r="BZS268" s="194"/>
      <c r="BZT268" s="194"/>
      <c r="BZU268" s="194"/>
      <c r="BZV268" s="194"/>
      <c r="BZW268" s="194"/>
      <c r="BZX268" s="194"/>
      <c r="BZY268" s="194"/>
      <c r="BZZ268" s="194"/>
      <c r="CAA268" s="194"/>
      <c r="CAB268" s="194"/>
      <c r="CAC268" s="194"/>
      <c r="CAD268" s="194"/>
      <c r="CAE268" s="194"/>
      <c r="CAF268" s="194"/>
      <c r="CAG268" s="194"/>
      <c r="CAH268" s="194"/>
      <c r="CAI268" s="194"/>
      <c r="CAJ268" s="194"/>
      <c r="CAK268" s="194"/>
      <c r="CAL268" s="194"/>
      <c r="CAM268" s="194"/>
      <c r="CAN268" s="194"/>
      <c r="CAO268" s="194"/>
      <c r="CAP268" s="194"/>
      <c r="CAQ268" s="194"/>
      <c r="CAR268" s="194"/>
      <c r="CAS268" s="194"/>
      <c r="CAT268" s="194"/>
      <c r="CAU268" s="194"/>
      <c r="CAV268" s="194"/>
      <c r="CAW268" s="194"/>
      <c r="CAX268" s="194"/>
      <c r="CAY268" s="194"/>
      <c r="CAZ268" s="194"/>
      <c r="CBA268" s="194"/>
      <c r="CBB268" s="194"/>
      <c r="CBC268" s="194"/>
      <c r="CBD268" s="194"/>
      <c r="CBE268" s="194"/>
      <c r="CBF268" s="194"/>
      <c r="CBG268" s="194"/>
      <c r="CBH268" s="194"/>
      <c r="CBI268" s="194"/>
      <c r="CBJ268" s="194"/>
      <c r="CBK268" s="194"/>
      <c r="CBL268" s="194"/>
      <c r="CBM268" s="194"/>
      <c r="CBN268" s="194"/>
      <c r="CBO268" s="194"/>
      <c r="CBP268" s="194"/>
      <c r="CBQ268" s="194"/>
      <c r="CBR268" s="194"/>
      <c r="CBS268" s="194"/>
      <c r="CBT268" s="194"/>
      <c r="CBU268" s="194"/>
      <c r="CBV268" s="194"/>
      <c r="CBW268" s="194"/>
      <c r="CBX268" s="194"/>
      <c r="CBY268" s="194"/>
      <c r="CBZ268" s="194"/>
      <c r="CCA268" s="194"/>
      <c r="CCB268" s="194"/>
      <c r="CCC268" s="194"/>
      <c r="CCD268" s="194"/>
      <c r="CCE268" s="194"/>
      <c r="CCF268" s="194"/>
      <c r="CCG268" s="194"/>
      <c r="CCH268" s="194"/>
      <c r="CCI268" s="194"/>
      <c r="CCJ268" s="194"/>
      <c r="CCK268" s="194"/>
      <c r="CCL268" s="194"/>
      <c r="CCM268" s="194"/>
      <c r="CCN268" s="194"/>
      <c r="CCO268" s="194"/>
      <c r="CCP268" s="194"/>
      <c r="CCQ268" s="194"/>
      <c r="CCR268" s="194"/>
      <c r="CCS268" s="194"/>
      <c r="CCT268" s="194"/>
      <c r="CCU268" s="194"/>
      <c r="CCV268" s="194"/>
      <c r="CCW268" s="194"/>
      <c r="CCX268" s="194"/>
      <c r="CCY268" s="194"/>
      <c r="CCZ268" s="194"/>
      <c r="CDA268" s="194"/>
      <c r="CDB268" s="194"/>
      <c r="CDC268" s="194"/>
      <c r="CDD268" s="194"/>
      <c r="CDE268" s="194"/>
      <c r="CDF268" s="194"/>
      <c r="CDG268" s="194"/>
      <c r="CDH268" s="194"/>
      <c r="CDI268" s="194"/>
      <c r="CDJ268" s="194"/>
      <c r="CDK268" s="194"/>
      <c r="CDL268" s="194"/>
      <c r="CDM268" s="194"/>
      <c r="CDN268" s="194"/>
      <c r="CDO268" s="194"/>
      <c r="CDP268" s="194"/>
      <c r="CDQ268" s="194"/>
      <c r="CDR268" s="194"/>
      <c r="CDS268" s="194"/>
      <c r="CDT268" s="194"/>
      <c r="CDU268" s="194"/>
      <c r="CDV268" s="194"/>
      <c r="CDW268" s="194"/>
      <c r="CDX268" s="194"/>
      <c r="CDY268" s="194"/>
      <c r="CDZ268" s="194"/>
      <c r="CEA268" s="194"/>
      <c r="CEB268" s="194"/>
      <c r="CEC268" s="194"/>
      <c r="CED268" s="194"/>
      <c r="CEE268" s="194"/>
      <c r="CEF268" s="194"/>
      <c r="CEG268" s="194"/>
      <c r="CEH268" s="194"/>
      <c r="CEI268" s="194"/>
      <c r="CEJ268" s="194"/>
      <c r="CEK268" s="194"/>
      <c r="CEL268" s="194"/>
      <c r="CEM268" s="194"/>
      <c r="CEN268" s="194"/>
      <c r="CEO268" s="194"/>
      <c r="CEP268" s="194"/>
      <c r="CEQ268" s="194"/>
      <c r="CER268" s="194"/>
      <c r="CES268" s="194"/>
      <c r="CET268" s="194"/>
      <c r="CEU268" s="194"/>
      <c r="CEV268" s="194"/>
      <c r="CEW268" s="194"/>
      <c r="CEX268" s="194"/>
      <c r="CEY268" s="194"/>
      <c r="CEZ268" s="194"/>
      <c r="CFA268" s="194"/>
      <c r="CFB268" s="194"/>
      <c r="CFC268" s="194"/>
      <c r="CFD268" s="194"/>
      <c r="CFE268" s="194"/>
      <c r="CFF268" s="194"/>
      <c r="CFG268" s="194"/>
      <c r="CFH268" s="194"/>
      <c r="CFI268" s="194"/>
      <c r="CFJ268" s="194"/>
      <c r="CFK268" s="194"/>
      <c r="CFL268" s="194"/>
      <c r="CFM268" s="194"/>
      <c r="CFN268" s="194"/>
      <c r="CFO268" s="194"/>
      <c r="CFP268" s="194"/>
      <c r="CFQ268" s="194"/>
      <c r="CFR268" s="194"/>
      <c r="CFS268" s="194"/>
      <c r="CFT268" s="194"/>
      <c r="CFU268" s="194"/>
      <c r="CFV268" s="194"/>
      <c r="CFW268" s="194"/>
      <c r="CFX268" s="194"/>
      <c r="CFY268" s="194"/>
      <c r="CFZ268" s="194"/>
      <c r="CGA268" s="194"/>
      <c r="CGB268" s="194"/>
      <c r="CGC268" s="194"/>
      <c r="CGD268" s="194"/>
      <c r="CGE268" s="194"/>
      <c r="CGF268" s="194"/>
      <c r="CGG268" s="194"/>
      <c r="CGH268" s="194"/>
      <c r="CGI268" s="194"/>
      <c r="CGJ268" s="194"/>
      <c r="CGK268" s="194"/>
      <c r="CGL268" s="194"/>
      <c r="CGM268" s="194"/>
      <c r="CGN268" s="194"/>
      <c r="CGO268" s="194"/>
      <c r="CGP268" s="194"/>
      <c r="CGQ268" s="194"/>
      <c r="CGR268" s="194"/>
      <c r="CGS268" s="194"/>
      <c r="CGT268" s="194"/>
      <c r="CGU268" s="194"/>
      <c r="CGV268" s="194"/>
      <c r="CGW268" s="194"/>
      <c r="CGX268" s="194"/>
      <c r="CGY268" s="194"/>
      <c r="CGZ268" s="194"/>
      <c r="CHA268" s="194"/>
      <c r="CHB268" s="194"/>
      <c r="CHC268" s="194"/>
      <c r="CHD268" s="194"/>
      <c r="CHE268" s="194"/>
      <c r="CHF268" s="194"/>
      <c r="CHG268" s="194"/>
      <c r="CHH268" s="194"/>
      <c r="CHI268" s="194"/>
      <c r="CHJ268" s="194"/>
      <c r="CHK268" s="194"/>
      <c r="CHL268" s="194"/>
      <c r="CHM268" s="194"/>
      <c r="CHN268" s="194"/>
      <c r="CHO268" s="194"/>
      <c r="CHP268" s="194"/>
      <c r="CHQ268" s="194"/>
      <c r="CHR268" s="194"/>
      <c r="CHS268" s="194"/>
      <c r="CHT268" s="194"/>
      <c r="CHU268" s="194"/>
      <c r="CHV268" s="194"/>
      <c r="CHW268" s="194"/>
      <c r="CHX268" s="194"/>
      <c r="CHY268" s="194"/>
      <c r="CHZ268" s="194"/>
      <c r="CIA268" s="194"/>
      <c r="CIB268" s="194"/>
      <c r="CIC268" s="194"/>
      <c r="CID268" s="194"/>
      <c r="CIE268" s="194"/>
      <c r="CIF268" s="194"/>
      <c r="CIG268" s="194"/>
      <c r="CIH268" s="194"/>
      <c r="CII268" s="194"/>
      <c r="CIJ268" s="194"/>
      <c r="CIK268" s="194"/>
      <c r="CIL268" s="194"/>
      <c r="CIM268" s="194"/>
      <c r="CIN268" s="194"/>
      <c r="CIO268" s="194"/>
      <c r="CIP268" s="194"/>
      <c r="CIQ268" s="194"/>
      <c r="CIR268" s="194"/>
      <c r="CIS268" s="194"/>
      <c r="CIT268" s="194"/>
      <c r="CIU268" s="194"/>
      <c r="CIV268" s="194"/>
      <c r="CIW268" s="194"/>
      <c r="CIX268" s="194"/>
      <c r="CIY268" s="194"/>
      <c r="CIZ268" s="194"/>
      <c r="CJA268" s="194"/>
      <c r="CJB268" s="194"/>
      <c r="CJC268" s="194"/>
      <c r="CJD268" s="194"/>
      <c r="CJE268" s="194"/>
      <c r="CJF268" s="194"/>
      <c r="CJG268" s="194"/>
      <c r="CJH268" s="194"/>
      <c r="CJI268" s="194"/>
      <c r="CJJ268" s="194"/>
      <c r="CJK268" s="194"/>
      <c r="CJL268" s="194"/>
      <c r="CJM268" s="194"/>
      <c r="CJN268" s="194"/>
      <c r="CJO268" s="194"/>
      <c r="CJP268" s="194"/>
      <c r="CJQ268" s="194"/>
      <c r="CJR268" s="194"/>
      <c r="CJS268" s="194"/>
      <c r="CJT268" s="194"/>
      <c r="CJU268" s="194"/>
      <c r="CJV268" s="194"/>
      <c r="CJW268" s="194"/>
      <c r="CJX268" s="194"/>
      <c r="CJY268" s="194"/>
      <c r="CJZ268" s="194"/>
      <c r="CKA268" s="194"/>
      <c r="CKB268" s="194"/>
      <c r="CKC268" s="194"/>
      <c r="CKD268" s="194"/>
      <c r="CKE268" s="194"/>
      <c r="CKF268" s="194"/>
      <c r="CKG268" s="194"/>
      <c r="CKH268" s="194"/>
      <c r="CKI268" s="194"/>
      <c r="CKJ268" s="194"/>
      <c r="CKK268" s="194"/>
      <c r="CKL268" s="194"/>
      <c r="CKM268" s="194"/>
      <c r="CKN268" s="194"/>
      <c r="CKO268" s="194"/>
      <c r="CKP268" s="194"/>
      <c r="CKQ268" s="194"/>
      <c r="CKR268" s="194"/>
      <c r="CKS268" s="194"/>
      <c r="CKT268" s="194"/>
      <c r="CKU268" s="194"/>
      <c r="CKV268" s="194"/>
      <c r="CKW268" s="194"/>
      <c r="CKX268" s="194"/>
      <c r="CKY268" s="194"/>
      <c r="CKZ268" s="194"/>
      <c r="CLA268" s="194"/>
      <c r="CLB268" s="194"/>
      <c r="CLC268" s="194"/>
      <c r="CLD268" s="194"/>
      <c r="CLE268" s="194"/>
      <c r="CLF268" s="194"/>
      <c r="CLG268" s="194"/>
      <c r="CLH268" s="194"/>
      <c r="CLI268" s="194"/>
      <c r="CLJ268" s="194"/>
      <c r="CLK268" s="194"/>
      <c r="CLL268" s="194"/>
      <c r="CLM268" s="194"/>
      <c r="CLN268" s="194"/>
      <c r="CLO268" s="194"/>
      <c r="CLP268" s="194"/>
      <c r="CLQ268" s="194"/>
      <c r="CLR268" s="194"/>
      <c r="CLS268" s="194"/>
      <c r="CLT268" s="194"/>
      <c r="CLU268" s="194"/>
      <c r="CLV268" s="194"/>
      <c r="CLW268" s="194"/>
      <c r="CLX268" s="194"/>
      <c r="CLY268" s="194"/>
      <c r="CLZ268" s="194"/>
      <c r="CMA268" s="194"/>
      <c r="CMB268" s="194"/>
      <c r="CMC268" s="194"/>
      <c r="CMD268" s="194"/>
      <c r="CME268" s="194"/>
      <c r="CMF268" s="194"/>
      <c r="CMG268" s="194"/>
      <c r="CMH268" s="194"/>
      <c r="CMI268" s="194"/>
      <c r="CMJ268" s="194"/>
      <c r="CMK268" s="194"/>
      <c r="CML268" s="194"/>
      <c r="CMM268" s="194"/>
      <c r="CMN268" s="194"/>
      <c r="CMO268" s="194"/>
      <c r="CMP268" s="194"/>
      <c r="CMQ268" s="194"/>
      <c r="CMR268" s="194"/>
      <c r="CMS268" s="194"/>
      <c r="CMT268" s="194"/>
      <c r="CMU268" s="194"/>
      <c r="CMV268" s="194"/>
      <c r="CMW268" s="194"/>
      <c r="CMX268" s="194"/>
      <c r="CMY268" s="194"/>
      <c r="CMZ268" s="194"/>
      <c r="CNA268" s="194"/>
      <c r="CNB268" s="194"/>
      <c r="CNC268" s="194"/>
      <c r="CND268" s="194"/>
      <c r="CNE268" s="194"/>
      <c r="CNF268" s="194"/>
      <c r="CNG268" s="194"/>
      <c r="CNH268" s="194"/>
      <c r="CNI268" s="194"/>
      <c r="CNJ268" s="194"/>
      <c r="CNK268" s="194"/>
      <c r="CNL268" s="194"/>
      <c r="CNM268" s="194"/>
      <c r="CNN268" s="194"/>
      <c r="CNO268" s="194"/>
      <c r="CNP268" s="194"/>
      <c r="CNQ268" s="194"/>
      <c r="CNR268" s="194"/>
      <c r="CNS268" s="194"/>
      <c r="CNT268" s="194"/>
      <c r="CNU268" s="194"/>
      <c r="CNV268" s="194"/>
      <c r="CNW268" s="194"/>
      <c r="CNX268" s="194"/>
      <c r="CNY268" s="194"/>
      <c r="CNZ268" s="194"/>
      <c r="COA268" s="194"/>
      <c r="COB268" s="194"/>
      <c r="COC268" s="194"/>
      <c r="COD268" s="194"/>
      <c r="COE268" s="194"/>
      <c r="COF268" s="194"/>
      <c r="COG268" s="194"/>
      <c r="COH268" s="194"/>
      <c r="COI268" s="194"/>
      <c r="COJ268" s="194"/>
      <c r="COK268" s="194"/>
      <c r="COL268" s="194"/>
      <c r="COM268" s="194"/>
      <c r="CON268" s="194"/>
      <c r="COO268" s="194"/>
      <c r="COP268" s="194"/>
      <c r="COQ268" s="194"/>
      <c r="COR268" s="194"/>
      <c r="COS268" s="194"/>
      <c r="COT268" s="194"/>
      <c r="COU268" s="194"/>
      <c r="COV268" s="194"/>
      <c r="COW268" s="194"/>
      <c r="COX268" s="194"/>
      <c r="COY268" s="194"/>
      <c r="COZ268" s="194"/>
      <c r="CPA268" s="194"/>
      <c r="CPB268" s="194"/>
      <c r="CPC268" s="194"/>
      <c r="CPD268" s="194"/>
      <c r="CPE268" s="194"/>
      <c r="CPF268" s="194"/>
      <c r="CPG268" s="194"/>
      <c r="CPH268" s="194"/>
      <c r="CPI268" s="194"/>
      <c r="CPJ268" s="194"/>
      <c r="CPK268" s="194"/>
      <c r="CPL268" s="194"/>
      <c r="CPM268" s="194"/>
      <c r="CPN268" s="194"/>
      <c r="CPO268" s="194"/>
      <c r="CPP268" s="194"/>
      <c r="CPQ268" s="194"/>
      <c r="CPR268" s="194"/>
      <c r="CPS268" s="194"/>
      <c r="CPT268" s="194"/>
      <c r="CPU268" s="194"/>
      <c r="CPV268" s="194"/>
      <c r="CPW268" s="194"/>
      <c r="CPX268" s="194"/>
      <c r="CPY268" s="194"/>
      <c r="CPZ268" s="194"/>
      <c r="CQA268" s="194"/>
      <c r="CQB268" s="194"/>
      <c r="CQC268" s="194"/>
      <c r="CQD268" s="194"/>
      <c r="CQE268" s="194"/>
      <c r="CQF268" s="194"/>
      <c r="CQG268" s="194"/>
      <c r="CQH268" s="194"/>
      <c r="CQI268" s="194"/>
      <c r="CQJ268" s="194"/>
      <c r="CQK268" s="194"/>
      <c r="CQL268" s="194"/>
      <c r="CQM268" s="194"/>
      <c r="CQN268" s="194"/>
      <c r="CQO268" s="194"/>
      <c r="CQP268" s="194"/>
      <c r="CQQ268" s="194"/>
      <c r="CQR268" s="194"/>
      <c r="CQS268" s="194"/>
      <c r="CQT268" s="194"/>
      <c r="CQU268" s="194"/>
      <c r="CQV268" s="194"/>
      <c r="CQW268" s="194"/>
      <c r="CQX268" s="194"/>
      <c r="CQY268" s="194"/>
      <c r="CQZ268" s="194"/>
      <c r="CRA268" s="194"/>
      <c r="CRB268" s="194"/>
      <c r="CRC268" s="194"/>
      <c r="CRD268" s="194"/>
      <c r="CRE268" s="194"/>
      <c r="CRF268" s="194"/>
      <c r="CRG268" s="194"/>
      <c r="CRH268" s="194"/>
      <c r="CRI268" s="194"/>
      <c r="CRJ268" s="194"/>
      <c r="CRK268" s="194"/>
      <c r="CRL268" s="194"/>
      <c r="CRM268" s="194"/>
      <c r="CRN268" s="194"/>
      <c r="CRO268" s="194"/>
      <c r="CRP268" s="194"/>
      <c r="CRQ268" s="194"/>
      <c r="CRR268" s="194"/>
      <c r="CRS268" s="194"/>
      <c r="CRT268" s="194"/>
      <c r="CRU268" s="194"/>
      <c r="CRV268" s="194"/>
      <c r="CRW268" s="194"/>
      <c r="CRX268" s="194"/>
      <c r="CRY268" s="194"/>
      <c r="CRZ268" s="194"/>
      <c r="CSA268" s="194"/>
      <c r="CSB268" s="194"/>
      <c r="CSC268" s="194"/>
      <c r="CSD268" s="194"/>
      <c r="CSE268" s="194"/>
      <c r="CSF268" s="194"/>
      <c r="CSG268" s="194"/>
      <c r="CSH268" s="194"/>
      <c r="CSI268" s="194"/>
      <c r="CSJ268" s="194"/>
      <c r="CSK268" s="194"/>
      <c r="CSL268" s="194"/>
      <c r="CSM268" s="194"/>
      <c r="CSN268" s="194"/>
      <c r="CSO268" s="194"/>
      <c r="CSP268" s="194"/>
      <c r="CSQ268" s="194"/>
      <c r="CSR268" s="194"/>
      <c r="CSS268" s="194"/>
      <c r="CST268" s="194"/>
      <c r="CSU268" s="194"/>
      <c r="CSV268" s="194"/>
      <c r="CSW268" s="194"/>
      <c r="CSX268" s="194"/>
      <c r="CSY268" s="194"/>
      <c r="CSZ268" s="194"/>
      <c r="CTA268" s="194"/>
      <c r="CTB268" s="194"/>
      <c r="CTC268" s="194"/>
      <c r="CTD268" s="194"/>
      <c r="CTE268" s="194"/>
      <c r="CTF268" s="194"/>
      <c r="CTG268" s="194"/>
      <c r="CTH268" s="194"/>
      <c r="CTI268" s="194"/>
      <c r="CTJ268" s="194"/>
      <c r="CTK268" s="194"/>
      <c r="CTL268" s="194"/>
      <c r="CTM268" s="194"/>
      <c r="CTN268" s="194"/>
      <c r="CTO268" s="194"/>
      <c r="CTP268" s="194"/>
      <c r="CTQ268" s="194"/>
      <c r="CTR268" s="194"/>
      <c r="CTS268" s="194"/>
      <c r="CTT268" s="194"/>
      <c r="CTU268" s="194"/>
      <c r="CTV268" s="194"/>
      <c r="CTW268" s="194"/>
      <c r="CTX268" s="194"/>
      <c r="CTY268" s="194"/>
      <c r="CTZ268" s="194"/>
      <c r="CUA268" s="194"/>
      <c r="CUB268" s="194"/>
      <c r="CUC268" s="194"/>
      <c r="CUD268" s="194"/>
      <c r="CUE268" s="194"/>
      <c r="CUF268" s="194"/>
      <c r="CUG268" s="194"/>
      <c r="CUH268" s="194"/>
      <c r="CUI268" s="194"/>
      <c r="CUJ268" s="194"/>
      <c r="CUK268" s="194"/>
      <c r="CUL268" s="194"/>
      <c r="CUM268" s="194"/>
      <c r="CUN268" s="194"/>
      <c r="CUO268" s="194"/>
      <c r="CUP268" s="194"/>
      <c r="CUQ268" s="194"/>
      <c r="CUR268" s="194"/>
      <c r="CUS268" s="194"/>
      <c r="CUT268" s="194"/>
      <c r="CUU268" s="194"/>
      <c r="CUV268" s="194"/>
      <c r="CUW268" s="194"/>
      <c r="CUX268" s="194"/>
      <c r="CUY268" s="194"/>
      <c r="CUZ268" s="194"/>
      <c r="CVA268" s="194"/>
      <c r="CVB268" s="194"/>
      <c r="CVC268" s="194"/>
      <c r="CVD268" s="194"/>
      <c r="CVE268" s="194"/>
      <c r="CVF268" s="194"/>
      <c r="CVG268" s="194"/>
      <c r="CVH268" s="194"/>
      <c r="CVI268" s="194"/>
      <c r="CVJ268" s="194"/>
      <c r="CVK268" s="194"/>
      <c r="CVL268" s="194"/>
      <c r="CVM268" s="194"/>
      <c r="CVN268" s="194"/>
      <c r="CVO268" s="194"/>
      <c r="CVP268" s="194"/>
      <c r="CVQ268" s="194"/>
      <c r="CVR268" s="194"/>
      <c r="CVS268" s="194"/>
      <c r="CVT268" s="194"/>
      <c r="CVU268" s="194"/>
      <c r="CVV268" s="194"/>
      <c r="CVW268" s="194"/>
      <c r="CVX268" s="194"/>
      <c r="CVY268" s="194"/>
      <c r="CVZ268" s="194"/>
      <c r="CWA268" s="194"/>
      <c r="CWB268" s="194"/>
      <c r="CWC268" s="194"/>
      <c r="CWD268" s="194"/>
      <c r="CWE268" s="194"/>
      <c r="CWF268" s="194"/>
      <c r="CWG268" s="194"/>
      <c r="CWH268" s="194"/>
      <c r="CWI268" s="194"/>
      <c r="CWJ268" s="194"/>
      <c r="CWK268" s="194"/>
      <c r="CWL268" s="194"/>
      <c r="CWM268" s="194"/>
      <c r="CWN268" s="194"/>
      <c r="CWO268" s="194"/>
      <c r="CWP268" s="194"/>
      <c r="CWQ268" s="194"/>
      <c r="CWR268" s="194"/>
      <c r="CWS268" s="194"/>
      <c r="CWT268" s="194"/>
      <c r="CWU268" s="194"/>
      <c r="CWV268" s="194"/>
      <c r="CWW268" s="194"/>
      <c r="CWX268" s="194"/>
      <c r="CWY268" s="194"/>
      <c r="CWZ268" s="194"/>
      <c r="CXA268" s="194"/>
      <c r="CXB268" s="194"/>
      <c r="CXC268" s="194"/>
      <c r="CXD268" s="194"/>
      <c r="CXE268" s="194"/>
      <c r="CXF268" s="194"/>
      <c r="CXG268" s="194"/>
      <c r="CXH268" s="194"/>
      <c r="CXI268" s="194"/>
      <c r="CXJ268" s="194"/>
      <c r="CXK268" s="194"/>
      <c r="CXL268" s="194"/>
      <c r="CXM268" s="194"/>
      <c r="CXN268" s="194"/>
      <c r="CXO268" s="194"/>
      <c r="CXP268" s="194"/>
      <c r="CXQ268" s="194"/>
      <c r="CXR268" s="194"/>
      <c r="CXS268" s="194"/>
      <c r="CXT268" s="194"/>
      <c r="CXU268" s="194"/>
      <c r="CXV268" s="194"/>
      <c r="CXW268" s="194"/>
      <c r="CXX268" s="194"/>
      <c r="CXY268" s="194"/>
      <c r="CXZ268" s="194"/>
      <c r="CYA268" s="194"/>
      <c r="CYB268" s="194"/>
      <c r="CYC268" s="194"/>
      <c r="CYD268" s="194"/>
      <c r="CYE268" s="194"/>
      <c r="CYF268" s="194"/>
      <c r="CYG268" s="194"/>
      <c r="CYH268" s="194"/>
      <c r="CYI268" s="194"/>
      <c r="CYJ268" s="194"/>
      <c r="CYK268" s="194"/>
      <c r="CYL268" s="194"/>
      <c r="CYM268" s="194"/>
      <c r="CYN268" s="194"/>
      <c r="CYO268" s="194"/>
      <c r="CYP268" s="194"/>
      <c r="CYQ268" s="194"/>
      <c r="CYR268" s="194"/>
      <c r="CYS268" s="194"/>
      <c r="CYT268" s="194"/>
      <c r="CYU268" s="194"/>
      <c r="CYV268" s="194"/>
      <c r="CYW268" s="194"/>
      <c r="CYX268" s="194"/>
      <c r="CYY268" s="194"/>
      <c r="CYZ268" s="194"/>
      <c r="CZA268" s="194"/>
      <c r="CZB268" s="194"/>
      <c r="CZC268" s="194"/>
      <c r="CZD268" s="194"/>
      <c r="CZE268" s="194"/>
      <c r="CZF268" s="194"/>
      <c r="CZG268" s="194"/>
      <c r="CZH268" s="194"/>
      <c r="CZI268" s="194"/>
      <c r="CZJ268" s="194"/>
      <c r="CZK268" s="194"/>
      <c r="CZL268" s="194"/>
      <c r="CZM268" s="194"/>
      <c r="CZN268" s="194"/>
      <c r="CZO268" s="194"/>
      <c r="CZP268" s="194"/>
      <c r="CZQ268" s="194"/>
      <c r="CZR268" s="194"/>
      <c r="CZS268" s="194"/>
      <c r="CZT268" s="194"/>
      <c r="CZU268" s="194"/>
      <c r="CZV268" s="194"/>
      <c r="CZW268" s="194"/>
      <c r="CZX268" s="194"/>
      <c r="CZY268" s="194"/>
      <c r="CZZ268" s="194"/>
      <c r="DAA268" s="194"/>
      <c r="DAB268" s="194"/>
      <c r="DAC268" s="194"/>
      <c r="DAD268" s="194"/>
      <c r="DAE268" s="194"/>
      <c r="DAF268" s="194"/>
      <c r="DAG268" s="194"/>
      <c r="DAH268" s="194"/>
      <c r="DAI268" s="194"/>
      <c r="DAJ268" s="194"/>
      <c r="DAK268" s="194"/>
      <c r="DAL268" s="194"/>
      <c r="DAM268" s="194"/>
      <c r="DAN268" s="194"/>
      <c r="DAO268" s="194"/>
      <c r="DAP268" s="194"/>
      <c r="DAQ268" s="194"/>
      <c r="DAR268" s="194"/>
      <c r="DAS268" s="194"/>
      <c r="DAT268" s="194"/>
      <c r="DAU268" s="194"/>
      <c r="DAV268" s="194"/>
      <c r="DAW268" s="194"/>
      <c r="DAX268" s="194"/>
      <c r="DAY268" s="194"/>
      <c r="DAZ268" s="194"/>
      <c r="DBA268" s="194"/>
      <c r="DBB268" s="194"/>
      <c r="DBC268" s="194"/>
      <c r="DBD268" s="194"/>
      <c r="DBE268" s="194"/>
      <c r="DBF268" s="194"/>
      <c r="DBG268" s="194"/>
      <c r="DBH268" s="194"/>
      <c r="DBI268" s="194"/>
      <c r="DBJ268" s="194"/>
      <c r="DBK268" s="194"/>
      <c r="DBL268" s="194"/>
      <c r="DBM268" s="194"/>
      <c r="DBN268" s="194"/>
      <c r="DBO268" s="194"/>
      <c r="DBP268" s="194"/>
      <c r="DBQ268" s="194"/>
      <c r="DBR268" s="194"/>
      <c r="DBS268" s="194"/>
      <c r="DBT268" s="194"/>
      <c r="DBU268" s="194"/>
      <c r="DBV268" s="194"/>
      <c r="DBW268" s="194"/>
      <c r="DBX268" s="194"/>
      <c r="DBY268" s="194"/>
      <c r="DBZ268" s="194"/>
      <c r="DCA268" s="194"/>
      <c r="DCB268" s="194"/>
      <c r="DCC268" s="194"/>
      <c r="DCD268" s="194"/>
      <c r="DCE268" s="194"/>
      <c r="DCF268" s="194"/>
      <c r="DCG268" s="194"/>
      <c r="DCH268" s="194"/>
      <c r="DCI268" s="194"/>
      <c r="DCJ268" s="194"/>
      <c r="DCK268" s="194"/>
      <c r="DCL268" s="194"/>
      <c r="DCM268" s="194"/>
      <c r="DCN268" s="194"/>
      <c r="DCO268" s="194"/>
      <c r="DCP268" s="194"/>
      <c r="DCQ268" s="194"/>
      <c r="DCR268" s="194"/>
      <c r="DCS268" s="194"/>
      <c r="DCT268" s="194"/>
      <c r="DCU268" s="194"/>
      <c r="DCV268" s="194"/>
      <c r="DCW268" s="194"/>
      <c r="DCX268" s="194"/>
      <c r="DCY268" s="194"/>
      <c r="DCZ268" s="194"/>
      <c r="DDA268" s="194"/>
      <c r="DDB268" s="194"/>
      <c r="DDC268" s="194"/>
      <c r="DDD268" s="194"/>
      <c r="DDE268" s="194"/>
      <c r="DDF268" s="194"/>
      <c r="DDG268" s="194"/>
      <c r="DDH268" s="194"/>
      <c r="DDI268" s="194"/>
      <c r="DDJ268" s="194"/>
      <c r="DDK268" s="194"/>
      <c r="DDL268" s="194"/>
      <c r="DDM268" s="194"/>
      <c r="DDN268" s="194"/>
      <c r="DDO268" s="194"/>
      <c r="DDP268" s="194"/>
      <c r="DDQ268" s="194"/>
      <c r="DDR268" s="194"/>
      <c r="DDS268" s="194"/>
      <c r="DDT268" s="194"/>
      <c r="DDU268" s="194"/>
      <c r="DDV268" s="194"/>
      <c r="DDW268" s="194"/>
      <c r="DDX268" s="194"/>
      <c r="DDY268" s="194"/>
      <c r="DDZ268" s="194"/>
      <c r="DEA268" s="194"/>
      <c r="DEB268" s="194"/>
      <c r="DEC268" s="194"/>
      <c r="DED268" s="194"/>
      <c r="DEE268" s="194"/>
      <c r="DEF268" s="194"/>
      <c r="DEG268" s="194"/>
      <c r="DEH268" s="194"/>
      <c r="DEI268" s="194"/>
      <c r="DEJ268" s="194"/>
      <c r="DEK268" s="194"/>
      <c r="DEL268" s="194"/>
      <c r="DEM268" s="194"/>
      <c r="DEN268" s="194"/>
      <c r="DEO268" s="194"/>
      <c r="DEP268" s="194"/>
      <c r="DEQ268" s="194"/>
      <c r="DER268" s="194"/>
      <c r="DES268" s="194"/>
      <c r="DET268" s="194"/>
      <c r="DEU268" s="194"/>
      <c r="DEV268" s="194"/>
      <c r="DEW268" s="194"/>
      <c r="DEX268" s="194"/>
      <c r="DEY268" s="194"/>
      <c r="DEZ268" s="194"/>
      <c r="DFA268" s="194"/>
      <c r="DFB268" s="194"/>
      <c r="DFC268" s="194"/>
      <c r="DFD268" s="194"/>
      <c r="DFE268" s="194"/>
      <c r="DFF268" s="194"/>
      <c r="DFG268" s="194"/>
      <c r="DFH268" s="194"/>
      <c r="DFI268" s="194"/>
      <c r="DFJ268" s="194"/>
      <c r="DFK268" s="194"/>
      <c r="DFL268" s="194"/>
      <c r="DFM268" s="194"/>
      <c r="DFN268" s="194"/>
      <c r="DFO268" s="194"/>
      <c r="DFP268" s="194"/>
      <c r="DFQ268" s="194"/>
      <c r="DFR268" s="194"/>
      <c r="DFS268" s="194"/>
      <c r="DFT268" s="194"/>
      <c r="DFU268" s="194"/>
      <c r="DFV268" s="194"/>
      <c r="DFW268" s="194"/>
      <c r="DFX268" s="194"/>
      <c r="DFY268" s="194"/>
      <c r="DFZ268" s="194"/>
      <c r="DGA268" s="194"/>
      <c r="DGB268" s="194"/>
      <c r="DGC268" s="194"/>
      <c r="DGD268" s="194"/>
      <c r="DGE268" s="194"/>
      <c r="DGF268" s="194"/>
      <c r="DGG268" s="194"/>
      <c r="DGH268" s="194"/>
      <c r="DGI268" s="194"/>
      <c r="DGJ268" s="194"/>
      <c r="DGK268" s="194"/>
      <c r="DGL268" s="194"/>
      <c r="DGM268" s="194"/>
      <c r="DGN268" s="194"/>
      <c r="DGO268" s="194"/>
      <c r="DGP268" s="194"/>
      <c r="DGQ268" s="194"/>
      <c r="DGR268" s="194"/>
      <c r="DGS268" s="194"/>
      <c r="DGT268" s="194"/>
      <c r="DGU268" s="194"/>
      <c r="DGV268" s="194"/>
      <c r="DGW268" s="194"/>
      <c r="DGX268" s="194"/>
      <c r="DGY268" s="194"/>
      <c r="DGZ268" s="194"/>
      <c r="DHA268" s="194"/>
      <c r="DHB268" s="194"/>
      <c r="DHC268" s="194"/>
      <c r="DHD268" s="194"/>
      <c r="DHE268" s="194"/>
      <c r="DHF268" s="194"/>
      <c r="DHG268" s="194"/>
      <c r="DHH268" s="194"/>
      <c r="DHI268" s="194"/>
      <c r="DHJ268" s="194"/>
      <c r="DHK268" s="194"/>
      <c r="DHL268" s="194"/>
      <c r="DHM268" s="194"/>
      <c r="DHN268" s="194"/>
      <c r="DHO268" s="194"/>
      <c r="DHP268" s="194"/>
      <c r="DHQ268" s="194"/>
      <c r="DHR268" s="194"/>
      <c r="DHS268" s="194"/>
      <c r="DHT268" s="194"/>
      <c r="DHU268" s="194"/>
      <c r="DHV268" s="194"/>
      <c r="DHW268" s="194"/>
      <c r="DHX268" s="194"/>
      <c r="DHY268" s="194"/>
      <c r="DHZ268" s="194"/>
      <c r="DIA268" s="194"/>
      <c r="DIB268" s="194"/>
      <c r="DIC268" s="194"/>
      <c r="DID268" s="194"/>
      <c r="DIE268" s="194"/>
      <c r="DIF268" s="194"/>
      <c r="DIG268" s="194"/>
      <c r="DIH268" s="194"/>
      <c r="DII268" s="194"/>
      <c r="DIJ268" s="194"/>
      <c r="DIK268" s="194"/>
      <c r="DIL268" s="194"/>
      <c r="DIM268" s="194"/>
      <c r="DIN268" s="194"/>
      <c r="DIO268" s="194"/>
      <c r="DIP268" s="194"/>
      <c r="DIQ268" s="194"/>
      <c r="DIR268" s="194"/>
      <c r="DIS268" s="194"/>
      <c r="DIT268" s="194"/>
      <c r="DIU268" s="194"/>
      <c r="DIV268" s="194"/>
      <c r="DIW268" s="194"/>
      <c r="DIX268" s="194"/>
      <c r="DIY268" s="194"/>
      <c r="DIZ268" s="194"/>
      <c r="DJA268" s="194"/>
      <c r="DJB268" s="194"/>
      <c r="DJC268" s="194"/>
      <c r="DJD268" s="194"/>
      <c r="DJE268" s="194"/>
      <c r="DJF268" s="194"/>
      <c r="DJG268" s="194"/>
      <c r="DJH268" s="194"/>
      <c r="DJI268" s="194"/>
      <c r="DJJ268" s="194"/>
      <c r="DJK268" s="194"/>
      <c r="DJL268" s="194"/>
      <c r="DJM268" s="194"/>
      <c r="DJN268" s="194"/>
      <c r="DJO268" s="194"/>
      <c r="DJP268" s="194"/>
      <c r="DJQ268" s="194"/>
      <c r="DJR268" s="194"/>
      <c r="DJS268" s="194"/>
      <c r="DJT268" s="194"/>
      <c r="DJU268" s="194"/>
      <c r="DJV268" s="194"/>
      <c r="DJW268" s="194"/>
      <c r="DJX268" s="194"/>
      <c r="DJY268" s="194"/>
      <c r="DJZ268" s="194"/>
      <c r="DKA268" s="194"/>
      <c r="DKB268" s="194"/>
      <c r="DKC268" s="194"/>
      <c r="DKD268" s="194"/>
      <c r="DKE268" s="194"/>
      <c r="DKF268" s="194"/>
      <c r="DKG268" s="194"/>
      <c r="DKH268" s="194"/>
      <c r="DKI268" s="194"/>
      <c r="DKJ268" s="194"/>
      <c r="DKK268" s="194"/>
      <c r="DKL268" s="194"/>
      <c r="DKM268" s="194"/>
      <c r="DKN268" s="194"/>
      <c r="DKO268" s="194"/>
      <c r="DKP268" s="194"/>
      <c r="DKQ268" s="194"/>
      <c r="DKR268" s="194"/>
      <c r="DKS268" s="194"/>
      <c r="DKT268" s="194"/>
      <c r="DKU268" s="194"/>
      <c r="DKV268" s="194"/>
      <c r="DKW268" s="194"/>
      <c r="DKX268" s="194"/>
      <c r="DKY268" s="194"/>
      <c r="DKZ268" s="194"/>
      <c r="DLA268" s="194"/>
      <c r="DLB268" s="194"/>
      <c r="DLC268" s="194"/>
      <c r="DLD268" s="194"/>
      <c r="DLE268" s="194"/>
      <c r="DLF268" s="194"/>
      <c r="DLG268" s="194"/>
      <c r="DLH268" s="194"/>
      <c r="DLI268" s="194"/>
      <c r="DLJ268" s="194"/>
      <c r="DLK268" s="194"/>
      <c r="DLL268" s="194"/>
      <c r="DLM268" s="194"/>
      <c r="DLN268" s="194"/>
      <c r="DLO268" s="194"/>
      <c r="DLP268" s="194"/>
      <c r="DLQ268" s="194"/>
      <c r="DLR268" s="194"/>
      <c r="DLS268" s="194"/>
      <c r="DLT268" s="194"/>
      <c r="DLU268" s="194"/>
      <c r="DLV268" s="194"/>
      <c r="DLW268" s="194"/>
      <c r="DLX268" s="194"/>
      <c r="DLY268" s="194"/>
      <c r="DLZ268" s="194"/>
      <c r="DMA268" s="194"/>
      <c r="DMB268" s="194"/>
      <c r="DMC268" s="194"/>
      <c r="DMD268" s="194"/>
      <c r="DME268" s="194"/>
      <c r="DMF268" s="194"/>
      <c r="DMG268" s="194"/>
      <c r="DMH268" s="194"/>
      <c r="DMI268" s="194"/>
      <c r="DMJ268" s="194"/>
      <c r="DMK268" s="194"/>
      <c r="DML268" s="194"/>
      <c r="DMM268" s="194"/>
      <c r="DMN268" s="194"/>
      <c r="DMO268" s="194"/>
      <c r="DMP268" s="194"/>
      <c r="DMQ268" s="194"/>
      <c r="DMR268" s="194"/>
      <c r="DMS268" s="194"/>
      <c r="DMT268" s="194"/>
      <c r="DMU268" s="194"/>
      <c r="DMV268" s="194"/>
      <c r="DMW268" s="194"/>
      <c r="DMX268" s="194"/>
      <c r="DMY268" s="194"/>
      <c r="DMZ268" s="194"/>
      <c r="DNA268" s="194"/>
      <c r="DNB268" s="194"/>
      <c r="DNC268" s="194"/>
      <c r="DND268" s="194"/>
      <c r="DNE268" s="194"/>
      <c r="DNF268" s="194"/>
      <c r="DNG268" s="194"/>
      <c r="DNH268" s="194"/>
      <c r="DNI268" s="194"/>
      <c r="DNJ268" s="194"/>
      <c r="DNK268" s="194"/>
      <c r="DNL268" s="194"/>
      <c r="DNM268" s="194"/>
      <c r="DNN268" s="194"/>
      <c r="DNO268" s="194"/>
      <c r="DNP268" s="194"/>
      <c r="DNQ268" s="194"/>
      <c r="DNR268" s="194"/>
      <c r="DNS268" s="194"/>
      <c r="DNT268" s="194"/>
      <c r="DNU268" s="194"/>
      <c r="DNV268" s="194"/>
      <c r="DNW268" s="194"/>
      <c r="DNX268" s="194"/>
      <c r="DNY268" s="194"/>
      <c r="DNZ268" s="194"/>
      <c r="DOA268" s="194"/>
      <c r="DOB268" s="194"/>
      <c r="DOC268" s="194"/>
      <c r="DOD268" s="194"/>
      <c r="DOE268" s="194"/>
      <c r="DOF268" s="194"/>
      <c r="DOG268" s="194"/>
      <c r="DOH268" s="194"/>
      <c r="DOI268" s="194"/>
      <c r="DOJ268" s="194"/>
      <c r="DOK268" s="194"/>
      <c r="DOL268" s="194"/>
      <c r="DOM268" s="194"/>
      <c r="DON268" s="194"/>
      <c r="DOO268" s="194"/>
      <c r="DOP268" s="194"/>
      <c r="DOQ268" s="194"/>
      <c r="DOR268" s="194"/>
      <c r="DOS268" s="194"/>
      <c r="DOT268" s="194"/>
      <c r="DOU268" s="194"/>
      <c r="DOV268" s="194"/>
      <c r="DOW268" s="194"/>
      <c r="DOX268" s="194"/>
      <c r="DOY268" s="194"/>
      <c r="DOZ268" s="194"/>
      <c r="DPA268" s="194"/>
      <c r="DPB268" s="194"/>
      <c r="DPC268" s="194"/>
      <c r="DPD268" s="194"/>
      <c r="DPE268" s="194"/>
      <c r="DPF268" s="194"/>
      <c r="DPG268" s="194"/>
      <c r="DPH268" s="194"/>
      <c r="DPI268" s="194"/>
      <c r="DPJ268" s="194"/>
      <c r="DPK268" s="194"/>
      <c r="DPL268" s="194"/>
      <c r="DPM268" s="194"/>
      <c r="DPN268" s="194"/>
      <c r="DPO268" s="194"/>
      <c r="DPP268" s="194"/>
      <c r="DPQ268" s="194"/>
      <c r="DPR268" s="194"/>
      <c r="DPS268" s="194"/>
      <c r="DPT268" s="194"/>
      <c r="DPU268" s="194"/>
      <c r="DPV268" s="194"/>
      <c r="DPW268" s="194"/>
      <c r="DPX268" s="194"/>
      <c r="DPY268" s="194"/>
      <c r="DPZ268" s="194"/>
      <c r="DQA268" s="194"/>
      <c r="DQB268" s="194"/>
      <c r="DQC268" s="194"/>
      <c r="DQD268" s="194"/>
      <c r="DQE268" s="194"/>
      <c r="DQF268" s="194"/>
      <c r="DQG268" s="194"/>
      <c r="DQH268" s="194"/>
      <c r="DQI268" s="194"/>
      <c r="DQJ268" s="194"/>
      <c r="DQK268" s="194"/>
      <c r="DQL268" s="194"/>
      <c r="DQM268" s="194"/>
      <c r="DQN268" s="194"/>
      <c r="DQO268" s="194"/>
      <c r="DQP268" s="194"/>
      <c r="DQQ268" s="194"/>
      <c r="DQR268" s="194"/>
      <c r="DQS268" s="194"/>
      <c r="DQT268" s="194"/>
      <c r="DQU268" s="194"/>
      <c r="DQV268" s="194"/>
      <c r="DQW268" s="194"/>
      <c r="DQX268" s="194"/>
      <c r="DQY268" s="194"/>
      <c r="DQZ268" s="194"/>
      <c r="DRA268" s="194"/>
      <c r="DRB268" s="194"/>
      <c r="DRC268" s="194"/>
      <c r="DRD268" s="194"/>
      <c r="DRE268" s="194"/>
      <c r="DRF268" s="194"/>
      <c r="DRG268" s="194"/>
      <c r="DRH268" s="194"/>
      <c r="DRI268" s="194"/>
      <c r="DRJ268" s="194"/>
      <c r="DRK268" s="194"/>
      <c r="DRL268" s="194"/>
      <c r="DRM268" s="194"/>
      <c r="DRN268" s="194"/>
      <c r="DRO268" s="194"/>
      <c r="DRP268" s="194"/>
      <c r="DRQ268" s="194"/>
      <c r="DRR268" s="194"/>
      <c r="DRS268" s="194"/>
      <c r="DRT268" s="194"/>
      <c r="DRU268" s="194"/>
      <c r="DRV268" s="194"/>
      <c r="DRW268" s="194"/>
      <c r="DRX268" s="194"/>
      <c r="DRY268" s="194"/>
      <c r="DRZ268" s="194"/>
      <c r="DSA268" s="194"/>
      <c r="DSB268" s="194"/>
      <c r="DSC268" s="194"/>
      <c r="DSD268" s="194"/>
      <c r="DSE268" s="194"/>
      <c r="DSF268" s="194"/>
      <c r="DSG268" s="194"/>
      <c r="DSH268" s="194"/>
      <c r="DSI268" s="194"/>
      <c r="DSJ268" s="194"/>
      <c r="DSK268" s="194"/>
      <c r="DSL268" s="194"/>
      <c r="DSM268" s="194"/>
      <c r="DSN268" s="194"/>
      <c r="DSO268" s="194"/>
      <c r="DSP268" s="194"/>
      <c r="DSQ268" s="194"/>
      <c r="DSR268" s="194"/>
      <c r="DSS268" s="194"/>
      <c r="DST268" s="194"/>
      <c r="DSU268" s="194"/>
      <c r="DSV268" s="194"/>
      <c r="DSW268" s="194"/>
      <c r="DSX268" s="194"/>
      <c r="DSY268" s="194"/>
      <c r="DSZ268" s="194"/>
      <c r="DTA268" s="194"/>
      <c r="DTB268" s="194"/>
      <c r="DTC268" s="194"/>
      <c r="DTD268" s="194"/>
      <c r="DTE268" s="194"/>
      <c r="DTF268" s="194"/>
      <c r="DTG268" s="194"/>
      <c r="DTH268" s="194"/>
      <c r="DTI268" s="194"/>
      <c r="DTJ268" s="194"/>
      <c r="DTK268" s="194"/>
      <c r="DTL268" s="194"/>
      <c r="DTM268" s="194"/>
      <c r="DTN268" s="194"/>
      <c r="DTO268" s="194"/>
      <c r="DTP268" s="194"/>
      <c r="DTQ268" s="194"/>
      <c r="DTR268" s="194"/>
      <c r="DTS268" s="194"/>
      <c r="DTT268" s="194"/>
      <c r="DTU268" s="194"/>
      <c r="DTV268" s="194"/>
      <c r="DTW268" s="194"/>
      <c r="DTX268" s="194"/>
      <c r="DTY268" s="194"/>
      <c r="DTZ268" s="194"/>
      <c r="DUA268" s="194"/>
      <c r="DUB268" s="194"/>
      <c r="DUC268" s="194"/>
      <c r="DUD268" s="194"/>
      <c r="DUE268" s="194"/>
      <c r="DUF268" s="194"/>
      <c r="DUG268" s="194"/>
      <c r="DUH268" s="194"/>
      <c r="DUI268" s="194"/>
      <c r="DUJ268" s="194"/>
      <c r="DUK268" s="194"/>
      <c r="DUL268" s="194"/>
      <c r="DUM268" s="194"/>
      <c r="DUN268" s="194"/>
      <c r="DUO268" s="194"/>
      <c r="DUP268" s="194"/>
      <c r="DUQ268" s="194"/>
      <c r="DUR268" s="194"/>
      <c r="DUS268" s="194"/>
      <c r="DUT268" s="194"/>
      <c r="DUU268" s="194"/>
      <c r="DUV268" s="194"/>
      <c r="DUW268" s="194"/>
      <c r="DUX268" s="194"/>
      <c r="DUY268" s="194"/>
      <c r="DUZ268" s="194"/>
      <c r="DVA268" s="194"/>
      <c r="DVB268" s="194"/>
      <c r="DVC268" s="194"/>
      <c r="DVD268" s="194"/>
      <c r="DVE268" s="194"/>
      <c r="DVF268" s="194"/>
      <c r="DVG268" s="194"/>
      <c r="DVH268" s="194"/>
      <c r="DVI268" s="194"/>
      <c r="DVJ268" s="194"/>
      <c r="DVK268" s="194"/>
      <c r="DVL268" s="194"/>
      <c r="DVM268" s="194"/>
      <c r="DVN268" s="194"/>
      <c r="DVO268" s="194"/>
      <c r="DVP268" s="194"/>
      <c r="DVQ268" s="194"/>
      <c r="DVR268" s="194"/>
      <c r="DVS268" s="194"/>
      <c r="DVT268" s="194"/>
      <c r="DVU268" s="194"/>
      <c r="DVV268" s="194"/>
      <c r="DVW268" s="194"/>
      <c r="DVX268" s="194"/>
      <c r="DVY268" s="194"/>
      <c r="DVZ268" s="194"/>
      <c r="DWA268" s="194"/>
      <c r="DWB268" s="194"/>
      <c r="DWC268" s="194"/>
      <c r="DWD268" s="194"/>
      <c r="DWE268" s="194"/>
      <c r="DWF268" s="194"/>
      <c r="DWG268" s="194"/>
      <c r="DWH268" s="194"/>
      <c r="DWI268" s="194"/>
      <c r="DWJ268" s="194"/>
      <c r="DWK268" s="194"/>
      <c r="DWL268" s="194"/>
      <c r="DWM268" s="194"/>
      <c r="DWN268" s="194"/>
      <c r="DWO268" s="194"/>
      <c r="DWP268" s="194"/>
      <c r="DWQ268" s="194"/>
      <c r="DWR268" s="194"/>
      <c r="DWS268" s="194"/>
      <c r="DWT268" s="194"/>
      <c r="DWU268" s="194"/>
      <c r="DWV268" s="194"/>
      <c r="DWW268" s="194"/>
      <c r="DWX268" s="194"/>
      <c r="DWY268" s="194"/>
      <c r="DWZ268" s="194"/>
      <c r="DXA268" s="194"/>
      <c r="DXB268" s="194"/>
      <c r="DXC268" s="194"/>
      <c r="DXD268" s="194"/>
      <c r="DXE268" s="194"/>
      <c r="DXF268" s="194"/>
      <c r="DXG268" s="194"/>
      <c r="DXH268" s="194"/>
      <c r="DXI268" s="194"/>
      <c r="DXJ268" s="194"/>
      <c r="DXK268" s="194"/>
      <c r="DXL268" s="194"/>
      <c r="DXM268" s="194"/>
      <c r="DXN268" s="194"/>
      <c r="DXO268" s="194"/>
      <c r="DXP268" s="194"/>
      <c r="DXQ268" s="194"/>
      <c r="DXR268" s="194"/>
      <c r="DXS268" s="194"/>
      <c r="DXT268" s="194"/>
      <c r="DXU268" s="194"/>
      <c r="DXV268" s="194"/>
      <c r="DXW268" s="194"/>
      <c r="DXX268" s="194"/>
      <c r="DXY268" s="194"/>
      <c r="DXZ268" s="194"/>
      <c r="DYA268" s="194"/>
      <c r="DYB268" s="194"/>
      <c r="DYC268" s="194"/>
      <c r="DYD268" s="194"/>
      <c r="DYE268" s="194"/>
      <c r="DYF268" s="194"/>
      <c r="DYG268" s="194"/>
      <c r="DYH268" s="194"/>
      <c r="DYI268" s="194"/>
      <c r="DYJ268" s="194"/>
      <c r="DYK268" s="194"/>
      <c r="DYL268" s="194"/>
      <c r="DYM268" s="194"/>
      <c r="DYN268" s="194"/>
      <c r="DYO268" s="194"/>
      <c r="DYP268" s="194"/>
      <c r="DYQ268" s="194"/>
      <c r="DYR268" s="194"/>
      <c r="DYS268" s="194"/>
      <c r="DYT268" s="194"/>
      <c r="DYU268" s="194"/>
      <c r="DYV268" s="194"/>
      <c r="DYW268" s="194"/>
      <c r="DYX268" s="194"/>
      <c r="DYY268" s="194"/>
      <c r="DYZ268" s="194"/>
      <c r="DZA268" s="194"/>
      <c r="DZB268" s="194"/>
      <c r="DZC268" s="194"/>
      <c r="DZD268" s="194"/>
      <c r="DZE268" s="194"/>
      <c r="DZF268" s="194"/>
      <c r="DZG268" s="194"/>
      <c r="DZH268" s="194"/>
      <c r="DZI268" s="194"/>
      <c r="DZJ268" s="194"/>
      <c r="DZK268" s="194"/>
      <c r="DZL268" s="194"/>
      <c r="DZM268" s="194"/>
      <c r="DZN268" s="194"/>
      <c r="DZO268" s="194"/>
      <c r="DZP268" s="194"/>
      <c r="DZQ268" s="194"/>
      <c r="DZR268" s="194"/>
      <c r="DZS268" s="194"/>
      <c r="DZT268" s="194"/>
      <c r="DZU268" s="194"/>
      <c r="DZV268" s="194"/>
      <c r="DZW268" s="194"/>
      <c r="DZX268" s="194"/>
      <c r="DZY268" s="194"/>
      <c r="DZZ268" s="194"/>
      <c r="EAA268" s="194"/>
      <c r="EAB268" s="194"/>
      <c r="EAC268" s="194"/>
      <c r="EAD268" s="194"/>
      <c r="EAE268" s="194"/>
      <c r="EAF268" s="194"/>
      <c r="EAG268" s="194"/>
      <c r="EAH268" s="194"/>
      <c r="EAI268" s="194"/>
      <c r="EAJ268" s="194"/>
      <c r="EAK268" s="194"/>
      <c r="EAL268" s="194"/>
      <c r="EAM268" s="194"/>
      <c r="EAN268" s="194"/>
      <c r="EAO268" s="194"/>
      <c r="EAP268" s="194"/>
      <c r="EAQ268" s="194"/>
      <c r="EAR268" s="194"/>
      <c r="EAS268" s="194"/>
      <c r="EAT268" s="194"/>
      <c r="EAU268" s="194"/>
      <c r="EAV268" s="194"/>
      <c r="EAW268" s="194"/>
      <c r="EAX268" s="194"/>
      <c r="EAY268" s="194"/>
      <c r="EAZ268" s="194"/>
      <c r="EBA268" s="194"/>
      <c r="EBB268" s="194"/>
      <c r="EBC268" s="194"/>
      <c r="EBD268" s="194"/>
      <c r="EBE268" s="194"/>
      <c r="EBF268" s="194"/>
      <c r="EBG268" s="194"/>
      <c r="EBH268" s="194"/>
      <c r="EBI268" s="194"/>
      <c r="EBJ268" s="194"/>
      <c r="EBK268" s="194"/>
      <c r="EBL268" s="194"/>
      <c r="EBM268" s="194"/>
      <c r="EBN268" s="194"/>
      <c r="EBO268" s="194"/>
      <c r="EBP268" s="194"/>
      <c r="EBQ268" s="194"/>
      <c r="EBR268" s="194"/>
      <c r="EBS268" s="194"/>
      <c r="EBT268" s="194"/>
      <c r="EBU268" s="194"/>
      <c r="EBV268" s="194"/>
      <c r="EBW268" s="194"/>
      <c r="EBX268" s="194"/>
      <c r="EBY268" s="194"/>
      <c r="EBZ268" s="194"/>
      <c r="ECA268" s="194"/>
      <c r="ECB268" s="194"/>
      <c r="ECC268" s="194"/>
      <c r="ECD268" s="194"/>
      <c r="ECE268" s="194"/>
      <c r="ECF268" s="194"/>
      <c r="ECG268" s="194"/>
      <c r="ECH268" s="194"/>
      <c r="ECI268" s="194"/>
      <c r="ECJ268" s="194"/>
      <c r="ECK268" s="194"/>
      <c r="ECL268" s="194"/>
      <c r="ECM268" s="194"/>
      <c r="ECN268" s="194"/>
      <c r="ECO268" s="194"/>
      <c r="ECP268" s="194"/>
      <c r="ECQ268" s="194"/>
      <c r="ECR268" s="194"/>
      <c r="ECS268" s="194"/>
      <c r="ECT268" s="194"/>
      <c r="ECU268" s="194"/>
      <c r="ECV268" s="194"/>
      <c r="ECW268" s="194"/>
      <c r="ECX268" s="194"/>
      <c r="ECY268" s="194"/>
      <c r="ECZ268" s="194"/>
      <c r="EDA268" s="194"/>
      <c r="EDB268" s="194"/>
      <c r="EDC268" s="194"/>
      <c r="EDD268" s="194"/>
      <c r="EDE268" s="194"/>
      <c r="EDF268" s="194"/>
      <c r="EDG268" s="194"/>
      <c r="EDH268" s="194"/>
      <c r="EDI268" s="194"/>
      <c r="EDJ268" s="194"/>
      <c r="EDK268" s="194"/>
      <c r="EDL268" s="194"/>
      <c r="EDM268" s="194"/>
      <c r="EDN268" s="194"/>
      <c r="EDO268" s="194"/>
      <c r="EDP268" s="194"/>
      <c r="EDQ268" s="194"/>
      <c r="EDR268" s="194"/>
      <c r="EDS268" s="194"/>
      <c r="EDT268" s="194"/>
      <c r="EDU268" s="194"/>
      <c r="EDV268" s="194"/>
      <c r="EDW268" s="194"/>
      <c r="EDX268" s="194"/>
      <c r="EDY268" s="194"/>
      <c r="EDZ268" s="194"/>
      <c r="EEA268" s="194"/>
      <c r="EEB268" s="194"/>
      <c r="EEC268" s="194"/>
      <c r="EED268" s="194"/>
      <c r="EEE268" s="194"/>
      <c r="EEF268" s="194"/>
      <c r="EEG268" s="194"/>
      <c r="EEH268" s="194"/>
      <c r="EEI268" s="194"/>
      <c r="EEJ268" s="194"/>
      <c r="EEK268" s="194"/>
      <c r="EEL268" s="194"/>
      <c r="EEM268" s="194"/>
      <c r="EEN268" s="194"/>
      <c r="EEO268" s="194"/>
      <c r="EEP268" s="194"/>
      <c r="EEQ268" s="194"/>
      <c r="EER268" s="194"/>
      <c r="EES268" s="194"/>
      <c r="EET268" s="194"/>
      <c r="EEU268" s="194"/>
      <c r="EEV268" s="194"/>
      <c r="EEW268" s="194"/>
      <c r="EEX268" s="194"/>
      <c r="EEY268" s="194"/>
      <c r="EEZ268" s="194"/>
      <c r="EFA268" s="194"/>
      <c r="EFB268" s="194"/>
      <c r="EFC268" s="194"/>
      <c r="EFD268" s="194"/>
      <c r="EFE268" s="194"/>
      <c r="EFF268" s="194"/>
      <c r="EFG268" s="194"/>
      <c r="EFH268" s="194"/>
      <c r="EFI268" s="194"/>
      <c r="EFJ268" s="194"/>
      <c r="EFK268" s="194"/>
      <c r="EFL268" s="194"/>
      <c r="EFM268" s="194"/>
      <c r="EFN268" s="194"/>
      <c r="EFO268" s="194"/>
      <c r="EFP268" s="194"/>
      <c r="EFQ268" s="194"/>
      <c r="EFR268" s="194"/>
      <c r="EFS268" s="194"/>
      <c r="EFT268" s="194"/>
      <c r="EFU268" s="194"/>
      <c r="EFV268" s="194"/>
      <c r="EFW268" s="194"/>
      <c r="EFX268" s="194"/>
      <c r="EFY268" s="194"/>
      <c r="EFZ268" s="194"/>
      <c r="EGA268" s="194"/>
      <c r="EGB268" s="194"/>
      <c r="EGC268" s="194"/>
      <c r="EGD268" s="194"/>
      <c r="EGE268" s="194"/>
      <c r="EGF268" s="194"/>
      <c r="EGG268" s="194"/>
      <c r="EGH268" s="194"/>
      <c r="EGI268" s="194"/>
      <c r="EGJ268" s="194"/>
      <c r="EGK268" s="194"/>
      <c r="EGL268" s="194"/>
      <c r="EGM268" s="194"/>
      <c r="EGN268" s="194"/>
      <c r="EGO268" s="194"/>
      <c r="EGP268" s="194"/>
      <c r="EGQ268" s="194"/>
      <c r="EGR268" s="194"/>
      <c r="EGS268" s="194"/>
      <c r="EGT268" s="194"/>
      <c r="EGU268" s="194"/>
      <c r="EGV268" s="194"/>
      <c r="EGW268" s="194"/>
      <c r="EGX268" s="194"/>
      <c r="EGY268" s="194"/>
      <c r="EGZ268" s="194"/>
      <c r="EHA268" s="194"/>
      <c r="EHB268" s="194"/>
      <c r="EHC268" s="194"/>
      <c r="EHD268" s="194"/>
      <c r="EHE268" s="194"/>
      <c r="EHF268" s="194"/>
      <c r="EHG268" s="194"/>
      <c r="EHH268" s="194"/>
      <c r="EHI268" s="194"/>
      <c r="EHJ268" s="194"/>
      <c r="EHK268" s="194"/>
      <c r="EHL268" s="194"/>
      <c r="EHM268" s="194"/>
      <c r="EHN268" s="194"/>
      <c r="EHO268" s="194"/>
      <c r="EHP268" s="194"/>
      <c r="EHQ268" s="194"/>
      <c r="EHR268" s="194"/>
      <c r="EHS268" s="194"/>
      <c r="EHT268" s="194"/>
      <c r="EHU268" s="194"/>
      <c r="EHV268" s="194"/>
      <c r="EHW268" s="194"/>
      <c r="EHX268" s="194"/>
      <c r="EHY268" s="194"/>
      <c r="EHZ268" s="194"/>
      <c r="EIA268" s="194"/>
      <c r="EIB268" s="194"/>
      <c r="EIC268" s="194"/>
      <c r="EID268" s="194"/>
      <c r="EIE268" s="194"/>
      <c r="EIF268" s="194"/>
      <c r="EIG268" s="194"/>
      <c r="EIH268" s="194"/>
      <c r="EII268" s="194"/>
      <c r="EIJ268" s="194"/>
      <c r="EIK268" s="194"/>
      <c r="EIL268" s="194"/>
      <c r="EIM268" s="194"/>
      <c r="EIN268" s="194"/>
      <c r="EIO268" s="194"/>
      <c r="EIP268" s="194"/>
      <c r="EIQ268" s="194"/>
      <c r="EIR268" s="194"/>
      <c r="EIS268" s="194"/>
      <c r="EIT268" s="194"/>
      <c r="EIU268" s="194"/>
      <c r="EIV268" s="194"/>
      <c r="EIW268" s="194"/>
      <c r="EIX268" s="194"/>
      <c r="EIY268" s="194"/>
      <c r="EIZ268" s="194"/>
      <c r="EJA268" s="194"/>
      <c r="EJB268" s="194"/>
      <c r="EJC268" s="194"/>
      <c r="EJD268" s="194"/>
      <c r="EJE268" s="194"/>
      <c r="EJF268" s="194"/>
      <c r="EJG268" s="194"/>
      <c r="EJH268" s="194"/>
      <c r="EJI268" s="194"/>
      <c r="EJJ268" s="194"/>
      <c r="EJK268" s="194"/>
      <c r="EJL268" s="194"/>
      <c r="EJM268" s="194"/>
      <c r="EJN268" s="194"/>
      <c r="EJO268" s="194"/>
      <c r="EJP268" s="194"/>
      <c r="EJQ268" s="194"/>
      <c r="EJR268" s="194"/>
      <c r="EJS268" s="194"/>
      <c r="EJT268" s="194"/>
      <c r="EJU268" s="194"/>
      <c r="EJV268" s="194"/>
      <c r="EJW268" s="194"/>
      <c r="EJX268" s="194"/>
      <c r="EJY268" s="194"/>
      <c r="EJZ268" s="194"/>
      <c r="EKA268" s="194"/>
      <c r="EKB268" s="194"/>
      <c r="EKC268" s="194"/>
      <c r="EKD268" s="194"/>
      <c r="EKE268" s="194"/>
      <c r="EKF268" s="194"/>
      <c r="EKG268" s="194"/>
      <c r="EKH268" s="194"/>
      <c r="EKI268" s="194"/>
      <c r="EKJ268" s="194"/>
      <c r="EKK268" s="194"/>
      <c r="EKL268" s="194"/>
      <c r="EKM268" s="194"/>
      <c r="EKN268" s="194"/>
      <c r="EKO268" s="194"/>
      <c r="EKP268" s="194"/>
      <c r="EKQ268" s="194"/>
      <c r="EKR268" s="194"/>
      <c r="EKS268" s="194"/>
      <c r="EKT268" s="194"/>
      <c r="EKU268" s="194"/>
      <c r="EKV268" s="194"/>
      <c r="EKW268" s="194"/>
      <c r="EKX268" s="194"/>
      <c r="EKY268" s="194"/>
      <c r="EKZ268" s="194"/>
      <c r="ELA268" s="194"/>
      <c r="ELB268" s="194"/>
      <c r="ELC268" s="194"/>
      <c r="ELD268" s="194"/>
      <c r="ELE268" s="194"/>
      <c r="ELF268" s="194"/>
      <c r="ELG268" s="194"/>
      <c r="ELH268" s="194"/>
      <c r="ELI268" s="194"/>
      <c r="ELJ268" s="194"/>
      <c r="ELK268" s="194"/>
      <c r="ELL268" s="194"/>
      <c r="ELM268" s="194"/>
      <c r="ELN268" s="194"/>
      <c r="ELO268" s="194"/>
      <c r="ELP268" s="194"/>
      <c r="ELQ268" s="194"/>
      <c r="ELR268" s="194"/>
      <c r="ELS268" s="194"/>
      <c r="ELT268" s="194"/>
      <c r="ELU268" s="194"/>
      <c r="ELV268" s="194"/>
      <c r="ELW268" s="194"/>
      <c r="ELX268" s="194"/>
      <c r="ELY268" s="194"/>
      <c r="ELZ268" s="194"/>
      <c r="EMA268" s="194"/>
      <c r="EMB268" s="194"/>
      <c r="EMC268" s="194"/>
      <c r="EMD268" s="194"/>
      <c r="EME268" s="194"/>
      <c r="EMF268" s="194"/>
      <c r="EMG268" s="194"/>
      <c r="EMH268" s="194"/>
      <c r="EMI268" s="194"/>
      <c r="EMJ268" s="194"/>
      <c r="EMK268" s="194"/>
      <c r="EML268" s="194"/>
      <c r="EMM268" s="194"/>
      <c r="EMN268" s="194"/>
      <c r="EMO268" s="194"/>
      <c r="EMP268" s="194"/>
      <c r="EMQ268" s="194"/>
      <c r="EMR268" s="194"/>
      <c r="EMS268" s="194"/>
      <c r="EMT268" s="194"/>
      <c r="EMU268" s="194"/>
      <c r="EMV268" s="194"/>
      <c r="EMW268" s="194"/>
      <c r="EMX268" s="194"/>
      <c r="EMY268" s="194"/>
      <c r="EMZ268" s="194"/>
      <c r="ENA268" s="194"/>
      <c r="ENB268" s="194"/>
      <c r="ENC268" s="194"/>
      <c r="END268" s="194"/>
      <c r="ENE268" s="194"/>
      <c r="ENF268" s="194"/>
      <c r="ENG268" s="194"/>
      <c r="ENH268" s="194"/>
      <c r="ENI268" s="194"/>
      <c r="ENJ268" s="194"/>
      <c r="ENK268" s="194"/>
      <c r="ENL268" s="194"/>
      <c r="ENM268" s="194"/>
      <c r="ENN268" s="194"/>
      <c r="ENO268" s="194"/>
      <c r="ENP268" s="194"/>
      <c r="ENQ268" s="194"/>
      <c r="ENR268" s="194"/>
      <c r="ENS268" s="194"/>
      <c r="ENT268" s="194"/>
      <c r="ENU268" s="194"/>
      <c r="ENV268" s="194"/>
      <c r="ENW268" s="194"/>
      <c r="ENX268" s="194"/>
      <c r="ENY268" s="194"/>
      <c r="ENZ268" s="194"/>
      <c r="EOA268" s="194"/>
      <c r="EOB268" s="194"/>
      <c r="EOC268" s="194"/>
      <c r="EOD268" s="194"/>
      <c r="EOE268" s="194"/>
      <c r="EOF268" s="194"/>
      <c r="EOG268" s="194"/>
      <c r="EOH268" s="194"/>
      <c r="EOI268" s="194"/>
      <c r="EOJ268" s="194"/>
      <c r="EOK268" s="194"/>
      <c r="EOL268" s="194"/>
      <c r="EOM268" s="194"/>
      <c r="EON268" s="194"/>
      <c r="EOO268" s="194"/>
      <c r="EOP268" s="194"/>
      <c r="EOQ268" s="194"/>
      <c r="EOR268" s="194"/>
      <c r="EOS268" s="194"/>
      <c r="EOT268" s="194"/>
      <c r="EOU268" s="194"/>
      <c r="EOV268" s="194"/>
      <c r="EOW268" s="194"/>
      <c r="EOX268" s="194"/>
      <c r="EOY268" s="194"/>
      <c r="EOZ268" s="194"/>
      <c r="EPA268" s="194"/>
      <c r="EPB268" s="194"/>
      <c r="EPC268" s="194"/>
      <c r="EPD268" s="194"/>
      <c r="EPE268" s="194"/>
      <c r="EPF268" s="194"/>
      <c r="EPG268" s="194"/>
      <c r="EPH268" s="194"/>
      <c r="EPI268" s="194"/>
      <c r="EPJ268" s="194"/>
      <c r="EPK268" s="194"/>
      <c r="EPL268" s="194"/>
      <c r="EPM268" s="194"/>
      <c r="EPN268" s="194"/>
      <c r="EPO268" s="194"/>
      <c r="EPP268" s="194"/>
      <c r="EPQ268" s="194"/>
      <c r="EPR268" s="194"/>
      <c r="EPS268" s="194"/>
      <c r="EPT268" s="194"/>
      <c r="EPU268" s="194"/>
      <c r="EPV268" s="194"/>
      <c r="EPW268" s="194"/>
      <c r="EPX268" s="194"/>
      <c r="EPY268" s="194"/>
      <c r="EPZ268" s="194"/>
      <c r="EQA268" s="194"/>
      <c r="EQB268" s="194"/>
      <c r="EQC268" s="194"/>
      <c r="EQD268" s="194"/>
      <c r="EQE268" s="194"/>
      <c r="EQF268" s="194"/>
      <c r="EQG268" s="194"/>
      <c r="EQH268" s="194"/>
      <c r="EQI268" s="194"/>
      <c r="EQJ268" s="194"/>
      <c r="EQK268" s="194"/>
      <c r="EQL268" s="194"/>
      <c r="EQM268" s="194"/>
      <c r="EQN268" s="194"/>
      <c r="EQO268" s="194"/>
      <c r="EQP268" s="194"/>
      <c r="EQQ268" s="194"/>
      <c r="EQR268" s="194"/>
      <c r="EQS268" s="194"/>
      <c r="EQT268" s="194"/>
      <c r="EQU268" s="194"/>
      <c r="EQV268" s="194"/>
      <c r="EQW268" s="194"/>
      <c r="EQX268" s="194"/>
      <c r="EQY268" s="194"/>
      <c r="EQZ268" s="194"/>
      <c r="ERA268" s="194"/>
      <c r="ERB268" s="194"/>
      <c r="ERC268" s="194"/>
      <c r="ERD268" s="194"/>
      <c r="ERE268" s="194"/>
      <c r="ERF268" s="194"/>
      <c r="ERG268" s="194"/>
      <c r="ERH268" s="194"/>
      <c r="ERI268" s="194"/>
      <c r="ERJ268" s="194"/>
      <c r="ERK268" s="194"/>
      <c r="ERL268" s="194"/>
      <c r="ERM268" s="194"/>
      <c r="ERN268" s="194"/>
      <c r="ERO268" s="194"/>
      <c r="ERP268" s="194"/>
      <c r="ERQ268" s="194"/>
      <c r="ERR268" s="194"/>
      <c r="ERS268" s="194"/>
      <c r="ERT268" s="194"/>
      <c r="ERU268" s="194"/>
      <c r="ERV268" s="194"/>
      <c r="ERW268" s="194"/>
      <c r="ERX268" s="194"/>
      <c r="ERY268" s="194"/>
      <c r="ERZ268" s="194"/>
      <c r="ESA268" s="194"/>
      <c r="ESB268" s="194"/>
      <c r="ESC268" s="194"/>
      <c r="ESD268" s="194"/>
      <c r="ESE268" s="194"/>
      <c r="ESF268" s="194"/>
      <c r="ESG268" s="194"/>
      <c r="ESH268" s="194"/>
      <c r="ESI268" s="194"/>
      <c r="ESJ268" s="194"/>
      <c r="ESK268" s="194"/>
      <c r="ESL268" s="194"/>
      <c r="ESM268" s="194"/>
      <c r="ESN268" s="194"/>
      <c r="ESO268" s="194"/>
      <c r="ESP268" s="194"/>
      <c r="ESQ268" s="194"/>
      <c r="ESR268" s="194"/>
      <c r="ESS268" s="194"/>
      <c r="EST268" s="194"/>
      <c r="ESU268" s="194"/>
      <c r="ESV268" s="194"/>
      <c r="ESW268" s="194"/>
      <c r="ESX268" s="194"/>
      <c r="ESY268" s="194"/>
      <c r="ESZ268" s="194"/>
      <c r="ETA268" s="194"/>
      <c r="ETB268" s="194"/>
      <c r="ETC268" s="194"/>
      <c r="ETD268" s="194"/>
      <c r="ETE268" s="194"/>
      <c r="ETF268" s="194"/>
      <c r="ETG268" s="194"/>
      <c r="ETH268" s="194"/>
      <c r="ETI268" s="194"/>
      <c r="ETJ268" s="194"/>
      <c r="ETK268" s="194"/>
      <c r="ETL268" s="194"/>
      <c r="ETM268" s="194"/>
      <c r="ETN268" s="194"/>
      <c r="ETO268" s="194"/>
      <c r="ETP268" s="194"/>
      <c r="ETQ268" s="194"/>
      <c r="ETR268" s="194"/>
      <c r="ETS268" s="194"/>
      <c r="ETT268" s="194"/>
      <c r="ETU268" s="194"/>
      <c r="ETV268" s="194"/>
      <c r="ETW268" s="194"/>
      <c r="ETX268" s="194"/>
      <c r="ETY268" s="194"/>
      <c r="ETZ268" s="194"/>
      <c r="EUA268" s="194"/>
      <c r="EUB268" s="194"/>
      <c r="EUC268" s="194"/>
      <c r="EUD268" s="194"/>
      <c r="EUE268" s="194"/>
      <c r="EUF268" s="194"/>
      <c r="EUG268" s="194"/>
      <c r="EUH268" s="194"/>
      <c r="EUI268" s="194"/>
      <c r="EUJ268" s="194"/>
      <c r="EUK268" s="194"/>
      <c r="EUL268" s="194"/>
      <c r="EUM268" s="194"/>
      <c r="EUN268" s="194"/>
      <c r="EUO268" s="194"/>
      <c r="EUP268" s="194"/>
      <c r="EUQ268" s="194"/>
      <c r="EUR268" s="194"/>
      <c r="EUS268" s="194"/>
      <c r="EUT268" s="194"/>
      <c r="EUU268" s="194"/>
      <c r="EUV268" s="194"/>
      <c r="EUW268" s="194"/>
      <c r="EUX268" s="194"/>
      <c r="EUY268" s="194"/>
      <c r="EUZ268" s="194"/>
      <c r="EVA268" s="194"/>
      <c r="EVB268" s="194"/>
      <c r="EVC268" s="194"/>
      <c r="EVD268" s="194"/>
      <c r="EVE268" s="194"/>
      <c r="EVF268" s="194"/>
      <c r="EVG268" s="194"/>
      <c r="EVH268" s="194"/>
      <c r="EVI268" s="194"/>
      <c r="EVJ268" s="194"/>
      <c r="EVK268" s="194"/>
      <c r="EVL268" s="194"/>
      <c r="EVM268" s="194"/>
      <c r="EVN268" s="194"/>
      <c r="EVO268" s="194"/>
      <c r="EVP268" s="194"/>
      <c r="EVQ268" s="194"/>
      <c r="EVR268" s="194"/>
      <c r="EVS268" s="194"/>
      <c r="EVT268" s="194"/>
      <c r="EVU268" s="194"/>
      <c r="EVV268" s="194"/>
      <c r="EVW268" s="194"/>
      <c r="EVX268" s="194"/>
      <c r="EVY268" s="194"/>
      <c r="EVZ268" s="194"/>
      <c r="EWA268" s="194"/>
      <c r="EWB268" s="194"/>
      <c r="EWC268" s="194"/>
      <c r="EWD268" s="194"/>
      <c r="EWE268" s="194"/>
      <c r="EWF268" s="194"/>
      <c r="EWG268" s="194"/>
      <c r="EWH268" s="194"/>
      <c r="EWI268" s="194"/>
      <c r="EWJ268" s="194"/>
      <c r="EWK268" s="194"/>
      <c r="EWL268" s="194"/>
      <c r="EWM268" s="194"/>
      <c r="EWN268" s="194"/>
      <c r="EWO268" s="194"/>
      <c r="EWP268" s="194"/>
      <c r="EWQ268" s="194"/>
      <c r="EWR268" s="194"/>
      <c r="EWS268" s="194"/>
      <c r="EWT268" s="194"/>
      <c r="EWU268" s="194"/>
      <c r="EWV268" s="194"/>
      <c r="EWW268" s="194"/>
      <c r="EWX268" s="194"/>
      <c r="EWY268" s="194"/>
      <c r="EWZ268" s="194"/>
      <c r="EXA268" s="194"/>
      <c r="EXB268" s="194"/>
      <c r="EXC268" s="194"/>
      <c r="EXD268" s="194"/>
      <c r="EXE268" s="194"/>
      <c r="EXF268" s="194"/>
      <c r="EXG268" s="194"/>
      <c r="EXH268" s="194"/>
      <c r="EXI268" s="194"/>
      <c r="EXJ268" s="194"/>
      <c r="EXK268" s="194"/>
      <c r="EXL268" s="194"/>
      <c r="EXM268" s="194"/>
      <c r="EXN268" s="194"/>
      <c r="EXO268" s="194"/>
      <c r="EXP268" s="194"/>
      <c r="EXQ268" s="194"/>
      <c r="EXR268" s="194"/>
      <c r="EXS268" s="194"/>
      <c r="EXT268" s="194"/>
      <c r="EXU268" s="194"/>
      <c r="EXV268" s="194"/>
      <c r="EXW268" s="194"/>
      <c r="EXX268" s="194"/>
      <c r="EXY268" s="194"/>
      <c r="EXZ268" s="194"/>
      <c r="EYA268" s="194"/>
      <c r="EYB268" s="194"/>
      <c r="EYC268" s="194"/>
      <c r="EYD268" s="194"/>
      <c r="EYE268" s="194"/>
      <c r="EYF268" s="194"/>
      <c r="EYG268" s="194"/>
      <c r="EYH268" s="194"/>
      <c r="EYI268" s="194"/>
      <c r="EYJ268" s="194"/>
      <c r="EYK268" s="194"/>
      <c r="EYL268" s="194"/>
      <c r="EYM268" s="194"/>
      <c r="EYN268" s="194"/>
      <c r="EYO268" s="194"/>
      <c r="EYP268" s="194"/>
      <c r="EYQ268" s="194"/>
      <c r="EYR268" s="194"/>
      <c r="EYS268" s="194"/>
      <c r="EYT268" s="194"/>
      <c r="EYU268" s="194"/>
      <c r="EYV268" s="194"/>
      <c r="EYW268" s="194"/>
      <c r="EYX268" s="194"/>
      <c r="EYY268" s="194"/>
      <c r="EYZ268" s="194"/>
      <c r="EZA268" s="194"/>
      <c r="EZB268" s="194"/>
      <c r="EZC268" s="194"/>
      <c r="EZD268" s="194"/>
      <c r="EZE268" s="194"/>
      <c r="EZF268" s="194"/>
      <c r="EZG268" s="194"/>
      <c r="EZH268" s="194"/>
      <c r="EZI268" s="194"/>
      <c r="EZJ268" s="194"/>
      <c r="EZK268" s="194"/>
      <c r="EZL268" s="194"/>
      <c r="EZM268" s="194"/>
      <c r="EZN268" s="194"/>
      <c r="EZO268" s="194"/>
      <c r="EZP268" s="194"/>
      <c r="EZQ268" s="194"/>
      <c r="EZR268" s="194"/>
      <c r="EZS268" s="194"/>
      <c r="EZT268" s="194"/>
      <c r="EZU268" s="194"/>
      <c r="EZV268" s="194"/>
      <c r="EZW268" s="194"/>
      <c r="EZX268" s="194"/>
      <c r="EZY268" s="194"/>
      <c r="EZZ268" s="194"/>
      <c r="FAA268" s="194"/>
      <c r="FAB268" s="194"/>
      <c r="FAC268" s="194"/>
      <c r="FAD268" s="194"/>
      <c r="FAE268" s="194"/>
      <c r="FAF268" s="194"/>
      <c r="FAG268" s="194"/>
      <c r="FAH268" s="194"/>
      <c r="FAI268" s="194"/>
      <c r="FAJ268" s="194"/>
      <c r="FAK268" s="194"/>
      <c r="FAL268" s="194"/>
      <c r="FAM268" s="194"/>
      <c r="FAN268" s="194"/>
      <c r="FAO268" s="194"/>
      <c r="FAP268" s="194"/>
      <c r="FAQ268" s="194"/>
      <c r="FAR268" s="194"/>
      <c r="FAS268" s="194"/>
      <c r="FAT268" s="194"/>
      <c r="FAU268" s="194"/>
      <c r="FAV268" s="194"/>
      <c r="FAW268" s="194"/>
      <c r="FAX268" s="194"/>
      <c r="FAY268" s="194"/>
      <c r="FAZ268" s="194"/>
      <c r="FBA268" s="194"/>
      <c r="FBB268" s="194"/>
      <c r="FBC268" s="194"/>
      <c r="FBD268" s="194"/>
      <c r="FBE268" s="194"/>
      <c r="FBF268" s="194"/>
      <c r="FBG268" s="194"/>
      <c r="FBH268" s="194"/>
      <c r="FBI268" s="194"/>
      <c r="FBJ268" s="194"/>
      <c r="FBK268" s="194"/>
      <c r="FBL268" s="194"/>
      <c r="FBM268" s="194"/>
      <c r="FBN268" s="194"/>
      <c r="FBO268" s="194"/>
      <c r="FBP268" s="194"/>
      <c r="FBQ268" s="194"/>
      <c r="FBR268" s="194"/>
      <c r="FBS268" s="194"/>
      <c r="FBT268" s="194"/>
      <c r="FBU268" s="194"/>
      <c r="FBV268" s="194"/>
      <c r="FBW268" s="194"/>
      <c r="FBX268" s="194"/>
      <c r="FBY268" s="194"/>
      <c r="FBZ268" s="194"/>
      <c r="FCA268" s="194"/>
      <c r="FCB268" s="194"/>
      <c r="FCC268" s="194"/>
      <c r="FCD268" s="194"/>
      <c r="FCE268" s="194"/>
      <c r="FCF268" s="194"/>
      <c r="FCG268" s="194"/>
      <c r="FCH268" s="194"/>
      <c r="FCI268" s="194"/>
      <c r="FCJ268" s="194"/>
      <c r="FCK268" s="194"/>
      <c r="FCL268" s="194"/>
      <c r="FCM268" s="194"/>
      <c r="FCN268" s="194"/>
      <c r="FCO268" s="194"/>
      <c r="FCP268" s="194"/>
      <c r="FCQ268" s="194"/>
      <c r="FCR268" s="194"/>
      <c r="FCS268" s="194"/>
      <c r="FCT268" s="194"/>
      <c r="FCU268" s="194"/>
      <c r="FCV268" s="194"/>
      <c r="FCW268" s="194"/>
      <c r="FCX268" s="194"/>
      <c r="FCY268" s="194"/>
      <c r="FCZ268" s="194"/>
      <c r="FDA268" s="194"/>
      <c r="FDB268" s="194"/>
      <c r="FDC268" s="194"/>
      <c r="FDD268" s="194"/>
      <c r="FDE268" s="194"/>
      <c r="FDF268" s="194"/>
      <c r="FDG268" s="194"/>
      <c r="FDH268" s="194"/>
      <c r="FDI268" s="194"/>
      <c r="FDJ268" s="194"/>
      <c r="FDK268" s="194"/>
      <c r="FDL268" s="194"/>
      <c r="FDM268" s="194"/>
      <c r="FDN268" s="194"/>
      <c r="FDO268" s="194"/>
      <c r="FDP268" s="194"/>
      <c r="FDQ268" s="194"/>
      <c r="FDR268" s="194"/>
      <c r="FDS268" s="194"/>
      <c r="FDT268" s="194"/>
      <c r="FDU268" s="194"/>
      <c r="FDV268" s="194"/>
      <c r="FDW268" s="194"/>
      <c r="FDX268" s="194"/>
      <c r="FDY268" s="194"/>
      <c r="FDZ268" s="194"/>
      <c r="FEA268" s="194"/>
      <c r="FEB268" s="194"/>
      <c r="FEC268" s="194"/>
      <c r="FED268" s="194"/>
      <c r="FEE268" s="194"/>
      <c r="FEF268" s="194"/>
      <c r="FEG268" s="194"/>
      <c r="FEH268" s="194"/>
      <c r="FEI268" s="194"/>
      <c r="FEJ268" s="194"/>
      <c r="FEK268" s="194"/>
      <c r="FEL268" s="194"/>
      <c r="FEM268" s="194"/>
      <c r="FEN268" s="194"/>
      <c r="FEO268" s="194"/>
      <c r="FEP268" s="194"/>
      <c r="FEQ268" s="194"/>
      <c r="FER268" s="194"/>
      <c r="FES268" s="194"/>
      <c r="FET268" s="194"/>
      <c r="FEU268" s="194"/>
      <c r="FEV268" s="194"/>
      <c r="FEW268" s="194"/>
      <c r="FEX268" s="194"/>
      <c r="FEY268" s="194"/>
      <c r="FEZ268" s="194"/>
      <c r="FFA268" s="194"/>
      <c r="FFB268" s="194"/>
      <c r="FFC268" s="194"/>
      <c r="FFD268" s="194"/>
      <c r="FFE268" s="194"/>
      <c r="FFF268" s="194"/>
      <c r="FFG268" s="194"/>
      <c r="FFH268" s="194"/>
      <c r="FFI268" s="194"/>
      <c r="FFJ268" s="194"/>
      <c r="FFK268" s="194"/>
      <c r="FFL268" s="194"/>
      <c r="FFM268" s="194"/>
      <c r="FFN268" s="194"/>
      <c r="FFO268" s="194"/>
      <c r="FFP268" s="194"/>
      <c r="FFQ268" s="194"/>
      <c r="FFR268" s="194"/>
      <c r="FFS268" s="194"/>
      <c r="FFT268" s="194"/>
      <c r="FFU268" s="194"/>
      <c r="FFV268" s="194"/>
      <c r="FFW268" s="194"/>
      <c r="FFX268" s="194"/>
      <c r="FFY268" s="194"/>
      <c r="FFZ268" s="194"/>
      <c r="FGA268" s="194"/>
      <c r="FGB268" s="194"/>
      <c r="FGC268" s="194"/>
      <c r="FGD268" s="194"/>
      <c r="FGE268" s="194"/>
      <c r="FGF268" s="194"/>
      <c r="FGG268" s="194"/>
      <c r="FGH268" s="194"/>
      <c r="FGI268" s="194"/>
      <c r="FGJ268" s="194"/>
      <c r="FGK268" s="194"/>
      <c r="FGL268" s="194"/>
      <c r="FGM268" s="194"/>
      <c r="FGN268" s="194"/>
      <c r="FGO268" s="194"/>
      <c r="FGP268" s="194"/>
      <c r="FGQ268" s="194"/>
      <c r="FGR268" s="194"/>
      <c r="FGS268" s="194"/>
      <c r="FGT268" s="194"/>
      <c r="FGU268" s="194"/>
      <c r="FGV268" s="194"/>
      <c r="FGW268" s="194"/>
      <c r="FGX268" s="194"/>
      <c r="FGY268" s="194"/>
      <c r="FGZ268" s="194"/>
      <c r="FHA268" s="194"/>
      <c r="FHB268" s="194"/>
      <c r="FHC268" s="194"/>
      <c r="FHD268" s="194"/>
      <c r="FHE268" s="194"/>
      <c r="FHF268" s="194"/>
      <c r="FHG268" s="194"/>
      <c r="FHH268" s="194"/>
      <c r="FHI268" s="194"/>
      <c r="FHJ268" s="194"/>
      <c r="FHK268" s="194"/>
      <c r="FHL268" s="194"/>
      <c r="FHM268" s="194"/>
      <c r="FHN268" s="194"/>
      <c r="FHO268" s="194"/>
      <c r="FHP268" s="194"/>
      <c r="FHQ268" s="194"/>
      <c r="FHR268" s="194"/>
      <c r="FHS268" s="194"/>
      <c r="FHT268" s="194"/>
      <c r="FHU268" s="194"/>
      <c r="FHV268" s="194"/>
      <c r="FHW268" s="194"/>
      <c r="FHX268" s="194"/>
      <c r="FHY268" s="194"/>
      <c r="FHZ268" s="194"/>
      <c r="FIA268" s="194"/>
      <c r="FIB268" s="194"/>
      <c r="FIC268" s="194"/>
      <c r="FID268" s="194"/>
      <c r="FIE268" s="194"/>
      <c r="FIF268" s="194"/>
      <c r="FIG268" s="194"/>
      <c r="FIH268" s="194"/>
      <c r="FII268" s="194"/>
      <c r="FIJ268" s="194"/>
      <c r="FIK268" s="194"/>
      <c r="FIL268" s="194"/>
      <c r="FIM268" s="194"/>
      <c r="FIN268" s="194"/>
      <c r="FIO268" s="194"/>
      <c r="FIP268" s="194"/>
      <c r="FIQ268" s="194"/>
      <c r="FIR268" s="194"/>
      <c r="FIS268" s="194"/>
      <c r="FIT268" s="194"/>
      <c r="FIU268" s="194"/>
      <c r="FIV268" s="194"/>
      <c r="FIW268" s="194"/>
      <c r="FIX268" s="194"/>
      <c r="FIY268" s="194"/>
      <c r="FIZ268" s="194"/>
      <c r="FJA268" s="194"/>
      <c r="FJB268" s="194"/>
      <c r="FJC268" s="194"/>
      <c r="FJD268" s="194"/>
      <c r="FJE268" s="194"/>
      <c r="FJF268" s="194"/>
      <c r="FJG268" s="194"/>
      <c r="FJH268" s="194"/>
      <c r="FJI268" s="194"/>
      <c r="FJJ268" s="194"/>
      <c r="FJK268" s="194"/>
      <c r="FJL268" s="194"/>
      <c r="FJM268" s="194"/>
      <c r="FJN268" s="194"/>
      <c r="FJO268" s="194"/>
      <c r="FJP268" s="194"/>
      <c r="FJQ268" s="194"/>
      <c r="FJR268" s="194"/>
      <c r="FJS268" s="194"/>
      <c r="FJT268" s="194"/>
      <c r="FJU268" s="194"/>
      <c r="FJV268" s="194"/>
      <c r="FJW268" s="194"/>
      <c r="FJX268" s="194"/>
      <c r="FJY268" s="194"/>
      <c r="FJZ268" s="194"/>
      <c r="FKA268" s="194"/>
      <c r="FKB268" s="194"/>
      <c r="FKC268" s="194"/>
      <c r="FKD268" s="194"/>
      <c r="FKE268" s="194"/>
      <c r="FKF268" s="194"/>
      <c r="FKG268" s="194"/>
      <c r="FKH268" s="194"/>
      <c r="FKI268" s="194"/>
      <c r="FKJ268" s="194"/>
      <c r="FKK268" s="194"/>
      <c r="FKL268" s="194"/>
      <c r="FKM268" s="194"/>
      <c r="FKN268" s="194"/>
      <c r="FKO268" s="194"/>
      <c r="FKP268" s="194"/>
      <c r="FKQ268" s="194"/>
      <c r="FKR268" s="194"/>
      <c r="FKS268" s="194"/>
      <c r="FKT268" s="194"/>
      <c r="FKU268" s="194"/>
      <c r="FKV268" s="194"/>
      <c r="FKW268" s="194"/>
      <c r="FKX268" s="194"/>
      <c r="FKY268" s="194"/>
      <c r="FKZ268" s="194"/>
      <c r="FLA268" s="194"/>
      <c r="FLB268" s="194"/>
      <c r="FLC268" s="194"/>
      <c r="FLD268" s="194"/>
      <c r="FLE268" s="194"/>
      <c r="FLF268" s="194"/>
      <c r="FLG268" s="194"/>
      <c r="FLH268" s="194"/>
      <c r="FLI268" s="194"/>
      <c r="FLJ268" s="194"/>
      <c r="FLK268" s="194"/>
      <c r="FLL268" s="194"/>
      <c r="FLM268" s="194"/>
      <c r="FLN268" s="194"/>
      <c r="FLO268" s="194"/>
      <c r="FLP268" s="194"/>
      <c r="FLQ268" s="194"/>
      <c r="FLR268" s="194"/>
      <c r="FLS268" s="194"/>
      <c r="FLT268" s="194"/>
      <c r="FLU268" s="194"/>
      <c r="FLV268" s="194"/>
      <c r="FLW268" s="194"/>
      <c r="FLX268" s="194"/>
      <c r="FLY268" s="194"/>
      <c r="FLZ268" s="194"/>
      <c r="FMA268" s="194"/>
      <c r="FMB268" s="194"/>
      <c r="FMC268" s="194"/>
      <c r="FMD268" s="194"/>
      <c r="FME268" s="194"/>
      <c r="FMF268" s="194"/>
      <c r="FMG268" s="194"/>
      <c r="FMH268" s="194"/>
      <c r="FMI268" s="194"/>
      <c r="FMJ268" s="194"/>
      <c r="FMK268" s="194"/>
      <c r="FML268" s="194"/>
      <c r="FMM268" s="194"/>
      <c r="FMN268" s="194"/>
      <c r="FMO268" s="194"/>
      <c r="FMP268" s="194"/>
      <c r="FMQ268" s="194"/>
      <c r="FMR268" s="194"/>
      <c r="FMS268" s="194"/>
      <c r="FMT268" s="194"/>
      <c r="FMU268" s="194"/>
      <c r="FMV268" s="194"/>
      <c r="FMW268" s="194"/>
      <c r="FMX268" s="194"/>
      <c r="FMY268" s="194"/>
      <c r="FMZ268" s="194"/>
      <c r="FNA268" s="194"/>
      <c r="FNB268" s="194"/>
      <c r="FNC268" s="194"/>
      <c r="FND268" s="194"/>
      <c r="FNE268" s="194"/>
      <c r="FNF268" s="194"/>
      <c r="FNG268" s="194"/>
      <c r="FNH268" s="194"/>
      <c r="FNI268" s="194"/>
      <c r="FNJ268" s="194"/>
      <c r="FNK268" s="194"/>
      <c r="FNL268" s="194"/>
      <c r="FNM268" s="194"/>
      <c r="FNN268" s="194"/>
      <c r="FNO268" s="194"/>
      <c r="FNP268" s="194"/>
      <c r="FNQ268" s="194"/>
      <c r="FNR268" s="194"/>
      <c r="FNS268" s="194"/>
      <c r="FNT268" s="194"/>
      <c r="FNU268" s="194"/>
      <c r="FNV268" s="194"/>
      <c r="FNW268" s="194"/>
      <c r="FNX268" s="194"/>
      <c r="FNY268" s="194"/>
      <c r="FNZ268" s="194"/>
      <c r="FOA268" s="194"/>
      <c r="FOB268" s="194"/>
      <c r="FOC268" s="194"/>
      <c r="FOD268" s="194"/>
      <c r="FOE268" s="194"/>
      <c r="FOF268" s="194"/>
      <c r="FOG268" s="194"/>
      <c r="FOH268" s="194"/>
      <c r="FOI268" s="194"/>
      <c r="FOJ268" s="194"/>
      <c r="FOK268" s="194"/>
      <c r="FOL268" s="194"/>
      <c r="FOM268" s="194"/>
      <c r="FON268" s="194"/>
      <c r="FOO268" s="194"/>
      <c r="FOP268" s="194"/>
      <c r="FOQ268" s="194"/>
      <c r="FOR268" s="194"/>
      <c r="FOS268" s="194"/>
      <c r="FOT268" s="194"/>
      <c r="FOU268" s="194"/>
      <c r="FOV268" s="194"/>
      <c r="FOW268" s="194"/>
      <c r="FOX268" s="194"/>
      <c r="FOY268" s="194"/>
      <c r="FOZ268" s="194"/>
      <c r="FPA268" s="194"/>
      <c r="FPB268" s="194"/>
      <c r="FPC268" s="194"/>
      <c r="FPD268" s="194"/>
      <c r="FPE268" s="194"/>
      <c r="FPF268" s="194"/>
      <c r="FPG268" s="194"/>
      <c r="FPH268" s="194"/>
      <c r="FPI268" s="194"/>
      <c r="FPJ268" s="194"/>
      <c r="FPK268" s="194"/>
      <c r="FPL268" s="194"/>
      <c r="FPM268" s="194"/>
      <c r="FPN268" s="194"/>
      <c r="FPO268" s="194"/>
      <c r="FPP268" s="194"/>
      <c r="FPQ268" s="194"/>
      <c r="FPR268" s="194"/>
      <c r="FPS268" s="194"/>
      <c r="FPT268" s="194"/>
      <c r="FPU268" s="194"/>
      <c r="FPV268" s="194"/>
      <c r="FPW268" s="194"/>
      <c r="FPX268" s="194"/>
      <c r="FPY268" s="194"/>
      <c r="FPZ268" s="194"/>
      <c r="FQA268" s="194"/>
      <c r="FQB268" s="194"/>
      <c r="FQC268" s="194"/>
      <c r="FQD268" s="194"/>
      <c r="FQE268" s="194"/>
      <c r="FQF268" s="194"/>
      <c r="FQG268" s="194"/>
      <c r="FQH268" s="194"/>
      <c r="FQI268" s="194"/>
      <c r="FQJ268" s="194"/>
      <c r="FQK268" s="194"/>
      <c r="FQL268" s="194"/>
      <c r="FQM268" s="194"/>
      <c r="FQN268" s="194"/>
      <c r="FQO268" s="194"/>
      <c r="FQP268" s="194"/>
      <c r="FQQ268" s="194"/>
      <c r="FQR268" s="194"/>
      <c r="FQS268" s="194"/>
      <c r="FQT268" s="194"/>
      <c r="FQU268" s="194"/>
      <c r="FQV268" s="194"/>
      <c r="FQW268" s="194"/>
      <c r="FQX268" s="194"/>
      <c r="FQY268" s="194"/>
      <c r="FQZ268" s="194"/>
      <c r="FRA268" s="194"/>
      <c r="FRB268" s="194"/>
      <c r="FRC268" s="194"/>
      <c r="FRD268" s="194"/>
      <c r="FRE268" s="194"/>
      <c r="FRF268" s="194"/>
      <c r="FRG268" s="194"/>
      <c r="FRH268" s="194"/>
      <c r="FRI268" s="194"/>
      <c r="FRJ268" s="194"/>
      <c r="FRK268" s="194"/>
      <c r="FRL268" s="194"/>
      <c r="FRM268" s="194"/>
      <c r="FRN268" s="194"/>
      <c r="FRO268" s="194"/>
      <c r="FRP268" s="194"/>
      <c r="FRQ268" s="194"/>
      <c r="FRR268" s="194"/>
      <c r="FRS268" s="194"/>
      <c r="FRT268" s="194"/>
      <c r="FRU268" s="194"/>
      <c r="FRV268" s="194"/>
      <c r="FRW268" s="194"/>
      <c r="FRX268" s="194"/>
      <c r="FRY268" s="194"/>
      <c r="FRZ268" s="194"/>
      <c r="FSA268" s="194"/>
      <c r="FSB268" s="194"/>
      <c r="FSC268" s="194"/>
      <c r="FSD268" s="194"/>
      <c r="FSE268" s="194"/>
      <c r="FSF268" s="194"/>
      <c r="FSG268" s="194"/>
      <c r="FSH268" s="194"/>
      <c r="FSI268" s="194"/>
      <c r="FSJ268" s="194"/>
      <c r="FSK268" s="194"/>
      <c r="FSL268" s="194"/>
      <c r="FSM268" s="194"/>
      <c r="FSN268" s="194"/>
      <c r="FSO268" s="194"/>
      <c r="FSP268" s="194"/>
      <c r="FSQ268" s="194"/>
      <c r="FSR268" s="194"/>
      <c r="FSS268" s="194"/>
      <c r="FST268" s="194"/>
      <c r="FSU268" s="194"/>
      <c r="FSV268" s="194"/>
      <c r="FSW268" s="194"/>
      <c r="FSX268" s="194"/>
      <c r="FSY268" s="194"/>
      <c r="FSZ268" s="194"/>
      <c r="FTA268" s="194"/>
      <c r="FTB268" s="194"/>
      <c r="FTC268" s="194"/>
      <c r="FTD268" s="194"/>
      <c r="FTE268" s="194"/>
      <c r="FTF268" s="194"/>
      <c r="FTG268" s="194"/>
      <c r="FTH268" s="194"/>
      <c r="FTI268" s="194"/>
      <c r="FTJ268" s="194"/>
      <c r="FTK268" s="194"/>
      <c r="FTL268" s="194"/>
      <c r="FTM268" s="194"/>
      <c r="FTN268" s="194"/>
      <c r="FTO268" s="194"/>
      <c r="FTP268" s="194"/>
      <c r="FTQ268" s="194"/>
      <c r="FTR268" s="194"/>
      <c r="FTS268" s="194"/>
      <c r="FTT268" s="194"/>
      <c r="FTU268" s="194"/>
      <c r="FTV268" s="194"/>
      <c r="FTW268" s="194"/>
      <c r="FTX268" s="194"/>
      <c r="FTY268" s="194"/>
      <c r="FTZ268" s="194"/>
      <c r="FUA268" s="194"/>
      <c r="FUB268" s="194"/>
      <c r="FUC268" s="194"/>
      <c r="FUD268" s="194"/>
      <c r="FUE268" s="194"/>
      <c r="FUF268" s="194"/>
      <c r="FUG268" s="194"/>
      <c r="FUH268" s="194"/>
      <c r="FUI268" s="194"/>
      <c r="FUJ268" s="194"/>
      <c r="FUK268" s="194"/>
      <c r="FUL268" s="194"/>
      <c r="FUM268" s="194"/>
      <c r="FUN268" s="194"/>
      <c r="FUO268" s="194"/>
      <c r="FUP268" s="194"/>
      <c r="FUQ268" s="194"/>
      <c r="FUR268" s="194"/>
      <c r="FUS268" s="194"/>
      <c r="FUT268" s="194"/>
      <c r="FUU268" s="194"/>
      <c r="FUV268" s="194"/>
      <c r="FUW268" s="194"/>
      <c r="FUX268" s="194"/>
      <c r="FUY268" s="194"/>
      <c r="FUZ268" s="194"/>
      <c r="FVA268" s="194"/>
      <c r="FVB268" s="194"/>
      <c r="FVC268" s="194"/>
      <c r="FVD268" s="194"/>
      <c r="FVE268" s="194"/>
      <c r="FVF268" s="194"/>
      <c r="FVG268" s="194"/>
      <c r="FVH268" s="194"/>
      <c r="FVI268" s="194"/>
      <c r="FVJ268" s="194"/>
      <c r="FVK268" s="194"/>
      <c r="FVL268" s="194"/>
      <c r="FVM268" s="194"/>
      <c r="FVN268" s="194"/>
      <c r="FVO268" s="194"/>
      <c r="FVP268" s="194"/>
      <c r="FVQ268" s="194"/>
      <c r="FVR268" s="194"/>
      <c r="FVS268" s="194"/>
      <c r="FVT268" s="194"/>
      <c r="FVU268" s="194"/>
      <c r="FVV268" s="194"/>
      <c r="FVW268" s="194"/>
      <c r="FVX268" s="194"/>
      <c r="FVY268" s="194"/>
      <c r="FVZ268" s="194"/>
      <c r="FWA268" s="194"/>
      <c r="FWB268" s="194"/>
      <c r="FWC268" s="194"/>
      <c r="FWD268" s="194"/>
      <c r="FWE268" s="194"/>
      <c r="FWF268" s="194"/>
      <c r="FWG268" s="194"/>
      <c r="FWH268" s="194"/>
      <c r="FWI268" s="194"/>
      <c r="FWJ268" s="194"/>
      <c r="FWK268" s="194"/>
      <c r="FWL268" s="194"/>
      <c r="FWM268" s="194"/>
      <c r="FWN268" s="194"/>
      <c r="FWO268" s="194"/>
      <c r="FWP268" s="194"/>
      <c r="FWQ268" s="194"/>
      <c r="FWR268" s="194"/>
      <c r="FWS268" s="194"/>
      <c r="FWT268" s="194"/>
      <c r="FWU268" s="194"/>
      <c r="FWV268" s="194"/>
      <c r="FWW268" s="194"/>
      <c r="FWX268" s="194"/>
      <c r="FWY268" s="194"/>
      <c r="FWZ268" s="194"/>
      <c r="FXA268" s="194"/>
      <c r="FXB268" s="194"/>
      <c r="FXC268" s="194"/>
      <c r="FXD268" s="194"/>
      <c r="FXE268" s="194"/>
      <c r="FXF268" s="194"/>
      <c r="FXG268" s="194"/>
      <c r="FXH268" s="194"/>
      <c r="FXI268" s="194"/>
      <c r="FXJ268" s="194"/>
      <c r="FXK268" s="194"/>
      <c r="FXL268" s="194"/>
      <c r="FXM268" s="194"/>
      <c r="FXN268" s="194"/>
      <c r="FXO268" s="194"/>
      <c r="FXP268" s="194"/>
      <c r="FXQ268" s="194"/>
      <c r="FXR268" s="194"/>
      <c r="FXS268" s="194"/>
      <c r="FXT268" s="194"/>
      <c r="FXU268" s="194"/>
      <c r="FXV268" s="194"/>
      <c r="FXW268" s="194"/>
      <c r="FXX268" s="194"/>
      <c r="FXY268" s="194"/>
      <c r="FXZ268" s="194"/>
      <c r="FYA268" s="194"/>
      <c r="FYB268" s="194"/>
      <c r="FYC268" s="194"/>
      <c r="FYD268" s="194"/>
      <c r="FYE268" s="194"/>
      <c r="FYF268" s="194"/>
      <c r="FYG268" s="194"/>
      <c r="FYH268" s="194"/>
      <c r="FYI268" s="194"/>
      <c r="FYJ268" s="194"/>
      <c r="FYK268" s="194"/>
      <c r="FYL268" s="194"/>
      <c r="FYM268" s="194"/>
      <c r="FYN268" s="194"/>
      <c r="FYO268" s="194"/>
      <c r="FYP268" s="194"/>
      <c r="FYQ268" s="194"/>
      <c r="FYR268" s="194"/>
      <c r="FYS268" s="194"/>
      <c r="FYT268" s="194"/>
      <c r="FYU268" s="194"/>
      <c r="FYV268" s="194"/>
      <c r="FYW268" s="194"/>
      <c r="FYX268" s="194"/>
      <c r="FYY268" s="194"/>
      <c r="FYZ268" s="194"/>
      <c r="FZA268" s="194"/>
      <c r="FZB268" s="194"/>
      <c r="FZC268" s="194"/>
      <c r="FZD268" s="194"/>
      <c r="FZE268" s="194"/>
      <c r="FZF268" s="194"/>
      <c r="FZG268" s="194"/>
      <c r="FZH268" s="194"/>
      <c r="FZI268" s="194"/>
      <c r="FZJ268" s="194"/>
      <c r="FZK268" s="194"/>
      <c r="FZL268" s="194"/>
      <c r="FZM268" s="194"/>
      <c r="FZN268" s="194"/>
      <c r="FZO268" s="194"/>
      <c r="FZP268" s="194"/>
      <c r="FZQ268" s="194"/>
      <c r="FZR268" s="194"/>
      <c r="FZS268" s="194"/>
      <c r="FZT268" s="194"/>
      <c r="FZU268" s="194"/>
      <c r="FZV268" s="194"/>
      <c r="FZW268" s="194"/>
      <c r="FZX268" s="194"/>
      <c r="FZY268" s="194"/>
      <c r="FZZ268" s="194"/>
      <c r="GAA268" s="194"/>
      <c r="GAB268" s="194"/>
      <c r="GAC268" s="194"/>
      <c r="GAD268" s="194"/>
      <c r="GAE268" s="194"/>
      <c r="GAF268" s="194"/>
      <c r="GAG268" s="194"/>
      <c r="GAH268" s="194"/>
      <c r="GAI268" s="194"/>
      <c r="GAJ268" s="194"/>
      <c r="GAK268" s="194"/>
      <c r="GAL268" s="194"/>
      <c r="GAM268" s="194"/>
      <c r="GAN268" s="194"/>
      <c r="GAO268" s="194"/>
      <c r="GAP268" s="194"/>
      <c r="GAQ268" s="194"/>
      <c r="GAR268" s="194"/>
      <c r="GAS268" s="194"/>
      <c r="GAT268" s="194"/>
      <c r="GAU268" s="194"/>
      <c r="GAV268" s="194"/>
      <c r="GAW268" s="194"/>
      <c r="GAX268" s="194"/>
      <c r="GAY268" s="194"/>
      <c r="GAZ268" s="194"/>
      <c r="GBA268" s="194"/>
      <c r="GBB268" s="194"/>
      <c r="GBC268" s="194"/>
      <c r="GBD268" s="194"/>
      <c r="GBE268" s="194"/>
      <c r="GBF268" s="194"/>
      <c r="GBG268" s="194"/>
      <c r="GBH268" s="194"/>
      <c r="GBI268" s="194"/>
      <c r="GBJ268" s="194"/>
      <c r="GBK268" s="194"/>
      <c r="GBL268" s="194"/>
      <c r="GBM268" s="194"/>
      <c r="GBN268" s="194"/>
      <c r="GBO268" s="194"/>
      <c r="GBP268" s="194"/>
      <c r="GBQ268" s="194"/>
      <c r="GBR268" s="194"/>
      <c r="GBS268" s="194"/>
      <c r="GBT268" s="194"/>
      <c r="GBU268" s="194"/>
      <c r="GBV268" s="194"/>
      <c r="GBW268" s="194"/>
      <c r="GBX268" s="194"/>
      <c r="GBY268" s="194"/>
      <c r="GBZ268" s="194"/>
      <c r="GCA268" s="194"/>
      <c r="GCB268" s="194"/>
      <c r="GCC268" s="194"/>
      <c r="GCD268" s="194"/>
      <c r="GCE268" s="194"/>
      <c r="GCF268" s="194"/>
      <c r="GCG268" s="194"/>
      <c r="GCH268" s="194"/>
      <c r="GCI268" s="194"/>
      <c r="GCJ268" s="194"/>
      <c r="GCK268" s="194"/>
      <c r="GCL268" s="194"/>
      <c r="GCM268" s="194"/>
      <c r="GCN268" s="194"/>
      <c r="GCO268" s="194"/>
      <c r="GCP268" s="194"/>
      <c r="GCQ268" s="194"/>
      <c r="GCR268" s="194"/>
      <c r="GCS268" s="194"/>
      <c r="GCT268" s="194"/>
      <c r="GCU268" s="194"/>
      <c r="GCV268" s="194"/>
      <c r="GCW268" s="194"/>
      <c r="GCX268" s="194"/>
      <c r="GCY268" s="194"/>
      <c r="GCZ268" s="194"/>
      <c r="GDA268" s="194"/>
      <c r="GDB268" s="194"/>
      <c r="GDC268" s="194"/>
      <c r="GDD268" s="194"/>
      <c r="GDE268" s="194"/>
      <c r="GDF268" s="194"/>
      <c r="GDG268" s="194"/>
      <c r="GDH268" s="194"/>
      <c r="GDI268" s="194"/>
      <c r="GDJ268" s="194"/>
      <c r="GDK268" s="194"/>
      <c r="GDL268" s="194"/>
      <c r="GDM268" s="194"/>
      <c r="GDN268" s="194"/>
      <c r="GDO268" s="194"/>
      <c r="GDP268" s="194"/>
      <c r="GDQ268" s="194"/>
      <c r="GDR268" s="194"/>
      <c r="GDS268" s="194"/>
      <c r="GDT268" s="194"/>
      <c r="GDU268" s="194"/>
      <c r="GDV268" s="194"/>
      <c r="GDW268" s="194"/>
      <c r="GDX268" s="194"/>
      <c r="GDY268" s="194"/>
      <c r="GDZ268" s="194"/>
      <c r="GEA268" s="194"/>
      <c r="GEB268" s="194"/>
      <c r="GEC268" s="194"/>
      <c r="GED268" s="194"/>
      <c r="GEE268" s="194"/>
      <c r="GEF268" s="194"/>
      <c r="GEG268" s="194"/>
      <c r="GEH268" s="194"/>
      <c r="GEI268" s="194"/>
      <c r="GEJ268" s="194"/>
      <c r="GEK268" s="194"/>
      <c r="GEL268" s="194"/>
      <c r="GEM268" s="194"/>
      <c r="GEN268" s="194"/>
      <c r="GEO268" s="194"/>
      <c r="GEP268" s="194"/>
      <c r="GEQ268" s="194"/>
      <c r="GER268" s="194"/>
      <c r="GES268" s="194"/>
      <c r="GET268" s="194"/>
      <c r="GEU268" s="194"/>
      <c r="GEV268" s="194"/>
      <c r="GEW268" s="194"/>
      <c r="GEX268" s="194"/>
      <c r="GEY268" s="194"/>
      <c r="GEZ268" s="194"/>
      <c r="GFA268" s="194"/>
      <c r="GFB268" s="194"/>
      <c r="GFC268" s="194"/>
      <c r="GFD268" s="194"/>
      <c r="GFE268" s="194"/>
      <c r="GFF268" s="194"/>
      <c r="GFG268" s="194"/>
      <c r="GFH268" s="194"/>
      <c r="GFI268" s="194"/>
      <c r="GFJ268" s="194"/>
      <c r="GFK268" s="194"/>
      <c r="GFL268" s="194"/>
      <c r="GFM268" s="194"/>
      <c r="GFN268" s="194"/>
      <c r="GFO268" s="194"/>
      <c r="GFP268" s="194"/>
      <c r="GFQ268" s="194"/>
      <c r="GFR268" s="194"/>
      <c r="GFS268" s="194"/>
      <c r="GFT268" s="194"/>
      <c r="GFU268" s="194"/>
      <c r="GFV268" s="194"/>
      <c r="GFW268" s="194"/>
      <c r="GFX268" s="194"/>
      <c r="GFY268" s="194"/>
      <c r="GFZ268" s="194"/>
      <c r="GGA268" s="194"/>
      <c r="GGB268" s="194"/>
      <c r="GGC268" s="194"/>
      <c r="GGD268" s="194"/>
      <c r="GGE268" s="194"/>
      <c r="GGF268" s="194"/>
      <c r="GGG268" s="194"/>
      <c r="GGH268" s="194"/>
      <c r="GGI268" s="194"/>
      <c r="GGJ268" s="194"/>
      <c r="GGK268" s="194"/>
      <c r="GGL268" s="194"/>
      <c r="GGM268" s="194"/>
      <c r="GGN268" s="194"/>
      <c r="GGO268" s="194"/>
      <c r="GGP268" s="194"/>
      <c r="GGQ268" s="194"/>
      <c r="GGR268" s="194"/>
      <c r="GGS268" s="194"/>
      <c r="GGT268" s="194"/>
      <c r="GGU268" s="194"/>
      <c r="GGV268" s="194"/>
      <c r="GGW268" s="194"/>
      <c r="GGX268" s="194"/>
      <c r="GGY268" s="194"/>
      <c r="GGZ268" s="194"/>
      <c r="GHA268" s="194"/>
      <c r="GHB268" s="194"/>
      <c r="GHC268" s="194"/>
      <c r="GHD268" s="194"/>
      <c r="GHE268" s="194"/>
      <c r="GHF268" s="194"/>
      <c r="GHG268" s="194"/>
      <c r="GHH268" s="194"/>
      <c r="GHI268" s="194"/>
      <c r="GHJ268" s="194"/>
      <c r="GHK268" s="194"/>
      <c r="GHL268" s="194"/>
      <c r="GHM268" s="194"/>
      <c r="GHN268" s="194"/>
      <c r="GHO268" s="194"/>
      <c r="GHP268" s="194"/>
      <c r="GHQ268" s="194"/>
      <c r="GHR268" s="194"/>
      <c r="GHS268" s="194"/>
      <c r="GHT268" s="194"/>
      <c r="GHU268" s="194"/>
      <c r="GHV268" s="194"/>
      <c r="GHW268" s="194"/>
      <c r="GHX268" s="194"/>
      <c r="GHY268" s="194"/>
      <c r="GHZ268" s="194"/>
      <c r="GIA268" s="194"/>
      <c r="GIB268" s="194"/>
      <c r="GIC268" s="194"/>
      <c r="GID268" s="194"/>
      <c r="GIE268" s="194"/>
      <c r="GIF268" s="194"/>
      <c r="GIG268" s="194"/>
      <c r="GIH268" s="194"/>
      <c r="GII268" s="194"/>
      <c r="GIJ268" s="194"/>
      <c r="GIK268" s="194"/>
      <c r="GIL268" s="194"/>
      <c r="GIM268" s="194"/>
      <c r="GIN268" s="194"/>
      <c r="GIO268" s="194"/>
      <c r="GIP268" s="194"/>
      <c r="GIQ268" s="194"/>
      <c r="GIR268" s="194"/>
      <c r="GIS268" s="194"/>
      <c r="GIT268" s="194"/>
      <c r="GIU268" s="194"/>
      <c r="GIV268" s="194"/>
      <c r="GIW268" s="194"/>
      <c r="GIX268" s="194"/>
      <c r="GIY268" s="194"/>
      <c r="GIZ268" s="194"/>
      <c r="GJA268" s="194"/>
      <c r="GJB268" s="194"/>
      <c r="GJC268" s="194"/>
      <c r="GJD268" s="194"/>
      <c r="GJE268" s="194"/>
      <c r="GJF268" s="194"/>
      <c r="GJG268" s="194"/>
      <c r="GJH268" s="194"/>
      <c r="GJI268" s="194"/>
      <c r="GJJ268" s="194"/>
      <c r="GJK268" s="194"/>
      <c r="GJL268" s="194"/>
      <c r="GJM268" s="194"/>
      <c r="GJN268" s="194"/>
      <c r="GJO268" s="194"/>
      <c r="GJP268" s="194"/>
      <c r="GJQ268" s="194"/>
      <c r="GJR268" s="194"/>
      <c r="GJS268" s="194"/>
      <c r="GJT268" s="194"/>
      <c r="GJU268" s="194"/>
      <c r="GJV268" s="194"/>
      <c r="GJW268" s="194"/>
      <c r="GJX268" s="194"/>
      <c r="GJY268" s="194"/>
      <c r="GJZ268" s="194"/>
      <c r="GKA268" s="194"/>
      <c r="GKB268" s="194"/>
      <c r="GKC268" s="194"/>
      <c r="GKD268" s="194"/>
      <c r="GKE268" s="194"/>
      <c r="GKF268" s="194"/>
      <c r="GKG268" s="194"/>
      <c r="GKH268" s="194"/>
      <c r="GKI268" s="194"/>
      <c r="GKJ268" s="194"/>
      <c r="GKK268" s="194"/>
      <c r="GKL268" s="194"/>
      <c r="GKM268" s="194"/>
      <c r="GKN268" s="194"/>
      <c r="GKO268" s="194"/>
      <c r="GKP268" s="194"/>
      <c r="GKQ268" s="194"/>
      <c r="GKR268" s="194"/>
      <c r="GKS268" s="194"/>
      <c r="GKT268" s="194"/>
      <c r="GKU268" s="194"/>
      <c r="GKV268" s="194"/>
      <c r="GKW268" s="194"/>
      <c r="GKX268" s="194"/>
      <c r="GKY268" s="194"/>
      <c r="GKZ268" s="194"/>
      <c r="GLA268" s="194"/>
      <c r="GLB268" s="194"/>
      <c r="GLC268" s="194"/>
      <c r="GLD268" s="194"/>
      <c r="GLE268" s="194"/>
      <c r="GLF268" s="194"/>
      <c r="GLG268" s="194"/>
      <c r="GLH268" s="194"/>
      <c r="GLI268" s="194"/>
      <c r="GLJ268" s="194"/>
      <c r="GLK268" s="194"/>
      <c r="GLL268" s="194"/>
      <c r="GLM268" s="194"/>
      <c r="GLN268" s="194"/>
      <c r="GLO268" s="194"/>
      <c r="GLP268" s="194"/>
      <c r="GLQ268" s="194"/>
      <c r="GLR268" s="194"/>
      <c r="GLS268" s="194"/>
      <c r="GLT268" s="194"/>
      <c r="GLU268" s="194"/>
      <c r="GLV268" s="194"/>
      <c r="GLW268" s="194"/>
      <c r="GLX268" s="194"/>
      <c r="GLY268" s="194"/>
      <c r="GLZ268" s="194"/>
      <c r="GMA268" s="194"/>
      <c r="GMB268" s="194"/>
      <c r="GMC268" s="194"/>
      <c r="GMD268" s="194"/>
      <c r="GME268" s="194"/>
      <c r="GMF268" s="194"/>
      <c r="GMG268" s="194"/>
      <c r="GMH268" s="194"/>
      <c r="GMI268" s="194"/>
      <c r="GMJ268" s="194"/>
      <c r="GMK268" s="194"/>
      <c r="GML268" s="194"/>
      <c r="GMM268" s="194"/>
      <c r="GMN268" s="194"/>
      <c r="GMO268" s="194"/>
      <c r="GMP268" s="194"/>
      <c r="GMQ268" s="194"/>
      <c r="GMR268" s="194"/>
      <c r="GMS268" s="194"/>
      <c r="GMT268" s="194"/>
      <c r="GMU268" s="194"/>
      <c r="GMV268" s="194"/>
      <c r="GMW268" s="194"/>
      <c r="GMX268" s="194"/>
      <c r="GMY268" s="194"/>
      <c r="GMZ268" s="194"/>
      <c r="GNA268" s="194"/>
      <c r="GNB268" s="194"/>
      <c r="GNC268" s="194"/>
      <c r="GND268" s="194"/>
      <c r="GNE268" s="194"/>
      <c r="GNF268" s="194"/>
      <c r="GNG268" s="194"/>
      <c r="GNH268" s="194"/>
      <c r="GNI268" s="194"/>
      <c r="GNJ268" s="194"/>
      <c r="GNK268" s="194"/>
      <c r="GNL268" s="194"/>
      <c r="GNM268" s="194"/>
      <c r="GNN268" s="194"/>
      <c r="GNO268" s="194"/>
      <c r="GNP268" s="194"/>
      <c r="GNQ268" s="194"/>
      <c r="GNR268" s="194"/>
      <c r="GNS268" s="194"/>
      <c r="GNT268" s="194"/>
      <c r="GNU268" s="194"/>
      <c r="GNV268" s="194"/>
      <c r="GNW268" s="194"/>
      <c r="GNX268" s="194"/>
      <c r="GNY268" s="194"/>
      <c r="GNZ268" s="194"/>
      <c r="GOA268" s="194"/>
      <c r="GOB268" s="194"/>
      <c r="GOC268" s="194"/>
      <c r="GOD268" s="194"/>
      <c r="GOE268" s="194"/>
      <c r="GOF268" s="194"/>
      <c r="GOG268" s="194"/>
      <c r="GOH268" s="194"/>
      <c r="GOI268" s="194"/>
      <c r="GOJ268" s="194"/>
      <c r="GOK268" s="194"/>
      <c r="GOL268" s="194"/>
      <c r="GOM268" s="194"/>
      <c r="GON268" s="194"/>
      <c r="GOO268" s="194"/>
      <c r="GOP268" s="194"/>
      <c r="GOQ268" s="194"/>
      <c r="GOR268" s="194"/>
      <c r="GOS268" s="194"/>
      <c r="GOT268" s="194"/>
      <c r="GOU268" s="194"/>
      <c r="GOV268" s="194"/>
      <c r="GOW268" s="194"/>
      <c r="GOX268" s="194"/>
      <c r="GOY268" s="194"/>
      <c r="GOZ268" s="194"/>
      <c r="GPA268" s="194"/>
      <c r="GPB268" s="194"/>
      <c r="GPC268" s="194"/>
      <c r="GPD268" s="194"/>
      <c r="GPE268" s="194"/>
      <c r="GPF268" s="194"/>
      <c r="GPG268" s="194"/>
      <c r="GPH268" s="194"/>
      <c r="GPI268" s="194"/>
      <c r="GPJ268" s="194"/>
      <c r="GPK268" s="194"/>
      <c r="GPL268" s="194"/>
      <c r="GPM268" s="194"/>
      <c r="GPN268" s="194"/>
      <c r="GPO268" s="194"/>
      <c r="GPP268" s="194"/>
      <c r="GPQ268" s="194"/>
      <c r="GPR268" s="194"/>
      <c r="GPS268" s="194"/>
      <c r="GPT268" s="194"/>
      <c r="GPU268" s="194"/>
      <c r="GPV268" s="194"/>
      <c r="GPW268" s="194"/>
      <c r="GPX268" s="194"/>
      <c r="GPY268" s="194"/>
      <c r="GPZ268" s="194"/>
      <c r="GQA268" s="194"/>
      <c r="GQB268" s="194"/>
      <c r="GQC268" s="194"/>
      <c r="GQD268" s="194"/>
      <c r="GQE268" s="194"/>
      <c r="GQF268" s="194"/>
      <c r="GQG268" s="194"/>
      <c r="GQH268" s="194"/>
      <c r="GQI268" s="194"/>
      <c r="GQJ268" s="194"/>
      <c r="GQK268" s="194"/>
      <c r="GQL268" s="194"/>
      <c r="GQM268" s="194"/>
      <c r="GQN268" s="194"/>
      <c r="GQO268" s="194"/>
      <c r="GQP268" s="194"/>
      <c r="GQQ268" s="194"/>
      <c r="GQR268" s="194"/>
      <c r="GQS268" s="194"/>
      <c r="GQT268" s="194"/>
      <c r="GQU268" s="194"/>
      <c r="GQV268" s="194"/>
      <c r="GQW268" s="194"/>
      <c r="GQX268" s="194"/>
      <c r="GQY268" s="194"/>
      <c r="GQZ268" s="194"/>
      <c r="GRA268" s="194"/>
      <c r="GRB268" s="194"/>
      <c r="GRC268" s="194"/>
      <c r="GRD268" s="194"/>
      <c r="GRE268" s="194"/>
      <c r="GRF268" s="194"/>
      <c r="GRG268" s="194"/>
      <c r="GRH268" s="194"/>
      <c r="GRI268" s="194"/>
      <c r="GRJ268" s="194"/>
      <c r="GRK268" s="194"/>
      <c r="GRL268" s="194"/>
      <c r="GRM268" s="194"/>
      <c r="GRN268" s="194"/>
      <c r="GRO268" s="194"/>
      <c r="GRP268" s="194"/>
      <c r="GRQ268" s="194"/>
      <c r="GRR268" s="194"/>
      <c r="GRS268" s="194"/>
      <c r="GRT268" s="194"/>
      <c r="GRU268" s="194"/>
      <c r="GRV268" s="194"/>
      <c r="GRW268" s="194"/>
      <c r="GRX268" s="194"/>
      <c r="GRY268" s="194"/>
      <c r="GRZ268" s="194"/>
      <c r="GSA268" s="194"/>
      <c r="GSB268" s="194"/>
      <c r="GSC268" s="194"/>
      <c r="GSD268" s="194"/>
      <c r="GSE268" s="194"/>
      <c r="GSF268" s="194"/>
      <c r="GSG268" s="194"/>
      <c r="GSH268" s="194"/>
      <c r="GSI268" s="194"/>
      <c r="GSJ268" s="194"/>
      <c r="GSK268" s="194"/>
      <c r="GSL268" s="194"/>
      <c r="GSM268" s="194"/>
      <c r="GSN268" s="194"/>
      <c r="GSO268" s="194"/>
      <c r="GSP268" s="194"/>
      <c r="GSQ268" s="194"/>
      <c r="GSR268" s="194"/>
      <c r="GSS268" s="194"/>
      <c r="GST268" s="194"/>
      <c r="GSU268" s="194"/>
      <c r="GSV268" s="194"/>
      <c r="GSW268" s="194"/>
      <c r="GSX268" s="194"/>
      <c r="GSY268" s="194"/>
      <c r="GSZ268" s="194"/>
      <c r="GTA268" s="194"/>
      <c r="GTB268" s="194"/>
      <c r="GTC268" s="194"/>
      <c r="GTD268" s="194"/>
      <c r="GTE268" s="194"/>
      <c r="GTF268" s="194"/>
      <c r="GTG268" s="194"/>
      <c r="GTH268" s="194"/>
      <c r="GTI268" s="194"/>
      <c r="GTJ268" s="194"/>
      <c r="GTK268" s="194"/>
      <c r="GTL268" s="194"/>
      <c r="GTM268" s="194"/>
      <c r="GTN268" s="194"/>
      <c r="GTO268" s="194"/>
      <c r="GTP268" s="194"/>
      <c r="GTQ268" s="194"/>
      <c r="GTR268" s="194"/>
      <c r="GTS268" s="194"/>
      <c r="GTT268" s="194"/>
      <c r="GTU268" s="194"/>
      <c r="GTV268" s="194"/>
      <c r="GTW268" s="194"/>
      <c r="GTX268" s="194"/>
      <c r="GTY268" s="194"/>
      <c r="GTZ268" s="194"/>
      <c r="GUA268" s="194"/>
      <c r="GUB268" s="194"/>
      <c r="GUC268" s="194"/>
      <c r="GUD268" s="194"/>
      <c r="GUE268" s="194"/>
      <c r="GUF268" s="194"/>
      <c r="GUG268" s="194"/>
      <c r="GUH268" s="194"/>
      <c r="GUI268" s="194"/>
      <c r="GUJ268" s="194"/>
      <c r="GUK268" s="194"/>
      <c r="GUL268" s="194"/>
      <c r="GUM268" s="194"/>
      <c r="GUN268" s="194"/>
      <c r="GUO268" s="194"/>
      <c r="GUP268" s="194"/>
      <c r="GUQ268" s="194"/>
      <c r="GUR268" s="194"/>
      <c r="GUS268" s="194"/>
      <c r="GUT268" s="194"/>
      <c r="GUU268" s="194"/>
      <c r="GUV268" s="194"/>
      <c r="GUW268" s="194"/>
      <c r="GUX268" s="194"/>
      <c r="GUY268" s="194"/>
      <c r="GUZ268" s="194"/>
      <c r="GVA268" s="194"/>
      <c r="GVB268" s="194"/>
      <c r="GVC268" s="194"/>
      <c r="GVD268" s="194"/>
      <c r="GVE268" s="194"/>
      <c r="GVF268" s="194"/>
      <c r="GVG268" s="194"/>
      <c r="GVH268" s="194"/>
      <c r="GVI268" s="194"/>
      <c r="GVJ268" s="194"/>
      <c r="GVK268" s="194"/>
      <c r="GVL268" s="194"/>
      <c r="GVM268" s="194"/>
      <c r="GVN268" s="194"/>
      <c r="GVO268" s="194"/>
      <c r="GVP268" s="194"/>
      <c r="GVQ268" s="194"/>
      <c r="GVR268" s="194"/>
      <c r="GVS268" s="194"/>
      <c r="GVT268" s="194"/>
      <c r="GVU268" s="194"/>
      <c r="GVV268" s="194"/>
      <c r="GVW268" s="194"/>
      <c r="GVX268" s="194"/>
      <c r="GVY268" s="194"/>
      <c r="GVZ268" s="194"/>
      <c r="GWA268" s="194"/>
      <c r="GWB268" s="194"/>
      <c r="GWC268" s="194"/>
      <c r="GWD268" s="194"/>
      <c r="GWE268" s="194"/>
      <c r="GWF268" s="194"/>
      <c r="GWG268" s="194"/>
      <c r="GWH268" s="194"/>
      <c r="GWI268" s="194"/>
      <c r="GWJ268" s="194"/>
      <c r="GWK268" s="194"/>
      <c r="GWL268" s="194"/>
      <c r="GWM268" s="194"/>
      <c r="GWN268" s="194"/>
      <c r="GWO268" s="194"/>
      <c r="GWP268" s="194"/>
      <c r="GWQ268" s="194"/>
      <c r="GWR268" s="194"/>
      <c r="GWS268" s="194"/>
      <c r="GWT268" s="194"/>
      <c r="GWU268" s="194"/>
      <c r="GWV268" s="194"/>
      <c r="GWW268" s="194"/>
      <c r="GWX268" s="194"/>
      <c r="GWY268" s="194"/>
      <c r="GWZ268" s="194"/>
      <c r="GXA268" s="194"/>
      <c r="GXB268" s="194"/>
      <c r="GXC268" s="194"/>
      <c r="GXD268" s="194"/>
      <c r="GXE268" s="194"/>
      <c r="GXF268" s="194"/>
      <c r="GXG268" s="194"/>
      <c r="GXH268" s="194"/>
      <c r="GXI268" s="194"/>
      <c r="GXJ268" s="194"/>
      <c r="GXK268" s="194"/>
      <c r="GXL268" s="194"/>
      <c r="GXM268" s="194"/>
      <c r="GXN268" s="194"/>
      <c r="GXO268" s="194"/>
      <c r="GXP268" s="194"/>
      <c r="GXQ268" s="194"/>
      <c r="GXR268" s="194"/>
      <c r="GXS268" s="194"/>
      <c r="GXT268" s="194"/>
      <c r="GXU268" s="194"/>
      <c r="GXV268" s="194"/>
      <c r="GXW268" s="194"/>
      <c r="GXX268" s="194"/>
      <c r="GXY268" s="194"/>
      <c r="GXZ268" s="194"/>
      <c r="GYA268" s="194"/>
      <c r="GYB268" s="194"/>
      <c r="GYC268" s="194"/>
      <c r="GYD268" s="194"/>
      <c r="GYE268" s="194"/>
      <c r="GYF268" s="194"/>
      <c r="GYG268" s="194"/>
      <c r="GYH268" s="194"/>
      <c r="GYI268" s="194"/>
      <c r="GYJ268" s="194"/>
      <c r="GYK268" s="194"/>
      <c r="GYL268" s="194"/>
      <c r="GYM268" s="194"/>
      <c r="GYN268" s="194"/>
      <c r="GYO268" s="194"/>
      <c r="GYP268" s="194"/>
      <c r="GYQ268" s="194"/>
      <c r="GYR268" s="194"/>
      <c r="GYS268" s="194"/>
      <c r="GYT268" s="194"/>
      <c r="GYU268" s="194"/>
      <c r="GYV268" s="194"/>
      <c r="GYW268" s="194"/>
      <c r="GYX268" s="194"/>
      <c r="GYY268" s="194"/>
      <c r="GYZ268" s="194"/>
      <c r="GZA268" s="194"/>
      <c r="GZB268" s="194"/>
      <c r="GZC268" s="194"/>
      <c r="GZD268" s="194"/>
      <c r="GZE268" s="194"/>
      <c r="GZF268" s="194"/>
      <c r="GZG268" s="194"/>
      <c r="GZH268" s="194"/>
      <c r="GZI268" s="194"/>
      <c r="GZJ268" s="194"/>
      <c r="GZK268" s="194"/>
      <c r="GZL268" s="194"/>
      <c r="GZM268" s="194"/>
      <c r="GZN268" s="194"/>
      <c r="GZO268" s="194"/>
      <c r="GZP268" s="194"/>
      <c r="GZQ268" s="194"/>
      <c r="GZR268" s="194"/>
      <c r="GZS268" s="194"/>
      <c r="GZT268" s="194"/>
      <c r="GZU268" s="194"/>
      <c r="GZV268" s="194"/>
      <c r="GZW268" s="194"/>
      <c r="GZX268" s="194"/>
      <c r="GZY268" s="194"/>
      <c r="GZZ268" s="194"/>
      <c r="HAA268" s="194"/>
      <c r="HAB268" s="194"/>
      <c r="HAC268" s="194"/>
      <c r="HAD268" s="194"/>
      <c r="HAE268" s="194"/>
      <c r="HAF268" s="194"/>
      <c r="HAG268" s="194"/>
      <c r="HAH268" s="194"/>
      <c r="HAI268" s="194"/>
      <c r="HAJ268" s="194"/>
      <c r="HAK268" s="194"/>
      <c r="HAL268" s="194"/>
      <c r="HAM268" s="194"/>
      <c r="HAN268" s="194"/>
      <c r="HAO268" s="194"/>
      <c r="HAP268" s="194"/>
      <c r="HAQ268" s="194"/>
      <c r="HAR268" s="194"/>
      <c r="HAS268" s="194"/>
      <c r="HAT268" s="194"/>
      <c r="HAU268" s="194"/>
      <c r="HAV268" s="194"/>
      <c r="HAW268" s="194"/>
      <c r="HAX268" s="194"/>
      <c r="HAY268" s="194"/>
      <c r="HAZ268" s="194"/>
      <c r="HBA268" s="194"/>
      <c r="HBB268" s="194"/>
      <c r="HBC268" s="194"/>
      <c r="HBD268" s="194"/>
      <c r="HBE268" s="194"/>
      <c r="HBF268" s="194"/>
      <c r="HBG268" s="194"/>
      <c r="HBH268" s="194"/>
      <c r="HBI268" s="194"/>
      <c r="HBJ268" s="194"/>
      <c r="HBK268" s="194"/>
      <c r="HBL268" s="194"/>
      <c r="HBM268" s="194"/>
      <c r="HBN268" s="194"/>
      <c r="HBO268" s="194"/>
      <c r="HBP268" s="194"/>
      <c r="HBQ268" s="194"/>
      <c r="HBR268" s="194"/>
      <c r="HBS268" s="194"/>
      <c r="HBT268" s="194"/>
      <c r="HBU268" s="194"/>
      <c r="HBV268" s="194"/>
      <c r="HBW268" s="194"/>
      <c r="HBX268" s="194"/>
      <c r="HBY268" s="194"/>
      <c r="HBZ268" s="194"/>
      <c r="HCA268" s="194"/>
      <c r="HCB268" s="194"/>
      <c r="HCC268" s="194"/>
      <c r="HCD268" s="194"/>
      <c r="HCE268" s="194"/>
      <c r="HCF268" s="194"/>
      <c r="HCG268" s="194"/>
      <c r="HCH268" s="194"/>
      <c r="HCI268" s="194"/>
      <c r="HCJ268" s="194"/>
      <c r="HCK268" s="194"/>
      <c r="HCL268" s="194"/>
      <c r="HCM268" s="194"/>
      <c r="HCN268" s="194"/>
      <c r="HCO268" s="194"/>
      <c r="HCP268" s="194"/>
      <c r="HCQ268" s="194"/>
      <c r="HCR268" s="194"/>
      <c r="HCS268" s="194"/>
      <c r="HCT268" s="194"/>
      <c r="HCU268" s="194"/>
      <c r="HCV268" s="194"/>
      <c r="HCW268" s="194"/>
      <c r="HCX268" s="194"/>
      <c r="HCY268" s="194"/>
      <c r="HCZ268" s="194"/>
      <c r="HDA268" s="194"/>
      <c r="HDB268" s="194"/>
      <c r="HDC268" s="194"/>
      <c r="HDD268" s="194"/>
      <c r="HDE268" s="194"/>
      <c r="HDF268" s="194"/>
      <c r="HDG268" s="194"/>
      <c r="HDH268" s="194"/>
      <c r="HDI268" s="194"/>
      <c r="HDJ268" s="194"/>
      <c r="HDK268" s="194"/>
      <c r="HDL268" s="194"/>
      <c r="HDM268" s="194"/>
      <c r="HDN268" s="194"/>
      <c r="HDO268" s="194"/>
      <c r="HDP268" s="194"/>
      <c r="HDQ268" s="194"/>
      <c r="HDR268" s="194"/>
      <c r="HDS268" s="194"/>
      <c r="HDT268" s="194"/>
      <c r="HDU268" s="194"/>
      <c r="HDV268" s="194"/>
      <c r="HDW268" s="194"/>
      <c r="HDX268" s="194"/>
      <c r="HDY268" s="194"/>
      <c r="HDZ268" s="194"/>
      <c r="HEA268" s="194"/>
      <c r="HEB268" s="194"/>
      <c r="HEC268" s="194"/>
      <c r="HED268" s="194"/>
      <c r="HEE268" s="194"/>
      <c r="HEF268" s="194"/>
      <c r="HEG268" s="194"/>
      <c r="HEH268" s="194"/>
      <c r="HEI268" s="194"/>
      <c r="HEJ268" s="194"/>
      <c r="HEK268" s="194"/>
      <c r="HEL268" s="194"/>
      <c r="HEM268" s="194"/>
      <c r="HEN268" s="194"/>
      <c r="HEO268" s="194"/>
      <c r="HEP268" s="194"/>
      <c r="HEQ268" s="194"/>
      <c r="HER268" s="194"/>
      <c r="HES268" s="194"/>
      <c r="HET268" s="194"/>
      <c r="HEU268" s="194"/>
      <c r="HEV268" s="194"/>
      <c r="HEW268" s="194"/>
      <c r="HEX268" s="194"/>
      <c r="HEY268" s="194"/>
      <c r="HEZ268" s="194"/>
      <c r="HFA268" s="194"/>
      <c r="HFB268" s="194"/>
      <c r="HFC268" s="194"/>
      <c r="HFD268" s="194"/>
      <c r="HFE268" s="194"/>
      <c r="HFF268" s="194"/>
      <c r="HFG268" s="194"/>
      <c r="HFH268" s="194"/>
      <c r="HFI268" s="194"/>
      <c r="HFJ268" s="194"/>
      <c r="HFK268" s="194"/>
      <c r="HFL268" s="194"/>
      <c r="HFM268" s="194"/>
      <c r="HFN268" s="194"/>
      <c r="HFO268" s="194"/>
      <c r="HFP268" s="194"/>
      <c r="HFQ268" s="194"/>
      <c r="HFR268" s="194"/>
      <c r="HFS268" s="194"/>
      <c r="HFT268" s="194"/>
      <c r="HFU268" s="194"/>
      <c r="HFV268" s="194"/>
      <c r="HFW268" s="194"/>
      <c r="HFX268" s="194"/>
      <c r="HFY268" s="194"/>
      <c r="HFZ268" s="194"/>
      <c r="HGA268" s="194"/>
      <c r="HGB268" s="194"/>
      <c r="HGC268" s="194"/>
      <c r="HGD268" s="194"/>
      <c r="HGE268" s="194"/>
      <c r="HGF268" s="194"/>
      <c r="HGG268" s="194"/>
      <c r="HGH268" s="194"/>
      <c r="HGI268" s="194"/>
      <c r="HGJ268" s="194"/>
      <c r="HGK268" s="194"/>
      <c r="HGL268" s="194"/>
      <c r="HGM268" s="194"/>
      <c r="HGN268" s="194"/>
      <c r="HGO268" s="194"/>
      <c r="HGP268" s="194"/>
      <c r="HGQ268" s="194"/>
      <c r="HGR268" s="194"/>
      <c r="HGS268" s="194"/>
      <c r="HGT268" s="194"/>
      <c r="HGU268" s="194"/>
      <c r="HGV268" s="194"/>
      <c r="HGW268" s="194"/>
      <c r="HGX268" s="194"/>
      <c r="HGY268" s="194"/>
      <c r="HGZ268" s="194"/>
      <c r="HHA268" s="194"/>
      <c r="HHB268" s="194"/>
      <c r="HHC268" s="194"/>
      <c r="HHD268" s="194"/>
      <c r="HHE268" s="194"/>
      <c r="HHF268" s="194"/>
      <c r="HHG268" s="194"/>
      <c r="HHH268" s="194"/>
      <c r="HHI268" s="194"/>
      <c r="HHJ268" s="194"/>
      <c r="HHK268" s="194"/>
      <c r="HHL268" s="194"/>
      <c r="HHM268" s="194"/>
      <c r="HHN268" s="194"/>
      <c r="HHO268" s="194"/>
      <c r="HHP268" s="194"/>
      <c r="HHQ268" s="194"/>
      <c r="HHR268" s="194"/>
      <c r="HHS268" s="194"/>
      <c r="HHT268" s="194"/>
      <c r="HHU268" s="194"/>
      <c r="HHV268" s="194"/>
      <c r="HHW268" s="194"/>
      <c r="HHX268" s="194"/>
      <c r="HHY268" s="194"/>
      <c r="HHZ268" s="194"/>
      <c r="HIA268" s="194"/>
      <c r="HIB268" s="194"/>
      <c r="HIC268" s="194"/>
      <c r="HID268" s="194"/>
      <c r="HIE268" s="194"/>
      <c r="HIF268" s="194"/>
      <c r="HIG268" s="194"/>
      <c r="HIH268" s="194"/>
      <c r="HII268" s="194"/>
      <c r="HIJ268" s="194"/>
      <c r="HIK268" s="194"/>
      <c r="HIL268" s="194"/>
      <c r="HIM268" s="194"/>
      <c r="HIN268" s="194"/>
      <c r="HIO268" s="194"/>
      <c r="HIP268" s="194"/>
      <c r="HIQ268" s="194"/>
      <c r="HIR268" s="194"/>
      <c r="HIS268" s="194"/>
      <c r="HIT268" s="194"/>
      <c r="HIU268" s="194"/>
      <c r="HIV268" s="194"/>
      <c r="HIW268" s="194"/>
      <c r="HIX268" s="194"/>
      <c r="HIY268" s="194"/>
      <c r="HIZ268" s="194"/>
      <c r="HJA268" s="194"/>
      <c r="HJB268" s="194"/>
      <c r="HJC268" s="194"/>
      <c r="HJD268" s="194"/>
      <c r="HJE268" s="194"/>
      <c r="HJF268" s="194"/>
      <c r="HJG268" s="194"/>
      <c r="HJH268" s="194"/>
      <c r="HJI268" s="194"/>
      <c r="HJJ268" s="194"/>
      <c r="HJK268" s="194"/>
      <c r="HJL268" s="194"/>
      <c r="HJM268" s="194"/>
      <c r="HJN268" s="194"/>
      <c r="HJO268" s="194"/>
      <c r="HJP268" s="194"/>
      <c r="HJQ268" s="194"/>
      <c r="HJR268" s="194"/>
      <c r="HJS268" s="194"/>
      <c r="HJT268" s="194"/>
      <c r="HJU268" s="194"/>
      <c r="HJV268" s="194"/>
      <c r="HJW268" s="194"/>
      <c r="HJX268" s="194"/>
      <c r="HJY268" s="194"/>
      <c r="HJZ268" s="194"/>
      <c r="HKA268" s="194"/>
      <c r="HKB268" s="194"/>
      <c r="HKC268" s="194"/>
      <c r="HKD268" s="194"/>
      <c r="HKE268" s="194"/>
      <c r="HKF268" s="194"/>
      <c r="HKG268" s="194"/>
      <c r="HKH268" s="194"/>
      <c r="HKI268" s="194"/>
      <c r="HKJ268" s="194"/>
      <c r="HKK268" s="194"/>
      <c r="HKL268" s="194"/>
      <c r="HKM268" s="194"/>
      <c r="HKN268" s="194"/>
      <c r="HKO268" s="194"/>
      <c r="HKP268" s="194"/>
      <c r="HKQ268" s="194"/>
      <c r="HKR268" s="194"/>
      <c r="HKS268" s="194"/>
      <c r="HKT268" s="194"/>
      <c r="HKU268" s="194"/>
      <c r="HKV268" s="194"/>
      <c r="HKW268" s="194"/>
      <c r="HKX268" s="194"/>
      <c r="HKY268" s="194"/>
      <c r="HKZ268" s="194"/>
      <c r="HLA268" s="194"/>
      <c r="HLB268" s="194"/>
      <c r="HLC268" s="194"/>
      <c r="HLD268" s="194"/>
      <c r="HLE268" s="194"/>
      <c r="HLF268" s="194"/>
      <c r="HLG268" s="194"/>
      <c r="HLH268" s="194"/>
      <c r="HLI268" s="194"/>
      <c r="HLJ268" s="194"/>
      <c r="HLK268" s="194"/>
      <c r="HLL268" s="194"/>
      <c r="HLM268" s="194"/>
      <c r="HLN268" s="194"/>
      <c r="HLO268" s="194"/>
      <c r="HLP268" s="194"/>
      <c r="HLQ268" s="194"/>
      <c r="HLR268" s="194"/>
      <c r="HLS268" s="194"/>
      <c r="HLT268" s="194"/>
      <c r="HLU268" s="194"/>
      <c r="HLV268" s="194"/>
      <c r="HLW268" s="194"/>
      <c r="HLX268" s="194"/>
      <c r="HLY268" s="194"/>
      <c r="HLZ268" s="194"/>
      <c r="HMA268" s="194"/>
      <c r="HMB268" s="194"/>
      <c r="HMC268" s="194"/>
      <c r="HMD268" s="194"/>
      <c r="HME268" s="194"/>
      <c r="HMF268" s="194"/>
      <c r="HMG268" s="194"/>
      <c r="HMH268" s="194"/>
      <c r="HMI268" s="194"/>
      <c r="HMJ268" s="194"/>
      <c r="HMK268" s="194"/>
      <c r="HML268" s="194"/>
      <c r="HMM268" s="194"/>
      <c r="HMN268" s="194"/>
      <c r="HMO268" s="194"/>
      <c r="HMP268" s="194"/>
      <c r="HMQ268" s="194"/>
      <c r="HMR268" s="194"/>
      <c r="HMS268" s="194"/>
      <c r="HMT268" s="194"/>
      <c r="HMU268" s="194"/>
      <c r="HMV268" s="194"/>
      <c r="HMW268" s="194"/>
      <c r="HMX268" s="194"/>
      <c r="HMY268" s="194"/>
      <c r="HMZ268" s="194"/>
      <c r="HNA268" s="194"/>
      <c r="HNB268" s="194"/>
      <c r="HNC268" s="194"/>
      <c r="HND268" s="194"/>
      <c r="HNE268" s="194"/>
      <c r="HNF268" s="194"/>
      <c r="HNG268" s="194"/>
      <c r="HNH268" s="194"/>
      <c r="HNI268" s="194"/>
      <c r="HNJ268" s="194"/>
      <c r="HNK268" s="194"/>
      <c r="HNL268" s="194"/>
      <c r="HNM268" s="194"/>
      <c r="HNN268" s="194"/>
      <c r="HNO268" s="194"/>
      <c r="HNP268" s="194"/>
      <c r="HNQ268" s="194"/>
      <c r="HNR268" s="194"/>
      <c r="HNS268" s="194"/>
      <c r="HNT268" s="194"/>
      <c r="HNU268" s="194"/>
      <c r="HNV268" s="194"/>
      <c r="HNW268" s="194"/>
      <c r="HNX268" s="194"/>
      <c r="HNY268" s="194"/>
      <c r="HNZ268" s="194"/>
      <c r="HOA268" s="194"/>
      <c r="HOB268" s="194"/>
      <c r="HOC268" s="194"/>
      <c r="HOD268" s="194"/>
      <c r="HOE268" s="194"/>
      <c r="HOF268" s="194"/>
      <c r="HOG268" s="194"/>
      <c r="HOH268" s="194"/>
      <c r="HOI268" s="194"/>
      <c r="HOJ268" s="194"/>
      <c r="HOK268" s="194"/>
      <c r="HOL268" s="194"/>
      <c r="HOM268" s="194"/>
      <c r="HON268" s="194"/>
      <c r="HOO268" s="194"/>
      <c r="HOP268" s="194"/>
      <c r="HOQ268" s="194"/>
      <c r="HOR268" s="194"/>
      <c r="HOS268" s="194"/>
      <c r="HOT268" s="194"/>
      <c r="HOU268" s="194"/>
      <c r="HOV268" s="194"/>
      <c r="HOW268" s="194"/>
      <c r="HOX268" s="194"/>
      <c r="HOY268" s="194"/>
      <c r="HOZ268" s="194"/>
      <c r="HPA268" s="194"/>
      <c r="HPB268" s="194"/>
      <c r="HPC268" s="194"/>
      <c r="HPD268" s="194"/>
      <c r="HPE268" s="194"/>
      <c r="HPF268" s="194"/>
      <c r="HPG268" s="194"/>
      <c r="HPH268" s="194"/>
      <c r="HPI268" s="194"/>
      <c r="HPJ268" s="194"/>
      <c r="HPK268" s="194"/>
      <c r="HPL268" s="194"/>
      <c r="HPM268" s="194"/>
      <c r="HPN268" s="194"/>
      <c r="HPO268" s="194"/>
      <c r="HPP268" s="194"/>
      <c r="HPQ268" s="194"/>
      <c r="HPR268" s="194"/>
      <c r="HPS268" s="194"/>
      <c r="HPT268" s="194"/>
      <c r="HPU268" s="194"/>
      <c r="HPV268" s="194"/>
      <c r="HPW268" s="194"/>
      <c r="HPX268" s="194"/>
      <c r="HPY268" s="194"/>
      <c r="HPZ268" s="194"/>
      <c r="HQA268" s="194"/>
      <c r="HQB268" s="194"/>
      <c r="HQC268" s="194"/>
      <c r="HQD268" s="194"/>
      <c r="HQE268" s="194"/>
      <c r="HQF268" s="194"/>
      <c r="HQG268" s="194"/>
      <c r="HQH268" s="194"/>
      <c r="HQI268" s="194"/>
      <c r="HQJ268" s="194"/>
      <c r="HQK268" s="194"/>
      <c r="HQL268" s="194"/>
      <c r="HQM268" s="194"/>
      <c r="HQN268" s="194"/>
      <c r="HQO268" s="194"/>
      <c r="HQP268" s="194"/>
      <c r="HQQ268" s="194"/>
      <c r="HQR268" s="194"/>
      <c r="HQS268" s="194"/>
      <c r="HQT268" s="194"/>
      <c r="HQU268" s="194"/>
      <c r="HQV268" s="194"/>
      <c r="HQW268" s="194"/>
      <c r="HQX268" s="194"/>
      <c r="HQY268" s="194"/>
      <c r="HQZ268" s="194"/>
      <c r="HRA268" s="194"/>
      <c r="HRB268" s="194"/>
      <c r="HRC268" s="194"/>
      <c r="HRD268" s="194"/>
      <c r="HRE268" s="194"/>
      <c r="HRF268" s="194"/>
      <c r="HRG268" s="194"/>
      <c r="HRH268" s="194"/>
      <c r="HRI268" s="194"/>
      <c r="HRJ268" s="194"/>
      <c r="HRK268" s="194"/>
      <c r="HRL268" s="194"/>
      <c r="HRM268" s="194"/>
      <c r="HRN268" s="194"/>
      <c r="HRO268" s="194"/>
      <c r="HRP268" s="194"/>
      <c r="HRQ268" s="194"/>
      <c r="HRR268" s="194"/>
      <c r="HRS268" s="194"/>
      <c r="HRT268" s="194"/>
      <c r="HRU268" s="194"/>
      <c r="HRV268" s="194"/>
      <c r="HRW268" s="194"/>
      <c r="HRX268" s="194"/>
      <c r="HRY268" s="194"/>
      <c r="HRZ268" s="194"/>
      <c r="HSA268" s="194"/>
      <c r="HSB268" s="194"/>
      <c r="HSC268" s="194"/>
      <c r="HSD268" s="194"/>
      <c r="HSE268" s="194"/>
      <c r="HSF268" s="194"/>
      <c r="HSG268" s="194"/>
      <c r="HSH268" s="194"/>
      <c r="HSI268" s="194"/>
      <c r="HSJ268" s="194"/>
      <c r="HSK268" s="194"/>
      <c r="HSL268" s="194"/>
      <c r="HSM268" s="194"/>
      <c r="HSN268" s="194"/>
      <c r="HSO268" s="194"/>
      <c r="HSP268" s="194"/>
      <c r="HSQ268" s="194"/>
      <c r="HSR268" s="194"/>
      <c r="HSS268" s="194"/>
      <c r="HST268" s="194"/>
      <c r="HSU268" s="194"/>
      <c r="HSV268" s="194"/>
      <c r="HSW268" s="194"/>
      <c r="HSX268" s="194"/>
      <c r="HSY268" s="194"/>
      <c r="HSZ268" s="194"/>
      <c r="HTA268" s="194"/>
      <c r="HTB268" s="194"/>
      <c r="HTC268" s="194"/>
      <c r="HTD268" s="194"/>
      <c r="HTE268" s="194"/>
      <c r="HTF268" s="194"/>
      <c r="HTG268" s="194"/>
      <c r="HTH268" s="194"/>
      <c r="HTI268" s="194"/>
      <c r="HTJ268" s="194"/>
      <c r="HTK268" s="194"/>
      <c r="HTL268" s="194"/>
      <c r="HTM268" s="194"/>
      <c r="HTN268" s="194"/>
      <c r="HTO268" s="194"/>
      <c r="HTP268" s="194"/>
      <c r="HTQ268" s="194"/>
      <c r="HTR268" s="194"/>
      <c r="HTS268" s="194"/>
      <c r="HTT268" s="194"/>
      <c r="HTU268" s="194"/>
      <c r="HTV268" s="194"/>
      <c r="HTW268" s="194"/>
      <c r="HTX268" s="194"/>
      <c r="HTY268" s="194"/>
      <c r="HTZ268" s="194"/>
      <c r="HUA268" s="194"/>
      <c r="HUB268" s="194"/>
      <c r="HUC268" s="194"/>
      <c r="HUD268" s="194"/>
      <c r="HUE268" s="194"/>
      <c r="HUF268" s="194"/>
      <c r="HUG268" s="194"/>
      <c r="HUH268" s="194"/>
      <c r="HUI268" s="194"/>
      <c r="HUJ268" s="194"/>
      <c r="HUK268" s="194"/>
      <c r="HUL268" s="194"/>
      <c r="HUM268" s="194"/>
      <c r="HUN268" s="194"/>
      <c r="HUO268" s="194"/>
      <c r="HUP268" s="194"/>
      <c r="HUQ268" s="194"/>
      <c r="HUR268" s="194"/>
      <c r="HUS268" s="194"/>
      <c r="HUT268" s="194"/>
      <c r="HUU268" s="194"/>
      <c r="HUV268" s="194"/>
      <c r="HUW268" s="194"/>
      <c r="HUX268" s="194"/>
      <c r="HUY268" s="194"/>
      <c r="HUZ268" s="194"/>
      <c r="HVA268" s="194"/>
      <c r="HVB268" s="194"/>
      <c r="HVC268" s="194"/>
      <c r="HVD268" s="194"/>
      <c r="HVE268" s="194"/>
      <c r="HVF268" s="194"/>
      <c r="HVG268" s="194"/>
      <c r="HVH268" s="194"/>
      <c r="HVI268" s="194"/>
      <c r="HVJ268" s="194"/>
      <c r="HVK268" s="194"/>
      <c r="HVL268" s="194"/>
      <c r="HVM268" s="194"/>
      <c r="HVN268" s="194"/>
      <c r="HVO268" s="194"/>
      <c r="HVP268" s="194"/>
      <c r="HVQ268" s="194"/>
      <c r="HVR268" s="194"/>
      <c r="HVS268" s="194"/>
      <c r="HVT268" s="194"/>
      <c r="HVU268" s="194"/>
      <c r="HVV268" s="194"/>
      <c r="HVW268" s="194"/>
      <c r="HVX268" s="194"/>
      <c r="HVY268" s="194"/>
      <c r="HVZ268" s="194"/>
      <c r="HWA268" s="194"/>
      <c r="HWB268" s="194"/>
      <c r="HWC268" s="194"/>
      <c r="HWD268" s="194"/>
      <c r="HWE268" s="194"/>
      <c r="HWF268" s="194"/>
      <c r="HWG268" s="194"/>
      <c r="HWH268" s="194"/>
      <c r="HWI268" s="194"/>
      <c r="HWJ268" s="194"/>
      <c r="HWK268" s="194"/>
      <c r="HWL268" s="194"/>
      <c r="HWM268" s="194"/>
      <c r="HWN268" s="194"/>
      <c r="HWO268" s="194"/>
      <c r="HWP268" s="194"/>
      <c r="HWQ268" s="194"/>
      <c r="HWR268" s="194"/>
      <c r="HWS268" s="194"/>
      <c r="HWT268" s="194"/>
      <c r="HWU268" s="194"/>
      <c r="HWV268" s="194"/>
      <c r="HWW268" s="194"/>
      <c r="HWX268" s="194"/>
      <c r="HWY268" s="194"/>
      <c r="HWZ268" s="194"/>
      <c r="HXA268" s="194"/>
      <c r="HXB268" s="194"/>
      <c r="HXC268" s="194"/>
      <c r="HXD268" s="194"/>
      <c r="HXE268" s="194"/>
      <c r="HXF268" s="194"/>
      <c r="HXG268" s="194"/>
      <c r="HXH268" s="194"/>
      <c r="HXI268" s="194"/>
      <c r="HXJ268" s="194"/>
      <c r="HXK268" s="194"/>
      <c r="HXL268" s="194"/>
      <c r="HXM268" s="194"/>
      <c r="HXN268" s="194"/>
      <c r="HXO268" s="194"/>
      <c r="HXP268" s="194"/>
      <c r="HXQ268" s="194"/>
      <c r="HXR268" s="194"/>
      <c r="HXS268" s="194"/>
      <c r="HXT268" s="194"/>
      <c r="HXU268" s="194"/>
      <c r="HXV268" s="194"/>
      <c r="HXW268" s="194"/>
      <c r="HXX268" s="194"/>
      <c r="HXY268" s="194"/>
      <c r="HXZ268" s="194"/>
      <c r="HYA268" s="194"/>
      <c r="HYB268" s="194"/>
      <c r="HYC268" s="194"/>
      <c r="HYD268" s="194"/>
      <c r="HYE268" s="194"/>
      <c r="HYF268" s="194"/>
      <c r="HYG268" s="194"/>
      <c r="HYH268" s="194"/>
      <c r="HYI268" s="194"/>
      <c r="HYJ268" s="194"/>
      <c r="HYK268" s="194"/>
      <c r="HYL268" s="194"/>
      <c r="HYM268" s="194"/>
      <c r="HYN268" s="194"/>
      <c r="HYO268" s="194"/>
      <c r="HYP268" s="194"/>
      <c r="HYQ268" s="194"/>
      <c r="HYR268" s="194"/>
      <c r="HYS268" s="194"/>
      <c r="HYT268" s="194"/>
      <c r="HYU268" s="194"/>
      <c r="HYV268" s="194"/>
      <c r="HYW268" s="194"/>
      <c r="HYX268" s="194"/>
      <c r="HYY268" s="194"/>
      <c r="HYZ268" s="194"/>
      <c r="HZA268" s="194"/>
      <c r="HZB268" s="194"/>
      <c r="HZC268" s="194"/>
      <c r="HZD268" s="194"/>
      <c r="HZE268" s="194"/>
      <c r="HZF268" s="194"/>
      <c r="HZG268" s="194"/>
      <c r="HZH268" s="194"/>
      <c r="HZI268" s="194"/>
      <c r="HZJ268" s="194"/>
      <c r="HZK268" s="194"/>
      <c r="HZL268" s="194"/>
      <c r="HZM268" s="194"/>
      <c r="HZN268" s="194"/>
      <c r="HZO268" s="194"/>
      <c r="HZP268" s="194"/>
      <c r="HZQ268" s="194"/>
      <c r="HZR268" s="194"/>
      <c r="HZS268" s="194"/>
      <c r="HZT268" s="194"/>
      <c r="HZU268" s="194"/>
      <c r="HZV268" s="194"/>
      <c r="HZW268" s="194"/>
      <c r="HZX268" s="194"/>
      <c r="HZY268" s="194"/>
      <c r="HZZ268" s="194"/>
      <c r="IAA268" s="194"/>
      <c r="IAB268" s="194"/>
      <c r="IAC268" s="194"/>
      <c r="IAD268" s="194"/>
      <c r="IAE268" s="194"/>
      <c r="IAF268" s="194"/>
      <c r="IAG268" s="194"/>
      <c r="IAH268" s="194"/>
      <c r="IAI268" s="194"/>
      <c r="IAJ268" s="194"/>
      <c r="IAK268" s="194"/>
      <c r="IAL268" s="194"/>
      <c r="IAM268" s="194"/>
      <c r="IAN268" s="194"/>
      <c r="IAO268" s="194"/>
      <c r="IAP268" s="194"/>
      <c r="IAQ268" s="194"/>
      <c r="IAR268" s="194"/>
      <c r="IAS268" s="194"/>
      <c r="IAT268" s="194"/>
      <c r="IAU268" s="194"/>
      <c r="IAV268" s="194"/>
      <c r="IAW268" s="194"/>
      <c r="IAX268" s="194"/>
      <c r="IAY268" s="194"/>
      <c r="IAZ268" s="194"/>
      <c r="IBA268" s="194"/>
      <c r="IBB268" s="194"/>
      <c r="IBC268" s="194"/>
      <c r="IBD268" s="194"/>
      <c r="IBE268" s="194"/>
      <c r="IBF268" s="194"/>
      <c r="IBG268" s="194"/>
      <c r="IBH268" s="194"/>
      <c r="IBI268" s="194"/>
      <c r="IBJ268" s="194"/>
      <c r="IBK268" s="194"/>
      <c r="IBL268" s="194"/>
      <c r="IBM268" s="194"/>
      <c r="IBN268" s="194"/>
      <c r="IBO268" s="194"/>
      <c r="IBP268" s="194"/>
      <c r="IBQ268" s="194"/>
      <c r="IBR268" s="194"/>
      <c r="IBS268" s="194"/>
      <c r="IBT268" s="194"/>
      <c r="IBU268" s="194"/>
      <c r="IBV268" s="194"/>
      <c r="IBW268" s="194"/>
      <c r="IBX268" s="194"/>
      <c r="IBY268" s="194"/>
      <c r="IBZ268" s="194"/>
      <c r="ICA268" s="194"/>
      <c r="ICB268" s="194"/>
      <c r="ICC268" s="194"/>
      <c r="ICD268" s="194"/>
      <c r="ICE268" s="194"/>
      <c r="ICF268" s="194"/>
      <c r="ICG268" s="194"/>
      <c r="ICH268" s="194"/>
      <c r="ICI268" s="194"/>
      <c r="ICJ268" s="194"/>
      <c r="ICK268" s="194"/>
      <c r="ICL268" s="194"/>
      <c r="ICM268" s="194"/>
      <c r="ICN268" s="194"/>
      <c r="ICO268" s="194"/>
      <c r="ICP268" s="194"/>
      <c r="ICQ268" s="194"/>
      <c r="ICR268" s="194"/>
      <c r="ICS268" s="194"/>
      <c r="ICT268" s="194"/>
      <c r="ICU268" s="194"/>
      <c r="ICV268" s="194"/>
      <c r="ICW268" s="194"/>
      <c r="ICX268" s="194"/>
      <c r="ICY268" s="194"/>
      <c r="ICZ268" s="194"/>
      <c r="IDA268" s="194"/>
      <c r="IDB268" s="194"/>
      <c r="IDC268" s="194"/>
      <c r="IDD268" s="194"/>
      <c r="IDE268" s="194"/>
      <c r="IDF268" s="194"/>
      <c r="IDG268" s="194"/>
      <c r="IDH268" s="194"/>
      <c r="IDI268" s="194"/>
      <c r="IDJ268" s="194"/>
      <c r="IDK268" s="194"/>
      <c r="IDL268" s="194"/>
      <c r="IDM268" s="194"/>
      <c r="IDN268" s="194"/>
      <c r="IDO268" s="194"/>
      <c r="IDP268" s="194"/>
      <c r="IDQ268" s="194"/>
      <c r="IDR268" s="194"/>
      <c r="IDS268" s="194"/>
      <c r="IDT268" s="194"/>
      <c r="IDU268" s="194"/>
      <c r="IDV268" s="194"/>
      <c r="IDW268" s="194"/>
      <c r="IDX268" s="194"/>
      <c r="IDY268" s="194"/>
      <c r="IDZ268" s="194"/>
      <c r="IEA268" s="194"/>
      <c r="IEB268" s="194"/>
      <c r="IEC268" s="194"/>
      <c r="IED268" s="194"/>
      <c r="IEE268" s="194"/>
      <c r="IEF268" s="194"/>
      <c r="IEG268" s="194"/>
      <c r="IEH268" s="194"/>
      <c r="IEI268" s="194"/>
      <c r="IEJ268" s="194"/>
      <c r="IEK268" s="194"/>
      <c r="IEL268" s="194"/>
      <c r="IEM268" s="194"/>
      <c r="IEN268" s="194"/>
      <c r="IEO268" s="194"/>
      <c r="IEP268" s="194"/>
      <c r="IEQ268" s="194"/>
      <c r="IER268" s="194"/>
      <c r="IES268" s="194"/>
      <c r="IET268" s="194"/>
      <c r="IEU268" s="194"/>
      <c r="IEV268" s="194"/>
      <c r="IEW268" s="194"/>
      <c r="IEX268" s="194"/>
      <c r="IEY268" s="194"/>
      <c r="IEZ268" s="194"/>
      <c r="IFA268" s="194"/>
      <c r="IFB268" s="194"/>
      <c r="IFC268" s="194"/>
      <c r="IFD268" s="194"/>
      <c r="IFE268" s="194"/>
      <c r="IFF268" s="194"/>
      <c r="IFG268" s="194"/>
      <c r="IFH268" s="194"/>
      <c r="IFI268" s="194"/>
      <c r="IFJ268" s="194"/>
      <c r="IFK268" s="194"/>
      <c r="IFL268" s="194"/>
      <c r="IFM268" s="194"/>
      <c r="IFN268" s="194"/>
      <c r="IFO268" s="194"/>
      <c r="IFP268" s="194"/>
      <c r="IFQ268" s="194"/>
      <c r="IFR268" s="194"/>
      <c r="IFS268" s="194"/>
      <c r="IFT268" s="194"/>
      <c r="IFU268" s="194"/>
      <c r="IFV268" s="194"/>
      <c r="IFW268" s="194"/>
      <c r="IFX268" s="194"/>
      <c r="IFY268" s="194"/>
      <c r="IFZ268" s="194"/>
      <c r="IGA268" s="194"/>
      <c r="IGB268" s="194"/>
      <c r="IGC268" s="194"/>
      <c r="IGD268" s="194"/>
      <c r="IGE268" s="194"/>
      <c r="IGF268" s="194"/>
      <c r="IGG268" s="194"/>
      <c r="IGH268" s="194"/>
      <c r="IGI268" s="194"/>
      <c r="IGJ268" s="194"/>
      <c r="IGK268" s="194"/>
      <c r="IGL268" s="194"/>
      <c r="IGM268" s="194"/>
      <c r="IGN268" s="194"/>
      <c r="IGO268" s="194"/>
      <c r="IGP268" s="194"/>
      <c r="IGQ268" s="194"/>
      <c r="IGR268" s="194"/>
      <c r="IGS268" s="194"/>
      <c r="IGT268" s="194"/>
      <c r="IGU268" s="194"/>
      <c r="IGV268" s="194"/>
      <c r="IGW268" s="194"/>
      <c r="IGX268" s="194"/>
      <c r="IGY268" s="194"/>
      <c r="IGZ268" s="194"/>
      <c r="IHA268" s="194"/>
      <c r="IHB268" s="194"/>
      <c r="IHC268" s="194"/>
      <c r="IHD268" s="194"/>
      <c r="IHE268" s="194"/>
      <c r="IHF268" s="194"/>
      <c r="IHG268" s="194"/>
      <c r="IHH268" s="194"/>
      <c r="IHI268" s="194"/>
      <c r="IHJ268" s="194"/>
      <c r="IHK268" s="194"/>
      <c r="IHL268" s="194"/>
      <c r="IHM268" s="194"/>
      <c r="IHN268" s="194"/>
      <c r="IHO268" s="194"/>
      <c r="IHP268" s="194"/>
      <c r="IHQ268" s="194"/>
      <c r="IHR268" s="194"/>
      <c r="IHS268" s="194"/>
      <c r="IHT268" s="194"/>
      <c r="IHU268" s="194"/>
      <c r="IHV268" s="194"/>
      <c r="IHW268" s="194"/>
      <c r="IHX268" s="194"/>
      <c r="IHY268" s="194"/>
      <c r="IHZ268" s="194"/>
      <c r="IIA268" s="194"/>
      <c r="IIB268" s="194"/>
      <c r="IIC268" s="194"/>
      <c r="IID268" s="194"/>
      <c r="IIE268" s="194"/>
      <c r="IIF268" s="194"/>
      <c r="IIG268" s="194"/>
      <c r="IIH268" s="194"/>
      <c r="III268" s="194"/>
      <c r="IIJ268" s="194"/>
      <c r="IIK268" s="194"/>
      <c r="IIL268" s="194"/>
      <c r="IIM268" s="194"/>
      <c r="IIN268" s="194"/>
      <c r="IIO268" s="194"/>
      <c r="IIP268" s="194"/>
      <c r="IIQ268" s="194"/>
      <c r="IIR268" s="194"/>
      <c r="IIS268" s="194"/>
      <c r="IIT268" s="194"/>
      <c r="IIU268" s="194"/>
      <c r="IIV268" s="194"/>
      <c r="IIW268" s="194"/>
      <c r="IIX268" s="194"/>
      <c r="IIY268" s="194"/>
      <c r="IIZ268" s="194"/>
      <c r="IJA268" s="194"/>
      <c r="IJB268" s="194"/>
      <c r="IJC268" s="194"/>
      <c r="IJD268" s="194"/>
      <c r="IJE268" s="194"/>
      <c r="IJF268" s="194"/>
      <c r="IJG268" s="194"/>
      <c r="IJH268" s="194"/>
      <c r="IJI268" s="194"/>
      <c r="IJJ268" s="194"/>
      <c r="IJK268" s="194"/>
      <c r="IJL268" s="194"/>
      <c r="IJM268" s="194"/>
      <c r="IJN268" s="194"/>
      <c r="IJO268" s="194"/>
      <c r="IJP268" s="194"/>
      <c r="IJQ268" s="194"/>
      <c r="IJR268" s="194"/>
      <c r="IJS268" s="194"/>
      <c r="IJT268" s="194"/>
      <c r="IJU268" s="194"/>
      <c r="IJV268" s="194"/>
      <c r="IJW268" s="194"/>
      <c r="IJX268" s="194"/>
      <c r="IJY268" s="194"/>
      <c r="IJZ268" s="194"/>
      <c r="IKA268" s="194"/>
      <c r="IKB268" s="194"/>
      <c r="IKC268" s="194"/>
      <c r="IKD268" s="194"/>
      <c r="IKE268" s="194"/>
      <c r="IKF268" s="194"/>
      <c r="IKG268" s="194"/>
      <c r="IKH268" s="194"/>
      <c r="IKI268" s="194"/>
      <c r="IKJ268" s="194"/>
      <c r="IKK268" s="194"/>
      <c r="IKL268" s="194"/>
      <c r="IKM268" s="194"/>
      <c r="IKN268" s="194"/>
      <c r="IKO268" s="194"/>
      <c r="IKP268" s="194"/>
      <c r="IKQ268" s="194"/>
      <c r="IKR268" s="194"/>
      <c r="IKS268" s="194"/>
      <c r="IKT268" s="194"/>
      <c r="IKU268" s="194"/>
      <c r="IKV268" s="194"/>
      <c r="IKW268" s="194"/>
      <c r="IKX268" s="194"/>
      <c r="IKY268" s="194"/>
      <c r="IKZ268" s="194"/>
      <c r="ILA268" s="194"/>
      <c r="ILB268" s="194"/>
      <c r="ILC268" s="194"/>
      <c r="ILD268" s="194"/>
      <c r="ILE268" s="194"/>
      <c r="ILF268" s="194"/>
      <c r="ILG268" s="194"/>
      <c r="ILH268" s="194"/>
      <c r="ILI268" s="194"/>
      <c r="ILJ268" s="194"/>
      <c r="ILK268" s="194"/>
      <c r="ILL268" s="194"/>
      <c r="ILM268" s="194"/>
      <c r="ILN268" s="194"/>
      <c r="ILO268" s="194"/>
      <c r="ILP268" s="194"/>
      <c r="ILQ268" s="194"/>
      <c r="ILR268" s="194"/>
      <c r="ILS268" s="194"/>
      <c r="ILT268" s="194"/>
      <c r="ILU268" s="194"/>
      <c r="ILV268" s="194"/>
      <c r="ILW268" s="194"/>
      <c r="ILX268" s="194"/>
      <c r="ILY268" s="194"/>
      <c r="ILZ268" s="194"/>
      <c r="IMA268" s="194"/>
      <c r="IMB268" s="194"/>
      <c r="IMC268" s="194"/>
      <c r="IMD268" s="194"/>
      <c r="IME268" s="194"/>
      <c r="IMF268" s="194"/>
      <c r="IMG268" s="194"/>
      <c r="IMH268" s="194"/>
      <c r="IMI268" s="194"/>
      <c r="IMJ268" s="194"/>
      <c r="IMK268" s="194"/>
      <c r="IML268" s="194"/>
      <c r="IMM268" s="194"/>
      <c r="IMN268" s="194"/>
      <c r="IMO268" s="194"/>
      <c r="IMP268" s="194"/>
      <c r="IMQ268" s="194"/>
      <c r="IMR268" s="194"/>
      <c r="IMS268" s="194"/>
      <c r="IMT268" s="194"/>
      <c r="IMU268" s="194"/>
      <c r="IMV268" s="194"/>
      <c r="IMW268" s="194"/>
      <c r="IMX268" s="194"/>
      <c r="IMY268" s="194"/>
      <c r="IMZ268" s="194"/>
      <c r="INA268" s="194"/>
      <c r="INB268" s="194"/>
      <c r="INC268" s="194"/>
      <c r="IND268" s="194"/>
      <c r="INE268" s="194"/>
      <c r="INF268" s="194"/>
      <c r="ING268" s="194"/>
      <c r="INH268" s="194"/>
      <c r="INI268" s="194"/>
      <c r="INJ268" s="194"/>
      <c r="INK268" s="194"/>
      <c r="INL268" s="194"/>
      <c r="INM268" s="194"/>
      <c r="INN268" s="194"/>
      <c r="INO268" s="194"/>
      <c r="INP268" s="194"/>
      <c r="INQ268" s="194"/>
      <c r="INR268" s="194"/>
      <c r="INS268" s="194"/>
      <c r="INT268" s="194"/>
      <c r="INU268" s="194"/>
      <c r="INV268" s="194"/>
      <c r="INW268" s="194"/>
      <c r="INX268" s="194"/>
      <c r="INY268" s="194"/>
      <c r="INZ268" s="194"/>
      <c r="IOA268" s="194"/>
      <c r="IOB268" s="194"/>
      <c r="IOC268" s="194"/>
      <c r="IOD268" s="194"/>
      <c r="IOE268" s="194"/>
      <c r="IOF268" s="194"/>
      <c r="IOG268" s="194"/>
      <c r="IOH268" s="194"/>
      <c r="IOI268" s="194"/>
      <c r="IOJ268" s="194"/>
      <c r="IOK268" s="194"/>
      <c r="IOL268" s="194"/>
      <c r="IOM268" s="194"/>
      <c r="ION268" s="194"/>
      <c r="IOO268" s="194"/>
      <c r="IOP268" s="194"/>
      <c r="IOQ268" s="194"/>
      <c r="IOR268" s="194"/>
      <c r="IOS268" s="194"/>
      <c r="IOT268" s="194"/>
      <c r="IOU268" s="194"/>
      <c r="IOV268" s="194"/>
      <c r="IOW268" s="194"/>
      <c r="IOX268" s="194"/>
      <c r="IOY268" s="194"/>
      <c r="IOZ268" s="194"/>
      <c r="IPA268" s="194"/>
      <c r="IPB268" s="194"/>
      <c r="IPC268" s="194"/>
      <c r="IPD268" s="194"/>
      <c r="IPE268" s="194"/>
      <c r="IPF268" s="194"/>
      <c r="IPG268" s="194"/>
      <c r="IPH268" s="194"/>
      <c r="IPI268" s="194"/>
      <c r="IPJ268" s="194"/>
      <c r="IPK268" s="194"/>
      <c r="IPL268" s="194"/>
      <c r="IPM268" s="194"/>
      <c r="IPN268" s="194"/>
      <c r="IPO268" s="194"/>
      <c r="IPP268" s="194"/>
      <c r="IPQ268" s="194"/>
      <c r="IPR268" s="194"/>
      <c r="IPS268" s="194"/>
      <c r="IPT268" s="194"/>
      <c r="IPU268" s="194"/>
      <c r="IPV268" s="194"/>
      <c r="IPW268" s="194"/>
      <c r="IPX268" s="194"/>
      <c r="IPY268" s="194"/>
      <c r="IPZ268" s="194"/>
      <c r="IQA268" s="194"/>
      <c r="IQB268" s="194"/>
      <c r="IQC268" s="194"/>
      <c r="IQD268" s="194"/>
      <c r="IQE268" s="194"/>
      <c r="IQF268" s="194"/>
      <c r="IQG268" s="194"/>
      <c r="IQH268" s="194"/>
      <c r="IQI268" s="194"/>
      <c r="IQJ268" s="194"/>
      <c r="IQK268" s="194"/>
      <c r="IQL268" s="194"/>
      <c r="IQM268" s="194"/>
      <c r="IQN268" s="194"/>
      <c r="IQO268" s="194"/>
      <c r="IQP268" s="194"/>
      <c r="IQQ268" s="194"/>
      <c r="IQR268" s="194"/>
      <c r="IQS268" s="194"/>
      <c r="IQT268" s="194"/>
      <c r="IQU268" s="194"/>
      <c r="IQV268" s="194"/>
      <c r="IQW268" s="194"/>
      <c r="IQX268" s="194"/>
      <c r="IQY268" s="194"/>
      <c r="IQZ268" s="194"/>
      <c r="IRA268" s="194"/>
      <c r="IRB268" s="194"/>
      <c r="IRC268" s="194"/>
      <c r="IRD268" s="194"/>
      <c r="IRE268" s="194"/>
      <c r="IRF268" s="194"/>
      <c r="IRG268" s="194"/>
      <c r="IRH268" s="194"/>
      <c r="IRI268" s="194"/>
      <c r="IRJ268" s="194"/>
      <c r="IRK268" s="194"/>
      <c r="IRL268" s="194"/>
      <c r="IRM268" s="194"/>
      <c r="IRN268" s="194"/>
      <c r="IRO268" s="194"/>
      <c r="IRP268" s="194"/>
      <c r="IRQ268" s="194"/>
      <c r="IRR268" s="194"/>
      <c r="IRS268" s="194"/>
      <c r="IRT268" s="194"/>
      <c r="IRU268" s="194"/>
      <c r="IRV268" s="194"/>
      <c r="IRW268" s="194"/>
      <c r="IRX268" s="194"/>
      <c r="IRY268" s="194"/>
      <c r="IRZ268" s="194"/>
      <c r="ISA268" s="194"/>
      <c r="ISB268" s="194"/>
      <c r="ISC268" s="194"/>
      <c r="ISD268" s="194"/>
      <c r="ISE268" s="194"/>
      <c r="ISF268" s="194"/>
      <c r="ISG268" s="194"/>
      <c r="ISH268" s="194"/>
      <c r="ISI268" s="194"/>
      <c r="ISJ268" s="194"/>
      <c r="ISK268" s="194"/>
      <c r="ISL268" s="194"/>
      <c r="ISM268" s="194"/>
      <c r="ISN268" s="194"/>
      <c r="ISO268" s="194"/>
      <c r="ISP268" s="194"/>
      <c r="ISQ268" s="194"/>
      <c r="ISR268" s="194"/>
      <c r="ISS268" s="194"/>
      <c r="IST268" s="194"/>
      <c r="ISU268" s="194"/>
      <c r="ISV268" s="194"/>
      <c r="ISW268" s="194"/>
      <c r="ISX268" s="194"/>
      <c r="ISY268" s="194"/>
      <c r="ISZ268" s="194"/>
      <c r="ITA268" s="194"/>
      <c r="ITB268" s="194"/>
      <c r="ITC268" s="194"/>
      <c r="ITD268" s="194"/>
      <c r="ITE268" s="194"/>
      <c r="ITF268" s="194"/>
      <c r="ITG268" s="194"/>
      <c r="ITH268" s="194"/>
      <c r="ITI268" s="194"/>
      <c r="ITJ268" s="194"/>
      <c r="ITK268" s="194"/>
      <c r="ITL268" s="194"/>
      <c r="ITM268" s="194"/>
      <c r="ITN268" s="194"/>
      <c r="ITO268" s="194"/>
      <c r="ITP268" s="194"/>
      <c r="ITQ268" s="194"/>
      <c r="ITR268" s="194"/>
      <c r="ITS268" s="194"/>
      <c r="ITT268" s="194"/>
      <c r="ITU268" s="194"/>
      <c r="ITV268" s="194"/>
      <c r="ITW268" s="194"/>
      <c r="ITX268" s="194"/>
      <c r="ITY268" s="194"/>
      <c r="ITZ268" s="194"/>
      <c r="IUA268" s="194"/>
      <c r="IUB268" s="194"/>
      <c r="IUC268" s="194"/>
      <c r="IUD268" s="194"/>
      <c r="IUE268" s="194"/>
      <c r="IUF268" s="194"/>
      <c r="IUG268" s="194"/>
      <c r="IUH268" s="194"/>
      <c r="IUI268" s="194"/>
      <c r="IUJ268" s="194"/>
      <c r="IUK268" s="194"/>
      <c r="IUL268" s="194"/>
      <c r="IUM268" s="194"/>
      <c r="IUN268" s="194"/>
      <c r="IUO268" s="194"/>
      <c r="IUP268" s="194"/>
      <c r="IUQ268" s="194"/>
      <c r="IUR268" s="194"/>
      <c r="IUS268" s="194"/>
      <c r="IUT268" s="194"/>
      <c r="IUU268" s="194"/>
      <c r="IUV268" s="194"/>
      <c r="IUW268" s="194"/>
      <c r="IUX268" s="194"/>
      <c r="IUY268" s="194"/>
      <c r="IUZ268" s="194"/>
      <c r="IVA268" s="194"/>
      <c r="IVB268" s="194"/>
      <c r="IVC268" s="194"/>
      <c r="IVD268" s="194"/>
      <c r="IVE268" s="194"/>
      <c r="IVF268" s="194"/>
      <c r="IVG268" s="194"/>
      <c r="IVH268" s="194"/>
      <c r="IVI268" s="194"/>
      <c r="IVJ268" s="194"/>
      <c r="IVK268" s="194"/>
      <c r="IVL268" s="194"/>
      <c r="IVM268" s="194"/>
      <c r="IVN268" s="194"/>
      <c r="IVO268" s="194"/>
      <c r="IVP268" s="194"/>
      <c r="IVQ268" s="194"/>
      <c r="IVR268" s="194"/>
      <c r="IVS268" s="194"/>
      <c r="IVT268" s="194"/>
      <c r="IVU268" s="194"/>
      <c r="IVV268" s="194"/>
      <c r="IVW268" s="194"/>
      <c r="IVX268" s="194"/>
      <c r="IVY268" s="194"/>
      <c r="IVZ268" s="194"/>
      <c r="IWA268" s="194"/>
      <c r="IWB268" s="194"/>
      <c r="IWC268" s="194"/>
      <c r="IWD268" s="194"/>
      <c r="IWE268" s="194"/>
      <c r="IWF268" s="194"/>
      <c r="IWG268" s="194"/>
      <c r="IWH268" s="194"/>
      <c r="IWI268" s="194"/>
      <c r="IWJ268" s="194"/>
      <c r="IWK268" s="194"/>
      <c r="IWL268" s="194"/>
      <c r="IWM268" s="194"/>
      <c r="IWN268" s="194"/>
      <c r="IWO268" s="194"/>
      <c r="IWP268" s="194"/>
      <c r="IWQ268" s="194"/>
      <c r="IWR268" s="194"/>
      <c r="IWS268" s="194"/>
      <c r="IWT268" s="194"/>
      <c r="IWU268" s="194"/>
      <c r="IWV268" s="194"/>
      <c r="IWW268" s="194"/>
      <c r="IWX268" s="194"/>
      <c r="IWY268" s="194"/>
      <c r="IWZ268" s="194"/>
      <c r="IXA268" s="194"/>
      <c r="IXB268" s="194"/>
      <c r="IXC268" s="194"/>
      <c r="IXD268" s="194"/>
      <c r="IXE268" s="194"/>
      <c r="IXF268" s="194"/>
      <c r="IXG268" s="194"/>
      <c r="IXH268" s="194"/>
      <c r="IXI268" s="194"/>
      <c r="IXJ268" s="194"/>
      <c r="IXK268" s="194"/>
      <c r="IXL268" s="194"/>
      <c r="IXM268" s="194"/>
      <c r="IXN268" s="194"/>
      <c r="IXO268" s="194"/>
      <c r="IXP268" s="194"/>
      <c r="IXQ268" s="194"/>
      <c r="IXR268" s="194"/>
      <c r="IXS268" s="194"/>
      <c r="IXT268" s="194"/>
      <c r="IXU268" s="194"/>
      <c r="IXV268" s="194"/>
      <c r="IXW268" s="194"/>
      <c r="IXX268" s="194"/>
      <c r="IXY268" s="194"/>
      <c r="IXZ268" s="194"/>
      <c r="IYA268" s="194"/>
      <c r="IYB268" s="194"/>
      <c r="IYC268" s="194"/>
      <c r="IYD268" s="194"/>
      <c r="IYE268" s="194"/>
      <c r="IYF268" s="194"/>
      <c r="IYG268" s="194"/>
      <c r="IYH268" s="194"/>
      <c r="IYI268" s="194"/>
      <c r="IYJ268" s="194"/>
      <c r="IYK268" s="194"/>
      <c r="IYL268" s="194"/>
      <c r="IYM268" s="194"/>
      <c r="IYN268" s="194"/>
      <c r="IYO268" s="194"/>
      <c r="IYP268" s="194"/>
      <c r="IYQ268" s="194"/>
      <c r="IYR268" s="194"/>
      <c r="IYS268" s="194"/>
      <c r="IYT268" s="194"/>
      <c r="IYU268" s="194"/>
      <c r="IYV268" s="194"/>
      <c r="IYW268" s="194"/>
      <c r="IYX268" s="194"/>
      <c r="IYY268" s="194"/>
      <c r="IYZ268" s="194"/>
      <c r="IZA268" s="194"/>
      <c r="IZB268" s="194"/>
      <c r="IZC268" s="194"/>
      <c r="IZD268" s="194"/>
      <c r="IZE268" s="194"/>
      <c r="IZF268" s="194"/>
      <c r="IZG268" s="194"/>
      <c r="IZH268" s="194"/>
      <c r="IZI268" s="194"/>
      <c r="IZJ268" s="194"/>
      <c r="IZK268" s="194"/>
      <c r="IZL268" s="194"/>
      <c r="IZM268" s="194"/>
      <c r="IZN268" s="194"/>
      <c r="IZO268" s="194"/>
      <c r="IZP268" s="194"/>
      <c r="IZQ268" s="194"/>
      <c r="IZR268" s="194"/>
      <c r="IZS268" s="194"/>
      <c r="IZT268" s="194"/>
      <c r="IZU268" s="194"/>
      <c r="IZV268" s="194"/>
      <c r="IZW268" s="194"/>
      <c r="IZX268" s="194"/>
      <c r="IZY268" s="194"/>
      <c r="IZZ268" s="194"/>
      <c r="JAA268" s="194"/>
      <c r="JAB268" s="194"/>
      <c r="JAC268" s="194"/>
      <c r="JAD268" s="194"/>
      <c r="JAE268" s="194"/>
      <c r="JAF268" s="194"/>
      <c r="JAG268" s="194"/>
      <c r="JAH268" s="194"/>
      <c r="JAI268" s="194"/>
      <c r="JAJ268" s="194"/>
      <c r="JAK268" s="194"/>
      <c r="JAL268" s="194"/>
      <c r="JAM268" s="194"/>
      <c r="JAN268" s="194"/>
      <c r="JAO268" s="194"/>
      <c r="JAP268" s="194"/>
      <c r="JAQ268" s="194"/>
      <c r="JAR268" s="194"/>
      <c r="JAS268" s="194"/>
      <c r="JAT268" s="194"/>
      <c r="JAU268" s="194"/>
      <c r="JAV268" s="194"/>
      <c r="JAW268" s="194"/>
      <c r="JAX268" s="194"/>
      <c r="JAY268" s="194"/>
      <c r="JAZ268" s="194"/>
      <c r="JBA268" s="194"/>
      <c r="JBB268" s="194"/>
      <c r="JBC268" s="194"/>
      <c r="JBD268" s="194"/>
      <c r="JBE268" s="194"/>
      <c r="JBF268" s="194"/>
      <c r="JBG268" s="194"/>
      <c r="JBH268" s="194"/>
      <c r="JBI268" s="194"/>
      <c r="JBJ268" s="194"/>
      <c r="JBK268" s="194"/>
      <c r="JBL268" s="194"/>
      <c r="JBM268" s="194"/>
      <c r="JBN268" s="194"/>
      <c r="JBO268" s="194"/>
      <c r="JBP268" s="194"/>
      <c r="JBQ268" s="194"/>
      <c r="JBR268" s="194"/>
      <c r="JBS268" s="194"/>
      <c r="JBT268" s="194"/>
      <c r="JBU268" s="194"/>
      <c r="JBV268" s="194"/>
      <c r="JBW268" s="194"/>
      <c r="JBX268" s="194"/>
      <c r="JBY268" s="194"/>
      <c r="JBZ268" s="194"/>
      <c r="JCA268" s="194"/>
      <c r="JCB268" s="194"/>
      <c r="JCC268" s="194"/>
      <c r="JCD268" s="194"/>
      <c r="JCE268" s="194"/>
      <c r="JCF268" s="194"/>
      <c r="JCG268" s="194"/>
      <c r="JCH268" s="194"/>
      <c r="JCI268" s="194"/>
      <c r="JCJ268" s="194"/>
      <c r="JCK268" s="194"/>
      <c r="JCL268" s="194"/>
      <c r="JCM268" s="194"/>
      <c r="JCN268" s="194"/>
      <c r="JCO268" s="194"/>
      <c r="JCP268" s="194"/>
      <c r="JCQ268" s="194"/>
      <c r="JCR268" s="194"/>
      <c r="JCS268" s="194"/>
      <c r="JCT268" s="194"/>
      <c r="JCU268" s="194"/>
      <c r="JCV268" s="194"/>
      <c r="JCW268" s="194"/>
      <c r="JCX268" s="194"/>
      <c r="JCY268" s="194"/>
      <c r="JCZ268" s="194"/>
      <c r="JDA268" s="194"/>
      <c r="JDB268" s="194"/>
      <c r="JDC268" s="194"/>
      <c r="JDD268" s="194"/>
      <c r="JDE268" s="194"/>
      <c r="JDF268" s="194"/>
      <c r="JDG268" s="194"/>
      <c r="JDH268" s="194"/>
      <c r="JDI268" s="194"/>
      <c r="JDJ268" s="194"/>
      <c r="JDK268" s="194"/>
      <c r="JDL268" s="194"/>
      <c r="JDM268" s="194"/>
      <c r="JDN268" s="194"/>
      <c r="JDO268" s="194"/>
      <c r="JDP268" s="194"/>
      <c r="JDQ268" s="194"/>
      <c r="JDR268" s="194"/>
      <c r="JDS268" s="194"/>
      <c r="JDT268" s="194"/>
      <c r="JDU268" s="194"/>
      <c r="JDV268" s="194"/>
      <c r="JDW268" s="194"/>
      <c r="JDX268" s="194"/>
      <c r="JDY268" s="194"/>
      <c r="JDZ268" s="194"/>
      <c r="JEA268" s="194"/>
      <c r="JEB268" s="194"/>
      <c r="JEC268" s="194"/>
      <c r="JED268" s="194"/>
      <c r="JEE268" s="194"/>
      <c r="JEF268" s="194"/>
      <c r="JEG268" s="194"/>
      <c r="JEH268" s="194"/>
      <c r="JEI268" s="194"/>
      <c r="JEJ268" s="194"/>
      <c r="JEK268" s="194"/>
      <c r="JEL268" s="194"/>
      <c r="JEM268" s="194"/>
      <c r="JEN268" s="194"/>
      <c r="JEO268" s="194"/>
      <c r="JEP268" s="194"/>
      <c r="JEQ268" s="194"/>
      <c r="JER268" s="194"/>
      <c r="JES268" s="194"/>
      <c r="JET268" s="194"/>
      <c r="JEU268" s="194"/>
      <c r="JEV268" s="194"/>
      <c r="JEW268" s="194"/>
      <c r="JEX268" s="194"/>
      <c r="JEY268" s="194"/>
      <c r="JEZ268" s="194"/>
      <c r="JFA268" s="194"/>
      <c r="JFB268" s="194"/>
      <c r="JFC268" s="194"/>
      <c r="JFD268" s="194"/>
      <c r="JFE268" s="194"/>
      <c r="JFF268" s="194"/>
      <c r="JFG268" s="194"/>
      <c r="JFH268" s="194"/>
      <c r="JFI268" s="194"/>
      <c r="JFJ268" s="194"/>
      <c r="JFK268" s="194"/>
      <c r="JFL268" s="194"/>
      <c r="JFM268" s="194"/>
      <c r="JFN268" s="194"/>
      <c r="JFO268" s="194"/>
      <c r="JFP268" s="194"/>
      <c r="JFQ268" s="194"/>
      <c r="JFR268" s="194"/>
      <c r="JFS268" s="194"/>
      <c r="JFT268" s="194"/>
      <c r="JFU268" s="194"/>
      <c r="JFV268" s="194"/>
      <c r="JFW268" s="194"/>
      <c r="JFX268" s="194"/>
      <c r="JFY268" s="194"/>
      <c r="JFZ268" s="194"/>
      <c r="JGA268" s="194"/>
      <c r="JGB268" s="194"/>
      <c r="JGC268" s="194"/>
      <c r="JGD268" s="194"/>
      <c r="JGE268" s="194"/>
      <c r="JGF268" s="194"/>
      <c r="JGG268" s="194"/>
      <c r="JGH268" s="194"/>
      <c r="JGI268" s="194"/>
      <c r="JGJ268" s="194"/>
      <c r="JGK268" s="194"/>
      <c r="JGL268" s="194"/>
      <c r="JGM268" s="194"/>
      <c r="JGN268" s="194"/>
      <c r="JGO268" s="194"/>
      <c r="JGP268" s="194"/>
      <c r="JGQ268" s="194"/>
      <c r="JGR268" s="194"/>
      <c r="JGS268" s="194"/>
      <c r="JGT268" s="194"/>
      <c r="JGU268" s="194"/>
      <c r="JGV268" s="194"/>
      <c r="JGW268" s="194"/>
      <c r="JGX268" s="194"/>
      <c r="JGY268" s="194"/>
      <c r="JGZ268" s="194"/>
      <c r="JHA268" s="194"/>
      <c r="JHB268" s="194"/>
      <c r="JHC268" s="194"/>
      <c r="JHD268" s="194"/>
      <c r="JHE268" s="194"/>
      <c r="JHF268" s="194"/>
      <c r="JHG268" s="194"/>
      <c r="JHH268" s="194"/>
      <c r="JHI268" s="194"/>
      <c r="JHJ268" s="194"/>
      <c r="JHK268" s="194"/>
      <c r="JHL268" s="194"/>
      <c r="JHM268" s="194"/>
      <c r="JHN268" s="194"/>
      <c r="JHO268" s="194"/>
      <c r="JHP268" s="194"/>
      <c r="JHQ268" s="194"/>
      <c r="JHR268" s="194"/>
      <c r="JHS268" s="194"/>
      <c r="JHT268" s="194"/>
      <c r="JHU268" s="194"/>
      <c r="JHV268" s="194"/>
      <c r="JHW268" s="194"/>
      <c r="JHX268" s="194"/>
      <c r="JHY268" s="194"/>
      <c r="JHZ268" s="194"/>
      <c r="JIA268" s="194"/>
      <c r="JIB268" s="194"/>
      <c r="JIC268" s="194"/>
      <c r="JID268" s="194"/>
      <c r="JIE268" s="194"/>
      <c r="JIF268" s="194"/>
      <c r="JIG268" s="194"/>
      <c r="JIH268" s="194"/>
      <c r="JII268" s="194"/>
      <c r="JIJ268" s="194"/>
      <c r="JIK268" s="194"/>
      <c r="JIL268" s="194"/>
      <c r="JIM268" s="194"/>
      <c r="JIN268" s="194"/>
      <c r="JIO268" s="194"/>
      <c r="JIP268" s="194"/>
      <c r="JIQ268" s="194"/>
      <c r="JIR268" s="194"/>
      <c r="JIS268" s="194"/>
      <c r="JIT268" s="194"/>
      <c r="JIU268" s="194"/>
      <c r="JIV268" s="194"/>
      <c r="JIW268" s="194"/>
      <c r="JIX268" s="194"/>
      <c r="JIY268" s="194"/>
      <c r="JIZ268" s="194"/>
      <c r="JJA268" s="194"/>
      <c r="JJB268" s="194"/>
      <c r="JJC268" s="194"/>
      <c r="JJD268" s="194"/>
      <c r="JJE268" s="194"/>
      <c r="JJF268" s="194"/>
      <c r="JJG268" s="194"/>
      <c r="JJH268" s="194"/>
      <c r="JJI268" s="194"/>
      <c r="JJJ268" s="194"/>
      <c r="JJK268" s="194"/>
      <c r="JJL268" s="194"/>
      <c r="JJM268" s="194"/>
      <c r="JJN268" s="194"/>
      <c r="JJO268" s="194"/>
      <c r="JJP268" s="194"/>
      <c r="JJQ268" s="194"/>
      <c r="JJR268" s="194"/>
      <c r="JJS268" s="194"/>
      <c r="JJT268" s="194"/>
      <c r="JJU268" s="194"/>
      <c r="JJV268" s="194"/>
      <c r="JJW268" s="194"/>
      <c r="JJX268" s="194"/>
      <c r="JJY268" s="194"/>
      <c r="JJZ268" s="194"/>
      <c r="JKA268" s="194"/>
      <c r="JKB268" s="194"/>
      <c r="JKC268" s="194"/>
      <c r="JKD268" s="194"/>
      <c r="JKE268" s="194"/>
      <c r="JKF268" s="194"/>
      <c r="JKG268" s="194"/>
      <c r="JKH268" s="194"/>
      <c r="JKI268" s="194"/>
      <c r="JKJ268" s="194"/>
      <c r="JKK268" s="194"/>
      <c r="JKL268" s="194"/>
      <c r="JKM268" s="194"/>
      <c r="JKN268" s="194"/>
      <c r="JKO268" s="194"/>
      <c r="JKP268" s="194"/>
      <c r="JKQ268" s="194"/>
      <c r="JKR268" s="194"/>
      <c r="JKS268" s="194"/>
      <c r="JKT268" s="194"/>
      <c r="JKU268" s="194"/>
      <c r="JKV268" s="194"/>
      <c r="JKW268" s="194"/>
      <c r="JKX268" s="194"/>
      <c r="JKY268" s="194"/>
      <c r="JKZ268" s="194"/>
      <c r="JLA268" s="194"/>
      <c r="JLB268" s="194"/>
      <c r="JLC268" s="194"/>
      <c r="JLD268" s="194"/>
      <c r="JLE268" s="194"/>
      <c r="JLF268" s="194"/>
      <c r="JLG268" s="194"/>
      <c r="JLH268" s="194"/>
      <c r="JLI268" s="194"/>
      <c r="JLJ268" s="194"/>
      <c r="JLK268" s="194"/>
      <c r="JLL268" s="194"/>
      <c r="JLM268" s="194"/>
      <c r="JLN268" s="194"/>
      <c r="JLO268" s="194"/>
      <c r="JLP268" s="194"/>
      <c r="JLQ268" s="194"/>
      <c r="JLR268" s="194"/>
      <c r="JLS268" s="194"/>
      <c r="JLT268" s="194"/>
      <c r="JLU268" s="194"/>
      <c r="JLV268" s="194"/>
      <c r="JLW268" s="194"/>
      <c r="JLX268" s="194"/>
      <c r="JLY268" s="194"/>
      <c r="JLZ268" s="194"/>
      <c r="JMA268" s="194"/>
      <c r="JMB268" s="194"/>
      <c r="JMC268" s="194"/>
      <c r="JMD268" s="194"/>
      <c r="JME268" s="194"/>
      <c r="JMF268" s="194"/>
      <c r="JMG268" s="194"/>
      <c r="JMH268" s="194"/>
      <c r="JMI268" s="194"/>
      <c r="JMJ268" s="194"/>
      <c r="JMK268" s="194"/>
      <c r="JML268" s="194"/>
      <c r="JMM268" s="194"/>
      <c r="JMN268" s="194"/>
      <c r="JMO268" s="194"/>
      <c r="JMP268" s="194"/>
      <c r="JMQ268" s="194"/>
      <c r="JMR268" s="194"/>
      <c r="JMS268" s="194"/>
      <c r="JMT268" s="194"/>
      <c r="JMU268" s="194"/>
      <c r="JMV268" s="194"/>
      <c r="JMW268" s="194"/>
      <c r="JMX268" s="194"/>
      <c r="JMY268" s="194"/>
      <c r="JMZ268" s="194"/>
      <c r="JNA268" s="194"/>
      <c r="JNB268" s="194"/>
      <c r="JNC268" s="194"/>
      <c r="JND268" s="194"/>
      <c r="JNE268" s="194"/>
      <c r="JNF268" s="194"/>
      <c r="JNG268" s="194"/>
      <c r="JNH268" s="194"/>
      <c r="JNI268" s="194"/>
      <c r="JNJ268" s="194"/>
      <c r="JNK268" s="194"/>
      <c r="JNL268" s="194"/>
      <c r="JNM268" s="194"/>
      <c r="JNN268" s="194"/>
      <c r="JNO268" s="194"/>
      <c r="JNP268" s="194"/>
      <c r="JNQ268" s="194"/>
      <c r="JNR268" s="194"/>
      <c r="JNS268" s="194"/>
      <c r="JNT268" s="194"/>
      <c r="JNU268" s="194"/>
      <c r="JNV268" s="194"/>
      <c r="JNW268" s="194"/>
      <c r="JNX268" s="194"/>
      <c r="JNY268" s="194"/>
      <c r="JNZ268" s="194"/>
      <c r="JOA268" s="194"/>
      <c r="JOB268" s="194"/>
      <c r="JOC268" s="194"/>
      <c r="JOD268" s="194"/>
      <c r="JOE268" s="194"/>
      <c r="JOF268" s="194"/>
      <c r="JOG268" s="194"/>
      <c r="JOH268" s="194"/>
      <c r="JOI268" s="194"/>
      <c r="JOJ268" s="194"/>
      <c r="JOK268" s="194"/>
      <c r="JOL268" s="194"/>
      <c r="JOM268" s="194"/>
      <c r="JON268" s="194"/>
      <c r="JOO268" s="194"/>
      <c r="JOP268" s="194"/>
      <c r="JOQ268" s="194"/>
      <c r="JOR268" s="194"/>
      <c r="JOS268" s="194"/>
      <c r="JOT268" s="194"/>
      <c r="JOU268" s="194"/>
      <c r="JOV268" s="194"/>
      <c r="JOW268" s="194"/>
      <c r="JOX268" s="194"/>
      <c r="JOY268" s="194"/>
      <c r="JOZ268" s="194"/>
      <c r="JPA268" s="194"/>
      <c r="JPB268" s="194"/>
      <c r="JPC268" s="194"/>
      <c r="JPD268" s="194"/>
      <c r="JPE268" s="194"/>
      <c r="JPF268" s="194"/>
      <c r="JPG268" s="194"/>
      <c r="JPH268" s="194"/>
      <c r="JPI268" s="194"/>
      <c r="JPJ268" s="194"/>
      <c r="JPK268" s="194"/>
      <c r="JPL268" s="194"/>
      <c r="JPM268" s="194"/>
      <c r="JPN268" s="194"/>
      <c r="JPO268" s="194"/>
      <c r="JPP268" s="194"/>
      <c r="JPQ268" s="194"/>
      <c r="JPR268" s="194"/>
      <c r="JPS268" s="194"/>
      <c r="JPT268" s="194"/>
      <c r="JPU268" s="194"/>
      <c r="JPV268" s="194"/>
      <c r="JPW268" s="194"/>
      <c r="JPX268" s="194"/>
      <c r="JPY268" s="194"/>
      <c r="JPZ268" s="194"/>
      <c r="JQA268" s="194"/>
      <c r="JQB268" s="194"/>
      <c r="JQC268" s="194"/>
      <c r="JQD268" s="194"/>
      <c r="JQE268" s="194"/>
      <c r="JQF268" s="194"/>
      <c r="JQG268" s="194"/>
      <c r="JQH268" s="194"/>
      <c r="JQI268" s="194"/>
      <c r="JQJ268" s="194"/>
      <c r="JQK268" s="194"/>
      <c r="JQL268" s="194"/>
      <c r="JQM268" s="194"/>
      <c r="JQN268" s="194"/>
      <c r="JQO268" s="194"/>
      <c r="JQP268" s="194"/>
      <c r="JQQ268" s="194"/>
      <c r="JQR268" s="194"/>
      <c r="JQS268" s="194"/>
      <c r="JQT268" s="194"/>
      <c r="JQU268" s="194"/>
      <c r="JQV268" s="194"/>
      <c r="JQW268" s="194"/>
      <c r="JQX268" s="194"/>
      <c r="JQY268" s="194"/>
      <c r="JQZ268" s="194"/>
      <c r="JRA268" s="194"/>
      <c r="JRB268" s="194"/>
      <c r="JRC268" s="194"/>
      <c r="JRD268" s="194"/>
      <c r="JRE268" s="194"/>
      <c r="JRF268" s="194"/>
      <c r="JRG268" s="194"/>
      <c r="JRH268" s="194"/>
      <c r="JRI268" s="194"/>
      <c r="JRJ268" s="194"/>
      <c r="JRK268" s="194"/>
      <c r="JRL268" s="194"/>
      <c r="JRM268" s="194"/>
      <c r="JRN268" s="194"/>
      <c r="JRO268" s="194"/>
      <c r="JRP268" s="194"/>
      <c r="JRQ268" s="194"/>
      <c r="JRR268" s="194"/>
      <c r="JRS268" s="194"/>
      <c r="JRT268" s="194"/>
      <c r="JRU268" s="194"/>
      <c r="JRV268" s="194"/>
      <c r="JRW268" s="194"/>
      <c r="JRX268" s="194"/>
      <c r="JRY268" s="194"/>
      <c r="JRZ268" s="194"/>
      <c r="JSA268" s="194"/>
      <c r="JSB268" s="194"/>
      <c r="JSC268" s="194"/>
      <c r="JSD268" s="194"/>
      <c r="JSE268" s="194"/>
      <c r="JSF268" s="194"/>
      <c r="JSG268" s="194"/>
      <c r="JSH268" s="194"/>
      <c r="JSI268" s="194"/>
      <c r="JSJ268" s="194"/>
      <c r="JSK268" s="194"/>
      <c r="JSL268" s="194"/>
      <c r="JSM268" s="194"/>
      <c r="JSN268" s="194"/>
      <c r="JSO268" s="194"/>
      <c r="JSP268" s="194"/>
      <c r="JSQ268" s="194"/>
      <c r="JSR268" s="194"/>
      <c r="JSS268" s="194"/>
      <c r="JST268" s="194"/>
      <c r="JSU268" s="194"/>
      <c r="JSV268" s="194"/>
      <c r="JSW268" s="194"/>
      <c r="JSX268" s="194"/>
      <c r="JSY268" s="194"/>
      <c r="JSZ268" s="194"/>
      <c r="JTA268" s="194"/>
      <c r="JTB268" s="194"/>
      <c r="JTC268" s="194"/>
      <c r="JTD268" s="194"/>
      <c r="JTE268" s="194"/>
      <c r="JTF268" s="194"/>
      <c r="JTG268" s="194"/>
      <c r="JTH268" s="194"/>
      <c r="JTI268" s="194"/>
      <c r="JTJ268" s="194"/>
      <c r="JTK268" s="194"/>
      <c r="JTL268" s="194"/>
      <c r="JTM268" s="194"/>
      <c r="JTN268" s="194"/>
      <c r="JTO268" s="194"/>
      <c r="JTP268" s="194"/>
      <c r="JTQ268" s="194"/>
      <c r="JTR268" s="194"/>
      <c r="JTS268" s="194"/>
      <c r="JTT268" s="194"/>
      <c r="JTU268" s="194"/>
      <c r="JTV268" s="194"/>
      <c r="JTW268" s="194"/>
      <c r="JTX268" s="194"/>
      <c r="JTY268" s="194"/>
      <c r="JTZ268" s="194"/>
      <c r="JUA268" s="194"/>
      <c r="JUB268" s="194"/>
      <c r="JUC268" s="194"/>
      <c r="JUD268" s="194"/>
      <c r="JUE268" s="194"/>
      <c r="JUF268" s="194"/>
      <c r="JUG268" s="194"/>
      <c r="JUH268" s="194"/>
      <c r="JUI268" s="194"/>
      <c r="JUJ268" s="194"/>
      <c r="JUK268" s="194"/>
      <c r="JUL268" s="194"/>
      <c r="JUM268" s="194"/>
      <c r="JUN268" s="194"/>
      <c r="JUO268" s="194"/>
      <c r="JUP268" s="194"/>
      <c r="JUQ268" s="194"/>
      <c r="JUR268" s="194"/>
      <c r="JUS268" s="194"/>
      <c r="JUT268" s="194"/>
      <c r="JUU268" s="194"/>
      <c r="JUV268" s="194"/>
      <c r="JUW268" s="194"/>
      <c r="JUX268" s="194"/>
      <c r="JUY268" s="194"/>
      <c r="JUZ268" s="194"/>
      <c r="JVA268" s="194"/>
      <c r="JVB268" s="194"/>
      <c r="JVC268" s="194"/>
      <c r="JVD268" s="194"/>
      <c r="JVE268" s="194"/>
      <c r="JVF268" s="194"/>
      <c r="JVG268" s="194"/>
      <c r="JVH268" s="194"/>
      <c r="JVI268" s="194"/>
      <c r="JVJ268" s="194"/>
      <c r="JVK268" s="194"/>
      <c r="JVL268" s="194"/>
      <c r="JVM268" s="194"/>
      <c r="JVN268" s="194"/>
      <c r="JVO268" s="194"/>
      <c r="JVP268" s="194"/>
      <c r="JVQ268" s="194"/>
      <c r="JVR268" s="194"/>
      <c r="JVS268" s="194"/>
      <c r="JVT268" s="194"/>
      <c r="JVU268" s="194"/>
      <c r="JVV268" s="194"/>
      <c r="JVW268" s="194"/>
      <c r="JVX268" s="194"/>
      <c r="JVY268" s="194"/>
      <c r="JVZ268" s="194"/>
      <c r="JWA268" s="194"/>
      <c r="JWB268" s="194"/>
      <c r="JWC268" s="194"/>
      <c r="JWD268" s="194"/>
      <c r="JWE268" s="194"/>
      <c r="JWF268" s="194"/>
      <c r="JWG268" s="194"/>
      <c r="JWH268" s="194"/>
      <c r="JWI268" s="194"/>
      <c r="JWJ268" s="194"/>
      <c r="JWK268" s="194"/>
      <c r="JWL268" s="194"/>
      <c r="JWM268" s="194"/>
      <c r="JWN268" s="194"/>
      <c r="JWO268" s="194"/>
      <c r="JWP268" s="194"/>
      <c r="JWQ268" s="194"/>
      <c r="JWR268" s="194"/>
      <c r="JWS268" s="194"/>
      <c r="JWT268" s="194"/>
      <c r="JWU268" s="194"/>
      <c r="JWV268" s="194"/>
      <c r="JWW268" s="194"/>
      <c r="JWX268" s="194"/>
      <c r="JWY268" s="194"/>
      <c r="JWZ268" s="194"/>
      <c r="JXA268" s="194"/>
      <c r="JXB268" s="194"/>
      <c r="JXC268" s="194"/>
      <c r="JXD268" s="194"/>
      <c r="JXE268" s="194"/>
      <c r="JXF268" s="194"/>
      <c r="JXG268" s="194"/>
      <c r="JXH268" s="194"/>
      <c r="JXI268" s="194"/>
      <c r="JXJ268" s="194"/>
      <c r="JXK268" s="194"/>
      <c r="JXL268" s="194"/>
      <c r="JXM268" s="194"/>
      <c r="JXN268" s="194"/>
      <c r="JXO268" s="194"/>
      <c r="JXP268" s="194"/>
      <c r="JXQ268" s="194"/>
      <c r="JXR268" s="194"/>
      <c r="JXS268" s="194"/>
      <c r="JXT268" s="194"/>
      <c r="JXU268" s="194"/>
      <c r="JXV268" s="194"/>
      <c r="JXW268" s="194"/>
      <c r="JXX268" s="194"/>
      <c r="JXY268" s="194"/>
      <c r="JXZ268" s="194"/>
      <c r="JYA268" s="194"/>
      <c r="JYB268" s="194"/>
      <c r="JYC268" s="194"/>
      <c r="JYD268" s="194"/>
      <c r="JYE268" s="194"/>
      <c r="JYF268" s="194"/>
      <c r="JYG268" s="194"/>
      <c r="JYH268" s="194"/>
      <c r="JYI268" s="194"/>
      <c r="JYJ268" s="194"/>
      <c r="JYK268" s="194"/>
      <c r="JYL268" s="194"/>
      <c r="JYM268" s="194"/>
      <c r="JYN268" s="194"/>
      <c r="JYO268" s="194"/>
      <c r="JYP268" s="194"/>
      <c r="JYQ268" s="194"/>
      <c r="JYR268" s="194"/>
      <c r="JYS268" s="194"/>
      <c r="JYT268" s="194"/>
      <c r="JYU268" s="194"/>
      <c r="JYV268" s="194"/>
      <c r="JYW268" s="194"/>
      <c r="JYX268" s="194"/>
      <c r="JYY268" s="194"/>
      <c r="JYZ268" s="194"/>
      <c r="JZA268" s="194"/>
      <c r="JZB268" s="194"/>
      <c r="JZC268" s="194"/>
      <c r="JZD268" s="194"/>
      <c r="JZE268" s="194"/>
      <c r="JZF268" s="194"/>
      <c r="JZG268" s="194"/>
      <c r="JZH268" s="194"/>
      <c r="JZI268" s="194"/>
      <c r="JZJ268" s="194"/>
      <c r="JZK268" s="194"/>
      <c r="JZL268" s="194"/>
      <c r="JZM268" s="194"/>
      <c r="JZN268" s="194"/>
      <c r="JZO268" s="194"/>
      <c r="JZP268" s="194"/>
      <c r="JZQ268" s="194"/>
      <c r="JZR268" s="194"/>
      <c r="JZS268" s="194"/>
      <c r="JZT268" s="194"/>
      <c r="JZU268" s="194"/>
      <c r="JZV268" s="194"/>
      <c r="JZW268" s="194"/>
      <c r="JZX268" s="194"/>
      <c r="JZY268" s="194"/>
      <c r="JZZ268" s="194"/>
      <c r="KAA268" s="194"/>
      <c r="KAB268" s="194"/>
      <c r="KAC268" s="194"/>
      <c r="KAD268" s="194"/>
      <c r="KAE268" s="194"/>
      <c r="KAF268" s="194"/>
      <c r="KAG268" s="194"/>
      <c r="KAH268" s="194"/>
      <c r="KAI268" s="194"/>
      <c r="KAJ268" s="194"/>
      <c r="KAK268" s="194"/>
      <c r="KAL268" s="194"/>
      <c r="KAM268" s="194"/>
      <c r="KAN268" s="194"/>
      <c r="KAO268" s="194"/>
      <c r="KAP268" s="194"/>
      <c r="KAQ268" s="194"/>
      <c r="KAR268" s="194"/>
      <c r="KAS268" s="194"/>
      <c r="KAT268" s="194"/>
      <c r="KAU268" s="194"/>
      <c r="KAV268" s="194"/>
      <c r="KAW268" s="194"/>
      <c r="KAX268" s="194"/>
      <c r="KAY268" s="194"/>
      <c r="KAZ268" s="194"/>
      <c r="KBA268" s="194"/>
      <c r="KBB268" s="194"/>
      <c r="KBC268" s="194"/>
      <c r="KBD268" s="194"/>
      <c r="KBE268" s="194"/>
      <c r="KBF268" s="194"/>
      <c r="KBG268" s="194"/>
      <c r="KBH268" s="194"/>
      <c r="KBI268" s="194"/>
      <c r="KBJ268" s="194"/>
      <c r="KBK268" s="194"/>
      <c r="KBL268" s="194"/>
      <c r="KBM268" s="194"/>
      <c r="KBN268" s="194"/>
      <c r="KBO268" s="194"/>
      <c r="KBP268" s="194"/>
      <c r="KBQ268" s="194"/>
      <c r="KBR268" s="194"/>
      <c r="KBS268" s="194"/>
      <c r="KBT268" s="194"/>
      <c r="KBU268" s="194"/>
      <c r="KBV268" s="194"/>
      <c r="KBW268" s="194"/>
      <c r="KBX268" s="194"/>
      <c r="KBY268" s="194"/>
      <c r="KBZ268" s="194"/>
      <c r="KCA268" s="194"/>
      <c r="KCB268" s="194"/>
      <c r="KCC268" s="194"/>
      <c r="KCD268" s="194"/>
      <c r="KCE268" s="194"/>
      <c r="KCF268" s="194"/>
      <c r="KCG268" s="194"/>
      <c r="KCH268" s="194"/>
      <c r="KCI268" s="194"/>
      <c r="KCJ268" s="194"/>
      <c r="KCK268" s="194"/>
      <c r="KCL268" s="194"/>
      <c r="KCM268" s="194"/>
      <c r="KCN268" s="194"/>
      <c r="KCO268" s="194"/>
      <c r="KCP268" s="194"/>
      <c r="KCQ268" s="194"/>
      <c r="KCR268" s="194"/>
      <c r="KCS268" s="194"/>
      <c r="KCT268" s="194"/>
      <c r="KCU268" s="194"/>
      <c r="KCV268" s="194"/>
      <c r="KCW268" s="194"/>
      <c r="KCX268" s="194"/>
      <c r="KCY268" s="194"/>
      <c r="KCZ268" s="194"/>
      <c r="KDA268" s="194"/>
      <c r="KDB268" s="194"/>
      <c r="KDC268" s="194"/>
      <c r="KDD268" s="194"/>
      <c r="KDE268" s="194"/>
      <c r="KDF268" s="194"/>
      <c r="KDG268" s="194"/>
      <c r="KDH268" s="194"/>
      <c r="KDI268" s="194"/>
      <c r="KDJ268" s="194"/>
      <c r="KDK268" s="194"/>
      <c r="KDL268" s="194"/>
      <c r="KDM268" s="194"/>
      <c r="KDN268" s="194"/>
      <c r="KDO268" s="194"/>
      <c r="KDP268" s="194"/>
      <c r="KDQ268" s="194"/>
      <c r="KDR268" s="194"/>
      <c r="KDS268" s="194"/>
      <c r="KDT268" s="194"/>
      <c r="KDU268" s="194"/>
      <c r="KDV268" s="194"/>
      <c r="KDW268" s="194"/>
      <c r="KDX268" s="194"/>
      <c r="KDY268" s="194"/>
      <c r="KDZ268" s="194"/>
      <c r="KEA268" s="194"/>
      <c r="KEB268" s="194"/>
      <c r="KEC268" s="194"/>
      <c r="KED268" s="194"/>
      <c r="KEE268" s="194"/>
      <c r="KEF268" s="194"/>
      <c r="KEG268" s="194"/>
      <c r="KEH268" s="194"/>
      <c r="KEI268" s="194"/>
      <c r="KEJ268" s="194"/>
      <c r="KEK268" s="194"/>
      <c r="KEL268" s="194"/>
      <c r="KEM268" s="194"/>
      <c r="KEN268" s="194"/>
      <c r="KEO268" s="194"/>
      <c r="KEP268" s="194"/>
      <c r="KEQ268" s="194"/>
      <c r="KER268" s="194"/>
      <c r="KES268" s="194"/>
      <c r="KET268" s="194"/>
      <c r="KEU268" s="194"/>
      <c r="KEV268" s="194"/>
      <c r="KEW268" s="194"/>
      <c r="KEX268" s="194"/>
      <c r="KEY268" s="194"/>
      <c r="KEZ268" s="194"/>
      <c r="KFA268" s="194"/>
      <c r="KFB268" s="194"/>
      <c r="KFC268" s="194"/>
      <c r="KFD268" s="194"/>
      <c r="KFE268" s="194"/>
      <c r="KFF268" s="194"/>
      <c r="KFG268" s="194"/>
      <c r="KFH268" s="194"/>
      <c r="KFI268" s="194"/>
      <c r="KFJ268" s="194"/>
      <c r="KFK268" s="194"/>
      <c r="KFL268" s="194"/>
      <c r="KFM268" s="194"/>
      <c r="KFN268" s="194"/>
      <c r="KFO268" s="194"/>
      <c r="KFP268" s="194"/>
      <c r="KFQ268" s="194"/>
      <c r="KFR268" s="194"/>
      <c r="KFS268" s="194"/>
      <c r="KFT268" s="194"/>
      <c r="KFU268" s="194"/>
      <c r="KFV268" s="194"/>
      <c r="KFW268" s="194"/>
      <c r="KFX268" s="194"/>
      <c r="KFY268" s="194"/>
      <c r="KFZ268" s="194"/>
      <c r="KGA268" s="194"/>
      <c r="KGB268" s="194"/>
      <c r="KGC268" s="194"/>
      <c r="KGD268" s="194"/>
      <c r="KGE268" s="194"/>
      <c r="KGF268" s="194"/>
      <c r="KGG268" s="194"/>
      <c r="KGH268" s="194"/>
      <c r="KGI268" s="194"/>
      <c r="KGJ268" s="194"/>
      <c r="KGK268" s="194"/>
      <c r="KGL268" s="194"/>
      <c r="KGM268" s="194"/>
      <c r="KGN268" s="194"/>
      <c r="KGO268" s="194"/>
      <c r="KGP268" s="194"/>
      <c r="KGQ268" s="194"/>
      <c r="KGR268" s="194"/>
      <c r="KGS268" s="194"/>
      <c r="KGT268" s="194"/>
      <c r="KGU268" s="194"/>
      <c r="KGV268" s="194"/>
      <c r="KGW268" s="194"/>
      <c r="KGX268" s="194"/>
      <c r="KGY268" s="194"/>
      <c r="KGZ268" s="194"/>
      <c r="KHA268" s="194"/>
      <c r="KHB268" s="194"/>
      <c r="KHC268" s="194"/>
      <c r="KHD268" s="194"/>
      <c r="KHE268" s="194"/>
      <c r="KHF268" s="194"/>
      <c r="KHG268" s="194"/>
      <c r="KHH268" s="194"/>
      <c r="KHI268" s="194"/>
      <c r="KHJ268" s="194"/>
      <c r="KHK268" s="194"/>
      <c r="KHL268" s="194"/>
      <c r="KHM268" s="194"/>
      <c r="KHN268" s="194"/>
      <c r="KHO268" s="194"/>
      <c r="KHP268" s="194"/>
      <c r="KHQ268" s="194"/>
      <c r="KHR268" s="194"/>
      <c r="KHS268" s="194"/>
      <c r="KHT268" s="194"/>
      <c r="KHU268" s="194"/>
      <c r="KHV268" s="194"/>
      <c r="KHW268" s="194"/>
      <c r="KHX268" s="194"/>
      <c r="KHY268" s="194"/>
      <c r="KHZ268" s="194"/>
      <c r="KIA268" s="194"/>
      <c r="KIB268" s="194"/>
      <c r="KIC268" s="194"/>
      <c r="KID268" s="194"/>
      <c r="KIE268" s="194"/>
      <c r="KIF268" s="194"/>
      <c r="KIG268" s="194"/>
      <c r="KIH268" s="194"/>
      <c r="KII268" s="194"/>
      <c r="KIJ268" s="194"/>
      <c r="KIK268" s="194"/>
      <c r="KIL268" s="194"/>
      <c r="KIM268" s="194"/>
      <c r="KIN268" s="194"/>
      <c r="KIO268" s="194"/>
      <c r="KIP268" s="194"/>
      <c r="KIQ268" s="194"/>
      <c r="KIR268" s="194"/>
      <c r="KIS268" s="194"/>
      <c r="KIT268" s="194"/>
      <c r="KIU268" s="194"/>
      <c r="KIV268" s="194"/>
      <c r="KIW268" s="194"/>
      <c r="KIX268" s="194"/>
      <c r="KIY268" s="194"/>
      <c r="KIZ268" s="194"/>
      <c r="KJA268" s="194"/>
      <c r="KJB268" s="194"/>
      <c r="KJC268" s="194"/>
      <c r="KJD268" s="194"/>
      <c r="KJE268" s="194"/>
      <c r="KJF268" s="194"/>
      <c r="KJG268" s="194"/>
      <c r="KJH268" s="194"/>
      <c r="KJI268" s="194"/>
      <c r="KJJ268" s="194"/>
      <c r="KJK268" s="194"/>
      <c r="KJL268" s="194"/>
      <c r="KJM268" s="194"/>
      <c r="KJN268" s="194"/>
      <c r="KJO268" s="194"/>
      <c r="KJP268" s="194"/>
      <c r="KJQ268" s="194"/>
      <c r="KJR268" s="194"/>
      <c r="KJS268" s="194"/>
      <c r="KJT268" s="194"/>
      <c r="KJU268" s="194"/>
      <c r="KJV268" s="194"/>
      <c r="KJW268" s="194"/>
      <c r="KJX268" s="194"/>
      <c r="KJY268" s="194"/>
      <c r="KJZ268" s="194"/>
      <c r="KKA268" s="194"/>
      <c r="KKB268" s="194"/>
      <c r="KKC268" s="194"/>
      <c r="KKD268" s="194"/>
      <c r="KKE268" s="194"/>
      <c r="KKF268" s="194"/>
      <c r="KKG268" s="194"/>
      <c r="KKH268" s="194"/>
      <c r="KKI268" s="194"/>
      <c r="KKJ268" s="194"/>
      <c r="KKK268" s="194"/>
      <c r="KKL268" s="194"/>
      <c r="KKM268" s="194"/>
      <c r="KKN268" s="194"/>
      <c r="KKO268" s="194"/>
      <c r="KKP268" s="194"/>
      <c r="KKQ268" s="194"/>
      <c r="KKR268" s="194"/>
      <c r="KKS268" s="194"/>
      <c r="KKT268" s="194"/>
      <c r="KKU268" s="194"/>
      <c r="KKV268" s="194"/>
      <c r="KKW268" s="194"/>
      <c r="KKX268" s="194"/>
      <c r="KKY268" s="194"/>
      <c r="KKZ268" s="194"/>
      <c r="KLA268" s="194"/>
      <c r="KLB268" s="194"/>
      <c r="KLC268" s="194"/>
      <c r="KLD268" s="194"/>
      <c r="KLE268" s="194"/>
      <c r="KLF268" s="194"/>
      <c r="KLG268" s="194"/>
      <c r="KLH268" s="194"/>
      <c r="KLI268" s="194"/>
      <c r="KLJ268" s="194"/>
      <c r="KLK268" s="194"/>
      <c r="KLL268" s="194"/>
      <c r="KLM268" s="194"/>
      <c r="KLN268" s="194"/>
      <c r="KLO268" s="194"/>
      <c r="KLP268" s="194"/>
      <c r="KLQ268" s="194"/>
      <c r="KLR268" s="194"/>
      <c r="KLS268" s="194"/>
      <c r="KLT268" s="194"/>
      <c r="KLU268" s="194"/>
      <c r="KLV268" s="194"/>
      <c r="KLW268" s="194"/>
      <c r="KLX268" s="194"/>
      <c r="KLY268" s="194"/>
      <c r="KLZ268" s="194"/>
      <c r="KMA268" s="194"/>
      <c r="KMB268" s="194"/>
      <c r="KMC268" s="194"/>
      <c r="KMD268" s="194"/>
      <c r="KME268" s="194"/>
      <c r="KMF268" s="194"/>
      <c r="KMG268" s="194"/>
      <c r="KMH268" s="194"/>
      <c r="KMI268" s="194"/>
      <c r="KMJ268" s="194"/>
      <c r="KMK268" s="194"/>
      <c r="KML268" s="194"/>
      <c r="KMM268" s="194"/>
      <c r="KMN268" s="194"/>
      <c r="KMO268" s="194"/>
      <c r="KMP268" s="194"/>
      <c r="KMQ268" s="194"/>
      <c r="KMR268" s="194"/>
      <c r="KMS268" s="194"/>
      <c r="KMT268" s="194"/>
      <c r="KMU268" s="194"/>
      <c r="KMV268" s="194"/>
      <c r="KMW268" s="194"/>
      <c r="KMX268" s="194"/>
      <c r="KMY268" s="194"/>
      <c r="KMZ268" s="194"/>
      <c r="KNA268" s="194"/>
      <c r="KNB268" s="194"/>
      <c r="KNC268" s="194"/>
      <c r="KND268" s="194"/>
      <c r="KNE268" s="194"/>
      <c r="KNF268" s="194"/>
      <c r="KNG268" s="194"/>
      <c r="KNH268" s="194"/>
      <c r="KNI268" s="194"/>
      <c r="KNJ268" s="194"/>
      <c r="KNK268" s="194"/>
      <c r="KNL268" s="194"/>
      <c r="KNM268" s="194"/>
      <c r="KNN268" s="194"/>
      <c r="KNO268" s="194"/>
      <c r="KNP268" s="194"/>
      <c r="KNQ268" s="194"/>
      <c r="KNR268" s="194"/>
      <c r="KNS268" s="194"/>
      <c r="KNT268" s="194"/>
      <c r="KNU268" s="194"/>
      <c r="KNV268" s="194"/>
      <c r="KNW268" s="194"/>
      <c r="KNX268" s="194"/>
      <c r="KNY268" s="194"/>
      <c r="KNZ268" s="194"/>
      <c r="KOA268" s="194"/>
      <c r="KOB268" s="194"/>
      <c r="KOC268" s="194"/>
      <c r="KOD268" s="194"/>
      <c r="KOE268" s="194"/>
      <c r="KOF268" s="194"/>
      <c r="KOG268" s="194"/>
      <c r="KOH268" s="194"/>
      <c r="KOI268" s="194"/>
      <c r="KOJ268" s="194"/>
      <c r="KOK268" s="194"/>
      <c r="KOL268" s="194"/>
      <c r="KOM268" s="194"/>
      <c r="KON268" s="194"/>
      <c r="KOO268" s="194"/>
      <c r="KOP268" s="194"/>
      <c r="KOQ268" s="194"/>
      <c r="KOR268" s="194"/>
      <c r="KOS268" s="194"/>
      <c r="KOT268" s="194"/>
      <c r="KOU268" s="194"/>
      <c r="KOV268" s="194"/>
      <c r="KOW268" s="194"/>
      <c r="KOX268" s="194"/>
      <c r="KOY268" s="194"/>
      <c r="KOZ268" s="194"/>
      <c r="KPA268" s="194"/>
      <c r="KPB268" s="194"/>
      <c r="KPC268" s="194"/>
      <c r="KPD268" s="194"/>
      <c r="KPE268" s="194"/>
      <c r="KPF268" s="194"/>
      <c r="KPG268" s="194"/>
      <c r="KPH268" s="194"/>
      <c r="KPI268" s="194"/>
      <c r="KPJ268" s="194"/>
      <c r="KPK268" s="194"/>
      <c r="KPL268" s="194"/>
      <c r="KPM268" s="194"/>
      <c r="KPN268" s="194"/>
      <c r="KPO268" s="194"/>
      <c r="KPP268" s="194"/>
      <c r="KPQ268" s="194"/>
      <c r="KPR268" s="194"/>
      <c r="KPS268" s="194"/>
      <c r="KPT268" s="194"/>
      <c r="KPU268" s="194"/>
      <c r="KPV268" s="194"/>
      <c r="KPW268" s="194"/>
      <c r="KPX268" s="194"/>
      <c r="KPY268" s="194"/>
      <c r="KPZ268" s="194"/>
      <c r="KQA268" s="194"/>
      <c r="KQB268" s="194"/>
      <c r="KQC268" s="194"/>
      <c r="KQD268" s="194"/>
      <c r="KQE268" s="194"/>
      <c r="KQF268" s="194"/>
      <c r="KQG268" s="194"/>
      <c r="KQH268" s="194"/>
      <c r="KQI268" s="194"/>
      <c r="KQJ268" s="194"/>
      <c r="KQK268" s="194"/>
      <c r="KQL268" s="194"/>
      <c r="KQM268" s="194"/>
      <c r="KQN268" s="194"/>
      <c r="KQO268" s="194"/>
      <c r="KQP268" s="194"/>
      <c r="KQQ268" s="194"/>
      <c r="KQR268" s="194"/>
      <c r="KQS268" s="194"/>
      <c r="KQT268" s="194"/>
      <c r="KQU268" s="194"/>
      <c r="KQV268" s="194"/>
      <c r="KQW268" s="194"/>
      <c r="KQX268" s="194"/>
      <c r="KQY268" s="194"/>
      <c r="KQZ268" s="194"/>
      <c r="KRA268" s="194"/>
      <c r="KRB268" s="194"/>
      <c r="KRC268" s="194"/>
      <c r="KRD268" s="194"/>
      <c r="KRE268" s="194"/>
      <c r="KRF268" s="194"/>
      <c r="KRG268" s="194"/>
      <c r="KRH268" s="194"/>
      <c r="KRI268" s="194"/>
      <c r="KRJ268" s="194"/>
      <c r="KRK268" s="194"/>
      <c r="KRL268" s="194"/>
      <c r="KRM268" s="194"/>
      <c r="KRN268" s="194"/>
      <c r="KRO268" s="194"/>
      <c r="KRP268" s="194"/>
      <c r="KRQ268" s="194"/>
      <c r="KRR268" s="194"/>
      <c r="KRS268" s="194"/>
      <c r="KRT268" s="194"/>
      <c r="KRU268" s="194"/>
      <c r="KRV268" s="194"/>
      <c r="KRW268" s="194"/>
      <c r="KRX268" s="194"/>
      <c r="KRY268" s="194"/>
      <c r="KRZ268" s="194"/>
      <c r="KSA268" s="194"/>
      <c r="KSB268" s="194"/>
      <c r="KSC268" s="194"/>
      <c r="KSD268" s="194"/>
      <c r="KSE268" s="194"/>
      <c r="KSF268" s="194"/>
      <c r="KSG268" s="194"/>
      <c r="KSH268" s="194"/>
      <c r="KSI268" s="194"/>
      <c r="KSJ268" s="194"/>
      <c r="KSK268" s="194"/>
      <c r="KSL268" s="194"/>
      <c r="KSM268" s="194"/>
      <c r="KSN268" s="194"/>
      <c r="KSO268" s="194"/>
      <c r="KSP268" s="194"/>
      <c r="KSQ268" s="194"/>
      <c r="KSR268" s="194"/>
      <c r="KSS268" s="194"/>
      <c r="KST268" s="194"/>
      <c r="KSU268" s="194"/>
      <c r="KSV268" s="194"/>
      <c r="KSW268" s="194"/>
      <c r="KSX268" s="194"/>
      <c r="KSY268" s="194"/>
      <c r="KSZ268" s="194"/>
      <c r="KTA268" s="194"/>
      <c r="KTB268" s="194"/>
      <c r="KTC268" s="194"/>
      <c r="KTD268" s="194"/>
      <c r="KTE268" s="194"/>
      <c r="KTF268" s="194"/>
      <c r="KTG268" s="194"/>
      <c r="KTH268" s="194"/>
      <c r="KTI268" s="194"/>
      <c r="KTJ268" s="194"/>
      <c r="KTK268" s="194"/>
      <c r="KTL268" s="194"/>
      <c r="KTM268" s="194"/>
      <c r="KTN268" s="194"/>
      <c r="KTO268" s="194"/>
      <c r="KTP268" s="194"/>
      <c r="KTQ268" s="194"/>
      <c r="KTR268" s="194"/>
      <c r="KTS268" s="194"/>
      <c r="KTT268" s="194"/>
      <c r="KTU268" s="194"/>
      <c r="KTV268" s="194"/>
      <c r="KTW268" s="194"/>
      <c r="KTX268" s="194"/>
      <c r="KTY268" s="194"/>
      <c r="KTZ268" s="194"/>
      <c r="KUA268" s="194"/>
      <c r="KUB268" s="194"/>
      <c r="KUC268" s="194"/>
      <c r="KUD268" s="194"/>
      <c r="KUE268" s="194"/>
      <c r="KUF268" s="194"/>
      <c r="KUG268" s="194"/>
      <c r="KUH268" s="194"/>
      <c r="KUI268" s="194"/>
      <c r="KUJ268" s="194"/>
      <c r="KUK268" s="194"/>
      <c r="KUL268" s="194"/>
      <c r="KUM268" s="194"/>
      <c r="KUN268" s="194"/>
      <c r="KUO268" s="194"/>
      <c r="KUP268" s="194"/>
      <c r="KUQ268" s="194"/>
      <c r="KUR268" s="194"/>
      <c r="KUS268" s="194"/>
      <c r="KUT268" s="194"/>
      <c r="KUU268" s="194"/>
      <c r="KUV268" s="194"/>
      <c r="KUW268" s="194"/>
      <c r="KUX268" s="194"/>
      <c r="KUY268" s="194"/>
      <c r="KUZ268" s="194"/>
      <c r="KVA268" s="194"/>
      <c r="KVB268" s="194"/>
      <c r="KVC268" s="194"/>
      <c r="KVD268" s="194"/>
      <c r="KVE268" s="194"/>
      <c r="KVF268" s="194"/>
      <c r="KVG268" s="194"/>
      <c r="KVH268" s="194"/>
      <c r="KVI268" s="194"/>
      <c r="KVJ268" s="194"/>
      <c r="KVK268" s="194"/>
      <c r="KVL268" s="194"/>
      <c r="KVM268" s="194"/>
      <c r="KVN268" s="194"/>
      <c r="KVO268" s="194"/>
      <c r="KVP268" s="194"/>
      <c r="KVQ268" s="194"/>
      <c r="KVR268" s="194"/>
      <c r="KVS268" s="194"/>
      <c r="KVT268" s="194"/>
      <c r="KVU268" s="194"/>
      <c r="KVV268" s="194"/>
      <c r="KVW268" s="194"/>
      <c r="KVX268" s="194"/>
      <c r="KVY268" s="194"/>
      <c r="KVZ268" s="194"/>
      <c r="KWA268" s="194"/>
      <c r="KWB268" s="194"/>
      <c r="KWC268" s="194"/>
      <c r="KWD268" s="194"/>
      <c r="KWE268" s="194"/>
      <c r="KWF268" s="194"/>
      <c r="KWG268" s="194"/>
      <c r="KWH268" s="194"/>
      <c r="KWI268" s="194"/>
      <c r="KWJ268" s="194"/>
      <c r="KWK268" s="194"/>
      <c r="KWL268" s="194"/>
      <c r="KWM268" s="194"/>
      <c r="KWN268" s="194"/>
      <c r="KWO268" s="194"/>
      <c r="KWP268" s="194"/>
      <c r="KWQ268" s="194"/>
      <c r="KWR268" s="194"/>
      <c r="KWS268" s="194"/>
      <c r="KWT268" s="194"/>
      <c r="KWU268" s="194"/>
      <c r="KWV268" s="194"/>
      <c r="KWW268" s="194"/>
      <c r="KWX268" s="194"/>
      <c r="KWY268" s="194"/>
      <c r="KWZ268" s="194"/>
      <c r="KXA268" s="194"/>
      <c r="KXB268" s="194"/>
      <c r="KXC268" s="194"/>
      <c r="KXD268" s="194"/>
      <c r="KXE268" s="194"/>
      <c r="KXF268" s="194"/>
      <c r="KXG268" s="194"/>
      <c r="KXH268" s="194"/>
      <c r="KXI268" s="194"/>
      <c r="KXJ268" s="194"/>
      <c r="KXK268" s="194"/>
      <c r="KXL268" s="194"/>
      <c r="KXM268" s="194"/>
      <c r="KXN268" s="194"/>
      <c r="KXO268" s="194"/>
      <c r="KXP268" s="194"/>
      <c r="KXQ268" s="194"/>
      <c r="KXR268" s="194"/>
      <c r="KXS268" s="194"/>
      <c r="KXT268" s="194"/>
      <c r="KXU268" s="194"/>
      <c r="KXV268" s="194"/>
      <c r="KXW268" s="194"/>
      <c r="KXX268" s="194"/>
      <c r="KXY268" s="194"/>
      <c r="KXZ268" s="194"/>
      <c r="KYA268" s="194"/>
      <c r="KYB268" s="194"/>
      <c r="KYC268" s="194"/>
      <c r="KYD268" s="194"/>
      <c r="KYE268" s="194"/>
      <c r="KYF268" s="194"/>
      <c r="KYG268" s="194"/>
      <c r="KYH268" s="194"/>
      <c r="KYI268" s="194"/>
      <c r="KYJ268" s="194"/>
      <c r="KYK268" s="194"/>
      <c r="KYL268" s="194"/>
      <c r="KYM268" s="194"/>
      <c r="KYN268" s="194"/>
      <c r="KYO268" s="194"/>
      <c r="KYP268" s="194"/>
      <c r="KYQ268" s="194"/>
      <c r="KYR268" s="194"/>
      <c r="KYS268" s="194"/>
      <c r="KYT268" s="194"/>
      <c r="KYU268" s="194"/>
      <c r="KYV268" s="194"/>
      <c r="KYW268" s="194"/>
      <c r="KYX268" s="194"/>
      <c r="KYY268" s="194"/>
      <c r="KYZ268" s="194"/>
      <c r="KZA268" s="194"/>
      <c r="KZB268" s="194"/>
      <c r="KZC268" s="194"/>
      <c r="KZD268" s="194"/>
      <c r="KZE268" s="194"/>
      <c r="KZF268" s="194"/>
      <c r="KZG268" s="194"/>
      <c r="KZH268" s="194"/>
      <c r="KZI268" s="194"/>
      <c r="KZJ268" s="194"/>
      <c r="KZK268" s="194"/>
      <c r="KZL268" s="194"/>
      <c r="KZM268" s="194"/>
      <c r="KZN268" s="194"/>
      <c r="KZO268" s="194"/>
      <c r="KZP268" s="194"/>
      <c r="KZQ268" s="194"/>
      <c r="KZR268" s="194"/>
      <c r="KZS268" s="194"/>
      <c r="KZT268" s="194"/>
      <c r="KZU268" s="194"/>
      <c r="KZV268" s="194"/>
      <c r="KZW268" s="194"/>
      <c r="KZX268" s="194"/>
      <c r="KZY268" s="194"/>
      <c r="KZZ268" s="194"/>
      <c r="LAA268" s="194"/>
      <c r="LAB268" s="194"/>
      <c r="LAC268" s="194"/>
      <c r="LAD268" s="194"/>
      <c r="LAE268" s="194"/>
      <c r="LAF268" s="194"/>
      <c r="LAG268" s="194"/>
      <c r="LAH268" s="194"/>
      <c r="LAI268" s="194"/>
      <c r="LAJ268" s="194"/>
      <c r="LAK268" s="194"/>
      <c r="LAL268" s="194"/>
      <c r="LAM268" s="194"/>
      <c r="LAN268" s="194"/>
      <c r="LAO268" s="194"/>
      <c r="LAP268" s="194"/>
      <c r="LAQ268" s="194"/>
      <c r="LAR268" s="194"/>
      <c r="LAS268" s="194"/>
      <c r="LAT268" s="194"/>
      <c r="LAU268" s="194"/>
      <c r="LAV268" s="194"/>
      <c r="LAW268" s="194"/>
      <c r="LAX268" s="194"/>
      <c r="LAY268" s="194"/>
      <c r="LAZ268" s="194"/>
      <c r="LBA268" s="194"/>
      <c r="LBB268" s="194"/>
      <c r="LBC268" s="194"/>
      <c r="LBD268" s="194"/>
      <c r="LBE268" s="194"/>
      <c r="LBF268" s="194"/>
      <c r="LBG268" s="194"/>
      <c r="LBH268" s="194"/>
      <c r="LBI268" s="194"/>
      <c r="LBJ268" s="194"/>
      <c r="LBK268" s="194"/>
      <c r="LBL268" s="194"/>
      <c r="LBM268" s="194"/>
      <c r="LBN268" s="194"/>
      <c r="LBO268" s="194"/>
      <c r="LBP268" s="194"/>
      <c r="LBQ268" s="194"/>
      <c r="LBR268" s="194"/>
      <c r="LBS268" s="194"/>
      <c r="LBT268" s="194"/>
      <c r="LBU268" s="194"/>
      <c r="LBV268" s="194"/>
      <c r="LBW268" s="194"/>
      <c r="LBX268" s="194"/>
      <c r="LBY268" s="194"/>
      <c r="LBZ268" s="194"/>
      <c r="LCA268" s="194"/>
      <c r="LCB268" s="194"/>
      <c r="LCC268" s="194"/>
      <c r="LCD268" s="194"/>
      <c r="LCE268" s="194"/>
      <c r="LCF268" s="194"/>
      <c r="LCG268" s="194"/>
      <c r="LCH268" s="194"/>
      <c r="LCI268" s="194"/>
      <c r="LCJ268" s="194"/>
      <c r="LCK268" s="194"/>
      <c r="LCL268" s="194"/>
      <c r="LCM268" s="194"/>
      <c r="LCN268" s="194"/>
      <c r="LCO268" s="194"/>
      <c r="LCP268" s="194"/>
      <c r="LCQ268" s="194"/>
      <c r="LCR268" s="194"/>
      <c r="LCS268" s="194"/>
      <c r="LCT268" s="194"/>
      <c r="LCU268" s="194"/>
      <c r="LCV268" s="194"/>
      <c r="LCW268" s="194"/>
      <c r="LCX268" s="194"/>
      <c r="LCY268" s="194"/>
      <c r="LCZ268" s="194"/>
      <c r="LDA268" s="194"/>
      <c r="LDB268" s="194"/>
      <c r="LDC268" s="194"/>
      <c r="LDD268" s="194"/>
      <c r="LDE268" s="194"/>
      <c r="LDF268" s="194"/>
      <c r="LDG268" s="194"/>
      <c r="LDH268" s="194"/>
      <c r="LDI268" s="194"/>
      <c r="LDJ268" s="194"/>
      <c r="LDK268" s="194"/>
      <c r="LDL268" s="194"/>
      <c r="LDM268" s="194"/>
      <c r="LDN268" s="194"/>
      <c r="LDO268" s="194"/>
      <c r="LDP268" s="194"/>
      <c r="LDQ268" s="194"/>
      <c r="LDR268" s="194"/>
      <c r="LDS268" s="194"/>
      <c r="LDT268" s="194"/>
      <c r="LDU268" s="194"/>
      <c r="LDV268" s="194"/>
      <c r="LDW268" s="194"/>
      <c r="LDX268" s="194"/>
      <c r="LDY268" s="194"/>
      <c r="LDZ268" s="194"/>
      <c r="LEA268" s="194"/>
      <c r="LEB268" s="194"/>
      <c r="LEC268" s="194"/>
      <c r="LED268" s="194"/>
      <c r="LEE268" s="194"/>
      <c r="LEF268" s="194"/>
      <c r="LEG268" s="194"/>
      <c r="LEH268" s="194"/>
      <c r="LEI268" s="194"/>
      <c r="LEJ268" s="194"/>
      <c r="LEK268" s="194"/>
      <c r="LEL268" s="194"/>
      <c r="LEM268" s="194"/>
      <c r="LEN268" s="194"/>
      <c r="LEO268" s="194"/>
      <c r="LEP268" s="194"/>
      <c r="LEQ268" s="194"/>
      <c r="LER268" s="194"/>
      <c r="LES268" s="194"/>
      <c r="LET268" s="194"/>
      <c r="LEU268" s="194"/>
      <c r="LEV268" s="194"/>
      <c r="LEW268" s="194"/>
      <c r="LEX268" s="194"/>
      <c r="LEY268" s="194"/>
      <c r="LEZ268" s="194"/>
      <c r="LFA268" s="194"/>
      <c r="LFB268" s="194"/>
      <c r="LFC268" s="194"/>
      <c r="LFD268" s="194"/>
      <c r="LFE268" s="194"/>
      <c r="LFF268" s="194"/>
      <c r="LFG268" s="194"/>
      <c r="LFH268" s="194"/>
      <c r="LFI268" s="194"/>
      <c r="LFJ268" s="194"/>
      <c r="LFK268" s="194"/>
      <c r="LFL268" s="194"/>
      <c r="LFM268" s="194"/>
      <c r="LFN268" s="194"/>
      <c r="LFO268" s="194"/>
      <c r="LFP268" s="194"/>
      <c r="LFQ268" s="194"/>
      <c r="LFR268" s="194"/>
      <c r="LFS268" s="194"/>
      <c r="LFT268" s="194"/>
      <c r="LFU268" s="194"/>
      <c r="LFV268" s="194"/>
      <c r="LFW268" s="194"/>
      <c r="LFX268" s="194"/>
      <c r="LFY268" s="194"/>
      <c r="LFZ268" s="194"/>
      <c r="LGA268" s="194"/>
      <c r="LGB268" s="194"/>
      <c r="LGC268" s="194"/>
      <c r="LGD268" s="194"/>
      <c r="LGE268" s="194"/>
      <c r="LGF268" s="194"/>
      <c r="LGG268" s="194"/>
      <c r="LGH268" s="194"/>
      <c r="LGI268" s="194"/>
      <c r="LGJ268" s="194"/>
      <c r="LGK268" s="194"/>
      <c r="LGL268" s="194"/>
      <c r="LGM268" s="194"/>
      <c r="LGN268" s="194"/>
      <c r="LGO268" s="194"/>
      <c r="LGP268" s="194"/>
      <c r="LGQ268" s="194"/>
      <c r="LGR268" s="194"/>
      <c r="LGS268" s="194"/>
      <c r="LGT268" s="194"/>
      <c r="LGU268" s="194"/>
      <c r="LGV268" s="194"/>
      <c r="LGW268" s="194"/>
      <c r="LGX268" s="194"/>
      <c r="LGY268" s="194"/>
      <c r="LGZ268" s="194"/>
      <c r="LHA268" s="194"/>
      <c r="LHB268" s="194"/>
      <c r="LHC268" s="194"/>
      <c r="LHD268" s="194"/>
      <c r="LHE268" s="194"/>
      <c r="LHF268" s="194"/>
      <c r="LHG268" s="194"/>
      <c r="LHH268" s="194"/>
      <c r="LHI268" s="194"/>
      <c r="LHJ268" s="194"/>
      <c r="LHK268" s="194"/>
      <c r="LHL268" s="194"/>
      <c r="LHM268" s="194"/>
      <c r="LHN268" s="194"/>
      <c r="LHO268" s="194"/>
      <c r="LHP268" s="194"/>
      <c r="LHQ268" s="194"/>
      <c r="LHR268" s="194"/>
      <c r="LHS268" s="194"/>
      <c r="LHT268" s="194"/>
      <c r="LHU268" s="194"/>
      <c r="LHV268" s="194"/>
      <c r="LHW268" s="194"/>
      <c r="LHX268" s="194"/>
      <c r="LHY268" s="194"/>
      <c r="LHZ268" s="194"/>
      <c r="LIA268" s="194"/>
      <c r="LIB268" s="194"/>
      <c r="LIC268" s="194"/>
      <c r="LID268" s="194"/>
      <c r="LIE268" s="194"/>
      <c r="LIF268" s="194"/>
      <c r="LIG268" s="194"/>
      <c r="LIH268" s="194"/>
      <c r="LII268" s="194"/>
      <c r="LIJ268" s="194"/>
      <c r="LIK268" s="194"/>
      <c r="LIL268" s="194"/>
      <c r="LIM268" s="194"/>
      <c r="LIN268" s="194"/>
      <c r="LIO268" s="194"/>
      <c r="LIP268" s="194"/>
      <c r="LIQ268" s="194"/>
      <c r="LIR268" s="194"/>
      <c r="LIS268" s="194"/>
      <c r="LIT268" s="194"/>
      <c r="LIU268" s="194"/>
      <c r="LIV268" s="194"/>
      <c r="LIW268" s="194"/>
      <c r="LIX268" s="194"/>
      <c r="LIY268" s="194"/>
      <c r="LIZ268" s="194"/>
      <c r="LJA268" s="194"/>
      <c r="LJB268" s="194"/>
      <c r="LJC268" s="194"/>
      <c r="LJD268" s="194"/>
      <c r="LJE268" s="194"/>
      <c r="LJF268" s="194"/>
      <c r="LJG268" s="194"/>
      <c r="LJH268" s="194"/>
      <c r="LJI268" s="194"/>
      <c r="LJJ268" s="194"/>
      <c r="LJK268" s="194"/>
      <c r="LJL268" s="194"/>
      <c r="LJM268" s="194"/>
      <c r="LJN268" s="194"/>
      <c r="LJO268" s="194"/>
      <c r="LJP268" s="194"/>
      <c r="LJQ268" s="194"/>
      <c r="LJR268" s="194"/>
      <c r="LJS268" s="194"/>
      <c r="LJT268" s="194"/>
      <c r="LJU268" s="194"/>
      <c r="LJV268" s="194"/>
      <c r="LJW268" s="194"/>
      <c r="LJX268" s="194"/>
      <c r="LJY268" s="194"/>
      <c r="LJZ268" s="194"/>
      <c r="LKA268" s="194"/>
      <c r="LKB268" s="194"/>
      <c r="LKC268" s="194"/>
      <c r="LKD268" s="194"/>
      <c r="LKE268" s="194"/>
      <c r="LKF268" s="194"/>
      <c r="LKG268" s="194"/>
      <c r="LKH268" s="194"/>
      <c r="LKI268" s="194"/>
      <c r="LKJ268" s="194"/>
      <c r="LKK268" s="194"/>
      <c r="LKL268" s="194"/>
      <c r="LKM268" s="194"/>
      <c r="LKN268" s="194"/>
      <c r="LKO268" s="194"/>
      <c r="LKP268" s="194"/>
      <c r="LKQ268" s="194"/>
      <c r="LKR268" s="194"/>
      <c r="LKS268" s="194"/>
      <c r="LKT268" s="194"/>
      <c r="LKU268" s="194"/>
      <c r="LKV268" s="194"/>
      <c r="LKW268" s="194"/>
      <c r="LKX268" s="194"/>
      <c r="LKY268" s="194"/>
      <c r="LKZ268" s="194"/>
      <c r="LLA268" s="194"/>
      <c r="LLB268" s="194"/>
      <c r="LLC268" s="194"/>
      <c r="LLD268" s="194"/>
      <c r="LLE268" s="194"/>
      <c r="LLF268" s="194"/>
      <c r="LLG268" s="194"/>
      <c r="LLH268" s="194"/>
      <c r="LLI268" s="194"/>
      <c r="LLJ268" s="194"/>
      <c r="LLK268" s="194"/>
      <c r="LLL268" s="194"/>
      <c r="LLM268" s="194"/>
      <c r="LLN268" s="194"/>
      <c r="LLO268" s="194"/>
      <c r="LLP268" s="194"/>
      <c r="LLQ268" s="194"/>
      <c r="LLR268" s="194"/>
      <c r="LLS268" s="194"/>
      <c r="LLT268" s="194"/>
      <c r="LLU268" s="194"/>
      <c r="LLV268" s="194"/>
      <c r="LLW268" s="194"/>
      <c r="LLX268" s="194"/>
      <c r="LLY268" s="194"/>
      <c r="LLZ268" s="194"/>
      <c r="LMA268" s="194"/>
      <c r="LMB268" s="194"/>
      <c r="LMC268" s="194"/>
      <c r="LMD268" s="194"/>
      <c r="LME268" s="194"/>
      <c r="LMF268" s="194"/>
      <c r="LMG268" s="194"/>
      <c r="LMH268" s="194"/>
      <c r="LMI268" s="194"/>
      <c r="LMJ268" s="194"/>
      <c r="LMK268" s="194"/>
      <c r="LML268" s="194"/>
      <c r="LMM268" s="194"/>
      <c r="LMN268" s="194"/>
      <c r="LMO268" s="194"/>
      <c r="LMP268" s="194"/>
      <c r="LMQ268" s="194"/>
      <c r="LMR268" s="194"/>
      <c r="LMS268" s="194"/>
      <c r="LMT268" s="194"/>
      <c r="LMU268" s="194"/>
      <c r="LMV268" s="194"/>
      <c r="LMW268" s="194"/>
      <c r="LMX268" s="194"/>
      <c r="LMY268" s="194"/>
      <c r="LMZ268" s="194"/>
      <c r="LNA268" s="194"/>
      <c r="LNB268" s="194"/>
      <c r="LNC268" s="194"/>
      <c r="LND268" s="194"/>
      <c r="LNE268" s="194"/>
      <c r="LNF268" s="194"/>
      <c r="LNG268" s="194"/>
      <c r="LNH268" s="194"/>
      <c r="LNI268" s="194"/>
      <c r="LNJ268" s="194"/>
      <c r="LNK268" s="194"/>
      <c r="LNL268" s="194"/>
      <c r="LNM268" s="194"/>
      <c r="LNN268" s="194"/>
      <c r="LNO268" s="194"/>
      <c r="LNP268" s="194"/>
      <c r="LNQ268" s="194"/>
      <c r="LNR268" s="194"/>
      <c r="LNS268" s="194"/>
      <c r="LNT268" s="194"/>
      <c r="LNU268" s="194"/>
      <c r="LNV268" s="194"/>
      <c r="LNW268" s="194"/>
      <c r="LNX268" s="194"/>
      <c r="LNY268" s="194"/>
      <c r="LNZ268" s="194"/>
      <c r="LOA268" s="194"/>
      <c r="LOB268" s="194"/>
      <c r="LOC268" s="194"/>
      <c r="LOD268" s="194"/>
      <c r="LOE268" s="194"/>
      <c r="LOF268" s="194"/>
      <c r="LOG268" s="194"/>
      <c r="LOH268" s="194"/>
      <c r="LOI268" s="194"/>
      <c r="LOJ268" s="194"/>
      <c r="LOK268" s="194"/>
      <c r="LOL268" s="194"/>
      <c r="LOM268" s="194"/>
      <c r="LON268" s="194"/>
      <c r="LOO268" s="194"/>
      <c r="LOP268" s="194"/>
      <c r="LOQ268" s="194"/>
      <c r="LOR268" s="194"/>
      <c r="LOS268" s="194"/>
      <c r="LOT268" s="194"/>
      <c r="LOU268" s="194"/>
      <c r="LOV268" s="194"/>
      <c r="LOW268" s="194"/>
      <c r="LOX268" s="194"/>
      <c r="LOY268" s="194"/>
      <c r="LOZ268" s="194"/>
      <c r="LPA268" s="194"/>
      <c r="LPB268" s="194"/>
      <c r="LPC268" s="194"/>
      <c r="LPD268" s="194"/>
      <c r="LPE268" s="194"/>
      <c r="LPF268" s="194"/>
      <c r="LPG268" s="194"/>
      <c r="LPH268" s="194"/>
      <c r="LPI268" s="194"/>
      <c r="LPJ268" s="194"/>
      <c r="LPK268" s="194"/>
      <c r="LPL268" s="194"/>
      <c r="LPM268" s="194"/>
      <c r="LPN268" s="194"/>
      <c r="LPO268" s="194"/>
      <c r="LPP268" s="194"/>
      <c r="LPQ268" s="194"/>
      <c r="LPR268" s="194"/>
      <c r="LPS268" s="194"/>
      <c r="LPT268" s="194"/>
      <c r="LPU268" s="194"/>
      <c r="LPV268" s="194"/>
      <c r="LPW268" s="194"/>
      <c r="LPX268" s="194"/>
      <c r="LPY268" s="194"/>
      <c r="LPZ268" s="194"/>
      <c r="LQA268" s="194"/>
      <c r="LQB268" s="194"/>
      <c r="LQC268" s="194"/>
      <c r="LQD268" s="194"/>
      <c r="LQE268" s="194"/>
      <c r="LQF268" s="194"/>
      <c r="LQG268" s="194"/>
      <c r="LQH268" s="194"/>
      <c r="LQI268" s="194"/>
      <c r="LQJ268" s="194"/>
      <c r="LQK268" s="194"/>
      <c r="LQL268" s="194"/>
      <c r="LQM268" s="194"/>
      <c r="LQN268" s="194"/>
      <c r="LQO268" s="194"/>
      <c r="LQP268" s="194"/>
      <c r="LQQ268" s="194"/>
      <c r="LQR268" s="194"/>
      <c r="LQS268" s="194"/>
      <c r="LQT268" s="194"/>
      <c r="LQU268" s="194"/>
      <c r="LQV268" s="194"/>
      <c r="LQW268" s="194"/>
      <c r="LQX268" s="194"/>
      <c r="LQY268" s="194"/>
      <c r="LQZ268" s="194"/>
      <c r="LRA268" s="194"/>
      <c r="LRB268" s="194"/>
      <c r="LRC268" s="194"/>
      <c r="LRD268" s="194"/>
      <c r="LRE268" s="194"/>
      <c r="LRF268" s="194"/>
      <c r="LRG268" s="194"/>
      <c r="LRH268" s="194"/>
      <c r="LRI268" s="194"/>
      <c r="LRJ268" s="194"/>
      <c r="LRK268" s="194"/>
      <c r="LRL268" s="194"/>
      <c r="LRM268" s="194"/>
      <c r="LRN268" s="194"/>
      <c r="LRO268" s="194"/>
      <c r="LRP268" s="194"/>
      <c r="LRQ268" s="194"/>
      <c r="LRR268" s="194"/>
      <c r="LRS268" s="194"/>
      <c r="LRT268" s="194"/>
      <c r="LRU268" s="194"/>
      <c r="LRV268" s="194"/>
      <c r="LRW268" s="194"/>
      <c r="LRX268" s="194"/>
      <c r="LRY268" s="194"/>
      <c r="LRZ268" s="194"/>
      <c r="LSA268" s="194"/>
      <c r="LSB268" s="194"/>
      <c r="LSC268" s="194"/>
      <c r="LSD268" s="194"/>
      <c r="LSE268" s="194"/>
      <c r="LSF268" s="194"/>
      <c r="LSG268" s="194"/>
      <c r="LSH268" s="194"/>
      <c r="LSI268" s="194"/>
      <c r="LSJ268" s="194"/>
      <c r="LSK268" s="194"/>
      <c r="LSL268" s="194"/>
      <c r="LSM268" s="194"/>
      <c r="LSN268" s="194"/>
      <c r="LSO268" s="194"/>
      <c r="LSP268" s="194"/>
      <c r="LSQ268" s="194"/>
      <c r="LSR268" s="194"/>
      <c r="LSS268" s="194"/>
      <c r="LST268" s="194"/>
      <c r="LSU268" s="194"/>
      <c r="LSV268" s="194"/>
      <c r="LSW268" s="194"/>
      <c r="LSX268" s="194"/>
      <c r="LSY268" s="194"/>
      <c r="LSZ268" s="194"/>
      <c r="LTA268" s="194"/>
      <c r="LTB268" s="194"/>
      <c r="LTC268" s="194"/>
      <c r="LTD268" s="194"/>
      <c r="LTE268" s="194"/>
      <c r="LTF268" s="194"/>
      <c r="LTG268" s="194"/>
      <c r="LTH268" s="194"/>
      <c r="LTI268" s="194"/>
      <c r="LTJ268" s="194"/>
      <c r="LTK268" s="194"/>
      <c r="LTL268" s="194"/>
      <c r="LTM268" s="194"/>
      <c r="LTN268" s="194"/>
      <c r="LTO268" s="194"/>
      <c r="LTP268" s="194"/>
      <c r="LTQ268" s="194"/>
      <c r="LTR268" s="194"/>
      <c r="LTS268" s="194"/>
      <c r="LTT268" s="194"/>
      <c r="LTU268" s="194"/>
      <c r="LTV268" s="194"/>
      <c r="LTW268" s="194"/>
      <c r="LTX268" s="194"/>
      <c r="LTY268" s="194"/>
      <c r="LTZ268" s="194"/>
      <c r="LUA268" s="194"/>
      <c r="LUB268" s="194"/>
      <c r="LUC268" s="194"/>
      <c r="LUD268" s="194"/>
      <c r="LUE268" s="194"/>
      <c r="LUF268" s="194"/>
      <c r="LUG268" s="194"/>
      <c r="LUH268" s="194"/>
      <c r="LUI268" s="194"/>
      <c r="LUJ268" s="194"/>
      <c r="LUK268" s="194"/>
      <c r="LUL268" s="194"/>
      <c r="LUM268" s="194"/>
      <c r="LUN268" s="194"/>
      <c r="LUO268" s="194"/>
      <c r="LUP268" s="194"/>
      <c r="LUQ268" s="194"/>
      <c r="LUR268" s="194"/>
      <c r="LUS268" s="194"/>
      <c r="LUT268" s="194"/>
      <c r="LUU268" s="194"/>
      <c r="LUV268" s="194"/>
      <c r="LUW268" s="194"/>
      <c r="LUX268" s="194"/>
      <c r="LUY268" s="194"/>
      <c r="LUZ268" s="194"/>
      <c r="LVA268" s="194"/>
      <c r="LVB268" s="194"/>
      <c r="LVC268" s="194"/>
      <c r="LVD268" s="194"/>
      <c r="LVE268" s="194"/>
      <c r="LVF268" s="194"/>
      <c r="LVG268" s="194"/>
      <c r="LVH268" s="194"/>
      <c r="LVI268" s="194"/>
      <c r="LVJ268" s="194"/>
      <c r="LVK268" s="194"/>
      <c r="LVL268" s="194"/>
      <c r="LVM268" s="194"/>
      <c r="LVN268" s="194"/>
      <c r="LVO268" s="194"/>
      <c r="LVP268" s="194"/>
      <c r="LVQ268" s="194"/>
      <c r="LVR268" s="194"/>
      <c r="LVS268" s="194"/>
      <c r="LVT268" s="194"/>
      <c r="LVU268" s="194"/>
      <c r="LVV268" s="194"/>
      <c r="LVW268" s="194"/>
      <c r="LVX268" s="194"/>
      <c r="LVY268" s="194"/>
      <c r="LVZ268" s="194"/>
      <c r="LWA268" s="194"/>
      <c r="LWB268" s="194"/>
      <c r="LWC268" s="194"/>
      <c r="LWD268" s="194"/>
      <c r="LWE268" s="194"/>
      <c r="LWF268" s="194"/>
      <c r="LWG268" s="194"/>
      <c r="LWH268" s="194"/>
      <c r="LWI268" s="194"/>
      <c r="LWJ268" s="194"/>
      <c r="LWK268" s="194"/>
      <c r="LWL268" s="194"/>
      <c r="LWM268" s="194"/>
      <c r="LWN268" s="194"/>
      <c r="LWO268" s="194"/>
      <c r="LWP268" s="194"/>
      <c r="LWQ268" s="194"/>
      <c r="LWR268" s="194"/>
      <c r="LWS268" s="194"/>
      <c r="LWT268" s="194"/>
      <c r="LWU268" s="194"/>
      <c r="LWV268" s="194"/>
      <c r="LWW268" s="194"/>
      <c r="LWX268" s="194"/>
      <c r="LWY268" s="194"/>
      <c r="LWZ268" s="194"/>
      <c r="LXA268" s="194"/>
      <c r="LXB268" s="194"/>
      <c r="LXC268" s="194"/>
      <c r="LXD268" s="194"/>
      <c r="LXE268" s="194"/>
      <c r="LXF268" s="194"/>
      <c r="LXG268" s="194"/>
      <c r="LXH268" s="194"/>
      <c r="LXI268" s="194"/>
      <c r="LXJ268" s="194"/>
      <c r="LXK268" s="194"/>
      <c r="LXL268" s="194"/>
      <c r="LXM268" s="194"/>
      <c r="LXN268" s="194"/>
      <c r="LXO268" s="194"/>
      <c r="LXP268" s="194"/>
      <c r="LXQ268" s="194"/>
      <c r="LXR268" s="194"/>
      <c r="LXS268" s="194"/>
      <c r="LXT268" s="194"/>
      <c r="LXU268" s="194"/>
      <c r="LXV268" s="194"/>
      <c r="LXW268" s="194"/>
      <c r="LXX268" s="194"/>
      <c r="LXY268" s="194"/>
      <c r="LXZ268" s="194"/>
      <c r="LYA268" s="194"/>
      <c r="LYB268" s="194"/>
      <c r="LYC268" s="194"/>
      <c r="LYD268" s="194"/>
      <c r="LYE268" s="194"/>
      <c r="LYF268" s="194"/>
      <c r="LYG268" s="194"/>
      <c r="LYH268" s="194"/>
      <c r="LYI268" s="194"/>
      <c r="LYJ268" s="194"/>
      <c r="LYK268" s="194"/>
      <c r="LYL268" s="194"/>
      <c r="LYM268" s="194"/>
      <c r="LYN268" s="194"/>
      <c r="LYO268" s="194"/>
      <c r="LYP268" s="194"/>
      <c r="LYQ268" s="194"/>
      <c r="LYR268" s="194"/>
      <c r="LYS268" s="194"/>
      <c r="LYT268" s="194"/>
      <c r="LYU268" s="194"/>
      <c r="LYV268" s="194"/>
      <c r="LYW268" s="194"/>
      <c r="LYX268" s="194"/>
      <c r="LYY268" s="194"/>
      <c r="LYZ268" s="194"/>
      <c r="LZA268" s="194"/>
      <c r="LZB268" s="194"/>
      <c r="LZC268" s="194"/>
      <c r="LZD268" s="194"/>
      <c r="LZE268" s="194"/>
      <c r="LZF268" s="194"/>
      <c r="LZG268" s="194"/>
      <c r="LZH268" s="194"/>
      <c r="LZI268" s="194"/>
      <c r="LZJ268" s="194"/>
      <c r="LZK268" s="194"/>
      <c r="LZL268" s="194"/>
      <c r="LZM268" s="194"/>
      <c r="LZN268" s="194"/>
      <c r="LZO268" s="194"/>
      <c r="LZP268" s="194"/>
      <c r="LZQ268" s="194"/>
      <c r="LZR268" s="194"/>
      <c r="LZS268" s="194"/>
      <c r="LZT268" s="194"/>
      <c r="LZU268" s="194"/>
      <c r="LZV268" s="194"/>
      <c r="LZW268" s="194"/>
      <c r="LZX268" s="194"/>
      <c r="LZY268" s="194"/>
      <c r="LZZ268" s="194"/>
      <c r="MAA268" s="194"/>
      <c r="MAB268" s="194"/>
      <c r="MAC268" s="194"/>
      <c r="MAD268" s="194"/>
      <c r="MAE268" s="194"/>
      <c r="MAF268" s="194"/>
      <c r="MAG268" s="194"/>
      <c r="MAH268" s="194"/>
      <c r="MAI268" s="194"/>
      <c r="MAJ268" s="194"/>
      <c r="MAK268" s="194"/>
      <c r="MAL268" s="194"/>
      <c r="MAM268" s="194"/>
      <c r="MAN268" s="194"/>
      <c r="MAO268" s="194"/>
      <c r="MAP268" s="194"/>
      <c r="MAQ268" s="194"/>
      <c r="MAR268" s="194"/>
      <c r="MAS268" s="194"/>
      <c r="MAT268" s="194"/>
      <c r="MAU268" s="194"/>
      <c r="MAV268" s="194"/>
      <c r="MAW268" s="194"/>
      <c r="MAX268" s="194"/>
      <c r="MAY268" s="194"/>
      <c r="MAZ268" s="194"/>
      <c r="MBA268" s="194"/>
      <c r="MBB268" s="194"/>
      <c r="MBC268" s="194"/>
      <c r="MBD268" s="194"/>
      <c r="MBE268" s="194"/>
      <c r="MBF268" s="194"/>
      <c r="MBG268" s="194"/>
      <c r="MBH268" s="194"/>
      <c r="MBI268" s="194"/>
      <c r="MBJ268" s="194"/>
      <c r="MBK268" s="194"/>
      <c r="MBL268" s="194"/>
      <c r="MBM268" s="194"/>
      <c r="MBN268" s="194"/>
      <c r="MBO268" s="194"/>
      <c r="MBP268" s="194"/>
      <c r="MBQ268" s="194"/>
      <c r="MBR268" s="194"/>
      <c r="MBS268" s="194"/>
      <c r="MBT268" s="194"/>
      <c r="MBU268" s="194"/>
      <c r="MBV268" s="194"/>
      <c r="MBW268" s="194"/>
      <c r="MBX268" s="194"/>
      <c r="MBY268" s="194"/>
      <c r="MBZ268" s="194"/>
      <c r="MCA268" s="194"/>
      <c r="MCB268" s="194"/>
      <c r="MCC268" s="194"/>
      <c r="MCD268" s="194"/>
      <c r="MCE268" s="194"/>
      <c r="MCF268" s="194"/>
      <c r="MCG268" s="194"/>
      <c r="MCH268" s="194"/>
      <c r="MCI268" s="194"/>
      <c r="MCJ268" s="194"/>
      <c r="MCK268" s="194"/>
      <c r="MCL268" s="194"/>
      <c r="MCM268" s="194"/>
      <c r="MCN268" s="194"/>
      <c r="MCO268" s="194"/>
      <c r="MCP268" s="194"/>
      <c r="MCQ268" s="194"/>
      <c r="MCR268" s="194"/>
      <c r="MCS268" s="194"/>
      <c r="MCT268" s="194"/>
      <c r="MCU268" s="194"/>
      <c r="MCV268" s="194"/>
      <c r="MCW268" s="194"/>
      <c r="MCX268" s="194"/>
      <c r="MCY268" s="194"/>
      <c r="MCZ268" s="194"/>
      <c r="MDA268" s="194"/>
      <c r="MDB268" s="194"/>
      <c r="MDC268" s="194"/>
      <c r="MDD268" s="194"/>
      <c r="MDE268" s="194"/>
      <c r="MDF268" s="194"/>
      <c r="MDG268" s="194"/>
      <c r="MDH268" s="194"/>
      <c r="MDI268" s="194"/>
      <c r="MDJ268" s="194"/>
      <c r="MDK268" s="194"/>
      <c r="MDL268" s="194"/>
      <c r="MDM268" s="194"/>
      <c r="MDN268" s="194"/>
      <c r="MDO268" s="194"/>
      <c r="MDP268" s="194"/>
      <c r="MDQ268" s="194"/>
      <c r="MDR268" s="194"/>
      <c r="MDS268" s="194"/>
      <c r="MDT268" s="194"/>
      <c r="MDU268" s="194"/>
      <c r="MDV268" s="194"/>
      <c r="MDW268" s="194"/>
      <c r="MDX268" s="194"/>
      <c r="MDY268" s="194"/>
      <c r="MDZ268" s="194"/>
      <c r="MEA268" s="194"/>
      <c r="MEB268" s="194"/>
      <c r="MEC268" s="194"/>
      <c r="MED268" s="194"/>
      <c r="MEE268" s="194"/>
      <c r="MEF268" s="194"/>
      <c r="MEG268" s="194"/>
      <c r="MEH268" s="194"/>
      <c r="MEI268" s="194"/>
      <c r="MEJ268" s="194"/>
      <c r="MEK268" s="194"/>
      <c r="MEL268" s="194"/>
      <c r="MEM268" s="194"/>
      <c r="MEN268" s="194"/>
      <c r="MEO268" s="194"/>
      <c r="MEP268" s="194"/>
      <c r="MEQ268" s="194"/>
      <c r="MER268" s="194"/>
      <c r="MES268" s="194"/>
      <c r="MET268" s="194"/>
      <c r="MEU268" s="194"/>
      <c r="MEV268" s="194"/>
      <c r="MEW268" s="194"/>
      <c r="MEX268" s="194"/>
      <c r="MEY268" s="194"/>
      <c r="MEZ268" s="194"/>
      <c r="MFA268" s="194"/>
      <c r="MFB268" s="194"/>
      <c r="MFC268" s="194"/>
      <c r="MFD268" s="194"/>
      <c r="MFE268" s="194"/>
      <c r="MFF268" s="194"/>
      <c r="MFG268" s="194"/>
      <c r="MFH268" s="194"/>
      <c r="MFI268" s="194"/>
      <c r="MFJ268" s="194"/>
      <c r="MFK268" s="194"/>
      <c r="MFL268" s="194"/>
      <c r="MFM268" s="194"/>
      <c r="MFN268" s="194"/>
      <c r="MFO268" s="194"/>
      <c r="MFP268" s="194"/>
      <c r="MFQ268" s="194"/>
      <c r="MFR268" s="194"/>
      <c r="MFS268" s="194"/>
      <c r="MFT268" s="194"/>
      <c r="MFU268" s="194"/>
      <c r="MFV268" s="194"/>
      <c r="MFW268" s="194"/>
      <c r="MFX268" s="194"/>
      <c r="MFY268" s="194"/>
      <c r="MFZ268" s="194"/>
      <c r="MGA268" s="194"/>
      <c r="MGB268" s="194"/>
      <c r="MGC268" s="194"/>
      <c r="MGD268" s="194"/>
      <c r="MGE268" s="194"/>
      <c r="MGF268" s="194"/>
      <c r="MGG268" s="194"/>
      <c r="MGH268" s="194"/>
      <c r="MGI268" s="194"/>
      <c r="MGJ268" s="194"/>
      <c r="MGK268" s="194"/>
      <c r="MGL268" s="194"/>
      <c r="MGM268" s="194"/>
      <c r="MGN268" s="194"/>
      <c r="MGO268" s="194"/>
      <c r="MGP268" s="194"/>
      <c r="MGQ268" s="194"/>
      <c r="MGR268" s="194"/>
      <c r="MGS268" s="194"/>
      <c r="MGT268" s="194"/>
      <c r="MGU268" s="194"/>
      <c r="MGV268" s="194"/>
      <c r="MGW268" s="194"/>
      <c r="MGX268" s="194"/>
      <c r="MGY268" s="194"/>
      <c r="MGZ268" s="194"/>
      <c r="MHA268" s="194"/>
      <c r="MHB268" s="194"/>
      <c r="MHC268" s="194"/>
      <c r="MHD268" s="194"/>
      <c r="MHE268" s="194"/>
      <c r="MHF268" s="194"/>
      <c r="MHG268" s="194"/>
      <c r="MHH268" s="194"/>
      <c r="MHI268" s="194"/>
      <c r="MHJ268" s="194"/>
      <c r="MHK268" s="194"/>
      <c r="MHL268" s="194"/>
      <c r="MHM268" s="194"/>
      <c r="MHN268" s="194"/>
      <c r="MHO268" s="194"/>
      <c r="MHP268" s="194"/>
      <c r="MHQ268" s="194"/>
      <c r="MHR268" s="194"/>
      <c r="MHS268" s="194"/>
      <c r="MHT268" s="194"/>
      <c r="MHU268" s="194"/>
      <c r="MHV268" s="194"/>
      <c r="MHW268" s="194"/>
      <c r="MHX268" s="194"/>
      <c r="MHY268" s="194"/>
      <c r="MHZ268" s="194"/>
      <c r="MIA268" s="194"/>
      <c r="MIB268" s="194"/>
      <c r="MIC268" s="194"/>
      <c r="MID268" s="194"/>
      <c r="MIE268" s="194"/>
      <c r="MIF268" s="194"/>
      <c r="MIG268" s="194"/>
      <c r="MIH268" s="194"/>
      <c r="MII268" s="194"/>
      <c r="MIJ268" s="194"/>
      <c r="MIK268" s="194"/>
      <c r="MIL268" s="194"/>
      <c r="MIM268" s="194"/>
      <c r="MIN268" s="194"/>
      <c r="MIO268" s="194"/>
      <c r="MIP268" s="194"/>
      <c r="MIQ268" s="194"/>
      <c r="MIR268" s="194"/>
      <c r="MIS268" s="194"/>
      <c r="MIT268" s="194"/>
      <c r="MIU268" s="194"/>
      <c r="MIV268" s="194"/>
      <c r="MIW268" s="194"/>
      <c r="MIX268" s="194"/>
      <c r="MIY268" s="194"/>
      <c r="MIZ268" s="194"/>
      <c r="MJA268" s="194"/>
      <c r="MJB268" s="194"/>
      <c r="MJC268" s="194"/>
      <c r="MJD268" s="194"/>
      <c r="MJE268" s="194"/>
      <c r="MJF268" s="194"/>
      <c r="MJG268" s="194"/>
      <c r="MJH268" s="194"/>
      <c r="MJI268" s="194"/>
      <c r="MJJ268" s="194"/>
      <c r="MJK268" s="194"/>
      <c r="MJL268" s="194"/>
      <c r="MJM268" s="194"/>
      <c r="MJN268" s="194"/>
      <c r="MJO268" s="194"/>
      <c r="MJP268" s="194"/>
      <c r="MJQ268" s="194"/>
      <c r="MJR268" s="194"/>
      <c r="MJS268" s="194"/>
      <c r="MJT268" s="194"/>
      <c r="MJU268" s="194"/>
      <c r="MJV268" s="194"/>
      <c r="MJW268" s="194"/>
      <c r="MJX268" s="194"/>
      <c r="MJY268" s="194"/>
      <c r="MJZ268" s="194"/>
      <c r="MKA268" s="194"/>
      <c r="MKB268" s="194"/>
      <c r="MKC268" s="194"/>
      <c r="MKD268" s="194"/>
      <c r="MKE268" s="194"/>
      <c r="MKF268" s="194"/>
      <c r="MKG268" s="194"/>
      <c r="MKH268" s="194"/>
      <c r="MKI268" s="194"/>
      <c r="MKJ268" s="194"/>
      <c r="MKK268" s="194"/>
      <c r="MKL268" s="194"/>
      <c r="MKM268" s="194"/>
      <c r="MKN268" s="194"/>
      <c r="MKO268" s="194"/>
      <c r="MKP268" s="194"/>
      <c r="MKQ268" s="194"/>
      <c r="MKR268" s="194"/>
      <c r="MKS268" s="194"/>
      <c r="MKT268" s="194"/>
      <c r="MKU268" s="194"/>
      <c r="MKV268" s="194"/>
      <c r="MKW268" s="194"/>
      <c r="MKX268" s="194"/>
      <c r="MKY268" s="194"/>
      <c r="MKZ268" s="194"/>
      <c r="MLA268" s="194"/>
      <c r="MLB268" s="194"/>
      <c r="MLC268" s="194"/>
      <c r="MLD268" s="194"/>
      <c r="MLE268" s="194"/>
      <c r="MLF268" s="194"/>
      <c r="MLG268" s="194"/>
      <c r="MLH268" s="194"/>
      <c r="MLI268" s="194"/>
      <c r="MLJ268" s="194"/>
      <c r="MLK268" s="194"/>
      <c r="MLL268" s="194"/>
      <c r="MLM268" s="194"/>
      <c r="MLN268" s="194"/>
      <c r="MLO268" s="194"/>
      <c r="MLP268" s="194"/>
      <c r="MLQ268" s="194"/>
      <c r="MLR268" s="194"/>
      <c r="MLS268" s="194"/>
      <c r="MLT268" s="194"/>
      <c r="MLU268" s="194"/>
      <c r="MLV268" s="194"/>
      <c r="MLW268" s="194"/>
      <c r="MLX268" s="194"/>
      <c r="MLY268" s="194"/>
      <c r="MLZ268" s="194"/>
      <c r="MMA268" s="194"/>
      <c r="MMB268" s="194"/>
      <c r="MMC268" s="194"/>
      <c r="MMD268" s="194"/>
      <c r="MME268" s="194"/>
      <c r="MMF268" s="194"/>
      <c r="MMG268" s="194"/>
      <c r="MMH268" s="194"/>
      <c r="MMI268" s="194"/>
      <c r="MMJ268" s="194"/>
      <c r="MMK268" s="194"/>
      <c r="MML268" s="194"/>
      <c r="MMM268" s="194"/>
      <c r="MMN268" s="194"/>
      <c r="MMO268" s="194"/>
      <c r="MMP268" s="194"/>
      <c r="MMQ268" s="194"/>
      <c r="MMR268" s="194"/>
      <c r="MMS268" s="194"/>
      <c r="MMT268" s="194"/>
      <c r="MMU268" s="194"/>
      <c r="MMV268" s="194"/>
      <c r="MMW268" s="194"/>
      <c r="MMX268" s="194"/>
      <c r="MMY268" s="194"/>
      <c r="MMZ268" s="194"/>
      <c r="MNA268" s="194"/>
      <c r="MNB268" s="194"/>
      <c r="MNC268" s="194"/>
      <c r="MND268" s="194"/>
      <c r="MNE268" s="194"/>
      <c r="MNF268" s="194"/>
      <c r="MNG268" s="194"/>
      <c r="MNH268" s="194"/>
      <c r="MNI268" s="194"/>
      <c r="MNJ268" s="194"/>
      <c r="MNK268" s="194"/>
      <c r="MNL268" s="194"/>
      <c r="MNM268" s="194"/>
      <c r="MNN268" s="194"/>
      <c r="MNO268" s="194"/>
      <c r="MNP268" s="194"/>
      <c r="MNQ268" s="194"/>
      <c r="MNR268" s="194"/>
      <c r="MNS268" s="194"/>
      <c r="MNT268" s="194"/>
      <c r="MNU268" s="194"/>
      <c r="MNV268" s="194"/>
      <c r="MNW268" s="194"/>
      <c r="MNX268" s="194"/>
      <c r="MNY268" s="194"/>
      <c r="MNZ268" s="194"/>
      <c r="MOA268" s="194"/>
      <c r="MOB268" s="194"/>
      <c r="MOC268" s="194"/>
      <c r="MOD268" s="194"/>
      <c r="MOE268" s="194"/>
      <c r="MOF268" s="194"/>
      <c r="MOG268" s="194"/>
      <c r="MOH268" s="194"/>
      <c r="MOI268" s="194"/>
      <c r="MOJ268" s="194"/>
      <c r="MOK268" s="194"/>
      <c r="MOL268" s="194"/>
      <c r="MOM268" s="194"/>
      <c r="MON268" s="194"/>
      <c r="MOO268" s="194"/>
      <c r="MOP268" s="194"/>
      <c r="MOQ268" s="194"/>
      <c r="MOR268" s="194"/>
      <c r="MOS268" s="194"/>
      <c r="MOT268" s="194"/>
      <c r="MOU268" s="194"/>
      <c r="MOV268" s="194"/>
      <c r="MOW268" s="194"/>
      <c r="MOX268" s="194"/>
      <c r="MOY268" s="194"/>
      <c r="MOZ268" s="194"/>
      <c r="MPA268" s="194"/>
      <c r="MPB268" s="194"/>
      <c r="MPC268" s="194"/>
      <c r="MPD268" s="194"/>
      <c r="MPE268" s="194"/>
      <c r="MPF268" s="194"/>
      <c r="MPG268" s="194"/>
      <c r="MPH268" s="194"/>
      <c r="MPI268" s="194"/>
      <c r="MPJ268" s="194"/>
      <c r="MPK268" s="194"/>
      <c r="MPL268" s="194"/>
      <c r="MPM268" s="194"/>
      <c r="MPN268" s="194"/>
      <c r="MPO268" s="194"/>
      <c r="MPP268" s="194"/>
      <c r="MPQ268" s="194"/>
      <c r="MPR268" s="194"/>
      <c r="MPS268" s="194"/>
      <c r="MPT268" s="194"/>
      <c r="MPU268" s="194"/>
      <c r="MPV268" s="194"/>
      <c r="MPW268" s="194"/>
      <c r="MPX268" s="194"/>
      <c r="MPY268" s="194"/>
      <c r="MPZ268" s="194"/>
      <c r="MQA268" s="194"/>
      <c r="MQB268" s="194"/>
      <c r="MQC268" s="194"/>
      <c r="MQD268" s="194"/>
      <c r="MQE268" s="194"/>
      <c r="MQF268" s="194"/>
      <c r="MQG268" s="194"/>
      <c r="MQH268" s="194"/>
      <c r="MQI268" s="194"/>
      <c r="MQJ268" s="194"/>
      <c r="MQK268" s="194"/>
      <c r="MQL268" s="194"/>
      <c r="MQM268" s="194"/>
      <c r="MQN268" s="194"/>
      <c r="MQO268" s="194"/>
      <c r="MQP268" s="194"/>
      <c r="MQQ268" s="194"/>
      <c r="MQR268" s="194"/>
      <c r="MQS268" s="194"/>
      <c r="MQT268" s="194"/>
      <c r="MQU268" s="194"/>
      <c r="MQV268" s="194"/>
      <c r="MQW268" s="194"/>
      <c r="MQX268" s="194"/>
      <c r="MQY268" s="194"/>
      <c r="MQZ268" s="194"/>
      <c r="MRA268" s="194"/>
      <c r="MRB268" s="194"/>
      <c r="MRC268" s="194"/>
      <c r="MRD268" s="194"/>
      <c r="MRE268" s="194"/>
      <c r="MRF268" s="194"/>
      <c r="MRG268" s="194"/>
      <c r="MRH268" s="194"/>
      <c r="MRI268" s="194"/>
      <c r="MRJ268" s="194"/>
      <c r="MRK268" s="194"/>
      <c r="MRL268" s="194"/>
      <c r="MRM268" s="194"/>
      <c r="MRN268" s="194"/>
      <c r="MRO268" s="194"/>
      <c r="MRP268" s="194"/>
      <c r="MRQ268" s="194"/>
      <c r="MRR268" s="194"/>
      <c r="MRS268" s="194"/>
      <c r="MRT268" s="194"/>
      <c r="MRU268" s="194"/>
      <c r="MRV268" s="194"/>
      <c r="MRW268" s="194"/>
      <c r="MRX268" s="194"/>
      <c r="MRY268" s="194"/>
      <c r="MRZ268" s="194"/>
      <c r="MSA268" s="194"/>
      <c r="MSB268" s="194"/>
      <c r="MSC268" s="194"/>
      <c r="MSD268" s="194"/>
      <c r="MSE268" s="194"/>
      <c r="MSF268" s="194"/>
      <c r="MSG268" s="194"/>
      <c r="MSH268" s="194"/>
      <c r="MSI268" s="194"/>
      <c r="MSJ268" s="194"/>
      <c r="MSK268" s="194"/>
      <c r="MSL268" s="194"/>
      <c r="MSM268" s="194"/>
      <c r="MSN268" s="194"/>
      <c r="MSO268" s="194"/>
      <c r="MSP268" s="194"/>
      <c r="MSQ268" s="194"/>
      <c r="MSR268" s="194"/>
      <c r="MSS268" s="194"/>
      <c r="MST268" s="194"/>
      <c r="MSU268" s="194"/>
      <c r="MSV268" s="194"/>
      <c r="MSW268" s="194"/>
      <c r="MSX268" s="194"/>
      <c r="MSY268" s="194"/>
      <c r="MSZ268" s="194"/>
      <c r="MTA268" s="194"/>
      <c r="MTB268" s="194"/>
      <c r="MTC268" s="194"/>
      <c r="MTD268" s="194"/>
      <c r="MTE268" s="194"/>
      <c r="MTF268" s="194"/>
      <c r="MTG268" s="194"/>
      <c r="MTH268" s="194"/>
      <c r="MTI268" s="194"/>
      <c r="MTJ268" s="194"/>
      <c r="MTK268" s="194"/>
      <c r="MTL268" s="194"/>
      <c r="MTM268" s="194"/>
      <c r="MTN268" s="194"/>
      <c r="MTO268" s="194"/>
      <c r="MTP268" s="194"/>
      <c r="MTQ268" s="194"/>
      <c r="MTR268" s="194"/>
      <c r="MTS268" s="194"/>
      <c r="MTT268" s="194"/>
      <c r="MTU268" s="194"/>
      <c r="MTV268" s="194"/>
      <c r="MTW268" s="194"/>
      <c r="MTX268" s="194"/>
      <c r="MTY268" s="194"/>
      <c r="MTZ268" s="194"/>
      <c r="MUA268" s="194"/>
      <c r="MUB268" s="194"/>
      <c r="MUC268" s="194"/>
      <c r="MUD268" s="194"/>
      <c r="MUE268" s="194"/>
      <c r="MUF268" s="194"/>
      <c r="MUG268" s="194"/>
      <c r="MUH268" s="194"/>
      <c r="MUI268" s="194"/>
      <c r="MUJ268" s="194"/>
      <c r="MUK268" s="194"/>
      <c r="MUL268" s="194"/>
      <c r="MUM268" s="194"/>
      <c r="MUN268" s="194"/>
      <c r="MUO268" s="194"/>
      <c r="MUP268" s="194"/>
      <c r="MUQ268" s="194"/>
      <c r="MUR268" s="194"/>
      <c r="MUS268" s="194"/>
      <c r="MUT268" s="194"/>
      <c r="MUU268" s="194"/>
      <c r="MUV268" s="194"/>
      <c r="MUW268" s="194"/>
      <c r="MUX268" s="194"/>
      <c r="MUY268" s="194"/>
      <c r="MUZ268" s="194"/>
      <c r="MVA268" s="194"/>
      <c r="MVB268" s="194"/>
      <c r="MVC268" s="194"/>
      <c r="MVD268" s="194"/>
      <c r="MVE268" s="194"/>
      <c r="MVF268" s="194"/>
      <c r="MVG268" s="194"/>
      <c r="MVH268" s="194"/>
      <c r="MVI268" s="194"/>
      <c r="MVJ268" s="194"/>
      <c r="MVK268" s="194"/>
      <c r="MVL268" s="194"/>
      <c r="MVM268" s="194"/>
      <c r="MVN268" s="194"/>
      <c r="MVO268" s="194"/>
      <c r="MVP268" s="194"/>
      <c r="MVQ268" s="194"/>
      <c r="MVR268" s="194"/>
      <c r="MVS268" s="194"/>
      <c r="MVT268" s="194"/>
      <c r="MVU268" s="194"/>
      <c r="MVV268" s="194"/>
      <c r="MVW268" s="194"/>
      <c r="MVX268" s="194"/>
      <c r="MVY268" s="194"/>
      <c r="MVZ268" s="194"/>
      <c r="MWA268" s="194"/>
      <c r="MWB268" s="194"/>
      <c r="MWC268" s="194"/>
      <c r="MWD268" s="194"/>
      <c r="MWE268" s="194"/>
      <c r="MWF268" s="194"/>
      <c r="MWG268" s="194"/>
      <c r="MWH268" s="194"/>
      <c r="MWI268" s="194"/>
      <c r="MWJ268" s="194"/>
      <c r="MWK268" s="194"/>
      <c r="MWL268" s="194"/>
      <c r="MWM268" s="194"/>
      <c r="MWN268" s="194"/>
      <c r="MWO268" s="194"/>
      <c r="MWP268" s="194"/>
      <c r="MWQ268" s="194"/>
      <c r="MWR268" s="194"/>
      <c r="MWS268" s="194"/>
      <c r="MWT268" s="194"/>
      <c r="MWU268" s="194"/>
      <c r="MWV268" s="194"/>
      <c r="MWW268" s="194"/>
      <c r="MWX268" s="194"/>
      <c r="MWY268" s="194"/>
      <c r="MWZ268" s="194"/>
      <c r="MXA268" s="194"/>
      <c r="MXB268" s="194"/>
      <c r="MXC268" s="194"/>
      <c r="MXD268" s="194"/>
      <c r="MXE268" s="194"/>
      <c r="MXF268" s="194"/>
      <c r="MXG268" s="194"/>
      <c r="MXH268" s="194"/>
      <c r="MXI268" s="194"/>
      <c r="MXJ268" s="194"/>
      <c r="MXK268" s="194"/>
      <c r="MXL268" s="194"/>
      <c r="MXM268" s="194"/>
      <c r="MXN268" s="194"/>
      <c r="MXO268" s="194"/>
      <c r="MXP268" s="194"/>
      <c r="MXQ268" s="194"/>
      <c r="MXR268" s="194"/>
      <c r="MXS268" s="194"/>
      <c r="MXT268" s="194"/>
      <c r="MXU268" s="194"/>
      <c r="MXV268" s="194"/>
      <c r="MXW268" s="194"/>
      <c r="MXX268" s="194"/>
      <c r="MXY268" s="194"/>
      <c r="MXZ268" s="194"/>
      <c r="MYA268" s="194"/>
      <c r="MYB268" s="194"/>
      <c r="MYC268" s="194"/>
      <c r="MYD268" s="194"/>
      <c r="MYE268" s="194"/>
      <c r="MYF268" s="194"/>
      <c r="MYG268" s="194"/>
      <c r="MYH268" s="194"/>
      <c r="MYI268" s="194"/>
      <c r="MYJ268" s="194"/>
      <c r="MYK268" s="194"/>
      <c r="MYL268" s="194"/>
      <c r="MYM268" s="194"/>
      <c r="MYN268" s="194"/>
      <c r="MYO268" s="194"/>
      <c r="MYP268" s="194"/>
      <c r="MYQ268" s="194"/>
      <c r="MYR268" s="194"/>
      <c r="MYS268" s="194"/>
      <c r="MYT268" s="194"/>
      <c r="MYU268" s="194"/>
      <c r="MYV268" s="194"/>
      <c r="MYW268" s="194"/>
      <c r="MYX268" s="194"/>
      <c r="MYY268" s="194"/>
      <c r="MYZ268" s="194"/>
      <c r="MZA268" s="194"/>
      <c r="MZB268" s="194"/>
      <c r="MZC268" s="194"/>
      <c r="MZD268" s="194"/>
      <c r="MZE268" s="194"/>
      <c r="MZF268" s="194"/>
      <c r="MZG268" s="194"/>
      <c r="MZH268" s="194"/>
      <c r="MZI268" s="194"/>
      <c r="MZJ268" s="194"/>
      <c r="MZK268" s="194"/>
      <c r="MZL268" s="194"/>
      <c r="MZM268" s="194"/>
      <c r="MZN268" s="194"/>
      <c r="MZO268" s="194"/>
      <c r="MZP268" s="194"/>
      <c r="MZQ268" s="194"/>
      <c r="MZR268" s="194"/>
      <c r="MZS268" s="194"/>
      <c r="MZT268" s="194"/>
      <c r="MZU268" s="194"/>
      <c r="MZV268" s="194"/>
      <c r="MZW268" s="194"/>
      <c r="MZX268" s="194"/>
      <c r="MZY268" s="194"/>
      <c r="MZZ268" s="194"/>
      <c r="NAA268" s="194"/>
      <c r="NAB268" s="194"/>
      <c r="NAC268" s="194"/>
      <c r="NAD268" s="194"/>
      <c r="NAE268" s="194"/>
      <c r="NAF268" s="194"/>
      <c r="NAG268" s="194"/>
      <c r="NAH268" s="194"/>
      <c r="NAI268" s="194"/>
      <c r="NAJ268" s="194"/>
      <c r="NAK268" s="194"/>
      <c r="NAL268" s="194"/>
      <c r="NAM268" s="194"/>
      <c r="NAN268" s="194"/>
      <c r="NAO268" s="194"/>
      <c r="NAP268" s="194"/>
      <c r="NAQ268" s="194"/>
      <c r="NAR268" s="194"/>
      <c r="NAS268" s="194"/>
      <c r="NAT268" s="194"/>
      <c r="NAU268" s="194"/>
      <c r="NAV268" s="194"/>
      <c r="NAW268" s="194"/>
      <c r="NAX268" s="194"/>
      <c r="NAY268" s="194"/>
      <c r="NAZ268" s="194"/>
      <c r="NBA268" s="194"/>
      <c r="NBB268" s="194"/>
      <c r="NBC268" s="194"/>
      <c r="NBD268" s="194"/>
      <c r="NBE268" s="194"/>
      <c r="NBF268" s="194"/>
      <c r="NBG268" s="194"/>
      <c r="NBH268" s="194"/>
      <c r="NBI268" s="194"/>
      <c r="NBJ268" s="194"/>
      <c r="NBK268" s="194"/>
      <c r="NBL268" s="194"/>
      <c r="NBM268" s="194"/>
      <c r="NBN268" s="194"/>
      <c r="NBO268" s="194"/>
      <c r="NBP268" s="194"/>
      <c r="NBQ268" s="194"/>
      <c r="NBR268" s="194"/>
      <c r="NBS268" s="194"/>
      <c r="NBT268" s="194"/>
      <c r="NBU268" s="194"/>
      <c r="NBV268" s="194"/>
      <c r="NBW268" s="194"/>
      <c r="NBX268" s="194"/>
      <c r="NBY268" s="194"/>
      <c r="NBZ268" s="194"/>
      <c r="NCA268" s="194"/>
      <c r="NCB268" s="194"/>
      <c r="NCC268" s="194"/>
      <c r="NCD268" s="194"/>
      <c r="NCE268" s="194"/>
      <c r="NCF268" s="194"/>
      <c r="NCG268" s="194"/>
      <c r="NCH268" s="194"/>
      <c r="NCI268" s="194"/>
      <c r="NCJ268" s="194"/>
      <c r="NCK268" s="194"/>
      <c r="NCL268" s="194"/>
      <c r="NCM268" s="194"/>
      <c r="NCN268" s="194"/>
      <c r="NCO268" s="194"/>
      <c r="NCP268" s="194"/>
      <c r="NCQ268" s="194"/>
      <c r="NCR268" s="194"/>
      <c r="NCS268" s="194"/>
      <c r="NCT268" s="194"/>
      <c r="NCU268" s="194"/>
      <c r="NCV268" s="194"/>
      <c r="NCW268" s="194"/>
      <c r="NCX268" s="194"/>
      <c r="NCY268" s="194"/>
      <c r="NCZ268" s="194"/>
      <c r="NDA268" s="194"/>
      <c r="NDB268" s="194"/>
      <c r="NDC268" s="194"/>
      <c r="NDD268" s="194"/>
      <c r="NDE268" s="194"/>
      <c r="NDF268" s="194"/>
      <c r="NDG268" s="194"/>
      <c r="NDH268" s="194"/>
      <c r="NDI268" s="194"/>
      <c r="NDJ268" s="194"/>
      <c r="NDK268" s="194"/>
      <c r="NDL268" s="194"/>
      <c r="NDM268" s="194"/>
      <c r="NDN268" s="194"/>
      <c r="NDO268" s="194"/>
      <c r="NDP268" s="194"/>
      <c r="NDQ268" s="194"/>
      <c r="NDR268" s="194"/>
      <c r="NDS268" s="194"/>
      <c r="NDT268" s="194"/>
      <c r="NDU268" s="194"/>
      <c r="NDV268" s="194"/>
      <c r="NDW268" s="194"/>
      <c r="NDX268" s="194"/>
      <c r="NDY268" s="194"/>
      <c r="NDZ268" s="194"/>
      <c r="NEA268" s="194"/>
      <c r="NEB268" s="194"/>
      <c r="NEC268" s="194"/>
      <c r="NED268" s="194"/>
      <c r="NEE268" s="194"/>
      <c r="NEF268" s="194"/>
      <c r="NEG268" s="194"/>
      <c r="NEH268" s="194"/>
      <c r="NEI268" s="194"/>
      <c r="NEJ268" s="194"/>
      <c r="NEK268" s="194"/>
      <c r="NEL268" s="194"/>
      <c r="NEM268" s="194"/>
      <c r="NEN268" s="194"/>
      <c r="NEO268" s="194"/>
      <c r="NEP268" s="194"/>
      <c r="NEQ268" s="194"/>
      <c r="NER268" s="194"/>
      <c r="NES268" s="194"/>
      <c r="NET268" s="194"/>
      <c r="NEU268" s="194"/>
      <c r="NEV268" s="194"/>
      <c r="NEW268" s="194"/>
      <c r="NEX268" s="194"/>
      <c r="NEY268" s="194"/>
      <c r="NEZ268" s="194"/>
      <c r="NFA268" s="194"/>
      <c r="NFB268" s="194"/>
      <c r="NFC268" s="194"/>
      <c r="NFD268" s="194"/>
      <c r="NFE268" s="194"/>
      <c r="NFF268" s="194"/>
      <c r="NFG268" s="194"/>
      <c r="NFH268" s="194"/>
      <c r="NFI268" s="194"/>
      <c r="NFJ268" s="194"/>
      <c r="NFK268" s="194"/>
      <c r="NFL268" s="194"/>
      <c r="NFM268" s="194"/>
      <c r="NFN268" s="194"/>
      <c r="NFO268" s="194"/>
      <c r="NFP268" s="194"/>
      <c r="NFQ268" s="194"/>
      <c r="NFR268" s="194"/>
      <c r="NFS268" s="194"/>
      <c r="NFT268" s="194"/>
      <c r="NFU268" s="194"/>
      <c r="NFV268" s="194"/>
      <c r="NFW268" s="194"/>
      <c r="NFX268" s="194"/>
      <c r="NFY268" s="194"/>
      <c r="NFZ268" s="194"/>
      <c r="NGA268" s="194"/>
      <c r="NGB268" s="194"/>
      <c r="NGC268" s="194"/>
      <c r="NGD268" s="194"/>
      <c r="NGE268" s="194"/>
      <c r="NGF268" s="194"/>
      <c r="NGG268" s="194"/>
      <c r="NGH268" s="194"/>
      <c r="NGI268" s="194"/>
      <c r="NGJ268" s="194"/>
      <c r="NGK268" s="194"/>
      <c r="NGL268" s="194"/>
      <c r="NGM268" s="194"/>
      <c r="NGN268" s="194"/>
      <c r="NGO268" s="194"/>
      <c r="NGP268" s="194"/>
      <c r="NGQ268" s="194"/>
      <c r="NGR268" s="194"/>
      <c r="NGS268" s="194"/>
      <c r="NGT268" s="194"/>
      <c r="NGU268" s="194"/>
      <c r="NGV268" s="194"/>
      <c r="NGW268" s="194"/>
      <c r="NGX268" s="194"/>
      <c r="NGY268" s="194"/>
      <c r="NGZ268" s="194"/>
      <c r="NHA268" s="194"/>
      <c r="NHB268" s="194"/>
      <c r="NHC268" s="194"/>
      <c r="NHD268" s="194"/>
      <c r="NHE268" s="194"/>
      <c r="NHF268" s="194"/>
      <c r="NHG268" s="194"/>
      <c r="NHH268" s="194"/>
      <c r="NHI268" s="194"/>
      <c r="NHJ268" s="194"/>
      <c r="NHK268" s="194"/>
      <c r="NHL268" s="194"/>
      <c r="NHM268" s="194"/>
      <c r="NHN268" s="194"/>
      <c r="NHO268" s="194"/>
      <c r="NHP268" s="194"/>
      <c r="NHQ268" s="194"/>
      <c r="NHR268" s="194"/>
      <c r="NHS268" s="194"/>
      <c r="NHT268" s="194"/>
      <c r="NHU268" s="194"/>
      <c r="NHV268" s="194"/>
      <c r="NHW268" s="194"/>
      <c r="NHX268" s="194"/>
      <c r="NHY268" s="194"/>
      <c r="NHZ268" s="194"/>
      <c r="NIA268" s="194"/>
      <c r="NIB268" s="194"/>
      <c r="NIC268" s="194"/>
      <c r="NID268" s="194"/>
      <c r="NIE268" s="194"/>
      <c r="NIF268" s="194"/>
      <c r="NIG268" s="194"/>
      <c r="NIH268" s="194"/>
      <c r="NII268" s="194"/>
      <c r="NIJ268" s="194"/>
      <c r="NIK268" s="194"/>
      <c r="NIL268" s="194"/>
      <c r="NIM268" s="194"/>
      <c r="NIN268" s="194"/>
      <c r="NIO268" s="194"/>
      <c r="NIP268" s="194"/>
      <c r="NIQ268" s="194"/>
      <c r="NIR268" s="194"/>
      <c r="NIS268" s="194"/>
      <c r="NIT268" s="194"/>
      <c r="NIU268" s="194"/>
      <c r="NIV268" s="194"/>
      <c r="NIW268" s="194"/>
      <c r="NIX268" s="194"/>
      <c r="NIY268" s="194"/>
      <c r="NIZ268" s="194"/>
      <c r="NJA268" s="194"/>
      <c r="NJB268" s="194"/>
      <c r="NJC268" s="194"/>
      <c r="NJD268" s="194"/>
      <c r="NJE268" s="194"/>
      <c r="NJF268" s="194"/>
      <c r="NJG268" s="194"/>
      <c r="NJH268" s="194"/>
      <c r="NJI268" s="194"/>
      <c r="NJJ268" s="194"/>
      <c r="NJK268" s="194"/>
      <c r="NJL268" s="194"/>
      <c r="NJM268" s="194"/>
      <c r="NJN268" s="194"/>
      <c r="NJO268" s="194"/>
      <c r="NJP268" s="194"/>
      <c r="NJQ268" s="194"/>
      <c r="NJR268" s="194"/>
      <c r="NJS268" s="194"/>
      <c r="NJT268" s="194"/>
      <c r="NJU268" s="194"/>
      <c r="NJV268" s="194"/>
      <c r="NJW268" s="194"/>
      <c r="NJX268" s="194"/>
      <c r="NJY268" s="194"/>
      <c r="NJZ268" s="194"/>
      <c r="NKA268" s="194"/>
      <c r="NKB268" s="194"/>
      <c r="NKC268" s="194"/>
      <c r="NKD268" s="194"/>
      <c r="NKE268" s="194"/>
      <c r="NKF268" s="194"/>
      <c r="NKG268" s="194"/>
      <c r="NKH268" s="194"/>
      <c r="NKI268" s="194"/>
      <c r="NKJ268" s="194"/>
      <c r="NKK268" s="194"/>
      <c r="NKL268" s="194"/>
      <c r="NKM268" s="194"/>
      <c r="NKN268" s="194"/>
      <c r="NKO268" s="194"/>
      <c r="NKP268" s="194"/>
      <c r="NKQ268" s="194"/>
      <c r="NKR268" s="194"/>
      <c r="NKS268" s="194"/>
      <c r="NKT268" s="194"/>
      <c r="NKU268" s="194"/>
      <c r="NKV268" s="194"/>
      <c r="NKW268" s="194"/>
      <c r="NKX268" s="194"/>
      <c r="NKY268" s="194"/>
      <c r="NKZ268" s="194"/>
      <c r="NLA268" s="194"/>
      <c r="NLB268" s="194"/>
      <c r="NLC268" s="194"/>
      <c r="NLD268" s="194"/>
      <c r="NLE268" s="194"/>
      <c r="NLF268" s="194"/>
      <c r="NLG268" s="194"/>
      <c r="NLH268" s="194"/>
      <c r="NLI268" s="194"/>
      <c r="NLJ268" s="194"/>
      <c r="NLK268" s="194"/>
      <c r="NLL268" s="194"/>
      <c r="NLM268" s="194"/>
      <c r="NLN268" s="194"/>
      <c r="NLO268" s="194"/>
      <c r="NLP268" s="194"/>
      <c r="NLQ268" s="194"/>
      <c r="NLR268" s="194"/>
      <c r="NLS268" s="194"/>
      <c r="NLT268" s="194"/>
      <c r="NLU268" s="194"/>
      <c r="NLV268" s="194"/>
      <c r="NLW268" s="194"/>
      <c r="NLX268" s="194"/>
      <c r="NLY268" s="194"/>
      <c r="NLZ268" s="194"/>
      <c r="NMA268" s="194"/>
      <c r="NMB268" s="194"/>
      <c r="NMC268" s="194"/>
      <c r="NMD268" s="194"/>
      <c r="NME268" s="194"/>
      <c r="NMF268" s="194"/>
      <c r="NMG268" s="194"/>
      <c r="NMH268" s="194"/>
      <c r="NMI268" s="194"/>
      <c r="NMJ268" s="194"/>
      <c r="NMK268" s="194"/>
      <c r="NML268" s="194"/>
      <c r="NMM268" s="194"/>
      <c r="NMN268" s="194"/>
      <c r="NMO268" s="194"/>
      <c r="NMP268" s="194"/>
      <c r="NMQ268" s="194"/>
      <c r="NMR268" s="194"/>
      <c r="NMS268" s="194"/>
      <c r="NMT268" s="194"/>
      <c r="NMU268" s="194"/>
      <c r="NMV268" s="194"/>
      <c r="NMW268" s="194"/>
      <c r="NMX268" s="194"/>
      <c r="NMY268" s="194"/>
      <c r="NMZ268" s="194"/>
      <c r="NNA268" s="194"/>
      <c r="NNB268" s="194"/>
      <c r="NNC268" s="194"/>
      <c r="NND268" s="194"/>
      <c r="NNE268" s="194"/>
      <c r="NNF268" s="194"/>
      <c r="NNG268" s="194"/>
      <c r="NNH268" s="194"/>
      <c r="NNI268" s="194"/>
      <c r="NNJ268" s="194"/>
      <c r="NNK268" s="194"/>
      <c r="NNL268" s="194"/>
      <c r="NNM268" s="194"/>
      <c r="NNN268" s="194"/>
      <c r="NNO268" s="194"/>
      <c r="NNP268" s="194"/>
      <c r="NNQ268" s="194"/>
      <c r="NNR268" s="194"/>
      <c r="NNS268" s="194"/>
      <c r="NNT268" s="194"/>
      <c r="NNU268" s="194"/>
      <c r="NNV268" s="194"/>
      <c r="NNW268" s="194"/>
      <c r="NNX268" s="194"/>
      <c r="NNY268" s="194"/>
      <c r="NNZ268" s="194"/>
      <c r="NOA268" s="194"/>
      <c r="NOB268" s="194"/>
      <c r="NOC268" s="194"/>
      <c r="NOD268" s="194"/>
      <c r="NOE268" s="194"/>
      <c r="NOF268" s="194"/>
      <c r="NOG268" s="194"/>
      <c r="NOH268" s="194"/>
      <c r="NOI268" s="194"/>
      <c r="NOJ268" s="194"/>
      <c r="NOK268" s="194"/>
      <c r="NOL268" s="194"/>
      <c r="NOM268" s="194"/>
      <c r="NON268" s="194"/>
      <c r="NOO268" s="194"/>
      <c r="NOP268" s="194"/>
      <c r="NOQ268" s="194"/>
      <c r="NOR268" s="194"/>
      <c r="NOS268" s="194"/>
      <c r="NOT268" s="194"/>
      <c r="NOU268" s="194"/>
      <c r="NOV268" s="194"/>
      <c r="NOW268" s="194"/>
      <c r="NOX268" s="194"/>
      <c r="NOY268" s="194"/>
      <c r="NOZ268" s="194"/>
      <c r="NPA268" s="194"/>
      <c r="NPB268" s="194"/>
      <c r="NPC268" s="194"/>
      <c r="NPD268" s="194"/>
      <c r="NPE268" s="194"/>
      <c r="NPF268" s="194"/>
      <c r="NPG268" s="194"/>
      <c r="NPH268" s="194"/>
      <c r="NPI268" s="194"/>
      <c r="NPJ268" s="194"/>
      <c r="NPK268" s="194"/>
      <c r="NPL268" s="194"/>
      <c r="NPM268" s="194"/>
      <c r="NPN268" s="194"/>
      <c r="NPO268" s="194"/>
      <c r="NPP268" s="194"/>
      <c r="NPQ268" s="194"/>
      <c r="NPR268" s="194"/>
      <c r="NPS268" s="194"/>
      <c r="NPT268" s="194"/>
      <c r="NPU268" s="194"/>
      <c r="NPV268" s="194"/>
      <c r="NPW268" s="194"/>
      <c r="NPX268" s="194"/>
      <c r="NPY268" s="194"/>
      <c r="NPZ268" s="194"/>
      <c r="NQA268" s="194"/>
      <c r="NQB268" s="194"/>
      <c r="NQC268" s="194"/>
      <c r="NQD268" s="194"/>
      <c r="NQE268" s="194"/>
      <c r="NQF268" s="194"/>
      <c r="NQG268" s="194"/>
      <c r="NQH268" s="194"/>
      <c r="NQI268" s="194"/>
      <c r="NQJ268" s="194"/>
      <c r="NQK268" s="194"/>
      <c r="NQL268" s="194"/>
      <c r="NQM268" s="194"/>
      <c r="NQN268" s="194"/>
      <c r="NQO268" s="194"/>
      <c r="NQP268" s="194"/>
      <c r="NQQ268" s="194"/>
      <c r="NQR268" s="194"/>
      <c r="NQS268" s="194"/>
      <c r="NQT268" s="194"/>
      <c r="NQU268" s="194"/>
      <c r="NQV268" s="194"/>
      <c r="NQW268" s="194"/>
      <c r="NQX268" s="194"/>
      <c r="NQY268" s="194"/>
      <c r="NQZ268" s="194"/>
      <c r="NRA268" s="194"/>
      <c r="NRB268" s="194"/>
      <c r="NRC268" s="194"/>
      <c r="NRD268" s="194"/>
      <c r="NRE268" s="194"/>
      <c r="NRF268" s="194"/>
      <c r="NRG268" s="194"/>
      <c r="NRH268" s="194"/>
      <c r="NRI268" s="194"/>
      <c r="NRJ268" s="194"/>
      <c r="NRK268" s="194"/>
      <c r="NRL268" s="194"/>
      <c r="NRM268" s="194"/>
      <c r="NRN268" s="194"/>
      <c r="NRO268" s="194"/>
      <c r="NRP268" s="194"/>
      <c r="NRQ268" s="194"/>
      <c r="NRR268" s="194"/>
      <c r="NRS268" s="194"/>
      <c r="NRT268" s="194"/>
      <c r="NRU268" s="194"/>
      <c r="NRV268" s="194"/>
      <c r="NRW268" s="194"/>
      <c r="NRX268" s="194"/>
      <c r="NRY268" s="194"/>
      <c r="NRZ268" s="194"/>
      <c r="NSA268" s="194"/>
      <c r="NSB268" s="194"/>
      <c r="NSC268" s="194"/>
      <c r="NSD268" s="194"/>
      <c r="NSE268" s="194"/>
      <c r="NSF268" s="194"/>
      <c r="NSG268" s="194"/>
      <c r="NSH268" s="194"/>
      <c r="NSI268" s="194"/>
      <c r="NSJ268" s="194"/>
      <c r="NSK268" s="194"/>
      <c r="NSL268" s="194"/>
      <c r="NSM268" s="194"/>
      <c r="NSN268" s="194"/>
      <c r="NSO268" s="194"/>
      <c r="NSP268" s="194"/>
      <c r="NSQ268" s="194"/>
      <c r="NSR268" s="194"/>
      <c r="NSS268" s="194"/>
      <c r="NST268" s="194"/>
      <c r="NSU268" s="194"/>
      <c r="NSV268" s="194"/>
      <c r="NSW268" s="194"/>
      <c r="NSX268" s="194"/>
      <c r="NSY268" s="194"/>
      <c r="NSZ268" s="194"/>
      <c r="NTA268" s="194"/>
      <c r="NTB268" s="194"/>
      <c r="NTC268" s="194"/>
      <c r="NTD268" s="194"/>
      <c r="NTE268" s="194"/>
      <c r="NTF268" s="194"/>
      <c r="NTG268" s="194"/>
      <c r="NTH268" s="194"/>
      <c r="NTI268" s="194"/>
      <c r="NTJ268" s="194"/>
      <c r="NTK268" s="194"/>
      <c r="NTL268" s="194"/>
      <c r="NTM268" s="194"/>
      <c r="NTN268" s="194"/>
      <c r="NTO268" s="194"/>
      <c r="NTP268" s="194"/>
      <c r="NTQ268" s="194"/>
      <c r="NTR268" s="194"/>
      <c r="NTS268" s="194"/>
      <c r="NTT268" s="194"/>
      <c r="NTU268" s="194"/>
      <c r="NTV268" s="194"/>
      <c r="NTW268" s="194"/>
      <c r="NTX268" s="194"/>
      <c r="NTY268" s="194"/>
      <c r="NTZ268" s="194"/>
      <c r="NUA268" s="194"/>
      <c r="NUB268" s="194"/>
      <c r="NUC268" s="194"/>
      <c r="NUD268" s="194"/>
      <c r="NUE268" s="194"/>
      <c r="NUF268" s="194"/>
      <c r="NUG268" s="194"/>
      <c r="NUH268" s="194"/>
      <c r="NUI268" s="194"/>
      <c r="NUJ268" s="194"/>
      <c r="NUK268" s="194"/>
      <c r="NUL268" s="194"/>
      <c r="NUM268" s="194"/>
      <c r="NUN268" s="194"/>
      <c r="NUO268" s="194"/>
      <c r="NUP268" s="194"/>
      <c r="NUQ268" s="194"/>
      <c r="NUR268" s="194"/>
      <c r="NUS268" s="194"/>
      <c r="NUT268" s="194"/>
      <c r="NUU268" s="194"/>
      <c r="NUV268" s="194"/>
      <c r="NUW268" s="194"/>
      <c r="NUX268" s="194"/>
      <c r="NUY268" s="194"/>
      <c r="NUZ268" s="194"/>
      <c r="NVA268" s="194"/>
      <c r="NVB268" s="194"/>
      <c r="NVC268" s="194"/>
      <c r="NVD268" s="194"/>
      <c r="NVE268" s="194"/>
      <c r="NVF268" s="194"/>
      <c r="NVG268" s="194"/>
      <c r="NVH268" s="194"/>
      <c r="NVI268" s="194"/>
      <c r="NVJ268" s="194"/>
      <c r="NVK268" s="194"/>
      <c r="NVL268" s="194"/>
      <c r="NVM268" s="194"/>
      <c r="NVN268" s="194"/>
      <c r="NVO268" s="194"/>
      <c r="NVP268" s="194"/>
      <c r="NVQ268" s="194"/>
      <c r="NVR268" s="194"/>
      <c r="NVS268" s="194"/>
      <c r="NVT268" s="194"/>
      <c r="NVU268" s="194"/>
      <c r="NVV268" s="194"/>
      <c r="NVW268" s="194"/>
      <c r="NVX268" s="194"/>
      <c r="NVY268" s="194"/>
      <c r="NVZ268" s="194"/>
      <c r="NWA268" s="194"/>
      <c r="NWB268" s="194"/>
      <c r="NWC268" s="194"/>
      <c r="NWD268" s="194"/>
      <c r="NWE268" s="194"/>
      <c r="NWF268" s="194"/>
      <c r="NWG268" s="194"/>
      <c r="NWH268" s="194"/>
      <c r="NWI268" s="194"/>
      <c r="NWJ268" s="194"/>
      <c r="NWK268" s="194"/>
      <c r="NWL268" s="194"/>
      <c r="NWM268" s="194"/>
      <c r="NWN268" s="194"/>
      <c r="NWO268" s="194"/>
      <c r="NWP268" s="194"/>
      <c r="NWQ268" s="194"/>
      <c r="NWR268" s="194"/>
      <c r="NWS268" s="194"/>
      <c r="NWT268" s="194"/>
      <c r="NWU268" s="194"/>
      <c r="NWV268" s="194"/>
      <c r="NWW268" s="194"/>
      <c r="NWX268" s="194"/>
      <c r="NWY268" s="194"/>
      <c r="NWZ268" s="194"/>
      <c r="NXA268" s="194"/>
      <c r="NXB268" s="194"/>
      <c r="NXC268" s="194"/>
      <c r="NXD268" s="194"/>
      <c r="NXE268" s="194"/>
      <c r="NXF268" s="194"/>
      <c r="NXG268" s="194"/>
      <c r="NXH268" s="194"/>
      <c r="NXI268" s="194"/>
      <c r="NXJ268" s="194"/>
      <c r="NXK268" s="194"/>
      <c r="NXL268" s="194"/>
      <c r="NXM268" s="194"/>
      <c r="NXN268" s="194"/>
      <c r="NXO268" s="194"/>
      <c r="NXP268" s="194"/>
      <c r="NXQ268" s="194"/>
      <c r="NXR268" s="194"/>
      <c r="NXS268" s="194"/>
      <c r="NXT268" s="194"/>
      <c r="NXU268" s="194"/>
      <c r="NXV268" s="194"/>
      <c r="NXW268" s="194"/>
      <c r="NXX268" s="194"/>
      <c r="NXY268" s="194"/>
      <c r="NXZ268" s="194"/>
      <c r="NYA268" s="194"/>
      <c r="NYB268" s="194"/>
      <c r="NYC268" s="194"/>
      <c r="NYD268" s="194"/>
      <c r="NYE268" s="194"/>
      <c r="NYF268" s="194"/>
      <c r="NYG268" s="194"/>
      <c r="NYH268" s="194"/>
      <c r="NYI268" s="194"/>
      <c r="NYJ268" s="194"/>
      <c r="NYK268" s="194"/>
      <c r="NYL268" s="194"/>
      <c r="NYM268" s="194"/>
      <c r="NYN268" s="194"/>
      <c r="NYO268" s="194"/>
      <c r="NYP268" s="194"/>
      <c r="NYQ268" s="194"/>
      <c r="NYR268" s="194"/>
      <c r="NYS268" s="194"/>
      <c r="NYT268" s="194"/>
      <c r="NYU268" s="194"/>
      <c r="NYV268" s="194"/>
      <c r="NYW268" s="194"/>
      <c r="NYX268" s="194"/>
      <c r="NYY268" s="194"/>
      <c r="NYZ268" s="194"/>
      <c r="NZA268" s="194"/>
      <c r="NZB268" s="194"/>
      <c r="NZC268" s="194"/>
      <c r="NZD268" s="194"/>
      <c r="NZE268" s="194"/>
      <c r="NZF268" s="194"/>
      <c r="NZG268" s="194"/>
      <c r="NZH268" s="194"/>
      <c r="NZI268" s="194"/>
      <c r="NZJ268" s="194"/>
      <c r="NZK268" s="194"/>
      <c r="NZL268" s="194"/>
      <c r="NZM268" s="194"/>
      <c r="NZN268" s="194"/>
      <c r="NZO268" s="194"/>
      <c r="NZP268" s="194"/>
      <c r="NZQ268" s="194"/>
      <c r="NZR268" s="194"/>
      <c r="NZS268" s="194"/>
      <c r="NZT268" s="194"/>
      <c r="NZU268" s="194"/>
      <c r="NZV268" s="194"/>
      <c r="NZW268" s="194"/>
      <c r="NZX268" s="194"/>
      <c r="NZY268" s="194"/>
      <c r="NZZ268" s="194"/>
      <c r="OAA268" s="194"/>
      <c r="OAB268" s="194"/>
      <c r="OAC268" s="194"/>
      <c r="OAD268" s="194"/>
      <c r="OAE268" s="194"/>
      <c r="OAF268" s="194"/>
      <c r="OAG268" s="194"/>
      <c r="OAH268" s="194"/>
      <c r="OAI268" s="194"/>
      <c r="OAJ268" s="194"/>
      <c r="OAK268" s="194"/>
      <c r="OAL268" s="194"/>
      <c r="OAM268" s="194"/>
      <c r="OAN268" s="194"/>
      <c r="OAO268" s="194"/>
      <c r="OAP268" s="194"/>
      <c r="OAQ268" s="194"/>
      <c r="OAR268" s="194"/>
      <c r="OAS268" s="194"/>
      <c r="OAT268" s="194"/>
      <c r="OAU268" s="194"/>
      <c r="OAV268" s="194"/>
      <c r="OAW268" s="194"/>
      <c r="OAX268" s="194"/>
      <c r="OAY268" s="194"/>
      <c r="OAZ268" s="194"/>
      <c r="OBA268" s="194"/>
      <c r="OBB268" s="194"/>
      <c r="OBC268" s="194"/>
      <c r="OBD268" s="194"/>
      <c r="OBE268" s="194"/>
      <c r="OBF268" s="194"/>
      <c r="OBG268" s="194"/>
      <c r="OBH268" s="194"/>
      <c r="OBI268" s="194"/>
      <c r="OBJ268" s="194"/>
      <c r="OBK268" s="194"/>
      <c r="OBL268" s="194"/>
      <c r="OBM268" s="194"/>
      <c r="OBN268" s="194"/>
      <c r="OBO268" s="194"/>
      <c r="OBP268" s="194"/>
      <c r="OBQ268" s="194"/>
      <c r="OBR268" s="194"/>
      <c r="OBS268" s="194"/>
      <c r="OBT268" s="194"/>
      <c r="OBU268" s="194"/>
      <c r="OBV268" s="194"/>
      <c r="OBW268" s="194"/>
      <c r="OBX268" s="194"/>
      <c r="OBY268" s="194"/>
      <c r="OBZ268" s="194"/>
      <c r="OCA268" s="194"/>
      <c r="OCB268" s="194"/>
      <c r="OCC268" s="194"/>
      <c r="OCD268" s="194"/>
      <c r="OCE268" s="194"/>
      <c r="OCF268" s="194"/>
      <c r="OCG268" s="194"/>
      <c r="OCH268" s="194"/>
      <c r="OCI268" s="194"/>
      <c r="OCJ268" s="194"/>
      <c r="OCK268" s="194"/>
      <c r="OCL268" s="194"/>
      <c r="OCM268" s="194"/>
      <c r="OCN268" s="194"/>
      <c r="OCO268" s="194"/>
      <c r="OCP268" s="194"/>
      <c r="OCQ268" s="194"/>
      <c r="OCR268" s="194"/>
      <c r="OCS268" s="194"/>
      <c r="OCT268" s="194"/>
      <c r="OCU268" s="194"/>
      <c r="OCV268" s="194"/>
      <c r="OCW268" s="194"/>
      <c r="OCX268" s="194"/>
      <c r="OCY268" s="194"/>
      <c r="OCZ268" s="194"/>
      <c r="ODA268" s="194"/>
      <c r="ODB268" s="194"/>
      <c r="ODC268" s="194"/>
      <c r="ODD268" s="194"/>
      <c r="ODE268" s="194"/>
      <c r="ODF268" s="194"/>
      <c r="ODG268" s="194"/>
      <c r="ODH268" s="194"/>
      <c r="ODI268" s="194"/>
      <c r="ODJ268" s="194"/>
      <c r="ODK268" s="194"/>
      <c r="ODL268" s="194"/>
      <c r="ODM268" s="194"/>
      <c r="ODN268" s="194"/>
      <c r="ODO268" s="194"/>
      <c r="ODP268" s="194"/>
      <c r="ODQ268" s="194"/>
      <c r="ODR268" s="194"/>
      <c r="ODS268" s="194"/>
      <c r="ODT268" s="194"/>
      <c r="ODU268" s="194"/>
      <c r="ODV268" s="194"/>
      <c r="ODW268" s="194"/>
      <c r="ODX268" s="194"/>
      <c r="ODY268" s="194"/>
      <c r="ODZ268" s="194"/>
      <c r="OEA268" s="194"/>
      <c r="OEB268" s="194"/>
      <c r="OEC268" s="194"/>
      <c r="OED268" s="194"/>
      <c r="OEE268" s="194"/>
      <c r="OEF268" s="194"/>
      <c r="OEG268" s="194"/>
      <c r="OEH268" s="194"/>
      <c r="OEI268" s="194"/>
      <c r="OEJ268" s="194"/>
      <c r="OEK268" s="194"/>
      <c r="OEL268" s="194"/>
      <c r="OEM268" s="194"/>
      <c r="OEN268" s="194"/>
      <c r="OEO268" s="194"/>
      <c r="OEP268" s="194"/>
      <c r="OEQ268" s="194"/>
      <c r="OER268" s="194"/>
      <c r="OES268" s="194"/>
      <c r="OET268" s="194"/>
      <c r="OEU268" s="194"/>
      <c r="OEV268" s="194"/>
      <c r="OEW268" s="194"/>
      <c r="OEX268" s="194"/>
      <c r="OEY268" s="194"/>
      <c r="OEZ268" s="194"/>
      <c r="OFA268" s="194"/>
      <c r="OFB268" s="194"/>
      <c r="OFC268" s="194"/>
      <c r="OFD268" s="194"/>
      <c r="OFE268" s="194"/>
      <c r="OFF268" s="194"/>
      <c r="OFG268" s="194"/>
      <c r="OFH268" s="194"/>
      <c r="OFI268" s="194"/>
      <c r="OFJ268" s="194"/>
      <c r="OFK268" s="194"/>
      <c r="OFL268" s="194"/>
      <c r="OFM268" s="194"/>
      <c r="OFN268" s="194"/>
      <c r="OFO268" s="194"/>
      <c r="OFP268" s="194"/>
      <c r="OFQ268" s="194"/>
      <c r="OFR268" s="194"/>
      <c r="OFS268" s="194"/>
      <c r="OFT268" s="194"/>
      <c r="OFU268" s="194"/>
      <c r="OFV268" s="194"/>
      <c r="OFW268" s="194"/>
      <c r="OFX268" s="194"/>
      <c r="OFY268" s="194"/>
      <c r="OFZ268" s="194"/>
      <c r="OGA268" s="194"/>
      <c r="OGB268" s="194"/>
      <c r="OGC268" s="194"/>
      <c r="OGD268" s="194"/>
      <c r="OGE268" s="194"/>
      <c r="OGF268" s="194"/>
      <c r="OGG268" s="194"/>
      <c r="OGH268" s="194"/>
      <c r="OGI268" s="194"/>
      <c r="OGJ268" s="194"/>
      <c r="OGK268" s="194"/>
      <c r="OGL268" s="194"/>
      <c r="OGM268" s="194"/>
      <c r="OGN268" s="194"/>
      <c r="OGO268" s="194"/>
      <c r="OGP268" s="194"/>
      <c r="OGQ268" s="194"/>
      <c r="OGR268" s="194"/>
      <c r="OGS268" s="194"/>
      <c r="OGT268" s="194"/>
      <c r="OGU268" s="194"/>
      <c r="OGV268" s="194"/>
      <c r="OGW268" s="194"/>
      <c r="OGX268" s="194"/>
      <c r="OGY268" s="194"/>
      <c r="OGZ268" s="194"/>
      <c r="OHA268" s="194"/>
      <c r="OHB268" s="194"/>
      <c r="OHC268" s="194"/>
      <c r="OHD268" s="194"/>
      <c r="OHE268" s="194"/>
      <c r="OHF268" s="194"/>
      <c r="OHG268" s="194"/>
      <c r="OHH268" s="194"/>
      <c r="OHI268" s="194"/>
      <c r="OHJ268" s="194"/>
      <c r="OHK268" s="194"/>
      <c r="OHL268" s="194"/>
      <c r="OHM268" s="194"/>
      <c r="OHN268" s="194"/>
      <c r="OHO268" s="194"/>
      <c r="OHP268" s="194"/>
      <c r="OHQ268" s="194"/>
      <c r="OHR268" s="194"/>
      <c r="OHS268" s="194"/>
      <c r="OHT268" s="194"/>
      <c r="OHU268" s="194"/>
      <c r="OHV268" s="194"/>
      <c r="OHW268" s="194"/>
      <c r="OHX268" s="194"/>
      <c r="OHY268" s="194"/>
      <c r="OHZ268" s="194"/>
      <c r="OIA268" s="194"/>
      <c r="OIB268" s="194"/>
      <c r="OIC268" s="194"/>
      <c r="OID268" s="194"/>
      <c r="OIE268" s="194"/>
      <c r="OIF268" s="194"/>
      <c r="OIG268" s="194"/>
      <c r="OIH268" s="194"/>
      <c r="OII268" s="194"/>
      <c r="OIJ268" s="194"/>
      <c r="OIK268" s="194"/>
      <c r="OIL268" s="194"/>
      <c r="OIM268" s="194"/>
      <c r="OIN268" s="194"/>
      <c r="OIO268" s="194"/>
      <c r="OIP268" s="194"/>
      <c r="OIQ268" s="194"/>
      <c r="OIR268" s="194"/>
      <c r="OIS268" s="194"/>
      <c r="OIT268" s="194"/>
      <c r="OIU268" s="194"/>
      <c r="OIV268" s="194"/>
      <c r="OIW268" s="194"/>
      <c r="OIX268" s="194"/>
      <c r="OIY268" s="194"/>
      <c r="OIZ268" s="194"/>
      <c r="OJA268" s="194"/>
      <c r="OJB268" s="194"/>
      <c r="OJC268" s="194"/>
      <c r="OJD268" s="194"/>
      <c r="OJE268" s="194"/>
      <c r="OJF268" s="194"/>
      <c r="OJG268" s="194"/>
      <c r="OJH268" s="194"/>
      <c r="OJI268" s="194"/>
      <c r="OJJ268" s="194"/>
      <c r="OJK268" s="194"/>
      <c r="OJL268" s="194"/>
      <c r="OJM268" s="194"/>
      <c r="OJN268" s="194"/>
      <c r="OJO268" s="194"/>
      <c r="OJP268" s="194"/>
      <c r="OJQ268" s="194"/>
      <c r="OJR268" s="194"/>
      <c r="OJS268" s="194"/>
      <c r="OJT268" s="194"/>
      <c r="OJU268" s="194"/>
      <c r="OJV268" s="194"/>
      <c r="OJW268" s="194"/>
      <c r="OJX268" s="194"/>
      <c r="OJY268" s="194"/>
      <c r="OJZ268" s="194"/>
      <c r="OKA268" s="194"/>
      <c r="OKB268" s="194"/>
      <c r="OKC268" s="194"/>
      <c r="OKD268" s="194"/>
      <c r="OKE268" s="194"/>
      <c r="OKF268" s="194"/>
      <c r="OKG268" s="194"/>
      <c r="OKH268" s="194"/>
      <c r="OKI268" s="194"/>
      <c r="OKJ268" s="194"/>
      <c r="OKK268" s="194"/>
      <c r="OKL268" s="194"/>
      <c r="OKM268" s="194"/>
      <c r="OKN268" s="194"/>
      <c r="OKO268" s="194"/>
      <c r="OKP268" s="194"/>
      <c r="OKQ268" s="194"/>
      <c r="OKR268" s="194"/>
      <c r="OKS268" s="194"/>
      <c r="OKT268" s="194"/>
      <c r="OKU268" s="194"/>
      <c r="OKV268" s="194"/>
      <c r="OKW268" s="194"/>
      <c r="OKX268" s="194"/>
      <c r="OKY268" s="194"/>
      <c r="OKZ268" s="194"/>
      <c r="OLA268" s="194"/>
      <c r="OLB268" s="194"/>
      <c r="OLC268" s="194"/>
      <c r="OLD268" s="194"/>
      <c r="OLE268" s="194"/>
      <c r="OLF268" s="194"/>
      <c r="OLG268" s="194"/>
      <c r="OLH268" s="194"/>
      <c r="OLI268" s="194"/>
      <c r="OLJ268" s="194"/>
      <c r="OLK268" s="194"/>
      <c r="OLL268" s="194"/>
      <c r="OLM268" s="194"/>
      <c r="OLN268" s="194"/>
      <c r="OLO268" s="194"/>
      <c r="OLP268" s="194"/>
      <c r="OLQ268" s="194"/>
      <c r="OLR268" s="194"/>
      <c r="OLS268" s="194"/>
      <c r="OLT268" s="194"/>
      <c r="OLU268" s="194"/>
      <c r="OLV268" s="194"/>
      <c r="OLW268" s="194"/>
      <c r="OLX268" s="194"/>
      <c r="OLY268" s="194"/>
      <c r="OLZ268" s="194"/>
      <c r="OMA268" s="194"/>
      <c r="OMB268" s="194"/>
      <c r="OMC268" s="194"/>
      <c r="OMD268" s="194"/>
      <c r="OME268" s="194"/>
      <c r="OMF268" s="194"/>
      <c r="OMG268" s="194"/>
      <c r="OMH268" s="194"/>
      <c r="OMI268" s="194"/>
      <c r="OMJ268" s="194"/>
      <c r="OMK268" s="194"/>
      <c r="OML268" s="194"/>
      <c r="OMM268" s="194"/>
      <c r="OMN268" s="194"/>
      <c r="OMO268" s="194"/>
      <c r="OMP268" s="194"/>
      <c r="OMQ268" s="194"/>
      <c r="OMR268" s="194"/>
      <c r="OMS268" s="194"/>
      <c r="OMT268" s="194"/>
      <c r="OMU268" s="194"/>
      <c r="OMV268" s="194"/>
      <c r="OMW268" s="194"/>
      <c r="OMX268" s="194"/>
      <c r="OMY268" s="194"/>
      <c r="OMZ268" s="194"/>
      <c r="ONA268" s="194"/>
      <c r="ONB268" s="194"/>
      <c r="ONC268" s="194"/>
      <c r="OND268" s="194"/>
      <c r="ONE268" s="194"/>
      <c r="ONF268" s="194"/>
      <c r="ONG268" s="194"/>
      <c r="ONH268" s="194"/>
      <c r="ONI268" s="194"/>
      <c r="ONJ268" s="194"/>
      <c r="ONK268" s="194"/>
      <c r="ONL268" s="194"/>
      <c r="ONM268" s="194"/>
      <c r="ONN268" s="194"/>
      <c r="ONO268" s="194"/>
      <c r="ONP268" s="194"/>
      <c r="ONQ268" s="194"/>
      <c r="ONR268" s="194"/>
      <c r="ONS268" s="194"/>
      <c r="ONT268" s="194"/>
      <c r="ONU268" s="194"/>
      <c r="ONV268" s="194"/>
      <c r="ONW268" s="194"/>
      <c r="ONX268" s="194"/>
      <c r="ONY268" s="194"/>
      <c r="ONZ268" s="194"/>
      <c r="OOA268" s="194"/>
      <c r="OOB268" s="194"/>
      <c r="OOC268" s="194"/>
      <c r="OOD268" s="194"/>
      <c r="OOE268" s="194"/>
      <c r="OOF268" s="194"/>
      <c r="OOG268" s="194"/>
      <c r="OOH268" s="194"/>
      <c r="OOI268" s="194"/>
      <c r="OOJ268" s="194"/>
      <c r="OOK268" s="194"/>
      <c r="OOL268" s="194"/>
      <c r="OOM268" s="194"/>
      <c r="OON268" s="194"/>
      <c r="OOO268" s="194"/>
      <c r="OOP268" s="194"/>
      <c r="OOQ268" s="194"/>
      <c r="OOR268" s="194"/>
      <c r="OOS268" s="194"/>
      <c r="OOT268" s="194"/>
      <c r="OOU268" s="194"/>
      <c r="OOV268" s="194"/>
      <c r="OOW268" s="194"/>
      <c r="OOX268" s="194"/>
      <c r="OOY268" s="194"/>
      <c r="OOZ268" s="194"/>
      <c r="OPA268" s="194"/>
      <c r="OPB268" s="194"/>
      <c r="OPC268" s="194"/>
      <c r="OPD268" s="194"/>
      <c r="OPE268" s="194"/>
      <c r="OPF268" s="194"/>
      <c r="OPG268" s="194"/>
      <c r="OPH268" s="194"/>
      <c r="OPI268" s="194"/>
      <c r="OPJ268" s="194"/>
      <c r="OPK268" s="194"/>
      <c r="OPL268" s="194"/>
      <c r="OPM268" s="194"/>
      <c r="OPN268" s="194"/>
      <c r="OPO268" s="194"/>
      <c r="OPP268" s="194"/>
      <c r="OPQ268" s="194"/>
      <c r="OPR268" s="194"/>
      <c r="OPS268" s="194"/>
      <c r="OPT268" s="194"/>
      <c r="OPU268" s="194"/>
      <c r="OPV268" s="194"/>
      <c r="OPW268" s="194"/>
      <c r="OPX268" s="194"/>
      <c r="OPY268" s="194"/>
      <c r="OPZ268" s="194"/>
      <c r="OQA268" s="194"/>
      <c r="OQB268" s="194"/>
      <c r="OQC268" s="194"/>
      <c r="OQD268" s="194"/>
      <c r="OQE268" s="194"/>
      <c r="OQF268" s="194"/>
      <c r="OQG268" s="194"/>
      <c r="OQH268" s="194"/>
      <c r="OQI268" s="194"/>
      <c r="OQJ268" s="194"/>
      <c r="OQK268" s="194"/>
      <c r="OQL268" s="194"/>
      <c r="OQM268" s="194"/>
      <c r="OQN268" s="194"/>
      <c r="OQO268" s="194"/>
      <c r="OQP268" s="194"/>
      <c r="OQQ268" s="194"/>
      <c r="OQR268" s="194"/>
      <c r="OQS268" s="194"/>
      <c r="OQT268" s="194"/>
      <c r="OQU268" s="194"/>
      <c r="OQV268" s="194"/>
      <c r="OQW268" s="194"/>
      <c r="OQX268" s="194"/>
      <c r="OQY268" s="194"/>
      <c r="OQZ268" s="194"/>
      <c r="ORA268" s="194"/>
      <c r="ORB268" s="194"/>
      <c r="ORC268" s="194"/>
      <c r="ORD268" s="194"/>
      <c r="ORE268" s="194"/>
      <c r="ORF268" s="194"/>
      <c r="ORG268" s="194"/>
      <c r="ORH268" s="194"/>
      <c r="ORI268" s="194"/>
      <c r="ORJ268" s="194"/>
      <c r="ORK268" s="194"/>
      <c r="ORL268" s="194"/>
      <c r="ORM268" s="194"/>
      <c r="ORN268" s="194"/>
      <c r="ORO268" s="194"/>
      <c r="ORP268" s="194"/>
      <c r="ORQ268" s="194"/>
      <c r="ORR268" s="194"/>
      <c r="ORS268" s="194"/>
      <c r="ORT268" s="194"/>
      <c r="ORU268" s="194"/>
      <c r="ORV268" s="194"/>
      <c r="ORW268" s="194"/>
      <c r="ORX268" s="194"/>
      <c r="ORY268" s="194"/>
      <c r="ORZ268" s="194"/>
      <c r="OSA268" s="194"/>
      <c r="OSB268" s="194"/>
      <c r="OSC268" s="194"/>
      <c r="OSD268" s="194"/>
      <c r="OSE268" s="194"/>
      <c r="OSF268" s="194"/>
      <c r="OSG268" s="194"/>
      <c r="OSH268" s="194"/>
      <c r="OSI268" s="194"/>
      <c r="OSJ268" s="194"/>
      <c r="OSK268" s="194"/>
      <c r="OSL268" s="194"/>
      <c r="OSM268" s="194"/>
      <c r="OSN268" s="194"/>
      <c r="OSO268" s="194"/>
      <c r="OSP268" s="194"/>
      <c r="OSQ268" s="194"/>
      <c r="OSR268" s="194"/>
      <c r="OSS268" s="194"/>
      <c r="OST268" s="194"/>
      <c r="OSU268" s="194"/>
      <c r="OSV268" s="194"/>
      <c r="OSW268" s="194"/>
      <c r="OSX268" s="194"/>
      <c r="OSY268" s="194"/>
      <c r="OSZ268" s="194"/>
      <c r="OTA268" s="194"/>
      <c r="OTB268" s="194"/>
      <c r="OTC268" s="194"/>
      <c r="OTD268" s="194"/>
      <c r="OTE268" s="194"/>
      <c r="OTF268" s="194"/>
      <c r="OTG268" s="194"/>
      <c r="OTH268" s="194"/>
      <c r="OTI268" s="194"/>
      <c r="OTJ268" s="194"/>
      <c r="OTK268" s="194"/>
      <c r="OTL268" s="194"/>
      <c r="OTM268" s="194"/>
      <c r="OTN268" s="194"/>
      <c r="OTO268" s="194"/>
      <c r="OTP268" s="194"/>
      <c r="OTQ268" s="194"/>
      <c r="OTR268" s="194"/>
      <c r="OTS268" s="194"/>
      <c r="OTT268" s="194"/>
      <c r="OTU268" s="194"/>
      <c r="OTV268" s="194"/>
      <c r="OTW268" s="194"/>
      <c r="OTX268" s="194"/>
      <c r="OTY268" s="194"/>
      <c r="OTZ268" s="194"/>
      <c r="OUA268" s="194"/>
      <c r="OUB268" s="194"/>
      <c r="OUC268" s="194"/>
      <c r="OUD268" s="194"/>
      <c r="OUE268" s="194"/>
      <c r="OUF268" s="194"/>
      <c r="OUG268" s="194"/>
      <c r="OUH268" s="194"/>
      <c r="OUI268" s="194"/>
      <c r="OUJ268" s="194"/>
      <c r="OUK268" s="194"/>
      <c r="OUL268" s="194"/>
      <c r="OUM268" s="194"/>
      <c r="OUN268" s="194"/>
      <c r="OUO268" s="194"/>
      <c r="OUP268" s="194"/>
      <c r="OUQ268" s="194"/>
      <c r="OUR268" s="194"/>
      <c r="OUS268" s="194"/>
      <c r="OUT268" s="194"/>
      <c r="OUU268" s="194"/>
      <c r="OUV268" s="194"/>
      <c r="OUW268" s="194"/>
      <c r="OUX268" s="194"/>
      <c r="OUY268" s="194"/>
      <c r="OUZ268" s="194"/>
      <c r="OVA268" s="194"/>
      <c r="OVB268" s="194"/>
      <c r="OVC268" s="194"/>
      <c r="OVD268" s="194"/>
      <c r="OVE268" s="194"/>
      <c r="OVF268" s="194"/>
      <c r="OVG268" s="194"/>
      <c r="OVH268" s="194"/>
      <c r="OVI268" s="194"/>
      <c r="OVJ268" s="194"/>
      <c r="OVK268" s="194"/>
      <c r="OVL268" s="194"/>
      <c r="OVM268" s="194"/>
      <c r="OVN268" s="194"/>
      <c r="OVO268" s="194"/>
      <c r="OVP268" s="194"/>
      <c r="OVQ268" s="194"/>
      <c r="OVR268" s="194"/>
      <c r="OVS268" s="194"/>
      <c r="OVT268" s="194"/>
      <c r="OVU268" s="194"/>
      <c r="OVV268" s="194"/>
      <c r="OVW268" s="194"/>
      <c r="OVX268" s="194"/>
      <c r="OVY268" s="194"/>
      <c r="OVZ268" s="194"/>
      <c r="OWA268" s="194"/>
      <c r="OWB268" s="194"/>
      <c r="OWC268" s="194"/>
      <c r="OWD268" s="194"/>
      <c r="OWE268" s="194"/>
      <c r="OWF268" s="194"/>
      <c r="OWG268" s="194"/>
      <c r="OWH268" s="194"/>
      <c r="OWI268" s="194"/>
      <c r="OWJ268" s="194"/>
      <c r="OWK268" s="194"/>
      <c r="OWL268" s="194"/>
      <c r="OWM268" s="194"/>
      <c r="OWN268" s="194"/>
      <c r="OWO268" s="194"/>
      <c r="OWP268" s="194"/>
      <c r="OWQ268" s="194"/>
      <c r="OWR268" s="194"/>
      <c r="OWS268" s="194"/>
      <c r="OWT268" s="194"/>
      <c r="OWU268" s="194"/>
      <c r="OWV268" s="194"/>
      <c r="OWW268" s="194"/>
      <c r="OWX268" s="194"/>
      <c r="OWY268" s="194"/>
      <c r="OWZ268" s="194"/>
      <c r="OXA268" s="194"/>
      <c r="OXB268" s="194"/>
      <c r="OXC268" s="194"/>
      <c r="OXD268" s="194"/>
      <c r="OXE268" s="194"/>
      <c r="OXF268" s="194"/>
      <c r="OXG268" s="194"/>
      <c r="OXH268" s="194"/>
      <c r="OXI268" s="194"/>
      <c r="OXJ268" s="194"/>
      <c r="OXK268" s="194"/>
      <c r="OXL268" s="194"/>
      <c r="OXM268" s="194"/>
      <c r="OXN268" s="194"/>
      <c r="OXO268" s="194"/>
      <c r="OXP268" s="194"/>
      <c r="OXQ268" s="194"/>
      <c r="OXR268" s="194"/>
      <c r="OXS268" s="194"/>
      <c r="OXT268" s="194"/>
      <c r="OXU268" s="194"/>
      <c r="OXV268" s="194"/>
      <c r="OXW268" s="194"/>
      <c r="OXX268" s="194"/>
      <c r="OXY268" s="194"/>
      <c r="OXZ268" s="194"/>
      <c r="OYA268" s="194"/>
      <c r="OYB268" s="194"/>
      <c r="OYC268" s="194"/>
      <c r="OYD268" s="194"/>
      <c r="OYE268" s="194"/>
      <c r="OYF268" s="194"/>
      <c r="OYG268" s="194"/>
      <c r="OYH268" s="194"/>
      <c r="OYI268" s="194"/>
      <c r="OYJ268" s="194"/>
      <c r="OYK268" s="194"/>
      <c r="OYL268" s="194"/>
      <c r="OYM268" s="194"/>
      <c r="OYN268" s="194"/>
      <c r="OYO268" s="194"/>
      <c r="OYP268" s="194"/>
      <c r="OYQ268" s="194"/>
      <c r="OYR268" s="194"/>
      <c r="OYS268" s="194"/>
      <c r="OYT268" s="194"/>
      <c r="OYU268" s="194"/>
      <c r="OYV268" s="194"/>
      <c r="OYW268" s="194"/>
      <c r="OYX268" s="194"/>
      <c r="OYY268" s="194"/>
      <c r="OYZ268" s="194"/>
      <c r="OZA268" s="194"/>
      <c r="OZB268" s="194"/>
      <c r="OZC268" s="194"/>
      <c r="OZD268" s="194"/>
      <c r="OZE268" s="194"/>
      <c r="OZF268" s="194"/>
      <c r="OZG268" s="194"/>
      <c r="OZH268" s="194"/>
      <c r="OZI268" s="194"/>
      <c r="OZJ268" s="194"/>
      <c r="OZK268" s="194"/>
      <c r="OZL268" s="194"/>
      <c r="OZM268" s="194"/>
      <c r="OZN268" s="194"/>
      <c r="OZO268" s="194"/>
      <c r="OZP268" s="194"/>
      <c r="OZQ268" s="194"/>
      <c r="OZR268" s="194"/>
      <c r="OZS268" s="194"/>
      <c r="OZT268" s="194"/>
      <c r="OZU268" s="194"/>
      <c r="OZV268" s="194"/>
      <c r="OZW268" s="194"/>
      <c r="OZX268" s="194"/>
      <c r="OZY268" s="194"/>
      <c r="OZZ268" s="194"/>
      <c r="PAA268" s="194"/>
      <c r="PAB268" s="194"/>
      <c r="PAC268" s="194"/>
      <c r="PAD268" s="194"/>
      <c r="PAE268" s="194"/>
      <c r="PAF268" s="194"/>
      <c r="PAG268" s="194"/>
      <c r="PAH268" s="194"/>
      <c r="PAI268" s="194"/>
      <c r="PAJ268" s="194"/>
      <c r="PAK268" s="194"/>
      <c r="PAL268" s="194"/>
      <c r="PAM268" s="194"/>
      <c r="PAN268" s="194"/>
      <c r="PAO268" s="194"/>
      <c r="PAP268" s="194"/>
      <c r="PAQ268" s="194"/>
      <c r="PAR268" s="194"/>
      <c r="PAS268" s="194"/>
      <c r="PAT268" s="194"/>
      <c r="PAU268" s="194"/>
      <c r="PAV268" s="194"/>
      <c r="PAW268" s="194"/>
      <c r="PAX268" s="194"/>
      <c r="PAY268" s="194"/>
      <c r="PAZ268" s="194"/>
      <c r="PBA268" s="194"/>
      <c r="PBB268" s="194"/>
      <c r="PBC268" s="194"/>
      <c r="PBD268" s="194"/>
      <c r="PBE268" s="194"/>
      <c r="PBF268" s="194"/>
      <c r="PBG268" s="194"/>
      <c r="PBH268" s="194"/>
      <c r="PBI268" s="194"/>
      <c r="PBJ268" s="194"/>
      <c r="PBK268" s="194"/>
      <c r="PBL268" s="194"/>
      <c r="PBM268" s="194"/>
      <c r="PBN268" s="194"/>
      <c r="PBO268" s="194"/>
      <c r="PBP268" s="194"/>
      <c r="PBQ268" s="194"/>
      <c r="PBR268" s="194"/>
      <c r="PBS268" s="194"/>
      <c r="PBT268" s="194"/>
      <c r="PBU268" s="194"/>
      <c r="PBV268" s="194"/>
      <c r="PBW268" s="194"/>
      <c r="PBX268" s="194"/>
      <c r="PBY268" s="194"/>
      <c r="PBZ268" s="194"/>
      <c r="PCA268" s="194"/>
      <c r="PCB268" s="194"/>
      <c r="PCC268" s="194"/>
      <c r="PCD268" s="194"/>
      <c r="PCE268" s="194"/>
      <c r="PCF268" s="194"/>
      <c r="PCG268" s="194"/>
      <c r="PCH268" s="194"/>
      <c r="PCI268" s="194"/>
      <c r="PCJ268" s="194"/>
      <c r="PCK268" s="194"/>
      <c r="PCL268" s="194"/>
      <c r="PCM268" s="194"/>
      <c r="PCN268" s="194"/>
      <c r="PCO268" s="194"/>
      <c r="PCP268" s="194"/>
      <c r="PCQ268" s="194"/>
      <c r="PCR268" s="194"/>
      <c r="PCS268" s="194"/>
      <c r="PCT268" s="194"/>
      <c r="PCU268" s="194"/>
      <c r="PCV268" s="194"/>
      <c r="PCW268" s="194"/>
      <c r="PCX268" s="194"/>
      <c r="PCY268" s="194"/>
      <c r="PCZ268" s="194"/>
      <c r="PDA268" s="194"/>
      <c r="PDB268" s="194"/>
      <c r="PDC268" s="194"/>
      <c r="PDD268" s="194"/>
      <c r="PDE268" s="194"/>
      <c r="PDF268" s="194"/>
      <c r="PDG268" s="194"/>
      <c r="PDH268" s="194"/>
      <c r="PDI268" s="194"/>
      <c r="PDJ268" s="194"/>
      <c r="PDK268" s="194"/>
      <c r="PDL268" s="194"/>
      <c r="PDM268" s="194"/>
      <c r="PDN268" s="194"/>
      <c r="PDO268" s="194"/>
      <c r="PDP268" s="194"/>
      <c r="PDQ268" s="194"/>
      <c r="PDR268" s="194"/>
      <c r="PDS268" s="194"/>
      <c r="PDT268" s="194"/>
      <c r="PDU268" s="194"/>
      <c r="PDV268" s="194"/>
      <c r="PDW268" s="194"/>
      <c r="PDX268" s="194"/>
      <c r="PDY268" s="194"/>
      <c r="PDZ268" s="194"/>
      <c r="PEA268" s="194"/>
      <c r="PEB268" s="194"/>
      <c r="PEC268" s="194"/>
      <c r="PED268" s="194"/>
      <c r="PEE268" s="194"/>
      <c r="PEF268" s="194"/>
      <c r="PEG268" s="194"/>
      <c r="PEH268" s="194"/>
      <c r="PEI268" s="194"/>
      <c r="PEJ268" s="194"/>
      <c r="PEK268" s="194"/>
      <c r="PEL268" s="194"/>
      <c r="PEM268" s="194"/>
      <c r="PEN268" s="194"/>
      <c r="PEO268" s="194"/>
      <c r="PEP268" s="194"/>
      <c r="PEQ268" s="194"/>
      <c r="PER268" s="194"/>
      <c r="PES268" s="194"/>
      <c r="PET268" s="194"/>
      <c r="PEU268" s="194"/>
      <c r="PEV268" s="194"/>
      <c r="PEW268" s="194"/>
      <c r="PEX268" s="194"/>
      <c r="PEY268" s="194"/>
      <c r="PEZ268" s="194"/>
      <c r="PFA268" s="194"/>
      <c r="PFB268" s="194"/>
      <c r="PFC268" s="194"/>
      <c r="PFD268" s="194"/>
      <c r="PFE268" s="194"/>
      <c r="PFF268" s="194"/>
      <c r="PFG268" s="194"/>
      <c r="PFH268" s="194"/>
      <c r="PFI268" s="194"/>
      <c r="PFJ268" s="194"/>
      <c r="PFK268" s="194"/>
      <c r="PFL268" s="194"/>
      <c r="PFM268" s="194"/>
      <c r="PFN268" s="194"/>
      <c r="PFO268" s="194"/>
      <c r="PFP268" s="194"/>
      <c r="PFQ268" s="194"/>
      <c r="PFR268" s="194"/>
      <c r="PFS268" s="194"/>
      <c r="PFT268" s="194"/>
      <c r="PFU268" s="194"/>
      <c r="PFV268" s="194"/>
      <c r="PFW268" s="194"/>
      <c r="PFX268" s="194"/>
      <c r="PFY268" s="194"/>
      <c r="PFZ268" s="194"/>
      <c r="PGA268" s="194"/>
      <c r="PGB268" s="194"/>
      <c r="PGC268" s="194"/>
      <c r="PGD268" s="194"/>
      <c r="PGE268" s="194"/>
      <c r="PGF268" s="194"/>
      <c r="PGG268" s="194"/>
      <c r="PGH268" s="194"/>
      <c r="PGI268" s="194"/>
      <c r="PGJ268" s="194"/>
      <c r="PGK268" s="194"/>
      <c r="PGL268" s="194"/>
      <c r="PGM268" s="194"/>
      <c r="PGN268" s="194"/>
      <c r="PGO268" s="194"/>
      <c r="PGP268" s="194"/>
      <c r="PGQ268" s="194"/>
      <c r="PGR268" s="194"/>
      <c r="PGS268" s="194"/>
      <c r="PGT268" s="194"/>
      <c r="PGU268" s="194"/>
      <c r="PGV268" s="194"/>
      <c r="PGW268" s="194"/>
      <c r="PGX268" s="194"/>
      <c r="PGY268" s="194"/>
      <c r="PGZ268" s="194"/>
      <c r="PHA268" s="194"/>
      <c r="PHB268" s="194"/>
      <c r="PHC268" s="194"/>
      <c r="PHD268" s="194"/>
      <c r="PHE268" s="194"/>
      <c r="PHF268" s="194"/>
      <c r="PHG268" s="194"/>
      <c r="PHH268" s="194"/>
      <c r="PHI268" s="194"/>
      <c r="PHJ268" s="194"/>
      <c r="PHK268" s="194"/>
      <c r="PHL268" s="194"/>
      <c r="PHM268" s="194"/>
      <c r="PHN268" s="194"/>
      <c r="PHO268" s="194"/>
      <c r="PHP268" s="194"/>
      <c r="PHQ268" s="194"/>
      <c r="PHR268" s="194"/>
      <c r="PHS268" s="194"/>
      <c r="PHT268" s="194"/>
      <c r="PHU268" s="194"/>
      <c r="PHV268" s="194"/>
      <c r="PHW268" s="194"/>
      <c r="PHX268" s="194"/>
      <c r="PHY268" s="194"/>
      <c r="PHZ268" s="194"/>
      <c r="PIA268" s="194"/>
      <c r="PIB268" s="194"/>
      <c r="PIC268" s="194"/>
      <c r="PID268" s="194"/>
      <c r="PIE268" s="194"/>
      <c r="PIF268" s="194"/>
      <c r="PIG268" s="194"/>
      <c r="PIH268" s="194"/>
      <c r="PII268" s="194"/>
      <c r="PIJ268" s="194"/>
      <c r="PIK268" s="194"/>
      <c r="PIL268" s="194"/>
      <c r="PIM268" s="194"/>
      <c r="PIN268" s="194"/>
      <c r="PIO268" s="194"/>
      <c r="PIP268" s="194"/>
      <c r="PIQ268" s="194"/>
      <c r="PIR268" s="194"/>
      <c r="PIS268" s="194"/>
      <c r="PIT268" s="194"/>
      <c r="PIU268" s="194"/>
      <c r="PIV268" s="194"/>
      <c r="PIW268" s="194"/>
      <c r="PIX268" s="194"/>
      <c r="PIY268" s="194"/>
      <c r="PIZ268" s="194"/>
      <c r="PJA268" s="194"/>
      <c r="PJB268" s="194"/>
      <c r="PJC268" s="194"/>
      <c r="PJD268" s="194"/>
      <c r="PJE268" s="194"/>
      <c r="PJF268" s="194"/>
      <c r="PJG268" s="194"/>
      <c r="PJH268" s="194"/>
      <c r="PJI268" s="194"/>
      <c r="PJJ268" s="194"/>
      <c r="PJK268" s="194"/>
      <c r="PJL268" s="194"/>
      <c r="PJM268" s="194"/>
      <c r="PJN268" s="194"/>
      <c r="PJO268" s="194"/>
      <c r="PJP268" s="194"/>
      <c r="PJQ268" s="194"/>
      <c r="PJR268" s="194"/>
      <c r="PJS268" s="194"/>
      <c r="PJT268" s="194"/>
      <c r="PJU268" s="194"/>
      <c r="PJV268" s="194"/>
      <c r="PJW268" s="194"/>
      <c r="PJX268" s="194"/>
      <c r="PJY268" s="194"/>
      <c r="PJZ268" s="194"/>
      <c r="PKA268" s="194"/>
      <c r="PKB268" s="194"/>
      <c r="PKC268" s="194"/>
      <c r="PKD268" s="194"/>
      <c r="PKE268" s="194"/>
      <c r="PKF268" s="194"/>
      <c r="PKG268" s="194"/>
      <c r="PKH268" s="194"/>
      <c r="PKI268" s="194"/>
      <c r="PKJ268" s="194"/>
      <c r="PKK268" s="194"/>
      <c r="PKL268" s="194"/>
      <c r="PKM268" s="194"/>
      <c r="PKN268" s="194"/>
      <c r="PKO268" s="194"/>
      <c r="PKP268" s="194"/>
      <c r="PKQ268" s="194"/>
      <c r="PKR268" s="194"/>
      <c r="PKS268" s="194"/>
      <c r="PKT268" s="194"/>
      <c r="PKU268" s="194"/>
      <c r="PKV268" s="194"/>
      <c r="PKW268" s="194"/>
      <c r="PKX268" s="194"/>
      <c r="PKY268" s="194"/>
      <c r="PKZ268" s="194"/>
      <c r="PLA268" s="194"/>
      <c r="PLB268" s="194"/>
      <c r="PLC268" s="194"/>
      <c r="PLD268" s="194"/>
      <c r="PLE268" s="194"/>
      <c r="PLF268" s="194"/>
      <c r="PLG268" s="194"/>
      <c r="PLH268" s="194"/>
      <c r="PLI268" s="194"/>
      <c r="PLJ268" s="194"/>
      <c r="PLK268" s="194"/>
      <c r="PLL268" s="194"/>
      <c r="PLM268" s="194"/>
      <c r="PLN268" s="194"/>
      <c r="PLO268" s="194"/>
      <c r="PLP268" s="194"/>
      <c r="PLQ268" s="194"/>
      <c r="PLR268" s="194"/>
      <c r="PLS268" s="194"/>
      <c r="PLT268" s="194"/>
      <c r="PLU268" s="194"/>
      <c r="PLV268" s="194"/>
      <c r="PLW268" s="194"/>
      <c r="PLX268" s="194"/>
      <c r="PLY268" s="194"/>
      <c r="PLZ268" s="194"/>
      <c r="PMA268" s="194"/>
      <c r="PMB268" s="194"/>
      <c r="PMC268" s="194"/>
      <c r="PMD268" s="194"/>
      <c r="PME268" s="194"/>
      <c r="PMF268" s="194"/>
      <c r="PMG268" s="194"/>
      <c r="PMH268" s="194"/>
      <c r="PMI268" s="194"/>
      <c r="PMJ268" s="194"/>
      <c r="PMK268" s="194"/>
      <c r="PML268" s="194"/>
      <c r="PMM268" s="194"/>
      <c r="PMN268" s="194"/>
      <c r="PMO268" s="194"/>
      <c r="PMP268" s="194"/>
      <c r="PMQ268" s="194"/>
      <c r="PMR268" s="194"/>
      <c r="PMS268" s="194"/>
      <c r="PMT268" s="194"/>
      <c r="PMU268" s="194"/>
      <c r="PMV268" s="194"/>
      <c r="PMW268" s="194"/>
      <c r="PMX268" s="194"/>
      <c r="PMY268" s="194"/>
      <c r="PMZ268" s="194"/>
      <c r="PNA268" s="194"/>
      <c r="PNB268" s="194"/>
      <c r="PNC268" s="194"/>
      <c r="PND268" s="194"/>
      <c r="PNE268" s="194"/>
      <c r="PNF268" s="194"/>
      <c r="PNG268" s="194"/>
      <c r="PNH268" s="194"/>
      <c r="PNI268" s="194"/>
      <c r="PNJ268" s="194"/>
      <c r="PNK268" s="194"/>
      <c r="PNL268" s="194"/>
      <c r="PNM268" s="194"/>
      <c r="PNN268" s="194"/>
      <c r="PNO268" s="194"/>
      <c r="PNP268" s="194"/>
      <c r="PNQ268" s="194"/>
      <c r="PNR268" s="194"/>
      <c r="PNS268" s="194"/>
      <c r="PNT268" s="194"/>
      <c r="PNU268" s="194"/>
      <c r="PNV268" s="194"/>
      <c r="PNW268" s="194"/>
      <c r="PNX268" s="194"/>
      <c r="PNY268" s="194"/>
      <c r="PNZ268" s="194"/>
      <c r="POA268" s="194"/>
      <c r="POB268" s="194"/>
      <c r="POC268" s="194"/>
      <c r="POD268" s="194"/>
      <c r="POE268" s="194"/>
      <c r="POF268" s="194"/>
      <c r="POG268" s="194"/>
      <c r="POH268" s="194"/>
      <c r="POI268" s="194"/>
      <c r="POJ268" s="194"/>
      <c r="POK268" s="194"/>
      <c r="POL268" s="194"/>
      <c r="POM268" s="194"/>
      <c r="PON268" s="194"/>
      <c r="POO268" s="194"/>
      <c r="POP268" s="194"/>
      <c r="POQ268" s="194"/>
      <c r="POR268" s="194"/>
      <c r="POS268" s="194"/>
      <c r="POT268" s="194"/>
      <c r="POU268" s="194"/>
      <c r="POV268" s="194"/>
      <c r="POW268" s="194"/>
      <c r="POX268" s="194"/>
      <c r="POY268" s="194"/>
      <c r="POZ268" s="194"/>
      <c r="PPA268" s="194"/>
      <c r="PPB268" s="194"/>
      <c r="PPC268" s="194"/>
      <c r="PPD268" s="194"/>
      <c r="PPE268" s="194"/>
      <c r="PPF268" s="194"/>
      <c r="PPG268" s="194"/>
      <c r="PPH268" s="194"/>
      <c r="PPI268" s="194"/>
      <c r="PPJ268" s="194"/>
      <c r="PPK268" s="194"/>
      <c r="PPL268" s="194"/>
      <c r="PPM268" s="194"/>
      <c r="PPN268" s="194"/>
      <c r="PPO268" s="194"/>
      <c r="PPP268" s="194"/>
      <c r="PPQ268" s="194"/>
      <c r="PPR268" s="194"/>
      <c r="PPS268" s="194"/>
      <c r="PPT268" s="194"/>
      <c r="PPU268" s="194"/>
      <c r="PPV268" s="194"/>
      <c r="PPW268" s="194"/>
      <c r="PPX268" s="194"/>
      <c r="PPY268" s="194"/>
      <c r="PPZ268" s="194"/>
      <c r="PQA268" s="194"/>
      <c r="PQB268" s="194"/>
      <c r="PQC268" s="194"/>
      <c r="PQD268" s="194"/>
      <c r="PQE268" s="194"/>
      <c r="PQF268" s="194"/>
      <c r="PQG268" s="194"/>
      <c r="PQH268" s="194"/>
      <c r="PQI268" s="194"/>
      <c r="PQJ268" s="194"/>
      <c r="PQK268" s="194"/>
      <c r="PQL268" s="194"/>
      <c r="PQM268" s="194"/>
      <c r="PQN268" s="194"/>
      <c r="PQO268" s="194"/>
      <c r="PQP268" s="194"/>
      <c r="PQQ268" s="194"/>
      <c r="PQR268" s="194"/>
      <c r="PQS268" s="194"/>
      <c r="PQT268" s="194"/>
      <c r="PQU268" s="194"/>
      <c r="PQV268" s="194"/>
      <c r="PQW268" s="194"/>
      <c r="PQX268" s="194"/>
      <c r="PQY268" s="194"/>
      <c r="PQZ268" s="194"/>
      <c r="PRA268" s="194"/>
      <c r="PRB268" s="194"/>
      <c r="PRC268" s="194"/>
      <c r="PRD268" s="194"/>
      <c r="PRE268" s="194"/>
      <c r="PRF268" s="194"/>
      <c r="PRG268" s="194"/>
      <c r="PRH268" s="194"/>
      <c r="PRI268" s="194"/>
      <c r="PRJ268" s="194"/>
      <c r="PRK268" s="194"/>
      <c r="PRL268" s="194"/>
      <c r="PRM268" s="194"/>
      <c r="PRN268" s="194"/>
      <c r="PRO268" s="194"/>
      <c r="PRP268" s="194"/>
      <c r="PRQ268" s="194"/>
      <c r="PRR268" s="194"/>
      <c r="PRS268" s="194"/>
      <c r="PRT268" s="194"/>
      <c r="PRU268" s="194"/>
      <c r="PRV268" s="194"/>
      <c r="PRW268" s="194"/>
      <c r="PRX268" s="194"/>
      <c r="PRY268" s="194"/>
      <c r="PRZ268" s="194"/>
      <c r="PSA268" s="194"/>
      <c r="PSB268" s="194"/>
      <c r="PSC268" s="194"/>
      <c r="PSD268" s="194"/>
      <c r="PSE268" s="194"/>
      <c r="PSF268" s="194"/>
      <c r="PSG268" s="194"/>
      <c r="PSH268" s="194"/>
      <c r="PSI268" s="194"/>
      <c r="PSJ268" s="194"/>
      <c r="PSK268" s="194"/>
      <c r="PSL268" s="194"/>
      <c r="PSM268" s="194"/>
      <c r="PSN268" s="194"/>
      <c r="PSO268" s="194"/>
      <c r="PSP268" s="194"/>
      <c r="PSQ268" s="194"/>
      <c r="PSR268" s="194"/>
      <c r="PSS268" s="194"/>
      <c r="PST268" s="194"/>
      <c r="PSU268" s="194"/>
      <c r="PSV268" s="194"/>
      <c r="PSW268" s="194"/>
      <c r="PSX268" s="194"/>
      <c r="PSY268" s="194"/>
      <c r="PSZ268" s="194"/>
      <c r="PTA268" s="194"/>
      <c r="PTB268" s="194"/>
      <c r="PTC268" s="194"/>
      <c r="PTD268" s="194"/>
      <c r="PTE268" s="194"/>
      <c r="PTF268" s="194"/>
      <c r="PTG268" s="194"/>
      <c r="PTH268" s="194"/>
      <c r="PTI268" s="194"/>
      <c r="PTJ268" s="194"/>
      <c r="PTK268" s="194"/>
      <c r="PTL268" s="194"/>
      <c r="PTM268" s="194"/>
      <c r="PTN268" s="194"/>
      <c r="PTO268" s="194"/>
      <c r="PTP268" s="194"/>
      <c r="PTQ268" s="194"/>
      <c r="PTR268" s="194"/>
      <c r="PTS268" s="194"/>
      <c r="PTT268" s="194"/>
      <c r="PTU268" s="194"/>
      <c r="PTV268" s="194"/>
      <c r="PTW268" s="194"/>
      <c r="PTX268" s="194"/>
      <c r="PTY268" s="194"/>
      <c r="PTZ268" s="194"/>
      <c r="PUA268" s="194"/>
      <c r="PUB268" s="194"/>
      <c r="PUC268" s="194"/>
      <c r="PUD268" s="194"/>
      <c r="PUE268" s="194"/>
      <c r="PUF268" s="194"/>
      <c r="PUG268" s="194"/>
      <c r="PUH268" s="194"/>
      <c r="PUI268" s="194"/>
      <c r="PUJ268" s="194"/>
      <c r="PUK268" s="194"/>
      <c r="PUL268" s="194"/>
      <c r="PUM268" s="194"/>
      <c r="PUN268" s="194"/>
      <c r="PUO268" s="194"/>
      <c r="PUP268" s="194"/>
      <c r="PUQ268" s="194"/>
      <c r="PUR268" s="194"/>
      <c r="PUS268" s="194"/>
      <c r="PUT268" s="194"/>
      <c r="PUU268" s="194"/>
      <c r="PUV268" s="194"/>
      <c r="PUW268" s="194"/>
      <c r="PUX268" s="194"/>
      <c r="PUY268" s="194"/>
      <c r="PUZ268" s="194"/>
      <c r="PVA268" s="194"/>
      <c r="PVB268" s="194"/>
      <c r="PVC268" s="194"/>
      <c r="PVD268" s="194"/>
      <c r="PVE268" s="194"/>
      <c r="PVF268" s="194"/>
      <c r="PVG268" s="194"/>
      <c r="PVH268" s="194"/>
      <c r="PVI268" s="194"/>
      <c r="PVJ268" s="194"/>
      <c r="PVK268" s="194"/>
      <c r="PVL268" s="194"/>
      <c r="PVM268" s="194"/>
      <c r="PVN268" s="194"/>
      <c r="PVO268" s="194"/>
      <c r="PVP268" s="194"/>
      <c r="PVQ268" s="194"/>
      <c r="PVR268" s="194"/>
      <c r="PVS268" s="194"/>
      <c r="PVT268" s="194"/>
      <c r="PVU268" s="194"/>
      <c r="PVV268" s="194"/>
      <c r="PVW268" s="194"/>
      <c r="PVX268" s="194"/>
      <c r="PVY268" s="194"/>
      <c r="PVZ268" s="194"/>
      <c r="PWA268" s="194"/>
      <c r="PWB268" s="194"/>
      <c r="PWC268" s="194"/>
      <c r="PWD268" s="194"/>
      <c r="PWE268" s="194"/>
      <c r="PWF268" s="194"/>
      <c r="PWG268" s="194"/>
      <c r="PWH268" s="194"/>
      <c r="PWI268" s="194"/>
      <c r="PWJ268" s="194"/>
      <c r="PWK268" s="194"/>
      <c r="PWL268" s="194"/>
      <c r="PWM268" s="194"/>
      <c r="PWN268" s="194"/>
      <c r="PWO268" s="194"/>
      <c r="PWP268" s="194"/>
      <c r="PWQ268" s="194"/>
      <c r="PWR268" s="194"/>
      <c r="PWS268" s="194"/>
      <c r="PWT268" s="194"/>
      <c r="PWU268" s="194"/>
      <c r="PWV268" s="194"/>
      <c r="PWW268" s="194"/>
      <c r="PWX268" s="194"/>
      <c r="PWY268" s="194"/>
      <c r="PWZ268" s="194"/>
      <c r="PXA268" s="194"/>
      <c r="PXB268" s="194"/>
      <c r="PXC268" s="194"/>
      <c r="PXD268" s="194"/>
      <c r="PXE268" s="194"/>
      <c r="PXF268" s="194"/>
      <c r="PXG268" s="194"/>
      <c r="PXH268" s="194"/>
      <c r="PXI268" s="194"/>
      <c r="PXJ268" s="194"/>
      <c r="PXK268" s="194"/>
      <c r="PXL268" s="194"/>
      <c r="PXM268" s="194"/>
      <c r="PXN268" s="194"/>
      <c r="PXO268" s="194"/>
      <c r="PXP268" s="194"/>
      <c r="PXQ268" s="194"/>
      <c r="PXR268" s="194"/>
      <c r="PXS268" s="194"/>
      <c r="PXT268" s="194"/>
      <c r="PXU268" s="194"/>
      <c r="PXV268" s="194"/>
      <c r="PXW268" s="194"/>
      <c r="PXX268" s="194"/>
      <c r="PXY268" s="194"/>
      <c r="PXZ268" s="194"/>
      <c r="PYA268" s="194"/>
      <c r="PYB268" s="194"/>
      <c r="PYC268" s="194"/>
      <c r="PYD268" s="194"/>
      <c r="PYE268" s="194"/>
      <c r="PYF268" s="194"/>
      <c r="PYG268" s="194"/>
      <c r="PYH268" s="194"/>
      <c r="PYI268" s="194"/>
      <c r="PYJ268" s="194"/>
      <c r="PYK268" s="194"/>
      <c r="PYL268" s="194"/>
      <c r="PYM268" s="194"/>
      <c r="PYN268" s="194"/>
      <c r="PYO268" s="194"/>
      <c r="PYP268" s="194"/>
      <c r="PYQ268" s="194"/>
      <c r="PYR268" s="194"/>
      <c r="PYS268" s="194"/>
      <c r="PYT268" s="194"/>
      <c r="PYU268" s="194"/>
      <c r="PYV268" s="194"/>
      <c r="PYW268" s="194"/>
      <c r="PYX268" s="194"/>
      <c r="PYY268" s="194"/>
      <c r="PYZ268" s="194"/>
      <c r="PZA268" s="194"/>
      <c r="PZB268" s="194"/>
      <c r="PZC268" s="194"/>
      <c r="PZD268" s="194"/>
      <c r="PZE268" s="194"/>
      <c r="PZF268" s="194"/>
      <c r="PZG268" s="194"/>
      <c r="PZH268" s="194"/>
      <c r="PZI268" s="194"/>
      <c r="PZJ268" s="194"/>
      <c r="PZK268" s="194"/>
      <c r="PZL268" s="194"/>
      <c r="PZM268" s="194"/>
      <c r="PZN268" s="194"/>
      <c r="PZO268" s="194"/>
      <c r="PZP268" s="194"/>
      <c r="PZQ268" s="194"/>
      <c r="PZR268" s="194"/>
      <c r="PZS268" s="194"/>
      <c r="PZT268" s="194"/>
      <c r="PZU268" s="194"/>
      <c r="PZV268" s="194"/>
      <c r="PZW268" s="194"/>
      <c r="PZX268" s="194"/>
      <c r="PZY268" s="194"/>
      <c r="PZZ268" s="194"/>
      <c r="QAA268" s="194"/>
      <c r="QAB268" s="194"/>
      <c r="QAC268" s="194"/>
      <c r="QAD268" s="194"/>
      <c r="QAE268" s="194"/>
      <c r="QAF268" s="194"/>
      <c r="QAG268" s="194"/>
      <c r="QAH268" s="194"/>
      <c r="QAI268" s="194"/>
      <c r="QAJ268" s="194"/>
      <c r="QAK268" s="194"/>
      <c r="QAL268" s="194"/>
      <c r="QAM268" s="194"/>
      <c r="QAN268" s="194"/>
      <c r="QAO268" s="194"/>
      <c r="QAP268" s="194"/>
      <c r="QAQ268" s="194"/>
      <c r="QAR268" s="194"/>
      <c r="QAS268" s="194"/>
      <c r="QAT268" s="194"/>
      <c r="QAU268" s="194"/>
      <c r="QAV268" s="194"/>
      <c r="QAW268" s="194"/>
      <c r="QAX268" s="194"/>
      <c r="QAY268" s="194"/>
      <c r="QAZ268" s="194"/>
      <c r="QBA268" s="194"/>
      <c r="QBB268" s="194"/>
      <c r="QBC268" s="194"/>
      <c r="QBD268" s="194"/>
      <c r="QBE268" s="194"/>
      <c r="QBF268" s="194"/>
      <c r="QBG268" s="194"/>
      <c r="QBH268" s="194"/>
      <c r="QBI268" s="194"/>
      <c r="QBJ268" s="194"/>
      <c r="QBK268" s="194"/>
      <c r="QBL268" s="194"/>
      <c r="QBM268" s="194"/>
      <c r="QBN268" s="194"/>
      <c r="QBO268" s="194"/>
      <c r="QBP268" s="194"/>
      <c r="QBQ268" s="194"/>
      <c r="QBR268" s="194"/>
      <c r="QBS268" s="194"/>
      <c r="QBT268" s="194"/>
      <c r="QBU268" s="194"/>
      <c r="QBV268" s="194"/>
      <c r="QBW268" s="194"/>
      <c r="QBX268" s="194"/>
      <c r="QBY268" s="194"/>
      <c r="QBZ268" s="194"/>
      <c r="QCA268" s="194"/>
      <c r="QCB268" s="194"/>
      <c r="QCC268" s="194"/>
      <c r="QCD268" s="194"/>
      <c r="QCE268" s="194"/>
      <c r="QCF268" s="194"/>
      <c r="QCG268" s="194"/>
      <c r="QCH268" s="194"/>
      <c r="QCI268" s="194"/>
      <c r="QCJ268" s="194"/>
      <c r="QCK268" s="194"/>
      <c r="QCL268" s="194"/>
      <c r="QCM268" s="194"/>
      <c r="QCN268" s="194"/>
      <c r="QCO268" s="194"/>
      <c r="QCP268" s="194"/>
      <c r="QCQ268" s="194"/>
      <c r="QCR268" s="194"/>
      <c r="QCS268" s="194"/>
      <c r="QCT268" s="194"/>
      <c r="QCU268" s="194"/>
      <c r="QCV268" s="194"/>
      <c r="QCW268" s="194"/>
      <c r="QCX268" s="194"/>
      <c r="QCY268" s="194"/>
      <c r="QCZ268" s="194"/>
      <c r="QDA268" s="194"/>
      <c r="QDB268" s="194"/>
      <c r="QDC268" s="194"/>
      <c r="QDD268" s="194"/>
      <c r="QDE268" s="194"/>
      <c r="QDF268" s="194"/>
      <c r="QDG268" s="194"/>
      <c r="QDH268" s="194"/>
      <c r="QDI268" s="194"/>
      <c r="QDJ268" s="194"/>
      <c r="QDK268" s="194"/>
      <c r="QDL268" s="194"/>
      <c r="QDM268" s="194"/>
      <c r="QDN268" s="194"/>
      <c r="QDO268" s="194"/>
      <c r="QDP268" s="194"/>
      <c r="QDQ268" s="194"/>
      <c r="QDR268" s="194"/>
      <c r="QDS268" s="194"/>
      <c r="QDT268" s="194"/>
      <c r="QDU268" s="194"/>
      <c r="QDV268" s="194"/>
      <c r="QDW268" s="194"/>
      <c r="QDX268" s="194"/>
      <c r="QDY268" s="194"/>
      <c r="QDZ268" s="194"/>
      <c r="QEA268" s="194"/>
      <c r="QEB268" s="194"/>
      <c r="QEC268" s="194"/>
      <c r="QED268" s="194"/>
      <c r="QEE268" s="194"/>
      <c r="QEF268" s="194"/>
      <c r="QEG268" s="194"/>
      <c r="QEH268" s="194"/>
      <c r="QEI268" s="194"/>
      <c r="QEJ268" s="194"/>
      <c r="QEK268" s="194"/>
      <c r="QEL268" s="194"/>
      <c r="QEM268" s="194"/>
      <c r="QEN268" s="194"/>
      <c r="QEO268" s="194"/>
      <c r="QEP268" s="194"/>
      <c r="QEQ268" s="194"/>
      <c r="QER268" s="194"/>
      <c r="QES268" s="194"/>
      <c r="QET268" s="194"/>
      <c r="QEU268" s="194"/>
      <c r="QEV268" s="194"/>
      <c r="QEW268" s="194"/>
      <c r="QEX268" s="194"/>
      <c r="QEY268" s="194"/>
      <c r="QEZ268" s="194"/>
      <c r="QFA268" s="194"/>
      <c r="QFB268" s="194"/>
      <c r="QFC268" s="194"/>
      <c r="QFD268" s="194"/>
      <c r="QFE268" s="194"/>
      <c r="QFF268" s="194"/>
      <c r="QFG268" s="194"/>
      <c r="QFH268" s="194"/>
      <c r="QFI268" s="194"/>
      <c r="QFJ268" s="194"/>
      <c r="QFK268" s="194"/>
      <c r="QFL268" s="194"/>
      <c r="QFM268" s="194"/>
      <c r="QFN268" s="194"/>
      <c r="QFO268" s="194"/>
      <c r="QFP268" s="194"/>
      <c r="QFQ268" s="194"/>
      <c r="QFR268" s="194"/>
      <c r="QFS268" s="194"/>
      <c r="QFT268" s="194"/>
      <c r="QFU268" s="194"/>
      <c r="QFV268" s="194"/>
      <c r="QFW268" s="194"/>
      <c r="QFX268" s="194"/>
      <c r="QFY268" s="194"/>
      <c r="QFZ268" s="194"/>
      <c r="QGA268" s="194"/>
      <c r="QGB268" s="194"/>
      <c r="QGC268" s="194"/>
      <c r="QGD268" s="194"/>
      <c r="QGE268" s="194"/>
      <c r="QGF268" s="194"/>
      <c r="QGG268" s="194"/>
      <c r="QGH268" s="194"/>
      <c r="QGI268" s="194"/>
      <c r="QGJ268" s="194"/>
      <c r="QGK268" s="194"/>
      <c r="QGL268" s="194"/>
      <c r="QGM268" s="194"/>
      <c r="QGN268" s="194"/>
      <c r="QGO268" s="194"/>
      <c r="QGP268" s="194"/>
      <c r="QGQ268" s="194"/>
      <c r="QGR268" s="194"/>
      <c r="QGS268" s="194"/>
      <c r="QGT268" s="194"/>
      <c r="QGU268" s="194"/>
      <c r="QGV268" s="194"/>
      <c r="QGW268" s="194"/>
      <c r="QGX268" s="194"/>
      <c r="QGY268" s="194"/>
      <c r="QGZ268" s="194"/>
      <c r="QHA268" s="194"/>
      <c r="QHB268" s="194"/>
      <c r="QHC268" s="194"/>
      <c r="QHD268" s="194"/>
      <c r="QHE268" s="194"/>
      <c r="QHF268" s="194"/>
      <c r="QHG268" s="194"/>
      <c r="QHH268" s="194"/>
      <c r="QHI268" s="194"/>
      <c r="QHJ268" s="194"/>
      <c r="QHK268" s="194"/>
      <c r="QHL268" s="194"/>
      <c r="QHM268" s="194"/>
      <c r="QHN268" s="194"/>
      <c r="QHO268" s="194"/>
      <c r="QHP268" s="194"/>
      <c r="QHQ268" s="194"/>
      <c r="QHR268" s="194"/>
      <c r="QHS268" s="194"/>
      <c r="QHT268" s="194"/>
      <c r="QHU268" s="194"/>
      <c r="QHV268" s="194"/>
      <c r="QHW268" s="194"/>
      <c r="QHX268" s="194"/>
      <c r="QHY268" s="194"/>
      <c r="QHZ268" s="194"/>
      <c r="QIA268" s="194"/>
      <c r="QIB268" s="194"/>
      <c r="QIC268" s="194"/>
      <c r="QID268" s="194"/>
      <c r="QIE268" s="194"/>
      <c r="QIF268" s="194"/>
      <c r="QIG268" s="194"/>
      <c r="QIH268" s="194"/>
      <c r="QII268" s="194"/>
      <c r="QIJ268" s="194"/>
      <c r="QIK268" s="194"/>
      <c r="QIL268" s="194"/>
      <c r="QIM268" s="194"/>
      <c r="QIN268" s="194"/>
      <c r="QIO268" s="194"/>
      <c r="QIP268" s="194"/>
      <c r="QIQ268" s="194"/>
      <c r="QIR268" s="194"/>
      <c r="QIS268" s="194"/>
      <c r="QIT268" s="194"/>
      <c r="QIU268" s="194"/>
      <c r="QIV268" s="194"/>
      <c r="QIW268" s="194"/>
      <c r="QIX268" s="194"/>
      <c r="QIY268" s="194"/>
      <c r="QIZ268" s="194"/>
      <c r="QJA268" s="194"/>
      <c r="QJB268" s="194"/>
      <c r="QJC268" s="194"/>
      <c r="QJD268" s="194"/>
      <c r="QJE268" s="194"/>
      <c r="QJF268" s="194"/>
      <c r="QJG268" s="194"/>
      <c r="QJH268" s="194"/>
      <c r="QJI268" s="194"/>
      <c r="QJJ268" s="194"/>
      <c r="QJK268" s="194"/>
      <c r="QJL268" s="194"/>
      <c r="QJM268" s="194"/>
      <c r="QJN268" s="194"/>
      <c r="QJO268" s="194"/>
      <c r="QJP268" s="194"/>
      <c r="QJQ268" s="194"/>
      <c r="QJR268" s="194"/>
      <c r="QJS268" s="194"/>
      <c r="QJT268" s="194"/>
      <c r="QJU268" s="194"/>
      <c r="QJV268" s="194"/>
      <c r="QJW268" s="194"/>
      <c r="QJX268" s="194"/>
      <c r="QJY268" s="194"/>
      <c r="QJZ268" s="194"/>
      <c r="QKA268" s="194"/>
      <c r="QKB268" s="194"/>
      <c r="QKC268" s="194"/>
      <c r="QKD268" s="194"/>
      <c r="QKE268" s="194"/>
      <c r="QKF268" s="194"/>
      <c r="QKG268" s="194"/>
      <c r="QKH268" s="194"/>
      <c r="QKI268" s="194"/>
      <c r="QKJ268" s="194"/>
      <c r="QKK268" s="194"/>
      <c r="QKL268" s="194"/>
      <c r="QKM268" s="194"/>
      <c r="QKN268" s="194"/>
      <c r="QKO268" s="194"/>
      <c r="QKP268" s="194"/>
      <c r="QKQ268" s="194"/>
      <c r="QKR268" s="194"/>
      <c r="QKS268" s="194"/>
      <c r="QKT268" s="194"/>
      <c r="QKU268" s="194"/>
      <c r="QKV268" s="194"/>
      <c r="QKW268" s="194"/>
      <c r="QKX268" s="194"/>
      <c r="QKY268" s="194"/>
      <c r="QKZ268" s="194"/>
      <c r="QLA268" s="194"/>
      <c r="QLB268" s="194"/>
      <c r="QLC268" s="194"/>
      <c r="QLD268" s="194"/>
      <c r="QLE268" s="194"/>
      <c r="QLF268" s="194"/>
      <c r="QLG268" s="194"/>
      <c r="QLH268" s="194"/>
      <c r="QLI268" s="194"/>
      <c r="QLJ268" s="194"/>
      <c r="QLK268" s="194"/>
      <c r="QLL268" s="194"/>
      <c r="QLM268" s="194"/>
      <c r="QLN268" s="194"/>
      <c r="QLO268" s="194"/>
      <c r="QLP268" s="194"/>
      <c r="QLQ268" s="194"/>
      <c r="QLR268" s="194"/>
      <c r="QLS268" s="194"/>
      <c r="QLT268" s="194"/>
      <c r="QLU268" s="194"/>
      <c r="QLV268" s="194"/>
      <c r="QLW268" s="194"/>
      <c r="QLX268" s="194"/>
      <c r="QLY268" s="194"/>
      <c r="QLZ268" s="194"/>
      <c r="QMA268" s="194"/>
      <c r="QMB268" s="194"/>
      <c r="QMC268" s="194"/>
      <c r="QMD268" s="194"/>
      <c r="QME268" s="194"/>
      <c r="QMF268" s="194"/>
      <c r="QMG268" s="194"/>
      <c r="QMH268" s="194"/>
      <c r="QMI268" s="194"/>
      <c r="QMJ268" s="194"/>
      <c r="QMK268" s="194"/>
      <c r="QML268" s="194"/>
      <c r="QMM268" s="194"/>
      <c r="QMN268" s="194"/>
      <c r="QMO268" s="194"/>
      <c r="QMP268" s="194"/>
      <c r="QMQ268" s="194"/>
      <c r="QMR268" s="194"/>
      <c r="QMS268" s="194"/>
      <c r="QMT268" s="194"/>
      <c r="QMU268" s="194"/>
      <c r="QMV268" s="194"/>
      <c r="QMW268" s="194"/>
      <c r="QMX268" s="194"/>
      <c r="QMY268" s="194"/>
      <c r="QMZ268" s="194"/>
      <c r="QNA268" s="194"/>
      <c r="QNB268" s="194"/>
      <c r="QNC268" s="194"/>
      <c r="QND268" s="194"/>
      <c r="QNE268" s="194"/>
      <c r="QNF268" s="194"/>
      <c r="QNG268" s="194"/>
      <c r="QNH268" s="194"/>
      <c r="QNI268" s="194"/>
      <c r="QNJ268" s="194"/>
      <c r="QNK268" s="194"/>
      <c r="QNL268" s="194"/>
      <c r="QNM268" s="194"/>
      <c r="QNN268" s="194"/>
      <c r="QNO268" s="194"/>
      <c r="QNP268" s="194"/>
      <c r="QNQ268" s="194"/>
      <c r="QNR268" s="194"/>
      <c r="QNS268" s="194"/>
      <c r="QNT268" s="194"/>
      <c r="QNU268" s="194"/>
      <c r="QNV268" s="194"/>
      <c r="QNW268" s="194"/>
      <c r="QNX268" s="194"/>
      <c r="QNY268" s="194"/>
      <c r="QNZ268" s="194"/>
      <c r="QOA268" s="194"/>
      <c r="QOB268" s="194"/>
      <c r="QOC268" s="194"/>
      <c r="QOD268" s="194"/>
      <c r="QOE268" s="194"/>
      <c r="QOF268" s="194"/>
      <c r="QOG268" s="194"/>
      <c r="QOH268" s="194"/>
      <c r="QOI268" s="194"/>
      <c r="QOJ268" s="194"/>
      <c r="QOK268" s="194"/>
      <c r="QOL268" s="194"/>
      <c r="QOM268" s="194"/>
      <c r="QON268" s="194"/>
      <c r="QOO268" s="194"/>
      <c r="QOP268" s="194"/>
      <c r="QOQ268" s="194"/>
      <c r="QOR268" s="194"/>
      <c r="QOS268" s="194"/>
      <c r="QOT268" s="194"/>
      <c r="QOU268" s="194"/>
      <c r="QOV268" s="194"/>
      <c r="QOW268" s="194"/>
      <c r="QOX268" s="194"/>
      <c r="QOY268" s="194"/>
      <c r="QOZ268" s="194"/>
      <c r="QPA268" s="194"/>
      <c r="QPB268" s="194"/>
      <c r="QPC268" s="194"/>
      <c r="QPD268" s="194"/>
      <c r="QPE268" s="194"/>
      <c r="QPF268" s="194"/>
      <c r="QPG268" s="194"/>
      <c r="QPH268" s="194"/>
      <c r="QPI268" s="194"/>
      <c r="QPJ268" s="194"/>
      <c r="QPK268" s="194"/>
      <c r="QPL268" s="194"/>
      <c r="QPM268" s="194"/>
      <c r="QPN268" s="194"/>
      <c r="QPO268" s="194"/>
      <c r="QPP268" s="194"/>
      <c r="QPQ268" s="194"/>
      <c r="QPR268" s="194"/>
      <c r="QPS268" s="194"/>
      <c r="QPT268" s="194"/>
      <c r="QPU268" s="194"/>
      <c r="QPV268" s="194"/>
      <c r="QPW268" s="194"/>
      <c r="QPX268" s="194"/>
      <c r="QPY268" s="194"/>
      <c r="QPZ268" s="194"/>
      <c r="QQA268" s="194"/>
      <c r="QQB268" s="194"/>
      <c r="QQC268" s="194"/>
      <c r="QQD268" s="194"/>
      <c r="QQE268" s="194"/>
      <c r="QQF268" s="194"/>
      <c r="QQG268" s="194"/>
      <c r="QQH268" s="194"/>
      <c r="QQI268" s="194"/>
      <c r="QQJ268" s="194"/>
      <c r="QQK268" s="194"/>
      <c r="QQL268" s="194"/>
      <c r="QQM268" s="194"/>
      <c r="QQN268" s="194"/>
      <c r="QQO268" s="194"/>
      <c r="QQP268" s="194"/>
      <c r="QQQ268" s="194"/>
      <c r="QQR268" s="194"/>
      <c r="QQS268" s="194"/>
      <c r="QQT268" s="194"/>
      <c r="QQU268" s="194"/>
      <c r="QQV268" s="194"/>
      <c r="QQW268" s="194"/>
      <c r="QQX268" s="194"/>
      <c r="QQY268" s="194"/>
      <c r="QQZ268" s="194"/>
      <c r="QRA268" s="194"/>
      <c r="QRB268" s="194"/>
      <c r="QRC268" s="194"/>
      <c r="QRD268" s="194"/>
      <c r="QRE268" s="194"/>
      <c r="QRF268" s="194"/>
      <c r="QRG268" s="194"/>
      <c r="QRH268" s="194"/>
      <c r="QRI268" s="194"/>
      <c r="QRJ268" s="194"/>
      <c r="QRK268" s="194"/>
      <c r="QRL268" s="194"/>
      <c r="QRM268" s="194"/>
      <c r="QRN268" s="194"/>
      <c r="QRO268" s="194"/>
      <c r="QRP268" s="194"/>
      <c r="QRQ268" s="194"/>
      <c r="QRR268" s="194"/>
      <c r="QRS268" s="194"/>
      <c r="QRT268" s="194"/>
      <c r="QRU268" s="194"/>
      <c r="QRV268" s="194"/>
      <c r="QRW268" s="194"/>
      <c r="QRX268" s="194"/>
      <c r="QRY268" s="194"/>
      <c r="QRZ268" s="194"/>
      <c r="QSA268" s="194"/>
      <c r="QSB268" s="194"/>
      <c r="QSC268" s="194"/>
      <c r="QSD268" s="194"/>
      <c r="QSE268" s="194"/>
      <c r="QSF268" s="194"/>
      <c r="QSG268" s="194"/>
      <c r="QSH268" s="194"/>
      <c r="QSI268" s="194"/>
      <c r="QSJ268" s="194"/>
      <c r="QSK268" s="194"/>
      <c r="QSL268" s="194"/>
      <c r="QSM268" s="194"/>
      <c r="QSN268" s="194"/>
      <c r="QSO268" s="194"/>
      <c r="QSP268" s="194"/>
      <c r="QSQ268" s="194"/>
      <c r="QSR268" s="194"/>
      <c r="QSS268" s="194"/>
      <c r="QST268" s="194"/>
      <c r="QSU268" s="194"/>
      <c r="QSV268" s="194"/>
      <c r="QSW268" s="194"/>
      <c r="QSX268" s="194"/>
      <c r="QSY268" s="194"/>
      <c r="QSZ268" s="194"/>
      <c r="QTA268" s="194"/>
      <c r="QTB268" s="194"/>
      <c r="QTC268" s="194"/>
      <c r="QTD268" s="194"/>
      <c r="QTE268" s="194"/>
      <c r="QTF268" s="194"/>
      <c r="QTG268" s="194"/>
      <c r="QTH268" s="194"/>
      <c r="QTI268" s="194"/>
      <c r="QTJ268" s="194"/>
      <c r="QTK268" s="194"/>
      <c r="QTL268" s="194"/>
      <c r="QTM268" s="194"/>
      <c r="QTN268" s="194"/>
      <c r="QTO268" s="194"/>
      <c r="QTP268" s="194"/>
      <c r="QTQ268" s="194"/>
      <c r="QTR268" s="194"/>
      <c r="QTS268" s="194"/>
      <c r="QTT268" s="194"/>
      <c r="QTU268" s="194"/>
      <c r="QTV268" s="194"/>
      <c r="QTW268" s="194"/>
      <c r="QTX268" s="194"/>
      <c r="QTY268" s="194"/>
      <c r="QTZ268" s="194"/>
      <c r="QUA268" s="194"/>
      <c r="QUB268" s="194"/>
      <c r="QUC268" s="194"/>
      <c r="QUD268" s="194"/>
      <c r="QUE268" s="194"/>
      <c r="QUF268" s="194"/>
      <c r="QUG268" s="194"/>
      <c r="QUH268" s="194"/>
      <c r="QUI268" s="194"/>
      <c r="QUJ268" s="194"/>
      <c r="QUK268" s="194"/>
      <c r="QUL268" s="194"/>
      <c r="QUM268" s="194"/>
      <c r="QUN268" s="194"/>
      <c r="QUO268" s="194"/>
      <c r="QUP268" s="194"/>
      <c r="QUQ268" s="194"/>
      <c r="QUR268" s="194"/>
      <c r="QUS268" s="194"/>
      <c r="QUT268" s="194"/>
      <c r="QUU268" s="194"/>
      <c r="QUV268" s="194"/>
      <c r="QUW268" s="194"/>
      <c r="QUX268" s="194"/>
      <c r="QUY268" s="194"/>
      <c r="QUZ268" s="194"/>
      <c r="QVA268" s="194"/>
      <c r="QVB268" s="194"/>
      <c r="QVC268" s="194"/>
      <c r="QVD268" s="194"/>
      <c r="QVE268" s="194"/>
      <c r="QVF268" s="194"/>
      <c r="QVG268" s="194"/>
      <c r="QVH268" s="194"/>
      <c r="QVI268" s="194"/>
      <c r="QVJ268" s="194"/>
      <c r="QVK268" s="194"/>
      <c r="QVL268" s="194"/>
      <c r="QVM268" s="194"/>
      <c r="QVN268" s="194"/>
      <c r="QVO268" s="194"/>
      <c r="QVP268" s="194"/>
      <c r="QVQ268" s="194"/>
      <c r="QVR268" s="194"/>
      <c r="QVS268" s="194"/>
      <c r="QVT268" s="194"/>
      <c r="QVU268" s="194"/>
      <c r="QVV268" s="194"/>
      <c r="QVW268" s="194"/>
      <c r="QVX268" s="194"/>
      <c r="QVY268" s="194"/>
      <c r="QVZ268" s="194"/>
      <c r="QWA268" s="194"/>
      <c r="QWB268" s="194"/>
      <c r="QWC268" s="194"/>
      <c r="QWD268" s="194"/>
      <c r="QWE268" s="194"/>
      <c r="QWF268" s="194"/>
      <c r="QWG268" s="194"/>
      <c r="QWH268" s="194"/>
      <c r="QWI268" s="194"/>
      <c r="QWJ268" s="194"/>
      <c r="QWK268" s="194"/>
      <c r="QWL268" s="194"/>
      <c r="QWM268" s="194"/>
      <c r="QWN268" s="194"/>
      <c r="QWO268" s="194"/>
      <c r="QWP268" s="194"/>
      <c r="QWQ268" s="194"/>
      <c r="QWR268" s="194"/>
      <c r="QWS268" s="194"/>
      <c r="QWT268" s="194"/>
      <c r="QWU268" s="194"/>
      <c r="QWV268" s="194"/>
      <c r="QWW268" s="194"/>
      <c r="QWX268" s="194"/>
      <c r="QWY268" s="194"/>
      <c r="QWZ268" s="194"/>
      <c r="QXA268" s="194"/>
      <c r="QXB268" s="194"/>
      <c r="QXC268" s="194"/>
      <c r="QXD268" s="194"/>
      <c r="QXE268" s="194"/>
      <c r="QXF268" s="194"/>
      <c r="QXG268" s="194"/>
      <c r="QXH268" s="194"/>
      <c r="QXI268" s="194"/>
      <c r="QXJ268" s="194"/>
      <c r="QXK268" s="194"/>
      <c r="QXL268" s="194"/>
      <c r="QXM268" s="194"/>
      <c r="QXN268" s="194"/>
      <c r="QXO268" s="194"/>
      <c r="QXP268" s="194"/>
      <c r="QXQ268" s="194"/>
      <c r="QXR268" s="194"/>
      <c r="QXS268" s="194"/>
      <c r="QXT268" s="194"/>
      <c r="QXU268" s="194"/>
      <c r="QXV268" s="194"/>
      <c r="QXW268" s="194"/>
      <c r="QXX268" s="194"/>
      <c r="QXY268" s="194"/>
      <c r="QXZ268" s="194"/>
      <c r="QYA268" s="194"/>
      <c r="QYB268" s="194"/>
      <c r="QYC268" s="194"/>
      <c r="QYD268" s="194"/>
      <c r="QYE268" s="194"/>
      <c r="QYF268" s="194"/>
      <c r="QYG268" s="194"/>
      <c r="QYH268" s="194"/>
      <c r="QYI268" s="194"/>
      <c r="QYJ268" s="194"/>
      <c r="QYK268" s="194"/>
      <c r="QYL268" s="194"/>
      <c r="QYM268" s="194"/>
      <c r="QYN268" s="194"/>
      <c r="QYO268" s="194"/>
      <c r="QYP268" s="194"/>
      <c r="QYQ268" s="194"/>
      <c r="QYR268" s="194"/>
      <c r="QYS268" s="194"/>
      <c r="QYT268" s="194"/>
      <c r="QYU268" s="194"/>
      <c r="QYV268" s="194"/>
      <c r="QYW268" s="194"/>
      <c r="QYX268" s="194"/>
      <c r="QYY268" s="194"/>
      <c r="QYZ268" s="194"/>
      <c r="QZA268" s="194"/>
      <c r="QZB268" s="194"/>
      <c r="QZC268" s="194"/>
      <c r="QZD268" s="194"/>
      <c r="QZE268" s="194"/>
      <c r="QZF268" s="194"/>
      <c r="QZG268" s="194"/>
      <c r="QZH268" s="194"/>
      <c r="QZI268" s="194"/>
      <c r="QZJ268" s="194"/>
      <c r="QZK268" s="194"/>
      <c r="QZL268" s="194"/>
      <c r="QZM268" s="194"/>
      <c r="QZN268" s="194"/>
      <c r="QZO268" s="194"/>
      <c r="QZP268" s="194"/>
      <c r="QZQ268" s="194"/>
      <c r="QZR268" s="194"/>
      <c r="QZS268" s="194"/>
      <c r="QZT268" s="194"/>
      <c r="QZU268" s="194"/>
      <c r="QZV268" s="194"/>
      <c r="QZW268" s="194"/>
      <c r="QZX268" s="194"/>
      <c r="QZY268" s="194"/>
      <c r="QZZ268" s="194"/>
      <c r="RAA268" s="194"/>
      <c r="RAB268" s="194"/>
      <c r="RAC268" s="194"/>
      <c r="RAD268" s="194"/>
      <c r="RAE268" s="194"/>
      <c r="RAF268" s="194"/>
      <c r="RAG268" s="194"/>
      <c r="RAH268" s="194"/>
      <c r="RAI268" s="194"/>
      <c r="RAJ268" s="194"/>
      <c r="RAK268" s="194"/>
      <c r="RAL268" s="194"/>
      <c r="RAM268" s="194"/>
      <c r="RAN268" s="194"/>
      <c r="RAO268" s="194"/>
      <c r="RAP268" s="194"/>
      <c r="RAQ268" s="194"/>
      <c r="RAR268" s="194"/>
      <c r="RAS268" s="194"/>
      <c r="RAT268" s="194"/>
      <c r="RAU268" s="194"/>
      <c r="RAV268" s="194"/>
      <c r="RAW268" s="194"/>
      <c r="RAX268" s="194"/>
      <c r="RAY268" s="194"/>
      <c r="RAZ268" s="194"/>
      <c r="RBA268" s="194"/>
      <c r="RBB268" s="194"/>
      <c r="RBC268" s="194"/>
      <c r="RBD268" s="194"/>
      <c r="RBE268" s="194"/>
      <c r="RBF268" s="194"/>
      <c r="RBG268" s="194"/>
      <c r="RBH268" s="194"/>
      <c r="RBI268" s="194"/>
      <c r="RBJ268" s="194"/>
      <c r="RBK268" s="194"/>
      <c r="RBL268" s="194"/>
      <c r="RBM268" s="194"/>
      <c r="RBN268" s="194"/>
      <c r="RBO268" s="194"/>
      <c r="RBP268" s="194"/>
      <c r="RBQ268" s="194"/>
      <c r="RBR268" s="194"/>
      <c r="RBS268" s="194"/>
      <c r="RBT268" s="194"/>
      <c r="RBU268" s="194"/>
      <c r="RBV268" s="194"/>
      <c r="RBW268" s="194"/>
      <c r="RBX268" s="194"/>
      <c r="RBY268" s="194"/>
      <c r="RBZ268" s="194"/>
      <c r="RCA268" s="194"/>
      <c r="RCB268" s="194"/>
      <c r="RCC268" s="194"/>
      <c r="RCD268" s="194"/>
      <c r="RCE268" s="194"/>
      <c r="RCF268" s="194"/>
      <c r="RCG268" s="194"/>
      <c r="RCH268" s="194"/>
      <c r="RCI268" s="194"/>
      <c r="RCJ268" s="194"/>
      <c r="RCK268" s="194"/>
      <c r="RCL268" s="194"/>
      <c r="RCM268" s="194"/>
      <c r="RCN268" s="194"/>
      <c r="RCO268" s="194"/>
      <c r="RCP268" s="194"/>
      <c r="RCQ268" s="194"/>
      <c r="RCR268" s="194"/>
      <c r="RCS268" s="194"/>
      <c r="RCT268" s="194"/>
      <c r="RCU268" s="194"/>
      <c r="RCV268" s="194"/>
      <c r="RCW268" s="194"/>
      <c r="RCX268" s="194"/>
      <c r="RCY268" s="194"/>
      <c r="RCZ268" s="194"/>
      <c r="RDA268" s="194"/>
      <c r="RDB268" s="194"/>
      <c r="RDC268" s="194"/>
      <c r="RDD268" s="194"/>
      <c r="RDE268" s="194"/>
      <c r="RDF268" s="194"/>
      <c r="RDG268" s="194"/>
      <c r="RDH268" s="194"/>
      <c r="RDI268" s="194"/>
      <c r="RDJ268" s="194"/>
      <c r="RDK268" s="194"/>
      <c r="RDL268" s="194"/>
      <c r="RDM268" s="194"/>
      <c r="RDN268" s="194"/>
      <c r="RDO268" s="194"/>
      <c r="RDP268" s="194"/>
      <c r="RDQ268" s="194"/>
      <c r="RDR268" s="194"/>
      <c r="RDS268" s="194"/>
      <c r="RDT268" s="194"/>
      <c r="RDU268" s="194"/>
      <c r="RDV268" s="194"/>
      <c r="RDW268" s="194"/>
      <c r="RDX268" s="194"/>
      <c r="RDY268" s="194"/>
      <c r="RDZ268" s="194"/>
      <c r="REA268" s="194"/>
      <c r="REB268" s="194"/>
      <c r="REC268" s="194"/>
      <c r="RED268" s="194"/>
      <c r="REE268" s="194"/>
      <c r="REF268" s="194"/>
      <c r="REG268" s="194"/>
      <c r="REH268" s="194"/>
      <c r="REI268" s="194"/>
      <c r="REJ268" s="194"/>
      <c r="REK268" s="194"/>
      <c r="REL268" s="194"/>
      <c r="REM268" s="194"/>
      <c r="REN268" s="194"/>
      <c r="REO268" s="194"/>
      <c r="REP268" s="194"/>
      <c r="REQ268" s="194"/>
      <c r="RER268" s="194"/>
      <c r="RES268" s="194"/>
      <c r="RET268" s="194"/>
      <c r="REU268" s="194"/>
      <c r="REV268" s="194"/>
      <c r="REW268" s="194"/>
      <c r="REX268" s="194"/>
      <c r="REY268" s="194"/>
      <c r="REZ268" s="194"/>
      <c r="RFA268" s="194"/>
      <c r="RFB268" s="194"/>
      <c r="RFC268" s="194"/>
      <c r="RFD268" s="194"/>
      <c r="RFE268" s="194"/>
      <c r="RFF268" s="194"/>
      <c r="RFG268" s="194"/>
      <c r="RFH268" s="194"/>
      <c r="RFI268" s="194"/>
      <c r="RFJ268" s="194"/>
      <c r="RFK268" s="194"/>
      <c r="RFL268" s="194"/>
      <c r="RFM268" s="194"/>
      <c r="RFN268" s="194"/>
      <c r="RFO268" s="194"/>
      <c r="RFP268" s="194"/>
      <c r="RFQ268" s="194"/>
      <c r="RFR268" s="194"/>
      <c r="RFS268" s="194"/>
      <c r="RFT268" s="194"/>
      <c r="RFU268" s="194"/>
      <c r="RFV268" s="194"/>
      <c r="RFW268" s="194"/>
      <c r="RFX268" s="194"/>
      <c r="RFY268" s="194"/>
      <c r="RFZ268" s="194"/>
      <c r="RGA268" s="194"/>
      <c r="RGB268" s="194"/>
      <c r="RGC268" s="194"/>
      <c r="RGD268" s="194"/>
      <c r="RGE268" s="194"/>
      <c r="RGF268" s="194"/>
      <c r="RGG268" s="194"/>
      <c r="RGH268" s="194"/>
      <c r="RGI268" s="194"/>
      <c r="RGJ268" s="194"/>
      <c r="RGK268" s="194"/>
      <c r="RGL268" s="194"/>
      <c r="RGM268" s="194"/>
      <c r="RGN268" s="194"/>
      <c r="RGO268" s="194"/>
      <c r="RGP268" s="194"/>
      <c r="RGQ268" s="194"/>
      <c r="RGR268" s="194"/>
      <c r="RGS268" s="194"/>
      <c r="RGT268" s="194"/>
      <c r="RGU268" s="194"/>
      <c r="RGV268" s="194"/>
      <c r="RGW268" s="194"/>
      <c r="RGX268" s="194"/>
      <c r="RGY268" s="194"/>
      <c r="RGZ268" s="194"/>
      <c r="RHA268" s="194"/>
      <c r="RHB268" s="194"/>
      <c r="RHC268" s="194"/>
      <c r="RHD268" s="194"/>
      <c r="RHE268" s="194"/>
      <c r="RHF268" s="194"/>
      <c r="RHG268" s="194"/>
      <c r="RHH268" s="194"/>
      <c r="RHI268" s="194"/>
      <c r="RHJ268" s="194"/>
      <c r="RHK268" s="194"/>
      <c r="RHL268" s="194"/>
      <c r="RHM268" s="194"/>
      <c r="RHN268" s="194"/>
      <c r="RHO268" s="194"/>
      <c r="RHP268" s="194"/>
      <c r="RHQ268" s="194"/>
      <c r="RHR268" s="194"/>
      <c r="RHS268" s="194"/>
      <c r="RHT268" s="194"/>
      <c r="RHU268" s="194"/>
      <c r="RHV268" s="194"/>
      <c r="RHW268" s="194"/>
      <c r="RHX268" s="194"/>
      <c r="RHY268" s="194"/>
      <c r="RHZ268" s="194"/>
      <c r="RIA268" s="194"/>
      <c r="RIB268" s="194"/>
      <c r="RIC268" s="194"/>
      <c r="RID268" s="194"/>
      <c r="RIE268" s="194"/>
      <c r="RIF268" s="194"/>
      <c r="RIG268" s="194"/>
      <c r="RIH268" s="194"/>
      <c r="RII268" s="194"/>
      <c r="RIJ268" s="194"/>
      <c r="RIK268" s="194"/>
      <c r="RIL268" s="194"/>
      <c r="RIM268" s="194"/>
      <c r="RIN268" s="194"/>
      <c r="RIO268" s="194"/>
      <c r="RIP268" s="194"/>
      <c r="RIQ268" s="194"/>
      <c r="RIR268" s="194"/>
      <c r="RIS268" s="194"/>
      <c r="RIT268" s="194"/>
      <c r="RIU268" s="194"/>
      <c r="RIV268" s="194"/>
      <c r="RIW268" s="194"/>
      <c r="RIX268" s="194"/>
      <c r="RIY268" s="194"/>
      <c r="RIZ268" s="194"/>
      <c r="RJA268" s="194"/>
      <c r="RJB268" s="194"/>
      <c r="RJC268" s="194"/>
      <c r="RJD268" s="194"/>
      <c r="RJE268" s="194"/>
      <c r="RJF268" s="194"/>
      <c r="RJG268" s="194"/>
      <c r="RJH268" s="194"/>
      <c r="RJI268" s="194"/>
      <c r="RJJ268" s="194"/>
      <c r="RJK268" s="194"/>
      <c r="RJL268" s="194"/>
      <c r="RJM268" s="194"/>
      <c r="RJN268" s="194"/>
      <c r="RJO268" s="194"/>
      <c r="RJP268" s="194"/>
      <c r="RJQ268" s="194"/>
      <c r="RJR268" s="194"/>
      <c r="RJS268" s="194"/>
      <c r="RJT268" s="194"/>
      <c r="RJU268" s="194"/>
      <c r="RJV268" s="194"/>
      <c r="RJW268" s="194"/>
      <c r="RJX268" s="194"/>
      <c r="RJY268" s="194"/>
      <c r="RJZ268" s="194"/>
      <c r="RKA268" s="194"/>
      <c r="RKB268" s="194"/>
      <c r="RKC268" s="194"/>
      <c r="RKD268" s="194"/>
      <c r="RKE268" s="194"/>
      <c r="RKF268" s="194"/>
      <c r="RKG268" s="194"/>
      <c r="RKH268" s="194"/>
      <c r="RKI268" s="194"/>
      <c r="RKJ268" s="194"/>
      <c r="RKK268" s="194"/>
      <c r="RKL268" s="194"/>
      <c r="RKM268" s="194"/>
      <c r="RKN268" s="194"/>
      <c r="RKO268" s="194"/>
      <c r="RKP268" s="194"/>
      <c r="RKQ268" s="194"/>
      <c r="RKR268" s="194"/>
      <c r="RKS268" s="194"/>
      <c r="RKT268" s="194"/>
      <c r="RKU268" s="194"/>
      <c r="RKV268" s="194"/>
      <c r="RKW268" s="194"/>
      <c r="RKX268" s="194"/>
      <c r="RKY268" s="194"/>
      <c r="RKZ268" s="194"/>
      <c r="RLA268" s="194"/>
      <c r="RLB268" s="194"/>
      <c r="RLC268" s="194"/>
      <c r="RLD268" s="194"/>
      <c r="RLE268" s="194"/>
      <c r="RLF268" s="194"/>
      <c r="RLG268" s="194"/>
      <c r="RLH268" s="194"/>
      <c r="RLI268" s="194"/>
      <c r="RLJ268" s="194"/>
      <c r="RLK268" s="194"/>
      <c r="RLL268" s="194"/>
      <c r="RLM268" s="194"/>
      <c r="RLN268" s="194"/>
      <c r="RLO268" s="194"/>
      <c r="RLP268" s="194"/>
      <c r="RLQ268" s="194"/>
      <c r="RLR268" s="194"/>
      <c r="RLS268" s="194"/>
      <c r="RLT268" s="194"/>
      <c r="RLU268" s="194"/>
      <c r="RLV268" s="194"/>
      <c r="RLW268" s="194"/>
      <c r="RLX268" s="194"/>
      <c r="RLY268" s="194"/>
      <c r="RLZ268" s="194"/>
      <c r="RMA268" s="194"/>
      <c r="RMB268" s="194"/>
      <c r="RMC268" s="194"/>
      <c r="RMD268" s="194"/>
      <c r="RME268" s="194"/>
      <c r="RMF268" s="194"/>
      <c r="RMG268" s="194"/>
      <c r="RMH268" s="194"/>
      <c r="RMI268" s="194"/>
      <c r="RMJ268" s="194"/>
      <c r="RMK268" s="194"/>
      <c r="RML268" s="194"/>
      <c r="RMM268" s="194"/>
      <c r="RMN268" s="194"/>
      <c r="RMO268" s="194"/>
      <c r="RMP268" s="194"/>
      <c r="RMQ268" s="194"/>
      <c r="RMR268" s="194"/>
      <c r="RMS268" s="194"/>
      <c r="RMT268" s="194"/>
      <c r="RMU268" s="194"/>
      <c r="RMV268" s="194"/>
      <c r="RMW268" s="194"/>
      <c r="RMX268" s="194"/>
      <c r="RMY268" s="194"/>
      <c r="RMZ268" s="194"/>
      <c r="RNA268" s="194"/>
      <c r="RNB268" s="194"/>
      <c r="RNC268" s="194"/>
      <c r="RND268" s="194"/>
      <c r="RNE268" s="194"/>
      <c r="RNF268" s="194"/>
      <c r="RNG268" s="194"/>
      <c r="RNH268" s="194"/>
      <c r="RNI268" s="194"/>
      <c r="RNJ268" s="194"/>
      <c r="RNK268" s="194"/>
      <c r="RNL268" s="194"/>
      <c r="RNM268" s="194"/>
      <c r="RNN268" s="194"/>
      <c r="RNO268" s="194"/>
      <c r="RNP268" s="194"/>
      <c r="RNQ268" s="194"/>
      <c r="RNR268" s="194"/>
      <c r="RNS268" s="194"/>
      <c r="RNT268" s="194"/>
      <c r="RNU268" s="194"/>
      <c r="RNV268" s="194"/>
      <c r="RNW268" s="194"/>
      <c r="RNX268" s="194"/>
      <c r="RNY268" s="194"/>
      <c r="RNZ268" s="194"/>
      <c r="ROA268" s="194"/>
      <c r="ROB268" s="194"/>
      <c r="ROC268" s="194"/>
      <c r="ROD268" s="194"/>
      <c r="ROE268" s="194"/>
      <c r="ROF268" s="194"/>
      <c r="ROG268" s="194"/>
      <c r="ROH268" s="194"/>
      <c r="ROI268" s="194"/>
      <c r="ROJ268" s="194"/>
      <c r="ROK268" s="194"/>
      <c r="ROL268" s="194"/>
      <c r="ROM268" s="194"/>
      <c r="RON268" s="194"/>
      <c r="ROO268" s="194"/>
      <c r="ROP268" s="194"/>
      <c r="ROQ268" s="194"/>
      <c r="ROR268" s="194"/>
      <c r="ROS268" s="194"/>
      <c r="ROT268" s="194"/>
      <c r="ROU268" s="194"/>
      <c r="ROV268" s="194"/>
      <c r="ROW268" s="194"/>
      <c r="ROX268" s="194"/>
      <c r="ROY268" s="194"/>
      <c r="ROZ268" s="194"/>
      <c r="RPA268" s="194"/>
      <c r="RPB268" s="194"/>
      <c r="RPC268" s="194"/>
      <c r="RPD268" s="194"/>
      <c r="RPE268" s="194"/>
      <c r="RPF268" s="194"/>
      <c r="RPG268" s="194"/>
      <c r="RPH268" s="194"/>
      <c r="RPI268" s="194"/>
      <c r="RPJ268" s="194"/>
      <c r="RPK268" s="194"/>
      <c r="RPL268" s="194"/>
      <c r="RPM268" s="194"/>
      <c r="RPN268" s="194"/>
      <c r="RPO268" s="194"/>
      <c r="RPP268" s="194"/>
      <c r="RPQ268" s="194"/>
      <c r="RPR268" s="194"/>
      <c r="RPS268" s="194"/>
      <c r="RPT268" s="194"/>
      <c r="RPU268" s="194"/>
      <c r="RPV268" s="194"/>
      <c r="RPW268" s="194"/>
      <c r="RPX268" s="194"/>
      <c r="RPY268" s="194"/>
      <c r="RPZ268" s="194"/>
      <c r="RQA268" s="194"/>
      <c r="RQB268" s="194"/>
      <c r="RQC268" s="194"/>
      <c r="RQD268" s="194"/>
      <c r="RQE268" s="194"/>
      <c r="RQF268" s="194"/>
      <c r="RQG268" s="194"/>
      <c r="RQH268" s="194"/>
      <c r="RQI268" s="194"/>
      <c r="RQJ268" s="194"/>
      <c r="RQK268" s="194"/>
      <c r="RQL268" s="194"/>
      <c r="RQM268" s="194"/>
      <c r="RQN268" s="194"/>
      <c r="RQO268" s="194"/>
      <c r="RQP268" s="194"/>
      <c r="RQQ268" s="194"/>
      <c r="RQR268" s="194"/>
      <c r="RQS268" s="194"/>
      <c r="RQT268" s="194"/>
      <c r="RQU268" s="194"/>
      <c r="RQV268" s="194"/>
      <c r="RQW268" s="194"/>
      <c r="RQX268" s="194"/>
      <c r="RQY268" s="194"/>
      <c r="RQZ268" s="194"/>
      <c r="RRA268" s="194"/>
      <c r="RRB268" s="194"/>
      <c r="RRC268" s="194"/>
      <c r="RRD268" s="194"/>
      <c r="RRE268" s="194"/>
      <c r="RRF268" s="194"/>
      <c r="RRG268" s="194"/>
      <c r="RRH268" s="194"/>
      <c r="RRI268" s="194"/>
      <c r="RRJ268" s="194"/>
      <c r="RRK268" s="194"/>
      <c r="RRL268" s="194"/>
      <c r="RRM268" s="194"/>
      <c r="RRN268" s="194"/>
      <c r="RRO268" s="194"/>
      <c r="RRP268" s="194"/>
      <c r="RRQ268" s="194"/>
      <c r="RRR268" s="194"/>
      <c r="RRS268" s="194"/>
      <c r="RRT268" s="194"/>
      <c r="RRU268" s="194"/>
      <c r="RRV268" s="194"/>
      <c r="RRW268" s="194"/>
      <c r="RRX268" s="194"/>
      <c r="RRY268" s="194"/>
      <c r="RRZ268" s="194"/>
      <c r="RSA268" s="194"/>
      <c r="RSB268" s="194"/>
      <c r="RSC268" s="194"/>
      <c r="RSD268" s="194"/>
      <c r="RSE268" s="194"/>
      <c r="RSF268" s="194"/>
      <c r="RSG268" s="194"/>
      <c r="RSH268" s="194"/>
      <c r="RSI268" s="194"/>
      <c r="RSJ268" s="194"/>
      <c r="RSK268" s="194"/>
      <c r="RSL268" s="194"/>
      <c r="RSM268" s="194"/>
      <c r="RSN268" s="194"/>
      <c r="RSO268" s="194"/>
      <c r="RSP268" s="194"/>
      <c r="RSQ268" s="194"/>
      <c r="RSR268" s="194"/>
      <c r="RSS268" s="194"/>
      <c r="RST268" s="194"/>
      <c r="RSU268" s="194"/>
      <c r="RSV268" s="194"/>
      <c r="RSW268" s="194"/>
      <c r="RSX268" s="194"/>
      <c r="RSY268" s="194"/>
      <c r="RSZ268" s="194"/>
      <c r="RTA268" s="194"/>
      <c r="RTB268" s="194"/>
      <c r="RTC268" s="194"/>
      <c r="RTD268" s="194"/>
      <c r="RTE268" s="194"/>
      <c r="RTF268" s="194"/>
      <c r="RTG268" s="194"/>
      <c r="RTH268" s="194"/>
      <c r="RTI268" s="194"/>
      <c r="RTJ268" s="194"/>
      <c r="RTK268" s="194"/>
      <c r="RTL268" s="194"/>
      <c r="RTM268" s="194"/>
      <c r="RTN268" s="194"/>
      <c r="RTO268" s="194"/>
      <c r="RTP268" s="194"/>
      <c r="RTQ268" s="194"/>
      <c r="RTR268" s="194"/>
      <c r="RTS268" s="194"/>
      <c r="RTT268" s="194"/>
      <c r="RTU268" s="194"/>
      <c r="RTV268" s="194"/>
      <c r="RTW268" s="194"/>
      <c r="RTX268" s="194"/>
      <c r="RTY268" s="194"/>
      <c r="RTZ268" s="194"/>
      <c r="RUA268" s="194"/>
      <c r="RUB268" s="194"/>
      <c r="RUC268" s="194"/>
      <c r="RUD268" s="194"/>
      <c r="RUE268" s="194"/>
      <c r="RUF268" s="194"/>
      <c r="RUG268" s="194"/>
      <c r="RUH268" s="194"/>
      <c r="RUI268" s="194"/>
      <c r="RUJ268" s="194"/>
      <c r="RUK268" s="194"/>
      <c r="RUL268" s="194"/>
      <c r="RUM268" s="194"/>
      <c r="RUN268" s="194"/>
      <c r="RUO268" s="194"/>
      <c r="RUP268" s="194"/>
      <c r="RUQ268" s="194"/>
      <c r="RUR268" s="194"/>
      <c r="RUS268" s="194"/>
      <c r="RUT268" s="194"/>
      <c r="RUU268" s="194"/>
      <c r="RUV268" s="194"/>
      <c r="RUW268" s="194"/>
      <c r="RUX268" s="194"/>
      <c r="RUY268" s="194"/>
      <c r="RUZ268" s="194"/>
      <c r="RVA268" s="194"/>
      <c r="RVB268" s="194"/>
      <c r="RVC268" s="194"/>
      <c r="RVD268" s="194"/>
      <c r="RVE268" s="194"/>
      <c r="RVF268" s="194"/>
      <c r="RVG268" s="194"/>
      <c r="RVH268" s="194"/>
      <c r="RVI268" s="194"/>
      <c r="RVJ268" s="194"/>
      <c r="RVK268" s="194"/>
      <c r="RVL268" s="194"/>
      <c r="RVM268" s="194"/>
      <c r="RVN268" s="194"/>
      <c r="RVO268" s="194"/>
      <c r="RVP268" s="194"/>
      <c r="RVQ268" s="194"/>
      <c r="RVR268" s="194"/>
      <c r="RVS268" s="194"/>
      <c r="RVT268" s="194"/>
      <c r="RVU268" s="194"/>
      <c r="RVV268" s="194"/>
      <c r="RVW268" s="194"/>
      <c r="RVX268" s="194"/>
      <c r="RVY268" s="194"/>
      <c r="RVZ268" s="194"/>
      <c r="RWA268" s="194"/>
      <c r="RWB268" s="194"/>
      <c r="RWC268" s="194"/>
      <c r="RWD268" s="194"/>
      <c r="RWE268" s="194"/>
      <c r="RWF268" s="194"/>
      <c r="RWG268" s="194"/>
      <c r="RWH268" s="194"/>
      <c r="RWI268" s="194"/>
      <c r="RWJ268" s="194"/>
      <c r="RWK268" s="194"/>
      <c r="RWL268" s="194"/>
      <c r="RWM268" s="194"/>
      <c r="RWN268" s="194"/>
      <c r="RWO268" s="194"/>
      <c r="RWP268" s="194"/>
      <c r="RWQ268" s="194"/>
      <c r="RWR268" s="194"/>
      <c r="RWS268" s="194"/>
      <c r="RWT268" s="194"/>
      <c r="RWU268" s="194"/>
      <c r="RWV268" s="194"/>
      <c r="RWW268" s="194"/>
      <c r="RWX268" s="194"/>
      <c r="RWY268" s="194"/>
      <c r="RWZ268" s="194"/>
      <c r="RXA268" s="194"/>
      <c r="RXB268" s="194"/>
      <c r="RXC268" s="194"/>
      <c r="RXD268" s="194"/>
      <c r="RXE268" s="194"/>
      <c r="RXF268" s="194"/>
      <c r="RXG268" s="194"/>
      <c r="RXH268" s="194"/>
      <c r="RXI268" s="194"/>
      <c r="RXJ268" s="194"/>
      <c r="RXK268" s="194"/>
      <c r="RXL268" s="194"/>
      <c r="RXM268" s="194"/>
      <c r="RXN268" s="194"/>
      <c r="RXO268" s="194"/>
      <c r="RXP268" s="194"/>
      <c r="RXQ268" s="194"/>
      <c r="RXR268" s="194"/>
      <c r="RXS268" s="194"/>
      <c r="RXT268" s="194"/>
      <c r="RXU268" s="194"/>
      <c r="RXV268" s="194"/>
      <c r="RXW268" s="194"/>
      <c r="RXX268" s="194"/>
      <c r="RXY268" s="194"/>
      <c r="RXZ268" s="194"/>
      <c r="RYA268" s="194"/>
      <c r="RYB268" s="194"/>
      <c r="RYC268" s="194"/>
      <c r="RYD268" s="194"/>
      <c r="RYE268" s="194"/>
      <c r="RYF268" s="194"/>
      <c r="RYG268" s="194"/>
      <c r="RYH268" s="194"/>
      <c r="RYI268" s="194"/>
      <c r="RYJ268" s="194"/>
      <c r="RYK268" s="194"/>
      <c r="RYL268" s="194"/>
      <c r="RYM268" s="194"/>
      <c r="RYN268" s="194"/>
      <c r="RYO268" s="194"/>
      <c r="RYP268" s="194"/>
      <c r="RYQ268" s="194"/>
      <c r="RYR268" s="194"/>
      <c r="RYS268" s="194"/>
      <c r="RYT268" s="194"/>
      <c r="RYU268" s="194"/>
      <c r="RYV268" s="194"/>
      <c r="RYW268" s="194"/>
      <c r="RYX268" s="194"/>
      <c r="RYY268" s="194"/>
      <c r="RYZ268" s="194"/>
      <c r="RZA268" s="194"/>
      <c r="RZB268" s="194"/>
      <c r="RZC268" s="194"/>
      <c r="RZD268" s="194"/>
      <c r="RZE268" s="194"/>
      <c r="RZF268" s="194"/>
      <c r="RZG268" s="194"/>
      <c r="RZH268" s="194"/>
      <c r="RZI268" s="194"/>
      <c r="RZJ268" s="194"/>
      <c r="RZK268" s="194"/>
      <c r="RZL268" s="194"/>
      <c r="RZM268" s="194"/>
      <c r="RZN268" s="194"/>
      <c r="RZO268" s="194"/>
      <c r="RZP268" s="194"/>
      <c r="RZQ268" s="194"/>
      <c r="RZR268" s="194"/>
      <c r="RZS268" s="194"/>
      <c r="RZT268" s="194"/>
      <c r="RZU268" s="194"/>
      <c r="RZV268" s="194"/>
      <c r="RZW268" s="194"/>
      <c r="RZX268" s="194"/>
      <c r="RZY268" s="194"/>
      <c r="RZZ268" s="194"/>
      <c r="SAA268" s="194"/>
      <c r="SAB268" s="194"/>
      <c r="SAC268" s="194"/>
      <c r="SAD268" s="194"/>
      <c r="SAE268" s="194"/>
      <c r="SAF268" s="194"/>
      <c r="SAG268" s="194"/>
      <c r="SAH268" s="194"/>
      <c r="SAI268" s="194"/>
      <c r="SAJ268" s="194"/>
      <c r="SAK268" s="194"/>
      <c r="SAL268" s="194"/>
      <c r="SAM268" s="194"/>
      <c r="SAN268" s="194"/>
      <c r="SAO268" s="194"/>
      <c r="SAP268" s="194"/>
      <c r="SAQ268" s="194"/>
      <c r="SAR268" s="194"/>
      <c r="SAS268" s="194"/>
      <c r="SAT268" s="194"/>
      <c r="SAU268" s="194"/>
      <c r="SAV268" s="194"/>
      <c r="SAW268" s="194"/>
      <c r="SAX268" s="194"/>
      <c r="SAY268" s="194"/>
      <c r="SAZ268" s="194"/>
      <c r="SBA268" s="194"/>
      <c r="SBB268" s="194"/>
      <c r="SBC268" s="194"/>
      <c r="SBD268" s="194"/>
      <c r="SBE268" s="194"/>
      <c r="SBF268" s="194"/>
      <c r="SBG268" s="194"/>
      <c r="SBH268" s="194"/>
      <c r="SBI268" s="194"/>
      <c r="SBJ268" s="194"/>
      <c r="SBK268" s="194"/>
      <c r="SBL268" s="194"/>
      <c r="SBM268" s="194"/>
      <c r="SBN268" s="194"/>
      <c r="SBO268" s="194"/>
      <c r="SBP268" s="194"/>
      <c r="SBQ268" s="194"/>
      <c r="SBR268" s="194"/>
      <c r="SBS268" s="194"/>
      <c r="SBT268" s="194"/>
      <c r="SBU268" s="194"/>
      <c r="SBV268" s="194"/>
      <c r="SBW268" s="194"/>
      <c r="SBX268" s="194"/>
      <c r="SBY268" s="194"/>
      <c r="SBZ268" s="194"/>
      <c r="SCA268" s="194"/>
      <c r="SCB268" s="194"/>
      <c r="SCC268" s="194"/>
      <c r="SCD268" s="194"/>
      <c r="SCE268" s="194"/>
      <c r="SCF268" s="194"/>
      <c r="SCG268" s="194"/>
      <c r="SCH268" s="194"/>
      <c r="SCI268" s="194"/>
      <c r="SCJ268" s="194"/>
      <c r="SCK268" s="194"/>
      <c r="SCL268" s="194"/>
      <c r="SCM268" s="194"/>
      <c r="SCN268" s="194"/>
      <c r="SCO268" s="194"/>
      <c r="SCP268" s="194"/>
      <c r="SCQ268" s="194"/>
      <c r="SCR268" s="194"/>
      <c r="SCS268" s="194"/>
      <c r="SCT268" s="194"/>
      <c r="SCU268" s="194"/>
      <c r="SCV268" s="194"/>
      <c r="SCW268" s="194"/>
      <c r="SCX268" s="194"/>
      <c r="SCY268" s="194"/>
      <c r="SCZ268" s="194"/>
      <c r="SDA268" s="194"/>
      <c r="SDB268" s="194"/>
      <c r="SDC268" s="194"/>
      <c r="SDD268" s="194"/>
      <c r="SDE268" s="194"/>
      <c r="SDF268" s="194"/>
      <c r="SDG268" s="194"/>
      <c r="SDH268" s="194"/>
      <c r="SDI268" s="194"/>
      <c r="SDJ268" s="194"/>
      <c r="SDK268" s="194"/>
      <c r="SDL268" s="194"/>
      <c r="SDM268" s="194"/>
      <c r="SDN268" s="194"/>
      <c r="SDO268" s="194"/>
      <c r="SDP268" s="194"/>
      <c r="SDQ268" s="194"/>
      <c r="SDR268" s="194"/>
      <c r="SDS268" s="194"/>
      <c r="SDT268" s="194"/>
      <c r="SDU268" s="194"/>
      <c r="SDV268" s="194"/>
      <c r="SDW268" s="194"/>
      <c r="SDX268" s="194"/>
      <c r="SDY268" s="194"/>
      <c r="SDZ268" s="194"/>
      <c r="SEA268" s="194"/>
      <c r="SEB268" s="194"/>
      <c r="SEC268" s="194"/>
      <c r="SED268" s="194"/>
      <c r="SEE268" s="194"/>
      <c r="SEF268" s="194"/>
      <c r="SEG268" s="194"/>
      <c r="SEH268" s="194"/>
      <c r="SEI268" s="194"/>
      <c r="SEJ268" s="194"/>
      <c r="SEK268" s="194"/>
      <c r="SEL268" s="194"/>
      <c r="SEM268" s="194"/>
      <c r="SEN268" s="194"/>
      <c r="SEO268" s="194"/>
      <c r="SEP268" s="194"/>
      <c r="SEQ268" s="194"/>
      <c r="SER268" s="194"/>
      <c r="SES268" s="194"/>
      <c r="SET268" s="194"/>
      <c r="SEU268" s="194"/>
      <c r="SEV268" s="194"/>
      <c r="SEW268" s="194"/>
      <c r="SEX268" s="194"/>
      <c r="SEY268" s="194"/>
      <c r="SEZ268" s="194"/>
      <c r="SFA268" s="194"/>
      <c r="SFB268" s="194"/>
      <c r="SFC268" s="194"/>
      <c r="SFD268" s="194"/>
      <c r="SFE268" s="194"/>
      <c r="SFF268" s="194"/>
      <c r="SFG268" s="194"/>
      <c r="SFH268" s="194"/>
      <c r="SFI268" s="194"/>
      <c r="SFJ268" s="194"/>
      <c r="SFK268" s="194"/>
      <c r="SFL268" s="194"/>
      <c r="SFM268" s="194"/>
      <c r="SFN268" s="194"/>
      <c r="SFO268" s="194"/>
      <c r="SFP268" s="194"/>
      <c r="SFQ268" s="194"/>
      <c r="SFR268" s="194"/>
      <c r="SFS268" s="194"/>
      <c r="SFT268" s="194"/>
      <c r="SFU268" s="194"/>
      <c r="SFV268" s="194"/>
      <c r="SFW268" s="194"/>
      <c r="SFX268" s="194"/>
      <c r="SFY268" s="194"/>
      <c r="SFZ268" s="194"/>
      <c r="SGA268" s="194"/>
      <c r="SGB268" s="194"/>
      <c r="SGC268" s="194"/>
      <c r="SGD268" s="194"/>
      <c r="SGE268" s="194"/>
      <c r="SGF268" s="194"/>
      <c r="SGG268" s="194"/>
      <c r="SGH268" s="194"/>
      <c r="SGI268" s="194"/>
      <c r="SGJ268" s="194"/>
      <c r="SGK268" s="194"/>
      <c r="SGL268" s="194"/>
      <c r="SGM268" s="194"/>
      <c r="SGN268" s="194"/>
      <c r="SGO268" s="194"/>
      <c r="SGP268" s="194"/>
      <c r="SGQ268" s="194"/>
      <c r="SGR268" s="194"/>
      <c r="SGS268" s="194"/>
      <c r="SGT268" s="194"/>
      <c r="SGU268" s="194"/>
      <c r="SGV268" s="194"/>
      <c r="SGW268" s="194"/>
      <c r="SGX268" s="194"/>
      <c r="SGY268" s="194"/>
      <c r="SGZ268" s="194"/>
      <c r="SHA268" s="194"/>
      <c r="SHB268" s="194"/>
      <c r="SHC268" s="194"/>
      <c r="SHD268" s="194"/>
      <c r="SHE268" s="194"/>
      <c r="SHF268" s="194"/>
      <c r="SHG268" s="194"/>
      <c r="SHH268" s="194"/>
      <c r="SHI268" s="194"/>
      <c r="SHJ268" s="194"/>
      <c r="SHK268" s="194"/>
      <c r="SHL268" s="194"/>
      <c r="SHM268" s="194"/>
      <c r="SHN268" s="194"/>
      <c r="SHO268" s="194"/>
      <c r="SHP268" s="194"/>
      <c r="SHQ268" s="194"/>
      <c r="SHR268" s="194"/>
      <c r="SHS268" s="194"/>
      <c r="SHT268" s="194"/>
      <c r="SHU268" s="194"/>
      <c r="SHV268" s="194"/>
      <c r="SHW268" s="194"/>
      <c r="SHX268" s="194"/>
      <c r="SHY268" s="194"/>
      <c r="SHZ268" s="194"/>
      <c r="SIA268" s="194"/>
      <c r="SIB268" s="194"/>
      <c r="SIC268" s="194"/>
      <c r="SID268" s="194"/>
      <c r="SIE268" s="194"/>
      <c r="SIF268" s="194"/>
      <c r="SIG268" s="194"/>
      <c r="SIH268" s="194"/>
      <c r="SII268" s="194"/>
      <c r="SIJ268" s="194"/>
      <c r="SIK268" s="194"/>
      <c r="SIL268" s="194"/>
      <c r="SIM268" s="194"/>
      <c r="SIN268" s="194"/>
      <c r="SIO268" s="194"/>
      <c r="SIP268" s="194"/>
      <c r="SIQ268" s="194"/>
      <c r="SIR268" s="194"/>
      <c r="SIS268" s="194"/>
      <c r="SIT268" s="194"/>
      <c r="SIU268" s="194"/>
      <c r="SIV268" s="194"/>
      <c r="SIW268" s="194"/>
      <c r="SIX268" s="194"/>
      <c r="SIY268" s="194"/>
      <c r="SIZ268" s="194"/>
      <c r="SJA268" s="194"/>
      <c r="SJB268" s="194"/>
      <c r="SJC268" s="194"/>
      <c r="SJD268" s="194"/>
      <c r="SJE268" s="194"/>
      <c r="SJF268" s="194"/>
      <c r="SJG268" s="194"/>
      <c r="SJH268" s="194"/>
      <c r="SJI268" s="194"/>
      <c r="SJJ268" s="194"/>
      <c r="SJK268" s="194"/>
      <c r="SJL268" s="194"/>
      <c r="SJM268" s="194"/>
      <c r="SJN268" s="194"/>
      <c r="SJO268" s="194"/>
      <c r="SJP268" s="194"/>
      <c r="SJQ268" s="194"/>
      <c r="SJR268" s="194"/>
      <c r="SJS268" s="194"/>
      <c r="SJT268" s="194"/>
      <c r="SJU268" s="194"/>
      <c r="SJV268" s="194"/>
      <c r="SJW268" s="194"/>
      <c r="SJX268" s="194"/>
      <c r="SJY268" s="194"/>
      <c r="SJZ268" s="194"/>
      <c r="SKA268" s="194"/>
      <c r="SKB268" s="194"/>
      <c r="SKC268" s="194"/>
      <c r="SKD268" s="194"/>
      <c r="SKE268" s="194"/>
      <c r="SKF268" s="194"/>
      <c r="SKG268" s="194"/>
      <c r="SKH268" s="194"/>
      <c r="SKI268" s="194"/>
      <c r="SKJ268" s="194"/>
      <c r="SKK268" s="194"/>
      <c r="SKL268" s="194"/>
      <c r="SKM268" s="194"/>
      <c r="SKN268" s="194"/>
      <c r="SKO268" s="194"/>
      <c r="SKP268" s="194"/>
      <c r="SKQ268" s="194"/>
      <c r="SKR268" s="194"/>
      <c r="SKS268" s="194"/>
      <c r="SKT268" s="194"/>
      <c r="SKU268" s="194"/>
      <c r="SKV268" s="194"/>
      <c r="SKW268" s="194"/>
      <c r="SKX268" s="194"/>
      <c r="SKY268" s="194"/>
      <c r="SKZ268" s="194"/>
      <c r="SLA268" s="194"/>
      <c r="SLB268" s="194"/>
      <c r="SLC268" s="194"/>
      <c r="SLD268" s="194"/>
      <c r="SLE268" s="194"/>
      <c r="SLF268" s="194"/>
      <c r="SLG268" s="194"/>
      <c r="SLH268" s="194"/>
      <c r="SLI268" s="194"/>
      <c r="SLJ268" s="194"/>
      <c r="SLK268" s="194"/>
      <c r="SLL268" s="194"/>
      <c r="SLM268" s="194"/>
      <c r="SLN268" s="194"/>
      <c r="SLO268" s="194"/>
      <c r="SLP268" s="194"/>
      <c r="SLQ268" s="194"/>
      <c r="SLR268" s="194"/>
      <c r="SLS268" s="194"/>
      <c r="SLT268" s="194"/>
      <c r="SLU268" s="194"/>
      <c r="SLV268" s="194"/>
      <c r="SLW268" s="194"/>
      <c r="SLX268" s="194"/>
      <c r="SLY268" s="194"/>
      <c r="SLZ268" s="194"/>
      <c r="SMA268" s="194"/>
      <c r="SMB268" s="194"/>
      <c r="SMC268" s="194"/>
      <c r="SMD268" s="194"/>
      <c r="SME268" s="194"/>
      <c r="SMF268" s="194"/>
      <c r="SMG268" s="194"/>
      <c r="SMH268" s="194"/>
      <c r="SMI268" s="194"/>
      <c r="SMJ268" s="194"/>
      <c r="SMK268" s="194"/>
      <c r="SML268" s="194"/>
      <c r="SMM268" s="194"/>
      <c r="SMN268" s="194"/>
      <c r="SMO268" s="194"/>
      <c r="SMP268" s="194"/>
      <c r="SMQ268" s="194"/>
      <c r="SMR268" s="194"/>
      <c r="SMS268" s="194"/>
      <c r="SMT268" s="194"/>
      <c r="SMU268" s="194"/>
      <c r="SMV268" s="194"/>
      <c r="SMW268" s="194"/>
      <c r="SMX268" s="194"/>
      <c r="SMY268" s="194"/>
      <c r="SMZ268" s="194"/>
      <c r="SNA268" s="194"/>
      <c r="SNB268" s="194"/>
      <c r="SNC268" s="194"/>
      <c r="SND268" s="194"/>
      <c r="SNE268" s="194"/>
      <c r="SNF268" s="194"/>
      <c r="SNG268" s="194"/>
      <c r="SNH268" s="194"/>
      <c r="SNI268" s="194"/>
      <c r="SNJ268" s="194"/>
      <c r="SNK268" s="194"/>
      <c r="SNL268" s="194"/>
      <c r="SNM268" s="194"/>
      <c r="SNN268" s="194"/>
      <c r="SNO268" s="194"/>
      <c r="SNP268" s="194"/>
      <c r="SNQ268" s="194"/>
      <c r="SNR268" s="194"/>
      <c r="SNS268" s="194"/>
      <c r="SNT268" s="194"/>
      <c r="SNU268" s="194"/>
      <c r="SNV268" s="194"/>
      <c r="SNW268" s="194"/>
      <c r="SNX268" s="194"/>
      <c r="SNY268" s="194"/>
      <c r="SNZ268" s="194"/>
      <c r="SOA268" s="194"/>
      <c r="SOB268" s="194"/>
      <c r="SOC268" s="194"/>
      <c r="SOD268" s="194"/>
      <c r="SOE268" s="194"/>
      <c r="SOF268" s="194"/>
      <c r="SOG268" s="194"/>
      <c r="SOH268" s="194"/>
      <c r="SOI268" s="194"/>
      <c r="SOJ268" s="194"/>
      <c r="SOK268" s="194"/>
      <c r="SOL268" s="194"/>
      <c r="SOM268" s="194"/>
      <c r="SON268" s="194"/>
      <c r="SOO268" s="194"/>
      <c r="SOP268" s="194"/>
      <c r="SOQ268" s="194"/>
      <c r="SOR268" s="194"/>
      <c r="SOS268" s="194"/>
      <c r="SOT268" s="194"/>
      <c r="SOU268" s="194"/>
      <c r="SOV268" s="194"/>
      <c r="SOW268" s="194"/>
      <c r="SOX268" s="194"/>
      <c r="SOY268" s="194"/>
      <c r="SOZ268" s="194"/>
      <c r="SPA268" s="194"/>
      <c r="SPB268" s="194"/>
      <c r="SPC268" s="194"/>
      <c r="SPD268" s="194"/>
      <c r="SPE268" s="194"/>
      <c r="SPF268" s="194"/>
      <c r="SPG268" s="194"/>
      <c r="SPH268" s="194"/>
      <c r="SPI268" s="194"/>
      <c r="SPJ268" s="194"/>
      <c r="SPK268" s="194"/>
      <c r="SPL268" s="194"/>
      <c r="SPM268" s="194"/>
      <c r="SPN268" s="194"/>
      <c r="SPO268" s="194"/>
      <c r="SPP268" s="194"/>
      <c r="SPQ268" s="194"/>
      <c r="SPR268" s="194"/>
      <c r="SPS268" s="194"/>
      <c r="SPT268" s="194"/>
      <c r="SPU268" s="194"/>
      <c r="SPV268" s="194"/>
      <c r="SPW268" s="194"/>
      <c r="SPX268" s="194"/>
      <c r="SPY268" s="194"/>
      <c r="SPZ268" s="194"/>
      <c r="SQA268" s="194"/>
      <c r="SQB268" s="194"/>
      <c r="SQC268" s="194"/>
      <c r="SQD268" s="194"/>
      <c r="SQE268" s="194"/>
      <c r="SQF268" s="194"/>
      <c r="SQG268" s="194"/>
      <c r="SQH268" s="194"/>
      <c r="SQI268" s="194"/>
      <c r="SQJ268" s="194"/>
      <c r="SQK268" s="194"/>
      <c r="SQL268" s="194"/>
      <c r="SQM268" s="194"/>
      <c r="SQN268" s="194"/>
      <c r="SQO268" s="194"/>
      <c r="SQP268" s="194"/>
      <c r="SQQ268" s="194"/>
      <c r="SQR268" s="194"/>
      <c r="SQS268" s="194"/>
      <c r="SQT268" s="194"/>
      <c r="SQU268" s="194"/>
      <c r="SQV268" s="194"/>
      <c r="SQW268" s="194"/>
      <c r="SQX268" s="194"/>
      <c r="SQY268" s="194"/>
      <c r="SQZ268" s="194"/>
      <c r="SRA268" s="194"/>
      <c r="SRB268" s="194"/>
      <c r="SRC268" s="194"/>
      <c r="SRD268" s="194"/>
      <c r="SRE268" s="194"/>
      <c r="SRF268" s="194"/>
      <c r="SRG268" s="194"/>
      <c r="SRH268" s="194"/>
      <c r="SRI268" s="194"/>
      <c r="SRJ268" s="194"/>
      <c r="SRK268" s="194"/>
      <c r="SRL268" s="194"/>
      <c r="SRM268" s="194"/>
      <c r="SRN268" s="194"/>
      <c r="SRO268" s="194"/>
      <c r="SRP268" s="194"/>
      <c r="SRQ268" s="194"/>
      <c r="SRR268" s="194"/>
      <c r="SRS268" s="194"/>
      <c r="SRT268" s="194"/>
      <c r="SRU268" s="194"/>
      <c r="SRV268" s="194"/>
      <c r="SRW268" s="194"/>
      <c r="SRX268" s="194"/>
      <c r="SRY268" s="194"/>
      <c r="SRZ268" s="194"/>
      <c r="SSA268" s="194"/>
      <c r="SSB268" s="194"/>
      <c r="SSC268" s="194"/>
      <c r="SSD268" s="194"/>
      <c r="SSE268" s="194"/>
      <c r="SSF268" s="194"/>
      <c r="SSG268" s="194"/>
      <c r="SSH268" s="194"/>
      <c r="SSI268" s="194"/>
      <c r="SSJ268" s="194"/>
      <c r="SSK268" s="194"/>
      <c r="SSL268" s="194"/>
      <c r="SSM268" s="194"/>
      <c r="SSN268" s="194"/>
      <c r="SSO268" s="194"/>
      <c r="SSP268" s="194"/>
      <c r="SSQ268" s="194"/>
      <c r="SSR268" s="194"/>
      <c r="SSS268" s="194"/>
      <c r="SST268" s="194"/>
      <c r="SSU268" s="194"/>
      <c r="SSV268" s="194"/>
      <c r="SSW268" s="194"/>
      <c r="SSX268" s="194"/>
      <c r="SSY268" s="194"/>
      <c r="SSZ268" s="194"/>
      <c r="STA268" s="194"/>
      <c r="STB268" s="194"/>
      <c r="STC268" s="194"/>
      <c r="STD268" s="194"/>
      <c r="STE268" s="194"/>
      <c r="STF268" s="194"/>
      <c r="STG268" s="194"/>
      <c r="STH268" s="194"/>
      <c r="STI268" s="194"/>
      <c r="STJ268" s="194"/>
      <c r="STK268" s="194"/>
      <c r="STL268" s="194"/>
      <c r="STM268" s="194"/>
      <c r="STN268" s="194"/>
      <c r="STO268" s="194"/>
      <c r="STP268" s="194"/>
      <c r="STQ268" s="194"/>
      <c r="STR268" s="194"/>
      <c r="STS268" s="194"/>
      <c r="STT268" s="194"/>
      <c r="STU268" s="194"/>
      <c r="STV268" s="194"/>
      <c r="STW268" s="194"/>
      <c r="STX268" s="194"/>
      <c r="STY268" s="194"/>
      <c r="STZ268" s="194"/>
      <c r="SUA268" s="194"/>
      <c r="SUB268" s="194"/>
      <c r="SUC268" s="194"/>
      <c r="SUD268" s="194"/>
      <c r="SUE268" s="194"/>
      <c r="SUF268" s="194"/>
      <c r="SUG268" s="194"/>
      <c r="SUH268" s="194"/>
      <c r="SUI268" s="194"/>
      <c r="SUJ268" s="194"/>
      <c r="SUK268" s="194"/>
      <c r="SUL268" s="194"/>
      <c r="SUM268" s="194"/>
      <c r="SUN268" s="194"/>
      <c r="SUO268" s="194"/>
      <c r="SUP268" s="194"/>
      <c r="SUQ268" s="194"/>
      <c r="SUR268" s="194"/>
      <c r="SUS268" s="194"/>
      <c r="SUT268" s="194"/>
      <c r="SUU268" s="194"/>
      <c r="SUV268" s="194"/>
      <c r="SUW268" s="194"/>
      <c r="SUX268" s="194"/>
      <c r="SUY268" s="194"/>
      <c r="SUZ268" s="194"/>
      <c r="SVA268" s="194"/>
      <c r="SVB268" s="194"/>
      <c r="SVC268" s="194"/>
      <c r="SVD268" s="194"/>
      <c r="SVE268" s="194"/>
      <c r="SVF268" s="194"/>
      <c r="SVG268" s="194"/>
      <c r="SVH268" s="194"/>
      <c r="SVI268" s="194"/>
      <c r="SVJ268" s="194"/>
      <c r="SVK268" s="194"/>
      <c r="SVL268" s="194"/>
      <c r="SVM268" s="194"/>
      <c r="SVN268" s="194"/>
      <c r="SVO268" s="194"/>
      <c r="SVP268" s="194"/>
      <c r="SVQ268" s="194"/>
      <c r="SVR268" s="194"/>
      <c r="SVS268" s="194"/>
      <c r="SVT268" s="194"/>
      <c r="SVU268" s="194"/>
      <c r="SVV268" s="194"/>
      <c r="SVW268" s="194"/>
      <c r="SVX268" s="194"/>
      <c r="SVY268" s="194"/>
      <c r="SVZ268" s="194"/>
      <c r="SWA268" s="194"/>
      <c r="SWB268" s="194"/>
      <c r="SWC268" s="194"/>
      <c r="SWD268" s="194"/>
      <c r="SWE268" s="194"/>
      <c r="SWF268" s="194"/>
      <c r="SWG268" s="194"/>
      <c r="SWH268" s="194"/>
      <c r="SWI268" s="194"/>
      <c r="SWJ268" s="194"/>
      <c r="SWK268" s="194"/>
      <c r="SWL268" s="194"/>
      <c r="SWM268" s="194"/>
      <c r="SWN268" s="194"/>
      <c r="SWO268" s="194"/>
      <c r="SWP268" s="194"/>
      <c r="SWQ268" s="194"/>
      <c r="SWR268" s="194"/>
      <c r="SWS268" s="194"/>
      <c r="SWT268" s="194"/>
      <c r="SWU268" s="194"/>
      <c r="SWV268" s="194"/>
      <c r="SWW268" s="194"/>
      <c r="SWX268" s="194"/>
      <c r="SWY268" s="194"/>
      <c r="SWZ268" s="194"/>
      <c r="SXA268" s="194"/>
      <c r="SXB268" s="194"/>
      <c r="SXC268" s="194"/>
      <c r="SXD268" s="194"/>
      <c r="SXE268" s="194"/>
      <c r="SXF268" s="194"/>
      <c r="SXG268" s="194"/>
      <c r="SXH268" s="194"/>
      <c r="SXI268" s="194"/>
      <c r="SXJ268" s="194"/>
      <c r="SXK268" s="194"/>
      <c r="SXL268" s="194"/>
      <c r="SXM268" s="194"/>
      <c r="SXN268" s="194"/>
      <c r="SXO268" s="194"/>
      <c r="SXP268" s="194"/>
      <c r="SXQ268" s="194"/>
      <c r="SXR268" s="194"/>
      <c r="SXS268" s="194"/>
      <c r="SXT268" s="194"/>
      <c r="SXU268" s="194"/>
      <c r="SXV268" s="194"/>
      <c r="SXW268" s="194"/>
      <c r="SXX268" s="194"/>
      <c r="SXY268" s="194"/>
      <c r="SXZ268" s="194"/>
      <c r="SYA268" s="194"/>
      <c r="SYB268" s="194"/>
      <c r="SYC268" s="194"/>
      <c r="SYD268" s="194"/>
      <c r="SYE268" s="194"/>
      <c r="SYF268" s="194"/>
      <c r="SYG268" s="194"/>
      <c r="SYH268" s="194"/>
      <c r="SYI268" s="194"/>
      <c r="SYJ268" s="194"/>
      <c r="SYK268" s="194"/>
      <c r="SYL268" s="194"/>
      <c r="SYM268" s="194"/>
      <c r="SYN268" s="194"/>
      <c r="SYO268" s="194"/>
      <c r="SYP268" s="194"/>
      <c r="SYQ268" s="194"/>
      <c r="SYR268" s="194"/>
      <c r="SYS268" s="194"/>
      <c r="SYT268" s="194"/>
      <c r="SYU268" s="194"/>
      <c r="SYV268" s="194"/>
      <c r="SYW268" s="194"/>
      <c r="SYX268" s="194"/>
      <c r="SYY268" s="194"/>
      <c r="SYZ268" s="194"/>
      <c r="SZA268" s="194"/>
      <c r="SZB268" s="194"/>
      <c r="SZC268" s="194"/>
      <c r="SZD268" s="194"/>
      <c r="SZE268" s="194"/>
      <c r="SZF268" s="194"/>
      <c r="SZG268" s="194"/>
      <c r="SZH268" s="194"/>
      <c r="SZI268" s="194"/>
      <c r="SZJ268" s="194"/>
      <c r="SZK268" s="194"/>
      <c r="SZL268" s="194"/>
      <c r="SZM268" s="194"/>
      <c r="SZN268" s="194"/>
      <c r="SZO268" s="194"/>
      <c r="SZP268" s="194"/>
      <c r="SZQ268" s="194"/>
      <c r="SZR268" s="194"/>
      <c r="SZS268" s="194"/>
      <c r="SZT268" s="194"/>
      <c r="SZU268" s="194"/>
      <c r="SZV268" s="194"/>
      <c r="SZW268" s="194"/>
      <c r="SZX268" s="194"/>
      <c r="SZY268" s="194"/>
      <c r="SZZ268" s="194"/>
      <c r="TAA268" s="194"/>
      <c r="TAB268" s="194"/>
      <c r="TAC268" s="194"/>
      <c r="TAD268" s="194"/>
      <c r="TAE268" s="194"/>
      <c r="TAF268" s="194"/>
      <c r="TAG268" s="194"/>
      <c r="TAH268" s="194"/>
      <c r="TAI268" s="194"/>
      <c r="TAJ268" s="194"/>
      <c r="TAK268" s="194"/>
      <c r="TAL268" s="194"/>
      <c r="TAM268" s="194"/>
      <c r="TAN268" s="194"/>
      <c r="TAO268" s="194"/>
      <c r="TAP268" s="194"/>
      <c r="TAQ268" s="194"/>
      <c r="TAR268" s="194"/>
      <c r="TAS268" s="194"/>
      <c r="TAT268" s="194"/>
      <c r="TAU268" s="194"/>
      <c r="TAV268" s="194"/>
      <c r="TAW268" s="194"/>
      <c r="TAX268" s="194"/>
      <c r="TAY268" s="194"/>
      <c r="TAZ268" s="194"/>
      <c r="TBA268" s="194"/>
      <c r="TBB268" s="194"/>
      <c r="TBC268" s="194"/>
      <c r="TBD268" s="194"/>
      <c r="TBE268" s="194"/>
      <c r="TBF268" s="194"/>
      <c r="TBG268" s="194"/>
      <c r="TBH268" s="194"/>
      <c r="TBI268" s="194"/>
      <c r="TBJ268" s="194"/>
      <c r="TBK268" s="194"/>
      <c r="TBL268" s="194"/>
      <c r="TBM268" s="194"/>
      <c r="TBN268" s="194"/>
      <c r="TBO268" s="194"/>
      <c r="TBP268" s="194"/>
      <c r="TBQ268" s="194"/>
      <c r="TBR268" s="194"/>
      <c r="TBS268" s="194"/>
      <c r="TBT268" s="194"/>
      <c r="TBU268" s="194"/>
      <c r="TBV268" s="194"/>
      <c r="TBW268" s="194"/>
      <c r="TBX268" s="194"/>
      <c r="TBY268" s="194"/>
      <c r="TBZ268" s="194"/>
      <c r="TCA268" s="194"/>
      <c r="TCB268" s="194"/>
      <c r="TCC268" s="194"/>
      <c r="TCD268" s="194"/>
      <c r="TCE268" s="194"/>
      <c r="TCF268" s="194"/>
      <c r="TCG268" s="194"/>
      <c r="TCH268" s="194"/>
      <c r="TCI268" s="194"/>
      <c r="TCJ268" s="194"/>
      <c r="TCK268" s="194"/>
      <c r="TCL268" s="194"/>
      <c r="TCM268" s="194"/>
      <c r="TCN268" s="194"/>
      <c r="TCO268" s="194"/>
      <c r="TCP268" s="194"/>
      <c r="TCQ268" s="194"/>
      <c r="TCR268" s="194"/>
      <c r="TCS268" s="194"/>
      <c r="TCT268" s="194"/>
      <c r="TCU268" s="194"/>
      <c r="TCV268" s="194"/>
      <c r="TCW268" s="194"/>
      <c r="TCX268" s="194"/>
      <c r="TCY268" s="194"/>
      <c r="TCZ268" s="194"/>
      <c r="TDA268" s="194"/>
      <c r="TDB268" s="194"/>
      <c r="TDC268" s="194"/>
      <c r="TDD268" s="194"/>
      <c r="TDE268" s="194"/>
      <c r="TDF268" s="194"/>
      <c r="TDG268" s="194"/>
      <c r="TDH268" s="194"/>
      <c r="TDI268" s="194"/>
      <c r="TDJ268" s="194"/>
      <c r="TDK268" s="194"/>
      <c r="TDL268" s="194"/>
      <c r="TDM268" s="194"/>
      <c r="TDN268" s="194"/>
      <c r="TDO268" s="194"/>
      <c r="TDP268" s="194"/>
      <c r="TDQ268" s="194"/>
      <c r="TDR268" s="194"/>
      <c r="TDS268" s="194"/>
      <c r="TDT268" s="194"/>
      <c r="TDU268" s="194"/>
      <c r="TDV268" s="194"/>
      <c r="TDW268" s="194"/>
      <c r="TDX268" s="194"/>
      <c r="TDY268" s="194"/>
      <c r="TDZ268" s="194"/>
      <c r="TEA268" s="194"/>
      <c r="TEB268" s="194"/>
      <c r="TEC268" s="194"/>
      <c r="TED268" s="194"/>
      <c r="TEE268" s="194"/>
      <c r="TEF268" s="194"/>
      <c r="TEG268" s="194"/>
      <c r="TEH268" s="194"/>
      <c r="TEI268" s="194"/>
      <c r="TEJ268" s="194"/>
      <c r="TEK268" s="194"/>
      <c r="TEL268" s="194"/>
      <c r="TEM268" s="194"/>
      <c r="TEN268" s="194"/>
      <c r="TEO268" s="194"/>
      <c r="TEP268" s="194"/>
      <c r="TEQ268" s="194"/>
      <c r="TER268" s="194"/>
      <c r="TES268" s="194"/>
      <c r="TET268" s="194"/>
      <c r="TEU268" s="194"/>
      <c r="TEV268" s="194"/>
      <c r="TEW268" s="194"/>
      <c r="TEX268" s="194"/>
      <c r="TEY268" s="194"/>
      <c r="TEZ268" s="194"/>
      <c r="TFA268" s="194"/>
      <c r="TFB268" s="194"/>
      <c r="TFC268" s="194"/>
      <c r="TFD268" s="194"/>
      <c r="TFE268" s="194"/>
      <c r="TFF268" s="194"/>
      <c r="TFG268" s="194"/>
      <c r="TFH268" s="194"/>
      <c r="TFI268" s="194"/>
      <c r="TFJ268" s="194"/>
      <c r="TFK268" s="194"/>
      <c r="TFL268" s="194"/>
      <c r="TFM268" s="194"/>
      <c r="TFN268" s="194"/>
      <c r="TFO268" s="194"/>
      <c r="TFP268" s="194"/>
      <c r="TFQ268" s="194"/>
      <c r="TFR268" s="194"/>
      <c r="TFS268" s="194"/>
      <c r="TFT268" s="194"/>
      <c r="TFU268" s="194"/>
      <c r="TFV268" s="194"/>
      <c r="TFW268" s="194"/>
      <c r="TFX268" s="194"/>
      <c r="TFY268" s="194"/>
      <c r="TFZ268" s="194"/>
      <c r="TGA268" s="194"/>
      <c r="TGB268" s="194"/>
      <c r="TGC268" s="194"/>
      <c r="TGD268" s="194"/>
      <c r="TGE268" s="194"/>
      <c r="TGF268" s="194"/>
      <c r="TGG268" s="194"/>
      <c r="TGH268" s="194"/>
      <c r="TGI268" s="194"/>
      <c r="TGJ268" s="194"/>
      <c r="TGK268" s="194"/>
      <c r="TGL268" s="194"/>
      <c r="TGM268" s="194"/>
      <c r="TGN268" s="194"/>
      <c r="TGO268" s="194"/>
      <c r="TGP268" s="194"/>
      <c r="TGQ268" s="194"/>
      <c r="TGR268" s="194"/>
      <c r="TGS268" s="194"/>
      <c r="TGT268" s="194"/>
      <c r="TGU268" s="194"/>
      <c r="TGV268" s="194"/>
      <c r="TGW268" s="194"/>
      <c r="TGX268" s="194"/>
      <c r="TGY268" s="194"/>
      <c r="TGZ268" s="194"/>
      <c r="THA268" s="194"/>
      <c r="THB268" s="194"/>
      <c r="THC268" s="194"/>
      <c r="THD268" s="194"/>
      <c r="THE268" s="194"/>
      <c r="THF268" s="194"/>
      <c r="THG268" s="194"/>
      <c r="THH268" s="194"/>
      <c r="THI268" s="194"/>
      <c r="THJ268" s="194"/>
      <c r="THK268" s="194"/>
      <c r="THL268" s="194"/>
      <c r="THM268" s="194"/>
      <c r="THN268" s="194"/>
      <c r="THO268" s="194"/>
      <c r="THP268" s="194"/>
      <c r="THQ268" s="194"/>
      <c r="THR268" s="194"/>
      <c r="THS268" s="194"/>
      <c r="THT268" s="194"/>
      <c r="THU268" s="194"/>
      <c r="THV268" s="194"/>
      <c r="THW268" s="194"/>
      <c r="THX268" s="194"/>
      <c r="THY268" s="194"/>
      <c r="THZ268" s="194"/>
      <c r="TIA268" s="194"/>
      <c r="TIB268" s="194"/>
      <c r="TIC268" s="194"/>
      <c r="TID268" s="194"/>
      <c r="TIE268" s="194"/>
      <c r="TIF268" s="194"/>
      <c r="TIG268" s="194"/>
      <c r="TIH268" s="194"/>
      <c r="TII268" s="194"/>
      <c r="TIJ268" s="194"/>
      <c r="TIK268" s="194"/>
      <c r="TIL268" s="194"/>
      <c r="TIM268" s="194"/>
      <c r="TIN268" s="194"/>
      <c r="TIO268" s="194"/>
      <c r="TIP268" s="194"/>
      <c r="TIQ268" s="194"/>
      <c r="TIR268" s="194"/>
      <c r="TIS268" s="194"/>
      <c r="TIT268" s="194"/>
      <c r="TIU268" s="194"/>
      <c r="TIV268" s="194"/>
      <c r="TIW268" s="194"/>
      <c r="TIX268" s="194"/>
      <c r="TIY268" s="194"/>
      <c r="TIZ268" s="194"/>
      <c r="TJA268" s="194"/>
      <c r="TJB268" s="194"/>
      <c r="TJC268" s="194"/>
      <c r="TJD268" s="194"/>
      <c r="TJE268" s="194"/>
      <c r="TJF268" s="194"/>
      <c r="TJG268" s="194"/>
      <c r="TJH268" s="194"/>
      <c r="TJI268" s="194"/>
      <c r="TJJ268" s="194"/>
      <c r="TJK268" s="194"/>
      <c r="TJL268" s="194"/>
      <c r="TJM268" s="194"/>
      <c r="TJN268" s="194"/>
      <c r="TJO268" s="194"/>
      <c r="TJP268" s="194"/>
      <c r="TJQ268" s="194"/>
      <c r="TJR268" s="194"/>
      <c r="TJS268" s="194"/>
      <c r="TJT268" s="194"/>
      <c r="TJU268" s="194"/>
      <c r="TJV268" s="194"/>
      <c r="TJW268" s="194"/>
      <c r="TJX268" s="194"/>
      <c r="TJY268" s="194"/>
      <c r="TJZ268" s="194"/>
      <c r="TKA268" s="194"/>
      <c r="TKB268" s="194"/>
      <c r="TKC268" s="194"/>
      <c r="TKD268" s="194"/>
      <c r="TKE268" s="194"/>
      <c r="TKF268" s="194"/>
      <c r="TKG268" s="194"/>
      <c r="TKH268" s="194"/>
      <c r="TKI268" s="194"/>
      <c r="TKJ268" s="194"/>
      <c r="TKK268" s="194"/>
      <c r="TKL268" s="194"/>
      <c r="TKM268" s="194"/>
      <c r="TKN268" s="194"/>
      <c r="TKO268" s="194"/>
      <c r="TKP268" s="194"/>
      <c r="TKQ268" s="194"/>
      <c r="TKR268" s="194"/>
      <c r="TKS268" s="194"/>
      <c r="TKT268" s="194"/>
      <c r="TKU268" s="194"/>
      <c r="TKV268" s="194"/>
      <c r="TKW268" s="194"/>
      <c r="TKX268" s="194"/>
      <c r="TKY268" s="194"/>
      <c r="TKZ268" s="194"/>
      <c r="TLA268" s="194"/>
      <c r="TLB268" s="194"/>
      <c r="TLC268" s="194"/>
      <c r="TLD268" s="194"/>
      <c r="TLE268" s="194"/>
      <c r="TLF268" s="194"/>
      <c r="TLG268" s="194"/>
      <c r="TLH268" s="194"/>
      <c r="TLI268" s="194"/>
      <c r="TLJ268" s="194"/>
      <c r="TLK268" s="194"/>
      <c r="TLL268" s="194"/>
      <c r="TLM268" s="194"/>
      <c r="TLN268" s="194"/>
      <c r="TLO268" s="194"/>
      <c r="TLP268" s="194"/>
      <c r="TLQ268" s="194"/>
      <c r="TLR268" s="194"/>
      <c r="TLS268" s="194"/>
      <c r="TLT268" s="194"/>
      <c r="TLU268" s="194"/>
      <c r="TLV268" s="194"/>
      <c r="TLW268" s="194"/>
      <c r="TLX268" s="194"/>
      <c r="TLY268" s="194"/>
      <c r="TLZ268" s="194"/>
      <c r="TMA268" s="194"/>
      <c r="TMB268" s="194"/>
      <c r="TMC268" s="194"/>
      <c r="TMD268" s="194"/>
      <c r="TME268" s="194"/>
      <c r="TMF268" s="194"/>
      <c r="TMG268" s="194"/>
      <c r="TMH268" s="194"/>
      <c r="TMI268" s="194"/>
      <c r="TMJ268" s="194"/>
      <c r="TMK268" s="194"/>
      <c r="TML268" s="194"/>
      <c r="TMM268" s="194"/>
      <c r="TMN268" s="194"/>
      <c r="TMO268" s="194"/>
      <c r="TMP268" s="194"/>
      <c r="TMQ268" s="194"/>
      <c r="TMR268" s="194"/>
      <c r="TMS268" s="194"/>
      <c r="TMT268" s="194"/>
      <c r="TMU268" s="194"/>
      <c r="TMV268" s="194"/>
      <c r="TMW268" s="194"/>
      <c r="TMX268" s="194"/>
      <c r="TMY268" s="194"/>
      <c r="TMZ268" s="194"/>
      <c r="TNA268" s="194"/>
      <c r="TNB268" s="194"/>
      <c r="TNC268" s="194"/>
      <c r="TND268" s="194"/>
      <c r="TNE268" s="194"/>
      <c r="TNF268" s="194"/>
      <c r="TNG268" s="194"/>
      <c r="TNH268" s="194"/>
      <c r="TNI268" s="194"/>
      <c r="TNJ268" s="194"/>
      <c r="TNK268" s="194"/>
      <c r="TNL268" s="194"/>
      <c r="TNM268" s="194"/>
      <c r="TNN268" s="194"/>
      <c r="TNO268" s="194"/>
      <c r="TNP268" s="194"/>
      <c r="TNQ268" s="194"/>
      <c r="TNR268" s="194"/>
      <c r="TNS268" s="194"/>
      <c r="TNT268" s="194"/>
      <c r="TNU268" s="194"/>
      <c r="TNV268" s="194"/>
      <c r="TNW268" s="194"/>
      <c r="TNX268" s="194"/>
      <c r="TNY268" s="194"/>
      <c r="TNZ268" s="194"/>
      <c r="TOA268" s="194"/>
      <c r="TOB268" s="194"/>
      <c r="TOC268" s="194"/>
      <c r="TOD268" s="194"/>
      <c r="TOE268" s="194"/>
      <c r="TOF268" s="194"/>
      <c r="TOG268" s="194"/>
      <c r="TOH268" s="194"/>
      <c r="TOI268" s="194"/>
      <c r="TOJ268" s="194"/>
      <c r="TOK268" s="194"/>
      <c r="TOL268" s="194"/>
      <c r="TOM268" s="194"/>
      <c r="TON268" s="194"/>
      <c r="TOO268" s="194"/>
      <c r="TOP268" s="194"/>
      <c r="TOQ268" s="194"/>
      <c r="TOR268" s="194"/>
      <c r="TOS268" s="194"/>
      <c r="TOT268" s="194"/>
      <c r="TOU268" s="194"/>
      <c r="TOV268" s="194"/>
      <c r="TOW268" s="194"/>
      <c r="TOX268" s="194"/>
      <c r="TOY268" s="194"/>
      <c r="TOZ268" s="194"/>
      <c r="TPA268" s="194"/>
      <c r="TPB268" s="194"/>
      <c r="TPC268" s="194"/>
      <c r="TPD268" s="194"/>
      <c r="TPE268" s="194"/>
      <c r="TPF268" s="194"/>
      <c r="TPG268" s="194"/>
      <c r="TPH268" s="194"/>
      <c r="TPI268" s="194"/>
      <c r="TPJ268" s="194"/>
      <c r="TPK268" s="194"/>
      <c r="TPL268" s="194"/>
      <c r="TPM268" s="194"/>
      <c r="TPN268" s="194"/>
      <c r="TPO268" s="194"/>
      <c r="TPP268" s="194"/>
      <c r="TPQ268" s="194"/>
      <c r="TPR268" s="194"/>
      <c r="TPS268" s="194"/>
      <c r="TPT268" s="194"/>
      <c r="TPU268" s="194"/>
      <c r="TPV268" s="194"/>
      <c r="TPW268" s="194"/>
      <c r="TPX268" s="194"/>
      <c r="TPY268" s="194"/>
      <c r="TPZ268" s="194"/>
      <c r="TQA268" s="194"/>
      <c r="TQB268" s="194"/>
      <c r="TQC268" s="194"/>
      <c r="TQD268" s="194"/>
      <c r="TQE268" s="194"/>
      <c r="TQF268" s="194"/>
      <c r="TQG268" s="194"/>
      <c r="TQH268" s="194"/>
      <c r="TQI268" s="194"/>
      <c r="TQJ268" s="194"/>
      <c r="TQK268" s="194"/>
      <c r="TQL268" s="194"/>
      <c r="TQM268" s="194"/>
      <c r="TQN268" s="194"/>
      <c r="TQO268" s="194"/>
      <c r="TQP268" s="194"/>
      <c r="TQQ268" s="194"/>
      <c r="TQR268" s="194"/>
      <c r="TQS268" s="194"/>
      <c r="TQT268" s="194"/>
      <c r="TQU268" s="194"/>
      <c r="TQV268" s="194"/>
      <c r="TQW268" s="194"/>
      <c r="TQX268" s="194"/>
      <c r="TQY268" s="194"/>
      <c r="TQZ268" s="194"/>
      <c r="TRA268" s="194"/>
      <c r="TRB268" s="194"/>
      <c r="TRC268" s="194"/>
      <c r="TRD268" s="194"/>
      <c r="TRE268" s="194"/>
      <c r="TRF268" s="194"/>
      <c r="TRG268" s="194"/>
      <c r="TRH268" s="194"/>
      <c r="TRI268" s="194"/>
      <c r="TRJ268" s="194"/>
      <c r="TRK268" s="194"/>
      <c r="TRL268" s="194"/>
      <c r="TRM268" s="194"/>
      <c r="TRN268" s="194"/>
      <c r="TRO268" s="194"/>
      <c r="TRP268" s="194"/>
      <c r="TRQ268" s="194"/>
      <c r="TRR268" s="194"/>
      <c r="TRS268" s="194"/>
      <c r="TRT268" s="194"/>
      <c r="TRU268" s="194"/>
      <c r="TRV268" s="194"/>
      <c r="TRW268" s="194"/>
      <c r="TRX268" s="194"/>
      <c r="TRY268" s="194"/>
      <c r="TRZ268" s="194"/>
      <c r="TSA268" s="194"/>
      <c r="TSB268" s="194"/>
      <c r="TSC268" s="194"/>
      <c r="TSD268" s="194"/>
      <c r="TSE268" s="194"/>
      <c r="TSF268" s="194"/>
      <c r="TSG268" s="194"/>
      <c r="TSH268" s="194"/>
      <c r="TSI268" s="194"/>
      <c r="TSJ268" s="194"/>
      <c r="TSK268" s="194"/>
      <c r="TSL268" s="194"/>
      <c r="TSM268" s="194"/>
      <c r="TSN268" s="194"/>
      <c r="TSO268" s="194"/>
      <c r="TSP268" s="194"/>
      <c r="TSQ268" s="194"/>
      <c r="TSR268" s="194"/>
      <c r="TSS268" s="194"/>
      <c r="TST268" s="194"/>
      <c r="TSU268" s="194"/>
      <c r="TSV268" s="194"/>
      <c r="TSW268" s="194"/>
      <c r="TSX268" s="194"/>
      <c r="TSY268" s="194"/>
      <c r="TSZ268" s="194"/>
      <c r="TTA268" s="194"/>
      <c r="TTB268" s="194"/>
      <c r="TTC268" s="194"/>
      <c r="TTD268" s="194"/>
      <c r="TTE268" s="194"/>
      <c r="TTF268" s="194"/>
      <c r="TTG268" s="194"/>
      <c r="TTH268" s="194"/>
      <c r="TTI268" s="194"/>
      <c r="TTJ268" s="194"/>
      <c r="TTK268" s="194"/>
      <c r="TTL268" s="194"/>
      <c r="TTM268" s="194"/>
      <c r="TTN268" s="194"/>
      <c r="TTO268" s="194"/>
      <c r="TTP268" s="194"/>
      <c r="TTQ268" s="194"/>
      <c r="TTR268" s="194"/>
      <c r="TTS268" s="194"/>
      <c r="TTT268" s="194"/>
      <c r="TTU268" s="194"/>
      <c r="TTV268" s="194"/>
      <c r="TTW268" s="194"/>
      <c r="TTX268" s="194"/>
      <c r="TTY268" s="194"/>
      <c r="TTZ268" s="194"/>
      <c r="TUA268" s="194"/>
      <c r="TUB268" s="194"/>
      <c r="TUC268" s="194"/>
      <c r="TUD268" s="194"/>
      <c r="TUE268" s="194"/>
      <c r="TUF268" s="194"/>
      <c r="TUG268" s="194"/>
      <c r="TUH268" s="194"/>
      <c r="TUI268" s="194"/>
      <c r="TUJ268" s="194"/>
      <c r="TUK268" s="194"/>
      <c r="TUL268" s="194"/>
      <c r="TUM268" s="194"/>
      <c r="TUN268" s="194"/>
      <c r="TUO268" s="194"/>
      <c r="TUP268" s="194"/>
      <c r="TUQ268" s="194"/>
      <c r="TUR268" s="194"/>
      <c r="TUS268" s="194"/>
      <c r="TUT268" s="194"/>
      <c r="TUU268" s="194"/>
      <c r="TUV268" s="194"/>
      <c r="TUW268" s="194"/>
      <c r="TUX268" s="194"/>
      <c r="TUY268" s="194"/>
      <c r="TUZ268" s="194"/>
      <c r="TVA268" s="194"/>
      <c r="TVB268" s="194"/>
      <c r="TVC268" s="194"/>
      <c r="TVD268" s="194"/>
      <c r="TVE268" s="194"/>
      <c r="TVF268" s="194"/>
      <c r="TVG268" s="194"/>
      <c r="TVH268" s="194"/>
      <c r="TVI268" s="194"/>
      <c r="TVJ268" s="194"/>
      <c r="TVK268" s="194"/>
      <c r="TVL268" s="194"/>
      <c r="TVM268" s="194"/>
      <c r="TVN268" s="194"/>
      <c r="TVO268" s="194"/>
      <c r="TVP268" s="194"/>
      <c r="TVQ268" s="194"/>
      <c r="TVR268" s="194"/>
      <c r="TVS268" s="194"/>
      <c r="TVT268" s="194"/>
      <c r="TVU268" s="194"/>
      <c r="TVV268" s="194"/>
      <c r="TVW268" s="194"/>
      <c r="TVX268" s="194"/>
      <c r="TVY268" s="194"/>
      <c r="TVZ268" s="194"/>
      <c r="TWA268" s="194"/>
      <c r="TWB268" s="194"/>
      <c r="TWC268" s="194"/>
      <c r="TWD268" s="194"/>
      <c r="TWE268" s="194"/>
      <c r="TWF268" s="194"/>
      <c r="TWG268" s="194"/>
      <c r="TWH268" s="194"/>
      <c r="TWI268" s="194"/>
      <c r="TWJ268" s="194"/>
      <c r="TWK268" s="194"/>
      <c r="TWL268" s="194"/>
      <c r="TWM268" s="194"/>
      <c r="TWN268" s="194"/>
      <c r="TWO268" s="194"/>
      <c r="TWP268" s="194"/>
      <c r="TWQ268" s="194"/>
      <c r="TWR268" s="194"/>
      <c r="TWS268" s="194"/>
      <c r="TWT268" s="194"/>
      <c r="TWU268" s="194"/>
      <c r="TWV268" s="194"/>
      <c r="TWW268" s="194"/>
      <c r="TWX268" s="194"/>
      <c r="TWY268" s="194"/>
      <c r="TWZ268" s="194"/>
      <c r="TXA268" s="194"/>
      <c r="TXB268" s="194"/>
      <c r="TXC268" s="194"/>
      <c r="TXD268" s="194"/>
      <c r="TXE268" s="194"/>
      <c r="TXF268" s="194"/>
      <c r="TXG268" s="194"/>
      <c r="TXH268" s="194"/>
      <c r="TXI268" s="194"/>
      <c r="TXJ268" s="194"/>
      <c r="TXK268" s="194"/>
      <c r="TXL268" s="194"/>
      <c r="TXM268" s="194"/>
      <c r="TXN268" s="194"/>
      <c r="TXO268" s="194"/>
      <c r="TXP268" s="194"/>
      <c r="TXQ268" s="194"/>
      <c r="TXR268" s="194"/>
      <c r="TXS268" s="194"/>
      <c r="TXT268" s="194"/>
      <c r="TXU268" s="194"/>
      <c r="TXV268" s="194"/>
      <c r="TXW268" s="194"/>
      <c r="TXX268" s="194"/>
      <c r="TXY268" s="194"/>
      <c r="TXZ268" s="194"/>
      <c r="TYA268" s="194"/>
      <c r="TYB268" s="194"/>
      <c r="TYC268" s="194"/>
      <c r="TYD268" s="194"/>
      <c r="TYE268" s="194"/>
      <c r="TYF268" s="194"/>
      <c r="TYG268" s="194"/>
      <c r="TYH268" s="194"/>
      <c r="TYI268" s="194"/>
      <c r="TYJ268" s="194"/>
      <c r="TYK268" s="194"/>
      <c r="TYL268" s="194"/>
      <c r="TYM268" s="194"/>
      <c r="TYN268" s="194"/>
      <c r="TYO268" s="194"/>
      <c r="TYP268" s="194"/>
      <c r="TYQ268" s="194"/>
      <c r="TYR268" s="194"/>
      <c r="TYS268" s="194"/>
      <c r="TYT268" s="194"/>
      <c r="TYU268" s="194"/>
      <c r="TYV268" s="194"/>
      <c r="TYW268" s="194"/>
      <c r="TYX268" s="194"/>
      <c r="TYY268" s="194"/>
      <c r="TYZ268" s="194"/>
      <c r="TZA268" s="194"/>
      <c r="TZB268" s="194"/>
      <c r="TZC268" s="194"/>
      <c r="TZD268" s="194"/>
      <c r="TZE268" s="194"/>
      <c r="TZF268" s="194"/>
      <c r="TZG268" s="194"/>
      <c r="TZH268" s="194"/>
      <c r="TZI268" s="194"/>
      <c r="TZJ268" s="194"/>
      <c r="TZK268" s="194"/>
      <c r="TZL268" s="194"/>
      <c r="TZM268" s="194"/>
      <c r="TZN268" s="194"/>
      <c r="TZO268" s="194"/>
      <c r="TZP268" s="194"/>
      <c r="TZQ268" s="194"/>
      <c r="TZR268" s="194"/>
      <c r="TZS268" s="194"/>
      <c r="TZT268" s="194"/>
      <c r="TZU268" s="194"/>
      <c r="TZV268" s="194"/>
      <c r="TZW268" s="194"/>
      <c r="TZX268" s="194"/>
      <c r="TZY268" s="194"/>
      <c r="TZZ268" s="194"/>
      <c r="UAA268" s="194"/>
      <c r="UAB268" s="194"/>
      <c r="UAC268" s="194"/>
      <c r="UAD268" s="194"/>
      <c r="UAE268" s="194"/>
      <c r="UAF268" s="194"/>
      <c r="UAG268" s="194"/>
      <c r="UAH268" s="194"/>
      <c r="UAI268" s="194"/>
      <c r="UAJ268" s="194"/>
      <c r="UAK268" s="194"/>
      <c r="UAL268" s="194"/>
      <c r="UAM268" s="194"/>
      <c r="UAN268" s="194"/>
      <c r="UAO268" s="194"/>
      <c r="UAP268" s="194"/>
      <c r="UAQ268" s="194"/>
      <c r="UAR268" s="194"/>
      <c r="UAS268" s="194"/>
      <c r="UAT268" s="194"/>
      <c r="UAU268" s="194"/>
      <c r="UAV268" s="194"/>
      <c r="UAW268" s="194"/>
      <c r="UAX268" s="194"/>
      <c r="UAY268" s="194"/>
      <c r="UAZ268" s="194"/>
      <c r="UBA268" s="194"/>
      <c r="UBB268" s="194"/>
      <c r="UBC268" s="194"/>
      <c r="UBD268" s="194"/>
      <c r="UBE268" s="194"/>
      <c r="UBF268" s="194"/>
      <c r="UBG268" s="194"/>
      <c r="UBH268" s="194"/>
      <c r="UBI268" s="194"/>
      <c r="UBJ268" s="194"/>
      <c r="UBK268" s="194"/>
      <c r="UBL268" s="194"/>
      <c r="UBM268" s="194"/>
      <c r="UBN268" s="194"/>
      <c r="UBO268" s="194"/>
      <c r="UBP268" s="194"/>
      <c r="UBQ268" s="194"/>
      <c r="UBR268" s="194"/>
      <c r="UBS268" s="194"/>
      <c r="UBT268" s="194"/>
      <c r="UBU268" s="194"/>
      <c r="UBV268" s="194"/>
      <c r="UBW268" s="194"/>
      <c r="UBX268" s="194"/>
      <c r="UBY268" s="194"/>
      <c r="UBZ268" s="194"/>
      <c r="UCA268" s="194"/>
      <c r="UCB268" s="194"/>
      <c r="UCC268" s="194"/>
      <c r="UCD268" s="194"/>
      <c r="UCE268" s="194"/>
      <c r="UCF268" s="194"/>
      <c r="UCG268" s="194"/>
      <c r="UCH268" s="194"/>
      <c r="UCI268" s="194"/>
      <c r="UCJ268" s="194"/>
      <c r="UCK268" s="194"/>
      <c r="UCL268" s="194"/>
      <c r="UCM268" s="194"/>
      <c r="UCN268" s="194"/>
      <c r="UCO268" s="194"/>
      <c r="UCP268" s="194"/>
      <c r="UCQ268" s="194"/>
      <c r="UCR268" s="194"/>
      <c r="UCS268" s="194"/>
      <c r="UCT268" s="194"/>
      <c r="UCU268" s="194"/>
      <c r="UCV268" s="194"/>
      <c r="UCW268" s="194"/>
      <c r="UCX268" s="194"/>
      <c r="UCY268" s="194"/>
      <c r="UCZ268" s="194"/>
      <c r="UDA268" s="194"/>
      <c r="UDB268" s="194"/>
      <c r="UDC268" s="194"/>
      <c r="UDD268" s="194"/>
      <c r="UDE268" s="194"/>
      <c r="UDF268" s="194"/>
      <c r="UDG268" s="194"/>
      <c r="UDH268" s="194"/>
      <c r="UDI268" s="194"/>
      <c r="UDJ268" s="194"/>
      <c r="UDK268" s="194"/>
      <c r="UDL268" s="194"/>
      <c r="UDM268" s="194"/>
      <c r="UDN268" s="194"/>
      <c r="UDO268" s="194"/>
      <c r="UDP268" s="194"/>
      <c r="UDQ268" s="194"/>
      <c r="UDR268" s="194"/>
      <c r="UDS268" s="194"/>
      <c r="UDT268" s="194"/>
      <c r="UDU268" s="194"/>
      <c r="UDV268" s="194"/>
      <c r="UDW268" s="194"/>
      <c r="UDX268" s="194"/>
      <c r="UDY268" s="194"/>
      <c r="UDZ268" s="194"/>
      <c r="UEA268" s="194"/>
      <c r="UEB268" s="194"/>
      <c r="UEC268" s="194"/>
      <c r="UED268" s="194"/>
      <c r="UEE268" s="194"/>
      <c r="UEF268" s="194"/>
      <c r="UEG268" s="194"/>
      <c r="UEH268" s="194"/>
      <c r="UEI268" s="194"/>
      <c r="UEJ268" s="194"/>
      <c r="UEK268" s="194"/>
      <c r="UEL268" s="194"/>
      <c r="UEM268" s="194"/>
      <c r="UEN268" s="194"/>
      <c r="UEO268" s="194"/>
      <c r="UEP268" s="194"/>
      <c r="UEQ268" s="194"/>
      <c r="UER268" s="194"/>
      <c r="UES268" s="194"/>
      <c r="UET268" s="194"/>
      <c r="UEU268" s="194"/>
      <c r="UEV268" s="194"/>
      <c r="UEW268" s="194"/>
      <c r="UEX268" s="194"/>
      <c r="UEY268" s="194"/>
      <c r="UEZ268" s="194"/>
      <c r="UFA268" s="194"/>
      <c r="UFB268" s="194"/>
      <c r="UFC268" s="194"/>
      <c r="UFD268" s="194"/>
      <c r="UFE268" s="194"/>
      <c r="UFF268" s="194"/>
      <c r="UFG268" s="194"/>
      <c r="UFH268" s="194"/>
      <c r="UFI268" s="194"/>
      <c r="UFJ268" s="194"/>
      <c r="UFK268" s="194"/>
      <c r="UFL268" s="194"/>
      <c r="UFM268" s="194"/>
      <c r="UFN268" s="194"/>
      <c r="UFO268" s="194"/>
      <c r="UFP268" s="194"/>
      <c r="UFQ268" s="194"/>
      <c r="UFR268" s="194"/>
      <c r="UFS268" s="194"/>
      <c r="UFT268" s="194"/>
      <c r="UFU268" s="194"/>
      <c r="UFV268" s="194"/>
      <c r="UFW268" s="194"/>
      <c r="UFX268" s="194"/>
      <c r="UFY268" s="194"/>
      <c r="UFZ268" s="194"/>
      <c r="UGA268" s="194"/>
      <c r="UGB268" s="194"/>
      <c r="UGC268" s="194"/>
      <c r="UGD268" s="194"/>
      <c r="UGE268" s="194"/>
      <c r="UGF268" s="194"/>
      <c r="UGG268" s="194"/>
      <c r="UGH268" s="194"/>
      <c r="UGI268" s="194"/>
      <c r="UGJ268" s="194"/>
      <c r="UGK268" s="194"/>
      <c r="UGL268" s="194"/>
      <c r="UGM268" s="194"/>
      <c r="UGN268" s="194"/>
      <c r="UGO268" s="194"/>
      <c r="UGP268" s="194"/>
      <c r="UGQ268" s="194"/>
      <c r="UGR268" s="194"/>
      <c r="UGS268" s="194"/>
      <c r="UGT268" s="194"/>
      <c r="UGU268" s="194"/>
      <c r="UGV268" s="194"/>
      <c r="UGW268" s="194"/>
      <c r="UGX268" s="194"/>
      <c r="UGY268" s="194"/>
      <c r="UGZ268" s="194"/>
      <c r="UHA268" s="194"/>
      <c r="UHB268" s="194"/>
      <c r="UHC268" s="194"/>
      <c r="UHD268" s="194"/>
      <c r="UHE268" s="194"/>
      <c r="UHF268" s="194"/>
      <c r="UHG268" s="194"/>
      <c r="UHH268" s="194"/>
      <c r="UHI268" s="194"/>
      <c r="UHJ268" s="194"/>
      <c r="UHK268" s="194"/>
      <c r="UHL268" s="194"/>
      <c r="UHM268" s="194"/>
      <c r="UHN268" s="194"/>
      <c r="UHO268" s="194"/>
      <c r="UHP268" s="194"/>
      <c r="UHQ268" s="194"/>
      <c r="UHR268" s="194"/>
      <c r="UHS268" s="194"/>
      <c r="UHT268" s="194"/>
      <c r="UHU268" s="194"/>
      <c r="UHV268" s="194"/>
      <c r="UHW268" s="194"/>
      <c r="UHX268" s="194"/>
      <c r="UHY268" s="194"/>
      <c r="UHZ268" s="194"/>
      <c r="UIA268" s="194"/>
      <c r="UIB268" s="194"/>
      <c r="UIC268" s="194"/>
      <c r="UID268" s="194"/>
      <c r="UIE268" s="194"/>
      <c r="UIF268" s="194"/>
      <c r="UIG268" s="194"/>
      <c r="UIH268" s="194"/>
      <c r="UII268" s="194"/>
      <c r="UIJ268" s="194"/>
      <c r="UIK268" s="194"/>
      <c r="UIL268" s="194"/>
      <c r="UIM268" s="194"/>
      <c r="UIN268" s="194"/>
      <c r="UIO268" s="194"/>
      <c r="UIP268" s="194"/>
      <c r="UIQ268" s="194"/>
      <c r="UIR268" s="194"/>
      <c r="UIS268" s="194"/>
      <c r="UIT268" s="194"/>
      <c r="UIU268" s="194"/>
      <c r="UIV268" s="194"/>
      <c r="UIW268" s="194"/>
      <c r="UIX268" s="194"/>
      <c r="UIY268" s="194"/>
      <c r="UIZ268" s="194"/>
      <c r="UJA268" s="194"/>
      <c r="UJB268" s="194"/>
      <c r="UJC268" s="194"/>
      <c r="UJD268" s="194"/>
      <c r="UJE268" s="194"/>
      <c r="UJF268" s="194"/>
      <c r="UJG268" s="194"/>
      <c r="UJH268" s="194"/>
      <c r="UJI268" s="194"/>
      <c r="UJJ268" s="194"/>
      <c r="UJK268" s="194"/>
      <c r="UJL268" s="194"/>
      <c r="UJM268" s="194"/>
      <c r="UJN268" s="194"/>
      <c r="UJO268" s="194"/>
      <c r="UJP268" s="194"/>
      <c r="UJQ268" s="194"/>
      <c r="UJR268" s="194"/>
      <c r="UJS268" s="194"/>
      <c r="UJT268" s="194"/>
      <c r="UJU268" s="194"/>
      <c r="UJV268" s="194"/>
      <c r="UJW268" s="194"/>
      <c r="UJX268" s="194"/>
      <c r="UJY268" s="194"/>
      <c r="UJZ268" s="194"/>
      <c r="UKA268" s="194"/>
      <c r="UKB268" s="194"/>
      <c r="UKC268" s="194"/>
      <c r="UKD268" s="194"/>
      <c r="UKE268" s="194"/>
      <c r="UKF268" s="194"/>
      <c r="UKG268" s="194"/>
      <c r="UKH268" s="194"/>
      <c r="UKI268" s="194"/>
      <c r="UKJ268" s="194"/>
      <c r="UKK268" s="194"/>
      <c r="UKL268" s="194"/>
      <c r="UKM268" s="194"/>
      <c r="UKN268" s="194"/>
      <c r="UKO268" s="194"/>
      <c r="UKP268" s="194"/>
      <c r="UKQ268" s="194"/>
      <c r="UKR268" s="194"/>
      <c r="UKS268" s="194"/>
      <c r="UKT268" s="194"/>
      <c r="UKU268" s="194"/>
      <c r="UKV268" s="194"/>
      <c r="UKW268" s="194"/>
      <c r="UKX268" s="194"/>
      <c r="UKY268" s="194"/>
      <c r="UKZ268" s="194"/>
      <c r="ULA268" s="194"/>
      <c r="ULB268" s="194"/>
      <c r="ULC268" s="194"/>
      <c r="ULD268" s="194"/>
      <c r="ULE268" s="194"/>
      <c r="ULF268" s="194"/>
      <c r="ULG268" s="194"/>
      <c r="ULH268" s="194"/>
      <c r="ULI268" s="194"/>
      <c r="ULJ268" s="194"/>
      <c r="ULK268" s="194"/>
      <c r="ULL268" s="194"/>
      <c r="ULM268" s="194"/>
      <c r="ULN268" s="194"/>
      <c r="ULO268" s="194"/>
      <c r="ULP268" s="194"/>
      <c r="ULQ268" s="194"/>
      <c r="ULR268" s="194"/>
      <c r="ULS268" s="194"/>
      <c r="ULT268" s="194"/>
      <c r="ULU268" s="194"/>
      <c r="ULV268" s="194"/>
      <c r="ULW268" s="194"/>
      <c r="ULX268" s="194"/>
      <c r="ULY268" s="194"/>
      <c r="ULZ268" s="194"/>
      <c r="UMA268" s="194"/>
      <c r="UMB268" s="194"/>
      <c r="UMC268" s="194"/>
      <c r="UMD268" s="194"/>
      <c r="UME268" s="194"/>
      <c r="UMF268" s="194"/>
      <c r="UMG268" s="194"/>
      <c r="UMH268" s="194"/>
      <c r="UMI268" s="194"/>
      <c r="UMJ268" s="194"/>
      <c r="UMK268" s="194"/>
      <c r="UML268" s="194"/>
      <c r="UMM268" s="194"/>
      <c r="UMN268" s="194"/>
      <c r="UMO268" s="194"/>
      <c r="UMP268" s="194"/>
      <c r="UMQ268" s="194"/>
      <c r="UMR268" s="194"/>
      <c r="UMS268" s="194"/>
      <c r="UMT268" s="194"/>
      <c r="UMU268" s="194"/>
      <c r="UMV268" s="194"/>
      <c r="UMW268" s="194"/>
      <c r="UMX268" s="194"/>
      <c r="UMY268" s="194"/>
      <c r="UMZ268" s="194"/>
      <c r="UNA268" s="194"/>
      <c r="UNB268" s="194"/>
      <c r="UNC268" s="194"/>
      <c r="UND268" s="194"/>
      <c r="UNE268" s="194"/>
      <c r="UNF268" s="194"/>
      <c r="UNG268" s="194"/>
      <c r="UNH268" s="194"/>
      <c r="UNI268" s="194"/>
      <c r="UNJ268" s="194"/>
      <c r="UNK268" s="194"/>
      <c r="UNL268" s="194"/>
      <c r="UNM268" s="194"/>
      <c r="UNN268" s="194"/>
      <c r="UNO268" s="194"/>
      <c r="UNP268" s="194"/>
      <c r="UNQ268" s="194"/>
      <c r="UNR268" s="194"/>
      <c r="UNS268" s="194"/>
      <c r="UNT268" s="194"/>
      <c r="UNU268" s="194"/>
      <c r="UNV268" s="194"/>
      <c r="UNW268" s="194"/>
      <c r="UNX268" s="194"/>
      <c r="UNY268" s="194"/>
      <c r="UNZ268" s="194"/>
      <c r="UOA268" s="194"/>
      <c r="UOB268" s="194"/>
      <c r="UOC268" s="194"/>
      <c r="UOD268" s="194"/>
      <c r="UOE268" s="194"/>
      <c r="UOF268" s="194"/>
      <c r="UOG268" s="194"/>
      <c r="UOH268" s="194"/>
      <c r="UOI268" s="194"/>
      <c r="UOJ268" s="194"/>
      <c r="UOK268" s="194"/>
      <c r="UOL268" s="194"/>
      <c r="UOM268" s="194"/>
      <c r="UON268" s="194"/>
      <c r="UOO268" s="194"/>
      <c r="UOP268" s="194"/>
      <c r="UOQ268" s="194"/>
      <c r="UOR268" s="194"/>
      <c r="UOS268" s="194"/>
      <c r="UOT268" s="194"/>
      <c r="UOU268" s="194"/>
      <c r="UOV268" s="194"/>
      <c r="UOW268" s="194"/>
      <c r="UOX268" s="194"/>
      <c r="UOY268" s="194"/>
      <c r="UOZ268" s="194"/>
      <c r="UPA268" s="194"/>
      <c r="UPB268" s="194"/>
      <c r="UPC268" s="194"/>
      <c r="UPD268" s="194"/>
      <c r="UPE268" s="194"/>
      <c r="UPF268" s="194"/>
      <c r="UPG268" s="194"/>
      <c r="UPH268" s="194"/>
      <c r="UPI268" s="194"/>
      <c r="UPJ268" s="194"/>
      <c r="UPK268" s="194"/>
      <c r="UPL268" s="194"/>
      <c r="UPM268" s="194"/>
      <c r="UPN268" s="194"/>
      <c r="UPO268" s="194"/>
      <c r="UPP268" s="194"/>
      <c r="UPQ268" s="194"/>
      <c r="UPR268" s="194"/>
      <c r="UPS268" s="194"/>
      <c r="UPT268" s="194"/>
      <c r="UPU268" s="194"/>
      <c r="UPV268" s="194"/>
      <c r="UPW268" s="194"/>
      <c r="UPX268" s="194"/>
      <c r="UPY268" s="194"/>
      <c r="UPZ268" s="194"/>
      <c r="UQA268" s="194"/>
      <c r="UQB268" s="194"/>
      <c r="UQC268" s="194"/>
      <c r="UQD268" s="194"/>
      <c r="UQE268" s="194"/>
      <c r="UQF268" s="194"/>
      <c r="UQG268" s="194"/>
      <c r="UQH268" s="194"/>
      <c r="UQI268" s="194"/>
      <c r="UQJ268" s="194"/>
      <c r="UQK268" s="194"/>
      <c r="UQL268" s="194"/>
      <c r="UQM268" s="194"/>
      <c r="UQN268" s="194"/>
      <c r="UQO268" s="194"/>
      <c r="UQP268" s="194"/>
      <c r="UQQ268" s="194"/>
      <c r="UQR268" s="194"/>
      <c r="UQS268" s="194"/>
      <c r="UQT268" s="194"/>
      <c r="UQU268" s="194"/>
      <c r="UQV268" s="194"/>
      <c r="UQW268" s="194"/>
      <c r="UQX268" s="194"/>
      <c r="UQY268" s="194"/>
      <c r="UQZ268" s="194"/>
      <c r="URA268" s="194"/>
      <c r="URB268" s="194"/>
      <c r="URC268" s="194"/>
      <c r="URD268" s="194"/>
      <c r="URE268" s="194"/>
      <c r="URF268" s="194"/>
      <c r="URG268" s="194"/>
      <c r="URH268" s="194"/>
      <c r="URI268" s="194"/>
      <c r="URJ268" s="194"/>
      <c r="URK268" s="194"/>
      <c r="URL268" s="194"/>
      <c r="URM268" s="194"/>
      <c r="URN268" s="194"/>
      <c r="URO268" s="194"/>
      <c r="URP268" s="194"/>
      <c r="URQ268" s="194"/>
      <c r="URR268" s="194"/>
      <c r="URS268" s="194"/>
      <c r="URT268" s="194"/>
      <c r="URU268" s="194"/>
      <c r="URV268" s="194"/>
      <c r="URW268" s="194"/>
      <c r="URX268" s="194"/>
      <c r="URY268" s="194"/>
      <c r="URZ268" s="194"/>
      <c r="USA268" s="194"/>
      <c r="USB268" s="194"/>
      <c r="USC268" s="194"/>
      <c r="USD268" s="194"/>
      <c r="USE268" s="194"/>
      <c r="USF268" s="194"/>
      <c r="USG268" s="194"/>
      <c r="USH268" s="194"/>
      <c r="USI268" s="194"/>
      <c r="USJ268" s="194"/>
      <c r="USK268" s="194"/>
      <c r="USL268" s="194"/>
      <c r="USM268" s="194"/>
      <c r="USN268" s="194"/>
      <c r="USO268" s="194"/>
      <c r="USP268" s="194"/>
      <c r="USQ268" s="194"/>
      <c r="USR268" s="194"/>
      <c r="USS268" s="194"/>
      <c r="UST268" s="194"/>
      <c r="USU268" s="194"/>
      <c r="USV268" s="194"/>
      <c r="USW268" s="194"/>
      <c r="USX268" s="194"/>
      <c r="USY268" s="194"/>
      <c r="USZ268" s="194"/>
      <c r="UTA268" s="194"/>
      <c r="UTB268" s="194"/>
      <c r="UTC268" s="194"/>
      <c r="UTD268" s="194"/>
      <c r="UTE268" s="194"/>
      <c r="UTF268" s="194"/>
      <c r="UTG268" s="194"/>
      <c r="UTH268" s="194"/>
      <c r="UTI268" s="194"/>
      <c r="UTJ268" s="194"/>
      <c r="UTK268" s="194"/>
      <c r="UTL268" s="194"/>
      <c r="UTM268" s="194"/>
      <c r="UTN268" s="194"/>
      <c r="UTO268" s="194"/>
      <c r="UTP268" s="194"/>
      <c r="UTQ268" s="194"/>
      <c r="UTR268" s="194"/>
      <c r="UTS268" s="194"/>
      <c r="UTT268" s="194"/>
      <c r="UTU268" s="194"/>
      <c r="UTV268" s="194"/>
      <c r="UTW268" s="194"/>
      <c r="UTX268" s="194"/>
      <c r="UTY268" s="194"/>
      <c r="UTZ268" s="194"/>
      <c r="UUA268" s="194"/>
      <c r="UUB268" s="194"/>
      <c r="UUC268" s="194"/>
      <c r="UUD268" s="194"/>
      <c r="UUE268" s="194"/>
      <c r="UUF268" s="194"/>
      <c r="UUG268" s="194"/>
      <c r="UUH268" s="194"/>
      <c r="UUI268" s="194"/>
      <c r="UUJ268" s="194"/>
      <c r="UUK268" s="194"/>
      <c r="UUL268" s="194"/>
      <c r="UUM268" s="194"/>
      <c r="UUN268" s="194"/>
      <c r="UUO268" s="194"/>
      <c r="UUP268" s="194"/>
      <c r="UUQ268" s="194"/>
      <c r="UUR268" s="194"/>
      <c r="UUS268" s="194"/>
      <c r="UUT268" s="194"/>
      <c r="UUU268" s="194"/>
      <c r="UUV268" s="194"/>
      <c r="UUW268" s="194"/>
      <c r="UUX268" s="194"/>
      <c r="UUY268" s="194"/>
      <c r="UUZ268" s="194"/>
      <c r="UVA268" s="194"/>
      <c r="UVB268" s="194"/>
      <c r="UVC268" s="194"/>
      <c r="UVD268" s="194"/>
      <c r="UVE268" s="194"/>
      <c r="UVF268" s="194"/>
      <c r="UVG268" s="194"/>
      <c r="UVH268" s="194"/>
      <c r="UVI268" s="194"/>
      <c r="UVJ268" s="194"/>
      <c r="UVK268" s="194"/>
      <c r="UVL268" s="194"/>
      <c r="UVM268" s="194"/>
      <c r="UVN268" s="194"/>
      <c r="UVO268" s="194"/>
      <c r="UVP268" s="194"/>
      <c r="UVQ268" s="194"/>
      <c r="UVR268" s="194"/>
      <c r="UVS268" s="194"/>
      <c r="UVT268" s="194"/>
      <c r="UVU268" s="194"/>
      <c r="UVV268" s="194"/>
      <c r="UVW268" s="194"/>
      <c r="UVX268" s="194"/>
      <c r="UVY268" s="194"/>
      <c r="UVZ268" s="194"/>
      <c r="UWA268" s="194"/>
      <c r="UWB268" s="194"/>
      <c r="UWC268" s="194"/>
      <c r="UWD268" s="194"/>
      <c r="UWE268" s="194"/>
      <c r="UWF268" s="194"/>
      <c r="UWG268" s="194"/>
      <c r="UWH268" s="194"/>
      <c r="UWI268" s="194"/>
      <c r="UWJ268" s="194"/>
      <c r="UWK268" s="194"/>
      <c r="UWL268" s="194"/>
      <c r="UWM268" s="194"/>
      <c r="UWN268" s="194"/>
      <c r="UWO268" s="194"/>
      <c r="UWP268" s="194"/>
      <c r="UWQ268" s="194"/>
      <c r="UWR268" s="194"/>
      <c r="UWS268" s="194"/>
      <c r="UWT268" s="194"/>
      <c r="UWU268" s="194"/>
      <c r="UWV268" s="194"/>
      <c r="UWW268" s="194"/>
      <c r="UWX268" s="194"/>
      <c r="UWY268" s="194"/>
      <c r="UWZ268" s="194"/>
      <c r="UXA268" s="194"/>
      <c r="UXB268" s="194"/>
      <c r="UXC268" s="194"/>
      <c r="UXD268" s="194"/>
      <c r="UXE268" s="194"/>
      <c r="UXF268" s="194"/>
      <c r="UXG268" s="194"/>
      <c r="UXH268" s="194"/>
      <c r="UXI268" s="194"/>
      <c r="UXJ268" s="194"/>
      <c r="UXK268" s="194"/>
      <c r="UXL268" s="194"/>
      <c r="UXM268" s="194"/>
      <c r="UXN268" s="194"/>
      <c r="UXO268" s="194"/>
      <c r="UXP268" s="194"/>
      <c r="UXQ268" s="194"/>
      <c r="UXR268" s="194"/>
      <c r="UXS268" s="194"/>
      <c r="UXT268" s="194"/>
      <c r="UXU268" s="194"/>
      <c r="UXV268" s="194"/>
      <c r="UXW268" s="194"/>
      <c r="UXX268" s="194"/>
      <c r="UXY268" s="194"/>
      <c r="UXZ268" s="194"/>
      <c r="UYA268" s="194"/>
      <c r="UYB268" s="194"/>
      <c r="UYC268" s="194"/>
      <c r="UYD268" s="194"/>
      <c r="UYE268" s="194"/>
      <c r="UYF268" s="194"/>
      <c r="UYG268" s="194"/>
      <c r="UYH268" s="194"/>
      <c r="UYI268" s="194"/>
      <c r="UYJ268" s="194"/>
      <c r="UYK268" s="194"/>
      <c r="UYL268" s="194"/>
      <c r="UYM268" s="194"/>
      <c r="UYN268" s="194"/>
      <c r="UYO268" s="194"/>
      <c r="UYP268" s="194"/>
      <c r="UYQ268" s="194"/>
      <c r="UYR268" s="194"/>
      <c r="UYS268" s="194"/>
      <c r="UYT268" s="194"/>
      <c r="UYU268" s="194"/>
      <c r="UYV268" s="194"/>
      <c r="UYW268" s="194"/>
      <c r="UYX268" s="194"/>
      <c r="UYY268" s="194"/>
      <c r="UYZ268" s="194"/>
      <c r="UZA268" s="194"/>
      <c r="UZB268" s="194"/>
      <c r="UZC268" s="194"/>
      <c r="UZD268" s="194"/>
      <c r="UZE268" s="194"/>
      <c r="UZF268" s="194"/>
      <c r="UZG268" s="194"/>
      <c r="UZH268" s="194"/>
      <c r="UZI268" s="194"/>
      <c r="UZJ268" s="194"/>
      <c r="UZK268" s="194"/>
      <c r="UZL268" s="194"/>
      <c r="UZM268" s="194"/>
      <c r="UZN268" s="194"/>
      <c r="UZO268" s="194"/>
      <c r="UZP268" s="194"/>
      <c r="UZQ268" s="194"/>
      <c r="UZR268" s="194"/>
      <c r="UZS268" s="194"/>
      <c r="UZT268" s="194"/>
      <c r="UZU268" s="194"/>
      <c r="UZV268" s="194"/>
      <c r="UZW268" s="194"/>
      <c r="UZX268" s="194"/>
      <c r="UZY268" s="194"/>
      <c r="UZZ268" s="194"/>
      <c r="VAA268" s="194"/>
      <c r="VAB268" s="194"/>
      <c r="VAC268" s="194"/>
      <c r="VAD268" s="194"/>
      <c r="VAE268" s="194"/>
      <c r="VAF268" s="194"/>
      <c r="VAG268" s="194"/>
      <c r="VAH268" s="194"/>
      <c r="VAI268" s="194"/>
      <c r="VAJ268" s="194"/>
      <c r="VAK268" s="194"/>
      <c r="VAL268" s="194"/>
      <c r="VAM268" s="194"/>
      <c r="VAN268" s="194"/>
      <c r="VAO268" s="194"/>
      <c r="VAP268" s="194"/>
      <c r="VAQ268" s="194"/>
      <c r="VAR268" s="194"/>
      <c r="VAS268" s="194"/>
      <c r="VAT268" s="194"/>
      <c r="VAU268" s="194"/>
      <c r="VAV268" s="194"/>
      <c r="VAW268" s="194"/>
      <c r="VAX268" s="194"/>
      <c r="VAY268" s="194"/>
      <c r="VAZ268" s="194"/>
      <c r="VBA268" s="194"/>
      <c r="VBB268" s="194"/>
      <c r="VBC268" s="194"/>
      <c r="VBD268" s="194"/>
      <c r="VBE268" s="194"/>
      <c r="VBF268" s="194"/>
      <c r="VBG268" s="194"/>
      <c r="VBH268" s="194"/>
      <c r="VBI268" s="194"/>
      <c r="VBJ268" s="194"/>
      <c r="VBK268" s="194"/>
      <c r="VBL268" s="194"/>
      <c r="VBM268" s="194"/>
      <c r="VBN268" s="194"/>
      <c r="VBO268" s="194"/>
      <c r="VBP268" s="194"/>
      <c r="VBQ268" s="194"/>
      <c r="VBR268" s="194"/>
      <c r="VBS268" s="194"/>
      <c r="VBT268" s="194"/>
      <c r="VBU268" s="194"/>
      <c r="VBV268" s="194"/>
      <c r="VBW268" s="194"/>
      <c r="VBX268" s="194"/>
      <c r="VBY268" s="194"/>
      <c r="VBZ268" s="194"/>
      <c r="VCA268" s="194"/>
      <c r="VCB268" s="194"/>
      <c r="VCC268" s="194"/>
      <c r="VCD268" s="194"/>
      <c r="VCE268" s="194"/>
      <c r="VCF268" s="194"/>
      <c r="VCG268" s="194"/>
      <c r="VCH268" s="194"/>
      <c r="VCI268" s="194"/>
      <c r="VCJ268" s="194"/>
      <c r="VCK268" s="194"/>
      <c r="VCL268" s="194"/>
      <c r="VCM268" s="194"/>
      <c r="VCN268" s="194"/>
      <c r="VCO268" s="194"/>
      <c r="VCP268" s="194"/>
      <c r="VCQ268" s="194"/>
      <c r="VCR268" s="194"/>
      <c r="VCS268" s="194"/>
      <c r="VCT268" s="194"/>
      <c r="VCU268" s="194"/>
      <c r="VCV268" s="194"/>
      <c r="VCW268" s="194"/>
      <c r="VCX268" s="194"/>
      <c r="VCY268" s="194"/>
      <c r="VCZ268" s="194"/>
      <c r="VDA268" s="194"/>
      <c r="VDB268" s="194"/>
      <c r="VDC268" s="194"/>
      <c r="VDD268" s="194"/>
      <c r="VDE268" s="194"/>
      <c r="VDF268" s="194"/>
      <c r="VDG268" s="194"/>
      <c r="VDH268" s="194"/>
      <c r="VDI268" s="194"/>
      <c r="VDJ268" s="194"/>
      <c r="VDK268" s="194"/>
      <c r="VDL268" s="194"/>
      <c r="VDM268" s="194"/>
      <c r="VDN268" s="194"/>
      <c r="VDO268" s="194"/>
      <c r="VDP268" s="194"/>
      <c r="VDQ268" s="194"/>
      <c r="VDR268" s="194"/>
      <c r="VDS268" s="194"/>
      <c r="VDT268" s="194"/>
      <c r="VDU268" s="194"/>
      <c r="VDV268" s="194"/>
      <c r="VDW268" s="194"/>
      <c r="VDX268" s="194"/>
      <c r="VDY268" s="194"/>
      <c r="VDZ268" s="194"/>
      <c r="VEA268" s="194"/>
      <c r="VEB268" s="194"/>
      <c r="VEC268" s="194"/>
      <c r="VED268" s="194"/>
      <c r="VEE268" s="194"/>
      <c r="VEF268" s="194"/>
      <c r="VEG268" s="194"/>
      <c r="VEH268" s="194"/>
      <c r="VEI268" s="194"/>
      <c r="VEJ268" s="194"/>
      <c r="VEK268" s="194"/>
      <c r="VEL268" s="194"/>
      <c r="VEM268" s="194"/>
      <c r="VEN268" s="194"/>
      <c r="VEO268" s="194"/>
      <c r="VEP268" s="194"/>
      <c r="VEQ268" s="194"/>
      <c r="VER268" s="194"/>
      <c r="VES268" s="194"/>
      <c r="VET268" s="194"/>
      <c r="VEU268" s="194"/>
      <c r="VEV268" s="194"/>
      <c r="VEW268" s="194"/>
      <c r="VEX268" s="194"/>
      <c r="VEY268" s="194"/>
      <c r="VEZ268" s="194"/>
      <c r="VFA268" s="194"/>
      <c r="VFB268" s="194"/>
      <c r="VFC268" s="194"/>
      <c r="VFD268" s="194"/>
      <c r="VFE268" s="194"/>
      <c r="VFF268" s="194"/>
      <c r="VFG268" s="194"/>
      <c r="VFH268" s="194"/>
      <c r="VFI268" s="194"/>
      <c r="VFJ268" s="194"/>
      <c r="VFK268" s="194"/>
      <c r="VFL268" s="194"/>
      <c r="VFM268" s="194"/>
      <c r="VFN268" s="194"/>
      <c r="VFO268" s="194"/>
      <c r="VFP268" s="194"/>
      <c r="VFQ268" s="194"/>
      <c r="VFR268" s="194"/>
      <c r="VFS268" s="194"/>
      <c r="VFT268" s="194"/>
      <c r="VFU268" s="194"/>
      <c r="VFV268" s="194"/>
      <c r="VFW268" s="194"/>
      <c r="VFX268" s="194"/>
      <c r="VFY268" s="194"/>
      <c r="VFZ268" s="194"/>
      <c r="VGA268" s="194"/>
      <c r="VGB268" s="194"/>
      <c r="VGC268" s="194"/>
      <c r="VGD268" s="194"/>
      <c r="VGE268" s="194"/>
      <c r="VGF268" s="194"/>
      <c r="VGG268" s="194"/>
      <c r="VGH268" s="194"/>
      <c r="VGI268" s="194"/>
      <c r="VGJ268" s="194"/>
      <c r="VGK268" s="194"/>
      <c r="VGL268" s="194"/>
      <c r="VGM268" s="194"/>
      <c r="VGN268" s="194"/>
      <c r="VGO268" s="194"/>
      <c r="VGP268" s="194"/>
      <c r="VGQ268" s="194"/>
      <c r="VGR268" s="194"/>
      <c r="VGS268" s="194"/>
      <c r="VGT268" s="194"/>
      <c r="VGU268" s="194"/>
      <c r="VGV268" s="194"/>
      <c r="VGW268" s="194"/>
      <c r="VGX268" s="194"/>
      <c r="VGY268" s="194"/>
      <c r="VGZ268" s="194"/>
      <c r="VHA268" s="194"/>
      <c r="VHB268" s="194"/>
      <c r="VHC268" s="194"/>
      <c r="VHD268" s="194"/>
      <c r="VHE268" s="194"/>
      <c r="VHF268" s="194"/>
      <c r="VHG268" s="194"/>
      <c r="VHH268" s="194"/>
      <c r="VHI268" s="194"/>
      <c r="VHJ268" s="194"/>
      <c r="VHK268" s="194"/>
      <c r="VHL268" s="194"/>
      <c r="VHM268" s="194"/>
      <c r="VHN268" s="194"/>
      <c r="VHO268" s="194"/>
      <c r="VHP268" s="194"/>
      <c r="VHQ268" s="194"/>
      <c r="VHR268" s="194"/>
      <c r="VHS268" s="194"/>
      <c r="VHT268" s="194"/>
      <c r="VHU268" s="194"/>
      <c r="VHV268" s="194"/>
      <c r="VHW268" s="194"/>
      <c r="VHX268" s="194"/>
      <c r="VHY268" s="194"/>
      <c r="VHZ268" s="194"/>
      <c r="VIA268" s="194"/>
      <c r="VIB268" s="194"/>
      <c r="VIC268" s="194"/>
      <c r="VID268" s="194"/>
      <c r="VIE268" s="194"/>
      <c r="VIF268" s="194"/>
      <c r="VIG268" s="194"/>
      <c r="VIH268" s="194"/>
      <c r="VII268" s="194"/>
      <c r="VIJ268" s="194"/>
      <c r="VIK268" s="194"/>
      <c r="VIL268" s="194"/>
      <c r="VIM268" s="194"/>
      <c r="VIN268" s="194"/>
      <c r="VIO268" s="194"/>
      <c r="VIP268" s="194"/>
      <c r="VIQ268" s="194"/>
      <c r="VIR268" s="194"/>
      <c r="VIS268" s="194"/>
      <c r="VIT268" s="194"/>
      <c r="VIU268" s="194"/>
      <c r="VIV268" s="194"/>
      <c r="VIW268" s="194"/>
      <c r="VIX268" s="194"/>
      <c r="VIY268" s="194"/>
      <c r="VIZ268" s="194"/>
      <c r="VJA268" s="194"/>
      <c r="VJB268" s="194"/>
      <c r="VJC268" s="194"/>
      <c r="VJD268" s="194"/>
      <c r="VJE268" s="194"/>
      <c r="VJF268" s="194"/>
      <c r="VJG268" s="194"/>
      <c r="VJH268" s="194"/>
      <c r="VJI268" s="194"/>
      <c r="VJJ268" s="194"/>
      <c r="VJK268" s="194"/>
      <c r="VJL268" s="194"/>
      <c r="VJM268" s="194"/>
      <c r="VJN268" s="194"/>
      <c r="VJO268" s="194"/>
      <c r="VJP268" s="194"/>
      <c r="VJQ268" s="194"/>
      <c r="VJR268" s="194"/>
      <c r="VJS268" s="194"/>
      <c r="VJT268" s="194"/>
      <c r="VJU268" s="194"/>
      <c r="VJV268" s="194"/>
      <c r="VJW268" s="194"/>
      <c r="VJX268" s="194"/>
      <c r="VJY268" s="194"/>
      <c r="VJZ268" s="194"/>
      <c r="VKA268" s="194"/>
      <c r="VKB268" s="194"/>
      <c r="VKC268" s="194"/>
      <c r="VKD268" s="194"/>
      <c r="VKE268" s="194"/>
      <c r="VKF268" s="194"/>
      <c r="VKG268" s="194"/>
      <c r="VKH268" s="194"/>
      <c r="VKI268" s="194"/>
      <c r="VKJ268" s="194"/>
      <c r="VKK268" s="194"/>
      <c r="VKL268" s="194"/>
      <c r="VKM268" s="194"/>
      <c r="VKN268" s="194"/>
      <c r="VKO268" s="194"/>
      <c r="VKP268" s="194"/>
      <c r="VKQ268" s="194"/>
      <c r="VKR268" s="194"/>
      <c r="VKS268" s="194"/>
      <c r="VKT268" s="194"/>
      <c r="VKU268" s="194"/>
      <c r="VKV268" s="194"/>
      <c r="VKW268" s="194"/>
      <c r="VKX268" s="194"/>
      <c r="VKY268" s="194"/>
      <c r="VKZ268" s="194"/>
      <c r="VLA268" s="194"/>
      <c r="VLB268" s="194"/>
      <c r="VLC268" s="194"/>
      <c r="VLD268" s="194"/>
      <c r="VLE268" s="194"/>
      <c r="VLF268" s="194"/>
      <c r="VLG268" s="194"/>
      <c r="VLH268" s="194"/>
      <c r="VLI268" s="194"/>
      <c r="VLJ268" s="194"/>
      <c r="VLK268" s="194"/>
      <c r="VLL268" s="194"/>
      <c r="VLM268" s="194"/>
      <c r="VLN268" s="194"/>
      <c r="VLO268" s="194"/>
      <c r="VLP268" s="194"/>
      <c r="VLQ268" s="194"/>
      <c r="VLR268" s="194"/>
      <c r="VLS268" s="194"/>
      <c r="VLT268" s="194"/>
      <c r="VLU268" s="194"/>
      <c r="VLV268" s="194"/>
      <c r="VLW268" s="194"/>
      <c r="VLX268" s="194"/>
      <c r="VLY268" s="194"/>
      <c r="VLZ268" s="194"/>
      <c r="VMA268" s="194"/>
      <c r="VMB268" s="194"/>
      <c r="VMC268" s="194"/>
      <c r="VMD268" s="194"/>
      <c r="VME268" s="194"/>
      <c r="VMF268" s="194"/>
      <c r="VMG268" s="194"/>
      <c r="VMH268" s="194"/>
      <c r="VMI268" s="194"/>
      <c r="VMJ268" s="194"/>
      <c r="VMK268" s="194"/>
      <c r="VML268" s="194"/>
      <c r="VMM268" s="194"/>
      <c r="VMN268" s="194"/>
      <c r="VMO268" s="194"/>
      <c r="VMP268" s="194"/>
      <c r="VMQ268" s="194"/>
      <c r="VMR268" s="194"/>
      <c r="VMS268" s="194"/>
      <c r="VMT268" s="194"/>
      <c r="VMU268" s="194"/>
      <c r="VMV268" s="194"/>
      <c r="VMW268" s="194"/>
      <c r="VMX268" s="194"/>
      <c r="VMY268" s="194"/>
      <c r="VMZ268" s="194"/>
      <c r="VNA268" s="194"/>
      <c r="VNB268" s="194"/>
      <c r="VNC268" s="194"/>
      <c r="VND268" s="194"/>
      <c r="VNE268" s="194"/>
      <c r="VNF268" s="194"/>
      <c r="VNG268" s="194"/>
      <c r="VNH268" s="194"/>
      <c r="VNI268" s="194"/>
      <c r="VNJ268" s="194"/>
      <c r="VNK268" s="194"/>
      <c r="VNL268" s="194"/>
      <c r="VNM268" s="194"/>
      <c r="VNN268" s="194"/>
      <c r="VNO268" s="194"/>
      <c r="VNP268" s="194"/>
      <c r="VNQ268" s="194"/>
      <c r="VNR268" s="194"/>
      <c r="VNS268" s="194"/>
      <c r="VNT268" s="194"/>
      <c r="VNU268" s="194"/>
      <c r="VNV268" s="194"/>
      <c r="VNW268" s="194"/>
      <c r="VNX268" s="194"/>
      <c r="VNY268" s="194"/>
      <c r="VNZ268" s="194"/>
      <c r="VOA268" s="194"/>
      <c r="VOB268" s="194"/>
      <c r="VOC268" s="194"/>
      <c r="VOD268" s="194"/>
      <c r="VOE268" s="194"/>
      <c r="VOF268" s="194"/>
      <c r="VOG268" s="194"/>
      <c r="VOH268" s="194"/>
      <c r="VOI268" s="194"/>
      <c r="VOJ268" s="194"/>
      <c r="VOK268" s="194"/>
      <c r="VOL268" s="194"/>
      <c r="VOM268" s="194"/>
      <c r="VON268" s="194"/>
      <c r="VOO268" s="194"/>
      <c r="VOP268" s="194"/>
      <c r="VOQ268" s="194"/>
      <c r="VOR268" s="194"/>
      <c r="VOS268" s="194"/>
      <c r="VOT268" s="194"/>
      <c r="VOU268" s="194"/>
      <c r="VOV268" s="194"/>
      <c r="VOW268" s="194"/>
      <c r="VOX268" s="194"/>
      <c r="VOY268" s="194"/>
      <c r="VOZ268" s="194"/>
      <c r="VPA268" s="194"/>
      <c r="VPB268" s="194"/>
      <c r="VPC268" s="194"/>
      <c r="VPD268" s="194"/>
      <c r="VPE268" s="194"/>
      <c r="VPF268" s="194"/>
      <c r="VPG268" s="194"/>
      <c r="VPH268" s="194"/>
      <c r="VPI268" s="194"/>
      <c r="VPJ268" s="194"/>
      <c r="VPK268" s="194"/>
      <c r="VPL268" s="194"/>
      <c r="VPM268" s="194"/>
      <c r="VPN268" s="194"/>
      <c r="VPO268" s="194"/>
      <c r="VPP268" s="194"/>
      <c r="VPQ268" s="194"/>
      <c r="VPR268" s="194"/>
      <c r="VPS268" s="194"/>
      <c r="VPT268" s="194"/>
      <c r="VPU268" s="194"/>
      <c r="VPV268" s="194"/>
      <c r="VPW268" s="194"/>
      <c r="VPX268" s="194"/>
      <c r="VPY268" s="194"/>
      <c r="VPZ268" s="194"/>
      <c r="VQA268" s="194"/>
      <c r="VQB268" s="194"/>
      <c r="VQC268" s="194"/>
      <c r="VQD268" s="194"/>
      <c r="VQE268" s="194"/>
      <c r="VQF268" s="194"/>
      <c r="VQG268" s="194"/>
      <c r="VQH268" s="194"/>
      <c r="VQI268" s="194"/>
      <c r="VQJ268" s="194"/>
      <c r="VQK268" s="194"/>
      <c r="VQL268" s="194"/>
      <c r="VQM268" s="194"/>
      <c r="VQN268" s="194"/>
      <c r="VQO268" s="194"/>
      <c r="VQP268" s="194"/>
      <c r="VQQ268" s="194"/>
      <c r="VQR268" s="194"/>
      <c r="VQS268" s="194"/>
      <c r="VQT268" s="194"/>
      <c r="VQU268" s="194"/>
      <c r="VQV268" s="194"/>
      <c r="VQW268" s="194"/>
      <c r="VQX268" s="194"/>
      <c r="VQY268" s="194"/>
      <c r="VQZ268" s="194"/>
      <c r="VRA268" s="194"/>
      <c r="VRB268" s="194"/>
      <c r="VRC268" s="194"/>
      <c r="VRD268" s="194"/>
      <c r="VRE268" s="194"/>
      <c r="VRF268" s="194"/>
      <c r="VRG268" s="194"/>
      <c r="VRH268" s="194"/>
      <c r="VRI268" s="194"/>
      <c r="VRJ268" s="194"/>
      <c r="VRK268" s="194"/>
      <c r="VRL268" s="194"/>
      <c r="VRM268" s="194"/>
      <c r="VRN268" s="194"/>
      <c r="VRO268" s="194"/>
      <c r="VRP268" s="194"/>
      <c r="VRQ268" s="194"/>
      <c r="VRR268" s="194"/>
      <c r="VRS268" s="194"/>
      <c r="VRT268" s="194"/>
      <c r="VRU268" s="194"/>
      <c r="VRV268" s="194"/>
      <c r="VRW268" s="194"/>
      <c r="VRX268" s="194"/>
      <c r="VRY268" s="194"/>
      <c r="VRZ268" s="194"/>
      <c r="VSA268" s="194"/>
      <c r="VSB268" s="194"/>
      <c r="VSC268" s="194"/>
      <c r="VSD268" s="194"/>
      <c r="VSE268" s="194"/>
      <c r="VSF268" s="194"/>
      <c r="VSG268" s="194"/>
      <c r="VSH268" s="194"/>
      <c r="VSI268" s="194"/>
      <c r="VSJ268" s="194"/>
      <c r="VSK268" s="194"/>
      <c r="VSL268" s="194"/>
      <c r="VSM268" s="194"/>
      <c r="VSN268" s="194"/>
      <c r="VSO268" s="194"/>
      <c r="VSP268" s="194"/>
      <c r="VSQ268" s="194"/>
      <c r="VSR268" s="194"/>
      <c r="VSS268" s="194"/>
      <c r="VST268" s="194"/>
      <c r="VSU268" s="194"/>
      <c r="VSV268" s="194"/>
      <c r="VSW268" s="194"/>
      <c r="VSX268" s="194"/>
      <c r="VSY268" s="194"/>
      <c r="VSZ268" s="194"/>
      <c r="VTA268" s="194"/>
      <c r="VTB268" s="194"/>
      <c r="VTC268" s="194"/>
      <c r="VTD268" s="194"/>
      <c r="VTE268" s="194"/>
      <c r="VTF268" s="194"/>
      <c r="VTG268" s="194"/>
      <c r="VTH268" s="194"/>
      <c r="VTI268" s="194"/>
      <c r="VTJ268" s="194"/>
      <c r="VTK268" s="194"/>
      <c r="VTL268" s="194"/>
      <c r="VTM268" s="194"/>
      <c r="VTN268" s="194"/>
      <c r="VTO268" s="194"/>
      <c r="VTP268" s="194"/>
      <c r="VTQ268" s="194"/>
      <c r="VTR268" s="194"/>
      <c r="VTS268" s="194"/>
      <c r="VTT268" s="194"/>
      <c r="VTU268" s="194"/>
      <c r="VTV268" s="194"/>
      <c r="VTW268" s="194"/>
      <c r="VTX268" s="194"/>
      <c r="VTY268" s="194"/>
      <c r="VTZ268" s="194"/>
      <c r="VUA268" s="194"/>
      <c r="VUB268" s="194"/>
      <c r="VUC268" s="194"/>
      <c r="VUD268" s="194"/>
      <c r="VUE268" s="194"/>
      <c r="VUF268" s="194"/>
      <c r="VUG268" s="194"/>
      <c r="VUH268" s="194"/>
      <c r="VUI268" s="194"/>
      <c r="VUJ268" s="194"/>
      <c r="VUK268" s="194"/>
      <c r="VUL268" s="194"/>
      <c r="VUM268" s="194"/>
      <c r="VUN268" s="194"/>
      <c r="VUO268" s="194"/>
      <c r="VUP268" s="194"/>
      <c r="VUQ268" s="194"/>
      <c r="VUR268" s="194"/>
      <c r="VUS268" s="194"/>
      <c r="VUT268" s="194"/>
      <c r="VUU268" s="194"/>
      <c r="VUV268" s="194"/>
      <c r="VUW268" s="194"/>
      <c r="VUX268" s="194"/>
      <c r="VUY268" s="194"/>
      <c r="VUZ268" s="194"/>
      <c r="VVA268" s="194"/>
      <c r="VVB268" s="194"/>
      <c r="VVC268" s="194"/>
      <c r="VVD268" s="194"/>
      <c r="VVE268" s="194"/>
      <c r="VVF268" s="194"/>
      <c r="VVG268" s="194"/>
      <c r="VVH268" s="194"/>
      <c r="VVI268" s="194"/>
      <c r="VVJ268" s="194"/>
      <c r="VVK268" s="194"/>
      <c r="VVL268" s="194"/>
      <c r="VVM268" s="194"/>
      <c r="VVN268" s="194"/>
      <c r="VVO268" s="194"/>
      <c r="VVP268" s="194"/>
      <c r="VVQ268" s="194"/>
      <c r="VVR268" s="194"/>
      <c r="VVS268" s="194"/>
      <c r="VVT268" s="194"/>
      <c r="VVU268" s="194"/>
      <c r="VVV268" s="194"/>
      <c r="VVW268" s="194"/>
      <c r="VVX268" s="194"/>
      <c r="VVY268" s="194"/>
      <c r="VVZ268" s="194"/>
      <c r="VWA268" s="194"/>
      <c r="VWB268" s="194"/>
      <c r="VWC268" s="194"/>
      <c r="VWD268" s="194"/>
      <c r="VWE268" s="194"/>
      <c r="VWF268" s="194"/>
      <c r="VWG268" s="194"/>
      <c r="VWH268" s="194"/>
      <c r="VWI268" s="194"/>
      <c r="VWJ268" s="194"/>
      <c r="VWK268" s="194"/>
      <c r="VWL268" s="194"/>
      <c r="VWM268" s="194"/>
      <c r="VWN268" s="194"/>
      <c r="VWO268" s="194"/>
      <c r="VWP268" s="194"/>
      <c r="VWQ268" s="194"/>
      <c r="VWR268" s="194"/>
      <c r="VWS268" s="194"/>
      <c r="VWT268" s="194"/>
      <c r="VWU268" s="194"/>
      <c r="VWV268" s="194"/>
      <c r="VWW268" s="194"/>
      <c r="VWX268" s="194"/>
      <c r="VWY268" s="194"/>
      <c r="VWZ268" s="194"/>
      <c r="VXA268" s="194"/>
      <c r="VXB268" s="194"/>
      <c r="VXC268" s="194"/>
      <c r="VXD268" s="194"/>
      <c r="VXE268" s="194"/>
      <c r="VXF268" s="194"/>
      <c r="VXG268" s="194"/>
      <c r="VXH268" s="194"/>
      <c r="VXI268" s="194"/>
      <c r="VXJ268" s="194"/>
      <c r="VXK268" s="194"/>
      <c r="VXL268" s="194"/>
      <c r="VXM268" s="194"/>
      <c r="VXN268" s="194"/>
      <c r="VXO268" s="194"/>
      <c r="VXP268" s="194"/>
      <c r="VXQ268" s="194"/>
      <c r="VXR268" s="194"/>
      <c r="VXS268" s="194"/>
      <c r="VXT268" s="194"/>
      <c r="VXU268" s="194"/>
      <c r="VXV268" s="194"/>
      <c r="VXW268" s="194"/>
      <c r="VXX268" s="194"/>
      <c r="VXY268" s="194"/>
      <c r="VXZ268" s="194"/>
      <c r="VYA268" s="194"/>
      <c r="VYB268" s="194"/>
      <c r="VYC268" s="194"/>
      <c r="VYD268" s="194"/>
      <c r="VYE268" s="194"/>
      <c r="VYF268" s="194"/>
      <c r="VYG268" s="194"/>
      <c r="VYH268" s="194"/>
      <c r="VYI268" s="194"/>
      <c r="VYJ268" s="194"/>
      <c r="VYK268" s="194"/>
      <c r="VYL268" s="194"/>
      <c r="VYM268" s="194"/>
      <c r="VYN268" s="194"/>
      <c r="VYO268" s="194"/>
      <c r="VYP268" s="194"/>
      <c r="VYQ268" s="194"/>
      <c r="VYR268" s="194"/>
      <c r="VYS268" s="194"/>
      <c r="VYT268" s="194"/>
      <c r="VYU268" s="194"/>
      <c r="VYV268" s="194"/>
      <c r="VYW268" s="194"/>
      <c r="VYX268" s="194"/>
      <c r="VYY268" s="194"/>
      <c r="VYZ268" s="194"/>
      <c r="VZA268" s="194"/>
      <c r="VZB268" s="194"/>
      <c r="VZC268" s="194"/>
      <c r="VZD268" s="194"/>
      <c r="VZE268" s="194"/>
      <c r="VZF268" s="194"/>
      <c r="VZG268" s="194"/>
      <c r="VZH268" s="194"/>
      <c r="VZI268" s="194"/>
      <c r="VZJ268" s="194"/>
      <c r="VZK268" s="194"/>
      <c r="VZL268" s="194"/>
      <c r="VZM268" s="194"/>
      <c r="VZN268" s="194"/>
      <c r="VZO268" s="194"/>
      <c r="VZP268" s="194"/>
      <c r="VZQ268" s="194"/>
      <c r="VZR268" s="194"/>
      <c r="VZS268" s="194"/>
      <c r="VZT268" s="194"/>
      <c r="VZU268" s="194"/>
      <c r="VZV268" s="194"/>
      <c r="VZW268" s="194"/>
      <c r="VZX268" s="194"/>
      <c r="VZY268" s="194"/>
      <c r="VZZ268" s="194"/>
      <c r="WAA268" s="194"/>
      <c r="WAB268" s="194"/>
      <c r="WAC268" s="194"/>
      <c r="WAD268" s="194"/>
      <c r="WAE268" s="194"/>
      <c r="WAF268" s="194"/>
      <c r="WAG268" s="194"/>
      <c r="WAH268" s="194"/>
      <c r="WAI268" s="194"/>
      <c r="WAJ268" s="194"/>
      <c r="WAK268" s="194"/>
      <c r="WAL268" s="194"/>
      <c r="WAM268" s="194"/>
      <c r="WAN268" s="194"/>
      <c r="WAO268" s="194"/>
      <c r="WAP268" s="194"/>
      <c r="WAQ268" s="194"/>
      <c r="WAR268" s="194"/>
      <c r="WAS268" s="194"/>
      <c r="WAT268" s="194"/>
      <c r="WAU268" s="194"/>
      <c r="WAV268" s="194"/>
      <c r="WAW268" s="194"/>
      <c r="WAX268" s="194"/>
      <c r="WAY268" s="194"/>
      <c r="WAZ268" s="194"/>
      <c r="WBA268" s="194"/>
      <c r="WBB268" s="194"/>
      <c r="WBC268" s="194"/>
      <c r="WBD268" s="194"/>
      <c r="WBE268" s="194"/>
      <c r="WBF268" s="194"/>
      <c r="WBG268" s="194"/>
      <c r="WBH268" s="194"/>
      <c r="WBI268" s="194"/>
      <c r="WBJ268" s="194"/>
      <c r="WBK268" s="194"/>
      <c r="WBL268" s="194"/>
      <c r="WBM268" s="194"/>
      <c r="WBN268" s="194"/>
      <c r="WBO268" s="194"/>
      <c r="WBP268" s="194"/>
      <c r="WBQ268" s="194"/>
      <c r="WBR268" s="194"/>
      <c r="WBS268" s="194"/>
      <c r="WBT268" s="194"/>
      <c r="WBU268" s="194"/>
      <c r="WBV268" s="194"/>
      <c r="WBW268" s="194"/>
      <c r="WBX268" s="194"/>
      <c r="WBY268" s="194"/>
      <c r="WBZ268" s="194"/>
      <c r="WCA268" s="194"/>
      <c r="WCB268" s="194"/>
      <c r="WCC268" s="194"/>
      <c r="WCD268" s="194"/>
      <c r="WCE268" s="194"/>
      <c r="WCF268" s="194"/>
      <c r="WCG268" s="194"/>
      <c r="WCH268" s="194"/>
      <c r="WCI268" s="194"/>
      <c r="WCJ268" s="194"/>
      <c r="WCK268" s="194"/>
      <c r="WCL268" s="194"/>
      <c r="WCM268" s="194"/>
      <c r="WCN268" s="194"/>
      <c r="WCO268" s="194"/>
      <c r="WCP268" s="194"/>
      <c r="WCQ268" s="194"/>
      <c r="WCR268" s="194"/>
      <c r="WCS268" s="194"/>
      <c r="WCT268" s="194"/>
      <c r="WCU268" s="194"/>
      <c r="WCV268" s="194"/>
      <c r="WCW268" s="194"/>
      <c r="WCX268" s="194"/>
      <c r="WCY268" s="194"/>
      <c r="WCZ268" s="194"/>
      <c r="WDA268" s="194"/>
      <c r="WDB268" s="194"/>
      <c r="WDC268" s="194"/>
      <c r="WDD268" s="194"/>
      <c r="WDE268" s="194"/>
      <c r="WDF268" s="194"/>
      <c r="WDG268" s="194"/>
      <c r="WDH268" s="194"/>
      <c r="WDI268" s="194"/>
      <c r="WDJ268" s="194"/>
      <c r="WDK268" s="194"/>
      <c r="WDL268" s="194"/>
      <c r="WDM268" s="194"/>
      <c r="WDN268" s="194"/>
      <c r="WDO268" s="194"/>
      <c r="WDP268" s="194"/>
      <c r="WDQ268" s="194"/>
      <c r="WDR268" s="194"/>
      <c r="WDS268" s="194"/>
      <c r="WDT268" s="194"/>
      <c r="WDU268" s="194"/>
      <c r="WDV268" s="194"/>
      <c r="WDW268" s="194"/>
      <c r="WDX268" s="194"/>
      <c r="WDY268" s="194"/>
      <c r="WDZ268" s="194"/>
      <c r="WEA268" s="194"/>
      <c r="WEB268" s="194"/>
      <c r="WEC268" s="194"/>
      <c r="WED268" s="194"/>
      <c r="WEE268" s="194"/>
      <c r="WEF268" s="194"/>
      <c r="WEG268" s="194"/>
      <c r="WEH268" s="194"/>
      <c r="WEI268" s="194"/>
      <c r="WEJ268" s="194"/>
      <c r="WEK268" s="194"/>
      <c r="WEL268" s="194"/>
      <c r="WEM268" s="194"/>
      <c r="WEN268" s="194"/>
      <c r="WEO268" s="194"/>
      <c r="WEP268" s="194"/>
      <c r="WEQ268" s="194"/>
      <c r="WER268" s="194"/>
      <c r="WES268" s="194"/>
      <c r="WET268" s="194"/>
      <c r="WEU268" s="194"/>
      <c r="WEV268" s="194"/>
      <c r="WEW268" s="194"/>
      <c r="WEX268" s="194"/>
      <c r="WEY268" s="194"/>
      <c r="WEZ268" s="194"/>
      <c r="WFA268" s="194"/>
      <c r="WFB268" s="194"/>
      <c r="WFC268" s="194"/>
      <c r="WFD268" s="194"/>
      <c r="WFE268" s="194"/>
      <c r="WFF268" s="194"/>
      <c r="WFG268" s="194"/>
      <c r="WFH268" s="194"/>
      <c r="WFI268" s="194"/>
      <c r="WFJ268" s="194"/>
      <c r="WFK268" s="194"/>
      <c r="WFL268" s="194"/>
      <c r="WFM268" s="194"/>
      <c r="WFN268" s="194"/>
      <c r="WFO268" s="194"/>
      <c r="WFP268" s="194"/>
      <c r="WFQ268" s="194"/>
      <c r="WFR268" s="194"/>
      <c r="WFS268" s="194"/>
      <c r="WFT268" s="194"/>
      <c r="WFU268" s="194"/>
      <c r="WFV268" s="194"/>
      <c r="WFW268" s="194"/>
      <c r="WFX268" s="194"/>
      <c r="WFY268" s="194"/>
      <c r="WFZ268" s="194"/>
      <c r="WGA268" s="194"/>
      <c r="WGB268" s="194"/>
      <c r="WGC268" s="194"/>
      <c r="WGD268" s="194"/>
      <c r="WGE268" s="194"/>
      <c r="WGF268" s="194"/>
      <c r="WGG268" s="194"/>
      <c r="WGH268" s="194"/>
      <c r="WGI268" s="194"/>
      <c r="WGJ268" s="194"/>
      <c r="WGK268" s="194"/>
      <c r="WGL268" s="194"/>
      <c r="WGM268" s="194"/>
      <c r="WGN268" s="194"/>
      <c r="WGO268" s="194"/>
      <c r="WGP268" s="194"/>
      <c r="WGQ268" s="194"/>
      <c r="WGR268" s="194"/>
      <c r="WGS268" s="194"/>
      <c r="WGT268" s="194"/>
      <c r="WGU268" s="194"/>
      <c r="WGV268" s="194"/>
      <c r="WGW268" s="194"/>
      <c r="WGX268" s="194"/>
      <c r="WGY268" s="194"/>
      <c r="WGZ268" s="194"/>
      <c r="WHA268" s="194"/>
      <c r="WHB268" s="194"/>
      <c r="WHC268" s="194"/>
      <c r="WHD268" s="194"/>
      <c r="WHE268" s="194"/>
      <c r="WHF268" s="194"/>
      <c r="WHG268" s="194"/>
      <c r="WHH268" s="194"/>
      <c r="WHI268" s="194"/>
      <c r="WHJ268" s="194"/>
      <c r="WHK268" s="194"/>
      <c r="WHL268" s="194"/>
      <c r="WHM268" s="194"/>
      <c r="WHN268" s="194"/>
      <c r="WHO268" s="194"/>
      <c r="WHP268" s="194"/>
      <c r="WHQ268" s="194"/>
      <c r="WHR268" s="194"/>
      <c r="WHS268" s="194"/>
      <c r="WHT268" s="194"/>
      <c r="WHU268" s="194"/>
      <c r="WHV268" s="194"/>
      <c r="WHW268" s="194"/>
      <c r="WHX268" s="194"/>
      <c r="WHY268" s="194"/>
      <c r="WHZ268" s="194"/>
      <c r="WIA268" s="194"/>
      <c r="WIB268" s="194"/>
      <c r="WIC268" s="194"/>
      <c r="WID268" s="194"/>
      <c r="WIE268" s="194"/>
      <c r="WIF268" s="194"/>
      <c r="WIG268" s="194"/>
      <c r="WIH268" s="194"/>
      <c r="WII268" s="194"/>
      <c r="WIJ268" s="194"/>
      <c r="WIK268" s="194"/>
      <c r="WIL268" s="194"/>
      <c r="WIM268" s="194"/>
      <c r="WIN268" s="194"/>
      <c r="WIO268" s="194"/>
      <c r="WIP268" s="194"/>
      <c r="WIQ268" s="194"/>
      <c r="WIR268" s="194"/>
      <c r="WIS268" s="194"/>
      <c r="WIT268" s="194"/>
      <c r="WIU268" s="194"/>
      <c r="WIV268" s="194"/>
      <c r="WIW268" s="194"/>
      <c r="WIX268" s="194"/>
      <c r="WIY268" s="194"/>
      <c r="WIZ268" s="194"/>
      <c r="WJA268" s="194"/>
      <c r="WJB268" s="194"/>
      <c r="WJC268" s="194"/>
      <c r="WJD268" s="194"/>
      <c r="WJE268" s="194"/>
      <c r="WJF268" s="194"/>
      <c r="WJG268" s="194"/>
      <c r="WJH268" s="194"/>
      <c r="WJI268" s="194"/>
      <c r="WJJ268" s="194"/>
      <c r="WJK268" s="194"/>
      <c r="WJL268" s="194"/>
      <c r="WJM268" s="194"/>
      <c r="WJN268" s="194"/>
      <c r="WJO268" s="194"/>
      <c r="WJP268" s="194"/>
      <c r="WJQ268" s="194"/>
      <c r="WJR268" s="194"/>
      <c r="WJS268" s="194"/>
      <c r="WJT268" s="194"/>
      <c r="WJU268" s="194"/>
      <c r="WJV268" s="194"/>
      <c r="WJW268" s="194"/>
      <c r="WJX268" s="194"/>
      <c r="WJY268" s="194"/>
      <c r="WJZ268" s="194"/>
      <c r="WKA268" s="194"/>
      <c r="WKB268" s="194"/>
      <c r="WKC268" s="194"/>
      <c r="WKD268" s="194"/>
      <c r="WKE268" s="194"/>
      <c r="WKF268" s="194"/>
      <c r="WKG268" s="194"/>
      <c r="WKH268" s="194"/>
      <c r="WKI268" s="194"/>
      <c r="WKJ268" s="194"/>
      <c r="WKK268" s="194"/>
      <c r="WKL268" s="194"/>
      <c r="WKM268" s="194"/>
      <c r="WKN268" s="194"/>
      <c r="WKO268" s="194"/>
      <c r="WKP268" s="194"/>
      <c r="WKQ268" s="194"/>
      <c r="WKR268" s="194"/>
      <c r="WKS268" s="194"/>
      <c r="WKT268" s="194"/>
      <c r="WKU268" s="194"/>
      <c r="WKV268" s="194"/>
      <c r="WKW268" s="194"/>
      <c r="WKX268" s="194"/>
      <c r="WKY268" s="194"/>
      <c r="WKZ268" s="194"/>
      <c r="WLA268" s="194"/>
      <c r="WLB268" s="194"/>
      <c r="WLC268" s="194"/>
      <c r="WLD268" s="194"/>
      <c r="WLE268" s="194"/>
      <c r="WLF268" s="194"/>
      <c r="WLG268" s="194"/>
      <c r="WLH268" s="194"/>
      <c r="WLI268" s="194"/>
      <c r="WLJ268" s="194"/>
      <c r="WLK268" s="194"/>
      <c r="WLL268" s="194"/>
      <c r="WLM268" s="194"/>
      <c r="WLN268" s="194"/>
      <c r="WLO268" s="194"/>
      <c r="WLP268" s="194"/>
      <c r="WLQ268" s="194"/>
      <c r="WLR268" s="194"/>
      <c r="WLS268" s="194"/>
      <c r="WLT268" s="194"/>
      <c r="WLU268" s="194"/>
      <c r="WLV268" s="194"/>
      <c r="WLW268" s="194"/>
      <c r="WLX268" s="194"/>
      <c r="WLY268" s="194"/>
      <c r="WLZ268" s="194"/>
      <c r="WMA268" s="194"/>
      <c r="WMB268" s="194"/>
      <c r="WMC268" s="194"/>
      <c r="WMD268" s="194"/>
      <c r="WME268" s="194"/>
      <c r="WMF268" s="194"/>
      <c r="WMG268" s="194"/>
      <c r="WMH268" s="194"/>
      <c r="WMI268" s="194"/>
      <c r="WMJ268" s="194"/>
      <c r="WMK268" s="194"/>
      <c r="WML268" s="194"/>
      <c r="WMM268" s="194"/>
      <c r="WMN268" s="194"/>
      <c r="WMO268" s="194"/>
      <c r="WMP268" s="194"/>
      <c r="WMQ268" s="194"/>
      <c r="WMR268" s="194"/>
      <c r="WMS268" s="194"/>
      <c r="WMT268" s="194"/>
      <c r="WMU268" s="194"/>
      <c r="WMV268" s="194"/>
      <c r="WMW268" s="194"/>
      <c r="WMX268" s="194"/>
      <c r="WMY268" s="194"/>
      <c r="WMZ268" s="194"/>
      <c r="WNA268" s="194"/>
      <c r="WNB268" s="194"/>
      <c r="WNC268" s="194"/>
      <c r="WND268" s="194"/>
      <c r="WNE268" s="194"/>
      <c r="WNF268" s="194"/>
      <c r="WNG268" s="194"/>
      <c r="WNH268" s="194"/>
      <c r="WNI268" s="194"/>
      <c r="WNJ268" s="194"/>
      <c r="WNK268" s="194"/>
      <c r="WNL268" s="194"/>
      <c r="WNM268" s="194"/>
      <c r="WNN268" s="194"/>
      <c r="WNO268" s="194"/>
      <c r="WNP268" s="194"/>
      <c r="WNQ268" s="194"/>
      <c r="WNR268" s="194"/>
      <c r="WNS268" s="194"/>
      <c r="WNT268" s="194"/>
      <c r="WNU268" s="194"/>
      <c r="WNV268" s="194"/>
      <c r="WNW268" s="194"/>
      <c r="WNX268" s="194"/>
      <c r="WNY268" s="194"/>
      <c r="WNZ268" s="194"/>
      <c r="WOA268" s="194"/>
      <c r="WOB268" s="194"/>
      <c r="WOC268" s="194"/>
      <c r="WOD268" s="194"/>
      <c r="WOE268" s="194"/>
      <c r="WOF268" s="194"/>
      <c r="WOG268" s="194"/>
      <c r="WOH268" s="194"/>
      <c r="WOI268" s="194"/>
      <c r="WOJ268" s="194"/>
      <c r="WOK268" s="194"/>
      <c r="WOL268" s="194"/>
      <c r="WOM268" s="194"/>
      <c r="WON268" s="194"/>
      <c r="WOO268" s="194"/>
      <c r="WOP268" s="194"/>
      <c r="WOQ268" s="194"/>
      <c r="WOR268" s="194"/>
      <c r="WOS268" s="194"/>
      <c r="WOT268" s="194"/>
      <c r="WOU268" s="194"/>
      <c r="WOV268" s="194"/>
      <c r="WOW268" s="194"/>
      <c r="WOX268" s="194"/>
      <c r="WOY268" s="194"/>
      <c r="WOZ268" s="194"/>
      <c r="WPA268" s="194"/>
      <c r="WPB268" s="194"/>
      <c r="WPC268" s="194"/>
      <c r="WPD268" s="194"/>
      <c r="WPE268" s="194"/>
      <c r="WPF268" s="194"/>
      <c r="WPG268" s="194"/>
      <c r="WPH268" s="194"/>
      <c r="WPI268" s="194"/>
      <c r="WPJ268" s="194"/>
      <c r="WPK268" s="194"/>
      <c r="WPL268" s="194"/>
      <c r="WPM268" s="194"/>
      <c r="WPN268" s="194"/>
      <c r="WPO268" s="194"/>
      <c r="WPP268" s="194"/>
      <c r="WPQ268" s="194"/>
      <c r="WPR268" s="194"/>
      <c r="WPS268" s="194"/>
      <c r="WPT268" s="194"/>
      <c r="WPU268" s="194"/>
      <c r="WPV268" s="194"/>
      <c r="WPW268" s="194"/>
      <c r="WPX268" s="194"/>
      <c r="WPY268" s="194"/>
      <c r="WPZ268" s="194"/>
      <c r="WQA268" s="194"/>
      <c r="WQB268" s="194"/>
      <c r="WQC268" s="194"/>
      <c r="WQD268" s="194"/>
      <c r="WQE268" s="194"/>
      <c r="WQF268" s="194"/>
      <c r="WQG268" s="194"/>
      <c r="WQH268" s="194"/>
      <c r="WQI268" s="194"/>
      <c r="WQJ268" s="194"/>
      <c r="WQK268" s="194"/>
      <c r="WQL268" s="194"/>
      <c r="WQM268" s="194"/>
      <c r="WQN268" s="194"/>
      <c r="WQO268" s="194"/>
      <c r="WQP268" s="194"/>
      <c r="WQQ268" s="194"/>
      <c r="WQR268" s="194"/>
      <c r="WQS268" s="194"/>
      <c r="WQT268" s="194"/>
      <c r="WQU268" s="194"/>
      <c r="WQV268" s="194"/>
      <c r="WQW268" s="194"/>
      <c r="WQX268" s="194"/>
      <c r="WQY268" s="194"/>
      <c r="WQZ268" s="194"/>
      <c r="WRA268" s="194"/>
      <c r="WRB268" s="194"/>
      <c r="WRC268" s="194"/>
      <c r="WRD268" s="194"/>
      <c r="WRE268" s="194"/>
      <c r="WRF268" s="194"/>
      <c r="WRG268" s="194"/>
      <c r="WRH268" s="194"/>
      <c r="WRI268" s="194"/>
      <c r="WRJ268" s="194"/>
      <c r="WRK268" s="194"/>
      <c r="WRL268" s="194"/>
      <c r="WRM268" s="194"/>
      <c r="WRN268" s="194"/>
      <c r="WRO268" s="194"/>
      <c r="WRP268" s="194"/>
      <c r="WRQ268" s="194"/>
      <c r="WRR268" s="194"/>
      <c r="WRS268" s="194"/>
      <c r="WRT268" s="194"/>
      <c r="WRU268" s="194"/>
      <c r="WRV268" s="194"/>
      <c r="WRW268" s="194"/>
      <c r="WRX268" s="194"/>
      <c r="WRY268" s="194"/>
      <c r="WRZ268" s="194"/>
      <c r="WSA268" s="194"/>
      <c r="WSB268" s="194"/>
      <c r="WSC268" s="194"/>
      <c r="WSD268" s="194"/>
      <c r="WSE268" s="194"/>
      <c r="WSF268" s="194"/>
      <c r="WSG268" s="194"/>
      <c r="WSH268" s="194"/>
      <c r="WSI268" s="194"/>
      <c r="WSJ268" s="194"/>
      <c r="WSK268" s="194"/>
      <c r="WSL268" s="194"/>
      <c r="WSM268" s="194"/>
      <c r="WSN268" s="194"/>
      <c r="WSO268" s="194"/>
      <c r="WSP268" s="194"/>
      <c r="WSQ268" s="194"/>
      <c r="WSR268" s="194"/>
      <c r="WSS268" s="194"/>
      <c r="WST268" s="194"/>
      <c r="WSU268" s="194"/>
      <c r="WSV268" s="194"/>
      <c r="WSW268" s="194"/>
      <c r="WSX268" s="194"/>
      <c r="WSY268" s="194"/>
      <c r="WSZ268" s="194"/>
      <c r="WTA268" s="194"/>
      <c r="WTB268" s="194"/>
      <c r="WTC268" s="194"/>
      <c r="WTD268" s="194"/>
      <c r="WTE268" s="194"/>
      <c r="WTF268" s="194"/>
      <c r="WTG268" s="194"/>
      <c r="WTH268" s="194"/>
      <c r="WTI268" s="194"/>
      <c r="WTJ268" s="194"/>
      <c r="WTK268" s="194"/>
      <c r="WTL268" s="194"/>
      <c r="WTM268" s="194"/>
      <c r="WTN268" s="194"/>
      <c r="WTO268" s="194"/>
      <c r="WTP268" s="194"/>
      <c r="WTQ268" s="194"/>
      <c r="WTR268" s="194"/>
      <c r="WTS268" s="194"/>
      <c r="WTT268" s="194"/>
      <c r="WTU268" s="194"/>
      <c r="WTV268" s="194"/>
      <c r="WTW268" s="194"/>
      <c r="WTX268" s="194"/>
      <c r="WTY268" s="194"/>
      <c r="WTZ268" s="194"/>
      <c r="WUA268" s="194"/>
      <c r="WUB268" s="194"/>
      <c r="WUC268" s="194"/>
      <c r="WUD268" s="194"/>
      <c r="WUE268" s="194"/>
      <c r="WUF268" s="194"/>
      <c r="WUG268" s="194"/>
      <c r="WUH268" s="194"/>
      <c r="WUI268" s="194"/>
      <c r="WUJ268" s="194"/>
      <c r="WUK268" s="194"/>
      <c r="WUL268" s="194"/>
      <c r="WUM268" s="194"/>
      <c r="WUN268" s="194"/>
      <c r="WUO268" s="194"/>
      <c r="WUP268" s="194"/>
      <c r="WUQ268" s="194"/>
      <c r="WUR268" s="194"/>
      <c r="WUS268" s="194"/>
      <c r="WUT268" s="194"/>
      <c r="WUU268" s="194"/>
      <c r="WUV268" s="194"/>
      <c r="WUW268" s="194"/>
      <c r="WUX268" s="194"/>
      <c r="WUY268" s="194"/>
      <c r="WUZ268" s="194"/>
      <c r="WVA268" s="194"/>
      <c r="WVB268" s="194"/>
      <c r="WVC268" s="194"/>
      <c r="WVD268" s="194"/>
      <c r="WVE268" s="194"/>
      <c r="WVF268" s="194"/>
      <c r="WVG268" s="194"/>
      <c r="WVH268" s="194"/>
      <c r="WVI268" s="194"/>
      <c r="WVJ268" s="194"/>
      <c r="WVK268" s="194"/>
      <c r="WVL268" s="194"/>
      <c r="WVM268" s="194"/>
      <c r="WVN268" s="194"/>
      <c r="WVO268" s="194"/>
      <c r="WVP268" s="194"/>
      <c r="WVQ268" s="194"/>
      <c r="WVR268" s="194"/>
      <c r="WVS268" s="194"/>
      <c r="WVT268" s="194"/>
      <c r="WVU268" s="194"/>
      <c r="WVV268" s="194"/>
      <c r="WVW268" s="194"/>
      <c r="WVX268" s="194"/>
      <c r="WVY268" s="194"/>
      <c r="WVZ268" s="194"/>
      <c r="WWA268" s="194"/>
      <c r="WWB268" s="194"/>
      <c r="WWC268" s="194"/>
      <c r="WWD268" s="194"/>
      <c r="WWE268" s="194"/>
      <c r="WWF268" s="194"/>
      <c r="WWG268" s="194"/>
      <c r="WWH268" s="194"/>
      <c r="WWI268" s="194"/>
      <c r="WWJ268" s="194"/>
      <c r="WWK268" s="194"/>
      <c r="WWL268" s="194"/>
      <c r="WWM268" s="194"/>
      <c r="WWN268" s="194"/>
      <c r="WWO268" s="194"/>
      <c r="WWP268" s="194"/>
      <c r="WWQ268" s="194"/>
      <c r="WWR268" s="194"/>
      <c r="WWS268" s="194"/>
      <c r="WWT268" s="194"/>
      <c r="WWU268" s="194"/>
      <c r="WWV268" s="194"/>
      <c r="WWW268" s="194"/>
      <c r="WWX268" s="194"/>
      <c r="WWY268" s="194"/>
      <c r="WWZ268" s="194"/>
      <c r="WXA268" s="194"/>
      <c r="WXB268" s="194"/>
      <c r="WXC268" s="194"/>
      <c r="WXD268" s="194"/>
      <c r="WXE268" s="194"/>
      <c r="WXF268" s="194"/>
      <c r="WXG268" s="194"/>
      <c r="WXH268" s="194"/>
      <c r="WXI268" s="194"/>
      <c r="WXJ268" s="194"/>
      <c r="WXK268" s="194"/>
      <c r="WXL268" s="194"/>
      <c r="WXM268" s="194"/>
      <c r="WXN268" s="194"/>
      <c r="WXO268" s="194"/>
      <c r="WXP268" s="194"/>
      <c r="WXQ268" s="194"/>
      <c r="WXR268" s="194"/>
      <c r="WXS268" s="194"/>
      <c r="WXT268" s="194"/>
      <c r="WXU268" s="194"/>
      <c r="WXV268" s="194"/>
      <c r="WXW268" s="194"/>
      <c r="WXX268" s="194"/>
      <c r="WXY268" s="194"/>
      <c r="WXZ268" s="194"/>
      <c r="WYA268" s="194"/>
      <c r="WYB268" s="194"/>
      <c r="WYC268" s="194"/>
      <c r="WYD268" s="194"/>
      <c r="WYE268" s="194"/>
      <c r="WYF268" s="194"/>
      <c r="WYG268" s="194"/>
      <c r="WYH268" s="194"/>
      <c r="WYI268" s="194"/>
      <c r="WYJ268" s="194"/>
      <c r="WYK268" s="194"/>
      <c r="WYL268" s="194"/>
      <c r="WYM268" s="194"/>
      <c r="WYN268" s="194"/>
      <c r="WYO268" s="194"/>
      <c r="WYP268" s="194"/>
      <c r="WYQ268" s="194"/>
      <c r="WYR268" s="194"/>
      <c r="WYS268" s="194"/>
      <c r="WYT268" s="194"/>
      <c r="WYU268" s="194"/>
      <c r="WYV268" s="194"/>
      <c r="WYW268" s="194"/>
      <c r="WYX268" s="194"/>
      <c r="WYY268" s="194"/>
      <c r="WYZ268" s="194"/>
      <c r="WZA268" s="194"/>
      <c r="WZB268" s="194"/>
      <c r="WZC268" s="194"/>
      <c r="WZD268" s="194"/>
      <c r="WZE268" s="194"/>
      <c r="WZF268" s="194"/>
      <c r="WZG268" s="194"/>
      <c r="WZH268" s="194"/>
      <c r="WZI268" s="194"/>
      <c r="WZJ268" s="194"/>
      <c r="WZK268" s="194"/>
      <c r="WZL268" s="194"/>
      <c r="WZM268" s="194"/>
      <c r="WZN268" s="194"/>
      <c r="WZO268" s="194"/>
      <c r="WZP268" s="194"/>
      <c r="WZQ268" s="194"/>
      <c r="WZR268" s="194"/>
      <c r="WZS268" s="194"/>
      <c r="WZT268" s="194"/>
      <c r="WZU268" s="194"/>
      <c r="WZV268" s="194"/>
      <c r="WZW268" s="194"/>
      <c r="WZX268" s="194"/>
      <c r="WZY268" s="194"/>
      <c r="WZZ268" s="194"/>
      <c r="XAA268" s="194"/>
      <c r="XAB268" s="194"/>
      <c r="XAC268" s="194"/>
      <c r="XAD268" s="194"/>
      <c r="XAE268" s="194"/>
      <c r="XAF268" s="194"/>
      <c r="XAG268" s="194"/>
      <c r="XAH268" s="194"/>
      <c r="XAI268" s="194"/>
      <c r="XAJ268" s="194"/>
      <c r="XAK268" s="194"/>
      <c r="XAL268" s="194"/>
      <c r="XAM268" s="194"/>
      <c r="XAN268" s="194"/>
      <c r="XAO268" s="194"/>
      <c r="XAP268" s="194"/>
      <c r="XAQ268" s="194"/>
      <c r="XAR268" s="194"/>
      <c r="XAS268" s="194"/>
      <c r="XAT268" s="194"/>
      <c r="XAU268" s="194"/>
      <c r="XAV268" s="194"/>
      <c r="XAW268" s="194"/>
      <c r="XAX268" s="194"/>
      <c r="XAY268" s="194"/>
      <c r="XAZ268" s="194"/>
      <c r="XBA268" s="194"/>
      <c r="XBB268" s="194"/>
      <c r="XBC268" s="194"/>
      <c r="XBD268" s="194"/>
      <c r="XBE268" s="194"/>
      <c r="XBF268" s="194"/>
      <c r="XBG268" s="194"/>
      <c r="XBH268" s="194"/>
      <c r="XBI268" s="194"/>
      <c r="XBJ268" s="194"/>
      <c r="XBK268" s="194"/>
      <c r="XBL268" s="194"/>
      <c r="XBM268" s="194"/>
      <c r="XBN268" s="194"/>
      <c r="XBO268" s="194"/>
      <c r="XBP268" s="194"/>
      <c r="XBQ268" s="194"/>
      <c r="XBR268" s="194"/>
      <c r="XBS268" s="194"/>
      <c r="XBT268" s="194"/>
      <c r="XBU268" s="194"/>
      <c r="XBV268" s="194"/>
      <c r="XBW268" s="194"/>
      <c r="XBX268" s="194"/>
      <c r="XBY268" s="194"/>
      <c r="XBZ268" s="194"/>
      <c r="XCA268" s="194"/>
      <c r="XCB268" s="194"/>
      <c r="XCC268" s="194"/>
      <c r="XCD268" s="194"/>
      <c r="XCE268" s="194"/>
      <c r="XCF268" s="194"/>
      <c r="XCG268" s="194"/>
      <c r="XCH268" s="194"/>
      <c r="XCI268" s="194"/>
      <c r="XCJ268" s="194"/>
      <c r="XCK268" s="194"/>
      <c r="XCL268" s="194"/>
      <c r="XCM268" s="194"/>
      <c r="XCN268" s="194"/>
      <c r="XCO268" s="194"/>
      <c r="XCP268" s="194"/>
      <c r="XCQ268" s="194"/>
      <c r="XCR268" s="194"/>
      <c r="XCS268" s="194"/>
      <c r="XCT268" s="194"/>
      <c r="XCU268" s="194"/>
      <c r="XCV268" s="194"/>
      <c r="XCW268" s="194"/>
      <c r="XCX268" s="194"/>
      <c r="XCY268" s="194"/>
      <c r="XCZ268" s="194"/>
      <c r="XDA268" s="194"/>
      <c r="XDB268" s="194"/>
      <c r="XDC268" s="194"/>
      <c r="XDD268" s="194"/>
      <c r="XDE268" s="194"/>
      <c r="XDF268" s="194"/>
      <c r="XDG268" s="194"/>
      <c r="XDH268" s="194"/>
      <c r="XDI268" s="194"/>
      <c r="XDJ268" s="194"/>
      <c r="XDK268" s="194"/>
      <c r="XDL268" s="194"/>
      <c r="XDM268" s="194"/>
      <c r="XDN268" s="194"/>
      <c r="XDO268" s="194"/>
      <c r="XDP268" s="194"/>
      <c r="XDQ268" s="194"/>
      <c r="XDR268" s="194"/>
      <c r="XDS268" s="194"/>
      <c r="XDT268" s="194"/>
      <c r="XDU268" s="194"/>
      <c r="XDV268" s="194"/>
      <c r="XDW268" s="194"/>
      <c r="XDX268" s="194"/>
      <c r="XDY268" s="194"/>
      <c r="XDZ268" s="194"/>
      <c r="XEA268" s="194"/>
      <c r="XEB268" s="194"/>
      <c r="XEC268" s="194"/>
      <c r="XED268" s="194"/>
      <c r="XEE268" s="194"/>
      <c r="XEF268" s="194"/>
      <c r="XEG268" s="194"/>
      <c r="XEH268" s="194"/>
      <c r="XEI268" s="194"/>
      <c r="XEJ268" s="194"/>
      <c r="XEK268" s="194"/>
      <c r="XEL268" s="194"/>
      <c r="XEM268" s="194"/>
      <c r="XEN268" s="194"/>
      <c r="XEO268" s="194"/>
      <c r="XEP268" s="194"/>
      <c r="XEQ268" s="194"/>
      <c r="XER268" s="194"/>
      <c r="XES268" s="194"/>
      <c r="XET268" s="194"/>
      <c r="XEU268" s="194"/>
      <c r="XEV268" s="194"/>
      <c r="XEW268" s="194"/>
      <c r="XEX268" s="194"/>
    </row>
    <row r="269" spans="1:16378" s="199" customFormat="1" ht="22.5" customHeight="1">
      <c r="A269" s="196" t="s">
        <v>291</v>
      </c>
      <c r="B269" s="147">
        <v>11</v>
      </c>
      <c r="C269" s="147">
        <v>4</v>
      </c>
      <c r="D269" s="147">
        <v>4</v>
      </c>
      <c r="E269" s="148">
        <f t="shared" si="69"/>
        <v>100</v>
      </c>
      <c r="F269" s="37">
        <f t="shared" ref="F269:F274" si="71">(D269-G269)/G269*100</f>
        <v>-78.94736842105263</v>
      </c>
      <c r="G269" s="147">
        <v>19</v>
      </c>
      <c r="H269" s="194"/>
      <c r="I269" s="194"/>
      <c r="J269" s="194"/>
      <c r="K269" s="194"/>
      <c r="L269" s="194"/>
      <c r="M269" s="194"/>
      <c r="N269" s="194"/>
      <c r="O269" s="194"/>
      <c r="P269" s="194"/>
      <c r="Q269" s="194"/>
      <c r="R269" s="194"/>
      <c r="S269" s="194"/>
      <c r="T269" s="194"/>
      <c r="U269" s="194"/>
      <c r="V269" s="194"/>
      <c r="W269" s="194"/>
      <c r="X269" s="194"/>
      <c r="Y269" s="194"/>
      <c r="Z269" s="194"/>
      <c r="AA269" s="194"/>
      <c r="AB269" s="194"/>
      <c r="AC269" s="194"/>
      <c r="AD269" s="194"/>
      <c r="AE269" s="194"/>
      <c r="AF269" s="194"/>
      <c r="AG269" s="194"/>
      <c r="AH269" s="194"/>
      <c r="AI269" s="194"/>
      <c r="AJ269" s="194"/>
      <c r="AK269" s="194"/>
      <c r="AL269" s="194"/>
      <c r="AM269" s="194"/>
      <c r="AN269" s="194"/>
      <c r="AO269" s="194"/>
      <c r="AP269" s="194"/>
      <c r="AQ269" s="194"/>
      <c r="AR269" s="194"/>
      <c r="AS269" s="194"/>
      <c r="AT269" s="194"/>
      <c r="AU269" s="194"/>
      <c r="AV269" s="194"/>
      <c r="AW269" s="194"/>
      <c r="AX269" s="194"/>
      <c r="AY269" s="194"/>
      <c r="AZ269" s="194"/>
      <c r="BA269" s="194"/>
      <c r="BB269" s="194"/>
      <c r="BC269" s="194"/>
      <c r="BD269" s="194"/>
      <c r="BE269" s="194"/>
      <c r="BF269" s="194"/>
      <c r="BG269" s="194"/>
      <c r="BH269" s="194"/>
      <c r="BI269" s="194"/>
      <c r="BJ269" s="194"/>
      <c r="BK269" s="194"/>
      <c r="BL269" s="194"/>
      <c r="BM269" s="194"/>
      <c r="BN269" s="194"/>
      <c r="BO269" s="194"/>
      <c r="BP269" s="194"/>
      <c r="BQ269" s="194"/>
      <c r="BR269" s="194"/>
      <c r="BS269" s="194"/>
      <c r="BT269" s="194"/>
      <c r="BU269" s="194"/>
      <c r="BV269" s="194"/>
      <c r="BW269" s="194"/>
      <c r="BX269" s="194"/>
      <c r="BY269" s="194"/>
      <c r="BZ269" s="194"/>
      <c r="CA269" s="194"/>
      <c r="CB269" s="194"/>
      <c r="CC269" s="194"/>
      <c r="CD269" s="194"/>
      <c r="CE269" s="194"/>
      <c r="CF269" s="194"/>
      <c r="CG269" s="194"/>
      <c r="CH269" s="194"/>
      <c r="CI269" s="194"/>
      <c r="CJ269" s="194"/>
      <c r="CK269" s="194"/>
      <c r="CL269" s="194"/>
      <c r="CM269" s="194"/>
      <c r="CN269" s="194"/>
      <c r="CO269" s="194"/>
      <c r="CP269" s="194"/>
      <c r="CQ269" s="194"/>
      <c r="CR269" s="194"/>
      <c r="CS269" s="194"/>
      <c r="CT269" s="194"/>
      <c r="CU269" s="194"/>
      <c r="CV269" s="194"/>
      <c r="CW269" s="194"/>
      <c r="CX269" s="194"/>
      <c r="CY269" s="194"/>
      <c r="CZ269" s="194"/>
      <c r="DA269" s="194"/>
      <c r="DB269" s="194"/>
      <c r="DC269" s="194"/>
      <c r="DD269" s="194"/>
      <c r="DE269" s="194"/>
      <c r="DF269" s="194"/>
      <c r="DG269" s="194"/>
      <c r="DH269" s="194"/>
      <c r="DI269" s="194"/>
      <c r="DJ269" s="194"/>
      <c r="DK269" s="194"/>
      <c r="DL269" s="194"/>
      <c r="DM269" s="194"/>
      <c r="DN269" s="194"/>
      <c r="DO269" s="194"/>
      <c r="DP269" s="194"/>
      <c r="DQ269" s="194"/>
      <c r="DR269" s="194"/>
      <c r="DS269" s="194"/>
      <c r="DT269" s="194"/>
      <c r="DU269" s="194"/>
      <c r="DV269" s="194"/>
      <c r="DW269" s="194"/>
      <c r="DX269" s="194"/>
      <c r="DY269" s="194"/>
      <c r="DZ269" s="194"/>
      <c r="EA269" s="194"/>
      <c r="EB269" s="194"/>
      <c r="EC269" s="194"/>
      <c r="ED269" s="194"/>
      <c r="EE269" s="194"/>
      <c r="EF269" s="194"/>
      <c r="EG269" s="194"/>
      <c r="EH269" s="194"/>
      <c r="EI269" s="194"/>
      <c r="EJ269" s="194"/>
      <c r="EK269" s="194"/>
      <c r="EL269" s="194"/>
      <c r="EM269" s="194"/>
      <c r="EN269" s="194"/>
      <c r="EO269" s="194"/>
      <c r="EP269" s="194"/>
      <c r="EQ269" s="194"/>
      <c r="ER269" s="194"/>
      <c r="ES269" s="194"/>
      <c r="ET269" s="194"/>
      <c r="EU269" s="194"/>
      <c r="EV269" s="194"/>
      <c r="EW269" s="194"/>
      <c r="EX269" s="194"/>
      <c r="EY269" s="194"/>
      <c r="EZ269" s="194"/>
      <c r="FA269" s="194"/>
      <c r="FB269" s="194"/>
      <c r="FC269" s="194"/>
      <c r="FD269" s="194"/>
      <c r="FE269" s="194"/>
      <c r="FF269" s="194"/>
      <c r="FG269" s="194"/>
      <c r="FH269" s="194"/>
      <c r="FI269" s="194"/>
      <c r="FJ269" s="194"/>
      <c r="FK269" s="194"/>
      <c r="FL269" s="194"/>
      <c r="FM269" s="194"/>
      <c r="FN269" s="194"/>
      <c r="FO269" s="194"/>
      <c r="FP269" s="194"/>
      <c r="FQ269" s="194"/>
      <c r="FR269" s="194"/>
      <c r="FS269" s="194"/>
      <c r="FT269" s="194"/>
      <c r="FU269" s="194"/>
      <c r="FV269" s="194"/>
      <c r="FW269" s="194"/>
      <c r="FX269" s="194"/>
      <c r="FY269" s="194"/>
      <c r="FZ269" s="194"/>
      <c r="GA269" s="194"/>
      <c r="GB269" s="194"/>
      <c r="GC269" s="194"/>
      <c r="GD269" s="194"/>
      <c r="GE269" s="194"/>
      <c r="GF269" s="194"/>
      <c r="GG269" s="194"/>
      <c r="GH269" s="194"/>
      <c r="GI269" s="194"/>
      <c r="GJ269" s="194"/>
      <c r="GK269" s="194"/>
      <c r="GL269" s="194"/>
      <c r="GM269" s="194"/>
      <c r="GN269" s="194"/>
      <c r="GO269" s="194"/>
      <c r="GP269" s="194"/>
      <c r="GQ269" s="194"/>
      <c r="GR269" s="194"/>
      <c r="GS269" s="194"/>
      <c r="GT269" s="194"/>
      <c r="GU269" s="194"/>
      <c r="GV269" s="194"/>
      <c r="GW269" s="194"/>
      <c r="GX269" s="194"/>
      <c r="GY269" s="194"/>
      <c r="GZ269" s="194"/>
      <c r="HA269" s="194"/>
      <c r="HB269" s="194"/>
      <c r="HC269" s="194"/>
      <c r="HD269" s="194"/>
      <c r="HE269" s="194"/>
      <c r="HF269" s="194"/>
      <c r="HG269" s="194"/>
      <c r="HH269" s="194"/>
      <c r="HI269" s="194"/>
      <c r="HJ269" s="194"/>
      <c r="HK269" s="194"/>
      <c r="HL269" s="194"/>
      <c r="HM269" s="194"/>
      <c r="HN269" s="194"/>
      <c r="HO269" s="194"/>
      <c r="HP269" s="194"/>
      <c r="HQ269" s="194"/>
      <c r="HR269" s="194"/>
      <c r="HS269" s="194"/>
      <c r="HT269" s="194"/>
      <c r="HU269" s="194"/>
      <c r="HV269" s="194"/>
      <c r="HW269" s="194"/>
      <c r="HX269" s="194"/>
      <c r="HY269" s="194"/>
      <c r="HZ269" s="194"/>
      <c r="IA269" s="194"/>
      <c r="IB269" s="194"/>
      <c r="IC269" s="194"/>
      <c r="ID269" s="194"/>
      <c r="IE269" s="194"/>
      <c r="IF269" s="194"/>
      <c r="IG269" s="194"/>
      <c r="IH269" s="194"/>
      <c r="II269" s="194"/>
      <c r="IJ269" s="194"/>
      <c r="IK269" s="194"/>
      <c r="IL269" s="194"/>
      <c r="IM269" s="194"/>
      <c r="IN269" s="194"/>
      <c r="IO269" s="194"/>
      <c r="IP269" s="194"/>
      <c r="IQ269" s="194"/>
      <c r="IR269" s="194"/>
      <c r="IS269" s="194"/>
      <c r="IT269" s="194"/>
      <c r="IU269" s="194"/>
      <c r="IV269" s="194"/>
      <c r="IW269" s="194"/>
      <c r="IX269" s="194"/>
      <c r="IY269" s="194"/>
      <c r="IZ269" s="194"/>
      <c r="JA269" s="194"/>
      <c r="JB269" s="194"/>
      <c r="JC269" s="194"/>
      <c r="JD269" s="194"/>
      <c r="JE269" s="194"/>
      <c r="JF269" s="194"/>
      <c r="JG269" s="194"/>
      <c r="JH269" s="194"/>
      <c r="JI269" s="194"/>
      <c r="JJ269" s="194"/>
      <c r="JK269" s="194"/>
      <c r="JL269" s="194"/>
      <c r="JM269" s="194"/>
      <c r="JN269" s="194"/>
      <c r="JO269" s="194"/>
      <c r="JP269" s="194"/>
      <c r="JQ269" s="194"/>
      <c r="JR269" s="194"/>
      <c r="JS269" s="194"/>
      <c r="JT269" s="194"/>
      <c r="JU269" s="194"/>
      <c r="JV269" s="194"/>
      <c r="JW269" s="194"/>
      <c r="JX269" s="194"/>
      <c r="JY269" s="194"/>
      <c r="JZ269" s="194"/>
      <c r="KA269" s="194"/>
      <c r="KB269" s="194"/>
      <c r="KC269" s="194"/>
      <c r="KD269" s="194"/>
      <c r="KE269" s="194"/>
      <c r="KF269" s="194"/>
      <c r="KG269" s="194"/>
      <c r="KH269" s="194"/>
      <c r="KI269" s="194"/>
      <c r="KJ269" s="194"/>
      <c r="KK269" s="194"/>
      <c r="KL269" s="194"/>
      <c r="KM269" s="194"/>
      <c r="KN269" s="194"/>
      <c r="KO269" s="194"/>
      <c r="KP269" s="194"/>
      <c r="KQ269" s="194"/>
      <c r="KR269" s="194"/>
      <c r="KS269" s="194"/>
      <c r="KT269" s="194"/>
      <c r="KU269" s="194"/>
      <c r="KV269" s="194"/>
      <c r="KW269" s="194"/>
      <c r="KX269" s="194"/>
      <c r="KY269" s="194"/>
      <c r="KZ269" s="194"/>
      <c r="LA269" s="194"/>
      <c r="LB269" s="194"/>
      <c r="LC269" s="194"/>
      <c r="LD269" s="194"/>
      <c r="LE269" s="194"/>
      <c r="LF269" s="194"/>
      <c r="LG269" s="194"/>
      <c r="LH269" s="194"/>
      <c r="LI269" s="194"/>
      <c r="LJ269" s="194"/>
      <c r="LK269" s="194"/>
      <c r="LL269" s="194"/>
      <c r="LM269" s="194"/>
      <c r="LN269" s="194"/>
      <c r="LO269" s="194"/>
      <c r="LP269" s="194"/>
      <c r="LQ269" s="194"/>
      <c r="LR269" s="194"/>
      <c r="LS269" s="194"/>
      <c r="LT269" s="194"/>
      <c r="LU269" s="194"/>
      <c r="LV269" s="194"/>
      <c r="LW269" s="194"/>
      <c r="LX269" s="194"/>
      <c r="LY269" s="194"/>
      <c r="LZ269" s="194"/>
      <c r="MA269" s="194"/>
      <c r="MB269" s="194"/>
      <c r="MC269" s="194"/>
      <c r="MD269" s="194"/>
      <c r="ME269" s="194"/>
      <c r="MF269" s="194"/>
      <c r="MG269" s="194"/>
      <c r="MH269" s="194"/>
      <c r="MI269" s="194"/>
      <c r="MJ269" s="194"/>
      <c r="MK269" s="194"/>
      <c r="ML269" s="194"/>
      <c r="MM269" s="194"/>
      <c r="MN269" s="194"/>
      <c r="MO269" s="194"/>
      <c r="MP269" s="194"/>
      <c r="MQ269" s="194"/>
      <c r="MR269" s="194"/>
      <c r="MS269" s="194"/>
      <c r="MT269" s="194"/>
      <c r="MU269" s="194"/>
      <c r="MV269" s="194"/>
      <c r="MW269" s="194"/>
      <c r="MX269" s="194"/>
      <c r="MY269" s="194"/>
      <c r="MZ269" s="194"/>
      <c r="NA269" s="194"/>
      <c r="NB269" s="194"/>
      <c r="NC269" s="194"/>
      <c r="ND269" s="194"/>
      <c r="NE269" s="194"/>
      <c r="NF269" s="194"/>
      <c r="NG269" s="194"/>
      <c r="NH269" s="194"/>
      <c r="NI269" s="194"/>
      <c r="NJ269" s="194"/>
      <c r="NK269" s="194"/>
      <c r="NL269" s="194"/>
      <c r="NM269" s="194"/>
      <c r="NN269" s="194"/>
      <c r="NO269" s="194"/>
      <c r="NP269" s="194"/>
      <c r="NQ269" s="194"/>
      <c r="NR269" s="194"/>
      <c r="NS269" s="194"/>
      <c r="NT269" s="194"/>
      <c r="NU269" s="194"/>
      <c r="NV269" s="194"/>
      <c r="NW269" s="194"/>
      <c r="NX269" s="194"/>
      <c r="NY269" s="194"/>
      <c r="NZ269" s="194"/>
      <c r="OA269" s="194"/>
      <c r="OB269" s="194"/>
      <c r="OC269" s="194"/>
      <c r="OD269" s="194"/>
      <c r="OE269" s="194"/>
      <c r="OF269" s="194"/>
      <c r="OG269" s="194"/>
      <c r="OH269" s="194"/>
      <c r="OI269" s="194"/>
      <c r="OJ269" s="194"/>
      <c r="OK269" s="194"/>
      <c r="OL269" s="194"/>
      <c r="OM269" s="194"/>
      <c r="ON269" s="194"/>
      <c r="OO269" s="194"/>
      <c r="OP269" s="194"/>
      <c r="OQ269" s="194"/>
      <c r="OR269" s="194"/>
      <c r="OS269" s="194"/>
      <c r="OT269" s="194"/>
      <c r="OU269" s="194"/>
      <c r="OV269" s="194"/>
      <c r="OW269" s="194"/>
      <c r="OX269" s="194"/>
      <c r="OY269" s="194"/>
      <c r="OZ269" s="194"/>
      <c r="PA269" s="194"/>
      <c r="PB269" s="194"/>
      <c r="PC269" s="194"/>
      <c r="PD269" s="194"/>
      <c r="PE269" s="194"/>
      <c r="PF269" s="194"/>
      <c r="PG269" s="194"/>
      <c r="PH269" s="194"/>
      <c r="PI269" s="194"/>
      <c r="PJ269" s="194"/>
      <c r="PK269" s="194"/>
      <c r="PL269" s="194"/>
      <c r="PM269" s="194"/>
      <c r="PN269" s="194"/>
      <c r="PO269" s="194"/>
      <c r="PP269" s="194"/>
      <c r="PQ269" s="194"/>
      <c r="PR269" s="194"/>
      <c r="PS269" s="194"/>
      <c r="PT269" s="194"/>
      <c r="PU269" s="194"/>
      <c r="PV269" s="194"/>
      <c r="PW269" s="194"/>
      <c r="PX269" s="194"/>
      <c r="PY269" s="194"/>
      <c r="PZ269" s="194"/>
      <c r="QA269" s="194"/>
      <c r="QB269" s="194"/>
      <c r="QC269" s="194"/>
      <c r="QD269" s="194"/>
      <c r="QE269" s="194"/>
      <c r="QF269" s="194"/>
      <c r="QG269" s="194"/>
      <c r="QH269" s="194"/>
      <c r="QI269" s="194"/>
      <c r="QJ269" s="194"/>
      <c r="QK269" s="194"/>
      <c r="QL269" s="194"/>
      <c r="QM269" s="194"/>
      <c r="QN269" s="194"/>
      <c r="QO269" s="194"/>
      <c r="QP269" s="194"/>
      <c r="QQ269" s="194"/>
      <c r="QR269" s="194"/>
      <c r="QS269" s="194"/>
      <c r="QT269" s="194"/>
      <c r="QU269" s="194"/>
      <c r="QV269" s="194"/>
      <c r="QW269" s="194"/>
      <c r="QX269" s="194"/>
      <c r="QY269" s="194"/>
      <c r="QZ269" s="194"/>
      <c r="RA269" s="194"/>
      <c r="RB269" s="194"/>
      <c r="RC269" s="194"/>
      <c r="RD269" s="194"/>
      <c r="RE269" s="194"/>
      <c r="RF269" s="194"/>
      <c r="RG269" s="194"/>
      <c r="RH269" s="194"/>
      <c r="RI269" s="194"/>
      <c r="RJ269" s="194"/>
      <c r="RK269" s="194"/>
      <c r="RL269" s="194"/>
      <c r="RM269" s="194"/>
      <c r="RN269" s="194"/>
      <c r="RO269" s="194"/>
      <c r="RP269" s="194"/>
      <c r="RQ269" s="194"/>
      <c r="RR269" s="194"/>
      <c r="RS269" s="194"/>
      <c r="RT269" s="194"/>
      <c r="RU269" s="194"/>
      <c r="RV269" s="194"/>
      <c r="RW269" s="194"/>
      <c r="RX269" s="194"/>
      <c r="RY269" s="194"/>
      <c r="RZ269" s="194"/>
      <c r="SA269" s="194"/>
      <c r="SB269" s="194"/>
      <c r="SC269" s="194"/>
      <c r="SD269" s="194"/>
      <c r="SE269" s="194"/>
      <c r="SF269" s="194"/>
      <c r="SG269" s="194"/>
      <c r="SH269" s="194"/>
      <c r="SI269" s="194"/>
      <c r="SJ269" s="194"/>
      <c r="SK269" s="194"/>
      <c r="SL269" s="194"/>
      <c r="SM269" s="194"/>
      <c r="SN269" s="194"/>
      <c r="SO269" s="194"/>
      <c r="SP269" s="194"/>
      <c r="SQ269" s="194"/>
      <c r="SR269" s="194"/>
      <c r="SS269" s="194"/>
      <c r="ST269" s="194"/>
      <c r="SU269" s="194"/>
      <c r="SV269" s="194"/>
      <c r="SW269" s="194"/>
      <c r="SX269" s="194"/>
      <c r="SY269" s="194"/>
      <c r="SZ269" s="194"/>
      <c r="TA269" s="194"/>
      <c r="TB269" s="194"/>
      <c r="TC269" s="194"/>
      <c r="TD269" s="194"/>
      <c r="TE269" s="194"/>
      <c r="TF269" s="194"/>
      <c r="TG269" s="194"/>
      <c r="TH269" s="194"/>
      <c r="TI269" s="194"/>
      <c r="TJ269" s="194"/>
      <c r="TK269" s="194"/>
      <c r="TL269" s="194"/>
      <c r="TM269" s="194"/>
      <c r="TN269" s="194"/>
      <c r="TO269" s="194"/>
      <c r="TP269" s="194"/>
      <c r="TQ269" s="194"/>
      <c r="TR269" s="194"/>
      <c r="TS269" s="194"/>
      <c r="TT269" s="194"/>
      <c r="TU269" s="194"/>
      <c r="TV269" s="194"/>
      <c r="TW269" s="194"/>
      <c r="TX269" s="194"/>
      <c r="TY269" s="194"/>
      <c r="TZ269" s="194"/>
      <c r="UA269" s="194"/>
      <c r="UB269" s="194"/>
      <c r="UC269" s="194"/>
      <c r="UD269" s="194"/>
      <c r="UE269" s="194"/>
      <c r="UF269" s="194"/>
      <c r="UG269" s="194"/>
      <c r="UH269" s="194"/>
      <c r="UI269" s="194"/>
      <c r="UJ269" s="194"/>
      <c r="UK269" s="194"/>
      <c r="UL269" s="194"/>
      <c r="UM269" s="194"/>
      <c r="UN269" s="194"/>
      <c r="UO269" s="194"/>
      <c r="UP269" s="194"/>
      <c r="UQ269" s="194"/>
      <c r="UR269" s="194"/>
      <c r="US269" s="194"/>
      <c r="UT269" s="194"/>
      <c r="UU269" s="194"/>
      <c r="UV269" s="194"/>
      <c r="UW269" s="194"/>
      <c r="UX269" s="194"/>
      <c r="UY269" s="194"/>
      <c r="UZ269" s="194"/>
      <c r="VA269" s="194"/>
      <c r="VB269" s="194"/>
      <c r="VC269" s="194"/>
      <c r="VD269" s="194"/>
      <c r="VE269" s="194"/>
      <c r="VF269" s="194"/>
      <c r="VG269" s="194"/>
      <c r="VH269" s="194"/>
      <c r="VI269" s="194"/>
      <c r="VJ269" s="194"/>
      <c r="VK269" s="194"/>
      <c r="VL269" s="194"/>
      <c r="VM269" s="194"/>
      <c r="VN269" s="194"/>
      <c r="VO269" s="194"/>
      <c r="VP269" s="194"/>
      <c r="VQ269" s="194"/>
      <c r="VR269" s="194"/>
      <c r="VS269" s="194"/>
      <c r="VT269" s="194"/>
      <c r="VU269" s="194"/>
      <c r="VV269" s="194"/>
      <c r="VW269" s="194"/>
      <c r="VX269" s="194"/>
      <c r="VY269" s="194"/>
      <c r="VZ269" s="194"/>
      <c r="WA269" s="194"/>
      <c r="WB269" s="194"/>
      <c r="WC269" s="194"/>
      <c r="WD269" s="194"/>
      <c r="WE269" s="194"/>
      <c r="WF269" s="194"/>
      <c r="WG269" s="194"/>
      <c r="WH269" s="194"/>
      <c r="WI269" s="194"/>
      <c r="WJ269" s="194"/>
      <c r="WK269" s="194"/>
      <c r="WL269" s="194"/>
      <c r="WM269" s="194"/>
      <c r="WN269" s="194"/>
      <c r="WO269" s="194"/>
      <c r="WP269" s="194"/>
      <c r="WQ269" s="194"/>
      <c r="WR269" s="194"/>
      <c r="WS269" s="194"/>
      <c r="WT269" s="194"/>
      <c r="WU269" s="194"/>
      <c r="WV269" s="194"/>
      <c r="WW269" s="194"/>
      <c r="WX269" s="194"/>
      <c r="WY269" s="194"/>
      <c r="WZ269" s="194"/>
      <c r="XA269" s="194"/>
      <c r="XB269" s="194"/>
      <c r="XC269" s="194"/>
      <c r="XD269" s="194"/>
      <c r="XE269" s="194"/>
      <c r="XF269" s="194"/>
      <c r="XG269" s="194"/>
      <c r="XH269" s="194"/>
      <c r="XI269" s="194"/>
      <c r="XJ269" s="194"/>
      <c r="XK269" s="194"/>
      <c r="XL269" s="194"/>
      <c r="XM269" s="194"/>
      <c r="XN269" s="194"/>
      <c r="XO269" s="194"/>
      <c r="XP269" s="194"/>
      <c r="XQ269" s="194"/>
      <c r="XR269" s="194"/>
      <c r="XS269" s="194"/>
      <c r="XT269" s="194"/>
      <c r="XU269" s="194"/>
      <c r="XV269" s="194"/>
      <c r="XW269" s="194"/>
      <c r="XX269" s="194"/>
      <c r="XY269" s="194"/>
      <c r="XZ269" s="194"/>
      <c r="YA269" s="194"/>
      <c r="YB269" s="194"/>
      <c r="YC269" s="194"/>
      <c r="YD269" s="194"/>
      <c r="YE269" s="194"/>
      <c r="YF269" s="194"/>
      <c r="YG269" s="194"/>
      <c r="YH269" s="194"/>
      <c r="YI269" s="194"/>
      <c r="YJ269" s="194"/>
      <c r="YK269" s="194"/>
      <c r="YL269" s="194"/>
      <c r="YM269" s="194"/>
      <c r="YN269" s="194"/>
      <c r="YO269" s="194"/>
      <c r="YP269" s="194"/>
      <c r="YQ269" s="194"/>
      <c r="YR269" s="194"/>
      <c r="YS269" s="194"/>
      <c r="YT269" s="194"/>
      <c r="YU269" s="194"/>
      <c r="YV269" s="194"/>
      <c r="YW269" s="194"/>
      <c r="YX269" s="194"/>
      <c r="YY269" s="194"/>
      <c r="YZ269" s="194"/>
      <c r="ZA269" s="194"/>
      <c r="ZB269" s="194"/>
      <c r="ZC269" s="194"/>
      <c r="ZD269" s="194"/>
      <c r="ZE269" s="194"/>
      <c r="ZF269" s="194"/>
      <c r="ZG269" s="194"/>
      <c r="ZH269" s="194"/>
      <c r="ZI269" s="194"/>
      <c r="ZJ269" s="194"/>
      <c r="ZK269" s="194"/>
      <c r="ZL269" s="194"/>
      <c r="ZM269" s="194"/>
      <c r="ZN269" s="194"/>
      <c r="ZO269" s="194"/>
      <c r="ZP269" s="194"/>
      <c r="ZQ269" s="194"/>
      <c r="ZR269" s="194"/>
      <c r="ZS269" s="194"/>
      <c r="ZT269" s="194"/>
      <c r="ZU269" s="194"/>
      <c r="ZV269" s="194"/>
      <c r="ZW269" s="194"/>
      <c r="ZX269" s="194"/>
      <c r="ZY269" s="194"/>
      <c r="ZZ269" s="194"/>
      <c r="AAA269" s="194"/>
      <c r="AAB269" s="194"/>
      <c r="AAC269" s="194"/>
      <c r="AAD269" s="194"/>
      <c r="AAE269" s="194"/>
      <c r="AAF269" s="194"/>
      <c r="AAG269" s="194"/>
      <c r="AAH269" s="194"/>
      <c r="AAI269" s="194"/>
      <c r="AAJ269" s="194"/>
      <c r="AAK269" s="194"/>
      <c r="AAL269" s="194"/>
      <c r="AAM269" s="194"/>
      <c r="AAN269" s="194"/>
      <c r="AAO269" s="194"/>
      <c r="AAP269" s="194"/>
      <c r="AAQ269" s="194"/>
      <c r="AAR269" s="194"/>
      <c r="AAS269" s="194"/>
      <c r="AAT269" s="194"/>
      <c r="AAU269" s="194"/>
      <c r="AAV269" s="194"/>
      <c r="AAW269" s="194"/>
      <c r="AAX269" s="194"/>
      <c r="AAY269" s="194"/>
      <c r="AAZ269" s="194"/>
      <c r="ABA269" s="194"/>
      <c r="ABB269" s="194"/>
      <c r="ABC269" s="194"/>
      <c r="ABD269" s="194"/>
      <c r="ABE269" s="194"/>
      <c r="ABF269" s="194"/>
      <c r="ABG269" s="194"/>
      <c r="ABH269" s="194"/>
      <c r="ABI269" s="194"/>
      <c r="ABJ269" s="194"/>
      <c r="ABK269" s="194"/>
      <c r="ABL269" s="194"/>
      <c r="ABM269" s="194"/>
      <c r="ABN269" s="194"/>
      <c r="ABO269" s="194"/>
      <c r="ABP269" s="194"/>
      <c r="ABQ269" s="194"/>
      <c r="ABR269" s="194"/>
      <c r="ABS269" s="194"/>
      <c r="ABT269" s="194"/>
      <c r="ABU269" s="194"/>
      <c r="ABV269" s="194"/>
      <c r="ABW269" s="194"/>
      <c r="ABX269" s="194"/>
      <c r="ABY269" s="194"/>
      <c r="ABZ269" s="194"/>
      <c r="ACA269" s="194"/>
      <c r="ACB269" s="194"/>
      <c r="ACC269" s="194"/>
      <c r="ACD269" s="194"/>
      <c r="ACE269" s="194"/>
      <c r="ACF269" s="194"/>
      <c r="ACG269" s="194"/>
      <c r="ACH269" s="194"/>
      <c r="ACI269" s="194"/>
      <c r="ACJ269" s="194"/>
      <c r="ACK269" s="194"/>
      <c r="ACL269" s="194"/>
      <c r="ACM269" s="194"/>
      <c r="ACN269" s="194"/>
      <c r="ACO269" s="194"/>
      <c r="ACP269" s="194"/>
      <c r="ACQ269" s="194"/>
      <c r="ACR269" s="194"/>
      <c r="ACS269" s="194"/>
      <c r="ACT269" s="194"/>
      <c r="ACU269" s="194"/>
      <c r="ACV269" s="194"/>
      <c r="ACW269" s="194"/>
      <c r="ACX269" s="194"/>
      <c r="ACY269" s="194"/>
      <c r="ACZ269" s="194"/>
      <c r="ADA269" s="194"/>
      <c r="ADB269" s="194"/>
      <c r="ADC269" s="194"/>
      <c r="ADD269" s="194"/>
      <c r="ADE269" s="194"/>
      <c r="ADF269" s="194"/>
      <c r="ADG269" s="194"/>
      <c r="ADH269" s="194"/>
      <c r="ADI269" s="194"/>
      <c r="ADJ269" s="194"/>
      <c r="ADK269" s="194"/>
      <c r="ADL269" s="194"/>
      <c r="ADM269" s="194"/>
      <c r="ADN269" s="194"/>
      <c r="ADO269" s="194"/>
      <c r="ADP269" s="194"/>
      <c r="ADQ269" s="194"/>
      <c r="ADR269" s="194"/>
      <c r="ADS269" s="194"/>
      <c r="ADT269" s="194"/>
      <c r="ADU269" s="194"/>
      <c r="ADV269" s="194"/>
      <c r="ADW269" s="194"/>
      <c r="ADX269" s="194"/>
      <c r="ADY269" s="194"/>
      <c r="ADZ269" s="194"/>
      <c r="AEA269" s="194"/>
      <c r="AEB269" s="194"/>
      <c r="AEC269" s="194"/>
      <c r="AED269" s="194"/>
      <c r="AEE269" s="194"/>
      <c r="AEF269" s="194"/>
      <c r="AEG269" s="194"/>
      <c r="AEH269" s="194"/>
      <c r="AEI269" s="194"/>
      <c r="AEJ269" s="194"/>
      <c r="AEK269" s="194"/>
      <c r="AEL269" s="194"/>
      <c r="AEM269" s="194"/>
      <c r="AEN269" s="194"/>
      <c r="AEO269" s="194"/>
      <c r="AEP269" s="194"/>
      <c r="AEQ269" s="194"/>
      <c r="AER269" s="194"/>
      <c r="AES269" s="194"/>
      <c r="AET269" s="194"/>
      <c r="AEU269" s="194"/>
      <c r="AEV269" s="194"/>
      <c r="AEW269" s="194"/>
      <c r="AEX269" s="194"/>
      <c r="AEY269" s="194"/>
      <c r="AEZ269" s="194"/>
      <c r="AFA269" s="194"/>
      <c r="AFB269" s="194"/>
      <c r="AFC269" s="194"/>
      <c r="AFD269" s="194"/>
      <c r="AFE269" s="194"/>
      <c r="AFF269" s="194"/>
      <c r="AFG269" s="194"/>
      <c r="AFH269" s="194"/>
      <c r="AFI269" s="194"/>
      <c r="AFJ269" s="194"/>
      <c r="AFK269" s="194"/>
      <c r="AFL269" s="194"/>
      <c r="AFM269" s="194"/>
      <c r="AFN269" s="194"/>
      <c r="AFO269" s="194"/>
      <c r="AFP269" s="194"/>
      <c r="AFQ269" s="194"/>
      <c r="AFR269" s="194"/>
      <c r="AFS269" s="194"/>
      <c r="AFT269" s="194"/>
      <c r="AFU269" s="194"/>
      <c r="AFV269" s="194"/>
      <c r="AFW269" s="194"/>
      <c r="AFX269" s="194"/>
      <c r="AFY269" s="194"/>
      <c r="AFZ269" s="194"/>
      <c r="AGA269" s="194"/>
      <c r="AGB269" s="194"/>
      <c r="AGC269" s="194"/>
      <c r="AGD269" s="194"/>
      <c r="AGE269" s="194"/>
      <c r="AGF269" s="194"/>
      <c r="AGG269" s="194"/>
      <c r="AGH269" s="194"/>
      <c r="AGI269" s="194"/>
      <c r="AGJ269" s="194"/>
      <c r="AGK269" s="194"/>
      <c r="AGL269" s="194"/>
      <c r="AGM269" s="194"/>
      <c r="AGN269" s="194"/>
      <c r="AGO269" s="194"/>
      <c r="AGP269" s="194"/>
      <c r="AGQ269" s="194"/>
      <c r="AGR269" s="194"/>
      <c r="AGS269" s="194"/>
      <c r="AGT269" s="194"/>
      <c r="AGU269" s="194"/>
      <c r="AGV269" s="194"/>
      <c r="AGW269" s="194"/>
      <c r="AGX269" s="194"/>
      <c r="AGY269" s="194"/>
      <c r="AGZ269" s="194"/>
      <c r="AHA269" s="194"/>
      <c r="AHB269" s="194"/>
      <c r="AHC269" s="194"/>
      <c r="AHD269" s="194"/>
      <c r="AHE269" s="194"/>
      <c r="AHF269" s="194"/>
      <c r="AHG269" s="194"/>
      <c r="AHH269" s="194"/>
      <c r="AHI269" s="194"/>
      <c r="AHJ269" s="194"/>
      <c r="AHK269" s="194"/>
      <c r="AHL269" s="194"/>
      <c r="AHM269" s="194"/>
      <c r="AHN269" s="194"/>
      <c r="AHO269" s="194"/>
      <c r="AHP269" s="194"/>
      <c r="AHQ269" s="194"/>
      <c r="AHR269" s="194"/>
      <c r="AHS269" s="194"/>
      <c r="AHT269" s="194"/>
      <c r="AHU269" s="194"/>
      <c r="AHV269" s="194"/>
      <c r="AHW269" s="194"/>
      <c r="AHX269" s="194"/>
      <c r="AHY269" s="194"/>
      <c r="AHZ269" s="194"/>
      <c r="AIA269" s="194"/>
      <c r="AIB269" s="194"/>
      <c r="AIC269" s="194"/>
      <c r="AID269" s="194"/>
      <c r="AIE269" s="194"/>
      <c r="AIF269" s="194"/>
      <c r="AIG269" s="194"/>
      <c r="AIH269" s="194"/>
      <c r="AII269" s="194"/>
      <c r="AIJ269" s="194"/>
      <c r="AIK269" s="194"/>
      <c r="AIL269" s="194"/>
      <c r="AIM269" s="194"/>
      <c r="AIN269" s="194"/>
      <c r="AIO269" s="194"/>
      <c r="AIP269" s="194"/>
      <c r="AIQ269" s="194"/>
      <c r="AIR269" s="194"/>
      <c r="AIS269" s="194"/>
      <c r="AIT269" s="194"/>
      <c r="AIU269" s="194"/>
      <c r="AIV269" s="194"/>
      <c r="AIW269" s="194"/>
      <c r="AIX269" s="194"/>
      <c r="AIY269" s="194"/>
      <c r="AIZ269" s="194"/>
      <c r="AJA269" s="194"/>
      <c r="AJB269" s="194"/>
      <c r="AJC269" s="194"/>
      <c r="AJD269" s="194"/>
      <c r="AJE269" s="194"/>
      <c r="AJF269" s="194"/>
      <c r="AJG269" s="194"/>
      <c r="AJH269" s="194"/>
      <c r="AJI269" s="194"/>
      <c r="AJJ269" s="194"/>
      <c r="AJK269" s="194"/>
      <c r="AJL269" s="194"/>
      <c r="AJM269" s="194"/>
      <c r="AJN269" s="194"/>
      <c r="AJO269" s="194"/>
      <c r="AJP269" s="194"/>
      <c r="AJQ269" s="194"/>
      <c r="AJR269" s="194"/>
      <c r="AJS269" s="194"/>
      <c r="AJT269" s="194"/>
      <c r="AJU269" s="194"/>
      <c r="AJV269" s="194"/>
      <c r="AJW269" s="194"/>
      <c r="AJX269" s="194"/>
      <c r="AJY269" s="194"/>
      <c r="AJZ269" s="194"/>
      <c r="AKA269" s="194"/>
      <c r="AKB269" s="194"/>
      <c r="AKC269" s="194"/>
      <c r="AKD269" s="194"/>
      <c r="AKE269" s="194"/>
      <c r="AKF269" s="194"/>
      <c r="AKG269" s="194"/>
      <c r="AKH269" s="194"/>
      <c r="AKI269" s="194"/>
      <c r="AKJ269" s="194"/>
      <c r="AKK269" s="194"/>
      <c r="AKL269" s="194"/>
      <c r="AKM269" s="194"/>
      <c r="AKN269" s="194"/>
      <c r="AKO269" s="194"/>
      <c r="AKP269" s="194"/>
      <c r="AKQ269" s="194"/>
      <c r="AKR269" s="194"/>
      <c r="AKS269" s="194"/>
      <c r="AKT269" s="194"/>
      <c r="AKU269" s="194"/>
      <c r="AKV269" s="194"/>
      <c r="AKW269" s="194"/>
      <c r="AKX269" s="194"/>
      <c r="AKY269" s="194"/>
      <c r="AKZ269" s="194"/>
      <c r="ALA269" s="194"/>
      <c r="ALB269" s="194"/>
      <c r="ALC269" s="194"/>
      <c r="ALD269" s="194"/>
      <c r="ALE269" s="194"/>
      <c r="ALF269" s="194"/>
      <c r="ALG269" s="194"/>
      <c r="ALH269" s="194"/>
      <c r="ALI269" s="194"/>
      <c r="ALJ269" s="194"/>
      <c r="ALK269" s="194"/>
      <c r="ALL269" s="194"/>
      <c r="ALM269" s="194"/>
      <c r="ALN269" s="194"/>
      <c r="ALO269" s="194"/>
      <c r="ALP269" s="194"/>
      <c r="ALQ269" s="194"/>
      <c r="ALR269" s="194"/>
      <c r="ALS269" s="194"/>
      <c r="ALT269" s="194"/>
      <c r="ALU269" s="194"/>
      <c r="ALV269" s="194"/>
      <c r="ALW269" s="194"/>
      <c r="ALX269" s="194"/>
      <c r="ALY269" s="194"/>
      <c r="ALZ269" s="194"/>
      <c r="AMA269" s="194"/>
      <c r="AMB269" s="194"/>
      <c r="AMC269" s="194"/>
      <c r="AMD269" s="194"/>
      <c r="AME269" s="194"/>
      <c r="AMF269" s="194"/>
      <c r="AMG269" s="194"/>
      <c r="AMH269" s="194"/>
      <c r="AMI269" s="194"/>
      <c r="AMJ269" s="194"/>
      <c r="AMK269" s="194"/>
      <c r="AML269" s="194"/>
      <c r="AMM269" s="194"/>
      <c r="AMN269" s="194"/>
      <c r="AMO269" s="194"/>
      <c r="AMP269" s="194"/>
      <c r="AMQ269" s="194"/>
      <c r="AMR269" s="194"/>
      <c r="AMS269" s="194"/>
      <c r="AMT269" s="194"/>
      <c r="AMU269" s="194"/>
      <c r="AMV269" s="194"/>
      <c r="AMW269" s="194"/>
      <c r="AMX269" s="194"/>
      <c r="AMY269" s="194"/>
      <c r="AMZ269" s="194"/>
      <c r="ANA269" s="194"/>
      <c r="ANB269" s="194"/>
      <c r="ANC269" s="194"/>
      <c r="AND269" s="194"/>
      <c r="ANE269" s="194"/>
      <c r="ANF269" s="194"/>
      <c r="ANG269" s="194"/>
      <c r="ANH269" s="194"/>
      <c r="ANI269" s="194"/>
      <c r="ANJ269" s="194"/>
      <c r="ANK269" s="194"/>
      <c r="ANL269" s="194"/>
      <c r="ANM269" s="194"/>
      <c r="ANN269" s="194"/>
      <c r="ANO269" s="194"/>
      <c r="ANP269" s="194"/>
      <c r="ANQ269" s="194"/>
      <c r="ANR269" s="194"/>
      <c r="ANS269" s="194"/>
      <c r="ANT269" s="194"/>
      <c r="ANU269" s="194"/>
      <c r="ANV269" s="194"/>
      <c r="ANW269" s="194"/>
      <c r="ANX269" s="194"/>
      <c r="ANY269" s="194"/>
      <c r="ANZ269" s="194"/>
      <c r="AOA269" s="194"/>
      <c r="AOB269" s="194"/>
      <c r="AOC269" s="194"/>
      <c r="AOD269" s="194"/>
      <c r="AOE269" s="194"/>
      <c r="AOF269" s="194"/>
      <c r="AOG269" s="194"/>
      <c r="AOH269" s="194"/>
      <c r="AOI269" s="194"/>
      <c r="AOJ269" s="194"/>
      <c r="AOK269" s="194"/>
      <c r="AOL269" s="194"/>
      <c r="AOM269" s="194"/>
      <c r="AON269" s="194"/>
      <c r="AOO269" s="194"/>
      <c r="AOP269" s="194"/>
      <c r="AOQ269" s="194"/>
      <c r="AOR269" s="194"/>
      <c r="AOS269" s="194"/>
      <c r="AOT269" s="194"/>
      <c r="AOU269" s="194"/>
      <c r="AOV269" s="194"/>
      <c r="AOW269" s="194"/>
      <c r="AOX269" s="194"/>
      <c r="AOY269" s="194"/>
      <c r="AOZ269" s="194"/>
      <c r="APA269" s="194"/>
      <c r="APB269" s="194"/>
      <c r="APC269" s="194"/>
      <c r="APD269" s="194"/>
      <c r="APE269" s="194"/>
      <c r="APF269" s="194"/>
      <c r="APG269" s="194"/>
      <c r="APH269" s="194"/>
      <c r="API269" s="194"/>
      <c r="APJ269" s="194"/>
      <c r="APK269" s="194"/>
      <c r="APL269" s="194"/>
      <c r="APM269" s="194"/>
      <c r="APN269" s="194"/>
      <c r="APO269" s="194"/>
      <c r="APP269" s="194"/>
      <c r="APQ269" s="194"/>
      <c r="APR269" s="194"/>
      <c r="APS269" s="194"/>
      <c r="APT269" s="194"/>
      <c r="APU269" s="194"/>
      <c r="APV269" s="194"/>
      <c r="APW269" s="194"/>
      <c r="APX269" s="194"/>
      <c r="APY269" s="194"/>
      <c r="APZ269" s="194"/>
      <c r="AQA269" s="194"/>
      <c r="AQB269" s="194"/>
      <c r="AQC269" s="194"/>
      <c r="AQD269" s="194"/>
      <c r="AQE269" s="194"/>
      <c r="AQF269" s="194"/>
      <c r="AQG269" s="194"/>
      <c r="AQH269" s="194"/>
      <c r="AQI269" s="194"/>
      <c r="AQJ269" s="194"/>
      <c r="AQK269" s="194"/>
      <c r="AQL269" s="194"/>
      <c r="AQM269" s="194"/>
      <c r="AQN269" s="194"/>
      <c r="AQO269" s="194"/>
      <c r="AQP269" s="194"/>
      <c r="AQQ269" s="194"/>
      <c r="AQR269" s="194"/>
      <c r="AQS269" s="194"/>
      <c r="AQT269" s="194"/>
      <c r="AQU269" s="194"/>
      <c r="AQV269" s="194"/>
      <c r="AQW269" s="194"/>
      <c r="AQX269" s="194"/>
      <c r="AQY269" s="194"/>
      <c r="AQZ269" s="194"/>
      <c r="ARA269" s="194"/>
      <c r="ARB269" s="194"/>
      <c r="ARC269" s="194"/>
      <c r="ARD269" s="194"/>
      <c r="ARE269" s="194"/>
      <c r="ARF269" s="194"/>
      <c r="ARG269" s="194"/>
      <c r="ARH269" s="194"/>
      <c r="ARI269" s="194"/>
      <c r="ARJ269" s="194"/>
      <c r="ARK269" s="194"/>
      <c r="ARL269" s="194"/>
      <c r="ARM269" s="194"/>
      <c r="ARN269" s="194"/>
      <c r="ARO269" s="194"/>
      <c r="ARP269" s="194"/>
      <c r="ARQ269" s="194"/>
      <c r="ARR269" s="194"/>
      <c r="ARS269" s="194"/>
      <c r="ART269" s="194"/>
      <c r="ARU269" s="194"/>
      <c r="ARV269" s="194"/>
      <c r="ARW269" s="194"/>
      <c r="ARX269" s="194"/>
      <c r="ARY269" s="194"/>
      <c r="ARZ269" s="194"/>
      <c r="ASA269" s="194"/>
      <c r="ASB269" s="194"/>
      <c r="ASC269" s="194"/>
      <c r="ASD269" s="194"/>
      <c r="ASE269" s="194"/>
      <c r="ASF269" s="194"/>
      <c r="ASG269" s="194"/>
      <c r="ASH269" s="194"/>
      <c r="ASI269" s="194"/>
      <c r="ASJ269" s="194"/>
      <c r="ASK269" s="194"/>
      <c r="ASL269" s="194"/>
      <c r="ASM269" s="194"/>
      <c r="ASN269" s="194"/>
      <c r="ASO269" s="194"/>
      <c r="ASP269" s="194"/>
      <c r="ASQ269" s="194"/>
      <c r="ASR269" s="194"/>
      <c r="ASS269" s="194"/>
      <c r="AST269" s="194"/>
      <c r="ASU269" s="194"/>
      <c r="ASV269" s="194"/>
      <c r="ASW269" s="194"/>
      <c r="ASX269" s="194"/>
      <c r="ASY269" s="194"/>
      <c r="ASZ269" s="194"/>
      <c r="ATA269" s="194"/>
      <c r="ATB269" s="194"/>
      <c r="ATC269" s="194"/>
      <c r="ATD269" s="194"/>
      <c r="ATE269" s="194"/>
      <c r="ATF269" s="194"/>
      <c r="ATG269" s="194"/>
      <c r="ATH269" s="194"/>
      <c r="ATI269" s="194"/>
      <c r="ATJ269" s="194"/>
      <c r="ATK269" s="194"/>
      <c r="ATL269" s="194"/>
      <c r="ATM269" s="194"/>
      <c r="ATN269" s="194"/>
      <c r="ATO269" s="194"/>
      <c r="ATP269" s="194"/>
      <c r="ATQ269" s="194"/>
      <c r="ATR269" s="194"/>
      <c r="ATS269" s="194"/>
      <c r="ATT269" s="194"/>
      <c r="ATU269" s="194"/>
      <c r="ATV269" s="194"/>
      <c r="ATW269" s="194"/>
      <c r="ATX269" s="194"/>
      <c r="ATY269" s="194"/>
      <c r="ATZ269" s="194"/>
      <c r="AUA269" s="194"/>
      <c r="AUB269" s="194"/>
      <c r="AUC269" s="194"/>
      <c r="AUD269" s="194"/>
      <c r="AUE269" s="194"/>
      <c r="AUF269" s="194"/>
      <c r="AUG269" s="194"/>
      <c r="AUH269" s="194"/>
      <c r="AUI269" s="194"/>
      <c r="AUJ269" s="194"/>
      <c r="AUK269" s="194"/>
      <c r="AUL269" s="194"/>
      <c r="AUM269" s="194"/>
      <c r="AUN269" s="194"/>
      <c r="AUO269" s="194"/>
      <c r="AUP269" s="194"/>
      <c r="AUQ269" s="194"/>
      <c r="AUR269" s="194"/>
      <c r="AUS269" s="194"/>
      <c r="AUT269" s="194"/>
      <c r="AUU269" s="194"/>
      <c r="AUV269" s="194"/>
      <c r="AUW269" s="194"/>
      <c r="AUX269" s="194"/>
      <c r="AUY269" s="194"/>
      <c r="AUZ269" s="194"/>
      <c r="AVA269" s="194"/>
      <c r="AVB269" s="194"/>
      <c r="AVC269" s="194"/>
      <c r="AVD269" s="194"/>
      <c r="AVE269" s="194"/>
      <c r="AVF269" s="194"/>
      <c r="AVG269" s="194"/>
      <c r="AVH269" s="194"/>
      <c r="AVI269" s="194"/>
      <c r="AVJ269" s="194"/>
      <c r="AVK269" s="194"/>
      <c r="AVL269" s="194"/>
      <c r="AVM269" s="194"/>
      <c r="AVN269" s="194"/>
      <c r="AVO269" s="194"/>
      <c r="AVP269" s="194"/>
      <c r="AVQ269" s="194"/>
      <c r="AVR269" s="194"/>
      <c r="AVS269" s="194"/>
      <c r="AVT269" s="194"/>
      <c r="AVU269" s="194"/>
      <c r="AVV269" s="194"/>
      <c r="AVW269" s="194"/>
      <c r="AVX269" s="194"/>
      <c r="AVY269" s="194"/>
      <c r="AVZ269" s="194"/>
      <c r="AWA269" s="194"/>
      <c r="AWB269" s="194"/>
      <c r="AWC269" s="194"/>
      <c r="AWD269" s="194"/>
      <c r="AWE269" s="194"/>
      <c r="AWF269" s="194"/>
      <c r="AWG269" s="194"/>
      <c r="AWH269" s="194"/>
      <c r="AWI269" s="194"/>
      <c r="AWJ269" s="194"/>
      <c r="AWK269" s="194"/>
      <c r="AWL269" s="194"/>
      <c r="AWM269" s="194"/>
      <c r="AWN269" s="194"/>
      <c r="AWO269" s="194"/>
      <c r="AWP269" s="194"/>
      <c r="AWQ269" s="194"/>
      <c r="AWR269" s="194"/>
      <c r="AWS269" s="194"/>
      <c r="AWT269" s="194"/>
      <c r="AWU269" s="194"/>
      <c r="AWV269" s="194"/>
      <c r="AWW269" s="194"/>
      <c r="AWX269" s="194"/>
      <c r="AWY269" s="194"/>
      <c r="AWZ269" s="194"/>
      <c r="AXA269" s="194"/>
      <c r="AXB269" s="194"/>
      <c r="AXC269" s="194"/>
      <c r="AXD269" s="194"/>
      <c r="AXE269" s="194"/>
      <c r="AXF269" s="194"/>
      <c r="AXG269" s="194"/>
      <c r="AXH269" s="194"/>
      <c r="AXI269" s="194"/>
      <c r="AXJ269" s="194"/>
      <c r="AXK269" s="194"/>
      <c r="AXL269" s="194"/>
      <c r="AXM269" s="194"/>
      <c r="AXN269" s="194"/>
      <c r="AXO269" s="194"/>
      <c r="AXP269" s="194"/>
      <c r="AXQ269" s="194"/>
      <c r="AXR269" s="194"/>
      <c r="AXS269" s="194"/>
      <c r="AXT269" s="194"/>
      <c r="AXU269" s="194"/>
      <c r="AXV269" s="194"/>
      <c r="AXW269" s="194"/>
      <c r="AXX269" s="194"/>
      <c r="AXY269" s="194"/>
      <c r="AXZ269" s="194"/>
      <c r="AYA269" s="194"/>
      <c r="AYB269" s="194"/>
      <c r="AYC269" s="194"/>
      <c r="AYD269" s="194"/>
      <c r="AYE269" s="194"/>
      <c r="AYF269" s="194"/>
      <c r="AYG269" s="194"/>
      <c r="AYH269" s="194"/>
      <c r="AYI269" s="194"/>
      <c r="AYJ269" s="194"/>
      <c r="AYK269" s="194"/>
      <c r="AYL269" s="194"/>
      <c r="AYM269" s="194"/>
      <c r="AYN269" s="194"/>
      <c r="AYO269" s="194"/>
      <c r="AYP269" s="194"/>
      <c r="AYQ269" s="194"/>
      <c r="AYR269" s="194"/>
      <c r="AYS269" s="194"/>
      <c r="AYT269" s="194"/>
      <c r="AYU269" s="194"/>
      <c r="AYV269" s="194"/>
      <c r="AYW269" s="194"/>
      <c r="AYX269" s="194"/>
      <c r="AYY269" s="194"/>
      <c r="AYZ269" s="194"/>
      <c r="AZA269" s="194"/>
      <c r="AZB269" s="194"/>
      <c r="AZC269" s="194"/>
      <c r="AZD269" s="194"/>
      <c r="AZE269" s="194"/>
      <c r="AZF269" s="194"/>
      <c r="AZG269" s="194"/>
      <c r="AZH269" s="194"/>
      <c r="AZI269" s="194"/>
      <c r="AZJ269" s="194"/>
      <c r="AZK269" s="194"/>
      <c r="AZL269" s="194"/>
      <c r="AZM269" s="194"/>
      <c r="AZN269" s="194"/>
      <c r="AZO269" s="194"/>
      <c r="AZP269" s="194"/>
      <c r="AZQ269" s="194"/>
      <c r="AZR269" s="194"/>
      <c r="AZS269" s="194"/>
      <c r="AZT269" s="194"/>
      <c r="AZU269" s="194"/>
      <c r="AZV269" s="194"/>
      <c r="AZW269" s="194"/>
      <c r="AZX269" s="194"/>
      <c r="AZY269" s="194"/>
      <c r="AZZ269" s="194"/>
      <c r="BAA269" s="194"/>
      <c r="BAB269" s="194"/>
      <c r="BAC269" s="194"/>
      <c r="BAD269" s="194"/>
      <c r="BAE269" s="194"/>
      <c r="BAF269" s="194"/>
      <c r="BAG269" s="194"/>
      <c r="BAH269" s="194"/>
      <c r="BAI269" s="194"/>
      <c r="BAJ269" s="194"/>
      <c r="BAK269" s="194"/>
      <c r="BAL269" s="194"/>
      <c r="BAM269" s="194"/>
      <c r="BAN269" s="194"/>
      <c r="BAO269" s="194"/>
      <c r="BAP269" s="194"/>
      <c r="BAQ269" s="194"/>
      <c r="BAR269" s="194"/>
      <c r="BAS269" s="194"/>
      <c r="BAT269" s="194"/>
      <c r="BAU269" s="194"/>
      <c r="BAV269" s="194"/>
      <c r="BAW269" s="194"/>
      <c r="BAX269" s="194"/>
      <c r="BAY269" s="194"/>
      <c r="BAZ269" s="194"/>
      <c r="BBA269" s="194"/>
      <c r="BBB269" s="194"/>
      <c r="BBC269" s="194"/>
      <c r="BBD269" s="194"/>
      <c r="BBE269" s="194"/>
      <c r="BBF269" s="194"/>
      <c r="BBG269" s="194"/>
      <c r="BBH269" s="194"/>
      <c r="BBI269" s="194"/>
      <c r="BBJ269" s="194"/>
      <c r="BBK269" s="194"/>
      <c r="BBL269" s="194"/>
      <c r="BBM269" s="194"/>
      <c r="BBN269" s="194"/>
      <c r="BBO269" s="194"/>
      <c r="BBP269" s="194"/>
      <c r="BBQ269" s="194"/>
      <c r="BBR269" s="194"/>
      <c r="BBS269" s="194"/>
      <c r="BBT269" s="194"/>
      <c r="BBU269" s="194"/>
      <c r="BBV269" s="194"/>
      <c r="BBW269" s="194"/>
      <c r="BBX269" s="194"/>
      <c r="BBY269" s="194"/>
      <c r="BBZ269" s="194"/>
      <c r="BCA269" s="194"/>
      <c r="BCB269" s="194"/>
      <c r="BCC269" s="194"/>
      <c r="BCD269" s="194"/>
      <c r="BCE269" s="194"/>
      <c r="BCF269" s="194"/>
      <c r="BCG269" s="194"/>
      <c r="BCH269" s="194"/>
      <c r="BCI269" s="194"/>
      <c r="BCJ269" s="194"/>
      <c r="BCK269" s="194"/>
      <c r="BCL269" s="194"/>
      <c r="BCM269" s="194"/>
      <c r="BCN269" s="194"/>
      <c r="BCO269" s="194"/>
      <c r="BCP269" s="194"/>
      <c r="BCQ269" s="194"/>
      <c r="BCR269" s="194"/>
      <c r="BCS269" s="194"/>
      <c r="BCT269" s="194"/>
      <c r="BCU269" s="194"/>
      <c r="BCV269" s="194"/>
      <c r="BCW269" s="194"/>
      <c r="BCX269" s="194"/>
      <c r="BCY269" s="194"/>
      <c r="BCZ269" s="194"/>
      <c r="BDA269" s="194"/>
      <c r="BDB269" s="194"/>
      <c r="BDC269" s="194"/>
      <c r="BDD269" s="194"/>
      <c r="BDE269" s="194"/>
      <c r="BDF269" s="194"/>
      <c r="BDG269" s="194"/>
      <c r="BDH269" s="194"/>
      <c r="BDI269" s="194"/>
      <c r="BDJ269" s="194"/>
      <c r="BDK269" s="194"/>
      <c r="BDL269" s="194"/>
      <c r="BDM269" s="194"/>
      <c r="BDN269" s="194"/>
      <c r="BDO269" s="194"/>
      <c r="BDP269" s="194"/>
      <c r="BDQ269" s="194"/>
      <c r="BDR269" s="194"/>
      <c r="BDS269" s="194"/>
      <c r="BDT269" s="194"/>
      <c r="BDU269" s="194"/>
      <c r="BDV269" s="194"/>
      <c r="BDW269" s="194"/>
      <c r="BDX269" s="194"/>
      <c r="BDY269" s="194"/>
      <c r="BDZ269" s="194"/>
      <c r="BEA269" s="194"/>
      <c r="BEB269" s="194"/>
      <c r="BEC269" s="194"/>
      <c r="BED269" s="194"/>
      <c r="BEE269" s="194"/>
      <c r="BEF269" s="194"/>
      <c r="BEG269" s="194"/>
      <c r="BEH269" s="194"/>
      <c r="BEI269" s="194"/>
      <c r="BEJ269" s="194"/>
      <c r="BEK269" s="194"/>
      <c r="BEL269" s="194"/>
      <c r="BEM269" s="194"/>
      <c r="BEN269" s="194"/>
      <c r="BEO269" s="194"/>
      <c r="BEP269" s="194"/>
      <c r="BEQ269" s="194"/>
      <c r="BER269" s="194"/>
      <c r="BES269" s="194"/>
      <c r="BET269" s="194"/>
      <c r="BEU269" s="194"/>
      <c r="BEV269" s="194"/>
      <c r="BEW269" s="194"/>
      <c r="BEX269" s="194"/>
      <c r="BEY269" s="194"/>
      <c r="BEZ269" s="194"/>
      <c r="BFA269" s="194"/>
      <c r="BFB269" s="194"/>
      <c r="BFC269" s="194"/>
      <c r="BFD269" s="194"/>
      <c r="BFE269" s="194"/>
      <c r="BFF269" s="194"/>
      <c r="BFG269" s="194"/>
      <c r="BFH269" s="194"/>
      <c r="BFI269" s="194"/>
      <c r="BFJ269" s="194"/>
      <c r="BFK269" s="194"/>
      <c r="BFL269" s="194"/>
      <c r="BFM269" s="194"/>
      <c r="BFN269" s="194"/>
      <c r="BFO269" s="194"/>
      <c r="BFP269" s="194"/>
      <c r="BFQ269" s="194"/>
      <c r="BFR269" s="194"/>
      <c r="BFS269" s="194"/>
      <c r="BFT269" s="194"/>
      <c r="BFU269" s="194"/>
      <c r="BFV269" s="194"/>
      <c r="BFW269" s="194"/>
      <c r="BFX269" s="194"/>
      <c r="BFY269" s="194"/>
      <c r="BFZ269" s="194"/>
      <c r="BGA269" s="194"/>
      <c r="BGB269" s="194"/>
      <c r="BGC269" s="194"/>
      <c r="BGD269" s="194"/>
      <c r="BGE269" s="194"/>
      <c r="BGF269" s="194"/>
      <c r="BGG269" s="194"/>
      <c r="BGH269" s="194"/>
      <c r="BGI269" s="194"/>
      <c r="BGJ269" s="194"/>
      <c r="BGK269" s="194"/>
      <c r="BGL269" s="194"/>
      <c r="BGM269" s="194"/>
      <c r="BGN269" s="194"/>
      <c r="BGO269" s="194"/>
      <c r="BGP269" s="194"/>
      <c r="BGQ269" s="194"/>
      <c r="BGR269" s="194"/>
      <c r="BGS269" s="194"/>
      <c r="BGT269" s="194"/>
      <c r="BGU269" s="194"/>
      <c r="BGV269" s="194"/>
      <c r="BGW269" s="194"/>
      <c r="BGX269" s="194"/>
      <c r="BGY269" s="194"/>
      <c r="BGZ269" s="194"/>
      <c r="BHA269" s="194"/>
      <c r="BHB269" s="194"/>
      <c r="BHC269" s="194"/>
      <c r="BHD269" s="194"/>
      <c r="BHE269" s="194"/>
      <c r="BHF269" s="194"/>
      <c r="BHG269" s="194"/>
      <c r="BHH269" s="194"/>
      <c r="BHI269" s="194"/>
      <c r="BHJ269" s="194"/>
      <c r="BHK269" s="194"/>
      <c r="BHL269" s="194"/>
      <c r="BHM269" s="194"/>
      <c r="BHN269" s="194"/>
      <c r="BHO269" s="194"/>
      <c r="BHP269" s="194"/>
      <c r="BHQ269" s="194"/>
      <c r="BHR269" s="194"/>
      <c r="BHS269" s="194"/>
      <c r="BHT269" s="194"/>
      <c r="BHU269" s="194"/>
      <c r="BHV269" s="194"/>
      <c r="BHW269" s="194"/>
      <c r="BHX269" s="194"/>
      <c r="BHY269" s="194"/>
      <c r="BHZ269" s="194"/>
      <c r="BIA269" s="194"/>
      <c r="BIB269" s="194"/>
      <c r="BIC269" s="194"/>
      <c r="BID269" s="194"/>
      <c r="BIE269" s="194"/>
      <c r="BIF269" s="194"/>
      <c r="BIG269" s="194"/>
      <c r="BIH269" s="194"/>
      <c r="BII269" s="194"/>
      <c r="BIJ269" s="194"/>
      <c r="BIK269" s="194"/>
      <c r="BIL269" s="194"/>
      <c r="BIM269" s="194"/>
      <c r="BIN269" s="194"/>
      <c r="BIO269" s="194"/>
      <c r="BIP269" s="194"/>
      <c r="BIQ269" s="194"/>
      <c r="BIR269" s="194"/>
      <c r="BIS269" s="194"/>
      <c r="BIT269" s="194"/>
      <c r="BIU269" s="194"/>
      <c r="BIV269" s="194"/>
      <c r="BIW269" s="194"/>
      <c r="BIX269" s="194"/>
      <c r="BIY269" s="194"/>
      <c r="BIZ269" s="194"/>
      <c r="BJA269" s="194"/>
      <c r="BJB269" s="194"/>
      <c r="BJC269" s="194"/>
      <c r="BJD269" s="194"/>
      <c r="BJE269" s="194"/>
      <c r="BJF269" s="194"/>
      <c r="BJG269" s="194"/>
      <c r="BJH269" s="194"/>
      <c r="BJI269" s="194"/>
      <c r="BJJ269" s="194"/>
      <c r="BJK269" s="194"/>
      <c r="BJL269" s="194"/>
      <c r="BJM269" s="194"/>
      <c r="BJN269" s="194"/>
      <c r="BJO269" s="194"/>
      <c r="BJP269" s="194"/>
      <c r="BJQ269" s="194"/>
      <c r="BJR269" s="194"/>
      <c r="BJS269" s="194"/>
      <c r="BJT269" s="194"/>
      <c r="BJU269" s="194"/>
      <c r="BJV269" s="194"/>
      <c r="BJW269" s="194"/>
      <c r="BJX269" s="194"/>
      <c r="BJY269" s="194"/>
      <c r="BJZ269" s="194"/>
      <c r="BKA269" s="194"/>
      <c r="BKB269" s="194"/>
      <c r="BKC269" s="194"/>
      <c r="BKD269" s="194"/>
      <c r="BKE269" s="194"/>
      <c r="BKF269" s="194"/>
      <c r="BKG269" s="194"/>
      <c r="BKH269" s="194"/>
      <c r="BKI269" s="194"/>
      <c r="BKJ269" s="194"/>
      <c r="BKK269" s="194"/>
      <c r="BKL269" s="194"/>
      <c r="BKM269" s="194"/>
      <c r="BKN269" s="194"/>
      <c r="BKO269" s="194"/>
      <c r="BKP269" s="194"/>
      <c r="BKQ269" s="194"/>
      <c r="BKR269" s="194"/>
      <c r="BKS269" s="194"/>
      <c r="BKT269" s="194"/>
      <c r="BKU269" s="194"/>
      <c r="BKV269" s="194"/>
      <c r="BKW269" s="194"/>
      <c r="BKX269" s="194"/>
      <c r="BKY269" s="194"/>
      <c r="BKZ269" s="194"/>
      <c r="BLA269" s="194"/>
      <c r="BLB269" s="194"/>
      <c r="BLC269" s="194"/>
      <c r="BLD269" s="194"/>
      <c r="BLE269" s="194"/>
      <c r="BLF269" s="194"/>
      <c r="BLG269" s="194"/>
      <c r="BLH269" s="194"/>
      <c r="BLI269" s="194"/>
      <c r="BLJ269" s="194"/>
      <c r="BLK269" s="194"/>
      <c r="BLL269" s="194"/>
      <c r="BLM269" s="194"/>
      <c r="BLN269" s="194"/>
      <c r="BLO269" s="194"/>
      <c r="BLP269" s="194"/>
      <c r="BLQ269" s="194"/>
      <c r="BLR269" s="194"/>
      <c r="BLS269" s="194"/>
      <c r="BLT269" s="194"/>
      <c r="BLU269" s="194"/>
      <c r="BLV269" s="194"/>
      <c r="BLW269" s="194"/>
      <c r="BLX269" s="194"/>
      <c r="BLY269" s="194"/>
      <c r="BLZ269" s="194"/>
      <c r="BMA269" s="194"/>
      <c r="BMB269" s="194"/>
      <c r="BMC269" s="194"/>
      <c r="BMD269" s="194"/>
      <c r="BME269" s="194"/>
      <c r="BMF269" s="194"/>
      <c r="BMG269" s="194"/>
      <c r="BMH269" s="194"/>
      <c r="BMI269" s="194"/>
      <c r="BMJ269" s="194"/>
      <c r="BMK269" s="194"/>
      <c r="BML269" s="194"/>
      <c r="BMM269" s="194"/>
      <c r="BMN269" s="194"/>
      <c r="BMO269" s="194"/>
      <c r="BMP269" s="194"/>
      <c r="BMQ269" s="194"/>
      <c r="BMR269" s="194"/>
      <c r="BMS269" s="194"/>
      <c r="BMT269" s="194"/>
      <c r="BMU269" s="194"/>
      <c r="BMV269" s="194"/>
      <c r="BMW269" s="194"/>
      <c r="BMX269" s="194"/>
      <c r="BMY269" s="194"/>
      <c r="BMZ269" s="194"/>
      <c r="BNA269" s="194"/>
      <c r="BNB269" s="194"/>
      <c r="BNC269" s="194"/>
      <c r="BND269" s="194"/>
      <c r="BNE269" s="194"/>
      <c r="BNF269" s="194"/>
      <c r="BNG269" s="194"/>
      <c r="BNH269" s="194"/>
      <c r="BNI269" s="194"/>
      <c r="BNJ269" s="194"/>
      <c r="BNK269" s="194"/>
      <c r="BNL269" s="194"/>
      <c r="BNM269" s="194"/>
      <c r="BNN269" s="194"/>
      <c r="BNO269" s="194"/>
      <c r="BNP269" s="194"/>
      <c r="BNQ269" s="194"/>
      <c r="BNR269" s="194"/>
      <c r="BNS269" s="194"/>
      <c r="BNT269" s="194"/>
      <c r="BNU269" s="194"/>
      <c r="BNV269" s="194"/>
      <c r="BNW269" s="194"/>
      <c r="BNX269" s="194"/>
      <c r="BNY269" s="194"/>
      <c r="BNZ269" s="194"/>
      <c r="BOA269" s="194"/>
      <c r="BOB269" s="194"/>
      <c r="BOC269" s="194"/>
      <c r="BOD269" s="194"/>
      <c r="BOE269" s="194"/>
      <c r="BOF269" s="194"/>
      <c r="BOG269" s="194"/>
      <c r="BOH269" s="194"/>
      <c r="BOI269" s="194"/>
      <c r="BOJ269" s="194"/>
      <c r="BOK269" s="194"/>
      <c r="BOL269" s="194"/>
      <c r="BOM269" s="194"/>
      <c r="BON269" s="194"/>
      <c r="BOO269" s="194"/>
      <c r="BOP269" s="194"/>
      <c r="BOQ269" s="194"/>
      <c r="BOR269" s="194"/>
      <c r="BOS269" s="194"/>
      <c r="BOT269" s="194"/>
      <c r="BOU269" s="194"/>
      <c r="BOV269" s="194"/>
      <c r="BOW269" s="194"/>
      <c r="BOX269" s="194"/>
      <c r="BOY269" s="194"/>
      <c r="BOZ269" s="194"/>
      <c r="BPA269" s="194"/>
      <c r="BPB269" s="194"/>
      <c r="BPC269" s="194"/>
      <c r="BPD269" s="194"/>
      <c r="BPE269" s="194"/>
      <c r="BPF269" s="194"/>
      <c r="BPG269" s="194"/>
      <c r="BPH269" s="194"/>
      <c r="BPI269" s="194"/>
      <c r="BPJ269" s="194"/>
      <c r="BPK269" s="194"/>
      <c r="BPL269" s="194"/>
      <c r="BPM269" s="194"/>
      <c r="BPN269" s="194"/>
      <c r="BPO269" s="194"/>
      <c r="BPP269" s="194"/>
      <c r="BPQ269" s="194"/>
      <c r="BPR269" s="194"/>
      <c r="BPS269" s="194"/>
      <c r="BPT269" s="194"/>
      <c r="BPU269" s="194"/>
      <c r="BPV269" s="194"/>
      <c r="BPW269" s="194"/>
      <c r="BPX269" s="194"/>
      <c r="BPY269" s="194"/>
      <c r="BPZ269" s="194"/>
      <c r="BQA269" s="194"/>
      <c r="BQB269" s="194"/>
      <c r="BQC269" s="194"/>
      <c r="BQD269" s="194"/>
      <c r="BQE269" s="194"/>
      <c r="BQF269" s="194"/>
      <c r="BQG269" s="194"/>
      <c r="BQH269" s="194"/>
      <c r="BQI269" s="194"/>
      <c r="BQJ269" s="194"/>
      <c r="BQK269" s="194"/>
      <c r="BQL269" s="194"/>
      <c r="BQM269" s="194"/>
      <c r="BQN269" s="194"/>
      <c r="BQO269" s="194"/>
      <c r="BQP269" s="194"/>
      <c r="BQQ269" s="194"/>
      <c r="BQR269" s="194"/>
      <c r="BQS269" s="194"/>
      <c r="BQT269" s="194"/>
      <c r="BQU269" s="194"/>
      <c r="BQV269" s="194"/>
      <c r="BQW269" s="194"/>
      <c r="BQX269" s="194"/>
      <c r="BQY269" s="194"/>
      <c r="BQZ269" s="194"/>
      <c r="BRA269" s="194"/>
      <c r="BRB269" s="194"/>
      <c r="BRC269" s="194"/>
      <c r="BRD269" s="194"/>
      <c r="BRE269" s="194"/>
      <c r="BRF269" s="194"/>
      <c r="BRG269" s="194"/>
      <c r="BRH269" s="194"/>
      <c r="BRI269" s="194"/>
      <c r="BRJ269" s="194"/>
      <c r="BRK269" s="194"/>
      <c r="BRL269" s="194"/>
      <c r="BRM269" s="194"/>
      <c r="BRN269" s="194"/>
      <c r="BRO269" s="194"/>
      <c r="BRP269" s="194"/>
      <c r="BRQ269" s="194"/>
      <c r="BRR269" s="194"/>
      <c r="BRS269" s="194"/>
      <c r="BRT269" s="194"/>
      <c r="BRU269" s="194"/>
      <c r="BRV269" s="194"/>
      <c r="BRW269" s="194"/>
      <c r="BRX269" s="194"/>
      <c r="BRY269" s="194"/>
      <c r="BRZ269" s="194"/>
      <c r="BSA269" s="194"/>
      <c r="BSB269" s="194"/>
      <c r="BSC269" s="194"/>
      <c r="BSD269" s="194"/>
      <c r="BSE269" s="194"/>
      <c r="BSF269" s="194"/>
      <c r="BSG269" s="194"/>
      <c r="BSH269" s="194"/>
      <c r="BSI269" s="194"/>
      <c r="BSJ269" s="194"/>
      <c r="BSK269" s="194"/>
      <c r="BSL269" s="194"/>
      <c r="BSM269" s="194"/>
      <c r="BSN269" s="194"/>
      <c r="BSO269" s="194"/>
      <c r="BSP269" s="194"/>
      <c r="BSQ269" s="194"/>
      <c r="BSR269" s="194"/>
      <c r="BSS269" s="194"/>
      <c r="BST269" s="194"/>
      <c r="BSU269" s="194"/>
      <c r="BSV269" s="194"/>
      <c r="BSW269" s="194"/>
      <c r="BSX269" s="194"/>
      <c r="BSY269" s="194"/>
      <c r="BSZ269" s="194"/>
      <c r="BTA269" s="194"/>
      <c r="BTB269" s="194"/>
      <c r="BTC269" s="194"/>
      <c r="BTD269" s="194"/>
      <c r="BTE269" s="194"/>
      <c r="BTF269" s="194"/>
      <c r="BTG269" s="194"/>
      <c r="BTH269" s="194"/>
      <c r="BTI269" s="194"/>
      <c r="BTJ269" s="194"/>
      <c r="BTK269" s="194"/>
      <c r="BTL269" s="194"/>
      <c r="BTM269" s="194"/>
      <c r="BTN269" s="194"/>
      <c r="BTO269" s="194"/>
      <c r="BTP269" s="194"/>
      <c r="BTQ269" s="194"/>
      <c r="BTR269" s="194"/>
      <c r="BTS269" s="194"/>
      <c r="BTT269" s="194"/>
      <c r="BTU269" s="194"/>
      <c r="BTV269" s="194"/>
      <c r="BTW269" s="194"/>
      <c r="BTX269" s="194"/>
      <c r="BTY269" s="194"/>
      <c r="BTZ269" s="194"/>
      <c r="BUA269" s="194"/>
      <c r="BUB269" s="194"/>
      <c r="BUC269" s="194"/>
      <c r="BUD269" s="194"/>
      <c r="BUE269" s="194"/>
      <c r="BUF269" s="194"/>
      <c r="BUG269" s="194"/>
      <c r="BUH269" s="194"/>
      <c r="BUI269" s="194"/>
      <c r="BUJ269" s="194"/>
      <c r="BUK269" s="194"/>
      <c r="BUL269" s="194"/>
      <c r="BUM269" s="194"/>
      <c r="BUN269" s="194"/>
      <c r="BUO269" s="194"/>
      <c r="BUP269" s="194"/>
      <c r="BUQ269" s="194"/>
      <c r="BUR269" s="194"/>
      <c r="BUS269" s="194"/>
      <c r="BUT269" s="194"/>
      <c r="BUU269" s="194"/>
      <c r="BUV269" s="194"/>
      <c r="BUW269" s="194"/>
      <c r="BUX269" s="194"/>
      <c r="BUY269" s="194"/>
      <c r="BUZ269" s="194"/>
      <c r="BVA269" s="194"/>
      <c r="BVB269" s="194"/>
      <c r="BVC269" s="194"/>
      <c r="BVD269" s="194"/>
      <c r="BVE269" s="194"/>
      <c r="BVF269" s="194"/>
      <c r="BVG269" s="194"/>
      <c r="BVH269" s="194"/>
      <c r="BVI269" s="194"/>
      <c r="BVJ269" s="194"/>
      <c r="BVK269" s="194"/>
      <c r="BVL269" s="194"/>
      <c r="BVM269" s="194"/>
      <c r="BVN269" s="194"/>
      <c r="BVO269" s="194"/>
      <c r="BVP269" s="194"/>
      <c r="BVQ269" s="194"/>
      <c r="BVR269" s="194"/>
      <c r="BVS269" s="194"/>
      <c r="BVT269" s="194"/>
      <c r="BVU269" s="194"/>
      <c r="BVV269" s="194"/>
      <c r="BVW269" s="194"/>
      <c r="BVX269" s="194"/>
      <c r="BVY269" s="194"/>
      <c r="BVZ269" s="194"/>
      <c r="BWA269" s="194"/>
      <c r="BWB269" s="194"/>
      <c r="BWC269" s="194"/>
      <c r="BWD269" s="194"/>
      <c r="BWE269" s="194"/>
      <c r="BWF269" s="194"/>
      <c r="BWG269" s="194"/>
      <c r="BWH269" s="194"/>
      <c r="BWI269" s="194"/>
      <c r="BWJ269" s="194"/>
      <c r="BWK269" s="194"/>
      <c r="BWL269" s="194"/>
      <c r="BWM269" s="194"/>
      <c r="BWN269" s="194"/>
      <c r="BWO269" s="194"/>
      <c r="BWP269" s="194"/>
      <c r="BWQ269" s="194"/>
      <c r="BWR269" s="194"/>
      <c r="BWS269" s="194"/>
      <c r="BWT269" s="194"/>
      <c r="BWU269" s="194"/>
      <c r="BWV269" s="194"/>
      <c r="BWW269" s="194"/>
      <c r="BWX269" s="194"/>
      <c r="BWY269" s="194"/>
      <c r="BWZ269" s="194"/>
      <c r="BXA269" s="194"/>
      <c r="BXB269" s="194"/>
      <c r="BXC269" s="194"/>
      <c r="BXD269" s="194"/>
      <c r="BXE269" s="194"/>
      <c r="BXF269" s="194"/>
      <c r="BXG269" s="194"/>
      <c r="BXH269" s="194"/>
      <c r="BXI269" s="194"/>
      <c r="BXJ269" s="194"/>
      <c r="BXK269" s="194"/>
      <c r="BXL269" s="194"/>
      <c r="BXM269" s="194"/>
      <c r="BXN269" s="194"/>
      <c r="BXO269" s="194"/>
      <c r="BXP269" s="194"/>
      <c r="BXQ269" s="194"/>
      <c r="BXR269" s="194"/>
      <c r="BXS269" s="194"/>
      <c r="BXT269" s="194"/>
      <c r="BXU269" s="194"/>
      <c r="BXV269" s="194"/>
      <c r="BXW269" s="194"/>
      <c r="BXX269" s="194"/>
      <c r="BXY269" s="194"/>
      <c r="BXZ269" s="194"/>
      <c r="BYA269" s="194"/>
      <c r="BYB269" s="194"/>
      <c r="BYC269" s="194"/>
      <c r="BYD269" s="194"/>
      <c r="BYE269" s="194"/>
      <c r="BYF269" s="194"/>
      <c r="BYG269" s="194"/>
      <c r="BYH269" s="194"/>
      <c r="BYI269" s="194"/>
      <c r="BYJ269" s="194"/>
      <c r="BYK269" s="194"/>
      <c r="BYL269" s="194"/>
      <c r="BYM269" s="194"/>
      <c r="BYN269" s="194"/>
      <c r="BYO269" s="194"/>
      <c r="BYP269" s="194"/>
      <c r="BYQ269" s="194"/>
      <c r="BYR269" s="194"/>
      <c r="BYS269" s="194"/>
      <c r="BYT269" s="194"/>
      <c r="BYU269" s="194"/>
      <c r="BYV269" s="194"/>
      <c r="BYW269" s="194"/>
      <c r="BYX269" s="194"/>
      <c r="BYY269" s="194"/>
      <c r="BYZ269" s="194"/>
      <c r="BZA269" s="194"/>
      <c r="BZB269" s="194"/>
      <c r="BZC269" s="194"/>
      <c r="BZD269" s="194"/>
      <c r="BZE269" s="194"/>
      <c r="BZF269" s="194"/>
      <c r="BZG269" s="194"/>
      <c r="BZH269" s="194"/>
      <c r="BZI269" s="194"/>
      <c r="BZJ269" s="194"/>
      <c r="BZK269" s="194"/>
      <c r="BZL269" s="194"/>
      <c r="BZM269" s="194"/>
      <c r="BZN269" s="194"/>
      <c r="BZO269" s="194"/>
      <c r="BZP269" s="194"/>
      <c r="BZQ269" s="194"/>
      <c r="BZR269" s="194"/>
      <c r="BZS269" s="194"/>
      <c r="BZT269" s="194"/>
      <c r="BZU269" s="194"/>
      <c r="BZV269" s="194"/>
      <c r="BZW269" s="194"/>
      <c r="BZX269" s="194"/>
      <c r="BZY269" s="194"/>
      <c r="BZZ269" s="194"/>
      <c r="CAA269" s="194"/>
      <c r="CAB269" s="194"/>
      <c r="CAC269" s="194"/>
      <c r="CAD269" s="194"/>
      <c r="CAE269" s="194"/>
      <c r="CAF269" s="194"/>
      <c r="CAG269" s="194"/>
      <c r="CAH269" s="194"/>
      <c r="CAI269" s="194"/>
      <c r="CAJ269" s="194"/>
      <c r="CAK269" s="194"/>
      <c r="CAL269" s="194"/>
      <c r="CAM269" s="194"/>
      <c r="CAN269" s="194"/>
      <c r="CAO269" s="194"/>
      <c r="CAP269" s="194"/>
      <c r="CAQ269" s="194"/>
      <c r="CAR269" s="194"/>
      <c r="CAS269" s="194"/>
      <c r="CAT269" s="194"/>
      <c r="CAU269" s="194"/>
      <c r="CAV269" s="194"/>
      <c r="CAW269" s="194"/>
      <c r="CAX269" s="194"/>
      <c r="CAY269" s="194"/>
      <c r="CAZ269" s="194"/>
      <c r="CBA269" s="194"/>
      <c r="CBB269" s="194"/>
      <c r="CBC269" s="194"/>
      <c r="CBD269" s="194"/>
      <c r="CBE269" s="194"/>
      <c r="CBF269" s="194"/>
      <c r="CBG269" s="194"/>
      <c r="CBH269" s="194"/>
      <c r="CBI269" s="194"/>
      <c r="CBJ269" s="194"/>
      <c r="CBK269" s="194"/>
      <c r="CBL269" s="194"/>
      <c r="CBM269" s="194"/>
      <c r="CBN269" s="194"/>
      <c r="CBO269" s="194"/>
      <c r="CBP269" s="194"/>
      <c r="CBQ269" s="194"/>
      <c r="CBR269" s="194"/>
      <c r="CBS269" s="194"/>
      <c r="CBT269" s="194"/>
      <c r="CBU269" s="194"/>
      <c r="CBV269" s="194"/>
      <c r="CBW269" s="194"/>
      <c r="CBX269" s="194"/>
      <c r="CBY269" s="194"/>
      <c r="CBZ269" s="194"/>
      <c r="CCA269" s="194"/>
      <c r="CCB269" s="194"/>
      <c r="CCC269" s="194"/>
      <c r="CCD269" s="194"/>
      <c r="CCE269" s="194"/>
      <c r="CCF269" s="194"/>
      <c r="CCG269" s="194"/>
      <c r="CCH269" s="194"/>
      <c r="CCI269" s="194"/>
      <c r="CCJ269" s="194"/>
      <c r="CCK269" s="194"/>
      <c r="CCL269" s="194"/>
      <c r="CCM269" s="194"/>
      <c r="CCN269" s="194"/>
      <c r="CCO269" s="194"/>
      <c r="CCP269" s="194"/>
      <c r="CCQ269" s="194"/>
      <c r="CCR269" s="194"/>
      <c r="CCS269" s="194"/>
      <c r="CCT269" s="194"/>
      <c r="CCU269" s="194"/>
      <c r="CCV269" s="194"/>
      <c r="CCW269" s="194"/>
      <c r="CCX269" s="194"/>
      <c r="CCY269" s="194"/>
      <c r="CCZ269" s="194"/>
      <c r="CDA269" s="194"/>
      <c r="CDB269" s="194"/>
      <c r="CDC269" s="194"/>
      <c r="CDD269" s="194"/>
      <c r="CDE269" s="194"/>
      <c r="CDF269" s="194"/>
      <c r="CDG269" s="194"/>
      <c r="CDH269" s="194"/>
      <c r="CDI269" s="194"/>
      <c r="CDJ269" s="194"/>
      <c r="CDK269" s="194"/>
      <c r="CDL269" s="194"/>
      <c r="CDM269" s="194"/>
      <c r="CDN269" s="194"/>
      <c r="CDO269" s="194"/>
      <c r="CDP269" s="194"/>
      <c r="CDQ269" s="194"/>
      <c r="CDR269" s="194"/>
      <c r="CDS269" s="194"/>
      <c r="CDT269" s="194"/>
      <c r="CDU269" s="194"/>
      <c r="CDV269" s="194"/>
      <c r="CDW269" s="194"/>
      <c r="CDX269" s="194"/>
      <c r="CDY269" s="194"/>
      <c r="CDZ269" s="194"/>
      <c r="CEA269" s="194"/>
      <c r="CEB269" s="194"/>
      <c r="CEC269" s="194"/>
      <c r="CED269" s="194"/>
      <c r="CEE269" s="194"/>
      <c r="CEF269" s="194"/>
      <c r="CEG269" s="194"/>
      <c r="CEH269" s="194"/>
      <c r="CEI269" s="194"/>
      <c r="CEJ269" s="194"/>
      <c r="CEK269" s="194"/>
      <c r="CEL269" s="194"/>
      <c r="CEM269" s="194"/>
      <c r="CEN269" s="194"/>
      <c r="CEO269" s="194"/>
      <c r="CEP269" s="194"/>
      <c r="CEQ269" s="194"/>
      <c r="CER269" s="194"/>
      <c r="CES269" s="194"/>
      <c r="CET269" s="194"/>
      <c r="CEU269" s="194"/>
      <c r="CEV269" s="194"/>
      <c r="CEW269" s="194"/>
      <c r="CEX269" s="194"/>
      <c r="CEY269" s="194"/>
      <c r="CEZ269" s="194"/>
      <c r="CFA269" s="194"/>
      <c r="CFB269" s="194"/>
      <c r="CFC269" s="194"/>
      <c r="CFD269" s="194"/>
      <c r="CFE269" s="194"/>
      <c r="CFF269" s="194"/>
      <c r="CFG269" s="194"/>
      <c r="CFH269" s="194"/>
      <c r="CFI269" s="194"/>
      <c r="CFJ269" s="194"/>
      <c r="CFK269" s="194"/>
      <c r="CFL269" s="194"/>
      <c r="CFM269" s="194"/>
      <c r="CFN269" s="194"/>
      <c r="CFO269" s="194"/>
      <c r="CFP269" s="194"/>
      <c r="CFQ269" s="194"/>
      <c r="CFR269" s="194"/>
      <c r="CFS269" s="194"/>
      <c r="CFT269" s="194"/>
      <c r="CFU269" s="194"/>
      <c r="CFV269" s="194"/>
      <c r="CFW269" s="194"/>
      <c r="CFX269" s="194"/>
      <c r="CFY269" s="194"/>
      <c r="CFZ269" s="194"/>
      <c r="CGA269" s="194"/>
      <c r="CGB269" s="194"/>
      <c r="CGC269" s="194"/>
      <c r="CGD269" s="194"/>
      <c r="CGE269" s="194"/>
      <c r="CGF269" s="194"/>
      <c r="CGG269" s="194"/>
      <c r="CGH269" s="194"/>
      <c r="CGI269" s="194"/>
      <c r="CGJ269" s="194"/>
      <c r="CGK269" s="194"/>
      <c r="CGL269" s="194"/>
      <c r="CGM269" s="194"/>
      <c r="CGN269" s="194"/>
      <c r="CGO269" s="194"/>
      <c r="CGP269" s="194"/>
      <c r="CGQ269" s="194"/>
      <c r="CGR269" s="194"/>
      <c r="CGS269" s="194"/>
      <c r="CGT269" s="194"/>
      <c r="CGU269" s="194"/>
      <c r="CGV269" s="194"/>
      <c r="CGW269" s="194"/>
      <c r="CGX269" s="194"/>
      <c r="CGY269" s="194"/>
      <c r="CGZ269" s="194"/>
      <c r="CHA269" s="194"/>
      <c r="CHB269" s="194"/>
      <c r="CHC269" s="194"/>
      <c r="CHD269" s="194"/>
      <c r="CHE269" s="194"/>
      <c r="CHF269" s="194"/>
      <c r="CHG269" s="194"/>
      <c r="CHH269" s="194"/>
      <c r="CHI269" s="194"/>
      <c r="CHJ269" s="194"/>
      <c r="CHK269" s="194"/>
      <c r="CHL269" s="194"/>
      <c r="CHM269" s="194"/>
      <c r="CHN269" s="194"/>
      <c r="CHO269" s="194"/>
      <c r="CHP269" s="194"/>
      <c r="CHQ269" s="194"/>
      <c r="CHR269" s="194"/>
      <c r="CHS269" s="194"/>
      <c r="CHT269" s="194"/>
      <c r="CHU269" s="194"/>
      <c r="CHV269" s="194"/>
      <c r="CHW269" s="194"/>
      <c r="CHX269" s="194"/>
      <c r="CHY269" s="194"/>
      <c r="CHZ269" s="194"/>
      <c r="CIA269" s="194"/>
      <c r="CIB269" s="194"/>
      <c r="CIC269" s="194"/>
      <c r="CID269" s="194"/>
      <c r="CIE269" s="194"/>
      <c r="CIF269" s="194"/>
      <c r="CIG269" s="194"/>
      <c r="CIH269" s="194"/>
      <c r="CII269" s="194"/>
      <c r="CIJ269" s="194"/>
      <c r="CIK269" s="194"/>
      <c r="CIL269" s="194"/>
      <c r="CIM269" s="194"/>
      <c r="CIN269" s="194"/>
      <c r="CIO269" s="194"/>
      <c r="CIP269" s="194"/>
      <c r="CIQ269" s="194"/>
      <c r="CIR269" s="194"/>
      <c r="CIS269" s="194"/>
      <c r="CIT269" s="194"/>
      <c r="CIU269" s="194"/>
      <c r="CIV269" s="194"/>
      <c r="CIW269" s="194"/>
      <c r="CIX269" s="194"/>
      <c r="CIY269" s="194"/>
      <c r="CIZ269" s="194"/>
      <c r="CJA269" s="194"/>
      <c r="CJB269" s="194"/>
      <c r="CJC269" s="194"/>
      <c r="CJD269" s="194"/>
      <c r="CJE269" s="194"/>
      <c r="CJF269" s="194"/>
      <c r="CJG269" s="194"/>
      <c r="CJH269" s="194"/>
      <c r="CJI269" s="194"/>
      <c r="CJJ269" s="194"/>
      <c r="CJK269" s="194"/>
      <c r="CJL269" s="194"/>
      <c r="CJM269" s="194"/>
      <c r="CJN269" s="194"/>
      <c r="CJO269" s="194"/>
      <c r="CJP269" s="194"/>
      <c r="CJQ269" s="194"/>
      <c r="CJR269" s="194"/>
      <c r="CJS269" s="194"/>
      <c r="CJT269" s="194"/>
      <c r="CJU269" s="194"/>
      <c r="CJV269" s="194"/>
      <c r="CJW269" s="194"/>
      <c r="CJX269" s="194"/>
      <c r="CJY269" s="194"/>
      <c r="CJZ269" s="194"/>
      <c r="CKA269" s="194"/>
      <c r="CKB269" s="194"/>
      <c r="CKC269" s="194"/>
      <c r="CKD269" s="194"/>
      <c r="CKE269" s="194"/>
      <c r="CKF269" s="194"/>
      <c r="CKG269" s="194"/>
      <c r="CKH269" s="194"/>
      <c r="CKI269" s="194"/>
      <c r="CKJ269" s="194"/>
      <c r="CKK269" s="194"/>
      <c r="CKL269" s="194"/>
      <c r="CKM269" s="194"/>
      <c r="CKN269" s="194"/>
      <c r="CKO269" s="194"/>
      <c r="CKP269" s="194"/>
      <c r="CKQ269" s="194"/>
      <c r="CKR269" s="194"/>
      <c r="CKS269" s="194"/>
      <c r="CKT269" s="194"/>
      <c r="CKU269" s="194"/>
      <c r="CKV269" s="194"/>
      <c r="CKW269" s="194"/>
      <c r="CKX269" s="194"/>
      <c r="CKY269" s="194"/>
      <c r="CKZ269" s="194"/>
      <c r="CLA269" s="194"/>
      <c r="CLB269" s="194"/>
      <c r="CLC269" s="194"/>
      <c r="CLD269" s="194"/>
      <c r="CLE269" s="194"/>
      <c r="CLF269" s="194"/>
      <c r="CLG269" s="194"/>
      <c r="CLH269" s="194"/>
      <c r="CLI269" s="194"/>
      <c r="CLJ269" s="194"/>
      <c r="CLK269" s="194"/>
      <c r="CLL269" s="194"/>
      <c r="CLM269" s="194"/>
      <c r="CLN269" s="194"/>
      <c r="CLO269" s="194"/>
      <c r="CLP269" s="194"/>
      <c r="CLQ269" s="194"/>
      <c r="CLR269" s="194"/>
      <c r="CLS269" s="194"/>
      <c r="CLT269" s="194"/>
      <c r="CLU269" s="194"/>
      <c r="CLV269" s="194"/>
      <c r="CLW269" s="194"/>
      <c r="CLX269" s="194"/>
      <c r="CLY269" s="194"/>
      <c r="CLZ269" s="194"/>
      <c r="CMA269" s="194"/>
      <c r="CMB269" s="194"/>
      <c r="CMC269" s="194"/>
      <c r="CMD269" s="194"/>
      <c r="CME269" s="194"/>
      <c r="CMF269" s="194"/>
      <c r="CMG269" s="194"/>
      <c r="CMH269" s="194"/>
      <c r="CMI269" s="194"/>
      <c r="CMJ269" s="194"/>
      <c r="CMK269" s="194"/>
      <c r="CML269" s="194"/>
      <c r="CMM269" s="194"/>
      <c r="CMN269" s="194"/>
      <c r="CMO269" s="194"/>
      <c r="CMP269" s="194"/>
      <c r="CMQ269" s="194"/>
      <c r="CMR269" s="194"/>
      <c r="CMS269" s="194"/>
      <c r="CMT269" s="194"/>
      <c r="CMU269" s="194"/>
      <c r="CMV269" s="194"/>
      <c r="CMW269" s="194"/>
      <c r="CMX269" s="194"/>
      <c r="CMY269" s="194"/>
      <c r="CMZ269" s="194"/>
      <c r="CNA269" s="194"/>
      <c r="CNB269" s="194"/>
      <c r="CNC269" s="194"/>
      <c r="CND269" s="194"/>
      <c r="CNE269" s="194"/>
      <c r="CNF269" s="194"/>
      <c r="CNG269" s="194"/>
      <c r="CNH269" s="194"/>
      <c r="CNI269" s="194"/>
      <c r="CNJ269" s="194"/>
      <c r="CNK269" s="194"/>
      <c r="CNL269" s="194"/>
      <c r="CNM269" s="194"/>
      <c r="CNN269" s="194"/>
      <c r="CNO269" s="194"/>
      <c r="CNP269" s="194"/>
      <c r="CNQ269" s="194"/>
      <c r="CNR269" s="194"/>
      <c r="CNS269" s="194"/>
      <c r="CNT269" s="194"/>
      <c r="CNU269" s="194"/>
      <c r="CNV269" s="194"/>
      <c r="CNW269" s="194"/>
      <c r="CNX269" s="194"/>
      <c r="CNY269" s="194"/>
      <c r="CNZ269" s="194"/>
      <c r="COA269" s="194"/>
      <c r="COB269" s="194"/>
      <c r="COC269" s="194"/>
      <c r="COD269" s="194"/>
      <c r="COE269" s="194"/>
      <c r="COF269" s="194"/>
      <c r="COG269" s="194"/>
      <c r="COH269" s="194"/>
      <c r="COI269" s="194"/>
      <c r="COJ269" s="194"/>
      <c r="COK269" s="194"/>
      <c r="COL269" s="194"/>
      <c r="COM269" s="194"/>
      <c r="CON269" s="194"/>
      <c r="COO269" s="194"/>
      <c r="COP269" s="194"/>
      <c r="COQ269" s="194"/>
      <c r="COR269" s="194"/>
      <c r="COS269" s="194"/>
      <c r="COT269" s="194"/>
      <c r="COU269" s="194"/>
      <c r="COV269" s="194"/>
      <c r="COW269" s="194"/>
      <c r="COX269" s="194"/>
      <c r="COY269" s="194"/>
      <c r="COZ269" s="194"/>
      <c r="CPA269" s="194"/>
      <c r="CPB269" s="194"/>
      <c r="CPC269" s="194"/>
      <c r="CPD269" s="194"/>
      <c r="CPE269" s="194"/>
      <c r="CPF269" s="194"/>
      <c r="CPG269" s="194"/>
      <c r="CPH269" s="194"/>
      <c r="CPI269" s="194"/>
      <c r="CPJ269" s="194"/>
      <c r="CPK269" s="194"/>
      <c r="CPL269" s="194"/>
      <c r="CPM269" s="194"/>
      <c r="CPN269" s="194"/>
      <c r="CPO269" s="194"/>
      <c r="CPP269" s="194"/>
      <c r="CPQ269" s="194"/>
      <c r="CPR269" s="194"/>
      <c r="CPS269" s="194"/>
      <c r="CPT269" s="194"/>
      <c r="CPU269" s="194"/>
      <c r="CPV269" s="194"/>
      <c r="CPW269" s="194"/>
      <c r="CPX269" s="194"/>
      <c r="CPY269" s="194"/>
      <c r="CPZ269" s="194"/>
      <c r="CQA269" s="194"/>
      <c r="CQB269" s="194"/>
      <c r="CQC269" s="194"/>
      <c r="CQD269" s="194"/>
      <c r="CQE269" s="194"/>
      <c r="CQF269" s="194"/>
      <c r="CQG269" s="194"/>
      <c r="CQH269" s="194"/>
      <c r="CQI269" s="194"/>
      <c r="CQJ269" s="194"/>
      <c r="CQK269" s="194"/>
      <c r="CQL269" s="194"/>
      <c r="CQM269" s="194"/>
      <c r="CQN269" s="194"/>
      <c r="CQO269" s="194"/>
      <c r="CQP269" s="194"/>
      <c r="CQQ269" s="194"/>
      <c r="CQR269" s="194"/>
      <c r="CQS269" s="194"/>
      <c r="CQT269" s="194"/>
      <c r="CQU269" s="194"/>
      <c r="CQV269" s="194"/>
      <c r="CQW269" s="194"/>
      <c r="CQX269" s="194"/>
      <c r="CQY269" s="194"/>
      <c r="CQZ269" s="194"/>
      <c r="CRA269" s="194"/>
      <c r="CRB269" s="194"/>
      <c r="CRC269" s="194"/>
      <c r="CRD269" s="194"/>
      <c r="CRE269" s="194"/>
      <c r="CRF269" s="194"/>
      <c r="CRG269" s="194"/>
      <c r="CRH269" s="194"/>
      <c r="CRI269" s="194"/>
      <c r="CRJ269" s="194"/>
      <c r="CRK269" s="194"/>
      <c r="CRL269" s="194"/>
      <c r="CRM269" s="194"/>
      <c r="CRN269" s="194"/>
      <c r="CRO269" s="194"/>
      <c r="CRP269" s="194"/>
      <c r="CRQ269" s="194"/>
      <c r="CRR269" s="194"/>
      <c r="CRS269" s="194"/>
      <c r="CRT269" s="194"/>
      <c r="CRU269" s="194"/>
      <c r="CRV269" s="194"/>
      <c r="CRW269" s="194"/>
      <c r="CRX269" s="194"/>
      <c r="CRY269" s="194"/>
      <c r="CRZ269" s="194"/>
      <c r="CSA269" s="194"/>
      <c r="CSB269" s="194"/>
      <c r="CSC269" s="194"/>
      <c r="CSD269" s="194"/>
      <c r="CSE269" s="194"/>
      <c r="CSF269" s="194"/>
      <c r="CSG269" s="194"/>
      <c r="CSH269" s="194"/>
      <c r="CSI269" s="194"/>
      <c r="CSJ269" s="194"/>
      <c r="CSK269" s="194"/>
      <c r="CSL269" s="194"/>
      <c r="CSM269" s="194"/>
      <c r="CSN269" s="194"/>
      <c r="CSO269" s="194"/>
      <c r="CSP269" s="194"/>
      <c r="CSQ269" s="194"/>
      <c r="CSR269" s="194"/>
      <c r="CSS269" s="194"/>
      <c r="CST269" s="194"/>
      <c r="CSU269" s="194"/>
      <c r="CSV269" s="194"/>
      <c r="CSW269" s="194"/>
      <c r="CSX269" s="194"/>
      <c r="CSY269" s="194"/>
      <c r="CSZ269" s="194"/>
      <c r="CTA269" s="194"/>
      <c r="CTB269" s="194"/>
      <c r="CTC269" s="194"/>
      <c r="CTD269" s="194"/>
      <c r="CTE269" s="194"/>
      <c r="CTF269" s="194"/>
      <c r="CTG269" s="194"/>
      <c r="CTH269" s="194"/>
      <c r="CTI269" s="194"/>
      <c r="CTJ269" s="194"/>
      <c r="CTK269" s="194"/>
      <c r="CTL269" s="194"/>
      <c r="CTM269" s="194"/>
      <c r="CTN269" s="194"/>
      <c r="CTO269" s="194"/>
      <c r="CTP269" s="194"/>
      <c r="CTQ269" s="194"/>
      <c r="CTR269" s="194"/>
      <c r="CTS269" s="194"/>
      <c r="CTT269" s="194"/>
      <c r="CTU269" s="194"/>
      <c r="CTV269" s="194"/>
      <c r="CTW269" s="194"/>
      <c r="CTX269" s="194"/>
      <c r="CTY269" s="194"/>
      <c r="CTZ269" s="194"/>
      <c r="CUA269" s="194"/>
      <c r="CUB269" s="194"/>
      <c r="CUC269" s="194"/>
      <c r="CUD269" s="194"/>
      <c r="CUE269" s="194"/>
      <c r="CUF269" s="194"/>
      <c r="CUG269" s="194"/>
      <c r="CUH269" s="194"/>
      <c r="CUI269" s="194"/>
      <c r="CUJ269" s="194"/>
      <c r="CUK269" s="194"/>
      <c r="CUL269" s="194"/>
      <c r="CUM269" s="194"/>
      <c r="CUN269" s="194"/>
      <c r="CUO269" s="194"/>
      <c r="CUP269" s="194"/>
      <c r="CUQ269" s="194"/>
      <c r="CUR269" s="194"/>
      <c r="CUS269" s="194"/>
      <c r="CUT269" s="194"/>
      <c r="CUU269" s="194"/>
      <c r="CUV269" s="194"/>
      <c r="CUW269" s="194"/>
      <c r="CUX269" s="194"/>
      <c r="CUY269" s="194"/>
      <c r="CUZ269" s="194"/>
      <c r="CVA269" s="194"/>
      <c r="CVB269" s="194"/>
      <c r="CVC269" s="194"/>
      <c r="CVD269" s="194"/>
      <c r="CVE269" s="194"/>
      <c r="CVF269" s="194"/>
      <c r="CVG269" s="194"/>
      <c r="CVH269" s="194"/>
      <c r="CVI269" s="194"/>
      <c r="CVJ269" s="194"/>
      <c r="CVK269" s="194"/>
      <c r="CVL269" s="194"/>
      <c r="CVM269" s="194"/>
      <c r="CVN269" s="194"/>
      <c r="CVO269" s="194"/>
      <c r="CVP269" s="194"/>
      <c r="CVQ269" s="194"/>
      <c r="CVR269" s="194"/>
      <c r="CVS269" s="194"/>
      <c r="CVT269" s="194"/>
      <c r="CVU269" s="194"/>
      <c r="CVV269" s="194"/>
      <c r="CVW269" s="194"/>
      <c r="CVX269" s="194"/>
      <c r="CVY269" s="194"/>
      <c r="CVZ269" s="194"/>
      <c r="CWA269" s="194"/>
      <c r="CWB269" s="194"/>
      <c r="CWC269" s="194"/>
      <c r="CWD269" s="194"/>
      <c r="CWE269" s="194"/>
      <c r="CWF269" s="194"/>
      <c r="CWG269" s="194"/>
      <c r="CWH269" s="194"/>
      <c r="CWI269" s="194"/>
      <c r="CWJ269" s="194"/>
      <c r="CWK269" s="194"/>
      <c r="CWL269" s="194"/>
      <c r="CWM269" s="194"/>
      <c r="CWN269" s="194"/>
      <c r="CWO269" s="194"/>
      <c r="CWP269" s="194"/>
      <c r="CWQ269" s="194"/>
      <c r="CWR269" s="194"/>
      <c r="CWS269" s="194"/>
      <c r="CWT269" s="194"/>
      <c r="CWU269" s="194"/>
      <c r="CWV269" s="194"/>
      <c r="CWW269" s="194"/>
      <c r="CWX269" s="194"/>
      <c r="CWY269" s="194"/>
      <c r="CWZ269" s="194"/>
      <c r="CXA269" s="194"/>
      <c r="CXB269" s="194"/>
      <c r="CXC269" s="194"/>
      <c r="CXD269" s="194"/>
      <c r="CXE269" s="194"/>
      <c r="CXF269" s="194"/>
      <c r="CXG269" s="194"/>
      <c r="CXH269" s="194"/>
      <c r="CXI269" s="194"/>
      <c r="CXJ269" s="194"/>
      <c r="CXK269" s="194"/>
      <c r="CXL269" s="194"/>
      <c r="CXM269" s="194"/>
      <c r="CXN269" s="194"/>
      <c r="CXO269" s="194"/>
      <c r="CXP269" s="194"/>
      <c r="CXQ269" s="194"/>
      <c r="CXR269" s="194"/>
      <c r="CXS269" s="194"/>
      <c r="CXT269" s="194"/>
      <c r="CXU269" s="194"/>
      <c r="CXV269" s="194"/>
      <c r="CXW269" s="194"/>
      <c r="CXX269" s="194"/>
      <c r="CXY269" s="194"/>
      <c r="CXZ269" s="194"/>
      <c r="CYA269" s="194"/>
      <c r="CYB269" s="194"/>
      <c r="CYC269" s="194"/>
      <c r="CYD269" s="194"/>
      <c r="CYE269" s="194"/>
      <c r="CYF269" s="194"/>
      <c r="CYG269" s="194"/>
      <c r="CYH269" s="194"/>
      <c r="CYI269" s="194"/>
      <c r="CYJ269" s="194"/>
      <c r="CYK269" s="194"/>
      <c r="CYL269" s="194"/>
      <c r="CYM269" s="194"/>
      <c r="CYN269" s="194"/>
      <c r="CYO269" s="194"/>
      <c r="CYP269" s="194"/>
      <c r="CYQ269" s="194"/>
      <c r="CYR269" s="194"/>
      <c r="CYS269" s="194"/>
      <c r="CYT269" s="194"/>
      <c r="CYU269" s="194"/>
      <c r="CYV269" s="194"/>
      <c r="CYW269" s="194"/>
      <c r="CYX269" s="194"/>
      <c r="CYY269" s="194"/>
      <c r="CYZ269" s="194"/>
      <c r="CZA269" s="194"/>
      <c r="CZB269" s="194"/>
      <c r="CZC269" s="194"/>
      <c r="CZD269" s="194"/>
      <c r="CZE269" s="194"/>
      <c r="CZF269" s="194"/>
      <c r="CZG269" s="194"/>
      <c r="CZH269" s="194"/>
      <c r="CZI269" s="194"/>
      <c r="CZJ269" s="194"/>
      <c r="CZK269" s="194"/>
      <c r="CZL269" s="194"/>
      <c r="CZM269" s="194"/>
      <c r="CZN269" s="194"/>
      <c r="CZO269" s="194"/>
      <c r="CZP269" s="194"/>
      <c r="CZQ269" s="194"/>
      <c r="CZR269" s="194"/>
      <c r="CZS269" s="194"/>
      <c r="CZT269" s="194"/>
      <c r="CZU269" s="194"/>
      <c r="CZV269" s="194"/>
      <c r="CZW269" s="194"/>
      <c r="CZX269" s="194"/>
      <c r="CZY269" s="194"/>
      <c r="CZZ269" s="194"/>
      <c r="DAA269" s="194"/>
      <c r="DAB269" s="194"/>
      <c r="DAC269" s="194"/>
      <c r="DAD269" s="194"/>
      <c r="DAE269" s="194"/>
      <c r="DAF269" s="194"/>
      <c r="DAG269" s="194"/>
      <c r="DAH269" s="194"/>
      <c r="DAI269" s="194"/>
      <c r="DAJ269" s="194"/>
      <c r="DAK269" s="194"/>
      <c r="DAL269" s="194"/>
      <c r="DAM269" s="194"/>
      <c r="DAN269" s="194"/>
      <c r="DAO269" s="194"/>
      <c r="DAP269" s="194"/>
      <c r="DAQ269" s="194"/>
      <c r="DAR269" s="194"/>
      <c r="DAS269" s="194"/>
      <c r="DAT269" s="194"/>
      <c r="DAU269" s="194"/>
      <c r="DAV269" s="194"/>
      <c r="DAW269" s="194"/>
      <c r="DAX269" s="194"/>
      <c r="DAY269" s="194"/>
      <c r="DAZ269" s="194"/>
      <c r="DBA269" s="194"/>
      <c r="DBB269" s="194"/>
      <c r="DBC269" s="194"/>
      <c r="DBD269" s="194"/>
      <c r="DBE269" s="194"/>
      <c r="DBF269" s="194"/>
      <c r="DBG269" s="194"/>
      <c r="DBH269" s="194"/>
      <c r="DBI269" s="194"/>
      <c r="DBJ269" s="194"/>
      <c r="DBK269" s="194"/>
      <c r="DBL269" s="194"/>
      <c r="DBM269" s="194"/>
      <c r="DBN269" s="194"/>
      <c r="DBO269" s="194"/>
      <c r="DBP269" s="194"/>
      <c r="DBQ269" s="194"/>
      <c r="DBR269" s="194"/>
      <c r="DBS269" s="194"/>
      <c r="DBT269" s="194"/>
      <c r="DBU269" s="194"/>
      <c r="DBV269" s="194"/>
      <c r="DBW269" s="194"/>
      <c r="DBX269" s="194"/>
      <c r="DBY269" s="194"/>
      <c r="DBZ269" s="194"/>
      <c r="DCA269" s="194"/>
      <c r="DCB269" s="194"/>
      <c r="DCC269" s="194"/>
      <c r="DCD269" s="194"/>
      <c r="DCE269" s="194"/>
      <c r="DCF269" s="194"/>
      <c r="DCG269" s="194"/>
      <c r="DCH269" s="194"/>
      <c r="DCI269" s="194"/>
      <c r="DCJ269" s="194"/>
      <c r="DCK269" s="194"/>
      <c r="DCL269" s="194"/>
      <c r="DCM269" s="194"/>
      <c r="DCN269" s="194"/>
      <c r="DCO269" s="194"/>
      <c r="DCP269" s="194"/>
      <c r="DCQ269" s="194"/>
      <c r="DCR269" s="194"/>
      <c r="DCS269" s="194"/>
      <c r="DCT269" s="194"/>
      <c r="DCU269" s="194"/>
      <c r="DCV269" s="194"/>
      <c r="DCW269" s="194"/>
      <c r="DCX269" s="194"/>
      <c r="DCY269" s="194"/>
      <c r="DCZ269" s="194"/>
      <c r="DDA269" s="194"/>
      <c r="DDB269" s="194"/>
      <c r="DDC269" s="194"/>
      <c r="DDD269" s="194"/>
      <c r="DDE269" s="194"/>
      <c r="DDF269" s="194"/>
      <c r="DDG269" s="194"/>
      <c r="DDH269" s="194"/>
      <c r="DDI269" s="194"/>
      <c r="DDJ269" s="194"/>
      <c r="DDK269" s="194"/>
      <c r="DDL269" s="194"/>
      <c r="DDM269" s="194"/>
      <c r="DDN269" s="194"/>
      <c r="DDO269" s="194"/>
      <c r="DDP269" s="194"/>
      <c r="DDQ269" s="194"/>
      <c r="DDR269" s="194"/>
      <c r="DDS269" s="194"/>
      <c r="DDT269" s="194"/>
      <c r="DDU269" s="194"/>
      <c r="DDV269" s="194"/>
      <c r="DDW269" s="194"/>
      <c r="DDX269" s="194"/>
      <c r="DDY269" s="194"/>
      <c r="DDZ269" s="194"/>
      <c r="DEA269" s="194"/>
      <c r="DEB269" s="194"/>
      <c r="DEC269" s="194"/>
      <c r="DED269" s="194"/>
      <c r="DEE269" s="194"/>
      <c r="DEF269" s="194"/>
      <c r="DEG269" s="194"/>
      <c r="DEH269" s="194"/>
      <c r="DEI269" s="194"/>
      <c r="DEJ269" s="194"/>
      <c r="DEK269" s="194"/>
      <c r="DEL269" s="194"/>
      <c r="DEM269" s="194"/>
      <c r="DEN269" s="194"/>
      <c r="DEO269" s="194"/>
      <c r="DEP269" s="194"/>
      <c r="DEQ269" s="194"/>
      <c r="DER269" s="194"/>
      <c r="DES269" s="194"/>
      <c r="DET269" s="194"/>
      <c r="DEU269" s="194"/>
      <c r="DEV269" s="194"/>
      <c r="DEW269" s="194"/>
      <c r="DEX269" s="194"/>
      <c r="DEY269" s="194"/>
      <c r="DEZ269" s="194"/>
      <c r="DFA269" s="194"/>
      <c r="DFB269" s="194"/>
      <c r="DFC269" s="194"/>
      <c r="DFD269" s="194"/>
      <c r="DFE269" s="194"/>
      <c r="DFF269" s="194"/>
      <c r="DFG269" s="194"/>
      <c r="DFH269" s="194"/>
      <c r="DFI269" s="194"/>
      <c r="DFJ269" s="194"/>
      <c r="DFK269" s="194"/>
      <c r="DFL269" s="194"/>
      <c r="DFM269" s="194"/>
      <c r="DFN269" s="194"/>
      <c r="DFO269" s="194"/>
      <c r="DFP269" s="194"/>
      <c r="DFQ269" s="194"/>
      <c r="DFR269" s="194"/>
      <c r="DFS269" s="194"/>
      <c r="DFT269" s="194"/>
      <c r="DFU269" s="194"/>
      <c r="DFV269" s="194"/>
      <c r="DFW269" s="194"/>
      <c r="DFX269" s="194"/>
      <c r="DFY269" s="194"/>
      <c r="DFZ269" s="194"/>
      <c r="DGA269" s="194"/>
      <c r="DGB269" s="194"/>
      <c r="DGC269" s="194"/>
      <c r="DGD269" s="194"/>
      <c r="DGE269" s="194"/>
      <c r="DGF269" s="194"/>
      <c r="DGG269" s="194"/>
      <c r="DGH269" s="194"/>
      <c r="DGI269" s="194"/>
      <c r="DGJ269" s="194"/>
      <c r="DGK269" s="194"/>
      <c r="DGL269" s="194"/>
      <c r="DGM269" s="194"/>
      <c r="DGN269" s="194"/>
      <c r="DGO269" s="194"/>
      <c r="DGP269" s="194"/>
      <c r="DGQ269" s="194"/>
      <c r="DGR269" s="194"/>
      <c r="DGS269" s="194"/>
      <c r="DGT269" s="194"/>
      <c r="DGU269" s="194"/>
      <c r="DGV269" s="194"/>
      <c r="DGW269" s="194"/>
      <c r="DGX269" s="194"/>
      <c r="DGY269" s="194"/>
      <c r="DGZ269" s="194"/>
      <c r="DHA269" s="194"/>
      <c r="DHB269" s="194"/>
      <c r="DHC269" s="194"/>
      <c r="DHD269" s="194"/>
      <c r="DHE269" s="194"/>
      <c r="DHF269" s="194"/>
      <c r="DHG269" s="194"/>
      <c r="DHH269" s="194"/>
      <c r="DHI269" s="194"/>
      <c r="DHJ269" s="194"/>
      <c r="DHK269" s="194"/>
      <c r="DHL269" s="194"/>
      <c r="DHM269" s="194"/>
      <c r="DHN269" s="194"/>
      <c r="DHO269" s="194"/>
      <c r="DHP269" s="194"/>
      <c r="DHQ269" s="194"/>
      <c r="DHR269" s="194"/>
      <c r="DHS269" s="194"/>
      <c r="DHT269" s="194"/>
      <c r="DHU269" s="194"/>
      <c r="DHV269" s="194"/>
      <c r="DHW269" s="194"/>
      <c r="DHX269" s="194"/>
      <c r="DHY269" s="194"/>
      <c r="DHZ269" s="194"/>
      <c r="DIA269" s="194"/>
      <c r="DIB269" s="194"/>
      <c r="DIC269" s="194"/>
      <c r="DID269" s="194"/>
      <c r="DIE269" s="194"/>
      <c r="DIF269" s="194"/>
      <c r="DIG269" s="194"/>
      <c r="DIH269" s="194"/>
      <c r="DII269" s="194"/>
      <c r="DIJ269" s="194"/>
      <c r="DIK269" s="194"/>
      <c r="DIL269" s="194"/>
      <c r="DIM269" s="194"/>
      <c r="DIN269" s="194"/>
      <c r="DIO269" s="194"/>
      <c r="DIP269" s="194"/>
      <c r="DIQ269" s="194"/>
      <c r="DIR269" s="194"/>
      <c r="DIS269" s="194"/>
      <c r="DIT269" s="194"/>
      <c r="DIU269" s="194"/>
      <c r="DIV269" s="194"/>
      <c r="DIW269" s="194"/>
      <c r="DIX269" s="194"/>
      <c r="DIY269" s="194"/>
      <c r="DIZ269" s="194"/>
      <c r="DJA269" s="194"/>
      <c r="DJB269" s="194"/>
      <c r="DJC269" s="194"/>
      <c r="DJD269" s="194"/>
      <c r="DJE269" s="194"/>
      <c r="DJF269" s="194"/>
      <c r="DJG269" s="194"/>
      <c r="DJH269" s="194"/>
      <c r="DJI269" s="194"/>
      <c r="DJJ269" s="194"/>
      <c r="DJK269" s="194"/>
      <c r="DJL269" s="194"/>
      <c r="DJM269" s="194"/>
      <c r="DJN269" s="194"/>
      <c r="DJO269" s="194"/>
      <c r="DJP269" s="194"/>
      <c r="DJQ269" s="194"/>
      <c r="DJR269" s="194"/>
      <c r="DJS269" s="194"/>
      <c r="DJT269" s="194"/>
      <c r="DJU269" s="194"/>
      <c r="DJV269" s="194"/>
      <c r="DJW269" s="194"/>
      <c r="DJX269" s="194"/>
      <c r="DJY269" s="194"/>
      <c r="DJZ269" s="194"/>
      <c r="DKA269" s="194"/>
      <c r="DKB269" s="194"/>
      <c r="DKC269" s="194"/>
      <c r="DKD269" s="194"/>
      <c r="DKE269" s="194"/>
      <c r="DKF269" s="194"/>
      <c r="DKG269" s="194"/>
      <c r="DKH269" s="194"/>
      <c r="DKI269" s="194"/>
      <c r="DKJ269" s="194"/>
      <c r="DKK269" s="194"/>
      <c r="DKL269" s="194"/>
      <c r="DKM269" s="194"/>
      <c r="DKN269" s="194"/>
      <c r="DKO269" s="194"/>
      <c r="DKP269" s="194"/>
      <c r="DKQ269" s="194"/>
      <c r="DKR269" s="194"/>
      <c r="DKS269" s="194"/>
      <c r="DKT269" s="194"/>
      <c r="DKU269" s="194"/>
      <c r="DKV269" s="194"/>
      <c r="DKW269" s="194"/>
      <c r="DKX269" s="194"/>
      <c r="DKY269" s="194"/>
      <c r="DKZ269" s="194"/>
      <c r="DLA269" s="194"/>
      <c r="DLB269" s="194"/>
      <c r="DLC269" s="194"/>
      <c r="DLD269" s="194"/>
      <c r="DLE269" s="194"/>
      <c r="DLF269" s="194"/>
      <c r="DLG269" s="194"/>
      <c r="DLH269" s="194"/>
      <c r="DLI269" s="194"/>
      <c r="DLJ269" s="194"/>
      <c r="DLK269" s="194"/>
      <c r="DLL269" s="194"/>
      <c r="DLM269" s="194"/>
      <c r="DLN269" s="194"/>
      <c r="DLO269" s="194"/>
      <c r="DLP269" s="194"/>
      <c r="DLQ269" s="194"/>
      <c r="DLR269" s="194"/>
      <c r="DLS269" s="194"/>
      <c r="DLT269" s="194"/>
      <c r="DLU269" s="194"/>
      <c r="DLV269" s="194"/>
      <c r="DLW269" s="194"/>
      <c r="DLX269" s="194"/>
      <c r="DLY269" s="194"/>
      <c r="DLZ269" s="194"/>
      <c r="DMA269" s="194"/>
      <c r="DMB269" s="194"/>
      <c r="DMC269" s="194"/>
      <c r="DMD269" s="194"/>
      <c r="DME269" s="194"/>
      <c r="DMF269" s="194"/>
      <c r="DMG269" s="194"/>
      <c r="DMH269" s="194"/>
      <c r="DMI269" s="194"/>
      <c r="DMJ269" s="194"/>
      <c r="DMK269" s="194"/>
      <c r="DML269" s="194"/>
      <c r="DMM269" s="194"/>
      <c r="DMN269" s="194"/>
      <c r="DMO269" s="194"/>
      <c r="DMP269" s="194"/>
      <c r="DMQ269" s="194"/>
      <c r="DMR269" s="194"/>
      <c r="DMS269" s="194"/>
      <c r="DMT269" s="194"/>
      <c r="DMU269" s="194"/>
      <c r="DMV269" s="194"/>
      <c r="DMW269" s="194"/>
      <c r="DMX269" s="194"/>
      <c r="DMY269" s="194"/>
      <c r="DMZ269" s="194"/>
      <c r="DNA269" s="194"/>
      <c r="DNB269" s="194"/>
      <c r="DNC269" s="194"/>
      <c r="DND269" s="194"/>
      <c r="DNE269" s="194"/>
      <c r="DNF269" s="194"/>
      <c r="DNG269" s="194"/>
      <c r="DNH269" s="194"/>
      <c r="DNI269" s="194"/>
      <c r="DNJ269" s="194"/>
      <c r="DNK269" s="194"/>
      <c r="DNL269" s="194"/>
      <c r="DNM269" s="194"/>
      <c r="DNN269" s="194"/>
      <c r="DNO269" s="194"/>
      <c r="DNP269" s="194"/>
      <c r="DNQ269" s="194"/>
      <c r="DNR269" s="194"/>
      <c r="DNS269" s="194"/>
      <c r="DNT269" s="194"/>
      <c r="DNU269" s="194"/>
      <c r="DNV269" s="194"/>
      <c r="DNW269" s="194"/>
      <c r="DNX269" s="194"/>
      <c r="DNY269" s="194"/>
      <c r="DNZ269" s="194"/>
      <c r="DOA269" s="194"/>
      <c r="DOB269" s="194"/>
      <c r="DOC269" s="194"/>
      <c r="DOD269" s="194"/>
      <c r="DOE269" s="194"/>
      <c r="DOF269" s="194"/>
      <c r="DOG269" s="194"/>
      <c r="DOH269" s="194"/>
      <c r="DOI269" s="194"/>
      <c r="DOJ269" s="194"/>
      <c r="DOK269" s="194"/>
      <c r="DOL269" s="194"/>
      <c r="DOM269" s="194"/>
      <c r="DON269" s="194"/>
      <c r="DOO269" s="194"/>
      <c r="DOP269" s="194"/>
      <c r="DOQ269" s="194"/>
      <c r="DOR269" s="194"/>
      <c r="DOS269" s="194"/>
      <c r="DOT269" s="194"/>
      <c r="DOU269" s="194"/>
      <c r="DOV269" s="194"/>
      <c r="DOW269" s="194"/>
      <c r="DOX269" s="194"/>
      <c r="DOY269" s="194"/>
      <c r="DOZ269" s="194"/>
      <c r="DPA269" s="194"/>
      <c r="DPB269" s="194"/>
      <c r="DPC269" s="194"/>
      <c r="DPD269" s="194"/>
      <c r="DPE269" s="194"/>
      <c r="DPF269" s="194"/>
      <c r="DPG269" s="194"/>
      <c r="DPH269" s="194"/>
      <c r="DPI269" s="194"/>
      <c r="DPJ269" s="194"/>
      <c r="DPK269" s="194"/>
      <c r="DPL269" s="194"/>
      <c r="DPM269" s="194"/>
      <c r="DPN269" s="194"/>
      <c r="DPO269" s="194"/>
      <c r="DPP269" s="194"/>
      <c r="DPQ269" s="194"/>
      <c r="DPR269" s="194"/>
      <c r="DPS269" s="194"/>
      <c r="DPT269" s="194"/>
      <c r="DPU269" s="194"/>
      <c r="DPV269" s="194"/>
      <c r="DPW269" s="194"/>
      <c r="DPX269" s="194"/>
      <c r="DPY269" s="194"/>
      <c r="DPZ269" s="194"/>
      <c r="DQA269" s="194"/>
      <c r="DQB269" s="194"/>
      <c r="DQC269" s="194"/>
      <c r="DQD269" s="194"/>
      <c r="DQE269" s="194"/>
      <c r="DQF269" s="194"/>
      <c r="DQG269" s="194"/>
      <c r="DQH269" s="194"/>
      <c r="DQI269" s="194"/>
      <c r="DQJ269" s="194"/>
      <c r="DQK269" s="194"/>
      <c r="DQL269" s="194"/>
      <c r="DQM269" s="194"/>
      <c r="DQN269" s="194"/>
      <c r="DQO269" s="194"/>
      <c r="DQP269" s="194"/>
      <c r="DQQ269" s="194"/>
      <c r="DQR269" s="194"/>
      <c r="DQS269" s="194"/>
      <c r="DQT269" s="194"/>
      <c r="DQU269" s="194"/>
      <c r="DQV269" s="194"/>
      <c r="DQW269" s="194"/>
      <c r="DQX269" s="194"/>
      <c r="DQY269" s="194"/>
      <c r="DQZ269" s="194"/>
      <c r="DRA269" s="194"/>
      <c r="DRB269" s="194"/>
      <c r="DRC269" s="194"/>
      <c r="DRD269" s="194"/>
      <c r="DRE269" s="194"/>
      <c r="DRF269" s="194"/>
      <c r="DRG269" s="194"/>
      <c r="DRH269" s="194"/>
      <c r="DRI269" s="194"/>
      <c r="DRJ269" s="194"/>
      <c r="DRK269" s="194"/>
      <c r="DRL269" s="194"/>
      <c r="DRM269" s="194"/>
      <c r="DRN269" s="194"/>
      <c r="DRO269" s="194"/>
      <c r="DRP269" s="194"/>
      <c r="DRQ269" s="194"/>
      <c r="DRR269" s="194"/>
      <c r="DRS269" s="194"/>
      <c r="DRT269" s="194"/>
      <c r="DRU269" s="194"/>
      <c r="DRV269" s="194"/>
      <c r="DRW269" s="194"/>
      <c r="DRX269" s="194"/>
      <c r="DRY269" s="194"/>
      <c r="DRZ269" s="194"/>
      <c r="DSA269" s="194"/>
      <c r="DSB269" s="194"/>
      <c r="DSC269" s="194"/>
      <c r="DSD269" s="194"/>
      <c r="DSE269" s="194"/>
      <c r="DSF269" s="194"/>
      <c r="DSG269" s="194"/>
      <c r="DSH269" s="194"/>
      <c r="DSI269" s="194"/>
      <c r="DSJ269" s="194"/>
      <c r="DSK269" s="194"/>
      <c r="DSL269" s="194"/>
      <c r="DSM269" s="194"/>
      <c r="DSN269" s="194"/>
      <c r="DSO269" s="194"/>
      <c r="DSP269" s="194"/>
      <c r="DSQ269" s="194"/>
      <c r="DSR269" s="194"/>
      <c r="DSS269" s="194"/>
      <c r="DST269" s="194"/>
      <c r="DSU269" s="194"/>
      <c r="DSV269" s="194"/>
      <c r="DSW269" s="194"/>
      <c r="DSX269" s="194"/>
      <c r="DSY269" s="194"/>
      <c r="DSZ269" s="194"/>
      <c r="DTA269" s="194"/>
      <c r="DTB269" s="194"/>
      <c r="DTC269" s="194"/>
      <c r="DTD269" s="194"/>
      <c r="DTE269" s="194"/>
      <c r="DTF269" s="194"/>
      <c r="DTG269" s="194"/>
      <c r="DTH269" s="194"/>
      <c r="DTI269" s="194"/>
      <c r="DTJ269" s="194"/>
      <c r="DTK269" s="194"/>
      <c r="DTL269" s="194"/>
      <c r="DTM269" s="194"/>
      <c r="DTN269" s="194"/>
      <c r="DTO269" s="194"/>
      <c r="DTP269" s="194"/>
      <c r="DTQ269" s="194"/>
      <c r="DTR269" s="194"/>
      <c r="DTS269" s="194"/>
      <c r="DTT269" s="194"/>
      <c r="DTU269" s="194"/>
      <c r="DTV269" s="194"/>
      <c r="DTW269" s="194"/>
      <c r="DTX269" s="194"/>
      <c r="DTY269" s="194"/>
      <c r="DTZ269" s="194"/>
      <c r="DUA269" s="194"/>
      <c r="DUB269" s="194"/>
      <c r="DUC269" s="194"/>
      <c r="DUD269" s="194"/>
      <c r="DUE269" s="194"/>
      <c r="DUF269" s="194"/>
      <c r="DUG269" s="194"/>
      <c r="DUH269" s="194"/>
      <c r="DUI269" s="194"/>
      <c r="DUJ269" s="194"/>
      <c r="DUK269" s="194"/>
      <c r="DUL269" s="194"/>
      <c r="DUM269" s="194"/>
      <c r="DUN269" s="194"/>
      <c r="DUO269" s="194"/>
      <c r="DUP269" s="194"/>
      <c r="DUQ269" s="194"/>
      <c r="DUR269" s="194"/>
      <c r="DUS269" s="194"/>
      <c r="DUT269" s="194"/>
      <c r="DUU269" s="194"/>
      <c r="DUV269" s="194"/>
      <c r="DUW269" s="194"/>
      <c r="DUX269" s="194"/>
      <c r="DUY269" s="194"/>
      <c r="DUZ269" s="194"/>
      <c r="DVA269" s="194"/>
      <c r="DVB269" s="194"/>
      <c r="DVC269" s="194"/>
      <c r="DVD269" s="194"/>
      <c r="DVE269" s="194"/>
      <c r="DVF269" s="194"/>
      <c r="DVG269" s="194"/>
      <c r="DVH269" s="194"/>
      <c r="DVI269" s="194"/>
      <c r="DVJ269" s="194"/>
      <c r="DVK269" s="194"/>
      <c r="DVL269" s="194"/>
      <c r="DVM269" s="194"/>
      <c r="DVN269" s="194"/>
      <c r="DVO269" s="194"/>
      <c r="DVP269" s="194"/>
      <c r="DVQ269" s="194"/>
      <c r="DVR269" s="194"/>
      <c r="DVS269" s="194"/>
      <c r="DVT269" s="194"/>
      <c r="DVU269" s="194"/>
      <c r="DVV269" s="194"/>
      <c r="DVW269" s="194"/>
      <c r="DVX269" s="194"/>
      <c r="DVY269" s="194"/>
      <c r="DVZ269" s="194"/>
      <c r="DWA269" s="194"/>
      <c r="DWB269" s="194"/>
      <c r="DWC269" s="194"/>
      <c r="DWD269" s="194"/>
      <c r="DWE269" s="194"/>
      <c r="DWF269" s="194"/>
      <c r="DWG269" s="194"/>
      <c r="DWH269" s="194"/>
      <c r="DWI269" s="194"/>
      <c r="DWJ269" s="194"/>
      <c r="DWK269" s="194"/>
      <c r="DWL269" s="194"/>
      <c r="DWM269" s="194"/>
      <c r="DWN269" s="194"/>
      <c r="DWO269" s="194"/>
      <c r="DWP269" s="194"/>
      <c r="DWQ269" s="194"/>
      <c r="DWR269" s="194"/>
      <c r="DWS269" s="194"/>
      <c r="DWT269" s="194"/>
      <c r="DWU269" s="194"/>
      <c r="DWV269" s="194"/>
      <c r="DWW269" s="194"/>
      <c r="DWX269" s="194"/>
      <c r="DWY269" s="194"/>
      <c r="DWZ269" s="194"/>
      <c r="DXA269" s="194"/>
      <c r="DXB269" s="194"/>
      <c r="DXC269" s="194"/>
      <c r="DXD269" s="194"/>
      <c r="DXE269" s="194"/>
      <c r="DXF269" s="194"/>
      <c r="DXG269" s="194"/>
      <c r="DXH269" s="194"/>
      <c r="DXI269" s="194"/>
      <c r="DXJ269" s="194"/>
      <c r="DXK269" s="194"/>
      <c r="DXL269" s="194"/>
      <c r="DXM269" s="194"/>
      <c r="DXN269" s="194"/>
      <c r="DXO269" s="194"/>
      <c r="DXP269" s="194"/>
      <c r="DXQ269" s="194"/>
      <c r="DXR269" s="194"/>
      <c r="DXS269" s="194"/>
      <c r="DXT269" s="194"/>
      <c r="DXU269" s="194"/>
      <c r="DXV269" s="194"/>
      <c r="DXW269" s="194"/>
      <c r="DXX269" s="194"/>
      <c r="DXY269" s="194"/>
      <c r="DXZ269" s="194"/>
      <c r="DYA269" s="194"/>
      <c r="DYB269" s="194"/>
      <c r="DYC269" s="194"/>
      <c r="DYD269" s="194"/>
      <c r="DYE269" s="194"/>
      <c r="DYF269" s="194"/>
      <c r="DYG269" s="194"/>
      <c r="DYH269" s="194"/>
      <c r="DYI269" s="194"/>
      <c r="DYJ269" s="194"/>
      <c r="DYK269" s="194"/>
      <c r="DYL269" s="194"/>
      <c r="DYM269" s="194"/>
      <c r="DYN269" s="194"/>
      <c r="DYO269" s="194"/>
      <c r="DYP269" s="194"/>
      <c r="DYQ269" s="194"/>
      <c r="DYR269" s="194"/>
      <c r="DYS269" s="194"/>
      <c r="DYT269" s="194"/>
      <c r="DYU269" s="194"/>
      <c r="DYV269" s="194"/>
      <c r="DYW269" s="194"/>
      <c r="DYX269" s="194"/>
      <c r="DYY269" s="194"/>
      <c r="DYZ269" s="194"/>
      <c r="DZA269" s="194"/>
      <c r="DZB269" s="194"/>
      <c r="DZC269" s="194"/>
      <c r="DZD269" s="194"/>
      <c r="DZE269" s="194"/>
      <c r="DZF269" s="194"/>
      <c r="DZG269" s="194"/>
      <c r="DZH269" s="194"/>
      <c r="DZI269" s="194"/>
      <c r="DZJ269" s="194"/>
      <c r="DZK269" s="194"/>
      <c r="DZL269" s="194"/>
      <c r="DZM269" s="194"/>
      <c r="DZN269" s="194"/>
      <c r="DZO269" s="194"/>
      <c r="DZP269" s="194"/>
      <c r="DZQ269" s="194"/>
      <c r="DZR269" s="194"/>
      <c r="DZS269" s="194"/>
      <c r="DZT269" s="194"/>
      <c r="DZU269" s="194"/>
      <c r="DZV269" s="194"/>
      <c r="DZW269" s="194"/>
      <c r="DZX269" s="194"/>
      <c r="DZY269" s="194"/>
      <c r="DZZ269" s="194"/>
      <c r="EAA269" s="194"/>
      <c r="EAB269" s="194"/>
      <c r="EAC269" s="194"/>
      <c r="EAD269" s="194"/>
      <c r="EAE269" s="194"/>
      <c r="EAF269" s="194"/>
      <c r="EAG269" s="194"/>
      <c r="EAH269" s="194"/>
      <c r="EAI269" s="194"/>
      <c r="EAJ269" s="194"/>
      <c r="EAK269" s="194"/>
      <c r="EAL269" s="194"/>
      <c r="EAM269" s="194"/>
      <c r="EAN269" s="194"/>
      <c r="EAO269" s="194"/>
      <c r="EAP269" s="194"/>
      <c r="EAQ269" s="194"/>
      <c r="EAR269" s="194"/>
      <c r="EAS269" s="194"/>
      <c r="EAT269" s="194"/>
      <c r="EAU269" s="194"/>
      <c r="EAV269" s="194"/>
      <c r="EAW269" s="194"/>
      <c r="EAX269" s="194"/>
      <c r="EAY269" s="194"/>
      <c r="EAZ269" s="194"/>
      <c r="EBA269" s="194"/>
      <c r="EBB269" s="194"/>
      <c r="EBC269" s="194"/>
      <c r="EBD269" s="194"/>
      <c r="EBE269" s="194"/>
      <c r="EBF269" s="194"/>
      <c r="EBG269" s="194"/>
      <c r="EBH269" s="194"/>
      <c r="EBI269" s="194"/>
      <c r="EBJ269" s="194"/>
      <c r="EBK269" s="194"/>
      <c r="EBL269" s="194"/>
      <c r="EBM269" s="194"/>
      <c r="EBN269" s="194"/>
      <c r="EBO269" s="194"/>
      <c r="EBP269" s="194"/>
      <c r="EBQ269" s="194"/>
      <c r="EBR269" s="194"/>
      <c r="EBS269" s="194"/>
      <c r="EBT269" s="194"/>
      <c r="EBU269" s="194"/>
      <c r="EBV269" s="194"/>
      <c r="EBW269" s="194"/>
      <c r="EBX269" s="194"/>
      <c r="EBY269" s="194"/>
      <c r="EBZ269" s="194"/>
      <c r="ECA269" s="194"/>
      <c r="ECB269" s="194"/>
      <c r="ECC269" s="194"/>
      <c r="ECD269" s="194"/>
      <c r="ECE269" s="194"/>
      <c r="ECF269" s="194"/>
      <c r="ECG269" s="194"/>
      <c r="ECH269" s="194"/>
      <c r="ECI269" s="194"/>
      <c r="ECJ269" s="194"/>
      <c r="ECK269" s="194"/>
      <c r="ECL269" s="194"/>
      <c r="ECM269" s="194"/>
      <c r="ECN269" s="194"/>
      <c r="ECO269" s="194"/>
      <c r="ECP269" s="194"/>
      <c r="ECQ269" s="194"/>
      <c r="ECR269" s="194"/>
      <c r="ECS269" s="194"/>
      <c r="ECT269" s="194"/>
      <c r="ECU269" s="194"/>
      <c r="ECV269" s="194"/>
      <c r="ECW269" s="194"/>
      <c r="ECX269" s="194"/>
      <c r="ECY269" s="194"/>
      <c r="ECZ269" s="194"/>
      <c r="EDA269" s="194"/>
      <c r="EDB269" s="194"/>
      <c r="EDC269" s="194"/>
      <c r="EDD269" s="194"/>
      <c r="EDE269" s="194"/>
      <c r="EDF269" s="194"/>
      <c r="EDG269" s="194"/>
      <c r="EDH269" s="194"/>
      <c r="EDI269" s="194"/>
      <c r="EDJ269" s="194"/>
      <c r="EDK269" s="194"/>
      <c r="EDL269" s="194"/>
      <c r="EDM269" s="194"/>
      <c r="EDN269" s="194"/>
      <c r="EDO269" s="194"/>
      <c r="EDP269" s="194"/>
      <c r="EDQ269" s="194"/>
      <c r="EDR269" s="194"/>
      <c r="EDS269" s="194"/>
      <c r="EDT269" s="194"/>
      <c r="EDU269" s="194"/>
      <c r="EDV269" s="194"/>
      <c r="EDW269" s="194"/>
      <c r="EDX269" s="194"/>
      <c r="EDY269" s="194"/>
      <c r="EDZ269" s="194"/>
      <c r="EEA269" s="194"/>
      <c r="EEB269" s="194"/>
      <c r="EEC269" s="194"/>
      <c r="EED269" s="194"/>
      <c r="EEE269" s="194"/>
      <c r="EEF269" s="194"/>
      <c r="EEG269" s="194"/>
      <c r="EEH269" s="194"/>
      <c r="EEI269" s="194"/>
      <c r="EEJ269" s="194"/>
      <c r="EEK269" s="194"/>
      <c r="EEL269" s="194"/>
      <c r="EEM269" s="194"/>
      <c r="EEN269" s="194"/>
      <c r="EEO269" s="194"/>
      <c r="EEP269" s="194"/>
      <c r="EEQ269" s="194"/>
      <c r="EER269" s="194"/>
      <c r="EES269" s="194"/>
      <c r="EET269" s="194"/>
      <c r="EEU269" s="194"/>
      <c r="EEV269" s="194"/>
      <c r="EEW269" s="194"/>
      <c r="EEX269" s="194"/>
      <c r="EEY269" s="194"/>
      <c r="EEZ269" s="194"/>
      <c r="EFA269" s="194"/>
      <c r="EFB269" s="194"/>
      <c r="EFC269" s="194"/>
      <c r="EFD269" s="194"/>
      <c r="EFE269" s="194"/>
      <c r="EFF269" s="194"/>
      <c r="EFG269" s="194"/>
      <c r="EFH269" s="194"/>
      <c r="EFI269" s="194"/>
      <c r="EFJ269" s="194"/>
      <c r="EFK269" s="194"/>
      <c r="EFL269" s="194"/>
      <c r="EFM269" s="194"/>
      <c r="EFN269" s="194"/>
      <c r="EFO269" s="194"/>
      <c r="EFP269" s="194"/>
      <c r="EFQ269" s="194"/>
      <c r="EFR269" s="194"/>
      <c r="EFS269" s="194"/>
      <c r="EFT269" s="194"/>
      <c r="EFU269" s="194"/>
      <c r="EFV269" s="194"/>
      <c r="EFW269" s="194"/>
      <c r="EFX269" s="194"/>
      <c r="EFY269" s="194"/>
      <c r="EFZ269" s="194"/>
      <c r="EGA269" s="194"/>
      <c r="EGB269" s="194"/>
      <c r="EGC269" s="194"/>
      <c r="EGD269" s="194"/>
      <c r="EGE269" s="194"/>
      <c r="EGF269" s="194"/>
      <c r="EGG269" s="194"/>
      <c r="EGH269" s="194"/>
      <c r="EGI269" s="194"/>
      <c r="EGJ269" s="194"/>
      <c r="EGK269" s="194"/>
      <c r="EGL269" s="194"/>
      <c r="EGM269" s="194"/>
      <c r="EGN269" s="194"/>
      <c r="EGO269" s="194"/>
      <c r="EGP269" s="194"/>
      <c r="EGQ269" s="194"/>
      <c r="EGR269" s="194"/>
      <c r="EGS269" s="194"/>
      <c r="EGT269" s="194"/>
      <c r="EGU269" s="194"/>
      <c r="EGV269" s="194"/>
      <c r="EGW269" s="194"/>
      <c r="EGX269" s="194"/>
      <c r="EGY269" s="194"/>
      <c r="EGZ269" s="194"/>
      <c r="EHA269" s="194"/>
      <c r="EHB269" s="194"/>
      <c r="EHC269" s="194"/>
      <c r="EHD269" s="194"/>
      <c r="EHE269" s="194"/>
      <c r="EHF269" s="194"/>
      <c r="EHG269" s="194"/>
      <c r="EHH269" s="194"/>
      <c r="EHI269" s="194"/>
      <c r="EHJ269" s="194"/>
      <c r="EHK269" s="194"/>
      <c r="EHL269" s="194"/>
      <c r="EHM269" s="194"/>
      <c r="EHN269" s="194"/>
      <c r="EHO269" s="194"/>
      <c r="EHP269" s="194"/>
      <c r="EHQ269" s="194"/>
      <c r="EHR269" s="194"/>
      <c r="EHS269" s="194"/>
      <c r="EHT269" s="194"/>
      <c r="EHU269" s="194"/>
      <c r="EHV269" s="194"/>
      <c r="EHW269" s="194"/>
      <c r="EHX269" s="194"/>
      <c r="EHY269" s="194"/>
      <c r="EHZ269" s="194"/>
      <c r="EIA269" s="194"/>
      <c r="EIB269" s="194"/>
      <c r="EIC269" s="194"/>
      <c r="EID269" s="194"/>
      <c r="EIE269" s="194"/>
      <c r="EIF269" s="194"/>
      <c r="EIG269" s="194"/>
      <c r="EIH269" s="194"/>
      <c r="EII269" s="194"/>
      <c r="EIJ269" s="194"/>
      <c r="EIK269" s="194"/>
      <c r="EIL269" s="194"/>
      <c r="EIM269" s="194"/>
      <c r="EIN269" s="194"/>
      <c r="EIO269" s="194"/>
      <c r="EIP269" s="194"/>
      <c r="EIQ269" s="194"/>
      <c r="EIR269" s="194"/>
      <c r="EIS269" s="194"/>
      <c r="EIT269" s="194"/>
      <c r="EIU269" s="194"/>
      <c r="EIV269" s="194"/>
      <c r="EIW269" s="194"/>
      <c r="EIX269" s="194"/>
      <c r="EIY269" s="194"/>
      <c r="EIZ269" s="194"/>
      <c r="EJA269" s="194"/>
      <c r="EJB269" s="194"/>
      <c r="EJC269" s="194"/>
      <c r="EJD269" s="194"/>
      <c r="EJE269" s="194"/>
      <c r="EJF269" s="194"/>
      <c r="EJG269" s="194"/>
      <c r="EJH269" s="194"/>
      <c r="EJI269" s="194"/>
      <c r="EJJ269" s="194"/>
      <c r="EJK269" s="194"/>
      <c r="EJL269" s="194"/>
      <c r="EJM269" s="194"/>
      <c r="EJN269" s="194"/>
      <c r="EJO269" s="194"/>
      <c r="EJP269" s="194"/>
      <c r="EJQ269" s="194"/>
      <c r="EJR269" s="194"/>
      <c r="EJS269" s="194"/>
      <c r="EJT269" s="194"/>
      <c r="EJU269" s="194"/>
      <c r="EJV269" s="194"/>
      <c r="EJW269" s="194"/>
      <c r="EJX269" s="194"/>
      <c r="EJY269" s="194"/>
      <c r="EJZ269" s="194"/>
      <c r="EKA269" s="194"/>
      <c r="EKB269" s="194"/>
      <c r="EKC269" s="194"/>
      <c r="EKD269" s="194"/>
      <c r="EKE269" s="194"/>
      <c r="EKF269" s="194"/>
      <c r="EKG269" s="194"/>
      <c r="EKH269" s="194"/>
      <c r="EKI269" s="194"/>
      <c r="EKJ269" s="194"/>
      <c r="EKK269" s="194"/>
      <c r="EKL269" s="194"/>
      <c r="EKM269" s="194"/>
      <c r="EKN269" s="194"/>
      <c r="EKO269" s="194"/>
      <c r="EKP269" s="194"/>
      <c r="EKQ269" s="194"/>
      <c r="EKR269" s="194"/>
      <c r="EKS269" s="194"/>
      <c r="EKT269" s="194"/>
      <c r="EKU269" s="194"/>
      <c r="EKV269" s="194"/>
      <c r="EKW269" s="194"/>
      <c r="EKX269" s="194"/>
      <c r="EKY269" s="194"/>
      <c r="EKZ269" s="194"/>
      <c r="ELA269" s="194"/>
      <c r="ELB269" s="194"/>
      <c r="ELC269" s="194"/>
      <c r="ELD269" s="194"/>
      <c r="ELE269" s="194"/>
      <c r="ELF269" s="194"/>
      <c r="ELG269" s="194"/>
      <c r="ELH269" s="194"/>
      <c r="ELI269" s="194"/>
      <c r="ELJ269" s="194"/>
      <c r="ELK269" s="194"/>
      <c r="ELL269" s="194"/>
      <c r="ELM269" s="194"/>
      <c r="ELN269" s="194"/>
      <c r="ELO269" s="194"/>
      <c r="ELP269" s="194"/>
      <c r="ELQ269" s="194"/>
      <c r="ELR269" s="194"/>
      <c r="ELS269" s="194"/>
      <c r="ELT269" s="194"/>
      <c r="ELU269" s="194"/>
      <c r="ELV269" s="194"/>
      <c r="ELW269" s="194"/>
      <c r="ELX269" s="194"/>
      <c r="ELY269" s="194"/>
      <c r="ELZ269" s="194"/>
      <c r="EMA269" s="194"/>
      <c r="EMB269" s="194"/>
      <c r="EMC269" s="194"/>
      <c r="EMD269" s="194"/>
      <c r="EME269" s="194"/>
      <c r="EMF269" s="194"/>
      <c r="EMG269" s="194"/>
      <c r="EMH269" s="194"/>
      <c r="EMI269" s="194"/>
      <c r="EMJ269" s="194"/>
      <c r="EMK269" s="194"/>
      <c r="EML269" s="194"/>
      <c r="EMM269" s="194"/>
      <c r="EMN269" s="194"/>
      <c r="EMO269" s="194"/>
      <c r="EMP269" s="194"/>
      <c r="EMQ269" s="194"/>
      <c r="EMR269" s="194"/>
      <c r="EMS269" s="194"/>
      <c r="EMT269" s="194"/>
      <c r="EMU269" s="194"/>
      <c r="EMV269" s="194"/>
      <c r="EMW269" s="194"/>
      <c r="EMX269" s="194"/>
      <c r="EMY269" s="194"/>
      <c r="EMZ269" s="194"/>
      <c r="ENA269" s="194"/>
      <c r="ENB269" s="194"/>
      <c r="ENC269" s="194"/>
      <c r="END269" s="194"/>
      <c r="ENE269" s="194"/>
      <c r="ENF269" s="194"/>
      <c r="ENG269" s="194"/>
      <c r="ENH269" s="194"/>
      <c r="ENI269" s="194"/>
      <c r="ENJ269" s="194"/>
      <c r="ENK269" s="194"/>
      <c r="ENL269" s="194"/>
      <c r="ENM269" s="194"/>
      <c r="ENN269" s="194"/>
      <c r="ENO269" s="194"/>
      <c r="ENP269" s="194"/>
      <c r="ENQ269" s="194"/>
      <c r="ENR269" s="194"/>
      <c r="ENS269" s="194"/>
      <c r="ENT269" s="194"/>
      <c r="ENU269" s="194"/>
      <c r="ENV269" s="194"/>
      <c r="ENW269" s="194"/>
      <c r="ENX269" s="194"/>
      <c r="ENY269" s="194"/>
      <c r="ENZ269" s="194"/>
      <c r="EOA269" s="194"/>
      <c r="EOB269" s="194"/>
      <c r="EOC269" s="194"/>
      <c r="EOD269" s="194"/>
      <c r="EOE269" s="194"/>
      <c r="EOF269" s="194"/>
      <c r="EOG269" s="194"/>
      <c r="EOH269" s="194"/>
      <c r="EOI269" s="194"/>
      <c r="EOJ269" s="194"/>
      <c r="EOK269" s="194"/>
      <c r="EOL269" s="194"/>
      <c r="EOM269" s="194"/>
      <c r="EON269" s="194"/>
      <c r="EOO269" s="194"/>
      <c r="EOP269" s="194"/>
      <c r="EOQ269" s="194"/>
      <c r="EOR269" s="194"/>
      <c r="EOS269" s="194"/>
      <c r="EOT269" s="194"/>
      <c r="EOU269" s="194"/>
      <c r="EOV269" s="194"/>
      <c r="EOW269" s="194"/>
      <c r="EOX269" s="194"/>
      <c r="EOY269" s="194"/>
      <c r="EOZ269" s="194"/>
      <c r="EPA269" s="194"/>
      <c r="EPB269" s="194"/>
      <c r="EPC269" s="194"/>
      <c r="EPD269" s="194"/>
      <c r="EPE269" s="194"/>
      <c r="EPF269" s="194"/>
      <c r="EPG269" s="194"/>
      <c r="EPH269" s="194"/>
      <c r="EPI269" s="194"/>
      <c r="EPJ269" s="194"/>
      <c r="EPK269" s="194"/>
      <c r="EPL269" s="194"/>
      <c r="EPM269" s="194"/>
      <c r="EPN269" s="194"/>
      <c r="EPO269" s="194"/>
      <c r="EPP269" s="194"/>
      <c r="EPQ269" s="194"/>
      <c r="EPR269" s="194"/>
      <c r="EPS269" s="194"/>
      <c r="EPT269" s="194"/>
      <c r="EPU269" s="194"/>
      <c r="EPV269" s="194"/>
      <c r="EPW269" s="194"/>
      <c r="EPX269" s="194"/>
      <c r="EPY269" s="194"/>
      <c r="EPZ269" s="194"/>
      <c r="EQA269" s="194"/>
      <c r="EQB269" s="194"/>
      <c r="EQC269" s="194"/>
      <c r="EQD269" s="194"/>
      <c r="EQE269" s="194"/>
      <c r="EQF269" s="194"/>
      <c r="EQG269" s="194"/>
      <c r="EQH269" s="194"/>
      <c r="EQI269" s="194"/>
      <c r="EQJ269" s="194"/>
      <c r="EQK269" s="194"/>
      <c r="EQL269" s="194"/>
      <c r="EQM269" s="194"/>
      <c r="EQN269" s="194"/>
      <c r="EQO269" s="194"/>
      <c r="EQP269" s="194"/>
      <c r="EQQ269" s="194"/>
      <c r="EQR269" s="194"/>
      <c r="EQS269" s="194"/>
      <c r="EQT269" s="194"/>
      <c r="EQU269" s="194"/>
      <c r="EQV269" s="194"/>
      <c r="EQW269" s="194"/>
      <c r="EQX269" s="194"/>
      <c r="EQY269" s="194"/>
      <c r="EQZ269" s="194"/>
      <c r="ERA269" s="194"/>
      <c r="ERB269" s="194"/>
      <c r="ERC269" s="194"/>
      <c r="ERD269" s="194"/>
      <c r="ERE269" s="194"/>
      <c r="ERF269" s="194"/>
      <c r="ERG269" s="194"/>
      <c r="ERH269" s="194"/>
      <c r="ERI269" s="194"/>
      <c r="ERJ269" s="194"/>
      <c r="ERK269" s="194"/>
      <c r="ERL269" s="194"/>
      <c r="ERM269" s="194"/>
      <c r="ERN269" s="194"/>
      <c r="ERO269" s="194"/>
      <c r="ERP269" s="194"/>
      <c r="ERQ269" s="194"/>
      <c r="ERR269" s="194"/>
      <c r="ERS269" s="194"/>
      <c r="ERT269" s="194"/>
      <c r="ERU269" s="194"/>
      <c r="ERV269" s="194"/>
      <c r="ERW269" s="194"/>
      <c r="ERX269" s="194"/>
      <c r="ERY269" s="194"/>
      <c r="ERZ269" s="194"/>
      <c r="ESA269" s="194"/>
      <c r="ESB269" s="194"/>
      <c r="ESC269" s="194"/>
      <c r="ESD269" s="194"/>
      <c r="ESE269" s="194"/>
      <c r="ESF269" s="194"/>
      <c r="ESG269" s="194"/>
      <c r="ESH269" s="194"/>
      <c r="ESI269" s="194"/>
      <c r="ESJ269" s="194"/>
      <c r="ESK269" s="194"/>
      <c r="ESL269" s="194"/>
      <c r="ESM269" s="194"/>
      <c r="ESN269" s="194"/>
      <c r="ESO269" s="194"/>
      <c r="ESP269" s="194"/>
      <c r="ESQ269" s="194"/>
      <c r="ESR269" s="194"/>
      <c r="ESS269" s="194"/>
      <c r="EST269" s="194"/>
      <c r="ESU269" s="194"/>
      <c r="ESV269" s="194"/>
      <c r="ESW269" s="194"/>
      <c r="ESX269" s="194"/>
      <c r="ESY269" s="194"/>
      <c r="ESZ269" s="194"/>
      <c r="ETA269" s="194"/>
      <c r="ETB269" s="194"/>
      <c r="ETC269" s="194"/>
      <c r="ETD269" s="194"/>
      <c r="ETE269" s="194"/>
      <c r="ETF269" s="194"/>
      <c r="ETG269" s="194"/>
      <c r="ETH269" s="194"/>
      <c r="ETI269" s="194"/>
      <c r="ETJ269" s="194"/>
      <c r="ETK269" s="194"/>
      <c r="ETL269" s="194"/>
      <c r="ETM269" s="194"/>
      <c r="ETN269" s="194"/>
      <c r="ETO269" s="194"/>
      <c r="ETP269" s="194"/>
      <c r="ETQ269" s="194"/>
      <c r="ETR269" s="194"/>
      <c r="ETS269" s="194"/>
      <c r="ETT269" s="194"/>
      <c r="ETU269" s="194"/>
      <c r="ETV269" s="194"/>
      <c r="ETW269" s="194"/>
      <c r="ETX269" s="194"/>
      <c r="ETY269" s="194"/>
      <c r="ETZ269" s="194"/>
      <c r="EUA269" s="194"/>
      <c r="EUB269" s="194"/>
      <c r="EUC269" s="194"/>
      <c r="EUD269" s="194"/>
      <c r="EUE269" s="194"/>
      <c r="EUF269" s="194"/>
      <c r="EUG269" s="194"/>
      <c r="EUH269" s="194"/>
      <c r="EUI269" s="194"/>
      <c r="EUJ269" s="194"/>
      <c r="EUK269" s="194"/>
      <c r="EUL269" s="194"/>
      <c r="EUM269" s="194"/>
      <c r="EUN269" s="194"/>
      <c r="EUO269" s="194"/>
      <c r="EUP269" s="194"/>
      <c r="EUQ269" s="194"/>
      <c r="EUR269" s="194"/>
      <c r="EUS269" s="194"/>
      <c r="EUT269" s="194"/>
      <c r="EUU269" s="194"/>
      <c r="EUV269" s="194"/>
      <c r="EUW269" s="194"/>
      <c r="EUX269" s="194"/>
      <c r="EUY269" s="194"/>
      <c r="EUZ269" s="194"/>
      <c r="EVA269" s="194"/>
      <c r="EVB269" s="194"/>
      <c r="EVC269" s="194"/>
      <c r="EVD269" s="194"/>
      <c r="EVE269" s="194"/>
      <c r="EVF269" s="194"/>
      <c r="EVG269" s="194"/>
      <c r="EVH269" s="194"/>
      <c r="EVI269" s="194"/>
      <c r="EVJ269" s="194"/>
      <c r="EVK269" s="194"/>
      <c r="EVL269" s="194"/>
      <c r="EVM269" s="194"/>
      <c r="EVN269" s="194"/>
      <c r="EVO269" s="194"/>
      <c r="EVP269" s="194"/>
      <c r="EVQ269" s="194"/>
      <c r="EVR269" s="194"/>
      <c r="EVS269" s="194"/>
      <c r="EVT269" s="194"/>
      <c r="EVU269" s="194"/>
      <c r="EVV269" s="194"/>
      <c r="EVW269" s="194"/>
      <c r="EVX269" s="194"/>
      <c r="EVY269" s="194"/>
      <c r="EVZ269" s="194"/>
      <c r="EWA269" s="194"/>
      <c r="EWB269" s="194"/>
      <c r="EWC269" s="194"/>
      <c r="EWD269" s="194"/>
      <c r="EWE269" s="194"/>
      <c r="EWF269" s="194"/>
      <c r="EWG269" s="194"/>
      <c r="EWH269" s="194"/>
      <c r="EWI269" s="194"/>
      <c r="EWJ269" s="194"/>
      <c r="EWK269" s="194"/>
      <c r="EWL269" s="194"/>
      <c r="EWM269" s="194"/>
      <c r="EWN269" s="194"/>
      <c r="EWO269" s="194"/>
      <c r="EWP269" s="194"/>
      <c r="EWQ269" s="194"/>
      <c r="EWR269" s="194"/>
      <c r="EWS269" s="194"/>
      <c r="EWT269" s="194"/>
      <c r="EWU269" s="194"/>
      <c r="EWV269" s="194"/>
      <c r="EWW269" s="194"/>
      <c r="EWX269" s="194"/>
      <c r="EWY269" s="194"/>
      <c r="EWZ269" s="194"/>
      <c r="EXA269" s="194"/>
      <c r="EXB269" s="194"/>
      <c r="EXC269" s="194"/>
      <c r="EXD269" s="194"/>
      <c r="EXE269" s="194"/>
      <c r="EXF269" s="194"/>
      <c r="EXG269" s="194"/>
      <c r="EXH269" s="194"/>
      <c r="EXI269" s="194"/>
      <c r="EXJ269" s="194"/>
      <c r="EXK269" s="194"/>
      <c r="EXL269" s="194"/>
      <c r="EXM269" s="194"/>
      <c r="EXN269" s="194"/>
      <c r="EXO269" s="194"/>
      <c r="EXP269" s="194"/>
      <c r="EXQ269" s="194"/>
      <c r="EXR269" s="194"/>
      <c r="EXS269" s="194"/>
      <c r="EXT269" s="194"/>
      <c r="EXU269" s="194"/>
      <c r="EXV269" s="194"/>
      <c r="EXW269" s="194"/>
      <c r="EXX269" s="194"/>
      <c r="EXY269" s="194"/>
      <c r="EXZ269" s="194"/>
      <c r="EYA269" s="194"/>
      <c r="EYB269" s="194"/>
      <c r="EYC269" s="194"/>
      <c r="EYD269" s="194"/>
      <c r="EYE269" s="194"/>
      <c r="EYF269" s="194"/>
      <c r="EYG269" s="194"/>
      <c r="EYH269" s="194"/>
      <c r="EYI269" s="194"/>
      <c r="EYJ269" s="194"/>
      <c r="EYK269" s="194"/>
      <c r="EYL269" s="194"/>
      <c r="EYM269" s="194"/>
      <c r="EYN269" s="194"/>
      <c r="EYO269" s="194"/>
      <c r="EYP269" s="194"/>
      <c r="EYQ269" s="194"/>
      <c r="EYR269" s="194"/>
      <c r="EYS269" s="194"/>
      <c r="EYT269" s="194"/>
      <c r="EYU269" s="194"/>
      <c r="EYV269" s="194"/>
      <c r="EYW269" s="194"/>
      <c r="EYX269" s="194"/>
      <c r="EYY269" s="194"/>
      <c r="EYZ269" s="194"/>
      <c r="EZA269" s="194"/>
      <c r="EZB269" s="194"/>
      <c r="EZC269" s="194"/>
      <c r="EZD269" s="194"/>
      <c r="EZE269" s="194"/>
      <c r="EZF269" s="194"/>
      <c r="EZG269" s="194"/>
      <c r="EZH269" s="194"/>
      <c r="EZI269" s="194"/>
      <c r="EZJ269" s="194"/>
      <c r="EZK269" s="194"/>
      <c r="EZL269" s="194"/>
      <c r="EZM269" s="194"/>
      <c r="EZN269" s="194"/>
      <c r="EZO269" s="194"/>
      <c r="EZP269" s="194"/>
      <c r="EZQ269" s="194"/>
      <c r="EZR269" s="194"/>
      <c r="EZS269" s="194"/>
      <c r="EZT269" s="194"/>
      <c r="EZU269" s="194"/>
      <c r="EZV269" s="194"/>
      <c r="EZW269" s="194"/>
      <c r="EZX269" s="194"/>
      <c r="EZY269" s="194"/>
      <c r="EZZ269" s="194"/>
      <c r="FAA269" s="194"/>
      <c r="FAB269" s="194"/>
      <c r="FAC269" s="194"/>
      <c r="FAD269" s="194"/>
      <c r="FAE269" s="194"/>
      <c r="FAF269" s="194"/>
      <c r="FAG269" s="194"/>
      <c r="FAH269" s="194"/>
      <c r="FAI269" s="194"/>
      <c r="FAJ269" s="194"/>
      <c r="FAK269" s="194"/>
      <c r="FAL269" s="194"/>
      <c r="FAM269" s="194"/>
      <c r="FAN269" s="194"/>
      <c r="FAO269" s="194"/>
      <c r="FAP269" s="194"/>
      <c r="FAQ269" s="194"/>
      <c r="FAR269" s="194"/>
      <c r="FAS269" s="194"/>
      <c r="FAT269" s="194"/>
      <c r="FAU269" s="194"/>
      <c r="FAV269" s="194"/>
      <c r="FAW269" s="194"/>
      <c r="FAX269" s="194"/>
      <c r="FAY269" s="194"/>
      <c r="FAZ269" s="194"/>
      <c r="FBA269" s="194"/>
      <c r="FBB269" s="194"/>
      <c r="FBC269" s="194"/>
      <c r="FBD269" s="194"/>
      <c r="FBE269" s="194"/>
      <c r="FBF269" s="194"/>
      <c r="FBG269" s="194"/>
      <c r="FBH269" s="194"/>
      <c r="FBI269" s="194"/>
      <c r="FBJ269" s="194"/>
      <c r="FBK269" s="194"/>
      <c r="FBL269" s="194"/>
      <c r="FBM269" s="194"/>
      <c r="FBN269" s="194"/>
      <c r="FBO269" s="194"/>
      <c r="FBP269" s="194"/>
      <c r="FBQ269" s="194"/>
      <c r="FBR269" s="194"/>
      <c r="FBS269" s="194"/>
      <c r="FBT269" s="194"/>
      <c r="FBU269" s="194"/>
      <c r="FBV269" s="194"/>
      <c r="FBW269" s="194"/>
      <c r="FBX269" s="194"/>
      <c r="FBY269" s="194"/>
      <c r="FBZ269" s="194"/>
      <c r="FCA269" s="194"/>
      <c r="FCB269" s="194"/>
      <c r="FCC269" s="194"/>
      <c r="FCD269" s="194"/>
      <c r="FCE269" s="194"/>
      <c r="FCF269" s="194"/>
      <c r="FCG269" s="194"/>
      <c r="FCH269" s="194"/>
      <c r="FCI269" s="194"/>
      <c r="FCJ269" s="194"/>
      <c r="FCK269" s="194"/>
      <c r="FCL269" s="194"/>
      <c r="FCM269" s="194"/>
      <c r="FCN269" s="194"/>
      <c r="FCO269" s="194"/>
      <c r="FCP269" s="194"/>
      <c r="FCQ269" s="194"/>
      <c r="FCR269" s="194"/>
      <c r="FCS269" s="194"/>
      <c r="FCT269" s="194"/>
      <c r="FCU269" s="194"/>
      <c r="FCV269" s="194"/>
      <c r="FCW269" s="194"/>
      <c r="FCX269" s="194"/>
      <c r="FCY269" s="194"/>
      <c r="FCZ269" s="194"/>
      <c r="FDA269" s="194"/>
      <c r="FDB269" s="194"/>
      <c r="FDC269" s="194"/>
      <c r="FDD269" s="194"/>
      <c r="FDE269" s="194"/>
      <c r="FDF269" s="194"/>
      <c r="FDG269" s="194"/>
      <c r="FDH269" s="194"/>
      <c r="FDI269" s="194"/>
      <c r="FDJ269" s="194"/>
      <c r="FDK269" s="194"/>
      <c r="FDL269" s="194"/>
      <c r="FDM269" s="194"/>
      <c r="FDN269" s="194"/>
      <c r="FDO269" s="194"/>
      <c r="FDP269" s="194"/>
      <c r="FDQ269" s="194"/>
      <c r="FDR269" s="194"/>
      <c r="FDS269" s="194"/>
      <c r="FDT269" s="194"/>
      <c r="FDU269" s="194"/>
      <c r="FDV269" s="194"/>
      <c r="FDW269" s="194"/>
      <c r="FDX269" s="194"/>
      <c r="FDY269" s="194"/>
      <c r="FDZ269" s="194"/>
      <c r="FEA269" s="194"/>
      <c r="FEB269" s="194"/>
      <c r="FEC269" s="194"/>
      <c r="FED269" s="194"/>
      <c r="FEE269" s="194"/>
      <c r="FEF269" s="194"/>
      <c r="FEG269" s="194"/>
      <c r="FEH269" s="194"/>
      <c r="FEI269" s="194"/>
      <c r="FEJ269" s="194"/>
      <c r="FEK269" s="194"/>
      <c r="FEL269" s="194"/>
      <c r="FEM269" s="194"/>
      <c r="FEN269" s="194"/>
      <c r="FEO269" s="194"/>
      <c r="FEP269" s="194"/>
      <c r="FEQ269" s="194"/>
      <c r="FER269" s="194"/>
      <c r="FES269" s="194"/>
      <c r="FET269" s="194"/>
      <c r="FEU269" s="194"/>
      <c r="FEV269" s="194"/>
      <c r="FEW269" s="194"/>
      <c r="FEX269" s="194"/>
      <c r="FEY269" s="194"/>
      <c r="FEZ269" s="194"/>
      <c r="FFA269" s="194"/>
      <c r="FFB269" s="194"/>
      <c r="FFC269" s="194"/>
      <c r="FFD269" s="194"/>
      <c r="FFE269" s="194"/>
      <c r="FFF269" s="194"/>
      <c r="FFG269" s="194"/>
      <c r="FFH269" s="194"/>
      <c r="FFI269" s="194"/>
      <c r="FFJ269" s="194"/>
      <c r="FFK269" s="194"/>
      <c r="FFL269" s="194"/>
      <c r="FFM269" s="194"/>
      <c r="FFN269" s="194"/>
      <c r="FFO269" s="194"/>
      <c r="FFP269" s="194"/>
      <c r="FFQ269" s="194"/>
      <c r="FFR269" s="194"/>
      <c r="FFS269" s="194"/>
      <c r="FFT269" s="194"/>
      <c r="FFU269" s="194"/>
      <c r="FFV269" s="194"/>
      <c r="FFW269" s="194"/>
      <c r="FFX269" s="194"/>
      <c r="FFY269" s="194"/>
      <c r="FFZ269" s="194"/>
      <c r="FGA269" s="194"/>
      <c r="FGB269" s="194"/>
      <c r="FGC269" s="194"/>
      <c r="FGD269" s="194"/>
      <c r="FGE269" s="194"/>
      <c r="FGF269" s="194"/>
      <c r="FGG269" s="194"/>
      <c r="FGH269" s="194"/>
      <c r="FGI269" s="194"/>
      <c r="FGJ269" s="194"/>
      <c r="FGK269" s="194"/>
      <c r="FGL269" s="194"/>
      <c r="FGM269" s="194"/>
      <c r="FGN269" s="194"/>
      <c r="FGO269" s="194"/>
      <c r="FGP269" s="194"/>
      <c r="FGQ269" s="194"/>
      <c r="FGR269" s="194"/>
      <c r="FGS269" s="194"/>
      <c r="FGT269" s="194"/>
      <c r="FGU269" s="194"/>
      <c r="FGV269" s="194"/>
      <c r="FGW269" s="194"/>
      <c r="FGX269" s="194"/>
      <c r="FGY269" s="194"/>
      <c r="FGZ269" s="194"/>
      <c r="FHA269" s="194"/>
      <c r="FHB269" s="194"/>
      <c r="FHC269" s="194"/>
      <c r="FHD269" s="194"/>
      <c r="FHE269" s="194"/>
      <c r="FHF269" s="194"/>
      <c r="FHG269" s="194"/>
      <c r="FHH269" s="194"/>
      <c r="FHI269" s="194"/>
      <c r="FHJ269" s="194"/>
      <c r="FHK269" s="194"/>
      <c r="FHL269" s="194"/>
      <c r="FHM269" s="194"/>
      <c r="FHN269" s="194"/>
      <c r="FHO269" s="194"/>
      <c r="FHP269" s="194"/>
      <c r="FHQ269" s="194"/>
      <c r="FHR269" s="194"/>
      <c r="FHS269" s="194"/>
      <c r="FHT269" s="194"/>
      <c r="FHU269" s="194"/>
      <c r="FHV269" s="194"/>
      <c r="FHW269" s="194"/>
      <c r="FHX269" s="194"/>
      <c r="FHY269" s="194"/>
      <c r="FHZ269" s="194"/>
      <c r="FIA269" s="194"/>
      <c r="FIB269" s="194"/>
      <c r="FIC269" s="194"/>
      <c r="FID269" s="194"/>
      <c r="FIE269" s="194"/>
      <c r="FIF269" s="194"/>
      <c r="FIG269" s="194"/>
      <c r="FIH269" s="194"/>
      <c r="FII269" s="194"/>
      <c r="FIJ269" s="194"/>
      <c r="FIK269" s="194"/>
      <c r="FIL269" s="194"/>
      <c r="FIM269" s="194"/>
      <c r="FIN269" s="194"/>
      <c r="FIO269" s="194"/>
      <c r="FIP269" s="194"/>
      <c r="FIQ269" s="194"/>
      <c r="FIR269" s="194"/>
      <c r="FIS269" s="194"/>
      <c r="FIT269" s="194"/>
      <c r="FIU269" s="194"/>
      <c r="FIV269" s="194"/>
      <c r="FIW269" s="194"/>
      <c r="FIX269" s="194"/>
      <c r="FIY269" s="194"/>
      <c r="FIZ269" s="194"/>
      <c r="FJA269" s="194"/>
      <c r="FJB269" s="194"/>
      <c r="FJC269" s="194"/>
      <c r="FJD269" s="194"/>
      <c r="FJE269" s="194"/>
      <c r="FJF269" s="194"/>
      <c r="FJG269" s="194"/>
      <c r="FJH269" s="194"/>
      <c r="FJI269" s="194"/>
      <c r="FJJ269" s="194"/>
      <c r="FJK269" s="194"/>
      <c r="FJL269" s="194"/>
      <c r="FJM269" s="194"/>
      <c r="FJN269" s="194"/>
      <c r="FJO269" s="194"/>
      <c r="FJP269" s="194"/>
      <c r="FJQ269" s="194"/>
      <c r="FJR269" s="194"/>
      <c r="FJS269" s="194"/>
      <c r="FJT269" s="194"/>
      <c r="FJU269" s="194"/>
      <c r="FJV269" s="194"/>
      <c r="FJW269" s="194"/>
      <c r="FJX269" s="194"/>
      <c r="FJY269" s="194"/>
      <c r="FJZ269" s="194"/>
      <c r="FKA269" s="194"/>
      <c r="FKB269" s="194"/>
      <c r="FKC269" s="194"/>
      <c r="FKD269" s="194"/>
      <c r="FKE269" s="194"/>
      <c r="FKF269" s="194"/>
      <c r="FKG269" s="194"/>
      <c r="FKH269" s="194"/>
      <c r="FKI269" s="194"/>
      <c r="FKJ269" s="194"/>
      <c r="FKK269" s="194"/>
      <c r="FKL269" s="194"/>
      <c r="FKM269" s="194"/>
      <c r="FKN269" s="194"/>
      <c r="FKO269" s="194"/>
      <c r="FKP269" s="194"/>
      <c r="FKQ269" s="194"/>
      <c r="FKR269" s="194"/>
      <c r="FKS269" s="194"/>
      <c r="FKT269" s="194"/>
      <c r="FKU269" s="194"/>
      <c r="FKV269" s="194"/>
      <c r="FKW269" s="194"/>
      <c r="FKX269" s="194"/>
      <c r="FKY269" s="194"/>
      <c r="FKZ269" s="194"/>
      <c r="FLA269" s="194"/>
      <c r="FLB269" s="194"/>
      <c r="FLC269" s="194"/>
      <c r="FLD269" s="194"/>
      <c r="FLE269" s="194"/>
      <c r="FLF269" s="194"/>
      <c r="FLG269" s="194"/>
      <c r="FLH269" s="194"/>
      <c r="FLI269" s="194"/>
      <c r="FLJ269" s="194"/>
      <c r="FLK269" s="194"/>
      <c r="FLL269" s="194"/>
      <c r="FLM269" s="194"/>
      <c r="FLN269" s="194"/>
      <c r="FLO269" s="194"/>
      <c r="FLP269" s="194"/>
      <c r="FLQ269" s="194"/>
      <c r="FLR269" s="194"/>
      <c r="FLS269" s="194"/>
      <c r="FLT269" s="194"/>
      <c r="FLU269" s="194"/>
      <c r="FLV269" s="194"/>
      <c r="FLW269" s="194"/>
      <c r="FLX269" s="194"/>
      <c r="FLY269" s="194"/>
      <c r="FLZ269" s="194"/>
      <c r="FMA269" s="194"/>
      <c r="FMB269" s="194"/>
      <c r="FMC269" s="194"/>
      <c r="FMD269" s="194"/>
      <c r="FME269" s="194"/>
      <c r="FMF269" s="194"/>
      <c r="FMG269" s="194"/>
      <c r="FMH269" s="194"/>
      <c r="FMI269" s="194"/>
      <c r="FMJ269" s="194"/>
      <c r="FMK269" s="194"/>
      <c r="FML269" s="194"/>
      <c r="FMM269" s="194"/>
      <c r="FMN269" s="194"/>
      <c r="FMO269" s="194"/>
      <c r="FMP269" s="194"/>
      <c r="FMQ269" s="194"/>
      <c r="FMR269" s="194"/>
      <c r="FMS269" s="194"/>
      <c r="FMT269" s="194"/>
      <c r="FMU269" s="194"/>
      <c r="FMV269" s="194"/>
      <c r="FMW269" s="194"/>
      <c r="FMX269" s="194"/>
      <c r="FMY269" s="194"/>
      <c r="FMZ269" s="194"/>
      <c r="FNA269" s="194"/>
      <c r="FNB269" s="194"/>
      <c r="FNC269" s="194"/>
      <c r="FND269" s="194"/>
      <c r="FNE269" s="194"/>
      <c r="FNF269" s="194"/>
      <c r="FNG269" s="194"/>
      <c r="FNH269" s="194"/>
      <c r="FNI269" s="194"/>
      <c r="FNJ269" s="194"/>
      <c r="FNK269" s="194"/>
      <c r="FNL269" s="194"/>
      <c r="FNM269" s="194"/>
      <c r="FNN269" s="194"/>
      <c r="FNO269" s="194"/>
      <c r="FNP269" s="194"/>
      <c r="FNQ269" s="194"/>
      <c r="FNR269" s="194"/>
      <c r="FNS269" s="194"/>
      <c r="FNT269" s="194"/>
      <c r="FNU269" s="194"/>
      <c r="FNV269" s="194"/>
      <c r="FNW269" s="194"/>
      <c r="FNX269" s="194"/>
      <c r="FNY269" s="194"/>
      <c r="FNZ269" s="194"/>
      <c r="FOA269" s="194"/>
      <c r="FOB269" s="194"/>
      <c r="FOC269" s="194"/>
      <c r="FOD269" s="194"/>
      <c r="FOE269" s="194"/>
      <c r="FOF269" s="194"/>
      <c r="FOG269" s="194"/>
      <c r="FOH269" s="194"/>
      <c r="FOI269" s="194"/>
      <c r="FOJ269" s="194"/>
      <c r="FOK269" s="194"/>
      <c r="FOL269" s="194"/>
      <c r="FOM269" s="194"/>
      <c r="FON269" s="194"/>
      <c r="FOO269" s="194"/>
      <c r="FOP269" s="194"/>
      <c r="FOQ269" s="194"/>
      <c r="FOR269" s="194"/>
      <c r="FOS269" s="194"/>
      <c r="FOT269" s="194"/>
      <c r="FOU269" s="194"/>
      <c r="FOV269" s="194"/>
      <c r="FOW269" s="194"/>
      <c r="FOX269" s="194"/>
      <c r="FOY269" s="194"/>
      <c r="FOZ269" s="194"/>
      <c r="FPA269" s="194"/>
      <c r="FPB269" s="194"/>
      <c r="FPC269" s="194"/>
      <c r="FPD269" s="194"/>
      <c r="FPE269" s="194"/>
      <c r="FPF269" s="194"/>
      <c r="FPG269" s="194"/>
      <c r="FPH269" s="194"/>
      <c r="FPI269" s="194"/>
      <c r="FPJ269" s="194"/>
      <c r="FPK269" s="194"/>
      <c r="FPL269" s="194"/>
      <c r="FPM269" s="194"/>
      <c r="FPN269" s="194"/>
      <c r="FPO269" s="194"/>
      <c r="FPP269" s="194"/>
      <c r="FPQ269" s="194"/>
      <c r="FPR269" s="194"/>
      <c r="FPS269" s="194"/>
      <c r="FPT269" s="194"/>
      <c r="FPU269" s="194"/>
      <c r="FPV269" s="194"/>
      <c r="FPW269" s="194"/>
      <c r="FPX269" s="194"/>
      <c r="FPY269" s="194"/>
      <c r="FPZ269" s="194"/>
      <c r="FQA269" s="194"/>
      <c r="FQB269" s="194"/>
      <c r="FQC269" s="194"/>
      <c r="FQD269" s="194"/>
      <c r="FQE269" s="194"/>
      <c r="FQF269" s="194"/>
      <c r="FQG269" s="194"/>
      <c r="FQH269" s="194"/>
      <c r="FQI269" s="194"/>
      <c r="FQJ269" s="194"/>
      <c r="FQK269" s="194"/>
      <c r="FQL269" s="194"/>
      <c r="FQM269" s="194"/>
      <c r="FQN269" s="194"/>
      <c r="FQO269" s="194"/>
      <c r="FQP269" s="194"/>
      <c r="FQQ269" s="194"/>
      <c r="FQR269" s="194"/>
      <c r="FQS269" s="194"/>
      <c r="FQT269" s="194"/>
      <c r="FQU269" s="194"/>
      <c r="FQV269" s="194"/>
      <c r="FQW269" s="194"/>
      <c r="FQX269" s="194"/>
      <c r="FQY269" s="194"/>
      <c r="FQZ269" s="194"/>
      <c r="FRA269" s="194"/>
      <c r="FRB269" s="194"/>
      <c r="FRC269" s="194"/>
      <c r="FRD269" s="194"/>
      <c r="FRE269" s="194"/>
      <c r="FRF269" s="194"/>
      <c r="FRG269" s="194"/>
      <c r="FRH269" s="194"/>
      <c r="FRI269" s="194"/>
      <c r="FRJ269" s="194"/>
      <c r="FRK269" s="194"/>
      <c r="FRL269" s="194"/>
      <c r="FRM269" s="194"/>
      <c r="FRN269" s="194"/>
      <c r="FRO269" s="194"/>
      <c r="FRP269" s="194"/>
      <c r="FRQ269" s="194"/>
      <c r="FRR269" s="194"/>
      <c r="FRS269" s="194"/>
      <c r="FRT269" s="194"/>
      <c r="FRU269" s="194"/>
      <c r="FRV269" s="194"/>
      <c r="FRW269" s="194"/>
      <c r="FRX269" s="194"/>
      <c r="FRY269" s="194"/>
      <c r="FRZ269" s="194"/>
      <c r="FSA269" s="194"/>
      <c r="FSB269" s="194"/>
      <c r="FSC269" s="194"/>
      <c r="FSD269" s="194"/>
      <c r="FSE269" s="194"/>
      <c r="FSF269" s="194"/>
      <c r="FSG269" s="194"/>
      <c r="FSH269" s="194"/>
      <c r="FSI269" s="194"/>
      <c r="FSJ269" s="194"/>
      <c r="FSK269" s="194"/>
      <c r="FSL269" s="194"/>
      <c r="FSM269" s="194"/>
      <c r="FSN269" s="194"/>
      <c r="FSO269" s="194"/>
      <c r="FSP269" s="194"/>
      <c r="FSQ269" s="194"/>
      <c r="FSR269" s="194"/>
      <c r="FSS269" s="194"/>
      <c r="FST269" s="194"/>
      <c r="FSU269" s="194"/>
      <c r="FSV269" s="194"/>
      <c r="FSW269" s="194"/>
      <c r="FSX269" s="194"/>
      <c r="FSY269" s="194"/>
      <c r="FSZ269" s="194"/>
      <c r="FTA269" s="194"/>
      <c r="FTB269" s="194"/>
      <c r="FTC269" s="194"/>
      <c r="FTD269" s="194"/>
      <c r="FTE269" s="194"/>
      <c r="FTF269" s="194"/>
      <c r="FTG269" s="194"/>
      <c r="FTH269" s="194"/>
      <c r="FTI269" s="194"/>
      <c r="FTJ269" s="194"/>
      <c r="FTK269" s="194"/>
      <c r="FTL269" s="194"/>
      <c r="FTM269" s="194"/>
      <c r="FTN269" s="194"/>
      <c r="FTO269" s="194"/>
      <c r="FTP269" s="194"/>
      <c r="FTQ269" s="194"/>
      <c r="FTR269" s="194"/>
      <c r="FTS269" s="194"/>
      <c r="FTT269" s="194"/>
      <c r="FTU269" s="194"/>
      <c r="FTV269" s="194"/>
      <c r="FTW269" s="194"/>
      <c r="FTX269" s="194"/>
      <c r="FTY269" s="194"/>
      <c r="FTZ269" s="194"/>
      <c r="FUA269" s="194"/>
      <c r="FUB269" s="194"/>
      <c r="FUC269" s="194"/>
      <c r="FUD269" s="194"/>
      <c r="FUE269" s="194"/>
      <c r="FUF269" s="194"/>
      <c r="FUG269" s="194"/>
      <c r="FUH269" s="194"/>
      <c r="FUI269" s="194"/>
      <c r="FUJ269" s="194"/>
      <c r="FUK269" s="194"/>
      <c r="FUL269" s="194"/>
      <c r="FUM269" s="194"/>
      <c r="FUN269" s="194"/>
      <c r="FUO269" s="194"/>
      <c r="FUP269" s="194"/>
      <c r="FUQ269" s="194"/>
      <c r="FUR269" s="194"/>
      <c r="FUS269" s="194"/>
      <c r="FUT269" s="194"/>
      <c r="FUU269" s="194"/>
      <c r="FUV269" s="194"/>
      <c r="FUW269" s="194"/>
      <c r="FUX269" s="194"/>
      <c r="FUY269" s="194"/>
      <c r="FUZ269" s="194"/>
      <c r="FVA269" s="194"/>
      <c r="FVB269" s="194"/>
      <c r="FVC269" s="194"/>
      <c r="FVD269" s="194"/>
      <c r="FVE269" s="194"/>
      <c r="FVF269" s="194"/>
      <c r="FVG269" s="194"/>
      <c r="FVH269" s="194"/>
      <c r="FVI269" s="194"/>
      <c r="FVJ269" s="194"/>
      <c r="FVK269" s="194"/>
      <c r="FVL269" s="194"/>
      <c r="FVM269" s="194"/>
      <c r="FVN269" s="194"/>
      <c r="FVO269" s="194"/>
      <c r="FVP269" s="194"/>
      <c r="FVQ269" s="194"/>
      <c r="FVR269" s="194"/>
      <c r="FVS269" s="194"/>
      <c r="FVT269" s="194"/>
      <c r="FVU269" s="194"/>
      <c r="FVV269" s="194"/>
      <c r="FVW269" s="194"/>
      <c r="FVX269" s="194"/>
      <c r="FVY269" s="194"/>
      <c r="FVZ269" s="194"/>
      <c r="FWA269" s="194"/>
      <c r="FWB269" s="194"/>
      <c r="FWC269" s="194"/>
      <c r="FWD269" s="194"/>
      <c r="FWE269" s="194"/>
      <c r="FWF269" s="194"/>
      <c r="FWG269" s="194"/>
      <c r="FWH269" s="194"/>
      <c r="FWI269" s="194"/>
      <c r="FWJ269" s="194"/>
      <c r="FWK269" s="194"/>
      <c r="FWL269" s="194"/>
      <c r="FWM269" s="194"/>
      <c r="FWN269" s="194"/>
      <c r="FWO269" s="194"/>
      <c r="FWP269" s="194"/>
      <c r="FWQ269" s="194"/>
      <c r="FWR269" s="194"/>
      <c r="FWS269" s="194"/>
      <c r="FWT269" s="194"/>
      <c r="FWU269" s="194"/>
      <c r="FWV269" s="194"/>
      <c r="FWW269" s="194"/>
      <c r="FWX269" s="194"/>
      <c r="FWY269" s="194"/>
      <c r="FWZ269" s="194"/>
      <c r="FXA269" s="194"/>
      <c r="FXB269" s="194"/>
      <c r="FXC269" s="194"/>
      <c r="FXD269" s="194"/>
      <c r="FXE269" s="194"/>
      <c r="FXF269" s="194"/>
      <c r="FXG269" s="194"/>
      <c r="FXH269" s="194"/>
      <c r="FXI269" s="194"/>
      <c r="FXJ269" s="194"/>
      <c r="FXK269" s="194"/>
      <c r="FXL269" s="194"/>
      <c r="FXM269" s="194"/>
      <c r="FXN269" s="194"/>
      <c r="FXO269" s="194"/>
      <c r="FXP269" s="194"/>
      <c r="FXQ269" s="194"/>
      <c r="FXR269" s="194"/>
      <c r="FXS269" s="194"/>
      <c r="FXT269" s="194"/>
      <c r="FXU269" s="194"/>
      <c r="FXV269" s="194"/>
      <c r="FXW269" s="194"/>
      <c r="FXX269" s="194"/>
      <c r="FXY269" s="194"/>
      <c r="FXZ269" s="194"/>
      <c r="FYA269" s="194"/>
      <c r="FYB269" s="194"/>
      <c r="FYC269" s="194"/>
      <c r="FYD269" s="194"/>
      <c r="FYE269" s="194"/>
      <c r="FYF269" s="194"/>
      <c r="FYG269" s="194"/>
      <c r="FYH269" s="194"/>
      <c r="FYI269" s="194"/>
      <c r="FYJ269" s="194"/>
      <c r="FYK269" s="194"/>
      <c r="FYL269" s="194"/>
      <c r="FYM269" s="194"/>
      <c r="FYN269" s="194"/>
      <c r="FYO269" s="194"/>
      <c r="FYP269" s="194"/>
      <c r="FYQ269" s="194"/>
      <c r="FYR269" s="194"/>
      <c r="FYS269" s="194"/>
      <c r="FYT269" s="194"/>
      <c r="FYU269" s="194"/>
      <c r="FYV269" s="194"/>
      <c r="FYW269" s="194"/>
      <c r="FYX269" s="194"/>
      <c r="FYY269" s="194"/>
      <c r="FYZ269" s="194"/>
      <c r="FZA269" s="194"/>
      <c r="FZB269" s="194"/>
      <c r="FZC269" s="194"/>
      <c r="FZD269" s="194"/>
      <c r="FZE269" s="194"/>
      <c r="FZF269" s="194"/>
      <c r="FZG269" s="194"/>
      <c r="FZH269" s="194"/>
      <c r="FZI269" s="194"/>
      <c r="FZJ269" s="194"/>
      <c r="FZK269" s="194"/>
      <c r="FZL269" s="194"/>
      <c r="FZM269" s="194"/>
      <c r="FZN269" s="194"/>
      <c r="FZO269" s="194"/>
      <c r="FZP269" s="194"/>
      <c r="FZQ269" s="194"/>
      <c r="FZR269" s="194"/>
      <c r="FZS269" s="194"/>
      <c r="FZT269" s="194"/>
      <c r="FZU269" s="194"/>
      <c r="FZV269" s="194"/>
      <c r="FZW269" s="194"/>
      <c r="FZX269" s="194"/>
      <c r="FZY269" s="194"/>
      <c r="FZZ269" s="194"/>
      <c r="GAA269" s="194"/>
      <c r="GAB269" s="194"/>
      <c r="GAC269" s="194"/>
      <c r="GAD269" s="194"/>
      <c r="GAE269" s="194"/>
      <c r="GAF269" s="194"/>
      <c r="GAG269" s="194"/>
      <c r="GAH269" s="194"/>
      <c r="GAI269" s="194"/>
      <c r="GAJ269" s="194"/>
      <c r="GAK269" s="194"/>
      <c r="GAL269" s="194"/>
      <c r="GAM269" s="194"/>
      <c r="GAN269" s="194"/>
      <c r="GAO269" s="194"/>
      <c r="GAP269" s="194"/>
      <c r="GAQ269" s="194"/>
      <c r="GAR269" s="194"/>
      <c r="GAS269" s="194"/>
      <c r="GAT269" s="194"/>
      <c r="GAU269" s="194"/>
      <c r="GAV269" s="194"/>
      <c r="GAW269" s="194"/>
      <c r="GAX269" s="194"/>
      <c r="GAY269" s="194"/>
      <c r="GAZ269" s="194"/>
      <c r="GBA269" s="194"/>
      <c r="GBB269" s="194"/>
      <c r="GBC269" s="194"/>
      <c r="GBD269" s="194"/>
      <c r="GBE269" s="194"/>
      <c r="GBF269" s="194"/>
      <c r="GBG269" s="194"/>
      <c r="GBH269" s="194"/>
      <c r="GBI269" s="194"/>
      <c r="GBJ269" s="194"/>
      <c r="GBK269" s="194"/>
      <c r="GBL269" s="194"/>
      <c r="GBM269" s="194"/>
      <c r="GBN269" s="194"/>
      <c r="GBO269" s="194"/>
      <c r="GBP269" s="194"/>
      <c r="GBQ269" s="194"/>
      <c r="GBR269" s="194"/>
      <c r="GBS269" s="194"/>
      <c r="GBT269" s="194"/>
      <c r="GBU269" s="194"/>
      <c r="GBV269" s="194"/>
      <c r="GBW269" s="194"/>
      <c r="GBX269" s="194"/>
      <c r="GBY269" s="194"/>
      <c r="GBZ269" s="194"/>
      <c r="GCA269" s="194"/>
      <c r="GCB269" s="194"/>
      <c r="GCC269" s="194"/>
      <c r="GCD269" s="194"/>
      <c r="GCE269" s="194"/>
      <c r="GCF269" s="194"/>
      <c r="GCG269" s="194"/>
      <c r="GCH269" s="194"/>
      <c r="GCI269" s="194"/>
      <c r="GCJ269" s="194"/>
      <c r="GCK269" s="194"/>
      <c r="GCL269" s="194"/>
      <c r="GCM269" s="194"/>
      <c r="GCN269" s="194"/>
      <c r="GCO269" s="194"/>
      <c r="GCP269" s="194"/>
      <c r="GCQ269" s="194"/>
      <c r="GCR269" s="194"/>
      <c r="GCS269" s="194"/>
      <c r="GCT269" s="194"/>
      <c r="GCU269" s="194"/>
      <c r="GCV269" s="194"/>
      <c r="GCW269" s="194"/>
      <c r="GCX269" s="194"/>
      <c r="GCY269" s="194"/>
      <c r="GCZ269" s="194"/>
      <c r="GDA269" s="194"/>
      <c r="GDB269" s="194"/>
      <c r="GDC269" s="194"/>
      <c r="GDD269" s="194"/>
      <c r="GDE269" s="194"/>
      <c r="GDF269" s="194"/>
      <c r="GDG269" s="194"/>
      <c r="GDH269" s="194"/>
      <c r="GDI269" s="194"/>
      <c r="GDJ269" s="194"/>
      <c r="GDK269" s="194"/>
      <c r="GDL269" s="194"/>
      <c r="GDM269" s="194"/>
      <c r="GDN269" s="194"/>
      <c r="GDO269" s="194"/>
      <c r="GDP269" s="194"/>
      <c r="GDQ269" s="194"/>
      <c r="GDR269" s="194"/>
      <c r="GDS269" s="194"/>
      <c r="GDT269" s="194"/>
      <c r="GDU269" s="194"/>
      <c r="GDV269" s="194"/>
      <c r="GDW269" s="194"/>
      <c r="GDX269" s="194"/>
      <c r="GDY269" s="194"/>
      <c r="GDZ269" s="194"/>
      <c r="GEA269" s="194"/>
      <c r="GEB269" s="194"/>
      <c r="GEC269" s="194"/>
      <c r="GED269" s="194"/>
      <c r="GEE269" s="194"/>
      <c r="GEF269" s="194"/>
      <c r="GEG269" s="194"/>
      <c r="GEH269" s="194"/>
      <c r="GEI269" s="194"/>
      <c r="GEJ269" s="194"/>
      <c r="GEK269" s="194"/>
      <c r="GEL269" s="194"/>
      <c r="GEM269" s="194"/>
      <c r="GEN269" s="194"/>
      <c r="GEO269" s="194"/>
      <c r="GEP269" s="194"/>
      <c r="GEQ269" s="194"/>
      <c r="GER269" s="194"/>
      <c r="GES269" s="194"/>
      <c r="GET269" s="194"/>
      <c r="GEU269" s="194"/>
      <c r="GEV269" s="194"/>
      <c r="GEW269" s="194"/>
      <c r="GEX269" s="194"/>
      <c r="GEY269" s="194"/>
      <c r="GEZ269" s="194"/>
      <c r="GFA269" s="194"/>
      <c r="GFB269" s="194"/>
      <c r="GFC269" s="194"/>
      <c r="GFD269" s="194"/>
      <c r="GFE269" s="194"/>
      <c r="GFF269" s="194"/>
      <c r="GFG269" s="194"/>
      <c r="GFH269" s="194"/>
      <c r="GFI269" s="194"/>
      <c r="GFJ269" s="194"/>
      <c r="GFK269" s="194"/>
      <c r="GFL269" s="194"/>
      <c r="GFM269" s="194"/>
      <c r="GFN269" s="194"/>
      <c r="GFO269" s="194"/>
      <c r="GFP269" s="194"/>
      <c r="GFQ269" s="194"/>
      <c r="GFR269" s="194"/>
      <c r="GFS269" s="194"/>
      <c r="GFT269" s="194"/>
      <c r="GFU269" s="194"/>
      <c r="GFV269" s="194"/>
      <c r="GFW269" s="194"/>
      <c r="GFX269" s="194"/>
      <c r="GFY269" s="194"/>
      <c r="GFZ269" s="194"/>
      <c r="GGA269" s="194"/>
      <c r="GGB269" s="194"/>
      <c r="GGC269" s="194"/>
      <c r="GGD269" s="194"/>
      <c r="GGE269" s="194"/>
      <c r="GGF269" s="194"/>
      <c r="GGG269" s="194"/>
      <c r="GGH269" s="194"/>
      <c r="GGI269" s="194"/>
      <c r="GGJ269" s="194"/>
      <c r="GGK269" s="194"/>
      <c r="GGL269" s="194"/>
      <c r="GGM269" s="194"/>
      <c r="GGN269" s="194"/>
      <c r="GGO269" s="194"/>
      <c r="GGP269" s="194"/>
      <c r="GGQ269" s="194"/>
      <c r="GGR269" s="194"/>
      <c r="GGS269" s="194"/>
      <c r="GGT269" s="194"/>
      <c r="GGU269" s="194"/>
      <c r="GGV269" s="194"/>
      <c r="GGW269" s="194"/>
      <c r="GGX269" s="194"/>
      <c r="GGY269" s="194"/>
      <c r="GGZ269" s="194"/>
      <c r="GHA269" s="194"/>
      <c r="GHB269" s="194"/>
      <c r="GHC269" s="194"/>
      <c r="GHD269" s="194"/>
      <c r="GHE269" s="194"/>
      <c r="GHF269" s="194"/>
      <c r="GHG269" s="194"/>
      <c r="GHH269" s="194"/>
      <c r="GHI269" s="194"/>
      <c r="GHJ269" s="194"/>
      <c r="GHK269" s="194"/>
      <c r="GHL269" s="194"/>
      <c r="GHM269" s="194"/>
      <c r="GHN269" s="194"/>
      <c r="GHO269" s="194"/>
      <c r="GHP269" s="194"/>
      <c r="GHQ269" s="194"/>
      <c r="GHR269" s="194"/>
      <c r="GHS269" s="194"/>
      <c r="GHT269" s="194"/>
      <c r="GHU269" s="194"/>
      <c r="GHV269" s="194"/>
      <c r="GHW269" s="194"/>
      <c r="GHX269" s="194"/>
      <c r="GHY269" s="194"/>
      <c r="GHZ269" s="194"/>
      <c r="GIA269" s="194"/>
      <c r="GIB269" s="194"/>
      <c r="GIC269" s="194"/>
      <c r="GID269" s="194"/>
      <c r="GIE269" s="194"/>
      <c r="GIF269" s="194"/>
      <c r="GIG269" s="194"/>
      <c r="GIH269" s="194"/>
      <c r="GII269" s="194"/>
      <c r="GIJ269" s="194"/>
      <c r="GIK269" s="194"/>
      <c r="GIL269" s="194"/>
      <c r="GIM269" s="194"/>
      <c r="GIN269" s="194"/>
      <c r="GIO269" s="194"/>
      <c r="GIP269" s="194"/>
      <c r="GIQ269" s="194"/>
      <c r="GIR269" s="194"/>
      <c r="GIS269" s="194"/>
      <c r="GIT269" s="194"/>
      <c r="GIU269" s="194"/>
      <c r="GIV269" s="194"/>
      <c r="GIW269" s="194"/>
      <c r="GIX269" s="194"/>
      <c r="GIY269" s="194"/>
      <c r="GIZ269" s="194"/>
      <c r="GJA269" s="194"/>
      <c r="GJB269" s="194"/>
      <c r="GJC269" s="194"/>
      <c r="GJD269" s="194"/>
      <c r="GJE269" s="194"/>
      <c r="GJF269" s="194"/>
      <c r="GJG269" s="194"/>
      <c r="GJH269" s="194"/>
      <c r="GJI269" s="194"/>
      <c r="GJJ269" s="194"/>
      <c r="GJK269" s="194"/>
      <c r="GJL269" s="194"/>
      <c r="GJM269" s="194"/>
      <c r="GJN269" s="194"/>
      <c r="GJO269" s="194"/>
      <c r="GJP269" s="194"/>
      <c r="GJQ269" s="194"/>
      <c r="GJR269" s="194"/>
      <c r="GJS269" s="194"/>
      <c r="GJT269" s="194"/>
      <c r="GJU269" s="194"/>
      <c r="GJV269" s="194"/>
      <c r="GJW269" s="194"/>
      <c r="GJX269" s="194"/>
      <c r="GJY269" s="194"/>
      <c r="GJZ269" s="194"/>
      <c r="GKA269" s="194"/>
      <c r="GKB269" s="194"/>
      <c r="GKC269" s="194"/>
      <c r="GKD269" s="194"/>
      <c r="GKE269" s="194"/>
      <c r="GKF269" s="194"/>
      <c r="GKG269" s="194"/>
      <c r="GKH269" s="194"/>
      <c r="GKI269" s="194"/>
      <c r="GKJ269" s="194"/>
      <c r="GKK269" s="194"/>
      <c r="GKL269" s="194"/>
      <c r="GKM269" s="194"/>
      <c r="GKN269" s="194"/>
      <c r="GKO269" s="194"/>
      <c r="GKP269" s="194"/>
      <c r="GKQ269" s="194"/>
      <c r="GKR269" s="194"/>
      <c r="GKS269" s="194"/>
      <c r="GKT269" s="194"/>
      <c r="GKU269" s="194"/>
      <c r="GKV269" s="194"/>
      <c r="GKW269" s="194"/>
      <c r="GKX269" s="194"/>
      <c r="GKY269" s="194"/>
      <c r="GKZ269" s="194"/>
      <c r="GLA269" s="194"/>
      <c r="GLB269" s="194"/>
      <c r="GLC269" s="194"/>
      <c r="GLD269" s="194"/>
      <c r="GLE269" s="194"/>
      <c r="GLF269" s="194"/>
      <c r="GLG269" s="194"/>
      <c r="GLH269" s="194"/>
      <c r="GLI269" s="194"/>
      <c r="GLJ269" s="194"/>
      <c r="GLK269" s="194"/>
      <c r="GLL269" s="194"/>
      <c r="GLM269" s="194"/>
      <c r="GLN269" s="194"/>
      <c r="GLO269" s="194"/>
      <c r="GLP269" s="194"/>
      <c r="GLQ269" s="194"/>
      <c r="GLR269" s="194"/>
      <c r="GLS269" s="194"/>
      <c r="GLT269" s="194"/>
      <c r="GLU269" s="194"/>
      <c r="GLV269" s="194"/>
      <c r="GLW269" s="194"/>
      <c r="GLX269" s="194"/>
      <c r="GLY269" s="194"/>
      <c r="GLZ269" s="194"/>
      <c r="GMA269" s="194"/>
      <c r="GMB269" s="194"/>
      <c r="GMC269" s="194"/>
      <c r="GMD269" s="194"/>
      <c r="GME269" s="194"/>
      <c r="GMF269" s="194"/>
      <c r="GMG269" s="194"/>
      <c r="GMH269" s="194"/>
      <c r="GMI269" s="194"/>
      <c r="GMJ269" s="194"/>
      <c r="GMK269" s="194"/>
      <c r="GML269" s="194"/>
      <c r="GMM269" s="194"/>
      <c r="GMN269" s="194"/>
      <c r="GMO269" s="194"/>
      <c r="GMP269" s="194"/>
      <c r="GMQ269" s="194"/>
      <c r="GMR269" s="194"/>
      <c r="GMS269" s="194"/>
      <c r="GMT269" s="194"/>
      <c r="GMU269" s="194"/>
      <c r="GMV269" s="194"/>
      <c r="GMW269" s="194"/>
      <c r="GMX269" s="194"/>
      <c r="GMY269" s="194"/>
      <c r="GMZ269" s="194"/>
      <c r="GNA269" s="194"/>
      <c r="GNB269" s="194"/>
      <c r="GNC269" s="194"/>
      <c r="GND269" s="194"/>
      <c r="GNE269" s="194"/>
      <c r="GNF269" s="194"/>
      <c r="GNG269" s="194"/>
      <c r="GNH269" s="194"/>
      <c r="GNI269" s="194"/>
      <c r="GNJ269" s="194"/>
      <c r="GNK269" s="194"/>
      <c r="GNL269" s="194"/>
      <c r="GNM269" s="194"/>
      <c r="GNN269" s="194"/>
      <c r="GNO269" s="194"/>
      <c r="GNP269" s="194"/>
      <c r="GNQ269" s="194"/>
      <c r="GNR269" s="194"/>
      <c r="GNS269" s="194"/>
      <c r="GNT269" s="194"/>
      <c r="GNU269" s="194"/>
      <c r="GNV269" s="194"/>
      <c r="GNW269" s="194"/>
      <c r="GNX269" s="194"/>
      <c r="GNY269" s="194"/>
      <c r="GNZ269" s="194"/>
      <c r="GOA269" s="194"/>
      <c r="GOB269" s="194"/>
      <c r="GOC269" s="194"/>
      <c r="GOD269" s="194"/>
      <c r="GOE269" s="194"/>
      <c r="GOF269" s="194"/>
      <c r="GOG269" s="194"/>
      <c r="GOH269" s="194"/>
      <c r="GOI269" s="194"/>
      <c r="GOJ269" s="194"/>
      <c r="GOK269" s="194"/>
      <c r="GOL269" s="194"/>
      <c r="GOM269" s="194"/>
      <c r="GON269" s="194"/>
      <c r="GOO269" s="194"/>
      <c r="GOP269" s="194"/>
      <c r="GOQ269" s="194"/>
      <c r="GOR269" s="194"/>
      <c r="GOS269" s="194"/>
      <c r="GOT269" s="194"/>
      <c r="GOU269" s="194"/>
      <c r="GOV269" s="194"/>
      <c r="GOW269" s="194"/>
      <c r="GOX269" s="194"/>
      <c r="GOY269" s="194"/>
      <c r="GOZ269" s="194"/>
      <c r="GPA269" s="194"/>
      <c r="GPB269" s="194"/>
      <c r="GPC269" s="194"/>
      <c r="GPD269" s="194"/>
      <c r="GPE269" s="194"/>
      <c r="GPF269" s="194"/>
      <c r="GPG269" s="194"/>
      <c r="GPH269" s="194"/>
      <c r="GPI269" s="194"/>
      <c r="GPJ269" s="194"/>
      <c r="GPK269" s="194"/>
      <c r="GPL269" s="194"/>
      <c r="GPM269" s="194"/>
      <c r="GPN269" s="194"/>
      <c r="GPO269" s="194"/>
      <c r="GPP269" s="194"/>
      <c r="GPQ269" s="194"/>
      <c r="GPR269" s="194"/>
      <c r="GPS269" s="194"/>
      <c r="GPT269" s="194"/>
      <c r="GPU269" s="194"/>
      <c r="GPV269" s="194"/>
      <c r="GPW269" s="194"/>
      <c r="GPX269" s="194"/>
      <c r="GPY269" s="194"/>
      <c r="GPZ269" s="194"/>
      <c r="GQA269" s="194"/>
      <c r="GQB269" s="194"/>
      <c r="GQC269" s="194"/>
      <c r="GQD269" s="194"/>
      <c r="GQE269" s="194"/>
      <c r="GQF269" s="194"/>
      <c r="GQG269" s="194"/>
      <c r="GQH269" s="194"/>
      <c r="GQI269" s="194"/>
      <c r="GQJ269" s="194"/>
      <c r="GQK269" s="194"/>
      <c r="GQL269" s="194"/>
      <c r="GQM269" s="194"/>
      <c r="GQN269" s="194"/>
      <c r="GQO269" s="194"/>
      <c r="GQP269" s="194"/>
      <c r="GQQ269" s="194"/>
      <c r="GQR269" s="194"/>
      <c r="GQS269" s="194"/>
      <c r="GQT269" s="194"/>
      <c r="GQU269" s="194"/>
      <c r="GQV269" s="194"/>
      <c r="GQW269" s="194"/>
      <c r="GQX269" s="194"/>
      <c r="GQY269" s="194"/>
      <c r="GQZ269" s="194"/>
      <c r="GRA269" s="194"/>
      <c r="GRB269" s="194"/>
      <c r="GRC269" s="194"/>
      <c r="GRD269" s="194"/>
      <c r="GRE269" s="194"/>
      <c r="GRF269" s="194"/>
      <c r="GRG269" s="194"/>
      <c r="GRH269" s="194"/>
      <c r="GRI269" s="194"/>
      <c r="GRJ269" s="194"/>
      <c r="GRK269" s="194"/>
      <c r="GRL269" s="194"/>
      <c r="GRM269" s="194"/>
      <c r="GRN269" s="194"/>
      <c r="GRO269" s="194"/>
      <c r="GRP269" s="194"/>
      <c r="GRQ269" s="194"/>
      <c r="GRR269" s="194"/>
      <c r="GRS269" s="194"/>
      <c r="GRT269" s="194"/>
      <c r="GRU269" s="194"/>
      <c r="GRV269" s="194"/>
      <c r="GRW269" s="194"/>
      <c r="GRX269" s="194"/>
      <c r="GRY269" s="194"/>
      <c r="GRZ269" s="194"/>
      <c r="GSA269" s="194"/>
      <c r="GSB269" s="194"/>
      <c r="GSC269" s="194"/>
      <c r="GSD269" s="194"/>
      <c r="GSE269" s="194"/>
      <c r="GSF269" s="194"/>
      <c r="GSG269" s="194"/>
      <c r="GSH269" s="194"/>
      <c r="GSI269" s="194"/>
      <c r="GSJ269" s="194"/>
      <c r="GSK269" s="194"/>
      <c r="GSL269" s="194"/>
      <c r="GSM269" s="194"/>
      <c r="GSN269" s="194"/>
      <c r="GSO269" s="194"/>
      <c r="GSP269" s="194"/>
      <c r="GSQ269" s="194"/>
      <c r="GSR269" s="194"/>
      <c r="GSS269" s="194"/>
      <c r="GST269" s="194"/>
      <c r="GSU269" s="194"/>
      <c r="GSV269" s="194"/>
      <c r="GSW269" s="194"/>
      <c r="GSX269" s="194"/>
      <c r="GSY269" s="194"/>
      <c r="GSZ269" s="194"/>
      <c r="GTA269" s="194"/>
      <c r="GTB269" s="194"/>
      <c r="GTC269" s="194"/>
      <c r="GTD269" s="194"/>
      <c r="GTE269" s="194"/>
      <c r="GTF269" s="194"/>
      <c r="GTG269" s="194"/>
      <c r="GTH269" s="194"/>
      <c r="GTI269" s="194"/>
      <c r="GTJ269" s="194"/>
      <c r="GTK269" s="194"/>
      <c r="GTL269" s="194"/>
      <c r="GTM269" s="194"/>
      <c r="GTN269" s="194"/>
      <c r="GTO269" s="194"/>
      <c r="GTP269" s="194"/>
      <c r="GTQ269" s="194"/>
      <c r="GTR269" s="194"/>
      <c r="GTS269" s="194"/>
      <c r="GTT269" s="194"/>
      <c r="GTU269" s="194"/>
      <c r="GTV269" s="194"/>
      <c r="GTW269" s="194"/>
      <c r="GTX269" s="194"/>
      <c r="GTY269" s="194"/>
      <c r="GTZ269" s="194"/>
      <c r="GUA269" s="194"/>
      <c r="GUB269" s="194"/>
      <c r="GUC269" s="194"/>
      <c r="GUD269" s="194"/>
      <c r="GUE269" s="194"/>
      <c r="GUF269" s="194"/>
      <c r="GUG269" s="194"/>
      <c r="GUH269" s="194"/>
      <c r="GUI269" s="194"/>
      <c r="GUJ269" s="194"/>
      <c r="GUK269" s="194"/>
      <c r="GUL269" s="194"/>
      <c r="GUM269" s="194"/>
      <c r="GUN269" s="194"/>
      <c r="GUO269" s="194"/>
      <c r="GUP269" s="194"/>
      <c r="GUQ269" s="194"/>
      <c r="GUR269" s="194"/>
      <c r="GUS269" s="194"/>
      <c r="GUT269" s="194"/>
      <c r="GUU269" s="194"/>
      <c r="GUV269" s="194"/>
      <c r="GUW269" s="194"/>
      <c r="GUX269" s="194"/>
      <c r="GUY269" s="194"/>
      <c r="GUZ269" s="194"/>
      <c r="GVA269" s="194"/>
      <c r="GVB269" s="194"/>
      <c r="GVC269" s="194"/>
      <c r="GVD269" s="194"/>
      <c r="GVE269" s="194"/>
      <c r="GVF269" s="194"/>
      <c r="GVG269" s="194"/>
      <c r="GVH269" s="194"/>
      <c r="GVI269" s="194"/>
      <c r="GVJ269" s="194"/>
      <c r="GVK269" s="194"/>
      <c r="GVL269" s="194"/>
      <c r="GVM269" s="194"/>
      <c r="GVN269" s="194"/>
      <c r="GVO269" s="194"/>
      <c r="GVP269" s="194"/>
      <c r="GVQ269" s="194"/>
      <c r="GVR269" s="194"/>
      <c r="GVS269" s="194"/>
      <c r="GVT269" s="194"/>
      <c r="GVU269" s="194"/>
      <c r="GVV269" s="194"/>
      <c r="GVW269" s="194"/>
      <c r="GVX269" s="194"/>
      <c r="GVY269" s="194"/>
      <c r="GVZ269" s="194"/>
      <c r="GWA269" s="194"/>
      <c r="GWB269" s="194"/>
      <c r="GWC269" s="194"/>
      <c r="GWD269" s="194"/>
      <c r="GWE269" s="194"/>
      <c r="GWF269" s="194"/>
      <c r="GWG269" s="194"/>
      <c r="GWH269" s="194"/>
      <c r="GWI269" s="194"/>
      <c r="GWJ269" s="194"/>
      <c r="GWK269" s="194"/>
      <c r="GWL269" s="194"/>
      <c r="GWM269" s="194"/>
      <c r="GWN269" s="194"/>
      <c r="GWO269" s="194"/>
      <c r="GWP269" s="194"/>
      <c r="GWQ269" s="194"/>
      <c r="GWR269" s="194"/>
      <c r="GWS269" s="194"/>
      <c r="GWT269" s="194"/>
      <c r="GWU269" s="194"/>
      <c r="GWV269" s="194"/>
      <c r="GWW269" s="194"/>
      <c r="GWX269" s="194"/>
      <c r="GWY269" s="194"/>
      <c r="GWZ269" s="194"/>
      <c r="GXA269" s="194"/>
      <c r="GXB269" s="194"/>
      <c r="GXC269" s="194"/>
      <c r="GXD269" s="194"/>
      <c r="GXE269" s="194"/>
      <c r="GXF269" s="194"/>
      <c r="GXG269" s="194"/>
      <c r="GXH269" s="194"/>
      <c r="GXI269" s="194"/>
      <c r="GXJ269" s="194"/>
      <c r="GXK269" s="194"/>
      <c r="GXL269" s="194"/>
      <c r="GXM269" s="194"/>
      <c r="GXN269" s="194"/>
      <c r="GXO269" s="194"/>
      <c r="GXP269" s="194"/>
      <c r="GXQ269" s="194"/>
      <c r="GXR269" s="194"/>
      <c r="GXS269" s="194"/>
      <c r="GXT269" s="194"/>
      <c r="GXU269" s="194"/>
      <c r="GXV269" s="194"/>
      <c r="GXW269" s="194"/>
      <c r="GXX269" s="194"/>
      <c r="GXY269" s="194"/>
      <c r="GXZ269" s="194"/>
      <c r="GYA269" s="194"/>
      <c r="GYB269" s="194"/>
      <c r="GYC269" s="194"/>
      <c r="GYD269" s="194"/>
      <c r="GYE269" s="194"/>
      <c r="GYF269" s="194"/>
      <c r="GYG269" s="194"/>
      <c r="GYH269" s="194"/>
      <c r="GYI269" s="194"/>
      <c r="GYJ269" s="194"/>
      <c r="GYK269" s="194"/>
      <c r="GYL269" s="194"/>
      <c r="GYM269" s="194"/>
      <c r="GYN269" s="194"/>
      <c r="GYO269" s="194"/>
      <c r="GYP269" s="194"/>
      <c r="GYQ269" s="194"/>
      <c r="GYR269" s="194"/>
      <c r="GYS269" s="194"/>
      <c r="GYT269" s="194"/>
      <c r="GYU269" s="194"/>
      <c r="GYV269" s="194"/>
      <c r="GYW269" s="194"/>
      <c r="GYX269" s="194"/>
      <c r="GYY269" s="194"/>
      <c r="GYZ269" s="194"/>
      <c r="GZA269" s="194"/>
      <c r="GZB269" s="194"/>
      <c r="GZC269" s="194"/>
      <c r="GZD269" s="194"/>
      <c r="GZE269" s="194"/>
      <c r="GZF269" s="194"/>
      <c r="GZG269" s="194"/>
      <c r="GZH269" s="194"/>
      <c r="GZI269" s="194"/>
      <c r="GZJ269" s="194"/>
      <c r="GZK269" s="194"/>
      <c r="GZL269" s="194"/>
      <c r="GZM269" s="194"/>
      <c r="GZN269" s="194"/>
      <c r="GZO269" s="194"/>
      <c r="GZP269" s="194"/>
      <c r="GZQ269" s="194"/>
      <c r="GZR269" s="194"/>
      <c r="GZS269" s="194"/>
      <c r="GZT269" s="194"/>
      <c r="GZU269" s="194"/>
      <c r="GZV269" s="194"/>
      <c r="GZW269" s="194"/>
      <c r="GZX269" s="194"/>
      <c r="GZY269" s="194"/>
      <c r="GZZ269" s="194"/>
      <c r="HAA269" s="194"/>
      <c r="HAB269" s="194"/>
      <c r="HAC269" s="194"/>
      <c r="HAD269" s="194"/>
      <c r="HAE269" s="194"/>
      <c r="HAF269" s="194"/>
      <c r="HAG269" s="194"/>
      <c r="HAH269" s="194"/>
      <c r="HAI269" s="194"/>
      <c r="HAJ269" s="194"/>
      <c r="HAK269" s="194"/>
      <c r="HAL269" s="194"/>
      <c r="HAM269" s="194"/>
      <c r="HAN269" s="194"/>
      <c r="HAO269" s="194"/>
      <c r="HAP269" s="194"/>
      <c r="HAQ269" s="194"/>
      <c r="HAR269" s="194"/>
      <c r="HAS269" s="194"/>
      <c r="HAT269" s="194"/>
      <c r="HAU269" s="194"/>
      <c r="HAV269" s="194"/>
      <c r="HAW269" s="194"/>
      <c r="HAX269" s="194"/>
      <c r="HAY269" s="194"/>
      <c r="HAZ269" s="194"/>
      <c r="HBA269" s="194"/>
      <c r="HBB269" s="194"/>
      <c r="HBC269" s="194"/>
      <c r="HBD269" s="194"/>
      <c r="HBE269" s="194"/>
      <c r="HBF269" s="194"/>
      <c r="HBG269" s="194"/>
      <c r="HBH269" s="194"/>
      <c r="HBI269" s="194"/>
      <c r="HBJ269" s="194"/>
      <c r="HBK269" s="194"/>
      <c r="HBL269" s="194"/>
      <c r="HBM269" s="194"/>
      <c r="HBN269" s="194"/>
      <c r="HBO269" s="194"/>
      <c r="HBP269" s="194"/>
      <c r="HBQ269" s="194"/>
      <c r="HBR269" s="194"/>
      <c r="HBS269" s="194"/>
      <c r="HBT269" s="194"/>
      <c r="HBU269" s="194"/>
      <c r="HBV269" s="194"/>
      <c r="HBW269" s="194"/>
      <c r="HBX269" s="194"/>
      <c r="HBY269" s="194"/>
      <c r="HBZ269" s="194"/>
      <c r="HCA269" s="194"/>
      <c r="HCB269" s="194"/>
      <c r="HCC269" s="194"/>
      <c r="HCD269" s="194"/>
      <c r="HCE269" s="194"/>
      <c r="HCF269" s="194"/>
      <c r="HCG269" s="194"/>
      <c r="HCH269" s="194"/>
      <c r="HCI269" s="194"/>
      <c r="HCJ269" s="194"/>
      <c r="HCK269" s="194"/>
      <c r="HCL269" s="194"/>
      <c r="HCM269" s="194"/>
      <c r="HCN269" s="194"/>
      <c r="HCO269" s="194"/>
      <c r="HCP269" s="194"/>
      <c r="HCQ269" s="194"/>
      <c r="HCR269" s="194"/>
      <c r="HCS269" s="194"/>
      <c r="HCT269" s="194"/>
      <c r="HCU269" s="194"/>
      <c r="HCV269" s="194"/>
      <c r="HCW269" s="194"/>
      <c r="HCX269" s="194"/>
      <c r="HCY269" s="194"/>
      <c r="HCZ269" s="194"/>
      <c r="HDA269" s="194"/>
      <c r="HDB269" s="194"/>
      <c r="HDC269" s="194"/>
      <c r="HDD269" s="194"/>
      <c r="HDE269" s="194"/>
      <c r="HDF269" s="194"/>
      <c r="HDG269" s="194"/>
      <c r="HDH269" s="194"/>
      <c r="HDI269" s="194"/>
      <c r="HDJ269" s="194"/>
      <c r="HDK269" s="194"/>
      <c r="HDL269" s="194"/>
      <c r="HDM269" s="194"/>
      <c r="HDN269" s="194"/>
      <c r="HDO269" s="194"/>
      <c r="HDP269" s="194"/>
      <c r="HDQ269" s="194"/>
      <c r="HDR269" s="194"/>
      <c r="HDS269" s="194"/>
      <c r="HDT269" s="194"/>
      <c r="HDU269" s="194"/>
      <c r="HDV269" s="194"/>
      <c r="HDW269" s="194"/>
      <c r="HDX269" s="194"/>
      <c r="HDY269" s="194"/>
      <c r="HDZ269" s="194"/>
      <c r="HEA269" s="194"/>
      <c r="HEB269" s="194"/>
      <c r="HEC269" s="194"/>
      <c r="HED269" s="194"/>
      <c r="HEE269" s="194"/>
      <c r="HEF269" s="194"/>
      <c r="HEG269" s="194"/>
      <c r="HEH269" s="194"/>
      <c r="HEI269" s="194"/>
      <c r="HEJ269" s="194"/>
      <c r="HEK269" s="194"/>
      <c r="HEL269" s="194"/>
      <c r="HEM269" s="194"/>
      <c r="HEN269" s="194"/>
      <c r="HEO269" s="194"/>
      <c r="HEP269" s="194"/>
      <c r="HEQ269" s="194"/>
      <c r="HER269" s="194"/>
      <c r="HES269" s="194"/>
      <c r="HET269" s="194"/>
      <c r="HEU269" s="194"/>
      <c r="HEV269" s="194"/>
      <c r="HEW269" s="194"/>
      <c r="HEX269" s="194"/>
      <c r="HEY269" s="194"/>
      <c r="HEZ269" s="194"/>
      <c r="HFA269" s="194"/>
      <c r="HFB269" s="194"/>
      <c r="HFC269" s="194"/>
      <c r="HFD269" s="194"/>
      <c r="HFE269" s="194"/>
      <c r="HFF269" s="194"/>
      <c r="HFG269" s="194"/>
      <c r="HFH269" s="194"/>
      <c r="HFI269" s="194"/>
      <c r="HFJ269" s="194"/>
      <c r="HFK269" s="194"/>
      <c r="HFL269" s="194"/>
      <c r="HFM269" s="194"/>
      <c r="HFN269" s="194"/>
      <c r="HFO269" s="194"/>
      <c r="HFP269" s="194"/>
      <c r="HFQ269" s="194"/>
      <c r="HFR269" s="194"/>
      <c r="HFS269" s="194"/>
      <c r="HFT269" s="194"/>
      <c r="HFU269" s="194"/>
      <c r="HFV269" s="194"/>
      <c r="HFW269" s="194"/>
      <c r="HFX269" s="194"/>
      <c r="HFY269" s="194"/>
      <c r="HFZ269" s="194"/>
      <c r="HGA269" s="194"/>
      <c r="HGB269" s="194"/>
      <c r="HGC269" s="194"/>
      <c r="HGD269" s="194"/>
      <c r="HGE269" s="194"/>
      <c r="HGF269" s="194"/>
      <c r="HGG269" s="194"/>
      <c r="HGH269" s="194"/>
      <c r="HGI269" s="194"/>
      <c r="HGJ269" s="194"/>
      <c r="HGK269" s="194"/>
      <c r="HGL269" s="194"/>
      <c r="HGM269" s="194"/>
      <c r="HGN269" s="194"/>
      <c r="HGO269" s="194"/>
      <c r="HGP269" s="194"/>
      <c r="HGQ269" s="194"/>
      <c r="HGR269" s="194"/>
      <c r="HGS269" s="194"/>
      <c r="HGT269" s="194"/>
      <c r="HGU269" s="194"/>
      <c r="HGV269" s="194"/>
      <c r="HGW269" s="194"/>
      <c r="HGX269" s="194"/>
      <c r="HGY269" s="194"/>
      <c r="HGZ269" s="194"/>
      <c r="HHA269" s="194"/>
      <c r="HHB269" s="194"/>
      <c r="HHC269" s="194"/>
      <c r="HHD269" s="194"/>
      <c r="HHE269" s="194"/>
      <c r="HHF269" s="194"/>
      <c r="HHG269" s="194"/>
      <c r="HHH269" s="194"/>
      <c r="HHI269" s="194"/>
      <c r="HHJ269" s="194"/>
      <c r="HHK269" s="194"/>
      <c r="HHL269" s="194"/>
      <c r="HHM269" s="194"/>
      <c r="HHN269" s="194"/>
      <c r="HHO269" s="194"/>
      <c r="HHP269" s="194"/>
      <c r="HHQ269" s="194"/>
      <c r="HHR269" s="194"/>
      <c r="HHS269" s="194"/>
      <c r="HHT269" s="194"/>
      <c r="HHU269" s="194"/>
      <c r="HHV269" s="194"/>
      <c r="HHW269" s="194"/>
      <c r="HHX269" s="194"/>
      <c r="HHY269" s="194"/>
      <c r="HHZ269" s="194"/>
      <c r="HIA269" s="194"/>
      <c r="HIB269" s="194"/>
      <c r="HIC269" s="194"/>
      <c r="HID269" s="194"/>
      <c r="HIE269" s="194"/>
      <c r="HIF269" s="194"/>
      <c r="HIG269" s="194"/>
      <c r="HIH269" s="194"/>
      <c r="HII269" s="194"/>
      <c r="HIJ269" s="194"/>
      <c r="HIK269" s="194"/>
      <c r="HIL269" s="194"/>
      <c r="HIM269" s="194"/>
      <c r="HIN269" s="194"/>
      <c r="HIO269" s="194"/>
      <c r="HIP269" s="194"/>
      <c r="HIQ269" s="194"/>
      <c r="HIR269" s="194"/>
      <c r="HIS269" s="194"/>
      <c r="HIT269" s="194"/>
      <c r="HIU269" s="194"/>
      <c r="HIV269" s="194"/>
      <c r="HIW269" s="194"/>
      <c r="HIX269" s="194"/>
      <c r="HIY269" s="194"/>
      <c r="HIZ269" s="194"/>
      <c r="HJA269" s="194"/>
      <c r="HJB269" s="194"/>
      <c r="HJC269" s="194"/>
      <c r="HJD269" s="194"/>
      <c r="HJE269" s="194"/>
      <c r="HJF269" s="194"/>
      <c r="HJG269" s="194"/>
      <c r="HJH269" s="194"/>
      <c r="HJI269" s="194"/>
      <c r="HJJ269" s="194"/>
      <c r="HJK269" s="194"/>
      <c r="HJL269" s="194"/>
      <c r="HJM269" s="194"/>
      <c r="HJN269" s="194"/>
      <c r="HJO269" s="194"/>
      <c r="HJP269" s="194"/>
      <c r="HJQ269" s="194"/>
      <c r="HJR269" s="194"/>
      <c r="HJS269" s="194"/>
      <c r="HJT269" s="194"/>
      <c r="HJU269" s="194"/>
      <c r="HJV269" s="194"/>
      <c r="HJW269" s="194"/>
      <c r="HJX269" s="194"/>
      <c r="HJY269" s="194"/>
      <c r="HJZ269" s="194"/>
      <c r="HKA269" s="194"/>
      <c r="HKB269" s="194"/>
      <c r="HKC269" s="194"/>
      <c r="HKD269" s="194"/>
      <c r="HKE269" s="194"/>
      <c r="HKF269" s="194"/>
      <c r="HKG269" s="194"/>
      <c r="HKH269" s="194"/>
      <c r="HKI269" s="194"/>
      <c r="HKJ269" s="194"/>
      <c r="HKK269" s="194"/>
      <c r="HKL269" s="194"/>
      <c r="HKM269" s="194"/>
      <c r="HKN269" s="194"/>
      <c r="HKO269" s="194"/>
      <c r="HKP269" s="194"/>
      <c r="HKQ269" s="194"/>
      <c r="HKR269" s="194"/>
      <c r="HKS269" s="194"/>
      <c r="HKT269" s="194"/>
      <c r="HKU269" s="194"/>
      <c r="HKV269" s="194"/>
      <c r="HKW269" s="194"/>
      <c r="HKX269" s="194"/>
      <c r="HKY269" s="194"/>
      <c r="HKZ269" s="194"/>
      <c r="HLA269" s="194"/>
      <c r="HLB269" s="194"/>
      <c r="HLC269" s="194"/>
      <c r="HLD269" s="194"/>
      <c r="HLE269" s="194"/>
      <c r="HLF269" s="194"/>
      <c r="HLG269" s="194"/>
      <c r="HLH269" s="194"/>
      <c r="HLI269" s="194"/>
      <c r="HLJ269" s="194"/>
      <c r="HLK269" s="194"/>
      <c r="HLL269" s="194"/>
      <c r="HLM269" s="194"/>
      <c r="HLN269" s="194"/>
      <c r="HLO269" s="194"/>
      <c r="HLP269" s="194"/>
      <c r="HLQ269" s="194"/>
      <c r="HLR269" s="194"/>
      <c r="HLS269" s="194"/>
      <c r="HLT269" s="194"/>
      <c r="HLU269" s="194"/>
      <c r="HLV269" s="194"/>
      <c r="HLW269" s="194"/>
      <c r="HLX269" s="194"/>
      <c r="HLY269" s="194"/>
      <c r="HLZ269" s="194"/>
      <c r="HMA269" s="194"/>
      <c r="HMB269" s="194"/>
      <c r="HMC269" s="194"/>
      <c r="HMD269" s="194"/>
      <c r="HME269" s="194"/>
      <c r="HMF269" s="194"/>
      <c r="HMG269" s="194"/>
      <c r="HMH269" s="194"/>
      <c r="HMI269" s="194"/>
      <c r="HMJ269" s="194"/>
      <c r="HMK269" s="194"/>
      <c r="HML269" s="194"/>
      <c r="HMM269" s="194"/>
      <c r="HMN269" s="194"/>
      <c r="HMO269" s="194"/>
      <c r="HMP269" s="194"/>
      <c r="HMQ269" s="194"/>
      <c r="HMR269" s="194"/>
      <c r="HMS269" s="194"/>
      <c r="HMT269" s="194"/>
      <c r="HMU269" s="194"/>
      <c r="HMV269" s="194"/>
      <c r="HMW269" s="194"/>
      <c r="HMX269" s="194"/>
      <c r="HMY269" s="194"/>
      <c r="HMZ269" s="194"/>
      <c r="HNA269" s="194"/>
      <c r="HNB269" s="194"/>
      <c r="HNC269" s="194"/>
      <c r="HND269" s="194"/>
      <c r="HNE269" s="194"/>
      <c r="HNF269" s="194"/>
      <c r="HNG269" s="194"/>
      <c r="HNH269" s="194"/>
      <c r="HNI269" s="194"/>
      <c r="HNJ269" s="194"/>
      <c r="HNK269" s="194"/>
      <c r="HNL269" s="194"/>
      <c r="HNM269" s="194"/>
      <c r="HNN269" s="194"/>
      <c r="HNO269" s="194"/>
      <c r="HNP269" s="194"/>
      <c r="HNQ269" s="194"/>
      <c r="HNR269" s="194"/>
      <c r="HNS269" s="194"/>
      <c r="HNT269" s="194"/>
      <c r="HNU269" s="194"/>
      <c r="HNV269" s="194"/>
      <c r="HNW269" s="194"/>
      <c r="HNX269" s="194"/>
      <c r="HNY269" s="194"/>
      <c r="HNZ269" s="194"/>
      <c r="HOA269" s="194"/>
      <c r="HOB269" s="194"/>
      <c r="HOC269" s="194"/>
      <c r="HOD269" s="194"/>
      <c r="HOE269" s="194"/>
      <c r="HOF269" s="194"/>
      <c r="HOG269" s="194"/>
      <c r="HOH269" s="194"/>
      <c r="HOI269" s="194"/>
      <c r="HOJ269" s="194"/>
      <c r="HOK269" s="194"/>
      <c r="HOL269" s="194"/>
      <c r="HOM269" s="194"/>
      <c r="HON269" s="194"/>
      <c r="HOO269" s="194"/>
      <c r="HOP269" s="194"/>
      <c r="HOQ269" s="194"/>
      <c r="HOR269" s="194"/>
      <c r="HOS269" s="194"/>
      <c r="HOT269" s="194"/>
      <c r="HOU269" s="194"/>
      <c r="HOV269" s="194"/>
      <c r="HOW269" s="194"/>
      <c r="HOX269" s="194"/>
      <c r="HOY269" s="194"/>
      <c r="HOZ269" s="194"/>
      <c r="HPA269" s="194"/>
      <c r="HPB269" s="194"/>
      <c r="HPC269" s="194"/>
      <c r="HPD269" s="194"/>
      <c r="HPE269" s="194"/>
      <c r="HPF269" s="194"/>
      <c r="HPG269" s="194"/>
      <c r="HPH269" s="194"/>
      <c r="HPI269" s="194"/>
      <c r="HPJ269" s="194"/>
      <c r="HPK269" s="194"/>
      <c r="HPL269" s="194"/>
      <c r="HPM269" s="194"/>
      <c r="HPN269" s="194"/>
      <c r="HPO269" s="194"/>
      <c r="HPP269" s="194"/>
      <c r="HPQ269" s="194"/>
      <c r="HPR269" s="194"/>
      <c r="HPS269" s="194"/>
      <c r="HPT269" s="194"/>
      <c r="HPU269" s="194"/>
      <c r="HPV269" s="194"/>
      <c r="HPW269" s="194"/>
      <c r="HPX269" s="194"/>
      <c r="HPY269" s="194"/>
      <c r="HPZ269" s="194"/>
      <c r="HQA269" s="194"/>
      <c r="HQB269" s="194"/>
      <c r="HQC269" s="194"/>
      <c r="HQD269" s="194"/>
      <c r="HQE269" s="194"/>
      <c r="HQF269" s="194"/>
      <c r="HQG269" s="194"/>
      <c r="HQH269" s="194"/>
      <c r="HQI269" s="194"/>
      <c r="HQJ269" s="194"/>
      <c r="HQK269" s="194"/>
      <c r="HQL269" s="194"/>
      <c r="HQM269" s="194"/>
      <c r="HQN269" s="194"/>
      <c r="HQO269" s="194"/>
      <c r="HQP269" s="194"/>
      <c r="HQQ269" s="194"/>
      <c r="HQR269" s="194"/>
      <c r="HQS269" s="194"/>
      <c r="HQT269" s="194"/>
      <c r="HQU269" s="194"/>
      <c r="HQV269" s="194"/>
      <c r="HQW269" s="194"/>
      <c r="HQX269" s="194"/>
      <c r="HQY269" s="194"/>
      <c r="HQZ269" s="194"/>
      <c r="HRA269" s="194"/>
      <c r="HRB269" s="194"/>
      <c r="HRC269" s="194"/>
      <c r="HRD269" s="194"/>
      <c r="HRE269" s="194"/>
      <c r="HRF269" s="194"/>
      <c r="HRG269" s="194"/>
      <c r="HRH269" s="194"/>
      <c r="HRI269" s="194"/>
      <c r="HRJ269" s="194"/>
      <c r="HRK269" s="194"/>
      <c r="HRL269" s="194"/>
      <c r="HRM269" s="194"/>
      <c r="HRN269" s="194"/>
      <c r="HRO269" s="194"/>
      <c r="HRP269" s="194"/>
      <c r="HRQ269" s="194"/>
      <c r="HRR269" s="194"/>
      <c r="HRS269" s="194"/>
      <c r="HRT269" s="194"/>
      <c r="HRU269" s="194"/>
      <c r="HRV269" s="194"/>
      <c r="HRW269" s="194"/>
      <c r="HRX269" s="194"/>
      <c r="HRY269" s="194"/>
      <c r="HRZ269" s="194"/>
      <c r="HSA269" s="194"/>
      <c r="HSB269" s="194"/>
      <c r="HSC269" s="194"/>
      <c r="HSD269" s="194"/>
      <c r="HSE269" s="194"/>
      <c r="HSF269" s="194"/>
      <c r="HSG269" s="194"/>
      <c r="HSH269" s="194"/>
      <c r="HSI269" s="194"/>
      <c r="HSJ269" s="194"/>
      <c r="HSK269" s="194"/>
      <c r="HSL269" s="194"/>
      <c r="HSM269" s="194"/>
      <c r="HSN269" s="194"/>
      <c r="HSO269" s="194"/>
      <c r="HSP269" s="194"/>
      <c r="HSQ269" s="194"/>
      <c r="HSR269" s="194"/>
      <c r="HSS269" s="194"/>
      <c r="HST269" s="194"/>
      <c r="HSU269" s="194"/>
      <c r="HSV269" s="194"/>
      <c r="HSW269" s="194"/>
      <c r="HSX269" s="194"/>
      <c r="HSY269" s="194"/>
      <c r="HSZ269" s="194"/>
      <c r="HTA269" s="194"/>
      <c r="HTB269" s="194"/>
      <c r="HTC269" s="194"/>
      <c r="HTD269" s="194"/>
      <c r="HTE269" s="194"/>
      <c r="HTF269" s="194"/>
      <c r="HTG269" s="194"/>
      <c r="HTH269" s="194"/>
      <c r="HTI269" s="194"/>
      <c r="HTJ269" s="194"/>
      <c r="HTK269" s="194"/>
      <c r="HTL269" s="194"/>
      <c r="HTM269" s="194"/>
      <c r="HTN269" s="194"/>
      <c r="HTO269" s="194"/>
      <c r="HTP269" s="194"/>
      <c r="HTQ269" s="194"/>
      <c r="HTR269" s="194"/>
      <c r="HTS269" s="194"/>
      <c r="HTT269" s="194"/>
      <c r="HTU269" s="194"/>
      <c r="HTV269" s="194"/>
      <c r="HTW269" s="194"/>
      <c r="HTX269" s="194"/>
      <c r="HTY269" s="194"/>
      <c r="HTZ269" s="194"/>
      <c r="HUA269" s="194"/>
      <c r="HUB269" s="194"/>
      <c r="HUC269" s="194"/>
      <c r="HUD269" s="194"/>
      <c r="HUE269" s="194"/>
      <c r="HUF269" s="194"/>
      <c r="HUG269" s="194"/>
      <c r="HUH269" s="194"/>
      <c r="HUI269" s="194"/>
      <c r="HUJ269" s="194"/>
      <c r="HUK269" s="194"/>
      <c r="HUL269" s="194"/>
      <c r="HUM269" s="194"/>
      <c r="HUN269" s="194"/>
      <c r="HUO269" s="194"/>
      <c r="HUP269" s="194"/>
      <c r="HUQ269" s="194"/>
      <c r="HUR269" s="194"/>
      <c r="HUS269" s="194"/>
      <c r="HUT269" s="194"/>
      <c r="HUU269" s="194"/>
      <c r="HUV269" s="194"/>
      <c r="HUW269" s="194"/>
      <c r="HUX269" s="194"/>
      <c r="HUY269" s="194"/>
      <c r="HUZ269" s="194"/>
      <c r="HVA269" s="194"/>
      <c r="HVB269" s="194"/>
      <c r="HVC269" s="194"/>
      <c r="HVD269" s="194"/>
      <c r="HVE269" s="194"/>
      <c r="HVF269" s="194"/>
      <c r="HVG269" s="194"/>
      <c r="HVH269" s="194"/>
      <c r="HVI269" s="194"/>
      <c r="HVJ269" s="194"/>
      <c r="HVK269" s="194"/>
      <c r="HVL269" s="194"/>
      <c r="HVM269" s="194"/>
      <c r="HVN269" s="194"/>
      <c r="HVO269" s="194"/>
      <c r="HVP269" s="194"/>
      <c r="HVQ269" s="194"/>
      <c r="HVR269" s="194"/>
      <c r="HVS269" s="194"/>
      <c r="HVT269" s="194"/>
      <c r="HVU269" s="194"/>
      <c r="HVV269" s="194"/>
      <c r="HVW269" s="194"/>
      <c r="HVX269" s="194"/>
      <c r="HVY269" s="194"/>
      <c r="HVZ269" s="194"/>
      <c r="HWA269" s="194"/>
      <c r="HWB269" s="194"/>
      <c r="HWC269" s="194"/>
      <c r="HWD269" s="194"/>
      <c r="HWE269" s="194"/>
      <c r="HWF269" s="194"/>
      <c r="HWG269" s="194"/>
      <c r="HWH269" s="194"/>
      <c r="HWI269" s="194"/>
      <c r="HWJ269" s="194"/>
      <c r="HWK269" s="194"/>
      <c r="HWL269" s="194"/>
      <c r="HWM269" s="194"/>
      <c r="HWN269" s="194"/>
      <c r="HWO269" s="194"/>
      <c r="HWP269" s="194"/>
      <c r="HWQ269" s="194"/>
      <c r="HWR269" s="194"/>
      <c r="HWS269" s="194"/>
      <c r="HWT269" s="194"/>
      <c r="HWU269" s="194"/>
      <c r="HWV269" s="194"/>
      <c r="HWW269" s="194"/>
      <c r="HWX269" s="194"/>
      <c r="HWY269" s="194"/>
      <c r="HWZ269" s="194"/>
      <c r="HXA269" s="194"/>
      <c r="HXB269" s="194"/>
      <c r="HXC269" s="194"/>
      <c r="HXD269" s="194"/>
      <c r="HXE269" s="194"/>
      <c r="HXF269" s="194"/>
      <c r="HXG269" s="194"/>
      <c r="HXH269" s="194"/>
      <c r="HXI269" s="194"/>
      <c r="HXJ269" s="194"/>
      <c r="HXK269" s="194"/>
      <c r="HXL269" s="194"/>
      <c r="HXM269" s="194"/>
      <c r="HXN269" s="194"/>
      <c r="HXO269" s="194"/>
      <c r="HXP269" s="194"/>
      <c r="HXQ269" s="194"/>
      <c r="HXR269" s="194"/>
      <c r="HXS269" s="194"/>
      <c r="HXT269" s="194"/>
      <c r="HXU269" s="194"/>
      <c r="HXV269" s="194"/>
      <c r="HXW269" s="194"/>
      <c r="HXX269" s="194"/>
      <c r="HXY269" s="194"/>
      <c r="HXZ269" s="194"/>
      <c r="HYA269" s="194"/>
      <c r="HYB269" s="194"/>
      <c r="HYC269" s="194"/>
      <c r="HYD269" s="194"/>
      <c r="HYE269" s="194"/>
      <c r="HYF269" s="194"/>
      <c r="HYG269" s="194"/>
      <c r="HYH269" s="194"/>
      <c r="HYI269" s="194"/>
      <c r="HYJ269" s="194"/>
      <c r="HYK269" s="194"/>
      <c r="HYL269" s="194"/>
      <c r="HYM269" s="194"/>
      <c r="HYN269" s="194"/>
      <c r="HYO269" s="194"/>
      <c r="HYP269" s="194"/>
      <c r="HYQ269" s="194"/>
      <c r="HYR269" s="194"/>
      <c r="HYS269" s="194"/>
      <c r="HYT269" s="194"/>
      <c r="HYU269" s="194"/>
      <c r="HYV269" s="194"/>
      <c r="HYW269" s="194"/>
      <c r="HYX269" s="194"/>
      <c r="HYY269" s="194"/>
      <c r="HYZ269" s="194"/>
      <c r="HZA269" s="194"/>
      <c r="HZB269" s="194"/>
      <c r="HZC269" s="194"/>
      <c r="HZD269" s="194"/>
      <c r="HZE269" s="194"/>
      <c r="HZF269" s="194"/>
      <c r="HZG269" s="194"/>
      <c r="HZH269" s="194"/>
      <c r="HZI269" s="194"/>
      <c r="HZJ269" s="194"/>
      <c r="HZK269" s="194"/>
      <c r="HZL269" s="194"/>
      <c r="HZM269" s="194"/>
      <c r="HZN269" s="194"/>
      <c r="HZO269" s="194"/>
      <c r="HZP269" s="194"/>
      <c r="HZQ269" s="194"/>
      <c r="HZR269" s="194"/>
      <c r="HZS269" s="194"/>
      <c r="HZT269" s="194"/>
      <c r="HZU269" s="194"/>
      <c r="HZV269" s="194"/>
      <c r="HZW269" s="194"/>
      <c r="HZX269" s="194"/>
      <c r="HZY269" s="194"/>
      <c r="HZZ269" s="194"/>
      <c r="IAA269" s="194"/>
      <c r="IAB269" s="194"/>
      <c r="IAC269" s="194"/>
      <c r="IAD269" s="194"/>
      <c r="IAE269" s="194"/>
      <c r="IAF269" s="194"/>
      <c r="IAG269" s="194"/>
      <c r="IAH269" s="194"/>
      <c r="IAI269" s="194"/>
      <c r="IAJ269" s="194"/>
      <c r="IAK269" s="194"/>
      <c r="IAL269" s="194"/>
      <c r="IAM269" s="194"/>
      <c r="IAN269" s="194"/>
      <c r="IAO269" s="194"/>
      <c r="IAP269" s="194"/>
      <c r="IAQ269" s="194"/>
      <c r="IAR269" s="194"/>
      <c r="IAS269" s="194"/>
      <c r="IAT269" s="194"/>
      <c r="IAU269" s="194"/>
      <c r="IAV269" s="194"/>
      <c r="IAW269" s="194"/>
      <c r="IAX269" s="194"/>
      <c r="IAY269" s="194"/>
      <c r="IAZ269" s="194"/>
      <c r="IBA269" s="194"/>
      <c r="IBB269" s="194"/>
      <c r="IBC269" s="194"/>
      <c r="IBD269" s="194"/>
      <c r="IBE269" s="194"/>
      <c r="IBF269" s="194"/>
      <c r="IBG269" s="194"/>
      <c r="IBH269" s="194"/>
      <c r="IBI269" s="194"/>
      <c r="IBJ269" s="194"/>
      <c r="IBK269" s="194"/>
      <c r="IBL269" s="194"/>
      <c r="IBM269" s="194"/>
      <c r="IBN269" s="194"/>
      <c r="IBO269" s="194"/>
      <c r="IBP269" s="194"/>
      <c r="IBQ269" s="194"/>
      <c r="IBR269" s="194"/>
      <c r="IBS269" s="194"/>
      <c r="IBT269" s="194"/>
      <c r="IBU269" s="194"/>
      <c r="IBV269" s="194"/>
      <c r="IBW269" s="194"/>
      <c r="IBX269" s="194"/>
      <c r="IBY269" s="194"/>
      <c r="IBZ269" s="194"/>
      <c r="ICA269" s="194"/>
      <c r="ICB269" s="194"/>
      <c r="ICC269" s="194"/>
      <c r="ICD269" s="194"/>
      <c r="ICE269" s="194"/>
      <c r="ICF269" s="194"/>
      <c r="ICG269" s="194"/>
      <c r="ICH269" s="194"/>
      <c r="ICI269" s="194"/>
      <c r="ICJ269" s="194"/>
      <c r="ICK269" s="194"/>
      <c r="ICL269" s="194"/>
      <c r="ICM269" s="194"/>
      <c r="ICN269" s="194"/>
      <c r="ICO269" s="194"/>
      <c r="ICP269" s="194"/>
      <c r="ICQ269" s="194"/>
      <c r="ICR269" s="194"/>
      <c r="ICS269" s="194"/>
      <c r="ICT269" s="194"/>
      <c r="ICU269" s="194"/>
      <c r="ICV269" s="194"/>
      <c r="ICW269" s="194"/>
      <c r="ICX269" s="194"/>
      <c r="ICY269" s="194"/>
      <c r="ICZ269" s="194"/>
      <c r="IDA269" s="194"/>
      <c r="IDB269" s="194"/>
      <c r="IDC269" s="194"/>
      <c r="IDD269" s="194"/>
      <c r="IDE269" s="194"/>
      <c r="IDF269" s="194"/>
      <c r="IDG269" s="194"/>
      <c r="IDH269" s="194"/>
      <c r="IDI269" s="194"/>
      <c r="IDJ269" s="194"/>
      <c r="IDK269" s="194"/>
      <c r="IDL269" s="194"/>
      <c r="IDM269" s="194"/>
      <c r="IDN269" s="194"/>
      <c r="IDO269" s="194"/>
      <c r="IDP269" s="194"/>
      <c r="IDQ269" s="194"/>
      <c r="IDR269" s="194"/>
      <c r="IDS269" s="194"/>
      <c r="IDT269" s="194"/>
      <c r="IDU269" s="194"/>
      <c r="IDV269" s="194"/>
      <c r="IDW269" s="194"/>
      <c r="IDX269" s="194"/>
      <c r="IDY269" s="194"/>
      <c r="IDZ269" s="194"/>
      <c r="IEA269" s="194"/>
      <c r="IEB269" s="194"/>
      <c r="IEC269" s="194"/>
      <c r="IED269" s="194"/>
      <c r="IEE269" s="194"/>
      <c r="IEF269" s="194"/>
      <c r="IEG269" s="194"/>
      <c r="IEH269" s="194"/>
      <c r="IEI269" s="194"/>
      <c r="IEJ269" s="194"/>
      <c r="IEK269" s="194"/>
      <c r="IEL269" s="194"/>
      <c r="IEM269" s="194"/>
      <c r="IEN269" s="194"/>
      <c r="IEO269" s="194"/>
      <c r="IEP269" s="194"/>
      <c r="IEQ269" s="194"/>
      <c r="IER269" s="194"/>
      <c r="IES269" s="194"/>
      <c r="IET269" s="194"/>
      <c r="IEU269" s="194"/>
      <c r="IEV269" s="194"/>
      <c r="IEW269" s="194"/>
      <c r="IEX269" s="194"/>
      <c r="IEY269" s="194"/>
      <c r="IEZ269" s="194"/>
      <c r="IFA269" s="194"/>
      <c r="IFB269" s="194"/>
      <c r="IFC269" s="194"/>
      <c r="IFD269" s="194"/>
      <c r="IFE269" s="194"/>
      <c r="IFF269" s="194"/>
      <c r="IFG269" s="194"/>
      <c r="IFH269" s="194"/>
      <c r="IFI269" s="194"/>
      <c r="IFJ269" s="194"/>
      <c r="IFK269" s="194"/>
      <c r="IFL269" s="194"/>
      <c r="IFM269" s="194"/>
      <c r="IFN269" s="194"/>
      <c r="IFO269" s="194"/>
      <c r="IFP269" s="194"/>
      <c r="IFQ269" s="194"/>
      <c r="IFR269" s="194"/>
      <c r="IFS269" s="194"/>
      <c r="IFT269" s="194"/>
      <c r="IFU269" s="194"/>
      <c r="IFV269" s="194"/>
      <c r="IFW269" s="194"/>
      <c r="IFX269" s="194"/>
      <c r="IFY269" s="194"/>
      <c r="IFZ269" s="194"/>
      <c r="IGA269" s="194"/>
      <c r="IGB269" s="194"/>
      <c r="IGC269" s="194"/>
      <c r="IGD269" s="194"/>
      <c r="IGE269" s="194"/>
      <c r="IGF269" s="194"/>
      <c r="IGG269" s="194"/>
      <c r="IGH269" s="194"/>
      <c r="IGI269" s="194"/>
      <c r="IGJ269" s="194"/>
      <c r="IGK269" s="194"/>
      <c r="IGL269" s="194"/>
      <c r="IGM269" s="194"/>
      <c r="IGN269" s="194"/>
      <c r="IGO269" s="194"/>
      <c r="IGP269" s="194"/>
      <c r="IGQ269" s="194"/>
      <c r="IGR269" s="194"/>
      <c r="IGS269" s="194"/>
      <c r="IGT269" s="194"/>
      <c r="IGU269" s="194"/>
      <c r="IGV269" s="194"/>
      <c r="IGW269" s="194"/>
      <c r="IGX269" s="194"/>
      <c r="IGY269" s="194"/>
      <c r="IGZ269" s="194"/>
      <c r="IHA269" s="194"/>
      <c r="IHB269" s="194"/>
      <c r="IHC269" s="194"/>
      <c r="IHD269" s="194"/>
      <c r="IHE269" s="194"/>
      <c r="IHF269" s="194"/>
      <c r="IHG269" s="194"/>
      <c r="IHH269" s="194"/>
      <c r="IHI269" s="194"/>
      <c r="IHJ269" s="194"/>
      <c r="IHK269" s="194"/>
      <c r="IHL269" s="194"/>
      <c r="IHM269" s="194"/>
      <c r="IHN269" s="194"/>
      <c r="IHO269" s="194"/>
      <c r="IHP269" s="194"/>
      <c r="IHQ269" s="194"/>
      <c r="IHR269" s="194"/>
      <c r="IHS269" s="194"/>
      <c r="IHT269" s="194"/>
      <c r="IHU269" s="194"/>
      <c r="IHV269" s="194"/>
      <c r="IHW269" s="194"/>
      <c r="IHX269" s="194"/>
      <c r="IHY269" s="194"/>
      <c r="IHZ269" s="194"/>
      <c r="IIA269" s="194"/>
      <c r="IIB269" s="194"/>
      <c r="IIC269" s="194"/>
      <c r="IID269" s="194"/>
      <c r="IIE269" s="194"/>
      <c r="IIF269" s="194"/>
      <c r="IIG269" s="194"/>
      <c r="IIH269" s="194"/>
      <c r="III269" s="194"/>
      <c r="IIJ269" s="194"/>
      <c r="IIK269" s="194"/>
      <c r="IIL269" s="194"/>
      <c r="IIM269" s="194"/>
      <c r="IIN269" s="194"/>
      <c r="IIO269" s="194"/>
      <c r="IIP269" s="194"/>
      <c r="IIQ269" s="194"/>
      <c r="IIR269" s="194"/>
      <c r="IIS269" s="194"/>
      <c r="IIT269" s="194"/>
      <c r="IIU269" s="194"/>
      <c r="IIV269" s="194"/>
      <c r="IIW269" s="194"/>
      <c r="IIX269" s="194"/>
      <c r="IIY269" s="194"/>
      <c r="IIZ269" s="194"/>
      <c r="IJA269" s="194"/>
      <c r="IJB269" s="194"/>
      <c r="IJC269" s="194"/>
      <c r="IJD269" s="194"/>
      <c r="IJE269" s="194"/>
      <c r="IJF269" s="194"/>
      <c r="IJG269" s="194"/>
      <c r="IJH269" s="194"/>
      <c r="IJI269" s="194"/>
      <c r="IJJ269" s="194"/>
      <c r="IJK269" s="194"/>
      <c r="IJL269" s="194"/>
      <c r="IJM269" s="194"/>
      <c r="IJN269" s="194"/>
      <c r="IJO269" s="194"/>
      <c r="IJP269" s="194"/>
      <c r="IJQ269" s="194"/>
      <c r="IJR269" s="194"/>
      <c r="IJS269" s="194"/>
      <c r="IJT269" s="194"/>
      <c r="IJU269" s="194"/>
      <c r="IJV269" s="194"/>
      <c r="IJW269" s="194"/>
      <c r="IJX269" s="194"/>
      <c r="IJY269" s="194"/>
      <c r="IJZ269" s="194"/>
      <c r="IKA269" s="194"/>
      <c r="IKB269" s="194"/>
      <c r="IKC269" s="194"/>
      <c r="IKD269" s="194"/>
      <c r="IKE269" s="194"/>
      <c r="IKF269" s="194"/>
      <c r="IKG269" s="194"/>
      <c r="IKH269" s="194"/>
      <c r="IKI269" s="194"/>
      <c r="IKJ269" s="194"/>
      <c r="IKK269" s="194"/>
      <c r="IKL269" s="194"/>
      <c r="IKM269" s="194"/>
      <c r="IKN269" s="194"/>
      <c r="IKO269" s="194"/>
      <c r="IKP269" s="194"/>
      <c r="IKQ269" s="194"/>
      <c r="IKR269" s="194"/>
      <c r="IKS269" s="194"/>
      <c r="IKT269" s="194"/>
      <c r="IKU269" s="194"/>
      <c r="IKV269" s="194"/>
      <c r="IKW269" s="194"/>
      <c r="IKX269" s="194"/>
      <c r="IKY269" s="194"/>
      <c r="IKZ269" s="194"/>
      <c r="ILA269" s="194"/>
      <c r="ILB269" s="194"/>
      <c r="ILC269" s="194"/>
      <c r="ILD269" s="194"/>
      <c r="ILE269" s="194"/>
      <c r="ILF269" s="194"/>
      <c r="ILG269" s="194"/>
      <c r="ILH269" s="194"/>
      <c r="ILI269" s="194"/>
      <c r="ILJ269" s="194"/>
      <c r="ILK269" s="194"/>
      <c r="ILL269" s="194"/>
      <c r="ILM269" s="194"/>
      <c r="ILN269" s="194"/>
      <c r="ILO269" s="194"/>
      <c r="ILP269" s="194"/>
      <c r="ILQ269" s="194"/>
      <c r="ILR269" s="194"/>
      <c r="ILS269" s="194"/>
      <c r="ILT269" s="194"/>
      <c r="ILU269" s="194"/>
      <c r="ILV269" s="194"/>
      <c r="ILW269" s="194"/>
      <c r="ILX269" s="194"/>
      <c r="ILY269" s="194"/>
      <c r="ILZ269" s="194"/>
      <c r="IMA269" s="194"/>
      <c r="IMB269" s="194"/>
      <c r="IMC269" s="194"/>
      <c r="IMD269" s="194"/>
      <c r="IME269" s="194"/>
      <c r="IMF269" s="194"/>
      <c r="IMG269" s="194"/>
      <c r="IMH269" s="194"/>
      <c r="IMI269" s="194"/>
      <c r="IMJ269" s="194"/>
      <c r="IMK269" s="194"/>
      <c r="IML269" s="194"/>
      <c r="IMM269" s="194"/>
      <c r="IMN269" s="194"/>
      <c r="IMO269" s="194"/>
      <c r="IMP269" s="194"/>
      <c r="IMQ269" s="194"/>
      <c r="IMR269" s="194"/>
      <c r="IMS269" s="194"/>
      <c r="IMT269" s="194"/>
      <c r="IMU269" s="194"/>
      <c r="IMV269" s="194"/>
      <c r="IMW269" s="194"/>
      <c r="IMX269" s="194"/>
      <c r="IMY269" s="194"/>
      <c r="IMZ269" s="194"/>
      <c r="INA269" s="194"/>
      <c r="INB269" s="194"/>
      <c r="INC269" s="194"/>
      <c r="IND269" s="194"/>
      <c r="INE269" s="194"/>
      <c r="INF269" s="194"/>
      <c r="ING269" s="194"/>
      <c r="INH269" s="194"/>
      <c r="INI269" s="194"/>
      <c r="INJ269" s="194"/>
      <c r="INK269" s="194"/>
      <c r="INL269" s="194"/>
      <c r="INM269" s="194"/>
      <c r="INN269" s="194"/>
      <c r="INO269" s="194"/>
      <c r="INP269" s="194"/>
      <c r="INQ269" s="194"/>
      <c r="INR269" s="194"/>
      <c r="INS269" s="194"/>
      <c r="INT269" s="194"/>
      <c r="INU269" s="194"/>
      <c r="INV269" s="194"/>
      <c r="INW269" s="194"/>
      <c r="INX269" s="194"/>
      <c r="INY269" s="194"/>
      <c r="INZ269" s="194"/>
      <c r="IOA269" s="194"/>
      <c r="IOB269" s="194"/>
      <c r="IOC269" s="194"/>
      <c r="IOD269" s="194"/>
      <c r="IOE269" s="194"/>
      <c r="IOF269" s="194"/>
      <c r="IOG269" s="194"/>
      <c r="IOH269" s="194"/>
      <c r="IOI269" s="194"/>
      <c r="IOJ269" s="194"/>
      <c r="IOK269" s="194"/>
      <c r="IOL269" s="194"/>
      <c r="IOM269" s="194"/>
      <c r="ION269" s="194"/>
      <c r="IOO269" s="194"/>
      <c r="IOP269" s="194"/>
      <c r="IOQ269" s="194"/>
      <c r="IOR269" s="194"/>
      <c r="IOS269" s="194"/>
      <c r="IOT269" s="194"/>
      <c r="IOU269" s="194"/>
      <c r="IOV269" s="194"/>
      <c r="IOW269" s="194"/>
      <c r="IOX269" s="194"/>
      <c r="IOY269" s="194"/>
      <c r="IOZ269" s="194"/>
      <c r="IPA269" s="194"/>
      <c r="IPB269" s="194"/>
      <c r="IPC269" s="194"/>
      <c r="IPD269" s="194"/>
      <c r="IPE269" s="194"/>
      <c r="IPF269" s="194"/>
      <c r="IPG269" s="194"/>
      <c r="IPH269" s="194"/>
      <c r="IPI269" s="194"/>
      <c r="IPJ269" s="194"/>
      <c r="IPK269" s="194"/>
      <c r="IPL269" s="194"/>
      <c r="IPM269" s="194"/>
      <c r="IPN269" s="194"/>
      <c r="IPO269" s="194"/>
      <c r="IPP269" s="194"/>
      <c r="IPQ269" s="194"/>
      <c r="IPR269" s="194"/>
      <c r="IPS269" s="194"/>
      <c r="IPT269" s="194"/>
      <c r="IPU269" s="194"/>
      <c r="IPV269" s="194"/>
      <c r="IPW269" s="194"/>
      <c r="IPX269" s="194"/>
      <c r="IPY269" s="194"/>
      <c r="IPZ269" s="194"/>
      <c r="IQA269" s="194"/>
      <c r="IQB269" s="194"/>
      <c r="IQC269" s="194"/>
      <c r="IQD269" s="194"/>
      <c r="IQE269" s="194"/>
      <c r="IQF269" s="194"/>
      <c r="IQG269" s="194"/>
      <c r="IQH269" s="194"/>
      <c r="IQI269" s="194"/>
      <c r="IQJ269" s="194"/>
      <c r="IQK269" s="194"/>
      <c r="IQL269" s="194"/>
      <c r="IQM269" s="194"/>
      <c r="IQN269" s="194"/>
      <c r="IQO269" s="194"/>
      <c r="IQP269" s="194"/>
      <c r="IQQ269" s="194"/>
      <c r="IQR269" s="194"/>
      <c r="IQS269" s="194"/>
      <c r="IQT269" s="194"/>
      <c r="IQU269" s="194"/>
      <c r="IQV269" s="194"/>
      <c r="IQW269" s="194"/>
      <c r="IQX269" s="194"/>
      <c r="IQY269" s="194"/>
      <c r="IQZ269" s="194"/>
      <c r="IRA269" s="194"/>
      <c r="IRB269" s="194"/>
      <c r="IRC269" s="194"/>
      <c r="IRD269" s="194"/>
      <c r="IRE269" s="194"/>
      <c r="IRF269" s="194"/>
      <c r="IRG269" s="194"/>
      <c r="IRH269" s="194"/>
      <c r="IRI269" s="194"/>
      <c r="IRJ269" s="194"/>
      <c r="IRK269" s="194"/>
      <c r="IRL269" s="194"/>
      <c r="IRM269" s="194"/>
      <c r="IRN269" s="194"/>
      <c r="IRO269" s="194"/>
      <c r="IRP269" s="194"/>
      <c r="IRQ269" s="194"/>
      <c r="IRR269" s="194"/>
      <c r="IRS269" s="194"/>
      <c r="IRT269" s="194"/>
      <c r="IRU269" s="194"/>
      <c r="IRV269" s="194"/>
      <c r="IRW269" s="194"/>
      <c r="IRX269" s="194"/>
      <c r="IRY269" s="194"/>
      <c r="IRZ269" s="194"/>
      <c r="ISA269" s="194"/>
      <c r="ISB269" s="194"/>
      <c r="ISC269" s="194"/>
      <c r="ISD269" s="194"/>
      <c r="ISE269" s="194"/>
      <c r="ISF269" s="194"/>
      <c r="ISG269" s="194"/>
      <c r="ISH269" s="194"/>
      <c r="ISI269" s="194"/>
      <c r="ISJ269" s="194"/>
      <c r="ISK269" s="194"/>
      <c r="ISL269" s="194"/>
      <c r="ISM269" s="194"/>
      <c r="ISN269" s="194"/>
      <c r="ISO269" s="194"/>
      <c r="ISP269" s="194"/>
      <c r="ISQ269" s="194"/>
      <c r="ISR269" s="194"/>
      <c r="ISS269" s="194"/>
      <c r="IST269" s="194"/>
      <c r="ISU269" s="194"/>
      <c r="ISV269" s="194"/>
      <c r="ISW269" s="194"/>
      <c r="ISX269" s="194"/>
      <c r="ISY269" s="194"/>
      <c r="ISZ269" s="194"/>
      <c r="ITA269" s="194"/>
      <c r="ITB269" s="194"/>
      <c r="ITC269" s="194"/>
      <c r="ITD269" s="194"/>
      <c r="ITE269" s="194"/>
      <c r="ITF269" s="194"/>
      <c r="ITG269" s="194"/>
      <c r="ITH269" s="194"/>
      <c r="ITI269" s="194"/>
      <c r="ITJ269" s="194"/>
      <c r="ITK269" s="194"/>
      <c r="ITL269" s="194"/>
      <c r="ITM269" s="194"/>
      <c r="ITN269" s="194"/>
      <c r="ITO269" s="194"/>
      <c r="ITP269" s="194"/>
      <c r="ITQ269" s="194"/>
      <c r="ITR269" s="194"/>
      <c r="ITS269" s="194"/>
      <c r="ITT269" s="194"/>
      <c r="ITU269" s="194"/>
      <c r="ITV269" s="194"/>
      <c r="ITW269" s="194"/>
      <c r="ITX269" s="194"/>
      <c r="ITY269" s="194"/>
      <c r="ITZ269" s="194"/>
      <c r="IUA269" s="194"/>
      <c r="IUB269" s="194"/>
      <c r="IUC269" s="194"/>
      <c r="IUD269" s="194"/>
      <c r="IUE269" s="194"/>
      <c r="IUF269" s="194"/>
      <c r="IUG269" s="194"/>
      <c r="IUH269" s="194"/>
      <c r="IUI269" s="194"/>
      <c r="IUJ269" s="194"/>
      <c r="IUK269" s="194"/>
      <c r="IUL269" s="194"/>
      <c r="IUM269" s="194"/>
      <c r="IUN269" s="194"/>
      <c r="IUO269" s="194"/>
      <c r="IUP269" s="194"/>
      <c r="IUQ269" s="194"/>
      <c r="IUR269" s="194"/>
      <c r="IUS269" s="194"/>
      <c r="IUT269" s="194"/>
      <c r="IUU269" s="194"/>
      <c r="IUV269" s="194"/>
      <c r="IUW269" s="194"/>
      <c r="IUX269" s="194"/>
      <c r="IUY269" s="194"/>
      <c r="IUZ269" s="194"/>
      <c r="IVA269" s="194"/>
      <c r="IVB269" s="194"/>
      <c r="IVC269" s="194"/>
      <c r="IVD269" s="194"/>
      <c r="IVE269" s="194"/>
      <c r="IVF269" s="194"/>
      <c r="IVG269" s="194"/>
      <c r="IVH269" s="194"/>
      <c r="IVI269" s="194"/>
      <c r="IVJ269" s="194"/>
      <c r="IVK269" s="194"/>
      <c r="IVL269" s="194"/>
      <c r="IVM269" s="194"/>
      <c r="IVN269" s="194"/>
      <c r="IVO269" s="194"/>
      <c r="IVP269" s="194"/>
      <c r="IVQ269" s="194"/>
      <c r="IVR269" s="194"/>
      <c r="IVS269" s="194"/>
      <c r="IVT269" s="194"/>
      <c r="IVU269" s="194"/>
      <c r="IVV269" s="194"/>
      <c r="IVW269" s="194"/>
      <c r="IVX269" s="194"/>
      <c r="IVY269" s="194"/>
      <c r="IVZ269" s="194"/>
      <c r="IWA269" s="194"/>
      <c r="IWB269" s="194"/>
      <c r="IWC269" s="194"/>
      <c r="IWD269" s="194"/>
      <c r="IWE269" s="194"/>
      <c r="IWF269" s="194"/>
      <c r="IWG269" s="194"/>
      <c r="IWH269" s="194"/>
      <c r="IWI269" s="194"/>
      <c r="IWJ269" s="194"/>
      <c r="IWK269" s="194"/>
      <c r="IWL269" s="194"/>
      <c r="IWM269" s="194"/>
      <c r="IWN269" s="194"/>
      <c r="IWO269" s="194"/>
      <c r="IWP269" s="194"/>
      <c r="IWQ269" s="194"/>
      <c r="IWR269" s="194"/>
      <c r="IWS269" s="194"/>
      <c r="IWT269" s="194"/>
      <c r="IWU269" s="194"/>
      <c r="IWV269" s="194"/>
      <c r="IWW269" s="194"/>
      <c r="IWX269" s="194"/>
      <c r="IWY269" s="194"/>
      <c r="IWZ269" s="194"/>
      <c r="IXA269" s="194"/>
      <c r="IXB269" s="194"/>
      <c r="IXC269" s="194"/>
      <c r="IXD269" s="194"/>
      <c r="IXE269" s="194"/>
      <c r="IXF269" s="194"/>
      <c r="IXG269" s="194"/>
      <c r="IXH269" s="194"/>
      <c r="IXI269" s="194"/>
      <c r="IXJ269" s="194"/>
      <c r="IXK269" s="194"/>
      <c r="IXL269" s="194"/>
      <c r="IXM269" s="194"/>
      <c r="IXN269" s="194"/>
      <c r="IXO269" s="194"/>
      <c r="IXP269" s="194"/>
      <c r="IXQ269" s="194"/>
      <c r="IXR269" s="194"/>
      <c r="IXS269" s="194"/>
      <c r="IXT269" s="194"/>
      <c r="IXU269" s="194"/>
      <c r="IXV269" s="194"/>
      <c r="IXW269" s="194"/>
      <c r="IXX269" s="194"/>
      <c r="IXY269" s="194"/>
      <c r="IXZ269" s="194"/>
      <c r="IYA269" s="194"/>
      <c r="IYB269" s="194"/>
      <c r="IYC269" s="194"/>
      <c r="IYD269" s="194"/>
      <c r="IYE269" s="194"/>
      <c r="IYF269" s="194"/>
      <c r="IYG269" s="194"/>
      <c r="IYH269" s="194"/>
      <c r="IYI269" s="194"/>
      <c r="IYJ269" s="194"/>
      <c r="IYK269" s="194"/>
      <c r="IYL269" s="194"/>
      <c r="IYM269" s="194"/>
      <c r="IYN269" s="194"/>
      <c r="IYO269" s="194"/>
      <c r="IYP269" s="194"/>
      <c r="IYQ269" s="194"/>
      <c r="IYR269" s="194"/>
      <c r="IYS269" s="194"/>
      <c r="IYT269" s="194"/>
      <c r="IYU269" s="194"/>
      <c r="IYV269" s="194"/>
      <c r="IYW269" s="194"/>
      <c r="IYX269" s="194"/>
      <c r="IYY269" s="194"/>
      <c r="IYZ269" s="194"/>
      <c r="IZA269" s="194"/>
      <c r="IZB269" s="194"/>
      <c r="IZC269" s="194"/>
      <c r="IZD269" s="194"/>
      <c r="IZE269" s="194"/>
      <c r="IZF269" s="194"/>
      <c r="IZG269" s="194"/>
      <c r="IZH269" s="194"/>
      <c r="IZI269" s="194"/>
      <c r="IZJ269" s="194"/>
      <c r="IZK269" s="194"/>
      <c r="IZL269" s="194"/>
      <c r="IZM269" s="194"/>
      <c r="IZN269" s="194"/>
      <c r="IZO269" s="194"/>
      <c r="IZP269" s="194"/>
      <c r="IZQ269" s="194"/>
      <c r="IZR269" s="194"/>
      <c r="IZS269" s="194"/>
      <c r="IZT269" s="194"/>
      <c r="IZU269" s="194"/>
      <c r="IZV269" s="194"/>
      <c r="IZW269" s="194"/>
      <c r="IZX269" s="194"/>
      <c r="IZY269" s="194"/>
      <c r="IZZ269" s="194"/>
      <c r="JAA269" s="194"/>
      <c r="JAB269" s="194"/>
      <c r="JAC269" s="194"/>
      <c r="JAD269" s="194"/>
      <c r="JAE269" s="194"/>
      <c r="JAF269" s="194"/>
      <c r="JAG269" s="194"/>
      <c r="JAH269" s="194"/>
      <c r="JAI269" s="194"/>
      <c r="JAJ269" s="194"/>
      <c r="JAK269" s="194"/>
      <c r="JAL269" s="194"/>
      <c r="JAM269" s="194"/>
      <c r="JAN269" s="194"/>
      <c r="JAO269" s="194"/>
      <c r="JAP269" s="194"/>
      <c r="JAQ269" s="194"/>
      <c r="JAR269" s="194"/>
      <c r="JAS269" s="194"/>
      <c r="JAT269" s="194"/>
      <c r="JAU269" s="194"/>
      <c r="JAV269" s="194"/>
      <c r="JAW269" s="194"/>
      <c r="JAX269" s="194"/>
      <c r="JAY269" s="194"/>
      <c r="JAZ269" s="194"/>
      <c r="JBA269" s="194"/>
      <c r="JBB269" s="194"/>
      <c r="JBC269" s="194"/>
      <c r="JBD269" s="194"/>
      <c r="JBE269" s="194"/>
      <c r="JBF269" s="194"/>
      <c r="JBG269" s="194"/>
      <c r="JBH269" s="194"/>
      <c r="JBI269" s="194"/>
      <c r="JBJ269" s="194"/>
      <c r="JBK269" s="194"/>
      <c r="JBL269" s="194"/>
      <c r="JBM269" s="194"/>
      <c r="JBN269" s="194"/>
      <c r="JBO269" s="194"/>
      <c r="JBP269" s="194"/>
      <c r="JBQ269" s="194"/>
      <c r="JBR269" s="194"/>
      <c r="JBS269" s="194"/>
      <c r="JBT269" s="194"/>
      <c r="JBU269" s="194"/>
      <c r="JBV269" s="194"/>
      <c r="JBW269" s="194"/>
      <c r="JBX269" s="194"/>
      <c r="JBY269" s="194"/>
      <c r="JBZ269" s="194"/>
      <c r="JCA269" s="194"/>
      <c r="JCB269" s="194"/>
      <c r="JCC269" s="194"/>
      <c r="JCD269" s="194"/>
      <c r="JCE269" s="194"/>
      <c r="JCF269" s="194"/>
      <c r="JCG269" s="194"/>
      <c r="JCH269" s="194"/>
      <c r="JCI269" s="194"/>
      <c r="JCJ269" s="194"/>
      <c r="JCK269" s="194"/>
      <c r="JCL269" s="194"/>
      <c r="JCM269" s="194"/>
      <c r="JCN269" s="194"/>
      <c r="JCO269" s="194"/>
      <c r="JCP269" s="194"/>
      <c r="JCQ269" s="194"/>
      <c r="JCR269" s="194"/>
      <c r="JCS269" s="194"/>
      <c r="JCT269" s="194"/>
      <c r="JCU269" s="194"/>
      <c r="JCV269" s="194"/>
      <c r="JCW269" s="194"/>
      <c r="JCX269" s="194"/>
      <c r="JCY269" s="194"/>
      <c r="JCZ269" s="194"/>
      <c r="JDA269" s="194"/>
      <c r="JDB269" s="194"/>
      <c r="JDC269" s="194"/>
      <c r="JDD269" s="194"/>
      <c r="JDE269" s="194"/>
      <c r="JDF269" s="194"/>
      <c r="JDG269" s="194"/>
      <c r="JDH269" s="194"/>
      <c r="JDI269" s="194"/>
      <c r="JDJ269" s="194"/>
      <c r="JDK269" s="194"/>
      <c r="JDL269" s="194"/>
      <c r="JDM269" s="194"/>
      <c r="JDN269" s="194"/>
      <c r="JDO269" s="194"/>
      <c r="JDP269" s="194"/>
      <c r="JDQ269" s="194"/>
      <c r="JDR269" s="194"/>
      <c r="JDS269" s="194"/>
      <c r="JDT269" s="194"/>
      <c r="JDU269" s="194"/>
      <c r="JDV269" s="194"/>
      <c r="JDW269" s="194"/>
      <c r="JDX269" s="194"/>
      <c r="JDY269" s="194"/>
      <c r="JDZ269" s="194"/>
      <c r="JEA269" s="194"/>
      <c r="JEB269" s="194"/>
      <c r="JEC269" s="194"/>
      <c r="JED269" s="194"/>
      <c r="JEE269" s="194"/>
      <c r="JEF269" s="194"/>
      <c r="JEG269" s="194"/>
      <c r="JEH269" s="194"/>
      <c r="JEI269" s="194"/>
      <c r="JEJ269" s="194"/>
      <c r="JEK269" s="194"/>
      <c r="JEL269" s="194"/>
      <c r="JEM269" s="194"/>
      <c r="JEN269" s="194"/>
      <c r="JEO269" s="194"/>
      <c r="JEP269" s="194"/>
      <c r="JEQ269" s="194"/>
      <c r="JER269" s="194"/>
      <c r="JES269" s="194"/>
      <c r="JET269" s="194"/>
      <c r="JEU269" s="194"/>
      <c r="JEV269" s="194"/>
      <c r="JEW269" s="194"/>
      <c r="JEX269" s="194"/>
      <c r="JEY269" s="194"/>
      <c r="JEZ269" s="194"/>
      <c r="JFA269" s="194"/>
      <c r="JFB269" s="194"/>
      <c r="JFC269" s="194"/>
      <c r="JFD269" s="194"/>
      <c r="JFE269" s="194"/>
      <c r="JFF269" s="194"/>
      <c r="JFG269" s="194"/>
      <c r="JFH269" s="194"/>
      <c r="JFI269" s="194"/>
      <c r="JFJ269" s="194"/>
      <c r="JFK269" s="194"/>
      <c r="JFL269" s="194"/>
      <c r="JFM269" s="194"/>
      <c r="JFN269" s="194"/>
      <c r="JFO269" s="194"/>
      <c r="JFP269" s="194"/>
      <c r="JFQ269" s="194"/>
      <c r="JFR269" s="194"/>
      <c r="JFS269" s="194"/>
      <c r="JFT269" s="194"/>
      <c r="JFU269" s="194"/>
      <c r="JFV269" s="194"/>
      <c r="JFW269" s="194"/>
      <c r="JFX269" s="194"/>
      <c r="JFY269" s="194"/>
      <c r="JFZ269" s="194"/>
      <c r="JGA269" s="194"/>
      <c r="JGB269" s="194"/>
      <c r="JGC269" s="194"/>
      <c r="JGD269" s="194"/>
      <c r="JGE269" s="194"/>
      <c r="JGF269" s="194"/>
      <c r="JGG269" s="194"/>
      <c r="JGH269" s="194"/>
      <c r="JGI269" s="194"/>
      <c r="JGJ269" s="194"/>
      <c r="JGK269" s="194"/>
      <c r="JGL269" s="194"/>
      <c r="JGM269" s="194"/>
      <c r="JGN269" s="194"/>
      <c r="JGO269" s="194"/>
      <c r="JGP269" s="194"/>
      <c r="JGQ269" s="194"/>
      <c r="JGR269" s="194"/>
      <c r="JGS269" s="194"/>
      <c r="JGT269" s="194"/>
      <c r="JGU269" s="194"/>
      <c r="JGV269" s="194"/>
      <c r="JGW269" s="194"/>
      <c r="JGX269" s="194"/>
      <c r="JGY269" s="194"/>
      <c r="JGZ269" s="194"/>
      <c r="JHA269" s="194"/>
      <c r="JHB269" s="194"/>
      <c r="JHC269" s="194"/>
      <c r="JHD269" s="194"/>
      <c r="JHE269" s="194"/>
      <c r="JHF269" s="194"/>
      <c r="JHG269" s="194"/>
      <c r="JHH269" s="194"/>
      <c r="JHI269" s="194"/>
      <c r="JHJ269" s="194"/>
      <c r="JHK269" s="194"/>
      <c r="JHL269" s="194"/>
      <c r="JHM269" s="194"/>
      <c r="JHN269" s="194"/>
      <c r="JHO269" s="194"/>
      <c r="JHP269" s="194"/>
      <c r="JHQ269" s="194"/>
      <c r="JHR269" s="194"/>
      <c r="JHS269" s="194"/>
      <c r="JHT269" s="194"/>
      <c r="JHU269" s="194"/>
      <c r="JHV269" s="194"/>
      <c r="JHW269" s="194"/>
      <c r="JHX269" s="194"/>
      <c r="JHY269" s="194"/>
      <c r="JHZ269" s="194"/>
      <c r="JIA269" s="194"/>
      <c r="JIB269" s="194"/>
      <c r="JIC269" s="194"/>
      <c r="JID269" s="194"/>
      <c r="JIE269" s="194"/>
      <c r="JIF269" s="194"/>
      <c r="JIG269" s="194"/>
      <c r="JIH269" s="194"/>
      <c r="JII269" s="194"/>
      <c r="JIJ269" s="194"/>
      <c r="JIK269" s="194"/>
      <c r="JIL269" s="194"/>
      <c r="JIM269" s="194"/>
      <c r="JIN269" s="194"/>
      <c r="JIO269" s="194"/>
      <c r="JIP269" s="194"/>
      <c r="JIQ269" s="194"/>
      <c r="JIR269" s="194"/>
      <c r="JIS269" s="194"/>
      <c r="JIT269" s="194"/>
      <c r="JIU269" s="194"/>
      <c r="JIV269" s="194"/>
      <c r="JIW269" s="194"/>
      <c r="JIX269" s="194"/>
      <c r="JIY269" s="194"/>
      <c r="JIZ269" s="194"/>
      <c r="JJA269" s="194"/>
      <c r="JJB269" s="194"/>
      <c r="JJC269" s="194"/>
      <c r="JJD269" s="194"/>
      <c r="JJE269" s="194"/>
      <c r="JJF269" s="194"/>
      <c r="JJG269" s="194"/>
      <c r="JJH269" s="194"/>
      <c r="JJI269" s="194"/>
      <c r="JJJ269" s="194"/>
      <c r="JJK269" s="194"/>
      <c r="JJL269" s="194"/>
      <c r="JJM269" s="194"/>
      <c r="JJN269" s="194"/>
      <c r="JJO269" s="194"/>
      <c r="JJP269" s="194"/>
      <c r="JJQ269" s="194"/>
      <c r="JJR269" s="194"/>
      <c r="JJS269" s="194"/>
      <c r="JJT269" s="194"/>
      <c r="JJU269" s="194"/>
      <c r="JJV269" s="194"/>
      <c r="JJW269" s="194"/>
      <c r="JJX269" s="194"/>
      <c r="JJY269" s="194"/>
      <c r="JJZ269" s="194"/>
      <c r="JKA269" s="194"/>
      <c r="JKB269" s="194"/>
      <c r="JKC269" s="194"/>
      <c r="JKD269" s="194"/>
      <c r="JKE269" s="194"/>
      <c r="JKF269" s="194"/>
      <c r="JKG269" s="194"/>
      <c r="JKH269" s="194"/>
      <c r="JKI269" s="194"/>
      <c r="JKJ269" s="194"/>
      <c r="JKK269" s="194"/>
      <c r="JKL269" s="194"/>
      <c r="JKM269" s="194"/>
      <c r="JKN269" s="194"/>
      <c r="JKO269" s="194"/>
      <c r="JKP269" s="194"/>
      <c r="JKQ269" s="194"/>
      <c r="JKR269" s="194"/>
      <c r="JKS269" s="194"/>
      <c r="JKT269" s="194"/>
      <c r="JKU269" s="194"/>
      <c r="JKV269" s="194"/>
      <c r="JKW269" s="194"/>
      <c r="JKX269" s="194"/>
      <c r="JKY269" s="194"/>
      <c r="JKZ269" s="194"/>
      <c r="JLA269" s="194"/>
      <c r="JLB269" s="194"/>
      <c r="JLC269" s="194"/>
      <c r="JLD269" s="194"/>
      <c r="JLE269" s="194"/>
      <c r="JLF269" s="194"/>
      <c r="JLG269" s="194"/>
      <c r="JLH269" s="194"/>
      <c r="JLI269" s="194"/>
      <c r="JLJ269" s="194"/>
      <c r="JLK269" s="194"/>
      <c r="JLL269" s="194"/>
      <c r="JLM269" s="194"/>
      <c r="JLN269" s="194"/>
      <c r="JLO269" s="194"/>
      <c r="JLP269" s="194"/>
      <c r="JLQ269" s="194"/>
      <c r="JLR269" s="194"/>
      <c r="JLS269" s="194"/>
      <c r="JLT269" s="194"/>
      <c r="JLU269" s="194"/>
      <c r="JLV269" s="194"/>
      <c r="JLW269" s="194"/>
      <c r="JLX269" s="194"/>
      <c r="JLY269" s="194"/>
      <c r="JLZ269" s="194"/>
      <c r="JMA269" s="194"/>
      <c r="JMB269" s="194"/>
      <c r="JMC269" s="194"/>
      <c r="JMD269" s="194"/>
      <c r="JME269" s="194"/>
      <c r="JMF269" s="194"/>
      <c r="JMG269" s="194"/>
      <c r="JMH269" s="194"/>
      <c r="JMI269" s="194"/>
      <c r="JMJ269" s="194"/>
      <c r="JMK269" s="194"/>
      <c r="JML269" s="194"/>
      <c r="JMM269" s="194"/>
      <c r="JMN269" s="194"/>
      <c r="JMO269" s="194"/>
      <c r="JMP269" s="194"/>
      <c r="JMQ269" s="194"/>
      <c r="JMR269" s="194"/>
      <c r="JMS269" s="194"/>
      <c r="JMT269" s="194"/>
      <c r="JMU269" s="194"/>
      <c r="JMV269" s="194"/>
      <c r="JMW269" s="194"/>
      <c r="JMX269" s="194"/>
      <c r="JMY269" s="194"/>
      <c r="JMZ269" s="194"/>
      <c r="JNA269" s="194"/>
      <c r="JNB269" s="194"/>
      <c r="JNC269" s="194"/>
      <c r="JND269" s="194"/>
      <c r="JNE269" s="194"/>
      <c r="JNF269" s="194"/>
      <c r="JNG269" s="194"/>
      <c r="JNH269" s="194"/>
      <c r="JNI269" s="194"/>
      <c r="JNJ269" s="194"/>
      <c r="JNK269" s="194"/>
      <c r="JNL269" s="194"/>
      <c r="JNM269" s="194"/>
      <c r="JNN269" s="194"/>
      <c r="JNO269" s="194"/>
      <c r="JNP269" s="194"/>
      <c r="JNQ269" s="194"/>
      <c r="JNR269" s="194"/>
      <c r="JNS269" s="194"/>
      <c r="JNT269" s="194"/>
      <c r="JNU269" s="194"/>
      <c r="JNV269" s="194"/>
      <c r="JNW269" s="194"/>
      <c r="JNX269" s="194"/>
      <c r="JNY269" s="194"/>
      <c r="JNZ269" s="194"/>
      <c r="JOA269" s="194"/>
      <c r="JOB269" s="194"/>
      <c r="JOC269" s="194"/>
      <c r="JOD269" s="194"/>
      <c r="JOE269" s="194"/>
      <c r="JOF269" s="194"/>
      <c r="JOG269" s="194"/>
      <c r="JOH269" s="194"/>
      <c r="JOI269" s="194"/>
      <c r="JOJ269" s="194"/>
      <c r="JOK269" s="194"/>
      <c r="JOL269" s="194"/>
      <c r="JOM269" s="194"/>
      <c r="JON269" s="194"/>
      <c r="JOO269" s="194"/>
      <c r="JOP269" s="194"/>
      <c r="JOQ269" s="194"/>
      <c r="JOR269" s="194"/>
      <c r="JOS269" s="194"/>
      <c r="JOT269" s="194"/>
      <c r="JOU269" s="194"/>
      <c r="JOV269" s="194"/>
      <c r="JOW269" s="194"/>
      <c r="JOX269" s="194"/>
      <c r="JOY269" s="194"/>
      <c r="JOZ269" s="194"/>
      <c r="JPA269" s="194"/>
      <c r="JPB269" s="194"/>
      <c r="JPC269" s="194"/>
      <c r="JPD269" s="194"/>
      <c r="JPE269" s="194"/>
      <c r="JPF269" s="194"/>
      <c r="JPG269" s="194"/>
      <c r="JPH269" s="194"/>
      <c r="JPI269" s="194"/>
      <c r="JPJ269" s="194"/>
      <c r="JPK269" s="194"/>
      <c r="JPL269" s="194"/>
      <c r="JPM269" s="194"/>
      <c r="JPN269" s="194"/>
      <c r="JPO269" s="194"/>
      <c r="JPP269" s="194"/>
      <c r="JPQ269" s="194"/>
      <c r="JPR269" s="194"/>
      <c r="JPS269" s="194"/>
      <c r="JPT269" s="194"/>
      <c r="JPU269" s="194"/>
      <c r="JPV269" s="194"/>
      <c r="JPW269" s="194"/>
      <c r="JPX269" s="194"/>
      <c r="JPY269" s="194"/>
      <c r="JPZ269" s="194"/>
      <c r="JQA269" s="194"/>
      <c r="JQB269" s="194"/>
      <c r="JQC269" s="194"/>
      <c r="JQD269" s="194"/>
      <c r="JQE269" s="194"/>
      <c r="JQF269" s="194"/>
      <c r="JQG269" s="194"/>
      <c r="JQH269" s="194"/>
      <c r="JQI269" s="194"/>
      <c r="JQJ269" s="194"/>
      <c r="JQK269" s="194"/>
      <c r="JQL269" s="194"/>
      <c r="JQM269" s="194"/>
      <c r="JQN269" s="194"/>
      <c r="JQO269" s="194"/>
      <c r="JQP269" s="194"/>
      <c r="JQQ269" s="194"/>
      <c r="JQR269" s="194"/>
      <c r="JQS269" s="194"/>
      <c r="JQT269" s="194"/>
      <c r="JQU269" s="194"/>
      <c r="JQV269" s="194"/>
      <c r="JQW269" s="194"/>
      <c r="JQX269" s="194"/>
      <c r="JQY269" s="194"/>
      <c r="JQZ269" s="194"/>
      <c r="JRA269" s="194"/>
      <c r="JRB269" s="194"/>
      <c r="JRC269" s="194"/>
      <c r="JRD269" s="194"/>
      <c r="JRE269" s="194"/>
      <c r="JRF269" s="194"/>
      <c r="JRG269" s="194"/>
      <c r="JRH269" s="194"/>
      <c r="JRI269" s="194"/>
      <c r="JRJ269" s="194"/>
      <c r="JRK269" s="194"/>
      <c r="JRL269" s="194"/>
      <c r="JRM269" s="194"/>
      <c r="JRN269" s="194"/>
      <c r="JRO269" s="194"/>
      <c r="JRP269" s="194"/>
      <c r="JRQ269" s="194"/>
      <c r="JRR269" s="194"/>
      <c r="JRS269" s="194"/>
      <c r="JRT269" s="194"/>
      <c r="JRU269" s="194"/>
      <c r="JRV269" s="194"/>
      <c r="JRW269" s="194"/>
      <c r="JRX269" s="194"/>
      <c r="JRY269" s="194"/>
      <c r="JRZ269" s="194"/>
      <c r="JSA269" s="194"/>
      <c r="JSB269" s="194"/>
      <c r="JSC269" s="194"/>
      <c r="JSD269" s="194"/>
      <c r="JSE269" s="194"/>
      <c r="JSF269" s="194"/>
      <c r="JSG269" s="194"/>
      <c r="JSH269" s="194"/>
      <c r="JSI269" s="194"/>
      <c r="JSJ269" s="194"/>
      <c r="JSK269" s="194"/>
      <c r="JSL269" s="194"/>
      <c r="JSM269" s="194"/>
      <c r="JSN269" s="194"/>
      <c r="JSO269" s="194"/>
      <c r="JSP269" s="194"/>
      <c r="JSQ269" s="194"/>
      <c r="JSR269" s="194"/>
      <c r="JSS269" s="194"/>
      <c r="JST269" s="194"/>
      <c r="JSU269" s="194"/>
      <c r="JSV269" s="194"/>
      <c r="JSW269" s="194"/>
      <c r="JSX269" s="194"/>
      <c r="JSY269" s="194"/>
      <c r="JSZ269" s="194"/>
      <c r="JTA269" s="194"/>
      <c r="JTB269" s="194"/>
      <c r="JTC269" s="194"/>
      <c r="JTD269" s="194"/>
      <c r="JTE269" s="194"/>
      <c r="JTF269" s="194"/>
      <c r="JTG269" s="194"/>
      <c r="JTH269" s="194"/>
      <c r="JTI269" s="194"/>
      <c r="JTJ269" s="194"/>
      <c r="JTK269" s="194"/>
      <c r="JTL269" s="194"/>
      <c r="JTM269" s="194"/>
      <c r="JTN269" s="194"/>
      <c r="JTO269" s="194"/>
      <c r="JTP269" s="194"/>
      <c r="JTQ269" s="194"/>
      <c r="JTR269" s="194"/>
      <c r="JTS269" s="194"/>
      <c r="JTT269" s="194"/>
      <c r="JTU269" s="194"/>
      <c r="JTV269" s="194"/>
      <c r="JTW269" s="194"/>
      <c r="JTX269" s="194"/>
      <c r="JTY269" s="194"/>
      <c r="JTZ269" s="194"/>
      <c r="JUA269" s="194"/>
      <c r="JUB269" s="194"/>
      <c r="JUC269" s="194"/>
      <c r="JUD269" s="194"/>
      <c r="JUE269" s="194"/>
      <c r="JUF269" s="194"/>
      <c r="JUG269" s="194"/>
      <c r="JUH269" s="194"/>
      <c r="JUI269" s="194"/>
      <c r="JUJ269" s="194"/>
      <c r="JUK269" s="194"/>
      <c r="JUL269" s="194"/>
      <c r="JUM269" s="194"/>
      <c r="JUN269" s="194"/>
      <c r="JUO269" s="194"/>
      <c r="JUP269" s="194"/>
      <c r="JUQ269" s="194"/>
      <c r="JUR269" s="194"/>
      <c r="JUS269" s="194"/>
      <c r="JUT269" s="194"/>
      <c r="JUU269" s="194"/>
      <c r="JUV269" s="194"/>
      <c r="JUW269" s="194"/>
      <c r="JUX269" s="194"/>
      <c r="JUY269" s="194"/>
      <c r="JUZ269" s="194"/>
      <c r="JVA269" s="194"/>
      <c r="JVB269" s="194"/>
      <c r="JVC269" s="194"/>
      <c r="JVD269" s="194"/>
      <c r="JVE269" s="194"/>
      <c r="JVF269" s="194"/>
      <c r="JVG269" s="194"/>
      <c r="JVH269" s="194"/>
      <c r="JVI269" s="194"/>
      <c r="JVJ269" s="194"/>
      <c r="JVK269" s="194"/>
      <c r="JVL269" s="194"/>
      <c r="JVM269" s="194"/>
      <c r="JVN269" s="194"/>
      <c r="JVO269" s="194"/>
      <c r="JVP269" s="194"/>
      <c r="JVQ269" s="194"/>
      <c r="JVR269" s="194"/>
      <c r="JVS269" s="194"/>
      <c r="JVT269" s="194"/>
      <c r="JVU269" s="194"/>
      <c r="JVV269" s="194"/>
      <c r="JVW269" s="194"/>
      <c r="JVX269" s="194"/>
      <c r="JVY269" s="194"/>
      <c r="JVZ269" s="194"/>
      <c r="JWA269" s="194"/>
      <c r="JWB269" s="194"/>
      <c r="JWC269" s="194"/>
      <c r="JWD269" s="194"/>
      <c r="JWE269" s="194"/>
      <c r="JWF269" s="194"/>
      <c r="JWG269" s="194"/>
      <c r="JWH269" s="194"/>
      <c r="JWI269" s="194"/>
      <c r="JWJ269" s="194"/>
      <c r="JWK269" s="194"/>
      <c r="JWL269" s="194"/>
      <c r="JWM269" s="194"/>
      <c r="JWN269" s="194"/>
      <c r="JWO269" s="194"/>
      <c r="JWP269" s="194"/>
      <c r="JWQ269" s="194"/>
      <c r="JWR269" s="194"/>
      <c r="JWS269" s="194"/>
      <c r="JWT269" s="194"/>
      <c r="JWU269" s="194"/>
      <c r="JWV269" s="194"/>
      <c r="JWW269" s="194"/>
      <c r="JWX269" s="194"/>
      <c r="JWY269" s="194"/>
      <c r="JWZ269" s="194"/>
      <c r="JXA269" s="194"/>
      <c r="JXB269" s="194"/>
      <c r="JXC269" s="194"/>
      <c r="JXD269" s="194"/>
      <c r="JXE269" s="194"/>
      <c r="JXF269" s="194"/>
      <c r="JXG269" s="194"/>
      <c r="JXH269" s="194"/>
      <c r="JXI269" s="194"/>
      <c r="JXJ269" s="194"/>
      <c r="JXK269" s="194"/>
      <c r="JXL269" s="194"/>
      <c r="JXM269" s="194"/>
      <c r="JXN269" s="194"/>
      <c r="JXO269" s="194"/>
      <c r="JXP269" s="194"/>
      <c r="JXQ269" s="194"/>
      <c r="JXR269" s="194"/>
      <c r="JXS269" s="194"/>
      <c r="JXT269" s="194"/>
      <c r="JXU269" s="194"/>
      <c r="JXV269" s="194"/>
      <c r="JXW269" s="194"/>
      <c r="JXX269" s="194"/>
      <c r="JXY269" s="194"/>
      <c r="JXZ269" s="194"/>
      <c r="JYA269" s="194"/>
      <c r="JYB269" s="194"/>
      <c r="JYC269" s="194"/>
      <c r="JYD269" s="194"/>
      <c r="JYE269" s="194"/>
      <c r="JYF269" s="194"/>
      <c r="JYG269" s="194"/>
      <c r="JYH269" s="194"/>
      <c r="JYI269" s="194"/>
      <c r="JYJ269" s="194"/>
      <c r="JYK269" s="194"/>
      <c r="JYL269" s="194"/>
      <c r="JYM269" s="194"/>
      <c r="JYN269" s="194"/>
      <c r="JYO269" s="194"/>
      <c r="JYP269" s="194"/>
      <c r="JYQ269" s="194"/>
      <c r="JYR269" s="194"/>
      <c r="JYS269" s="194"/>
      <c r="JYT269" s="194"/>
      <c r="JYU269" s="194"/>
      <c r="JYV269" s="194"/>
      <c r="JYW269" s="194"/>
      <c r="JYX269" s="194"/>
      <c r="JYY269" s="194"/>
      <c r="JYZ269" s="194"/>
      <c r="JZA269" s="194"/>
      <c r="JZB269" s="194"/>
      <c r="JZC269" s="194"/>
      <c r="JZD269" s="194"/>
      <c r="JZE269" s="194"/>
      <c r="JZF269" s="194"/>
      <c r="JZG269" s="194"/>
      <c r="JZH269" s="194"/>
      <c r="JZI269" s="194"/>
      <c r="JZJ269" s="194"/>
      <c r="JZK269" s="194"/>
      <c r="JZL269" s="194"/>
      <c r="JZM269" s="194"/>
      <c r="JZN269" s="194"/>
      <c r="JZO269" s="194"/>
      <c r="JZP269" s="194"/>
      <c r="JZQ269" s="194"/>
      <c r="JZR269" s="194"/>
      <c r="JZS269" s="194"/>
      <c r="JZT269" s="194"/>
      <c r="JZU269" s="194"/>
      <c r="JZV269" s="194"/>
      <c r="JZW269" s="194"/>
      <c r="JZX269" s="194"/>
      <c r="JZY269" s="194"/>
      <c r="JZZ269" s="194"/>
      <c r="KAA269" s="194"/>
      <c r="KAB269" s="194"/>
      <c r="KAC269" s="194"/>
      <c r="KAD269" s="194"/>
      <c r="KAE269" s="194"/>
      <c r="KAF269" s="194"/>
      <c r="KAG269" s="194"/>
      <c r="KAH269" s="194"/>
      <c r="KAI269" s="194"/>
      <c r="KAJ269" s="194"/>
      <c r="KAK269" s="194"/>
      <c r="KAL269" s="194"/>
      <c r="KAM269" s="194"/>
      <c r="KAN269" s="194"/>
      <c r="KAO269" s="194"/>
      <c r="KAP269" s="194"/>
      <c r="KAQ269" s="194"/>
      <c r="KAR269" s="194"/>
      <c r="KAS269" s="194"/>
      <c r="KAT269" s="194"/>
      <c r="KAU269" s="194"/>
      <c r="KAV269" s="194"/>
      <c r="KAW269" s="194"/>
      <c r="KAX269" s="194"/>
      <c r="KAY269" s="194"/>
      <c r="KAZ269" s="194"/>
      <c r="KBA269" s="194"/>
      <c r="KBB269" s="194"/>
      <c r="KBC269" s="194"/>
      <c r="KBD269" s="194"/>
      <c r="KBE269" s="194"/>
      <c r="KBF269" s="194"/>
      <c r="KBG269" s="194"/>
      <c r="KBH269" s="194"/>
      <c r="KBI269" s="194"/>
      <c r="KBJ269" s="194"/>
      <c r="KBK269" s="194"/>
      <c r="KBL269" s="194"/>
      <c r="KBM269" s="194"/>
      <c r="KBN269" s="194"/>
      <c r="KBO269" s="194"/>
      <c r="KBP269" s="194"/>
      <c r="KBQ269" s="194"/>
      <c r="KBR269" s="194"/>
      <c r="KBS269" s="194"/>
      <c r="KBT269" s="194"/>
      <c r="KBU269" s="194"/>
      <c r="KBV269" s="194"/>
      <c r="KBW269" s="194"/>
      <c r="KBX269" s="194"/>
      <c r="KBY269" s="194"/>
      <c r="KBZ269" s="194"/>
      <c r="KCA269" s="194"/>
      <c r="KCB269" s="194"/>
      <c r="KCC269" s="194"/>
      <c r="KCD269" s="194"/>
      <c r="KCE269" s="194"/>
      <c r="KCF269" s="194"/>
      <c r="KCG269" s="194"/>
      <c r="KCH269" s="194"/>
      <c r="KCI269" s="194"/>
      <c r="KCJ269" s="194"/>
      <c r="KCK269" s="194"/>
      <c r="KCL269" s="194"/>
      <c r="KCM269" s="194"/>
      <c r="KCN269" s="194"/>
      <c r="KCO269" s="194"/>
      <c r="KCP269" s="194"/>
      <c r="KCQ269" s="194"/>
      <c r="KCR269" s="194"/>
      <c r="KCS269" s="194"/>
      <c r="KCT269" s="194"/>
      <c r="KCU269" s="194"/>
      <c r="KCV269" s="194"/>
      <c r="KCW269" s="194"/>
      <c r="KCX269" s="194"/>
      <c r="KCY269" s="194"/>
      <c r="KCZ269" s="194"/>
      <c r="KDA269" s="194"/>
      <c r="KDB269" s="194"/>
      <c r="KDC269" s="194"/>
      <c r="KDD269" s="194"/>
      <c r="KDE269" s="194"/>
      <c r="KDF269" s="194"/>
      <c r="KDG269" s="194"/>
      <c r="KDH269" s="194"/>
      <c r="KDI269" s="194"/>
      <c r="KDJ269" s="194"/>
      <c r="KDK269" s="194"/>
      <c r="KDL269" s="194"/>
      <c r="KDM269" s="194"/>
      <c r="KDN269" s="194"/>
      <c r="KDO269" s="194"/>
      <c r="KDP269" s="194"/>
      <c r="KDQ269" s="194"/>
      <c r="KDR269" s="194"/>
      <c r="KDS269" s="194"/>
      <c r="KDT269" s="194"/>
      <c r="KDU269" s="194"/>
      <c r="KDV269" s="194"/>
      <c r="KDW269" s="194"/>
      <c r="KDX269" s="194"/>
      <c r="KDY269" s="194"/>
      <c r="KDZ269" s="194"/>
      <c r="KEA269" s="194"/>
      <c r="KEB269" s="194"/>
      <c r="KEC269" s="194"/>
      <c r="KED269" s="194"/>
      <c r="KEE269" s="194"/>
      <c r="KEF269" s="194"/>
      <c r="KEG269" s="194"/>
      <c r="KEH269" s="194"/>
      <c r="KEI269" s="194"/>
      <c r="KEJ269" s="194"/>
      <c r="KEK269" s="194"/>
      <c r="KEL269" s="194"/>
      <c r="KEM269" s="194"/>
      <c r="KEN269" s="194"/>
      <c r="KEO269" s="194"/>
      <c r="KEP269" s="194"/>
      <c r="KEQ269" s="194"/>
      <c r="KER269" s="194"/>
      <c r="KES269" s="194"/>
      <c r="KET269" s="194"/>
      <c r="KEU269" s="194"/>
      <c r="KEV269" s="194"/>
      <c r="KEW269" s="194"/>
      <c r="KEX269" s="194"/>
      <c r="KEY269" s="194"/>
      <c r="KEZ269" s="194"/>
      <c r="KFA269" s="194"/>
      <c r="KFB269" s="194"/>
      <c r="KFC269" s="194"/>
      <c r="KFD269" s="194"/>
      <c r="KFE269" s="194"/>
      <c r="KFF269" s="194"/>
      <c r="KFG269" s="194"/>
      <c r="KFH269" s="194"/>
      <c r="KFI269" s="194"/>
      <c r="KFJ269" s="194"/>
      <c r="KFK269" s="194"/>
      <c r="KFL269" s="194"/>
      <c r="KFM269" s="194"/>
      <c r="KFN269" s="194"/>
      <c r="KFO269" s="194"/>
      <c r="KFP269" s="194"/>
      <c r="KFQ269" s="194"/>
      <c r="KFR269" s="194"/>
      <c r="KFS269" s="194"/>
      <c r="KFT269" s="194"/>
      <c r="KFU269" s="194"/>
      <c r="KFV269" s="194"/>
      <c r="KFW269" s="194"/>
      <c r="KFX269" s="194"/>
      <c r="KFY269" s="194"/>
      <c r="KFZ269" s="194"/>
      <c r="KGA269" s="194"/>
      <c r="KGB269" s="194"/>
      <c r="KGC269" s="194"/>
      <c r="KGD269" s="194"/>
      <c r="KGE269" s="194"/>
      <c r="KGF269" s="194"/>
      <c r="KGG269" s="194"/>
      <c r="KGH269" s="194"/>
      <c r="KGI269" s="194"/>
      <c r="KGJ269" s="194"/>
      <c r="KGK269" s="194"/>
      <c r="KGL269" s="194"/>
      <c r="KGM269" s="194"/>
      <c r="KGN269" s="194"/>
      <c r="KGO269" s="194"/>
      <c r="KGP269" s="194"/>
      <c r="KGQ269" s="194"/>
      <c r="KGR269" s="194"/>
      <c r="KGS269" s="194"/>
      <c r="KGT269" s="194"/>
      <c r="KGU269" s="194"/>
      <c r="KGV269" s="194"/>
      <c r="KGW269" s="194"/>
      <c r="KGX269" s="194"/>
      <c r="KGY269" s="194"/>
      <c r="KGZ269" s="194"/>
      <c r="KHA269" s="194"/>
      <c r="KHB269" s="194"/>
      <c r="KHC269" s="194"/>
      <c r="KHD269" s="194"/>
      <c r="KHE269" s="194"/>
      <c r="KHF269" s="194"/>
      <c r="KHG269" s="194"/>
      <c r="KHH269" s="194"/>
      <c r="KHI269" s="194"/>
      <c r="KHJ269" s="194"/>
      <c r="KHK269" s="194"/>
      <c r="KHL269" s="194"/>
      <c r="KHM269" s="194"/>
      <c r="KHN269" s="194"/>
      <c r="KHO269" s="194"/>
      <c r="KHP269" s="194"/>
      <c r="KHQ269" s="194"/>
      <c r="KHR269" s="194"/>
      <c r="KHS269" s="194"/>
      <c r="KHT269" s="194"/>
      <c r="KHU269" s="194"/>
      <c r="KHV269" s="194"/>
      <c r="KHW269" s="194"/>
      <c r="KHX269" s="194"/>
      <c r="KHY269" s="194"/>
      <c r="KHZ269" s="194"/>
      <c r="KIA269" s="194"/>
      <c r="KIB269" s="194"/>
      <c r="KIC269" s="194"/>
      <c r="KID269" s="194"/>
      <c r="KIE269" s="194"/>
      <c r="KIF269" s="194"/>
      <c r="KIG269" s="194"/>
      <c r="KIH269" s="194"/>
      <c r="KII269" s="194"/>
      <c r="KIJ269" s="194"/>
      <c r="KIK269" s="194"/>
      <c r="KIL269" s="194"/>
      <c r="KIM269" s="194"/>
      <c r="KIN269" s="194"/>
      <c r="KIO269" s="194"/>
      <c r="KIP269" s="194"/>
      <c r="KIQ269" s="194"/>
      <c r="KIR269" s="194"/>
      <c r="KIS269" s="194"/>
      <c r="KIT269" s="194"/>
      <c r="KIU269" s="194"/>
      <c r="KIV269" s="194"/>
      <c r="KIW269" s="194"/>
      <c r="KIX269" s="194"/>
      <c r="KIY269" s="194"/>
      <c r="KIZ269" s="194"/>
      <c r="KJA269" s="194"/>
      <c r="KJB269" s="194"/>
      <c r="KJC269" s="194"/>
      <c r="KJD269" s="194"/>
      <c r="KJE269" s="194"/>
      <c r="KJF269" s="194"/>
      <c r="KJG269" s="194"/>
      <c r="KJH269" s="194"/>
      <c r="KJI269" s="194"/>
      <c r="KJJ269" s="194"/>
      <c r="KJK269" s="194"/>
      <c r="KJL269" s="194"/>
      <c r="KJM269" s="194"/>
      <c r="KJN269" s="194"/>
      <c r="KJO269" s="194"/>
      <c r="KJP269" s="194"/>
      <c r="KJQ269" s="194"/>
      <c r="KJR269" s="194"/>
      <c r="KJS269" s="194"/>
      <c r="KJT269" s="194"/>
      <c r="KJU269" s="194"/>
      <c r="KJV269" s="194"/>
      <c r="KJW269" s="194"/>
      <c r="KJX269" s="194"/>
      <c r="KJY269" s="194"/>
      <c r="KJZ269" s="194"/>
      <c r="KKA269" s="194"/>
      <c r="KKB269" s="194"/>
      <c r="KKC269" s="194"/>
      <c r="KKD269" s="194"/>
      <c r="KKE269" s="194"/>
      <c r="KKF269" s="194"/>
      <c r="KKG269" s="194"/>
      <c r="KKH269" s="194"/>
      <c r="KKI269" s="194"/>
      <c r="KKJ269" s="194"/>
      <c r="KKK269" s="194"/>
      <c r="KKL269" s="194"/>
      <c r="KKM269" s="194"/>
      <c r="KKN269" s="194"/>
      <c r="KKO269" s="194"/>
      <c r="KKP269" s="194"/>
      <c r="KKQ269" s="194"/>
      <c r="KKR269" s="194"/>
      <c r="KKS269" s="194"/>
      <c r="KKT269" s="194"/>
      <c r="KKU269" s="194"/>
      <c r="KKV269" s="194"/>
      <c r="KKW269" s="194"/>
      <c r="KKX269" s="194"/>
      <c r="KKY269" s="194"/>
      <c r="KKZ269" s="194"/>
      <c r="KLA269" s="194"/>
      <c r="KLB269" s="194"/>
      <c r="KLC269" s="194"/>
      <c r="KLD269" s="194"/>
      <c r="KLE269" s="194"/>
      <c r="KLF269" s="194"/>
      <c r="KLG269" s="194"/>
      <c r="KLH269" s="194"/>
      <c r="KLI269" s="194"/>
      <c r="KLJ269" s="194"/>
      <c r="KLK269" s="194"/>
      <c r="KLL269" s="194"/>
      <c r="KLM269" s="194"/>
      <c r="KLN269" s="194"/>
      <c r="KLO269" s="194"/>
      <c r="KLP269" s="194"/>
      <c r="KLQ269" s="194"/>
      <c r="KLR269" s="194"/>
      <c r="KLS269" s="194"/>
      <c r="KLT269" s="194"/>
      <c r="KLU269" s="194"/>
      <c r="KLV269" s="194"/>
      <c r="KLW269" s="194"/>
      <c r="KLX269" s="194"/>
      <c r="KLY269" s="194"/>
      <c r="KLZ269" s="194"/>
      <c r="KMA269" s="194"/>
      <c r="KMB269" s="194"/>
      <c r="KMC269" s="194"/>
      <c r="KMD269" s="194"/>
      <c r="KME269" s="194"/>
      <c r="KMF269" s="194"/>
      <c r="KMG269" s="194"/>
      <c r="KMH269" s="194"/>
      <c r="KMI269" s="194"/>
      <c r="KMJ269" s="194"/>
      <c r="KMK269" s="194"/>
      <c r="KML269" s="194"/>
      <c r="KMM269" s="194"/>
      <c r="KMN269" s="194"/>
      <c r="KMO269" s="194"/>
      <c r="KMP269" s="194"/>
      <c r="KMQ269" s="194"/>
      <c r="KMR269" s="194"/>
      <c r="KMS269" s="194"/>
      <c r="KMT269" s="194"/>
      <c r="KMU269" s="194"/>
      <c r="KMV269" s="194"/>
      <c r="KMW269" s="194"/>
      <c r="KMX269" s="194"/>
      <c r="KMY269" s="194"/>
      <c r="KMZ269" s="194"/>
      <c r="KNA269" s="194"/>
      <c r="KNB269" s="194"/>
      <c r="KNC269" s="194"/>
      <c r="KND269" s="194"/>
      <c r="KNE269" s="194"/>
      <c r="KNF269" s="194"/>
      <c r="KNG269" s="194"/>
      <c r="KNH269" s="194"/>
      <c r="KNI269" s="194"/>
      <c r="KNJ269" s="194"/>
      <c r="KNK269" s="194"/>
      <c r="KNL269" s="194"/>
      <c r="KNM269" s="194"/>
      <c r="KNN269" s="194"/>
      <c r="KNO269" s="194"/>
      <c r="KNP269" s="194"/>
      <c r="KNQ269" s="194"/>
      <c r="KNR269" s="194"/>
      <c r="KNS269" s="194"/>
      <c r="KNT269" s="194"/>
      <c r="KNU269" s="194"/>
      <c r="KNV269" s="194"/>
      <c r="KNW269" s="194"/>
      <c r="KNX269" s="194"/>
      <c r="KNY269" s="194"/>
      <c r="KNZ269" s="194"/>
      <c r="KOA269" s="194"/>
      <c r="KOB269" s="194"/>
      <c r="KOC269" s="194"/>
      <c r="KOD269" s="194"/>
      <c r="KOE269" s="194"/>
      <c r="KOF269" s="194"/>
      <c r="KOG269" s="194"/>
      <c r="KOH269" s="194"/>
      <c r="KOI269" s="194"/>
      <c r="KOJ269" s="194"/>
      <c r="KOK269" s="194"/>
      <c r="KOL269" s="194"/>
      <c r="KOM269" s="194"/>
      <c r="KON269" s="194"/>
      <c r="KOO269" s="194"/>
      <c r="KOP269" s="194"/>
      <c r="KOQ269" s="194"/>
      <c r="KOR269" s="194"/>
      <c r="KOS269" s="194"/>
      <c r="KOT269" s="194"/>
      <c r="KOU269" s="194"/>
      <c r="KOV269" s="194"/>
      <c r="KOW269" s="194"/>
      <c r="KOX269" s="194"/>
      <c r="KOY269" s="194"/>
      <c r="KOZ269" s="194"/>
      <c r="KPA269" s="194"/>
      <c r="KPB269" s="194"/>
      <c r="KPC269" s="194"/>
      <c r="KPD269" s="194"/>
      <c r="KPE269" s="194"/>
      <c r="KPF269" s="194"/>
      <c r="KPG269" s="194"/>
      <c r="KPH269" s="194"/>
      <c r="KPI269" s="194"/>
      <c r="KPJ269" s="194"/>
      <c r="KPK269" s="194"/>
      <c r="KPL269" s="194"/>
      <c r="KPM269" s="194"/>
      <c r="KPN269" s="194"/>
      <c r="KPO269" s="194"/>
      <c r="KPP269" s="194"/>
      <c r="KPQ269" s="194"/>
      <c r="KPR269" s="194"/>
      <c r="KPS269" s="194"/>
      <c r="KPT269" s="194"/>
      <c r="KPU269" s="194"/>
      <c r="KPV269" s="194"/>
      <c r="KPW269" s="194"/>
      <c r="KPX269" s="194"/>
      <c r="KPY269" s="194"/>
      <c r="KPZ269" s="194"/>
      <c r="KQA269" s="194"/>
      <c r="KQB269" s="194"/>
      <c r="KQC269" s="194"/>
      <c r="KQD269" s="194"/>
      <c r="KQE269" s="194"/>
      <c r="KQF269" s="194"/>
      <c r="KQG269" s="194"/>
      <c r="KQH269" s="194"/>
      <c r="KQI269" s="194"/>
      <c r="KQJ269" s="194"/>
      <c r="KQK269" s="194"/>
      <c r="KQL269" s="194"/>
      <c r="KQM269" s="194"/>
      <c r="KQN269" s="194"/>
      <c r="KQO269" s="194"/>
      <c r="KQP269" s="194"/>
      <c r="KQQ269" s="194"/>
      <c r="KQR269" s="194"/>
      <c r="KQS269" s="194"/>
      <c r="KQT269" s="194"/>
      <c r="KQU269" s="194"/>
      <c r="KQV269" s="194"/>
      <c r="KQW269" s="194"/>
      <c r="KQX269" s="194"/>
      <c r="KQY269" s="194"/>
      <c r="KQZ269" s="194"/>
      <c r="KRA269" s="194"/>
      <c r="KRB269" s="194"/>
      <c r="KRC269" s="194"/>
      <c r="KRD269" s="194"/>
      <c r="KRE269" s="194"/>
      <c r="KRF269" s="194"/>
      <c r="KRG269" s="194"/>
      <c r="KRH269" s="194"/>
      <c r="KRI269" s="194"/>
      <c r="KRJ269" s="194"/>
      <c r="KRK269" s="194"/>
      <c r="KRL269" s="194"/>
      <c r="KRM269" s="194"/>
      <c r="KRN269" s="194"/>
      <c r="KRO269" s="194"/>
      <c r="KRP269" s="194"/>
      <c r="KRQ269" s="194"/>
      <c r="KRR269" s="194"/>
      <c r="KRS269" s="194"/>
      <c r="KRT269" s="194"/>
      <c r="KRU269" s="194"/>
      <c r="KRV269" s="194"/>
      <c r="KRW269" s="194"/>
      <c r="KRX269" s="194"/>
      <c r="KRY269" s="194"/>
      <c r="KRZ269" s="194"/>
      <c r="KSA269" s="194"/>
      <c r="KSB269" s="194"/>
      <c r="KSC269" s="194"/>
      <c r="KSD269" s="194"/>
      <c r="KSE269" s="194"/>
      <c r="KSF269" s="194"/>
      <c r="KSG269" s="194"/>
      <c r="KSH269" s="194"/>
      <c r="KSI269" s="194"/>
      <c r="KSJ269" s="194"/>
      <c r="KSK269" s="194"/>
      <c r="KSL269" s="194"/>
      <c r="KSM269" s="194"/>
      <c r="KSN269" s="194"/>
      <c r="KSO269" s="194"/>
      <c r="KSP269" s="194"/>
      <c r="KSQ269" s="194"/>
      <c r="KSR269" s="194"/>
      <c r="KSS269" s="194"/>
      <c r="KST269" s="194"/>
      <c r="KSU269" s="194"/>
      <c r="KSV269" s="194"/>
      <c r="KSW269" s="194"/>
      <c r="KSX269" s="194"/>
      <c r="KSY269" s="194"/>
      <c r="KSZ269" s="194"/>
      <c r="KTA269" s="194"/>
      <c r="KTB269" s="194"/>
      <c r="KTC269" s="194"/>
      <c r="KTD269" s="194"/>
      <c r="KTE269" s="194"/>
      <c r="KTF269" s="194"/>
      <c r="KTG269" s="194"/>
      <c r="KTH269" s="194"/>
      <c r="KTI269" s="194"/>
      <c r="KTJ269" s="194"/>
      <c r="KTK269" s="194"/>
      <c r="KTL269" s="194"/>
      <c r="KTM269" s="194"/>
      <c r="KTN269" s="194"/>
      <c r="KTO269" s="194"/>
      <c r="KTP269" s="194"/>
      <c r="KTQ269" s="194"/>
      <c r="KTR269" s="194"/>
      <c r="KTS269" s="194"/>
      <c r="KTT269" s="194"/>
      <c r="KTU269" s="194"/>
      <c r="KTV269" s="194"/>
      <c r="KTW269" s="194"/>
      <c r="KTX269" s="194"/>
      <c r="KTY269" s="194"/>
      <c r="KTZ269" s="194"/>
      <c r="KUA269" s="194"/>
      <c r="KUB269" s="194"/>
      <c r="KUC269" s="194"/>
      <c r="KUD269" s="194"/>
      <c r="KUE269" s="194"/>
      <c r="KUF269" s="194"/>
      <c r="KUG269" s="194"/>
      <c r="KUH269" s="194"/>
      <c r="KUI269" s="194"/>
      <c r="KUJ269" s="194"/>
      <c r="KUK269" s="194"/>
      <c r="KUL269" s="194"/>
      <c r="KUM269" s="194"/>
      <c r="KUN269" s="194"/>
      <c r="KUO269" s="194"/>
      <c r="KUP269" s="194"/>
      <c r="KUQ269" s="194"/>
      <c r="KUR269" s="194"/>
      <c r="KUS269" s="194"/>
      <c r="KUT269" s="194"/>
      <c r="KUU269" s="194"/>
      <c r="KUV269" s="194"/>
      <c r="KUW269" s="194"/>
      <c r="KUX269" s="194"/>
      <c r="KUY269" s="194"/>
      <c r="KUZ269" s="194"/>
      <c r="KVA269" s="194"/>
      <c r="KVB269" s="194"/>
      <c r="KVC269" s="194"/>
      <c r="KVD269" s="194"/>
      <c r="KVE269" s="194"/>
      <c r="KVF269" s="194"/>
      <c r="KVG269" s="194"/>
      <c r="KVH269" s="194"/>
      <c r="KVI269" s="194"/>
      <c r="KVJ269" s="194"/>
      <c r="KVK269" s="194"/>
      <c r="KVL269" s="194"/>
      <c r="KVM269" s="194"/>
      <c r="KVN269" s="194"/>
      <c r="KVO269" s="194"/>
      <c r="KVP269" s="194"/>
      <c r="KVQ269" s="194"/>
      <c r="KVR269" s="194"/>
      <c r="KVS269" s="194"/>
      <c r="KVT269" s="194"/>
      <c r="KVU269" s="194"/>
      <c r="KVV269" s="194"/>
      <c r="KVW269" s="194"/>
      <c r="KVX269" s="194"/>
      <c r="KVY269" s="194"/>
      <c r="KVZ269" s="194"/>
      <c r="KWA269" s="194"/>
      <c r="KWB269" s="194"/>
      <c r="KWC269" s="194"/>
      <c r="KWD269" s="194"/>
      <c r="KWE269" s="194"/>
      <c r="KWF269" s="194"/>
      <c r="KWG269" s="194"/>
      <c r="KWH269" s="194"/>
      <c r="KWI269" s="194"/>
      <c r="KWJ269" s="194"/>
      <c r="KWK269" s="194"/>
      <c r="KWL269" s="194"/>
      <c r="KWM269" s="194"/>
      <c r="KWN269" s="194"/>
      <c r="KWO269" s="194"/>
      <c r="KWP269" s="194"/>
      <c r="KWQ269" s="194"/>
      <c r="KWR269" s="194"/>
      <c r="KWS269" s="194"/>
      <c r="KWT269" s="194"/>
      <c r="KWU269" s="194"/>
      <c r="KWV269" s="194"/>
      <c r="KWW269" s="194"/>
      <c r="KWX269" s="194"/>
      <c r="KWY269" s="194"/>
      <c r="KWZ269" s="194"/>
      <c r="KXA269" s="194"/>
      <c r="KXB269" s="194"/>
      <c r="KXC269" s="194"/>
      <c r="KXD269" s="194"/>
      <c r="KXE269" s="194"/>
      <c r="KXF269" s="194"/>
      <c r="KXG269" s="194"/>
      <c r="KXH269" s="194"/>
      <c r="KXI269" s="194"/>
      <c r="KXJ269" s="194"/>
      <c r="KXK269" s="194"/>
      <c r="KXL269" s="194"/>
      <c r="KXM269" s="194"/>
      <c r="KXN269" s="194"/>
      <c r="KXO269" s="194"/>
      <c r="KXP269" s="194"/>
      <c r="KXQ269" s="194"/>
      <c r="KXR269" s="194"/>
      <c r="KXS269" s="194"/>
      <c r="KXT269" s="194"/>
      <c r="KXU269" s="194"/>
      <c r="KXV269" s="194"/>
      <c r="KXW269" s="194"/>
      <c r="KXX269" s="194"/>
      <c r="KXY269" s="194"/>
      <c r="KXZ269" s="194"/>
      <c r="KYA269" s="194"/>
      <c r="KYB269" s="194"/>
      <c r="KYC269" s="194"/>
      <c r="KYD269" s="194"/>
      <c r="KYE269" s="194"/>
      <c r="KYF269" s="194"/>
      <c r="KYG269" s="194"/>
      <c r="KYH269" s="194"/>
      <c r="KYI269" s="194"/>
      <c r="KYJ269" s="194"/>
      <c r="KYK269" s="194"/>
      <c r="KYL269" s="194"/>
      <c r="KYM269" s="194"/>
      <c r="KYN269" s="194"/>
      <c r="KYO269" s="194"/>
      <c r="KYP269" s="194"/>
      <c r="KYQ269" s="194"/>
      <c r="KYR269" s="194"/>
      <c r="KYS269" s="194"/>
      <c r="KYT269" s="194"/>
      <c r="KYU269" s="194"/>
      <c r="KYV269" s="194"/>
      <c r="KYW269" s="194"/>
      <c r="KYX269" s="194"/>
      <c r="KYY269" s="194"/>
      <c r="KYZ269" s="194"/>
      <c r="KZA269" s="194"/>
      <c r="KZB269" s="194"/>
      <c r="KZC269" s="194"/>
      <c r="KZD269" s="194"/>
      <c r="KZE269" s="194"/>
      <c r="KZF269" s="194"/>
      <c r="KZG269" s="194"/>
      <c r="KZH269" s="194"/>
      <c r="KZI269" s="194"/>
      <c r="KZJ269" s="194"/>
      <c r="KZK269" s="194"/>
      <c r="KZL269" s="194"/>
      <c r="KZM269" s="194"/>
      <c r="KZN269" s="194"/>
      <c r="KZO269" s="194"/>
      <c r="KZP269" s="194"/>
      <c r="KZQ269" s="194"/>
      <c r="KZR269" s="194"/>
      <c r="KZS269" s="194"/>
      <c r="KZT269" s="194"/>
      <c r="KZU269" s="194"/>
      <c r="KZV269" s="194"/>
      <c r="KZW269" s="194"/>
      <c r="KZX269" s="194"/>
      <c r="KZY269" s="194"/>
      <c r="KZZ269" s="194"/>
      <c r="LAA269" s="194"/>
      <c r="LAB269" s="194"/>
      <c r="LAC269" s="194"/>
      <c r="LAD269" s="194"/>
      <c r="LAE269" s="194"/>
      <c r="LAF269" s="194"/>
      <c r="LAG269" s="194"/>
      <c r="LAH269" s="194"/>
      <c r="LAI269" s="194"/>
      <c r="LAJ269" s="194"/>
      <c r="LAK269" s="194"/>
      <c r="LAL269" s="194"/>
      <c r="LAM269" s="194"/>
      <c r="LAN269" s="194"/>
      <c r="LAO269" s="194"/>
      <c r="LAP269" s="194"/>
      <c r="LAQ269" s="194"/>
      <c r="LAR269" s="194"/>
      <c r="LAS269" s="194"/>
      <c r="LAT269" s="194"/>
      <c r="LAU269" s="194"/>
      <c r="LAV269" s="194"/>
      <c r="LAW269" s="194"/>
      <c r="LAX269" s="194"/>
      <c r="LAY269" s="194"/>
      <c r="LAZ269" s="194"/>
      <c r="LBA269" s="194"/>
      <c r="LBB269" s="194"/>
      <c r="LBC269" s="194"/>
      <c r="LBD269" s="194"/>
      <c r="LBE269" s="194"/>
      <c r="LBF269" s="194"/>
      <c r="LBG269" s="194"/>
      <c r="LBH269" s="194"/>
      <c r="LBI269" s="194"/>
      <c r="LBJ269" s="194"/>
      <c r="LBK269" s="194"/>
      <c r="LBL269" s="194"/>
      <c r="LBM269" s="194"/>
      <c r="LBN269" s="194"/>
      <c r="LBO269" s="194"/>
      <c r="LBP269" s="194"/>
      <c r="LBQ269" s="194"/>
      <c r="LBR269" s="194"/>
      <c r="LBS269" s="194"/>
      <c r="LBT269" s="194"/>
      <c r="LBU269" s="194"/>
      <c r="LBV269" s="194"/>
      <c r="LBW269" s="194"/>
      <c r="LBX269" s="194"/>
      <c r="LBY269" s="194"/>
      <c r="LBZ269" s="194"/>
      <c r="LCA269" s="194"/>
      <c r="LCB269" s="194"/>
      <c r="LCC269" s="194"/>
      <c r="LCD269" s="194"/>
      <c r="LCE269" s="194"/>
      <c r="LCF269" s="194"/>
      <c r="LCG269" s="194"/>
      <c r="LCH269" s="194"/>
      <c r="LCI269" s="194"/>
      <c r="LCJ269" s="194"/>
      <c r="LCK269" s="194"/>
      <c r="LCL269" s="194"/>
      <c r="LCM269" s="194"/>
      <c r="LCN269" s="194"/>
      <c r="LCO269" s="194"/>
      <c r="LCP269" s="194"/>
      <c r="LCQ269" s="194"/>
      <c r="LCR269" s="194"/>
      <c r="LCS269" s="194"/>
      <c r="LCT269" s="194"/>
      <c r="LCU269" s="194"/>
      <c r="LCV269" s="194"/>
      <c r="LCW269" s="194"/>
      <c r="LCX269" s="194"/>
      <c r="LCY269" s="194"/>
      <c r="LCZ269" s="194"/>
      <c r="LDA269" s="194"/>
      <c r="LDB269" s="194"/>
      <c r="LDC269" s="194"/>
      <c r="LDD269" s="194"/>
      <c r="LDE269" s="194"/>
      <c r="LDF269" s="194"/>
      <c r="LDG269" s="194"/>
      <c r="LDH269" s="194"/>
      <c r="LDI269" s="194"/>
      <c r="LDJ269" s="194"/>
      <c r="LDK269" s="194"/>
      <c r="LDL269" s="194"/>
      <c r="LDM269" s="194"/>
      <c r="LDN269" s="194"/>
      <c r="LDO269" s="194"/>
      <c r="LDP269" s="194"/>
      <c r="LDQ269" s="194"/>
      <c r="LDR269" s="194"/>
      <c r="LDS269" s="194"/>
      <c r="LDT269" s="194"/>
      <c r="LDU269" s="194"/>
      <c r="LDV269" s="194"/>
      <c r="LDW269" s="194"/>
      <c r="LDX269" s="194"/>
      <c r="LDY269" s="194"/>
      <c r="LDZ269" s="194"/>
      <c r="LEA269" s="194"/>
      <c r="LEB269" s="194"/>
      <c r="LEC269" s="194"/>
      <c r="LED269" s="194"/>
      <c r="LEE269" s="194"/>
      <c r="LEF269" s="194"/>
      <c r="LEG269" s="194"/>
      <c r="LEH269" s="194"/>
      <c r="LEI269" s="194"/>
      <c r="LEJ269" s="194"/>
      <c r="LEK269" s="194"/>
      <c r="LEL269" s="194"/>
      <c r="LEM269" s="194"/>
      <c r="LEN269" s="194"/>
      <c r="LEO269" s="194"/>
      <c r="LEP269" s="194"/>
      <c r="LEQ269" s="194"/>
      <c r="LER269" s="194"/>
      <c r="LES269" s="194"/>
      <c r="LET269" s="194"/>
      <c r="LEU269" s="194"/>
      <c r="LEV269" s="194"/>
      <c r="LEW269" s="194"/>
      <c r="LEX269" s="194"/>
      <c r="LEY269" s="194"/>
      <c r="LEZ269" s="194"/>
      <c r="LFA269" s="194"/>
      <c r="LFB269" s="194"/>
      <c r="LFC269" s="194"/>
      <c r="LFD269" s="194"/>
      <c r="LFE269" s="194"/>
      <c r="LFF269" s="194"/>
      <c r="LFG269" s="194"/>
      <c r="LFH269" s="194"/>
      <c r="LFI269" s="194"/>
      <c r="LFJ269" s="194"/>
      <c r="LFK269" s="194"/>
      <c r="LFL269" s="194"/>
      <c r="LFM269" s="194"/>
      <c r="LFN269" s="194"/>
      <c r="LFO269" s="194"/>
      <c r="LFP269" s="194"/>
      <c r="LFQ269" s="194"/>
      <c r="LFR269" s="194"/>
      <c r="LFS269" s="194"/>
      <c r="LFT269" s="194"/>
      <c r="LFU269" s="194"/>
      <c r="LFV269" s="194"/>
      <c r="LFW269" s="194"/>
      <c r="LFX269" s="194"/>
      <c r="LFY269" s="194"/>
      <c r="LFZ269" s="194"/>
      <c r="LGA269" s="194"/>
      <c r="LGB269" s="194"/>
      <c r="LGC269" s="194"/>
      <c r="LGD269" s="194"/>
      <c r="LGE269" s="194"/>
      <c r="LGF269" s="194"/>
      <c r="LGG269" s="194"/>
      <c r="LGH269" s="194"/>
      <c r="LGI269" s="194"/>
      <c r="LGJ269" s="194"/>
      <c r="LGK269" s="194"/>
      <c r="LGL269" s="194"/>
      <c r="LGM269" s="194"/>
      <c r="LGN269" s="194"/>
      <c r="LGO269" s="194"/>
      <c r="LGP269" s="194"/>
      <c r="LGQ269" s="194"/>
      <c r="LGR269" s="194"/>
      <c r="LGS269" s="194"/>
      <c r="LGT269" s="194"/>
      <c r="LGU269" s="194"/>
      <c r="LGV269" s="194"/>
      <c r="LGW269" s="194"/>
      <c r="LGX269" s="194"/>
      <c r="LGY269" s="194"/>
      <c r="LGZ269" s="194"/>
      <c r="LHA269" s="194"/>
      <c r="LHB269" s="194"/>
      <c r="LHC269" s="194"/>
      <c r="LHD269" s="194"/>
      <c r="LHE269" s="194"/>
      <c r="LHF269" s="194"/>
      <c r="LHG269" s="194"/>
      <c r="LHH269" s="194"/>
      <c r="LHI269" s="194"/>
      <c r="LHJ269" s="194"/>
      <c r="LHK269" s="194"/>
      <c r="LHL269" s="194"/>
      <c r="LHM269" s="194"/>
      <c r="LHN269" s="194"/>
      <c r="LHO269" s="194"/>
      <c r="LHP269" s="194"/>
      <c r="LHQ269" s="194"/>
      <c r="LHR269" s="194"/>
      <c r="LHS269" s="194"/>
      <c r="LHT269" s="194"/>
      <c r="LHU269" s="194"/>
      <c r="LHV269" s="194"/>
      <c r="LHW269" s="194"/>
      <c r="LHX269" s="194"/>
      <c r="LHY269" s="194"/>
      <c r="LHZ269" s="194"/>
      <c r="LIA269" s="194"/>
      <c r="LIB269" s="194"/>
      <c r="LIC269" s="194"/>
      <c r="LID269" s="194"/>
      <c r="LIE269" s="194"/>
      <c r="LIF269" s="194"/>
      <c r="LIG269" s="194"/>
      <c r="LIH269" s="194"/>
      <c r="LII269" s="194"/>
      <c r="LIJ269" s="194"/>
      <c r="LIK269" s="194"/>
      <c r="LIL269" s="194"/>
      <c r="LIM269" s="194"/>
      <c r="LIN269" s="194"/>
      <c r="LIO269" s="194"/>
      <c r="LIP269" s="194"/>
      <c r="LIQ269" s="194"/>
      <c r="LIR269" s="194"/>
      <c r="LIS269" s="194"/>
      <c r="LIT269" s="194"/>
      <c r="LIU269" s="194"/>
      <c r="LIV269" s="194"/>
      <c r="LIW269" s="194"/>
      <c r="LIX269" s="194"/>
      <c r="LIY269" s="194"/>
      <c r="LIZ269" s="194"/>
      <c r="LJA269" s="194"/>
      <c r="LJB269" s="194"/>
      <c r="LJC269" s="194"/>
      <c r="LJD269" s="194"/>
      <c r="LJE269" s="194"/>
      <c r="LJF269" s="194"/>
      <c r="LJG269" s="194"/>
      <c r="LJH269" s="194"/>
      <c r="LJI269" s="194"/>
      <c r="LJJ269" s="194"/>
      <c r="LJK269" s="194"/>
      <c r="LJL269" s="194"/>
      <c r="LJM269" s="194"/>
      <c r="LJN269" s="194"/>
      <c r="LJO269" s="194"/>
      <c r="LJP269" s="194"/>
      <c r="LJQ269" s="194"/>
      <c r="LJR269" s="194"/>
      <c r="LJS269" s="194"/>
      <c r="LJT269" s="194"/>
      <c r="LJU269" s="194"/>
      <c r="LJV269" s="194"/>
      <c r="LJW269" s="194"/>
      <c r="LJX269" s="194"/>
      <c r="LJY269" s="194"/>
      <c r="LJZ269" s="194"/>
      <c r="LKA269" s="194"/>
      <c r="LKB269" s="194"/>
      <c r="LKC269" s="194"/>
      <c r="LKD269" s="194"/>
      <c r="LKE269" s="194"/>
      <c r="LKF269" s="194"/>
      <c r="LKG269" s="194"/>
      <c r="LKH269" s="194"/>
      <c r="LKI269" s="194"/>
      <c r="LKJ269" s="194"/>
      <c r="LKK269" s="194"/>
      <c r="LKL269" s="194"/>
      <c r="LKM269" s="194"/>
      <c r="LKN269" s="194"/>
      <c r="LKO269" s="194"/>
      <c r="LKP269" s="194"/>
      <c r="LKQ269" s="194"/>
      <c r="LKR269" s="194"/>
      <c r="LKS269" s="194"/>
      <c r="LKT269" s="194"/>
      <c r="LKU269" s="194"/>
      <c r="LKV269" s="194"/>
      <c r="LKW269" s="194"/>
      <c r="LKX269" s="194"/>
      <c r="LKY269" s="194"/>
      <c r="LKZ269" s="194"/>
      <c r="LLA269" s="194"/>
      <c r="LLB269" s="194"/>
      <c r="LLC269" s="194"/>
      <c r="LLD269" s="194"/>
      <c r="LLE269" s="194"/>
      <c r="LLF269" s="194"/>
      <c r="LLG269" s="194"/>
      <c r="LLH269" s="194"/>
      <c r="LLI269" s="194"/>
      <c r="LLJ269" s="194"/>
      <c r="LLK269" s="194"/>
      <c r="LLL269" s="194"/>
      <c r="LLM269" s="194"/>
      <c r="LLN269" s="194"/>
      <c r="LLO269" s="194"/>
      <c r="LLP269" s="194"/>
      <c r="LLQ269" s="194"/>
      <c r="LLR269" s="194"/>
      <c r="LLS269" s="194"/>
      <c r="LLT269" s="194"/>
      <c r="LLU269" s="194"/>
      <c r="LLV269" s="194"/>
      <c r="LLW269" s="194"/>
      <c r="LLX269" s="194"/>
      <c r="LLY269" s="194"/>
      <c r="LLZ269" s="194"/>
      <c r="LMA269" s="194"/>
      <c r="LMB269" s="194"/>
      <c r="LMC269" s="194"/>
      <c r="LMD269" s="194"/>
      <c r="LME269" s="194"/>
      <c r="LMF269" s="194"/>
      <c r="LMG269" s="194"/>
      <c r="LMH269" s="194"/>
      <c r="LMI269" s="194"/>
      <c r="LMJ269" s="194"/>
      <c r="LMK269" s="194"/>
      <c r="LML269" s="194"/>
      <c r="LMM269" s="194"/>
      <c r="LMN269" s="194"/>
      <c r="LMO269" s="194"/>
      <c r="LMP269" s="194"/>
      <c r="LMQ269" s="194"/>
      <c r="LMR269" s="194"/>
      <c r="LMS269" s="194"/>
      <c r="LMT269" s="194"/>
      <c r="LMU269" s="194"/>
      <c r="LMV269" s="194"/>
      <c r="LMW269" s="194"/>
      <c r="LMX269" s="194"/>
      <c r="LMY269" s="194"/>
      <c r="LMZ269" s="194"/>
      <c r="LNA269" s="194"/>
      <c r="LNB269" s="194"/>
      <c r="LNC269" s="194"/>
      <c r="LND269" s="194"/>
      <c r="LNE269" s="194"/>
      <c r="LNF269" s="194"/>
      <c r="LNG269" s="194"/>
      <c r="LNH269" s="194"/>
      <c r="LNI269" s="194"/>
      <c r="LNJ269" s="194"/>
      <c r="LNK269" s="194"/>
      <c r="LNL269" s="194"/>
      <c r="LNM269" s="194"/>
      <c r="LNN269" s="194"/>
      <c r="LNO269" s="194"/>
      <c r="LNP269" s="194"/>
      <c r="LNQ269" s="194"/>
      <c r="LNR269" s="194"/>
      <c r="LNS269" s="194"/>
      <c r="LNT269" s="194"/>
      <c r="LNU269" s="194"/>
      <c r="LNV269" s="194"/>
      <c r="LNW269" s="194"/>
      <c r="LNX269" s="194"/>
      <c r="LNY269" s="194"/>
      <c r="LNZ269" s="194"/>
      <c r="LOA269" s="194"/>
      <c r="LOB269" s="194"/>
      <c r="LOC269" s="194"/>
      <c r="LOD269" s="194"/>
      <c r="LOE269" s="194"/>
      <c r="LOF269" s="194"/>
      <c r="LOG269" s="194"/>
      <c r="LOH269" s="194"/>
      <c r="LOI269" s="194"/>
      <c r="LOJ269" s="194"/>
      <c r="LOK269" s="194"/>
      <c r="LOL269" s="194"/>
      <c r="LOM269" s="194"/>
      <c r="LON269" s="194"/>
      <c r="LOO269" s="194"/>
      <c r="LOP269" s="194"/>
      <c r="LOQ269" s="194"/>
      <c r="LOR269" s="194"/>
      <c r="LOS269" s="194"/>
      <c r="LOT269" s="194"/>
      <c r="LOU269" s="194"/>
      <c r="LOV269" s="194"/>
      <c r="LOW269" s="194"/>
      <c r="LOX269" s="194"/>
      <c r="LOY269" s="194"/>
      <c r="LOZ269" s="194"/>
      <c r="LPA269" s="194"/>
      <c r="LPB269" s="194"/>
      <c r="LPC269" s="194"/>
      <c r="LPD269" s="194"/>
      <c r="LPE269" s="194"/>
      <c r="LPF269" s="194"/>
      <c r="LPG269" s="194"/>
      <c r="LPH269" s="194"/>
      <c r="LPI269" s="194"/>
      <c r="LPJ269" s="194"/>
      <c r="LPK269" s="194"/>
      <c r="LPL269" s="194"/>
      <c r="LPM269" s="194"/>
      <c r="LPN269" s="194"/>
      <c r="LPO269" s="194"/>
      <c r="LPP269" s="194"/>
      <c r="LPQ269" s="194"/>
      <c r="LPR269" s="194"/>
      <c r="LPS269" s="194"/>
      <c r="LPT269" s="194"/>
      <c r="LPU269" s="194"/>
      <c r="LPV269" s="194"/>
      <c r="LPW269" s="194"/>
      <c r="LPX269" s="194"/>
      <c r="LPY269" s="194"/>
      <c r="LPZ269" s="194"/>
      <c r="LQA269" s="194"/>
      <c r="LQB269" s="194"/>
      <c r="LQC269" s="194"/>
      <c r="LQD269" s="194"/>
      <c r="LQE269" s="194"/>
      <c r="LQF269" s="194"/>
      <c r="LQG269" s="194"/>
      <c r="LQH269" s="194"/>
      <c r="LQI269" s="194"/>
      <c r="LQJ269" s="194"/>
      <c r="LQK269" s="194"/>
      <c r="LQL269" s="194"/>
      <c r="LQM269" s="194"/>
      <c r="LQN269" s="194"/>
      <c r="LQO269" s="194"/>
      <c r="LQP269" s="194"/>
      <c r="LQQ269" s="194"/>
      <c r="LQR269" s="194"/>
      <c r="LQS269" s="194"/>
      <c r="LQT269" s="194"/>
      <c r="LQU269" s="194"/>
      <c r="LQV269" s="194"/>
      <c r="LQW269" s="194"/>
      <c r="LQX269" s="194"/>
      <c r="LQY269" s="194"/>
      <c r="LQZ269" s="194"/>
      <c r="LRA269" s="194"/>
      <c r="LRB269" s="194"/>
      <c r="LRC269" s="194"/>
      <c r="LRD269" s="194"/>
      <c r="LRE269" s="194"/>
      <c r="LRF269" s="194"/>
      <c r="LRG269" s="194"/>
      <c r="LRH269" s="194"/>
      <c r="LRI269" s="194"/>
      <c r="LRJ269" s="194"/>
      <c r="LRK269" s="194"/>
      <c r="LRL269" s="194"/>
      <c r="LRM269" s="194"/>
      <c r="LRN269" s="194"/>
      <c r="LRO269" s="194"/>
      <c r="LRP269" s="194"/>
      <c r="LRQ269" s="194"/>
      <c r="LRR269" s="194"/>
      <c r="LRS269" s="194"/>
      <c r="LRT269" s="194"/>
      <c r="LRU269" s="194"/>
      <c r="LRV269" s="194"/>
      <c r="LRW269" s="194"/>
      <c r="LRX269" s="194"/>
      <c r="LRY269" s="194"/>
      <c r="LRZ269" s="194"/>
      <c r="LSA269" s="194"/>
      <c r="LSB269" s="194"/>
      <c r="LSC269" s="194"/>
      <c r="LSD269" s="194"/>
      <c r="LSE269" s="194"/>
      <c r="LSF269" s="194"/>
      <c r="LSG269" s="194"/>
      <c r="LSH269" s="194"/>
      <c r="LSI269" s="194"/>
      <c r="LSJ269" s="194"/>
      <c r="LSK269" s="194"/>
      <c r="LSL269" s="194"/>
      <c r="LSM269" s="194"/>
      <c r="LSN269" s="194"/>
      <c r="LSO269" s="194"/>
      <c r="LSP269" s="194"/>
      <c r="LSQ269" s="194"/>
      <c r="LSR269" s="194"/>
      <c r="LSS269" s="194"/>
      <c r="LST269" s="194"/>
      <c r="LSU269" s="194"/>
      <c r="LSV269" s="194"/>
      <c r="LSW269" s="194"/>
      <c r="LSX269" s="194"/>
      <c r="LSY269" s="194"/>
      <c r="LSZ269" s="194"/>
      <c r="LTA269" s="194"/>
      <c r="LTB269" s="194"/>
      <c r="LTC269" s="194"/>
      <c r="LTD269" s="194"/>
      <c r="LTE269" s="194"/>
      <c r="LTF269" s="194"/>
      <c r="LTG269" s="194"/>
      <c r="LTH269" s="194"/>
      <c r="LTI269" s="194"/>
      <c r="LTJ269" s="194"/>
      <c r="LTK269" s="194"/>
      <c r="LTL269" s="194"/>
      <c r="LTM269" s="194"/>
      <c r="LTN269" s="194"/>
      <c r="LTO269" s="194"/>
      <c r="LTP269" s="194"/>
      <c r="LTQ269" s="194"/>
      <c r="LTR269" s="194"/>
      <c r="LTS269" s="194"/>
      <c r="LTT269" s="194"/>
      <c r="LTU269" s="194"/>
      <c r="LTV269" s="194"/>
      <c r="LTW269" s="194"/>
      <c r="LTX269" s="194"/>
      <c r="LTY269" s="194"/>
      <c r="LTZ269" s="194"/>
      <c r="LUA269" s="194"/>
      <c r="LUB269" s="194"/>
      <c r="LUC269" s="194"/>
      <c r="LUD269" s="194"/>
      <c r="LUE269" s="194"/>
      <c r="LUF269" s="194"/>
      <c r="LUG269" s="194"/>
      <c r="LUH269" s="194"/>
      <c r="LUI269" s="194"/>
      <c r="LUJ269" s="194"/>
      <c r="LUK269" s="194"/>
      <c r="LUL269" s="194"/>
      <c r="LUM269" s="194"/>
      <c r="LUN269" s="194"/>
      <c r="LUO269" s="194"/>
      <c r="LUP269" s="194"/>
      <c r="LUQ269" s="194"/>
      <c r="LUR269" s="194"/>
      <c r="LUS269" s="194"/>
      <c r="LUT269" s="194"/>
      <c r="LUU269" s="194"/>
      <c r="LUV269" s="194"/>
      <c r="LUW269" s="194"/>
      <c r="LUX269" s="194"/>
      <c r="LUY269" s="194"/>
      <c r="LUZ269" s="194"/>
      <c r="LVA269" s="194"/>
      <c r="LVB269" s="194"/>
      <c r="LVC269" s="194"/>
      <c r="LVD269" s="194"/>
      <c r="LVE269" s="194"/>
      <c r="LVF269" s="194"/>
      <c r="LVG269" s="194"/>
      <c r="LVH269" s="194"/>
      <c r="LVI269" s="194"/>
      <c r="LVJ269" s="194"/>
      <c r="LVK269" s="194"/>
      <c r="LVL269" s="194"/>
      <c r="LVM269" s="194"/>
      <c r="LVN269" s="194"/>
      <c r="LVO269" s="194"/>
      <c r="LVP269" s="194"/>
      <c r="LVQ269" s="194"/>
      <c r="LVR269" s="194"/>
      <c r="LVS269" s="194"/>
      <c r="LVT269" s="194"/>
      <c r="LVU269" s="194"/>
      <c r="LVV269" s="194"/>
      <c r="LVW269" s="194"/>
      <c r="LVX269" s="194"/>
      <c r="LVY269" s="194"/>
      <c r="LVZ269" s="194"/>
      <c r="LWA269" s="194"/>
      <c r="LWB269" s="194"/>
      <c r="LWC269" s="194"/>
      <c r="LWD269" s="194"/>
      <c r="LWE269" s="194"/>
      <c r="LWF269" s="194"/>
      <c r="LWG269" s="194"/>
      <c r="LWH269" s="194"/>
      <c r="LWI269" s="194"/>
      <c r="LWJ269" s="194"/>
      <c r="LWK269" s="194"/>
      <c r="LWL269" s="194"/>
      <c r="LWM269" s="194"/>
      <c r="LWN269" s="194"/>
      <c r="LWO269" s="194"/>
      <c r="LWP269" s="194"/>
      <c r="LWQ269" s="194"/>
      <c r="LWR269" s="194"/>
      <c r="LWS269" s="194"/>
      <c r="LWT269" s="194"/>
      <c r="LWU269" s="194"/>
      <c r="LWV269" s="194"/>
      <c r="LWW269" s="194"/>
      <c r="LWX269" s="194"/>
      <c r="LWY269" s="194"/>
      <c r="LWZ269" s="194"/>
      <c r="LXA269" s="194"/>
      <c r="LXB269" s="194"/>
      <c r="LXC269" s="194"/>
      <c r="LXD269" s="194"/>
      <c r="LXE269" s="194"/>
      <c r="LXF269" s="194"/>
      <c r="LXG269" s="194"/>
      <c r="LXH269" s="194"/>
      <c r="LXI269" s="194"/>
      <c r="LXJ269" s="194"/>
      <c r="LXK269" s="194"/>
      <c r="LXL269" s="194"/>
      <c r="LXM269" s="194"/>
      <c r="LXN269" s="194"/>
      <c r="LXO269" s="194"/>
      <c r="LXP269" s="194"/>
      <c r="LXQ269" s="194"/>
      <c r="LXR269" s="194"/>
      <c r="LXS269" s="194"/>
      <c r="LXT269" s="194"/>
      <c r="LXU269" s="194"/>
      <c r="LXV269" s="194"/>
      <c r="LXW269" s="194"/>
      <c r="LXX269" s="194"/>
      <c r="LXY269" s="194"/>
      <c r="LXZ269" s="194"/>
      <c r="LYA269" s="194"/>
      <c r="LYB269" s="194"/>
      <c r="LYC269" s="194"/>
      <c r="LYD269" s="194"/>
      <c r="LYE269" s="194"/>
      <c r="LYF269" s="194"/>
      <c r="LYG269" s="194"/>
      <c r="LYH269" s="194"/>
      <c r="LYI269" s="194"/>
      <c r="LYJ269" s="194"/>
      <c r="LYK269" s="194"/>
      <c r="LYL269" s="194"/>
      <c r="LYM269" s="194"/>
      <c r="LYN269" s="194"/>
      <c r="LYO269" s="194"/>
      <c r="LYP269" s="194"/>
      <c r="LYQ269" s="194"/>
      <c r="LYR269" s="194"/>
      <c r="LYS269" s="194"/>
      <c r="LYT269" s="194"/>
      <c r="LYU269" s="194"/>
      <c r="LYV269" s="194"/>
      <c r="LYW269" s="194"/>
      <c r="LYX269" s="194"/>
      <c r="LYY269" s="194"/>
      <c r="LYZ269" s="194"/>
      <c r="LZA269" s="194"/>
      <c r="LZB269" s="194"/>
      <c r="LZC269" s="194"/>
      <c r="LZD269" s="194"/>
      <c r="LZE269" s="194"/>
      <c r="LZF269" s="194"/>
      <c r="LZG269" s="194"/>
      <c r="LZH269" s="194"/>
      <c r="LZI269" s="194"/>
      <c r="LZJ269" s="194"/>
      <c r="LZK269" s="194"/>
      <c r="LZL269" s="194"/>
      <c r="LZM269" s="194"/>
      <c r="LZN269" s="194"/>
      <c r="LZO269" s="194"/>
      <c r="LZP269" s="194"/>
      <c r="LZQ269" s="194"/>
      <c r="LZR269" s="194"/>
      <c r="LZS269" s="194"/>
      <c r="LZT269" s="194"/>
      <c r="LZU269" s="194"/>
      <c r="LZV269" s="194"/>
      <c r="LZW269" s="194"/>
      <c r="LZX269" s="194"/>
      <c r="LZY269" s="194"/>
      <c r="LZZ269" s="194"/>
      <c r="MAA269" s="194"/>
      <c r="MAB269" s="194"/>
      <c r="MAC269" s="194"/>
      <c r="MAD269" s="194"/>
      <c r="MAE269" s="194"/>
      <c r="MAF269" s="194"/>
      <c r="MAG269" s="194"/>
      <c r="MAH269" s="194"/>
      <c r="MAI269" s="194"/>
      <c r="MAJ269" s="194"/>
      <c r="MAK269" s="194"/>
      <c r="MAL269" s="194"/>
      <c r="MAM269" s="194"/>
      <c r="MAN269" s="194"/>
      <c r="MAO269" s="194"/>
      <c r="MAP269" s="194"/>
      <c r="MAQ269" s="194"/>
      <c r="MAR269" s="194"/>
      <c r="MAS269" s="194"/>
      <c r="MAT269" s="194"/>
      <c r="MAU269" s="194"/>
      <c r="MAV269" s="194"/>
      <c r="MAW269" s="194"/>
      <c r="MAX269" s="194"/>
      <c r="MAY269" s="194"/>
      <c r="MAZ269" s="194"/>
      <c r="MBA269" s="194"/>
      <c r="MBB269" s="194"/>
      <c r="MBC269" s="194"/>
      <c r="MBD269" s="194"/>
      <c r="MBE269" s="194"/>
      <c r="MBF269" s="194"/>
      <c r="MBG269" s="194"/>
      <c r="MBH269" s="194"/>
      <c r="MBI269" s="194"/>
      <c r="MBJ269" s="194"/>
      <c r="MBK269" s="194"/>
      <c r="MBL269" s="194"/>
      <c r="MBM269" s="194"/>
      <c r="MBN269" s="194"/>
      <c r="MBO269" s="194"/>
      <c r="MBP269" s="194"/>
      <c r="MBQ269" s="194"/>
      <c r="MBR269" s="194"/>
      <c r="MBS269" s="194"/>
      <c r="MBT269" s="194"/>
      <c r="MBU269" s="194"/>
      <c r="MBV269" s="194"/>
      <c r="MBW269" s="194"/>
      <c r="MBX269" s="194"/>
      <c r="MBY269" s="194"/>
      <c r="MBZ269" s="194"/>
      <c r="MCA269" s="194"/>
      <c r="MCB269" s="194"/>
      <c r="MCC269" s="194"/>
      <c r="MCD269" s="194"/>
      <c r="MCE269" s="194"/>
      <c r="MCF269" s="194"/>
      <c r="MCG269" s="194"/>
      <c r="MCH269" s="194"/>
      <c r="MCI269" s="194"/>
      <c r="MCJ269" s="194"/>
      <c r="MCK269" s="194"/>
      <c r="MCL269" s="194"/>
      <c r="MCM269" s="194"/>
      <c r="MCN269" s="194"/>
      <c r="MCO269" s="194"/>
      <c r="MCP269" s="194"/>
      <c r="MCQ269" s="194"/>
      <c r="MCR269" s="194"/>
      <c r="MCS269" s="194"/>
      <c r="MCT269" s="194"/>
      <c r="MCU269" s="194"/>
      <c r="MCV269" s="194"/>
      <c r="MCW269" s="194"/>
      <c r="MCX269" s="194"/>
      <c r="MCY269" s="194"/>
      <c r="MCZ269" s="194"/>
      <c r="MDA269" s="194"/>
      <c r="MDB269" s="194"/>
      <c r="MDC269" s="194"/>
      <c r="MDD269" s="194"/>
      <c r="MDE269" s="194"/>
      <c r="MDF269" s="194"/>
      <c r="MDG269" s="194"/>
      <c r="MDH269" s="194"/>
      <c r="MDI269" s="194"/>
      <c r="MDJ269" s="194"/>
      <c r="MDK269" s="194"/>
      <c r="MDL269" s="194"/>
      <c r="MDM269" s="194"/>
      <c r="MDN269" s="194"/>
      <c r="MDO269" s="194"/>
      <c r="MDP269" s="194"/>
      <c r="MDQ269" s="194"/>
      <c r="MDR269" s="194"/>
      <c r="MDS269" s="194"/>
      <c r="MDT269" s="194"/>
      <c r="MDU269" s="194"/>
      <c r="MDV269" s="194"/>
      <c r="MDW269" s="194"/>
      <c r="MDX269" s="194"/>
      <c r="MDY269" s="194"/>
      <c r="MDZ269" s="194"/>
      <c r="MEA269" s="194"/>
      <c r="MEB269" s="194"/>
      <c r="MEC269" s="194"/>
      <c r="MED269" s="194"/>
      <c r="MEE269" s="194"/>
      <c r="MEF269" s="194"/>
      <c r="MEG269" s="194"/>
      <c r="MEH269" s="194"/>
      <c r="MEI269" s="194"/>
      <c r="MEJ269" s="194"/>
      <c r="MEK269" s="194"/>
      <c r="MEL269" s="194"/>
      <c r="MEM269" s="194"/>
      <c r="MEN269" s="194"/>
      <c r="MEO269" s="194"/>
      <c r="MEP269" s="194"/>
      <c r="MEQ269" s="194"/>
      <c r="MER269" s="194"/>
      <c r="MES269" s="194"/>
      <c r="MET269" s="194"/>
      <c r="MEU269" s="194"/>
      <c r="MEV269" s="194"/>
      <c r="MEW269" s="194"/>
      <c r="MEX269" s="194"/>
      <c r="MEY269" s="194"/>
      <c r="MEZ269" s="194"/>
      <c r="MFA269" s="194"/>
      <c r="MFB269" s="194"/>
      <c r="MFC269" s="194"/>
      <c r="MFD269" s="194"/>
      <c r="MFE269" s="194"/>
      <c r="MFF269" s="194"/>
      <c r="MFG269" s="194"/>
      <c r="MFH269" s="194"/>
      <c r="MFI269" s="194"/>
      <c r="MFJ269" s="194"/>
      <c r="MFK269" s="194"/>
      <c r="MFL269" s="194"/>
      <c r="MFM269" s="194"/>
      <c r="MFN269" s="194"/>
      <c r="MFO269" s="194"/>
      <c r="MFP269" s="194"/>
      <c r="MFQ269" s="194"/>
      <c r="MFR269" s="194"/>
      <c r="MFS269" s="194"/>
      <c r="MFT269" s="194"/>
      <c r="MFU269" s="194"/>
      <c r="MFV269" s="194"/>
      <c r="MFW269" s="194"/>
      <c r="MFX269" s="194"/>
      <c r="MFY269" s="194"/>
      <c r="MFZ269" s="194"/>
      <c r="MGA269" s="194"/>
      <c r="MGB269" s="194"/>
      <c r="MGC269" s="194"/>
      <c r="MGD269" s="194"/>
      <c r="MGE269" s="194"/>
      <c r="MGF269" s="194"/>
      <c r="MGG269" s="194"/>
      <c r="MGH269" s="194"/>
      <c r="MGI269" s="194"/>
      <c r="MGJ269" s="194"/>
      <c r="MGK269" s="194"/>
      <c r="MGL269" s="194"/>
      <c r="MGM269" s="194"/>
      <c r="MGN269" s="194"/>
      <c r="MGO269" s="194"/>
      <c r="MGP269" s="194"/>
      <c r="MGQ269" s="194"/>
      <c r="MGR269" s="194"/>
      <c r="MGS269" s="194"/>
      <c r="MGT269" s="194"/>
      <c r="MGU269" s="194"/>
      <c r="MGV269" s="194"/>
      <c r="MGW269" s="194"/>
      <c r="MGX269" s="194"/>
      <c r="MGY269" s="194"/>
      <c r="MGZ269" s="194"/>
      <c r="MHA269" s="194"/>
      <c r="MHB269" s="194"/>
      <c r="MHC269" s="194"/>
      <c r="MHD269" s="194"/>
      <c r="MHE269" s="194"/>
      <c r="MHF269" s="194"/>
      <c r="MHG269" s="194"/>
      <c r="MHH269" s="194"/>
      <c r="MHI269" s="194"/>
      <c r="MHJ269" s="194"/>
      <c r="MHK269" s="194"/>
      <c r="MHL269" s="194"/>
      <c r="MHM269" s="194"/>
      <c r="MHN269" s="194"/>
      <c r="MHO269" s="194"/>
      <c r="MHP269" s="194"/>
      <c r="MHQ269" s="194"/>
      <c r="MHR269" s="194"/>
      <c r="MHS269" s="194"/>
      <c r="MHT269" s="194"/>
      <c r="MHU269" s="194"/>
      <c r="MHV269" s="194"/>
      <c r="MHW269" s="194"/>
      <c r="MHX269" s="194"/>
      <c r="MHY269" s="194"/>
      <c r="MHZ269" s="194"/>
      <c r="MIA269" s="194"/>
      <c r="MIB269" s="194"/>
      <c r="MIC269" s="194"/>
      <c r="MID269" s="194"/>
      <c r="MIE269" s="194"/>
      <c r="MIF269" s="194"/>
      <c r="MIG269" s="194"/>
      <c r="MIH269" s="194"/>
      <c r="MII269" s="194"/>
      <c r="MIJ269" s="194"/>
      <c r="MIK269" s="194"/>
      <c r="MIL269" s="194"/>
      <c r="MIM269" s="194"/>
      <c r="MIN269" s="194"/>
      <c r="MIO269" s="194"/>
      <c r="MIP269" s="194"/>
      <c r="MIQ269" s="194"/>
      <c r="MIR269" s="194"/>
      <c r="MIS269" s="194"/>
      <c r="MIT269" s="194"/>
      <c r="MIU269" s="194"/>
      <c r="MIV269" s="194"/>
      <c r="MIW269" s="194"/>
      <c r="MIX269" s="194"/>
      <c r="MIY269" s="194"/>
      <c r="MIZ269" s="194"/>
      <c r="MJA269" s="194"/>
      <c r="MJB269" s="194"/>
      <c r="MJC269" s="194"/>
      <c r="MJD269" s="194"/>
      <c r="MJE269" s="194"/>
      <c r="MJF269" s="194"/>
      <c r="MJG269" s="194"/>
      <c r="MJH269" s="194"/>
      <c r="MJI269" s="194"/>
      <c r="MJJ269" s="194"/>
      <c r="MJK269" s="194"/>
      <c r="MJL269" s="194"/>
      <c r="MJM269" s="194"/>
      <c r="MJN269" s="194"/>
      <c r="MJO269" s="194"/>
      <c r="MJP269" s="194"/>
      <c r="MJQ269" s="194"/>
      <c r="MJR269" s="194"/>
      <c r="MJS269" s="194"/>
      <c r="MJT269" s="194"/>
      <c r="MJU269" s="194"/>
      <c r="MJV269" s="194"/>
      <c r="MJW269" s="194"/>
      <c r="MJX269" s="194"/>
      <c r="MJY269" s="194"/>
      <c r="MJZ269" s="194"/>
      <c r="MKA269" s="194"/>
      <c r="MKB269" s="194"/>
      <c r="MKC269" s="194"/>
      <c r="MKD269" s="194"/>
      <c r="MKE269" s="194"/>
      <c r="MKF269" s="194"/>
      <c r="MKG269" s="194"/>
      <c r="MKH269" s="194"/>
      <c r="MKI269" s="194"/>
      <c r="MKJ269" s="194"/>
      <c r="MKK269" s="194"/>
      <c r="MKL269" s="194"/>
      <c r="MKM269" s="194"/>
      <c r="MKN269" s="194"/>
      <c r="MKO269" s="194"/>
      <c r="MKP269" s="194"/>
      <c r="MKQ269" s="194"/>
      <c r="MKR269" s="194"/>
      <c r="MKS269" s="194"/>
      <c r="MKT269" s="194"/>
      <c r="MKU269" s="194"/>
      <c r="MKV269" s="194"/>
      <c r="MKW269" s="194"/>
      <c r="MKX269" s="194"/>
      <c r="MKY269" s="194"/>
      <c r="MKZ269" s="194"/>
      <c r="MLA269" s="194"/>
      <c r="MLB269" s="194"/>
      <c r="MLC269" s="194"/>
      <c r="MLD269" s="194"/>
      <c r="MLE269" s="194"/>
      <c r="MLF269" s="194"/>
      <c r="MLG269" s="194"/>
      <c r="MLH269" s="194"/>
      <c r="MLI269" s="194"/>
      <c r="MLJ269" s="194"/>
      <c r="MLK269" s="194"/>
      <c r="MLL269" s="194"/>
      <c r="MLM269" s="194"/>
      <c r="MLN269" s="194"/>
      <c r="MLO269" s="194"/>
      <c r="MLP269" s="194"/>
      <c r="MLQ269" s="194"/>
      <c r="MLR269" s="194"/>
      <c r="MLS269" s="194"/>
      <c r="MLT269" s="194"/>
      <c r="MLU269" s="194"/>
      <c r="MLV269" s="194"/>
      <c r="MLW269" s="194"/>
      <c r="MLX269" s="194"/>
      <c r="MLY269" s="194"/>
      <c r="MLZ269" s="194"/>
      <c r="MMA269" s="194"/>
      <c r="MMB269" s="194"/>
      <c r="MMC269" s="194"/>
      <c r="MMD269" s="194"/>
      <c r="MME269" s="194"/>
      <c r="MMF269" s="194"/>
      <c r="MMG269" s="194"/>
      <c r="MMH269" s="194"/>
      <c r="MMI269" s="194"/>
      <c r="MMJ269" s="194"/>
      <c r="MMK269" s="194"/>
      <c r="MML269" s="194"/>
      <c r="MMM269" s="194"/>
      <c r="MMN269" s="194"/>
      <c r="MMO269" s="194"/>
      <c r="MMP269" s="194"/>
      <c r="MMQ269" s="194"/>
      <c r="MMR269" s="194"/>
      <c r="MMS269" s="194"/>
      <c r="MMT269" s="194"/>
      <c r="MMU269" s="194"/>
      <c r="MMV269" s="194"/>
      <c r="MMW269" s="194"/>
      <c r="MMX269" s="194"/>
      <c r="MMY269" s="194"/>
      <c r="MMZ269" s="194"/>
      <c r="MNA269" s="194"/>
      <c r="MNB269" s="194"/>
      <c r="MNC269" s="194"/>
      <c r="MND269" s="194"/>
      <c r="MNE269" s="194"/>
      <c r="MNF269" s="194"/>
      <c r="MNG269" s="194"/>
      <c r="MNH269" s="194"/>
      <c r="MNI269" s="194"/>
      <c r="MNJ269" s="194"/>
      <c r="MNK269" s="194"/>
      <c r="MNL269" s="194"/>
      <c r="MNM269" s="194"/>
      <c r="MNN269" s="194"/>
      <c r="MNO269" s="194"/>
      <c r="MNP269" s="194"/>
      <c r="MNQ269" s="194"/>
      <c r="MNR269" s="194"/>
      <c r="MNS269" s="194"/>
      <c r="MNT269" s="194"/>
      <c r="MNU269" s="194"/>
      <c r="MNV269" s="194"/>
      <c r="MNW269" s="194"/>
      <c r="MNX269" s="194"/>
      <c r="MNY269" s="194"/>
      <c r="MNZ269" s="194"/>
      <c r="MOA269" s="194"/>
      <c r="MOB269" s="194"/>
      <c r="MOC269" s="194"/>
      <c r="MOD269" s="194"/>
      <c r="MOE269" s="194"/>
      <c r="MOF269" s="194"/>
      <c r="MOG269" s="194"/>
      <c r="MOH269" s="194"/>
      <c r="MOI269" s="194"/>
      <c r="MOJ269" s="194"/>
      <c r="MOK269" s="194"/>
      <c r="MOL269" s="194"/>
      <c r="MOM269" s="194"/>
      <c r="MON269" s="194"/>
      <c r="MOO269" s="194"/>
      <c r="MOP269" s="194"/>
      <c r="MOQ269" s="194"/>
      <c r="MOR269" s="194"/>
      <c r="MOS269" s="194"/>
      <c r="MOT269" s="194"/>
      <c r="MOU269" s="194"/>
      <c r="MOV269" s="194"/>
      <c r="MOW269" s="194"/>
      <c r="MOX269" s="194"/>
      <c r="MOY269" s="194"/>
      <c r="MOZ269" s="194"/>
      <c r="MPA269" s="194"/>
      <c r="MPB269" s="194"/>
      <c r="MPC269" s="194"/>
      <c r="MPD269" s="194"/>
      <c r="MPE269" s="194"/>
      <c r="MPF269" s="194"/>
      <c r="MPG269" s="194"/>
      <c r="MPH269" s="194"/>
      <c r="MPI269" s="194"/>
      <c r="MPJ269" s="194"/>
      <c r="MPK269" s="194"/>
      <c r="MPL269" s="194"/>
      <c r="MPM269" s="194"/>
      <c r="MPN269" s="194"/>
      <c r="MPO269" s="194"/>
      <c r="MPP269" s="194"/>
      <c r="MPQ269" s="194"/>
      <c r="MPR269" s="194"/>
      <c r="MPS269" s="194"/>
      <c r="MPT269" s="194"/>
      <c r="MPU269" s="194"/>
      <c r="MPV269" s="194"/>
      <c r="MPW269" s="194"/>
      <c r="MPX269" s="194"/>
      <c r="MPY269" s="194"/>
      <c r="MPZ269" s="194"/>
      <c r="MQA269" s="194"/>
      <c r="MQB269" s="194"/>
      <c r="MQC269" s="194"/>
      <c r="MQD269" s="194"/>
      <c r="MQE269" s="194"/>
      <c r="MQF269" s="194"/>
      <c r="MQG269" s="194"/>
      <c r="MQH269" s="194"/>
      <c r="MQI269" s="194"/>
      <c r="MQJ269" s="194"/>
      <c r="MQK269" s="194"/>
      <c r="MQL269" s="194"/>
      <c r="MQM269" s="194"/>
      <c r="MQN269" s="194"/>
      <c r="MQO269" s="194"/>
      <c r="MQP269" s="194"/>
      <c r="MQQ269" s="194"/>
      <c r="MQR269" s="194"/>
      <c r="MQS269" s="194"/>
      <c r="MQT269" s="194"/>
      <c r="MQU269" s="194"/>
      <c r="MQV269" s="194"/>
      <c r="MQW269" s="194"/>
      <c r="MQX269" s="194"/>
      <c r="MQY269" s="194"/>
      <c r="MQZ269" s="194"/>
      <c r="MRA269" s="194"/>
      <c r="MRB269" s="194"/>
      <c r="MRC269" s="194"/>
      <c r="MRD269" s="194"/>
      <c r="MRE269" s="194"/>
      <c r="MRF269" s="194"/>
      <c r="MRG269" s="194"/>
      <c r="MRH269" s="194"/>
      <c r="MRI269" s="194"/>
      <c r="MRJ269" s="194"/>
      <c r="MRK269" s="194"/>
      <c r="MRL269" s="194"/>
      <c r="MRM269" s="194"/>
      <c r="MRN269" s="194"/>
      <c r="MRO269" s="194"/>
      <c r="MRP269" s="194"/>
      <c r="MRQ269" s="194"/>
      <c r="MRR269" s="194"/>
      <c r="MRS269" s="194"/>
      <c r="MRT269" s="194"/>
      <c r="MRU269" s="194"/>
      <c r="MRV269" s="194"/>
      <c r="MRW269" s="194"/>
      <c r="MRX269" s="194"/>
      <c r="MRY269" s="194"/>
      <c r="MRZ269" s="194"/>
      <c r="MSA269" s="194"/>
      <c r="MSB269" s="194"/>
      <c r="MSC269" s="194"/>
      <c r="MSD269" s="194"/>
      <c r="MSE269" s="194"/>
      <c r="MSF269" s="194"/>
      <c r="MSG269" s="194"/>
      <c r="MSH269" s="194"/>
      <c r="MSI269" s="194"/>
      <c r="MSJ269" s="194"/>
      <c r="MSK269" s="194"/>
      <c r="MSL269" s="194"/>
      <c r="MSM269" s="194"/>
      <c r="MSN269" s="194"/>
      <c r="MSO269" s="194"/>
      <c r="MSP269" s="194"/>
      <c r="MSQ269" s="194"/>
      <c r="MSR269" s="194"/>
      <c r="MSS269" s="194"/>
      <c r="MST269" s="194"/>
      <c r="MSU269" s="194"/>
      <c r="MSV269" s="194"/>
      <c r="MSW269" s="194"/>
      <c r="MSX269" s="194"/>
      <c r="MSY269" s="194"/>
      <c r="MSZ269" s="194"/>
      <c r="MTA269" s="194"/>
      <c r="MTB269" s="194"/>
      <c r="MTC269" s="194"/>
      <c r="MTD269" s="194"/>
      <c r="MTE269" s="194"/>
      <c r="MTF269" s="194"/>
      <c r="MTG269" s="194"/>
      <c r="MTH269" s="194"/>
      <c r="MTI269" s="194"/>
      <c r="MTJ269" s="194"/>
      <c r="MTK269" s="194"/>
      <c r="MTL269" s="194"/>
      <c r="MTM269" s="194"/>
      <c r="MTN269" s="194"/>
      <c r="MTO269" s="194"/>
      <c r="MTP269" s="194"/>
      <c r="MTQ269" s="194"/>
      <c r="MTR269" s="194"/>
      <c r="MTS269" s="194"/>
      <c r="MTT269" s="194"/>
      <c r="MTU269" s="194"/>
      <c r="MTV269" s="194"/>
      <c r="MTW269" s="194"/>
      <c r="MTX269" s="194"/>
      <c r="MTY269" s="194"/>
      <c r="MTZ269" s="194"/>
      <c r="MUA269" s="194"/>
      <c r="MUB269" s="194"/>
      <c r="MUC269" s="194"/>
      <c r="MUD269" s="194"/>
      <c r="MUE269" s="194"/>
      <c r="MUF269" s="194"/>
      <c r="MUG269" s="194"/>
      <c r="MUH269" s="194"/>
      <c r="MUI269" s="194"/>
      <c r="MUJ269" s="194"/>
      <c r="MUK269" s="194"/>
      <c r="MUL269" s="194"/>
      <c r="MUM269" s="194"/>
      <c r="MUN269" s="194"/>
      <c r="MUO269" s="194"/>
      <c r="MUP269" s="194"/>
      <c r="MUQ269" s="194"/>
      <c r="MUR269" s="194"/>
      <c r="MUS269" s="194"/>
      <c r="MUT269" s="194"/>
      <c r="MUU269" s="194"/>
      <c r="MUV269" s="194"/>
      <c r="MUW269" s="194"/>
      <c r="MUX269" s="194"/>
      <c r="MUY269" s="194"/>
      <c r="MUZ269" s="194"/>
      <c r="MVA269" s="194"/>
      <c r="MVB269" s="194"/>
      <c r="MVC269" s="194"/>
      <c r="MVD269" s="194"/>
      <c r="MVE269" s="194"/>
      <c r="MVF269" s="194"/>
      <c r="MVG269" s="194"/>
      <c r="MVH269" s="194"/>
      <c r="MVI269" s="194"/>
      <c r="MVJ269" s="194"/>
      <c r="MVK269" s="194"/>
      <c r="MVL269" s="194"/>
      <c r="MVM269" s="194"/>
      <c r="MVN269" s="194"/>
      <c r="MVO269" s="194"/>
      <c r="MVP269" s="194"/>
      <c r="MVQ269" s="194"/>
      <c r="MVR269" s="194"/>
      <c r="MVS269" s="194"/>
      <c r="MVT269" s="194"/>
      <c r="MVU269" s="194"/>
      <c r="MVV269" s="194"/>
      <c r="MVW269" s="194"/>
      <c r="MVX269" s="194"/>
      <c r="MVY269" s="194"/>
      <c r="MVZ269" s="194"/>
      <c r="MWA269" s="194"/>
      <c r="MWB269" s="194"/>
      <c r="MWC269" s="194"/>
      <c r="MWD269" s="194"/>
      <c r="MWE269" s="194"/>
      <c r="MWF269" s="194"/>
      <c r="MWG269" s="194"/>
      <c r="MWH269" s="194"/>
      <c r="MWI269" s="194"/>
      <c r="MWJ269" s="194"/>
      <c r="MWK269" s="194"/>
      <c r="MWL269" s="194"/>
      <c r="MWM269" s="194"/>
      <c r="MWN269" s="194"/>
      <c r="MWO269" s="194"/>
      <c r="MWP269" s="194"/>
      <c r="MWQ269" s="194"/>
      <c r="MWR269" s="194"/>
      <c r="MWS269" s="194"/>
      <c r="MWT269" s="194"/>
      <c r="MWU269" s="194"/>
      <c r="MWV269" s="194"/>
      <c r="MWW269" s="194"/>
      <c r="MWX269" s="194"/>
      <c r="MWY269" s="194"/>
      <c r="MWZ269" s="194"/>
      <c r="MXA269" s="194"/>
      <c r="MXB269" s="194"/>
      <c r="MXC269" s="194"/>
      <c r="MXD269" s="194"/>
      <c r="MXE269" s="194"/>
      <c r="MXF269" s="194"/>
      <c r="MXG269" s="194"/>
      <c r="MXH269" s="194"/>
      <c r="MXI269" s="194"/>
      <c r="MXJ269" s="194"/>
      <c r="MXK269" s="194"/>
      <c r="MXL269" s="194"/>
      <c r="MXM269" s="194"/>
      <c r="MXN269" s="194"/>
      <c r="MXO269" s="194"/>
      <c r="MXP269" s="194"/>
      <c r="MXQ269" s="194"/>
      <c r="MXR269" s="194"/>
      <c r="MXS269" s="194"/>
      <c r="MXT269" s="194"/>
      <c r="MXU269" s="194"/>
      <c r="MXV269" s="194"/>
      <c r="MXW269" s="194"/>
      <c r="MXX269" s="194"/>
      <c r="MXY269" s="194"/>
      <c r="MXZ269" s="194"/>
      <c r="MYA269" s="194"/>
      <c r="MYB269" s="194"/>
      <c r="MYC269" s="194"/>
      <c r="MYD269" s="194"/>
      <c r="MYE269" s="194"/>
      <c r="MYF269" s="194"/>
      <c r="MYG269" s="194"/>
      <c r="MYH269" s="194"/>
      <c r="MYI269" s="194"/>
      <c r="MYJ269" s="194"/>
      <c r="MYK269" s="194"/>
      <c r="MYL269" s="194"/>
      <c r="MYM269" s="194"/>
      <c r="MYN269" s="194"/>
      <c r="MYO269" s="194"/>
      <c r="MYP269" s="194"/>
      <c r="MYQ269" s="194"/>
      <c r="MYR269" s="194"/>
      <c r="MYS269" s="194"/>
      <c r="MYT269" s="194"/>
      <c r="MYU269" s="194"/>
      <c r="MYV269" s="194"/>
      <c r="MYW269" s="194"/>
      <c r="MYX269" s="194"/>
      <c r="MYY269" s="194"/>
      <c r="MYZ269" s="194"/>
      <c r="MZA269" s="194"/>
      <c r="MZB269" s="194"/>
      <c r="MZC269" s="194"/>
      <c r="MZD269" s="194"/>
      <c r="MZE269" s="194"/>
      <c r="MZF269" s="194"/>
      <c r="MZG269" s="194"/>
      <c r="MZH269" s="194"/>
      <c r="MZI269" s="194"/>
      <c r="MZJ269" s="194"/>
      <c r="MZK269" s="194"/>
      <c r="MZL269" s="194"/>
      <c r="MZM269" s="194"/>
      <c r="MZN269" s="194"/>
      <c r="MZO269" s="194"/>
      <c r="MZP269" s="194"/>
      <c r="MZQ269" s="194"/>
      <c r="MZR269" s="194"/>
      <c r="MZS269" s="194"/>
      <c r="MZT269" s="194"/>
      <c r="MZU269" s="194"/>
      <c r="MZV269" s="194"/>
      <c r="MZW269" s="194"/>
      <c r="MZX269" s="194"/>
      <c r="MZY269" s="194"/>
      <c r="MZZ269" s="194"/>
      <c r="NAA269" s="194"/>
      <c r="NAB269" s="194"/>
      <c r="NAC269" s="194"/>
      <c r="NAD269" s="194"/>
      <c r="NAE269" s="194"/>
      <c r="NAF269" s="194"/>
      <c r="NAG269" s="194"/>
      <c r="NAH269" s="194"/>
      <c r="NAI269" s="194"/>
      <c r="NAJ269" s="194"/>
      <c r="NAK269" s="194"/>
      <c r="NAL269" s="194"/>
      <c r="NAM269" s="194"/>
      <c r="NAN269" s="194"/>
      <c r="NAO269" s="194"/>
      <c r="NAP269" s="194"/>
      <c r="NAQ269" s="194"/>
      <c r="NAR269" s="194"/>
      <c r="NAS269" s="194"/>
      <c r="NAT269" s="194"/>
      <c r="NAU269" s="194"/>
      <c r="NAV269" s="194"/>
      <c r="NAW269" s="194"/>
      <c r="NAX269" s="194"/>
      <c r="NAY269" s="194"/>
      <c r="NAZ269" s="194"/>
      <c r="NBA269" s="194"/>
      <c r="NBB269" s="194"/>
      <c r="NBC269" s="194"/>
      <c r="NBD269" s="194"/>
      <c r="NBE269" s="194"/>
      <c r="NBF269" s="194"/>
      <c r="NBG269" s="194"/>
      <c r="NBH269" s="194"/>
      <c r="NBI269" s="194"/>
      <c r="NBJ269" s="194"/>
      <c r="NBK269" s="194"/>
      <c r="NBL269" s="194"/>
      <c r="NBM269" s="194"/>
      <c r="NBN269" s="194"/>
      <c r="NBO269" s="194"/>
      <c r="NBP269" s="194"/>
      <c r="NBQ269" s="194"/>
      <c r="NBR269" s="194"/>
      <c r="NBS269" s="194"/>
      <c r="NBT269" s="194"/>
      <c r="NBU269" s="194"/>
      <c r="NBV269" s="194"/>
      <c r="NBW269" s="194"/>
      <c r="NBX269" s="194"/>
      <c r="NBY269" s="194"/>
      <c r="NBZ269" s="194"/>
      <c r="NCA269" s="194"/>
      <c r="NCB269" s="194"/>
      <c r="NCC269" s="194"/>
      <c r="NCD269" s="194"/>
      <c r="NCE269" s="194"/>
      <c r="NCF269" s="194"/>
      <c r="NCG269" s="194"/>
      <c r="NCH269" s="194"/>
      <c r="NCI269" s="194"/>
      <c r="NCJ269" s="194"/>
      <c r="NCK269" s="194"/>
      <c r="NCL269" s="194"/>
      <c r="NCM269" s="194"/>
      <c r="NCN269" s="194"/>
      <c r="NCO269" s="194"/>
      <c r="NCP269" s="194"/>
      <c r="NCQ269" s="194"/>
      <c r="NCR269" s="194"/>
      <c r="NCS269" s="194"/>
      <c r="NCT269" s="194"/>
      <c r="NCU269" s="194"/>
      <c r="NCV269" s="194"/>
      <c r="NCW269" s="194"/>
      <c r="NCX269" s="194"/>
      <c r="NCY269" s="194"/>
      <c r="NCZ269" s="194"/>
      <c r="NDA269" s="194"/>
      <c r="NDB269" s="194"/>
      <c r="NDC269" s="194"/>
      <c r="NDD269" s="194"/>
      <c r="NDE269" s="194"/>
      <c r="NDF269" s="194"/>
      <c r="NDG269" s="194"/>
      <c r="NDH269" s="194"/>
      <c r="NDI269" s="194"/>
      <c r="NDJ269" s="194"/>
      <c r="NDK269" s="194"/>
      <c r="NDL269" s="194"/>
      <c r="NDM269" s="194"/>
      <c r="NDN269" s="194"/>
      <c r="NDO269" s="194"/>
      <c r="NDP269" s="194"/>
      <c r="NDQ269" s="194"/>
      <c r="NDR269" s="194"/>
      <c r="NDS269" s="194"/>
      <c r="NDT269" s="194"/>
      <c r="NDU269" s="194"/>
      <c r="NDV269" s="194"/>
      <c r="NDW269" s="194"/>
      <c r="NDX269" s="194"/>
      <c r="NDY269" s="194"/>
      <c r="NDZ269" s="194"/>
      <c r="NEA269" s="194"/>
      <c r="NEB269" s="194"/>
      <c r="NEC269" s="194"/>
      <c r="NED269" s="194"/>
      <c r="NEE269" s="194"/>
      <c r="NEF269" s="194"/>
      <c r="NEG269" s="194"/>
      <c r="NEH269" s="194"/>
      <c r="NEI269" s="194"/>
      <c r="NEJ269" s="194"/>
      <c r="NEK269" s="194"/>
      <c r="NEL269" s="194"/>
      <c r="NEM269" s="194"/>
      <c r="NEN269" s="194"/>
      <c r="NEO269" s="194"/>
      <c r="NEP269" s="194"/>
      <c r="NEQ269" s="194"/>
      <c r="NER269" s="194"/>
      <c r="NES269" s="194"/>
      <c r="NET269" s="194"/>
      <c r="NEU269" s="194"/>
      <c r="NEV269" s="194"/>
      <c r="NEW269" s="194"/>
      <c r="NEX269" s="194"/>
      <c r="NEY269" s="194"/>
      <c r="NEZ269" s="194"/>
      <c r="NFA269" s="194"/>
      <c r="NFB269" s="194"/>
      <c r="NFC269" s="194"/>
      <c r="NFD269" s="194"/>
      <c r="NFE269" s="194"/>
      <c r="NFF269" s="194"/>
      <c r="NFG269" s="194"/>
      <c r="NFH269" s="194"/>
      <c r="NFI269" s="194"/>
      <c r="NFJ269" s="194"/>
      <c r="NFK269" s="194"/>
      <c r="NFL269" s="194"/>
      <c r="NFM269" s="194"/>
      <c r="NFN269" s="194"/>
      <c r="NFO269" s="194"/>
      <c r="NFP269" s="194"/>
      <c r="NFQ269" s="194"/>
      <c r="NFR269" s="194"/>
      <c r="NFS269" s="194"/>
      <c r="NFT269" s="194"/>
      <c r="NFU269" s="194"/>
      <c r="NFV269" s="194"/>
      <c r="NFW269" s="194"/>
      <c r="NFX269" s="194"/>
      <c r="NFY269" s="194"/>
      <c r="NFZ269" s="194"/>
      <c r="NGA269" s="194"/>
      <c r="NGB269" s="194"/>
      <c r="NGC269" s="194"/>
      <c r="NGD269" s="194"/>
      <c r="NGE269" s="194"/>
      <c r="NGF269" s="194"/>
      <c r="NGG269" s="194"/>
      <c r="NGH269" s="194"/>
      <c r="NGI269" s="194"/>
      <c r="NGJ269" s="194"/>
      <c r="NGK269" s="194"/>
      <c r="NGL269" s="194"/>
      <c r="NGM269" s="194"/>
      <c r="NGN269" s="194"/>
      <c r="NGO269" s="194"/>
      <c r="NGP269" s="194"/>
      <c r="NGQ269" s="194"/>
      <c r="NGR269" s="194"/>
      <c r="NGS269" s="194"/>
      <c r="NGT269" s="194"/>
      <c r="NGU269" s="194"/>
      <c r="NGV269" s="194"/>
      <c r="NGW269" s="194"/>
      <c r="NGX269" s="194"/>
      <c r="NGY269" s="194"/>
      <c r="NGZ269" s="194"/>
      <c r="NHA269" s="194"/>
      <c r="NHB269" s="194"/>
      <c r="NHC269" s="194"/>
      <c r="NHD269" s="194"/>
      <c r="NHE269" s="194"/>
      <c r="NHF269" s="194"/>
      <c r="NHG269" s="194"/>
      <c r="NHH269" s="194"/>
      <c r="NHI269" s="194"/>
      <c r="NHJ269" s="194"/>
      <c r="NHK269" s="194"/>
      <c r="NHL269" s="194"/>
      <c r="NHM269" s="194"/>
      <c r="NHN269" s="194"/>
      <c r="NHO269" s="194"/>
      <c r="NHP269" s="194"/>
      <c r="NHQ269" s="194"/>
      <c r="NHR269" s="194"/>
      <c r="NHS269" s="194"/>
      <c r="NHT269" s="194"/>
      <c r="NHU269" s="194"/>
      <c r="NHV269" s="194"/>
      <c r="NHW269" s="194"/>
      <c r="NHX269" s="194"/>
      <c r="NHY269" s="194"/>
      <c r="NHZ269" s="194"/>
      <c r="NIA269" s="194"/>
      <c r="NIB269" s="194"/>
      <c r="NIC269" s="194"/>
      <c r="NID269" s="194"/>
      <c r="NIE269" s="194"/>
      <c r="NIF269" s="194"/>
      <c r="NIG269" s="194"/>
      <c r="NIH269" s="194"/>
      <c r="NII269" s="194"/>
      <c r="NIJ269" s="194"/>
      <c r="NIK269" s="194"/>
      <c r="NIL269" s="194"/>
      <c r="NIM269" s="194"/>
      <c r="NIN269" s="194"/>
      <c r="NIO269" s="194"/>
      <c r="NIP269" s="194"/>
      <c r="NIQ269" s="194"/>
      <c r="NIR269" s="194"/>
      <c r="NIS269" s="194"/>
      <c r="NIT269" s="194"/>
      <c r="NIU269" s="194"/>
      <c r="NIV269" s="194"/>
      <c r="NIW269" s="194"/>
      <c r="NIX269" s="194"/>
      <c r="NIY269" s="194"/>
      <c r="NIZ269" s="194"/>
      <c r="NJA269" s="194"/>
      <c r="NJB269" s="194"/>
      <c r="NJC269" s="194"/>
      <c r="NJD269" s="194"/>
      <c r="NJE269" s="194"/>
      <c r="NJF269" s="194"/>
      <c r="NJG269" s="194"/>
      <c r="NJH269" s="194"/>
      <c r="NJI269" s="194"/>
      <c r="NJJ269" s="194"/>
      <c r="NJK269" s="194"/>
      <c r="NJL269" s="194"/>
      <c r="NJM269" s="194"/>
      <c r="NJN269" s="194"/>
      <c r="NJO269" s="194"/>
      <c r="NJP269" s="194"/>
      <c r="NJQ269" s="194"/>
      <c r="NJR269" s="194"/>
      <c r="NJS269" s="194"/>
      <c r="NJT269" s="194"/>
      <c r="NJU269" s="194"/>
      <c r="NJV269" s="194"/>
      <c r="NJW269" s="194"/>
      <c r="NJX269" s="194"/>
      <c r="NJY269" s="194"/>
      <c r="NJZ269" s="194"/>
      <c r="NKA269" s="194"/>
      <c r="NKB269" s="194"/>
      <c r="NKC269" s="194"/>
      <c r="NKD269" s="194"/>
      <c r="NKE269" s="194"/>
      <c r="NKF269" s="194"/>
      <c r="NKG269" s="194"/>
      <c r="NKH269" s="194"/>
      <c r="NKI269" s="194"/>
      <c r="NKJ269" s="194"/>
      <c r="NKK269" s="194"/>
      <c r="NKL269" s="194"/>
      <c r="NKM269" s="194"/>
      <c r="NKN269" s="194"/>
      <c r="NKO269" s="194"/>
      <c r="NKP269" s="194"/>
      <c r="NKQ269" s="194"/>
      <c r="NKR269" s="194"/>
      <c r="NKS269" s="194"/>
      <c r="NKT269" s="194"/>
      <c r="NKU269" s="194"/>
      <c r="NKV269" s="194"/>
      <c r="NKW269" s="194"/>
      <c r="NKX269" s="194"/>
      <c r="NKY269" s="194"/>
      <c r="NKZ269" s="194"/>
      <c r="NLA269" s="194"/>
      <c r="NLB269" s="194"/>
      <c r="NLC269" s="194"/>
      <c r="NLD269" s="194"/>
      <c r="NLE269" s="194"/>
      <c r="NLF269" s="194"/>
      <c r="NLG269" s="194"/>
      <c r="NLH269" s="194"/>
      <c r="NLI269" s="194"/>
      <c r="NLJ269" s="194"/>
      <c r="NLK269" s="194"/>
      <c r="NLL269" s="194"/>
      <c r="NLM269" s="194"/>
      <c r="NLN269" s="194"/>
      <c r="NLO269" s="194"/>
      <c r="NLP269" s="194"/>
      <c r="NLQ269" s="194"/>
      <c r="NLR269" s="194"/>
      <c r="NLS269" s="194"/>
      <c r="NLT269" s="194"/>
      <c r="NLU269" s="194"/>
      <c r="NLV269" s="194"/>
      <c r="NLW269" s="194"/>
      <c r="NLX269" s="194"/>
      <c r="NLY269" s="194"/>
      <c r="NLZ269" s="194"/>
      <c r="NMA269" s="194"/>
      <c r="NMB269" s="194"/>
      <c r="NMC269" s="194"/>
      <c r="NMD269" s="194"/>
      <c r="NME269" s="194"/>
      <c r="NMF269" s="194"/>
      <c r="NMG269" s="194"/>
      <c r="NMH269" s="194"/>
      <c r="NMI269" s="194"/>
      <c r="NMJ269" s="194"/>
      <c r="NMK269" s="194"/>
      <c r="NML269" s="194"/>
      <c r="NMM269" s="194"/>
      <c r="NMN269" s="194"/>
      <c r="NMO269" s="194"/>
      <c r="NMP269" s="194"/>
      <c r="NMQ269" s="194"/>
      <c r="NMR269" s="194"/>
      <c r="NMS269" s="194"/>
      <c r="NMT269" s="194"/>
      <c r="NMU269" s="194"/>
      <c r="NMV269" s="194"/>
      <c r="NMW269" s="194"/>
      <c r="NMX269" s="194"/>
      <c r="NMY269" s="194"/>
      <c r="NMZ269" s="194"/>
      <c r="NNA269" s="194"/>
      <c r="NNB269" s="194"/>
      <c r="NNC269" s="194"/>
      <c r="NND269" s="194"/>
      <c r="NNE269" s="194"/>
      <c r="NNF269" s="194"/>
      <c r="NNG269" s="194"/>
      <c r="NNH269" s="194"/>
      <c r="NNI269" s="194"/>
      <c r="NNJ269" s="194"/>
      <c r="NNK269" s="194"/>
      <c r="NNL269" s="194"/>
      <c r="NNM269" s="194"/>
      <c r="NNN269" s="194"/>
      <c r="NNO269" s="194"/>
      <c r="NNP269" s="194"/>
      <c r="NNQ269" s="194"/>
      <c r="NNR269" s="194"/>
      <c r="NNS269" s="194"/>
      <c r="NNT269" s="194"/>
      <c r="NNU269" s="194"/>
      <c r="NNV269" s="194"/>
      <c r="NNW269" s="194"/>
      <c r="NNX269" s="194"/>
      <c r="NNY269" s="194"/>
      <c r="NNZ269" s="194"/>
      <c r="NOA269" s="194"/>
      <c r="NOB269" s="194"/>
      <c r="NOC269" s="194"/>
      <c r="NOD269" s="194"/>
      <c r="NOE269" s="194"/>
      <c r="NOF269" s="194"/>
      <c r="NOG269" s="194"/>
      <c r="NOH269" s="194"/>
      <c r="NOI269" s="194"/>
      <c r="NOJ269" s="194"/>
      <c r="NOK269" s="194"/>
      <c r="NOL269" s="194"/>
      <c r="NOM269" s="194"/>
      <c r="NON269" s="194"/>
      <c r="NOO269" s="194"/>
      <c r="NOP269" s="194"/>
      <c r="NOQ269" s="194"/>
      <c r="NOR269" s="194"/>
      <c r="NOS269" s="194"/>
      <c r="NOT269" s="194"/>
      <c r="NOU269" s="194"/>
      <c r="NOV269" s="194"/>
      <c r="NOW269" s="194"/>
      <c r="NOX269" s="194"/>
      <c r="NOY269" s="194"/>
      <c r="NOZ269" s="194"/>
      <c r="NPA269" s="194"/>
      <c r="NPB269" s="194"/>
      <c r="NPC269" s="194"/>
      <c r="NPD269" s="194"/>
      <c r="NPE269" s="194"/>
      <c r="NPF269" s="194"/>
      <c r="NPG269" s="194"/>
      <c r="NPH269" s="194"/>
      <c r="NPI269" s="194"/>
      <c r="NPJ269" s="194"/>
      <c r="NPK269" s="194"/>
      <c r="NPL269" s="194"/>
      <c r="NPM269" s="194"/>
      <c r="NPN269" s="194"/>
      <c r="NPO269" s="194"/>
      <c r="NPP269" s="194"/>
      <c r="NPQ269" s="194"/>
      <c r="NPR269" s="194"/>
      <c r="NPS269" s="194"/>
      <c r="NPT269" s="194"/>
      <c r="NPU269" s="194"/>
      <c r="NPV269" s="194"/>
      <c r="NPW269" s="194"/>
      <c r="NPX269" s="194"/>
      <c r="NPY269" s="194"/>
      <c r="NPZ269" s="194"/>
      <c r="NQA269" s="194"/>
      <c r="NQB269" s="194"/>
      <c r="NQC269" s="194"/>
      <c r="NQD269" s="194"/>
      <c r="NQE269" s="194"/>
      <c r="NQF269" s="194"/>
      <c r="NQG269" s="194"/>
      <c r="NQH269" s="194"/>
      <c r="NQI269" s="194"/>
      <c r="NQJ269" s="194"/>
      <c r="NQK269" s="194"/>
      <c r="NQL269" s="194"/>
      <c r="NQM269" s="194"/>
      <c r="NQN269" s="194"/>
      <c r="NQO269" s="194"/>
      <c r="NQP269" s="194"/>
      <c r="NQQ269" s="194"/>
      <c r="NQR269" s="194"/>
      <c r="NQS269" s="194"/>
      <c r="NQT269" s="194"/>
      <c r="NQU269" s="194"/>
      <c r="NQV269" s="194"/>
      <c r="NQW269" s="194"/>
      <c r="NQX269" s="194"/>
      <c r="NQY269" s="194"/>
      <c r="NQZ269" s="194"/>
      <c r="NRA269" s="194"/>
      <c r="NRB269" s="194"/>
      <c r="NRC269" s="194"/>
      <c r="NRD269" s="194"/>
      <c r="NRE269" s="194"/>
      <c r="NRF269" s="194"/>
      <c r="NRG269" s="194"/>
      <c r="NRH269" s="194"/>
      <c r="NRI269" s="194"/>
      <c r="NRJ269" s="194"/>
      <c r="NRK269" s="194"/>
      <c r="NRL269" s="194"/>
      <c r="NRM269" s="194"/>
      <c r="NRN269" s="194"/>
      <c r="NRO269" s="194"/>
      <c r="NRP269" s="194"/>
      <c r="NRQ269" s="194"/>
      <c r="NRR269" s="194"/>
      <c r="NRS269" s="194"/>
      <c r="NRT269" s="194"/>
      <c r="NRU269" s="194"/>
      <c r="NRV269" s="194"/>
      <c r="NRW269" s="194"/>
      <c r="NRX269" s="194"/>
      <c r="NRY269" s="194"/>
      <c r="NRZ269" s="194"/>
      <c r="NSA269" s="194"/>
      <c r="NSB269" s="194"/>
      <c r="NSC269" s="194"/>
      <c r="NSD269" s="194"/>
      <c r="NSE269" s="194"/>
      <c r="NSF269" s="194"/>
      <c r="NSG269" s="194"/>
      <c r="NSH269" s="194"/>
      <c r="NSI269" s="194"/>
      <c r="NSJ269" s="194"/>
      <c r="NSK269" s="194"/>
      <c r="NSL269" s="194"/>
      <c r="NSM269" s="194"/>
      <c r="NSN269" s="194"/>
      <c r="NSO269" s="194"/>
      <c r="NSP269" s="194"/>
      <c r="NSQ269" s="194"/>
      <c r="NSR269" s="194"/>
      <c r="NSS269" s="194"/>
      <c r="NST269" s="194"/>
      <c r="NSU269" s="194"/>
      <c r="NSV269" s="194"/>
      <c r="NSW269" s="194"/>
      <c r="NSX269" s="194"/>
      <c r="NSY269" s="194"/>
      <c r="NSZ269" s="194"/>
      <c r="NTA269" s="194"/>
      <c r="NTB269" s="194"/>
      <c r="NTC269" s="194"/>
      <c r="NTD269" s="194"/>
      <c r="NTE269" s="194"/>
      <c r="NTF269" s="194"/>
      <c r="NTG269" s="194"/>
      <c r="NTH269" s="194"/>
      <c r="NTI269" s="194"/>
      <c r="NTJ269" s="194"/>
      <c r="NTK269" s="194"/>
      <c r="NTL269" s="194"/>
      <c r="NTM269" s="194"/>
      <c r="NTN269" s="194"/>
      <c r="NTO269" s="194"/>
      <c r="NTP269" s="194"/>
      <c r="NTQ269" s="194"/>
      <c r="NTR269" s="194"/>
      <c r="NTS269" s="194"/>
      <c r="NTT269" s="194"/>
      <c r="NTU269" s="194"/>
      <c r="NTV269" s="194"/>
      <c r="NTW269" s="194"/>
      <c r="NTX269" s="194"/>
      <c r="NTY269" s="194"/>
      <c r="NTZ269" s="194"/>
      <c r="NUA269" s="194"/>
      <c r="NUB269" s="194"/>
      <c r="NUC269" s="194"/>
      <c r="NUD269" s="194"/>
      <c r="NUE269" s="194"/>
      <c r="NUF269" s="194"/>
      <c r="NUG269" s="194"/>
      <c r="NUH269" s="194"/>
      <c r="NUI269" s="194"/>
      <c r="NUJ269" s="194"/>
      <c r="NUK269" s="194"/>
      <c r="NUL269" s="194"/>
      <c r="NUM269" s="194"/>
      <c r="NUN269" s="194"/>
      <c r="NUO269" s="194"/>
      <c r="NUP269" s="194"/>
      <c r="NUQ269" s="194"/>
      <c r="NUR269" s="194"/>
      <c r="NUS269" s="194"/>
      <c r="NUT269" s="194"/>
      <c r="NUU269" s="194"/>
      <c r="NUV269" s="194"/>
      <c r="NUW269" s="194"/>
      <c r="NUX269" s="194"/>
      <c r="NUY269" s="194"/>
      <c r="NUZ269" s="194"/>
      <c r="NVA269" s="194"/>
      <c r="NVB269" s="194"/>
      <c r="NVC269" s="194"/>
      <c r="NVD269" s="194"/>
      <c r="NVE269" s="194"/>
      <c r="NVF269" s="194"/>
      <c r="NVG269" s="194"/>
      <c r="NVH269" s="194"/>
      <c r="NVI269" s="194"/>
      <c r="NVJ269" s="194"/>
      <c r="NVK269" s="194"/>
      <c r="NVL269" s="194"/>
      <c r="NVM269" s="194"/>
      <c r="NVN269" s="194"/>
      <c r="NVO269" s="194"/>
      <c r="NVP269" s="194"/>
      <c r="NVQ269" s="194"/>
      <c r="NVR269" s="194"/>
      <c r="NVS269" s="194"/>
      <c r="NVT269" s="194"/>
      <c r="NVU269" s="194"/>
      <c r="NVV269" s="194"/>
      <c r="NVW269" s="194"/>
      <c r="NVX269" s="194"/>
      <c r="NVY269" s="194"/>
      <c r="NVZ269" s="194"/>
      <c r="NWA269" s="194"/>
      <c r="NWB269" s="194"/>
      <c r="NWC269" s="194"/>
      <c r="NWD269" s="194"/>
      <c r="NWE269" s="194"/>
      <c r="NWF269" s="194"/>
      <c r="NWG269" s="194"/>
      <c r="NWH269" s="194"/>
      <c r="NWI269" s="194"/>
      <c r="NWJ269" s="194"/>
      <c r="NWK269" s="194"/>
      <c r="NWL269" s="194"/>
      <c r="NWM269" s="194"/>
      <c r="NWN269" s="194"/>
      <c r="NWO269" s="194"/>
      <c r="NWP269" s="194"/>
      <c r="NWQ269" s="194"/>
      <c r="NWR269" s="194"/>
      <c r="NWS269" s="194"/>
      <c r="NWT269" s="194"/>
      <c r="NWU269" s="194"/>
      <c r="NWV269" s="194"/>
      <c r="NWW269" s="194"/>
      <c r="NWX269" s="194"/>
      <c r="NWY269" s="194"/>
      <c r="NWZ269" s="194"/>
      <c r="NXA269" s="194"/>
      <c r="NXB269" s="194"/>
      <c r="NXC269" s="194"/>
      <c r="NXD269" s="194"/>
      <c r="NXE269" s="194"/>
      <c r="NXF269" s="194"/>
      <c r="NXG269" s="194"/>
      <c r="NXH269" s="194"/>
      <c r="NXI269" s="194"/>
      <c r="NXJ269" s="194"/>
      <c r="NXK269" s="194"/>
      <c r="NXL269" s="194"/>
      <c r="NXM269" s="194"/>
      <c r="NXN269" s="194"/>
      <c r="NXO269" s="194"/>
      <c r="NXP269" s="194"/>
      <c r="NXQ269" s="194"/>
      <c r="NXR269" s="194"/>
      <c r="NXS269" s="194"/>
      <c r="NXT269" s="194"/>
      <c r="NXU269" s="194"/>
      <c r="NXV269" s="194"/>
      <c r="NXW269" s="194"/>
      <c r="NXX269" s="194"/>
      <c r="NXY269" s="194"/>
      <c r="NXZ269" s="194"/>
      <c r="NYA269" s="194"/>
      <c r="NYB269" s="194"/>
      <c r="NYC269" s="194"/>
      <c r="NYD269" s="194"/>
      <c r="NYE269" s="194"/>
      <c r="NYF269" s="194"/>
      <c r="NYG269" s="194"/>
      <c r="NYH269" s="194"/>
      <c r="NYI269" s="194"/>
      <c r="NYJ269" s="194"/>
      <c r="NYK269" s="194"/>
      <c r="NYL269" s="194"/>
      <c r="NYM269" s="194"/>
      <c r="NYN269" s="194"/>
      <c r="NYO269" s="194"/>
      <c r="NYP269" s="194"/>
      <c r="NYQ269" s="194"/>
      <c r="NYR269" s="194"/>
      <c r="NYS269" s="194"/>
      <c r="NYT269" s="194"/>
      <c r="NYU269" s="194"/>
      <c r="NYV269" s="194"/>
      <c r="NYW269" s="194"/>
      <c r="NYX269" s="194"/>
      <c r="NYY269" s="194"/>
      <c r="NYZ269" s="194"/>
      <c r="NZA269" s="194"/>
      <c r="NZB269" s="194"/>
      <c r="NZC269" s="194"/>
      <c r="NZD269" s="194"/>
      <c r="NZE269" s="194"/>
      <c r="NZF269" s="194"/>
      <c r="NZG269" s="194"/>
      <c r="NZH269" s="194"/>
      <c r="NZI269" s="194"/>
      <c r="NZJ269" s="194"/>
      <c r="NZK269" s="194"/>
      <c r="NZL269" s="194"/>
      <c r="NZM269" s="194"/>
      <c r="NZN269" s="194"/>
      <c r="NZO269" s="194"/>
      <c r="NZP269" s="194"/>
      <c r="NZQ269" s="194"/>
      <c r="NZR269" s="194"/>
      <c r="NZS269" s="194"/>
      <c r="NZT269" s="194"/>
      <c r="NZU269" s="194"/>
      <c r="NZV269" s="194"/>
      <c r="NZW269" s="194"/>
      <c r="NZX269" s="194"/>
      <c r="NZY269" s="194"/>
      <c r="NZZ269" s="194"/>
      <c r="OAA269" s="194"/>
      <c r="OAB269" s="194"/>
      <c r="OAC269" s="194"/>
      <c r="OAD269" s="194"/>
      <c r="OAE269" s="194"/>
      <c r="OAF269" s="194"/>
      <c r="OAG269" s="194"/>
      <c r="OAH269" s="194"/>
      <c r="OAI269" s="194"/>
      <c r="OAJ269" s="194"/>
      <c r="OAK269" s="194"/>
      <c r="OAL269" s="194"/>
      <c r="OAM269" s="194"/>
      <c r="OAN269" s="194"/>
      <c r="OAO269" s="194"/>
      <c r="OAP269" s="194"/>
      <c r="OAQ269" s="194"/>
      <c r="OAR269" s="194"/>
      <c r="OAS269" s="194"/>
      <c r="OAT269" s="194"/>
      <c r="OAU269" s="194"/>
      <c r="OAV269" s="194"/>
      <c r="OAW269" s="194"/>
      <c r="OAX269" s="194"/>
      <c r="OAY269" s="194"/>
      <c r="OAZ269" s="194"/>
      <c r="OBA269" s="194"/>
      <c r="OBB269" s="194"/>
      <c r="OBC269" s="194"/>
      <c r="OBD269" s="194"/>
      <c r="OBE269" s="194"/>
      <c r="OBF269" s="194"/>
      <c r="OBG269" s="194"/>
      <c r="OBH269" s="194"/>
      <c r="OBI269" s="194"/>
      <c r="OBJ269" s="194"/>
      <c r="OBK269" s="194"/>
      <c r="OBL269" s="194"/>
      <c r="OBM269" s="194"/>
      <c r="OBN269" s="194"/>
      <c r="OBO269" s="194"/>
      <c r="OBP269" s="194"/>
      <c r="OBQ269" s="194"/>
      <c r="OBR269" s="194"/>
      <c r="OBS269" s="194"/>
      <c r="OBT269" s="194"/>
      <c r="OBU269" s="194"/>
      <c r="OBV269" s="194"/>
      <c r="OBW269" s="194"/>
      <c r="OBX269" s="194"/>
      <c r="OBY269" s="194"/>
      <c r="OBZ269" s="194"/>
      <c r="OCA269" s="194"/>
      <c r="OCB269" s="194"/>
      <c r="OCC269" s="194"/>
      <c r="OCD269" s="194"/>
      <c r="OCE269" s="194"/>
      <c r="OCF269" s="194"/>
      <c r="OCG269" s="194"/>
      <c r="OCH269" s="194"/>
      <c r="OCI269" s="194"/>
      <c r="OCJ269" s="194"/>
      <c r="OCK269" s="194"/>
      <c r="OCL269" s="194"/>
      <c r="OCM269" s="194"/>
      <c r="OCN269" s="194"/>
      <c r="OCO269" s="194"/>
      <c r="OCP269" s="194"/>
      <c r="OCQ269" s="194"/>
      <c r="OCR269" s="194"/>
      <c r="OCS269" s="194"/>
      <c r="OCT269" s="194"/>
      <c r="OCU269" s="194"/>
      <c r="OCV269" s="194"/>
      <c r="OCW269" s="194"/>
      <c r="OCX269" s="194"/>
      <c r="OCY269" s="194"/>
      <c r="OCZ269" s="194"/>
      <c r="ODA269" s="194"/>
      <c r="ODB269" s="194"/>
      <c r="ODC269" s="194"/>
      <c r="ODD269" s="194"/>
      <c r="ODE269" s="194"/>
      <c r="ODF269" s="194"/>
      <c r="ODG269" s="194"/>
      <c r="ODH269" s="194"/>
      <c r="ODI269" s="194"/>
      <c r="ODJ269" s="194"/>
      <c r="ODK269" s="194"/>
      <c r="ODL269" s="194"/>
      <c r="ODM269" s="194"/>
      <c r="ODN269" s="194"/>
      <c r="ODO269" s="194"/>
      <c r="ODP269" s="194"/>
      <c r="ODQ269" s="194"/>
      <c r="ODR269" s="194"/>
      <c r="ODS269" s="194"/>
      <c r="ODT269" s="194"/>
      <c r="ODU269" s="194"/>
      <c r="ODV269" s="194"/>
      <c r="ODW269" s="194"/>
      <c r="ODX269" s="194"/>
      <c r="ODY269" s="194"/>
      <c r="ODZ269" s="194"/>
      <c r="OEA269" s="194"/>
      <c r="OEB269" s="194"/>
      <c r="OEC269" s="194"/>
      <c r="OED269" s="194"/>
      <c r="OEE269" s="194"/>
      <c r="OEF269" s="194"/>
      <c r="OEG269" s="194"/>
      <c r="OEH269" s="194"/>
      <c r="OEI269" s="194"/>
      <c r="OEJ269" s="194"/>
      <c r="OEK269" s="194"/>
      <c r="OEL269" s="194"/>
      <c r="OEM269" s="194"/>
      <c r="OEN269" s="194"/>
      <c r="OEO269" s="194"/>
      <c r="OEP269" s="194"/>
      <c r="OEQ269" s="194"/>
      <c r="OER269" s="194"/>
      <c r="OES269" s="194"/>
      <c r="OET269" s="194"/>
      <c r="OEU269" s="194"/>
      <c r="OEV269" s="194"/>
      <c r="OEW269" s="194"/>
      <c r="OEX269" s="194"/>
      <c r="OEY269" s="194"/>
      <c r="OEZ269" s="194"/>
      <c r="OFA269" s="194"/>
      <c r="OFB269" s="194"/>
      <c r="OFC269" s="194"/>
      <c r="OFD269" s="194"/>
      <c r="OFE269" s="194"/>
      <c r="OFF269" s="194"/>
      <c r="OFG269" s="194"/>
      <c r="OFH269" s="194"/>
      <c r="OFI269" s="194"/>
      <c r="OFJ269" s="194"/>
      <c r="OFK269" s="194"/>
      <c r="OFL269" s="194"/>
      <c r="OFM269" s="194"/>
      <c r="OFN269" s="194"/>
      <c r="OFO269" s="194"/>
      <c r="OFP269" s="194"/>
      <c r="OFQ269" s="194"/>
      <c r="OFR269" s="194"/>
      <c r="OFS269" s="194"/>
      <c r="OFT269" s="194"/>
      <c r="OFU269" s="194"/>
      <c r="OFV269" s="194"/>
      <c r="OFW269" s="194"/>
      <c r="OFX269" s="194"/>
      <c r="OFY269" s="194"/>
      <c r="OFZ269" s="194"/>
      <c r="OGA269" s="194"/>
      <c r="OGB269" s="194"/>
      <c r="OGC269" s="194"/>
      <c r="OGD269" s="194"/>
      <c r="OGE269" s="194"/>
      <c r="OGF269" s="194"/>
      <c r="OGG269" s="194"/>
      <c r="OGH269" s="194"/>
      <c r="OGI269" s="194"/>
      <c r="OGJ269" s="194"/>
      <c r="OGK269" s="194"/>
      <c r="OGL269" s="194"/>
      <c r="OGM269" s="194"/>
      <c r="OGN269" s="194"/>
      <c r="OGO269" s="194"/>
      <c r="OGP269" s="194"/>
      <c r="OGQ269" s="194"/>
      <c r="OGR269" s="194"/>
      <c r="OGS269" s="194"/>
      <c r="OGT269" s="194"/>
      <c r="OGU269" s="194"/>
      <c r="OGV269" s="194"/>
      <c r="OGW269" s="194"/>
      <c r="OGX269" s="194"/>
      <c r="OGY269" s="194"/>
      <c r="OGZ269" s="194"/>
      <c r="OHA269" s="194"/>
      <c r="OHB269" s="194"/>
      <c r="OHC269" s="194"/>
      <c r="OHD269" s="194"/>
      <c r="OHE269" s="194"/>
      <c r="OHF269" s="194"/>
      <c r="OHG269" s="194"/>
      <c r="OHH269" s="194"/>
      <c r="OHI269" s="194"/>
      <c r="OHJ269" s="194"/>
      <c r="OHK269" s="194"/>
      <c r="OHL269" s="194"/>
      <c r="OHM269" s="194"/>
      <c r="OHN269" s="194"/>
      <c r="OHO269" s="194"/>
      <c r="OHP269" s="194"/>
      <c r="OHQ269" s="194"/>
      <c r="OHR269" s="194"/>
      <c r="OHS269" s="194"/>
      <c r="OHT269" s="194"/>
      <c r="OHU269" s="194"/>
      <c r="OHV269" s="194"/>
      <c r="OHW269" s="194"/>
      <c r="OHX269" s="194"/>
      <c r="OHY269" s="194"/>
      <c r="OHZ269" s="194"/>
      <c r="OIA269" s="194"/>
      <c r="OIB269" s="194"/>
      <c r="OIC269" s="194"/>
      <c r="OID269" s="194"/>
      <c r="OIE269" s="194"/>
      <c r="OIF269" s="194"/>
      <c r="OIG269" s="194"/>
      <c r="OIH269" s="194"/>
      <c r="OII269" s="194"/>
      <c r="OIJ269" s="194"/>
      <c r="OIK269" s="194"/>
      <c r="OIL269" s="194"/>
      <c r="OIM269" s="194"/>
      <c r="OIN269" s="194"/>
      <c r="OIO269" s="194"/>
      <c r="OIP269" s="194"/>
      <c r="OIQ269" s="194"/>
      <c r="OIR269" s="194"/>
      <c r="OIS269" s="194"/>
      <c r="OIT269" s="194"/>
      <c r="OIU269" s="194"/>
      <c r="OIV269" s="194"/>
      <c r="OIW269" s="194"/>
      <c r="OIX269" s="194"/>
      <c r="OIY269" s="194"/>
      <c r="OIZ269" s="194"/>
      <c r="OJA269" s="194"/>
      <c r="OJB269" s="194"/>
      <c r="OJC269" s="194"/>
      <c r="OJD269" s="194"/>
      <c r="OJE269" s="194"/>
      <c r="OJF269" s="194"/>
      <c r="OJG269" s="194"/>
      <c r="OJH269" s="194"/>
      <c r="OJI269" s="194"/>
      <c r="OJJ269" s="194"/>
      <c r="OJK269" s="194"/>
      <c r="OJL269" s="194"/>
      <c r="OJM269" s="194"/>
      <c r="OJN269" s="194"/>
      <c r="OJO269" s="194"/>
      <c r="OJP269" s="194"/>
      <c r="OJQ269" s="194"/>
      <c r="OJR269" s="194"/>
      <c r="OJS269" s="194"/>
      <c r="OJT269" s="194"/>
      <c r="OJU269" s="194"/>
      <c r="OJV269" s="194"/>
      <c r="OJW269" s="194"/>
      <c r="OJX269" s="194"/>
      <c r="OJY269" s="194"/>
      <c r="OJZ269" s="194"/>
      <c r="OKA269" s="194"/>
      <c r="OKB269" s="194"/>
      <c r="OKC269" s="194"/>
      <c r="OKD269" s="194"/>
      <c r="OKE269" s="194"/>
      <c r="OKF269" s="194"/>
      <c r="OKG269" s="194"/>
      <c r="OKH269" s="194"/>
      <c r="OKI269" s="194"/>
      <c r="OKJ269" s="194"/>
      <c r="OKK269" s="194"/>
      <c r="OKL269" s="194"/>
      <c r="OKM269" s="194"/>
      <c r="OKN269" s="194"/>
      <c r="OKO269" s="194"/>
      <c r="OKP269" s="194"/>
      <c r="OKQ269" s="194"/>
      <c r="OKR269" s="194"/>
      <c r="OKS269" s="194"/>
      <c r="OKT269" s="194"/>
      <c r="OKU269" s="194"/>
      <c r="OKV269" s="194"/>
      <c r="OKW269" s="194"/>
      <c r="OKX269" s="194"/>
      <c r="OKY269" s="194"/>
      <c r="OKZ269" s="194"/>
      <c r="OLA269" s="194"/>
      <c r="OLB269" s="194"/>
      <c r="OLC269" s="194"/>
      <c r="OLD269" s="194"/>
      <c r="OLE269" s="194"/>
      <c r="OLF269" s="194"/>
      <c r="OLG269" s="194"/>
      <c r="OLH269" s="194"/>
      <c r="OLI269" s="194"/>
      <c r="OLJ269" s="194"/>
      <c r="OLK269" s="194"/>
      <c r="OLL269" s="194"/>
      <c r="OLM269" s="194"/>
      <c r="OLN269" s="194"/>
      <c r="OLO269" s="194"/>
      <c r="OLP269" s="194"/>
      <c r="OLQ269" s="194"/>
      <c r="OLR269" s="194"/>
      <c r="OLS269" s="194"/>
      <c r="OLT269" s="194"/>
      <c r="OLU269" s="194"/>
      <c r="OLV269" s="194"/>
      <c r="OLW269" s="194"/>
      <c r="OLX269" s="194"/>
      <c r="OLY269" s="194"/>
      <c r="OLZ269" s="194"/>
      <c r="OMA269" s="194"/>
      <c r="OMB269" s="194"/>
      <c r="OMC269" s="194"/>
      <c r="OMD269" s="194"/>
      <c r="OME269" s="194"/>
      <c r="OMF269" s="194"/>
      <c r="OMG269" s="194"/>
      <c r="OMH269" s="194"/>
      <c r="OMI269" s="194"/>
      <c r="OMJ269" s="194"/>
      <c r="OMK269" s="194"/>
      <c r="OML269" s="194"/>
      <c r="OMM269" s="194"/>
      <c r="OMN269" s="194"/>
      <c r="OMO269" s="194"/>
      <c r="OMP269" s="194"/>
      <c r="OMQ269" s="194"/>
      <c r="OMR269" s="194"/>
      <c r="OMS269" s="194"/>
      <c r="OMT269" s="194"/>
      <c r="OMU269" s="194"/>
      <c r="OMV269" s="194"/>
      <c r="OMW269" s="194"/>
      <c r="OMX269" s="194"/>
      <c r="OMY269" s="194"/>
      <c r="OMZ269" s="194"/>
      <c r="ONA269" s="194"/>
      <c r="ONB269" s="194"/>
      <c r="ONC269" s="194"/>
      <c r="OND269" s="194"/>
      <c r="ONE269" s="194"/>
      <c r="ONF269" s="194"/>
      <c r="ONG269" s="194"/>
      <c r="ONH269" s="194"/>
      <c r="ONI269" s="194"/>
      <c r="ONJ269" s="194"/>
      <c r="ONK269" s="194"/>
      <c r="ONL269" s="194"/>
      <c r="ONM269" s="194"/>
      <c r="ONN269" s="194"/>
      <c r="ONO269" s="194"/>
      <c r="ONP269" s="194"/>
      <c r="ONQ269" s="194"/>
      <c r="ONR269" s="194"/>
      <c r="ONS269" s="194"/>
      <c r="ONT269" s="194"/>
      <c r="ONU269" s="194"/>
      <c r="ONV269" s="194"/>
      <c r="ONW269" s="194"/>
      <c r="ONX269" s="194"/>
      <c r="ONY269" s="194"/>
      <c r="ONZ269" s="194"/>
      <c r="OOA269" s="194"/>
      <c r="OOB269" s="194"/>
      <c r="OOC269" s="194"/>
      <c r="OOD269" s="194"/>
      <c r="OOE269" s="194"/>
      <c r="OOF269" s="194"/>
      <c r="OOG269" s="194"/>
      <c r="OOH269" s="194"/>
      <c r="OOI269" s="194"/>
      <c r="OOJ269" s="194"/>
      <c r="OOK269" s="194"/>
      <c r="OOL269" s="194"/>
      <c r="OOM269" s="194"/>
      <c r="OON269" s="194"/>
      <c r="OOO269" s="194"/>
      <c r="OOP269" s="194"/>
      <c r="OOQ269" s="194"/>
      <c r="OOR269" s="194"/>
      <c r="OOS269" s="194"/>
      <c r="OOT269" s="194"/>
      <c r="OOU269" s="194"/>
      <c r="OOV269" s="194"/>
      <c r="OOW269" s="194"/>
      <c r="OOX269" s="194"/>
      <c r="OOY269" s="194"/>
      <c r="OOZ269" s="194"/>
      <c r="OPA269" s="194"/>
      <c r="OPB269" s="194"/>
      <c r="OPC269" s="194"/>
      <c r="OPD269" s="194"/>
      <c r="OPE269" s="194"/>
      <c r="OPF269" s="194"/>
      <c r="OPG269" s="194"/>
      <c r="OPH269" s="194"/>
      <c r="OPI269" s="194"/>
      <c r="OPJ269" s="194"/>
      <c r="OPK269" s="194"/>
      <c r="OPL269" s="194"/>
      <c r="OPM269" s="194"/>
      <c r="OPN269" s="194"/>
      <c r="OPO269" s="194"/>
      <c r="OPP269" s="194"/>
      <c r="OPQ269" s="194"/>
      <c r="OPR269" s="194"/>
      <c r="OPS269" s="194"/>
      <c r="OPT269" s="194"/>
      <c r="OPU269" s="194"/>
      <c r="OPV269" s="194"/>
      <c r="OPW269" s="194"/>
      <c r="OPX269" s="194"/>
      <c r="OPY269" s="194"/>
      <c r="OPZ269" s="194"/>
      <c r="OQA269" s="194"/>
      <c r="OQB269" s="194"/>
      <c r="OQC269" s="194"/>
      <c r="OQD269" s="194"/>
      <c r="OQE269" s="194"/>
      <c r="OQF269" s="194"/>
      <c r="OQG269" s="194"/>
      <c r="OQH269" s="194"/>
      <c r="OQI269" s="194"/>
      <c r="OQJ269" s="194"/>
      <c r="OQK269" s="194"/>
      <c r="OQL269" s="194"/>
      <c r="OQM269" s="194"/>
      <c r="OQN269" s="194"/>
      <c r="OQO269" s="194"/>
      <c r="OQP269" s="194"/>
      <c r="OQQ269" s="194"/>
      <c r="OQR269" s="194"/>
      <c r="OQS269" s="194"/>
      <c r="OQT269" s="194"/>
      <c r="OQU269" s="194"/>
      <c r="OQV269" s="194"/>
      <c r="OQW269" s="194"/>
      <c r="OQX269" s="194"/>
      <c r="OQY269" s="194"/>
      <c r="OQZ269" s="194"/>
      <c r="ORA269" s="194"/>
      <c r="ORB269" s="194"/>
      <c r="ORC269" s="194"/>
      <c r="ORD269" s="194"/>
      <c r="ORE269" s="194"/>
      <c r="ORF269" s="194"/>
      <c r="ORG269" s="194"/>
      <c r="ORH269" s="194"/>
      <c r="ORI269" s="194"/>
      <c r="ORJ269" s="194"/>
      <c r="ORK269" s="194"/>
      <c r="ORL269" s="194"/>
      <c r="ORM269" s="194"/>
      <c r="ORN269" s="194"/>
      <c r="ORO269" s="194"/>
      <c r="ORP269" s="194"/>
      <c r="ORQ269" s="194"/>
      <c r="ORR269" s="194"/>
      <c r="ORS269" s="194"/>
      <c r="ORT269" s="194"/>
      <c r="ORU269" s="194"/>
      <c r="ORV269" s="194"/>
      <c r="ORW269" s="194"/>
      <c r="ORX269" s="194"/>
      <c r="ORY269" s="194"/>
      <c r="ORZ269" s="194"/>
      <c r="OSA269" s="194"/>
      <c r="OSB269" s="194"/>
      <c r="OSC269" s="194"/>
      <c r="OSD269" s="194"/>
      <c r="OSE269" s="194"/>
      <c r="OSF269" s="194"/>
      <c r="OSG269" s="194"/>
      <c r="OSH269" s="194"/>
      <c r="OSI269" s="194"/>
      <c r="OSJ269" s="194"/>
      <c r="OSK269" s="194"/>
      <c r="OSL269" s="194"/>
      <c r="OSM269" s="194"/>
      <c r="OSN269" s="194"/>
      <c r="OSO269" s="194"/>
      <c r="OSP269" s="194"/>
      <c r="OSQ269" s="194"/>
      <c r="OSR269" s="194"/>
      <c r="OSS269" s="194"/>
      <c r="OST269" s="194"/>
      <c r="OSU269" s="194"/>
      <c r="OSV269" s="194"/>
      <c r="OSW269" s="194"/>
      <c r="OSX269" s="194"/>
      <c r="OSY269" s="194"/>
      <c r="OSZ269" s="194"/>
      <c r="OTA269" s="194"/>
      <c r="OTB269" s="194"/>
      <c r="OTC269" s="194"/>
      <c r="OTD269" s="194"/>
      <c r="OTE269" s="194"/>
      <c r="OTF269" s="194"/>
      <c r="OTG269" s="194"/>
      <c r="OTH269" s="194"/>
      <c r="OTI269" s="194"/>
      <c r="OTJ269" s="194"/>
      <c r="OTK269" s="194"/>
      <c r="OTL269" s="194"/>
      <c r="OTM269" s="194"/>
      <c r="OTN269" s="194"/>
      <c r="OTO269" s="194"/>
      <c r="OTP269" s="194"/>
      <c r="OTQ269" s="194"/>
      <c r="OTR269" s="194"/>
      <c r="OTS269" s="194"/>
      <c r="OTT269" s="194"/>
      <c r="OTU269" s="194"/>
      <c r="OTV269" s="194"/>
      <c r="OTW269" s="194"/>
      <c r="OTX269" s="194"/>
      <c r="OTY269" s="194"/>
      <c r="OTZ269" s="194"/>
      <c r="OUA269" s="194"/>
      <c r="OUB269" s="194"/>
      <c r="OUC269" s="194"/>
      <c r="OUD269" s="194"/>
      <c r="OUE269" s="194"/>
      <c r="OUF269" s="194"/>
      <c r="OUG269" s="194"/>
      <c r="OUH269" s="194"/>
      <c r="OUI269" s="194"/>
      <c r="OUJ269" s="194"/>
      <c r="OUK269" s="194"/>
      <c r="OUL269" s="194"/>
      <c r="OUM269" s="194"/>
      <c r="OUN269" s="194"/>
      <c r="OUO269" s="194"/>
      <c r="OUP269" s="194"/>
      <c r="OUQ269" s="194"/>
      <c r="OUR269" s="194"/>
      <c r="OUS269" s="194"/>
      <c r="OUT269" s="194"/>
      <c r="OUU269" s="194"/>
      <c r="OUV269" s="194"/>
      <c r="OUW269" s="194"/>
      <c r="OUX269" s="194"/>
      <c r="OUY269" s="194"/>
      <c r="OUZ269" s="194"/>
      <c r="OVA269" s="194"/>
      <c r="OVB269" s="194"/>
      <c r="OVC269" s="194"/>
      <c r="OVD269" s="194"/>
      <c r="OVE269" s="194"/>
      <c r="OVF269" s="194"/>
      <c r="OVG269" s="194"/>
      <c r="OVH269" s="194"/>
      <c r="OVI269" s="194"/>
      <c r="OVJ269" s="194"/>
      <c r="OVK269" s="194"/>
      <c r="OVL269" s="194"/>
      <c r="OVM269" s="194"/>
      <c r="OVN269" s="194"/>
      <c r="OVO269" s="194"/>
      <c r="OVP269" s="194"/>
      <c r="OVQ269" s="194"/>
      <c r="OVR269" s="194"/>
      <c r="OVS269" s="194"/>
      <c r="OVT269" s="194"/>
      <c r="OVU269" s="194"/>
      <c r="OVV269" s="194"/>
      <c r="OVW269" s="194"/>
      <c r="OVX269" s="194"/>
      <c r="OVY269" s="194"/>
      <c r="OVZ269" s="194"/>
      <c r="OWA269" s="194"/>
      <c r="OWB269" s="194"/>
      <c r="OWC269" s="194"/>
      <c r="OWD269" s="194"/>
      <c r="OWE269" s="194"/>
      <c r="OWF269" s="194"/>
      <c r="OWG269" s="194"/>
      <c r="OWH269" s="194"/>
      <c r="OWI269" s="194"/>
      <c r="OWJ269" s="194"/>
      <c r="OWK269" s="194"/>
      <c r="OWL269" s="194"/>
      <c r="OWM269" s="194"/>
      <c r="OWN269" s="194"/>
      <c r="OWO269" s="194"/>
      <c r="OWP269" s="194"/>
      <c r="OWQ269" s="194"/>
      <c r="OWR269" s="194"/>
      <c r="OWS269" s="194"/>
      <c r="OWT269" s="194"/>
      <c r="OWU269" s="194"/>
      <c r="OWV269" s="194"/>
      <c r="OWW269" s="194"/>
      <c r="OWX269" s="194"/>
      <c r="OWY269" s="194"/>
      <c r="OWZ269" s="194"/>
      <c r="OXA269" s="194"/>
      <c r="OXB269" s="194"/>
      <c r="OXC269" s="194"/>
      <c r="OXD269" s="194"/>
      <c r="OXE269" s="194"/>
      <c r="OXF269" s="194"/>
      <c r="OXG269" s="194"/>
      <c r="OXH269" s="194"/>
      <c r="OXI269" s="194"/>
      <c r="OXJ269" s="194"/>
      <c r="OXK269" s="194"/>
      <c r="OXL269" s="194"/>
      <c r="OXM269" s="194"/>
      <c r="OXN269" s="194"/>
      <c r="OXO269" s="194"/>
      <c r="OXP269" s="194"/>
      <c r="OXQ269" s="194"/>
      <c r="OXR269" s="194"/>
      <c r="OXS269" s="194"/>
      <c r="OXT269" s="194"/>
      <c r="OXU269" s="194"/>
      <c r="OXV269" s="194"/>
      <c r="OXW269" s="194"/>
      <c r="OXX269" s="194"/>
      <c r="OXY269" s="194"/>
      <c r="OXZ269" s="194"/>
      <c r="OYA269" s="194"/>
      <c r="OYB269" s="194"/>
      <c r="OYC269" s="194"/>
      <c r="OYD269" s="194"/>
      <c r="OYE269" s="194"/>
      <c r="OYF269" s="194"/>
      <c r="OYG269" s="194"/>
      <c r="OYH269" s="194"/>
      <c r="OYI269" s="194"/>
      <c r="OYJ269" s="194"/>
      <c r="OYK269" s="194"/>
      <c r="OYL269" s="194"/>
      <c r="OYM269" s="194"/>
      <c r="OYN269" s="194"/>
      <c r="OYO269" s="194"/>
      <c r="OYP269" s="194"/>
      <c r="OYQ269" s="194"/>
      <c r="OYR269" s="194"/>
      <c r="OYS269" s="194"/>
      <c r="OYT269" s="194"/>
      <c r="OYU269" s="194"/>
      <c r="OYV269" s="194"/>
      <c r="OYW269" s="194"/>
      <c r="OYX269" s="194"/>
      <c r="OYY269" s="194"/>
      <c r="OYZ269" s="194"/>
      <c r="OZA269" s="194"/>
      <c r="OZB269" s="194"/>
      <c r="OZC269" s="194"/>
      <c r="OZD269" s="194"/>
      <c r="OZE269" s="194"/>
      <c r="OZF269" s="194"/>
      <c r="OZG269" s="194"/>
      <c r="OZH269" s="194"/>
      <c r="OZI269" s="194"/>
      <c r="OZJ269" s="194"/>
      <c r="OZK269" s="194"/>
      <c r="OZL269" s="194"/>
      <c r="OZM269" s="194"/>
      <c r="OZN269" s="194"/>
      <c r="OZO269" s="194"/>
      <c r="OZP269" s="194"/>
      <c r="OZQ269" s="194"/>
      <c r="OZR269" s="194"/>
      <c r="OZS269" s="194"/>
      <c r="OZT269" s="194"/>
      <c r="OZU269" s="194"/>
      <c r="OZV269" s="194"/>
      <c r="OZW269" s="194"/>
      <c r="OZX269" s="194"/>
      <c r="OZY269" s="194"/>
      <c r="OZZ269" s="194"/>
      <c r="PAA269" s="194"/>
      <c r="PAB269" s="194"/>
      <c r="PAC269" s="194"/>
      <c r="PAD269" s="194"/>
      <c r="PAE269" s="194"/>
      <c r="PAF269" s="194"/>
      <c r="PAG269" s="194"/>
      <c r="PAH269" s="194"/>
      <c r="PAI269" s="194"/>
      <c r="PAJ269" s="194"/>
      <c r="PAK269" s="194"/>
      <c r="PAL269" s="194"/>
      <c r="PAM269" s="194"/>
      <c r="PAN269" s="194"/>
      <c r="PAO269" s="194"/>
      <c r="PAP269" s="194"/>
      <c r="PAQ269" s="194"/>
      <c r="PAR269" s="194"/>
      <c r="PAS269" s="194"/>
      <c r="PAT269" s="194"/>
      <c r="PAU269" s="194"/>
      <c r="PAV269" s="194"/>
      <c r="PAW269" s="194"/>
      <c r="PAX269" s="194"/>
      <c r="PAY269" s="194"/>
      <c r="PAZ269" s="194"/>
      <c r="PBA269" s="194"/>
      <c r="PBB269" s="194"/>
      <c r="PBC269" s="194"/>
      <c r="PBD269" s="194"/>
      <c r="PBE269" s="194"/>
      <c r="PBF269" s="194"/>
      <c r="PBG269" s="194"/>
      <c r="PBH269" s="194"/>
      <c r="PBI269" s="194"/>
      <c r="PBJ269" s="194"/>
      <c r="PBK269" s="194"/>
      <c r="PBL269" s="194"/>
      <c r="PBM269" s="194"/>
      <c r="PBN269" s="194"/>
      <c r="PBO269" s="194"/>
      <c r="PBP269" s="194"/>
      <c r="PBQ269" s="194"/>
      <c r="PBR269" s="194"/>
      <c r="PBS269" s="194"/>
      <c r="PBT269" s="194"/>
      <c r="PBU269" s="194"/>
      <c r="PBV269" s="194"/>
      <c r="PBW269" s="194"/>
      <c r="PBX269" s="194"/>
      <c r="PBY269" s="194"/>
      <c r="PBZ269" s="194"/>
      <c r="PCA269" s="194"/>
      <c r="PCB269" s="194"/>
      <c r="PCC269" s="194"/>
      <c r="PCD269" s="194"/>
      <c r="PCE269" s="194"/>
      <c r="PCF269" s="194"/>
      <c r="PCG269" s="194"/>
      <c r="PCH269" s="194"/>
      <c r="PCI269" s="194"/>
      <c r="PCJ269" s="194"/>
      <c r="PCK269" s="194"/>
      <c r="PCL269" s="194"/>
      <c r="PCM269" s="194"/>
      <c r="PCN269" s="194"/>
      <c r="PCO269" s="194"/>
      <c r="PCP269" s="194"/>
      <c r="PCQ269" s="194"/>
      <c r="PCR269" s="194"/>
      <c r="PCS269" s="194"/>
      <c r="PCT269" s="194"/>
      <c r="PCU269" s="194"/>
      <c r="PCV269" s="194"/>
      <c r="PCW269" s="194"/>
      <c r="PCX269" s="194"/>
      <c r="PCY269" s="194"/>
      <c r="PCZ269" s="194"/>
      <c r="PDA269" s="194"/>
      <c r="PDB269" s="194"/>
      <c r="PDC269" s="194"/>
      <c r="PDD269" s="194"/>
      <c r="PDE269" s="194"/>
      <c r="PDF269" s="194"/>
      <c r="PDG269" s="194"/>
      <c r="PDH269" s="194"/>
      <c r="PDI269" s="194"/>
      <c r="PDJ269" s="194"/>
      <c r="PDK269" s="194"/>
      <c r="PDL269" s="194"/>
      <c r="PDM269" s="194"/>
      <c r="PDN269" s="194"/>
      <c r="PDO269" s="194"/>
      <c r="PDP269" s="194"/>
      <c r="PDQ269" s="194"/>
      <c r="PDR269" s="194"/>
      <c r="PDS269" s="194"/>
      <c r="PDT269" s="194"/>
      <c r="PDU269" s="194"/>
      <c r="PDV269" s="194"/>
      <c r="PDW269" s="194"/>
      <c r="PDX269" s="194"/>
      <c r="PDY269" s="194"/>
      <c r="PDZ269" s="194"/>
      <c r="PEA269" s="194"/>
      <c r="PEB269" s="194"/>
      <c r="PEC269" s="194"/>
      <c r="PED269" s="194"/>
      <c r="PEE269" s="194"/>
      <c r="PEF269" s="194"/>
      <c r="PEG269" s="194"/>
      <c r="PEH269" s="194"/>
      <c r="PEI269" s="194"/>
      <c r="PEJ269" s="194"/>
      <c r="PEK269" s="194"/>
      <c r="PEL269" s="194"/>
      <c r="PEM269" s="194"/>
      <c r="PEN269" s="194"/>
      <c r="PEO269" s="194"/>
      <c r="PEP269" s="194"/>
      <c r="PEQ269" s="194"/>
      <c r="PER269" s="194"/>
      <c r="PES269" s="194"/>
      <c r="PET269" s="194"/>
      <c r="PEU269" s="194"/>
      <c r="PEV269" s="194"/>
      <c r="PEW269" s="194"/>
      <c r="PEX269" s="194"/>
      <c r="PEY269" s="194"/>
      <c r="PEZ269" s="194"/>
      <c r="PFA269" s="194"/>
      <c r="PFB269" s="194"/>
      <c r="PFC269" s="194"/>
      <c r="PFD269" s="194"/>
      <c r="PFE269" s="194"/>
      <c r="PFF269" s="194"/>
      <c r="PFG269" s="194"/>
      <c r="PFH269" s="194"/>
      <c r="PFI269" s="194"/>
      <c r="PFJ269" s="194"/>
      <c r="PFK269" s="194"/>
      <c r="PFL269" s="194"/>
      <c r="PFM269" s="194"/>
      <c r="PFN269" s="194"/>
      <c r="PFO269" s="194"/>
      <c r="PFP269" s="194"/>
      <c r="PFQ269" s="194"/>
      <c r="PFR269" s="194"/>
      <c r="PFS269" s="194"/>
      <c r="PFT269" s="194"/>
      <c r="PFU269" s="194"/>
      <c r="PFV269" s="194"/>
      <c r="PFW269" s="194"/>
      <c r="PFX269" s="194"/>
      <c r="PFY269" s="194"/>
      <c r="PFZ269" s="194"/>
      <c r="PGA269" s="194"/>
      <c r="PGB269" s="194"/>
      <c r="PGC269" s="194"/>
      <c r="PGD269" s="194"/>
      <c r="PGE269" s="194"/>
      <c r="PGF269" s="194"/>
      <c r="PGG269" s="194"/>
      <c r="PGH269" s="194"/>
      <c r="PGI269" s="194"/>
      <c r="PGJ269" s="194"/>
      <c r="PGK269" s="194"/>
      <c r="PGL269" s="194"/>
      <c r="PGM269" s="194"/>
      <c r="PGN269" s="194"/>
      <c r="PGO269" s="194"/>
      <c r="PGP269" s="194"/>
      <c r="PGQ269" s="194"/>
      <c r="PGR269" s="194"/>
      <c r="PGS269" s="194"/>
      <c r="PGT269" s="194"/>
      <c r="PGU269" s="194"/>
      <c r="PGV269" s="194"/>
      <c r="PGW269" s="194"/>
      <c r="PGX269" s="194"/>
      <c r="PGY269" s="194"/>
      <c r="PGZ269" s="194"/>
      <c r="PHA269" s="194"/>
      <c r="PHB269" s="194"/>
      <c r="PHC269" s="194"/>
      <c r="PHD269" s="194"/>
      <c r="PHE269" s="194"/>
      <c r="PHF269" s="194"/>
      <c r="PHG269" s="194"/>
      <c r="PHH269" s="194"/>
      <c r="PHI269" s="194"/>
      <c r="PHJ269" s="194"/>
      <c r="PHK269" s="194"/>
      <c r="PHL269" s="194"/>
      <c r="PHM269" s="194"/>
      <c r="PHN269" s="194"/>
      <c r="PHO269" s="194"/>
      <c r="PHP269" s="194"/>
      <c r="PHQ269" s="194"/>
      <c r="PHR269" s="194"/>
      <c r="PHS269" s="194"/>
      <c r="PHT269" s="194"/>
      <c r="PHU269" s="194"/>
      <c r="PHV269" s="194"/>
      <c r="PHW269" s="194"/>
      <c r="PHX269" s="194"/>
      <c r="PHY269" s="194"/>
      <c r="PHZ269" s="194"/>
      <c r="PIA269" s="194"/>
      <c r="PIB269" s="194"/>
      <c r="PIC269" s="194"/>
      <c r="PID269" s="194"/>
      <c r="PIE269" s="194"/>
      <c r="PIF269" s="194"/>
      <c r="PIG269" s="194"/>
      <c r="PIH269" s="194"/>
      <c r="PII269" s="194"/>
      <c r="PIJ269" s="194"/>
      <c r="PIK269" s="194"/>
      <c r="PIL269" s="194"/>
      <c r="PIM269" s="194"/>
      <c r="PIN269" s="194"/>
      <c r="PIO269" s="194"/>
      <c r="PIP269" s="194"/>
      <c r="PIQ269" s="194"/>
      <c r="PIR269" s="194"/>
      <c r="PIS269" s="194"/>
      <c r="PIT269" s="194"/>
      <c r="PIU269" s="194"/>
      <c r="PIV269" s="194"/>
      <c r="PIW269" s="194"/>
      <c r="PIX269" s="194"/>
      <c r="PIY269" s="194"/>
      <c r="PIZ269" s="194"/>
      <c r="PJA269" s="194"/>
      <c r="PJB269" s="194"/>
      <c r="PJC269" s="194"/>
      <c r="PJD269" s="194"/>
      <c r="PJE269" s="194"/>
      <c r="PJF269" s="194"/>
      <c r="PJG269" s="194"/>
      <c r="PJH269" s="194"/>
      <c r="PJI269" s="194"/>
      <c r="PJJ269" s="194"/>
      <c r="PJK269" s="194"/>
      <c r="PJL269" s="194"/>
      <c r="PJM269" s="194"/>
      <c r="PJN269" s="194"/>
      <c r="PJO269" s="194"/>
      <c r="PJP269" s="194"/>
      <c r="PJQ269" s="194"/>
      <c r="PJR269" s="194"/>
      <c r="PJS269" s="194"/>
      <c r="PJT269" s="194"/>
      <c r="PJU269" s="194"/>
      <c r="PJV269" s="194"/>
      <c r="PJW269" s="194"/>
      <c r="PJX269" s="194"/>
      <c r="PJY269" s="194"/>
      <c r="PJZ269" s="194"/>
      <c r="PKA269" s="194"/>
      <c r="PKB269" s="194"/>
      <c r="PKC269" s="194"/>
      <c r="PKD269" s="194"/>
      <c r="PKE269" s="194"/>
      <c r="PKF269" s="194"/>
      <c r="PKG269" s="194"/>
      <c r="PKH269" s="194"/>
      <c r="PKI269" s="194"/>
      <c r="PKJ269" s="194"/>
      <c r="PKK269" s="194"/>
      <c r="PKL269" s="194"/>
      <c r="PKM269" s="194"/>
      <c r="PKN269" s="194"/>
      <c r="PKO269" s="194"/>
      <c r="PKP269" s="194"/>
      <c r="PKQ269" s="194"/>
      <c r="PKR269" s="194"/>
      <c r="PKS269" s="194"/>
      <c r="PKT269" s="194"/>
      <c r="PKU269" s="194"/>
      <c r="PKV269" s="194"/>
      <c r="PKW269" s="194"/>
      <c r="PKX269" s="194"/>
      <c r="PKY269" s="194"/>
      <c r="PKZ269" s="194"/>
      <c r="PLA269" s="194"/>
      <c r="PLB269" s="194"/>
      <c r="PLC269" s="194"/>
      <c r="PLD269" s="194"/>
      <c r="PLE269" s="194"/>
      <c r="PLF269" s="194"/>
      <c r="PLG269" s="194"/>
      <c r="PLH269" s="194"/>
      <c r="PLI269" s="194"/>
      <c r="PLJ269" s="194"/>
      <c r="PLK269" s="194"/>
      <c r="PLL269" s="194"/>
      <c r="PLM269" s="194"/>
      <c r="PLN269" s="194"/>
      <c r="PLO269" s="194"/>
      <c r="PLP269" s="194"/>
      <c r="PLQ269" s="194"/>
      <c r="PLR269" s="194"/>
      <c r="PLS269" s="194"/>
      <c r="PLT269" s="194"/>
      <c r="PLU269" s="194"/>
      <c r="PLV269" s="194"/>
      <c r="PLW269" s="194"/>
      <c r="PLX269" s="194"/>
      <c r="PLY269" s="194"/>
      <c r="PLZ269" s="194"/>
      <c r="PMA269" s="194"/>
      <c r="PMB269" s="194"/>
      <c r="PMC269" s="194"/>
      <c r="PMD269" s="194"/>
      <c r="PME269" s="194"/>
      <c r="PMF269" s="194"/>
      <c r="PMG269" s="194"/>
      <c r="PMH269" s="194"/>
      <c r="PMI269" s="194"/>
      <c r="PMJ269" s="194"/>
      <c r="PMK269" s="194"/>
      <c r="PML269" s="194"/>
      <c r="PMM269" s="194"/>
      <c r="PMN269" s="194"/>
      <c r="PMO269" s="194"/>
      <c r="PMP269" s="194"/>
      <c r="PMQ269" s="194"/>
      <c r="PMR269" s="194"/>
      <c r="PMS269" s="194"/>
      <c r="PMT269" s="194"/>
      <c r="PMU269" s="194"/>
      <c r="PMV269" s="194"/>
      <c r="PMW269" s="194"/>
      <c r="PMX269" s="194"/>
      <c r="PMY269" s="194"/>
      <c r="PMZ269" s="194"/>
      <c r="PNA269" s="194"/>
      <c r="PNB269" s="194"/>
      <c r="PNC269" s="194"/>
      <c r="PND269" s="194"/>
      <c r="PNE269" s="194"/>
      <c r="PNF269" s="194"/>
      <c r="PNG269" s="194"/>
      <c r="PNH269" s="194"/>
      <c r="PNI269" s="194"/>
      <c r="PNJ269" s="194"/>
      <c r="PNK269" s="194"/>
      <c r="PNL269" s="194"/>
      <c r="PNM269" s="194"/>
      <c r="PNN269" s="194"/>
      <c r="PNO269" s="194"/>
      <c r="PNP269" s="194"/>
      <c r="PNQ269" s="194"/>
      <c r="PNR269" s="194"/>
      <c r="PNS269" s="194"/>
      <c r="PNT269" s="194"/>
      <c r="PNU269" s="194"/>
      <c r="PNV269" s="194"/>
      <c r="PNW269" s="194"/>
      <c r="PNX269" s="194"/>
      <c r="PNY269" s="194"/>
      <c r="PNZ269" s="194"/>
      <c r="POA269" s="194"/>
      <c r="POB269" s="194"/>
      <c r="POC269" s="194"/>
      <c r="POD269" s="194"/>
      <c r="POE269" s="194"/>
      <c r="POF269" s="194"/>
      <c r="POG269" s="194"/>
      <c r="POH269" s="194"/>
      <c r="POI269" s="194"/>
      <c r="POJ269" s="194"/>
      <c r="POK269" s="194"/>
      <c r="POL269" s="194"/>
      <c r="POM269" s="194"/>
      <c r="PON269" s="194"/>
      <c r="POO269" s="194"/>
      <c r="POP269" s="194"/>
      <c r="POQ269" s="194"/>
      <c r="POR269" s="194"/>
      <c r="POS269" s="194"/>
      <c r="POT269" s="194"/>
      <c r="POU269" s="194"/>
      <c r="POV269" s="194"/>
      <c r="POW269" s="194"/>
      <c r="POX269" s="194"/>
      <c r="POY269" s="194"/>
      <c r="POZ269" s="194"/>
      <c r="PPA269" s="194"/>
      <c r="PPB269" s="194"/>
      <c r="PPC269" s="194"/>
      <c r="PPD269" s="194"/>
      <c r="PPE269" s="194"/>
      <c r="PPF269" s="194"/>
      <c r="PPG269" s="194"/>
      <c r="PPH269" s="194"/>
      <c r="PPI269" s="194"/>
      <c r="PPJ269" s="194"/>
      <c r="PPK269" s="194"/>
      <c r="PPL269" s="194"/>
      <c r="PPM269" s="194"/>
      <c r="PPN269" s="194"/>
      <c r="PPO269" s="194"/>
      <c r="PPP269" s="194"/>
      <c r="PPQ269" s="194"/>
      <c r="PPR269" s="194"/>
      <c r="PPS269" s="194"/>
      <c r="PPT269" s="194"/>
      <c r="PPU269" s="194"/>
      <c r="PPV269" s="194"/>
      <c r="PPW269" s="194"/>
      <c r="PPX269" s="194"/>
      <c r="PPY269" s="194"/>
      <c r="PPZ269" s="194"/>
      <c r="PQA269" s="194"/>
      <c r="PQB269" s="194"/>
      <c r="PQC269" s="194"/>
      <c r="PQD269" s="194"/>
      <c r="PQE269" s="194"/>
      <c r="PQF269" s="194"/>
      <c r="PQG269" s="194"/>
      <c r="PQH269" s="194"/>
      <c r="PQI269" s="194"/>
      <c r="PQJ269" s="194"/>
      <c r="PQK269" s="194"/>
      <c r="PQL269" s="194"/>
      <c r="PQM269" s="194"/>
      <c r="PQN269" s="194"/>
      <c r="PQO269" s="194"/>
      <c r="PQP269" s="194"/>
      <c r="PQQ269" s="194"/>
      <c r="PQR269" s="194"/>
      <c r="PQS269" s="194"/>
      <c r="PQT269" s="194"/>
      <c r="PQU269" s="194"/>
      <c r="PQV269" s="194"/>
      <c r="PQW269" s="194"/>
      <c r="PQX269" s="194"/>
      <c r="PQY269" s="194"/>
      <c r="PQZ269" s="194"/>
      <c r="PRA269" s="194"/>
      <c r="PRB269" s="194"/>
      <c r="PRC269" s="194"/>
      <c r="PRD269" s="194"/>
      <c r="PRE269" s="194"/>
      <c r="PRF269" s="194"/>
      <c r="PRG269" s="194"/>
      <c r="PRH269" s="194"/>
      <c r="PRI269" s="194"/>
      <c r="PRJ269" s="194"/>
      <c r="PRK269" s="194"/>
      <c r="PRL269" s="194"/>
      <c r="PRM269" s="194"/>
      <c r="PRN269" s="194"/>
      <c r="PRO269" s="194"/>
      <c r="PRP269" s="194"/>
      <c r="PRQ269" s="194"/>
      <c r="PRR269" s="194"/>
      <c r="PRS269" s="194"/>
      <c r="PRT269" s="194"/>
      <c r="PRU269" s="194"/>
      <c r="PRV269" s="194"/>
      <c r="PRW269" s="194"/>
      <c r="PRX269" s="194"/>
      <c r="PRY269" s="194"/>
      <c r="PRZ269" s="194"/>
      <c r="PSA269" s="194"/>
      <c r="PSB269" s="194"/>
      <c r="PSC269" s="194"/>
      <c r="PSD269" s="194"/>
      <c r="PSE269" s="194"/>
      <c r="PSF269" s="194"/>
      <c r="PSG269" s="194"/>
      <c r="PSH269" s="194"/>
      <c r="PSI269" s="194"/>
      <c r="PSJ269" s="194"/>
      <c r="PSK269" s="194"/>
      <c r="PSL269" s="194"/>
      <c r="PSM269" s="194"/>
      <c r="PSN269" s="194"/>
      <c r="PSO269" s="194"/>
      <c r="PSP269" s="194"/>
      <c r="PSQ269" s="194"/>
      <c r="PSR269" s="194"/>
      <c r="PSS269" s="194"/>
      <c r="PST269" s="194"/>
      <c r="PSU269" s="194"/>
      <c r="PSV269" s="194"/>
      <c r="PSW269" s="194"/>
      <c r="PSX269" s="194"/>
      <c r="PSY269" s="194"/>
      <c r="PSZ269" s="194"/>
      <c r="PTA269" s="194"/>
      <c r="PTB269" s="194"/>
      <c r="PTC269" s="194"/>
      <c r="PTD269" s="194"/>
      <c r="PTE269" s="194"/>
      <c r="PTF269" s="194"/>
      <c r="PTG269" s="194"/>
      <c r="PTH269" s="194"/>
      <c r="PTI269" s="194"/>
      <c r="PTJ269" s="194"/>
      <c r="PTK269" s="194"/>
      <c r="PTL269" s="194"/>
      <c r="PTM269" s="194"/>
      <c r="PTN269" s="194"/>
      <c r="PTO269" s="194"/>
      <c r="PTP269" s="194"/>
      <c r="PTQ269" s="194"/>
      <c r="PTR269" s="194"/>
      <c r="PTS269" s="194"/>
      <c r="PTT269" s="194"/>
      <c r="PTU269" s="194"/>
      <c r="PTV269" s="194"/>
      <c r="PTW269" s="194"/>
      <c r="PTX269" s="194"/>
      <c r="PTY269" s="194"/>
      <c r="PTZ269" s="194"/>
      <c r="PUA269" s="194"/>
      <c r="PUB269" s="194"/>
      <c r="PUC269" s="194"/>
      <c r="PUD269" s="194"/>
      <c r="PUE269" s="194"/>
      <c r="PUF269" s="194"/>
      <c r="PUG269" s="194"/>
      <c r="PUH269" s="194"/>
      <c r="PUI269" s="194"/>
      <c r="PUJ269" s="194"/>
      <c r="PUK269" s="194"/>
      <c r="PUL269" s="194"/>
      <c r="PUM269" s="194"/>
      <c r="PUN269" s="194"/>
      <c r="PUO269" s="194"/>
      <c r="PUP269" s="194"/>
      <c r="PUQ269" s="194"/>
      <c r="PUR269" s="194"/>
      <c r="PUS269" s="194"/>
      <c r="PUT269" s="194"/>
      <c r="PUU269" s="194"/>
      <c r="PUV269" s="194"/>
      <c r="PUW269" s="194"/>
      <c r="PUX269" s="194"/>
      <c r="PUY269" s="194"/>
      <c r="PUZ269" s="194"/>
      <c r="PVA269" s="194"/>
      <c r="PVB269" s="194"/>
      <c r="PVC269" s="194"/>
      <c r="PVD269" s="194"/>
      <c r="PVE269" s="194"/>
      <c r="PVF269" s="194"/>
      <c r="PVG269" s="194"/>
      <c r="PVH269" s="194"/>
      <c r="PVI269" s="194"/>
      <c r="PVJ269" s="194"/>
      <c r="PVK269" s="194"/>
      <c r="PVL269" s="194"/>
      <c r="PVM269" s="194"/>
      <c r="PVN269" s="194"/>
      <c r="PVO269" s="194"/>
      <c r="PVP269" s="194"/>
      <c r="PVQ269" s="194"/>
      <c r="PVR269" s="194"/>
      <c r="PVS269" s="194"/>
      <c r="PVT269" s="194"/>
      <c r="PVU269" s="194"/>
      <c r="PVV269" s="194"/>
      <c r="PVW269" s="194"/>
      <c r="PVX269" s="194"/>
      <c r="PVY269" s="194"/>
      <c r="PVZ269" s="194"/>
      <c r="PWA269" s="194"/>
      <c r="PWB269" s="194"/>
      <c r="PWC269" s="194"/>
      <c r="PWD269" s="194"/>
      <c r="PWE269" s="194"/>
      <c r="PWF269" s="194"/>
      <c r="PWG269" s="194"/>
      <c r="PWH269" s="194"/>
      <c r="PWI269" s="194"/>
      <c r="PWJ269" s="194"/>
      <c r="PWK269" s="194"/>
      <c r="PWL269" s="194"/>
      <c r="PWM269" s="194"/>
      <c r="PWN269" s="194"/>
      <c r="PWO269" s="194"/>
      <c r="PWP269" s="194"/>
      <c r="PWQ269" s="194"/>
      <c r="PWR269" s="194"/>
      <c r="PWS269" s="194"/>
      <c r="PWT269" s="194"/>
      <c r="PWU269" s="194"/>
      <c r="PWV269" s="194"/>
      <c r="PWW269" s="194"/>
      <c r="PWX269" s="194"/>
      <c r="PWY269" s="194"/>
      <c r="PWZ269" s="194"/>
      <c r="PXA269" s="194"/>
      <c r="PXB269" s="194"/>
      <c r="PXC269" s="194"/>
      <c r="PXD269" s="194"/>
      <c r="PXE269" s="194"/>
      <c r="PXF269" s="194"/>
      <c r="PXG269" s="194"/>
      <c r="PXH269" s="194"/>
      <c r="PXI269" s="194"/>
      <c r="PXJ269" s="194"/>
      <c r="PXK269" s="194"/>
      <c r="PXL269" s="194"/>
      <c r="PXM269" s="194"/>
      <c r="PXN269" s="194"/>
      <c r="PXO269" s="194"/>
      <c r="PXP269" s="194"/>
      <c r="PXQ269" s="194"/>
      <c r="PXR269" s="194"/>
      <c r="PXS269" s="194"/>
      <c r="PXT269" s="194"/>
      <c r="PXU269" s="194"/>
      <c r="PXV269" s="194"/>
      <c r="PXW269" s="194"/>
      <c r="PXX269" s="194"/>
      <c r="PXY269" s="194"/>
      <c r="PXZ269" s="194"/>
      <c r="PYA269" s="194"/>
      <c r="PYB269" s="194"/>
      <c r="PYC269" s="194"/>
      <c r="PYD269" s="194"/>
      <c r="PYE269" s="194"/>
      <c r="PYF269" s="194"/>
      <c r="PYG269" s="194"/>
      <c r="PYH269" s="194"/>
      <c r="PYI269" s="194"/>
      <c r="PYJ269" s="194"/>
      <c r="PYK269" s="194"/>
      <c r="PYL269" s="194"/>
      <c r="PYM269" s="194"/>
      <c r="PYN269" s="194"/>
      <c r="PYO269" s="194"/>
      <c r="PYP269" s="194"/>
      <c r="PYQ269" s="194"/>
      <c r="PYR269" s="194"/>
      <c r="PYS269" s="194"/>
      <c r="PYT269" s="194"/>
      <c r="PYU269" s="194"/>
      <c r="PYV269" s="194"/>
      <c r="PYW269" s="194"/>
      <c r="PYX269" s="194"/>
      <c r="PYY269" s="194"/>
      <c r="PYZ269" s="194"/>
      <c r="PZA269" s="194"/>
      <c r="PZB269" s="194"/>
      <c r="PZC269" s="194"/>
      <c r="PZD269" s="194"/>
      <c r="PZE269" s="194"/>
      <c r="PZF269" s="194"/>
      <c r="PZG269" s="194"/>
      <c r="PZH269" s="194"/>
      <c r="PZI269" s="194"/>
      <c r="PZJ269" s="194"/>
      <c r="PZK269" s="194"/>
      <c r="PZL269" s="194"/>
      <c r="PZM269" s="194"/>
      <c r="PZN269" s="194"/>
      <c r="PZO269" s="194"/>
      <c r="PZP269" s="194"/>
      <c r="PZQ269" s="194"/>
      <c r="PZR269" s="194"/>
      <c r="PZS269" s="194"/>
      <c r="PZT269" s="194"/>
      <c r="PZU269" s="194"/>
      <c r="PZV269" s="194"/>
      <c r="PZW269" s="194"/>
      <c r="PZX269" s="194"/>
      <c r="PZY269" s="194"/>
      <c r="PZZ269" s="194"/>
      <c r="QAA269" s="194"/>
      <c r="QAB269" s="194"/>
      <c r="QAC269" s="194"/>
      <c r="QAD269" s="194"/>
      <c r="QAE269" s="194"/>
      <c r="QAF269" s="194"/>
      <c r="QAG269" s="194"/>
      <c r="QAH269" s="194"/>
      <c r="QAI269" s="194"/>
      <c r="QAJ269" s="194"/>
      <c r="QAK269" s="194"/>
      <c r="QAL269" s="194"/>
      <c r="QAM269" s="194"/>
      <c r="QAN269" s="194"/>
      <c r="QAO269" s="194"/>
      <c r="QAP269" s="194"/>
      <c r="QAQ269" s="194"/>
      <c r="QAR269" s="194"/>
      <c r="QAS269" s="194"/>
      <c r="QAT269" s="194"/>
      <c r="QAU269" s="194"/>
      <c r="QAV269" s="194"/>
      <c r="QAW269" s="194"/>
      <c r="QAX269" s="194"/>
      <c r="QAY269" s="194"/>
      <c r="QAZ269" s="194"/>
      <c r="QBA269" s="194"/>
      <c r="QBB269" s="194"/>
      <c r="QBC269" s="194"/>
      <c r="QBD269" s="194"/>
      <c r="QBE269" s="194"/>
      <c r="QBF269" s="194"/>
      <c r="QBG269" s="194"/>
      <c r="QBH269" s="194"/>
      <c r="QBI269" s="194"/>
      <c r="QBJ269" s="194"/>
      <c r="QBK269" s="194"/>
      <c r="QBL269" s="194"/>
      <c r="QBM269" s="194"/>
      <c r="QBN269" s="194"/>
      <c r="QBO269" s="194"/>
      <c r="QBP269" s="194"/>
      <c r="QBQ269" s="194"/>
      <c r="QBR269" s="194"/>
      <c r="QBS269" s="194"/>
      <c r="QBT269" s="194"/>
      <c r="QBU269" s="194"/>
      <c r="QBV269" s="194"/>
      <c r="QBW269" s="194"/>
      <c r="QBX269" s="194"/>
      <c r="QBY269" s="194"/>
      <c r="QBZ269" s="194"/>
      <c r="QCA269" s="194"/>
      <c r="QCB269" s="194"/>
      <c r="QCC269" s="194"/>
      <c r="QCD269" s="194"/>
      <c r="QCE269" s="194"/>
      <c r="QCF269" s="194"/>
      <c r="QCG269" s="194"/>
      <c r="QCH269" s="194"/>
      <c r="QCI269" s="194"/>
      <c r="QCJ269" s="194"/>
      <c r="QCK269" s="194"/>
      <c r="QCL269" s="194"/>
      <c r="QCM269" s="194"/>
      <c r="QCN269" s="194"/>
      <c r="QCO269" s="194"/>
      <c r="QCP269" s="194"/>
      <c r="QCQ269" s="194"/>
      <c r="QCR269" s="194"/>
      <c r="QCS269" s="194"/>
      <c r="QCT269" s="194"/>
      <c r="QCU269" s="194"/>
      <c r="QCV269" s="194"/>
      <c r="QCW269" s="194"/>
      <c r="QCX269" s="194"/>
      <c r="QCY269" s="194"/>
      <c r="QCZ269" s="194"/>
      <c r="QDA269" s="194"/>
      <c r="QDB269" s="194"/>
      <c r="QDC269" s="194"/>
      <c r="QDD269" s="194"/>
      <c r="QDE269" s="194"/>
      <c r="QDF269" s="194"/>
      <c r="QDG269" s="194"/>
      <c r="QDH269" s="194"/>
      <c r="QDI269" s="194"/>
      <c r="QDJ269" s="194"/>
      <c r="QDK269" s="194"/>
      <c r="QDL269" s="194"/>
      <c r="QDM269" s="194"/>
      <c r="QDN269" s="194"/>
      <c r="QDO269" s="194"/>
      <c r="QDP269" s="194"/>
      <c r="QDQ269" s="194"/>
      <c r="QDR269" s="194"/>
      <c r="QDS269" s="194"/>
      <c r="QDT269" s="194"/>
      <c r="QDU269" s="194"/>
      <c r="QDV269" s="194"/>
      <c r="QDW269" s="194"/>
      <c r="QDX269" s="194"/>
      <c r="QDY269" s="194"/>
      <c r="QDZ269" s="194"/>
      <c r="QEA269" s="194"/>
      <c r="QEB269" s="194"/>
      <c r="QEC269" s="194"/>
      <c r="QED269" s="194"/>
      <c r="QEE269" s="194"/>
      <c r="QEF269" s="194"/>
      <c r="QEG269" s="194"/>
      <c r="QEH269" s="194"/>
      <c r="QEI269" s="194"/>
      <c r="QEJ269" s="194"/>
      <c r="QEK269" s="194"/>
      <c r="QEL269" s="194"/>
      <c r="QEM269" s="194"/>
      <c r="QEN269" s="194"/>
      <c r="QEO269" s="194"/>
      <c r="QEP269" s="194"/>
      <c r="QEQ269" s="194"/>
      <c r="QER269" s="194"/>
      <c r="QES269" s="194"/>
      <c r="QET269" s="194"/>
      <c r="QEU269" s="194"/>
      <c r="QEV269" s="194"/>
      <c r="QEW269" s="194"/>
      <c r="QEX269" s="194"/>
      <c r="QEY269" s="194"/>
      <c r="QEZ269" s="194"/>
      <c r="QFA269" s="194"/>
      <c r="QFB269" s="194"/>
      <c r="QFC269" s="194"/>
      <c r="QFD269" s="194"/>
      <c r="QFE269" s="194"/>
      <c r="QFF269" s="194"/>
      <c r="QFG269" s="194"/>
      <c r="QFH269" s="194"/>
      <c r="QFI269" s="194"/>
      <c r="QFJ269" s="194"/>
      <c r="QFK269" s="194"/>
      <c r="QFL269" s="194"/>
      <c r="QFM269" s="194"/>
      <c r="QFN269" s="194"/>
      <c r="QFO269" s="194"/>
      <c r="QFP269" s="194"/>
      <c r="QFQ269" s="194"/>
      <c r="QFR269" s="194"/>
      <c r="QFS269" s="194"/>
      <c r="QFT269" s="194"/>
      <c r="QFU269" s="194"/>
      <c r="QFV269" s="194"/>
      <c r="QFW269" s="194"/>
      <c r="QFX269" s="194"/>
      <c r="QFY269" s="194"/>
      <c r="QFZ269" s="194"/>
      <c r="QGA269" s="194"/>
      <c r="QGB269" s="194"/>
      <c r="QGC269" s="194"/>
      <c r="QGD269" s="194"/>
      <c r="QGE269" s="194"/>
      <c r="QGF269" s="194"/>
      <c r="QGG269" s="194"/>
      <c r="QGH269" s="194"/>
      <c r="QGI269" s="194"/>
      <c r="QGJ269" s="194"/>
      <c r="QGK269" s="194"/>
      <c r="QGL269" s="194"/>
      <c r="QGM269" s="194"/>
      <c r="QGN269" s="194"/>
      <c r="QGO269" s="194"/>
      <c r="QGP269" s="194"/>
      <c r="QGQ269" s="194"/>
      <c r="QGR269" s="194"/>
      <c r="QGS269" s="194"/>
      <c r="QGT269" s="194"/>
      <c r="QGU269" s="194"/>
      <c r="QGV269" s="194"/>
      <c r="QGW269" s="194"/>
      <c r="QGX269" s="194"/>
      <c r="QGY269" s="194"/>
      <c r="QGZ269" s="194"/>
      <c r="QHA269" s="194"/>
      <c r="QHB269" s="194"/>
      <c r="QHC269" s="194"/>
      <c r="QHD269" s="194"/>
      <c r="QHE269" s="194"/>
      <c r="QHF269" s="194"/>
      <c r="QHG269" s="194"/>
      <c r="QHH269" s="194"/>
      <c r="QHI269" s="194"/>
      <c r="QHJ269" s="194"/>
      <c r="QHK269" s="194"/>
      <c r="QHL269" s="194"/>
      <c r="QHM269" s="194"/>
      <c r="QHN269" s="194"/>
      <c r="QHO269" s="194"/>
      <c r="QHP269" s="194"/>
      <c r="QHQ269" s="194"/>
      <c r="QHR269" s="194"/>
      <c r="QHS269" s="194"/>
      <c r="QHT269" s="194"/>
      <c r="QHU269" s="194"/>
      <c r="QHV269" s="194"/>
      <c r="QHW269" s="194"/>
      <c r="QHX269" s="194"/>
      <c r="QHY269" s="194"/>
      <c r="QHZ269" s="194"/>
      <c r="QIA269" s="194"/>
      <c r="QIB269" s="194"/>
      <c r="QIC269" s="194"/>
      <c r="QID269" s="194"/>
      <c r="QIE269" s="194"/>
      <c r="QIF269" s="194"/>
      <c r="QIG269" s="194"/>
      <c r="QIH269" s="194"/>
      <c r="QII269" s="194"/>
      <c r="QIJ269" s="194"/>
      <c r="QIK269" s="194"/>
      <c r="QIL269" s="194"/>
      <c r="QIM269" s="194"/>
      <c r="QIN269" s="194"/>
      <c r="QIO269" s="194"/>
      <c r="QIP269" s="194"/>
      <c r="QIQ269" s="194"/>
      <c r="QIR269" s="194"/>
      <c r="QIS269" s="194"/>
      <c r="QIT269" s="194"/>
      <c r="QIU269" s="194"/>
      <c r="QIV269" s="194"/>
      <c r="QIW269" s="194"/>
      <c r="QIX269" s="194"/>
      <c r="QIY269" s="194"/>
      <c r="QIZ269" s="194"/>
      <c r="QJA269" s="194"/>
      <c r="QJB269" s="194"/>
      <c r="QJC269" s="194"/>
      <c r="QJD269" s="194"/>
      <c r="QJE269" s="194"/>
      <c r="QJF269" s="194"/>
      <c r="QJG269" s="194"/>
      <c r="QJH269" s="194"/>
      <c r="QJI269" s="194"/>
      <c r="QJJ269" s="194"/>
      <c r="QJK269" s="194"/>
      <c r="QJL269" s="194"/>
      <c r="QJM269" s="194"/>
      <c r="QJN269" s="194"/>
      <c r="QJO269" s="194"/>
      <c r="QJP269" s="194"/>
      <c r="QJQ269" s="194"/>
      <c r="QJR269" s="194"/>
      <c r="QJS269" s="194"/>
      <c r="QJT269" s="194"/>
      <c r="QJU269" s="194"/>
      <c r="QJV269" s="194"/>
      <c r="QJW269" s="194"/>
      <c r="QJX269" s="194"/>
      <c r="QJY269" s="194"/>
      <c r="QJZ269" s="194"/>
      <c r="QKA269" s="194"/>
      <c r="QKB269" s="194"/>
      <c r="QKC269" s="194"/>
      <c r="QKD269" s="194"/>
      <c r="QKE269" s="194"/>
      <c r="QKF269" s="194"/>
      <c r="QKG269" s="194"/>
      <c r="QKH269" s="194"/>
      <c r="QKI269" s="194"/>
      <c r="QKJ269" s="194"/>
      <c r="QKK269" s="194"/>
      <c r="QKL269" s="194"/>
      <c r="QKM269" s="194"/>
      <c r="QKN269" s="194"/>
      <c r="QKO269" s="194"/>
      <c r="QKP269" s="194"/>
      <c r="QKQ269" s="194"/>
      <c r="QKR269" s="194"/>
      <c r="QKS269" s="194"/>
      <c r="QKT269" s="194"/>
      <c r="QKU269" s="194"/>
      <c r="QKV269" s="194"/>
      <c r="QKW269" s="194"/>
      <c r="QKX269" s="194"/>
      <c r="QKY269" s="194"/>
      <c r="QKZ269" s="194"/>
      <c r="QLA269" s="194"/>
      <c r="QLB269" s="194"/>
      <c r="QLC269" s="194"/>
      <c r="QLD269" s="194"/>
      <c r="QLE269" s="194"/>
      <c r="QLF269" s="194"/>
      <c r="QLG269" s="194"/>
      <c r="QLH269" s="194"/>
      <c r="QLI269" s="194"/>
      <c r="QLJ269" s="194"/>
      <c r="QLK269" s="194"/>
      <c r="QLL269" s="194"/>
      <c r="QLM269" s="194"/>
      <c r="QLN269" s="194"/>
      <c r="QLO269" s="194"/>
      <c r="QLP269" s="194"/>
      <c r="QLQ269" s="194"/>
      <c r="QLR269" s="194"/>
      <c r="QLS269" s="194"/>
      <c r="QLT269" s="194"/>
      <c r="QLU269" s="194"/>
      <c r="QLV269" s="194"/>
      <c r="QLW269" s="194"/>
      <c r="QLX269" s="194"/>
      <c r="QLY269" s="194"/>
      <c r="QLZ269" s="194"/>
      <c r="QMA269" s="194"/>
      <c r="QMB269" s="194"/>
      <c r="QMC269" s="194"/>
      <c r="QMD269" s="194"/>
      <c r="QME269" s="194"/>
      <c r="QMF269" s="194"/>
      <c r="QMG269" s="194"/>
      <c r="QMH269" s="194"/>
      <c r="QMI269" s="194"/>
      <c r="QMJ269" s="194"/>
      <c r="QMK269" s="194"/>
      <c r="QML269" s="194"/>
      <c r="QMM269" s="194"/>
      <c r="QMN269" s="194"/>
      <c r="QMO269" s="194"/>
      <c r="QMP269" s="194"/>
      <c r="QMQ269" s="194"/>
      <c r="QMR269" s="194"/>
      <c r="QMS269" s="194"/>
      <c r="QMT269" s="194"/>
      <c r="QMU269" s="194"/>
      <c r="QMV269" s="194"/>
      <c r="QMW269" s="194"/>
      <c r="QMX269" s="194"/>
      <c r="QMY269" s="194"/>
      <c r="QMZ269" s="194"/>
      <c r="QNA269" s="194"/>
      <c r="QNB269" s="194"/>
      <c r="QNC269" s="194"/>
      <c r="QND269" s="194"/>
      <c r="QNE269" s="194"/>
      <c r="QNF269" s="194"/>
      <c r="QNG269" s="194"/>
      <c r="QNH269" s="194"/>
      <c r="QNI269" s="194"/>
      <c r="QNJ269" s="194"/>
      <c r="QNK269" s="194"/>
      <c r="QNL269" s="194"/>
      <c r="QNM269" s="194"/>
      <c r="QNN269" s="194"/>
      <c r="QNO269" s="194"/>
      <c r="QNP269" s="194"/>
      <c r="QNQ269" s="194"/>
      <c r="QNR269" s="194"/>
      <c r="QNS269" s="194"/>
      <c r="QNT269" s="194"/>
      <c r="QNU269" s="194"/>
      <c r="QNV269" s="194"/>
      <c r="QNW269" s="194"/>
      <c r="QNX269" s="194"/>
      <c r="QNY269" s="194"/>
      <c r="QNZ269" s="194"/>
      <c r="QOA269" s="194"/>
      <c r="QOB269" s="194"/>
      <c r="QOC269" s="194"/>
      <c r="QOD269" s="194"/>
      <c r="QOE269" s="194"/>
      <c r="QOF269" s="194"/>
      <c r="QOG269" s="194"/>
      <c r="QOH269" s="194"/>
      <c r="QOI269" s="194"/>
      <c r="QOJ269" s="194"/>
      <c r="QOK269" s="194"/>
      <c r="QOL269" s="194"/>
      <c r="QOM269" s="194"/>
      <c r="QON269" s="194"/>
      <c r="QOO269" s="194"/>
      <c r="QOP269" s="194"/>
      <c r="QOQ269" s="194"/>
      <c r="QOR269" s="194"/>
      <c r="QOS269" s="194"/>
      <c r="QOT269" s="194"/>
      <c r="QOU269" s="194"/>
      <c r="QOV269" s="194"/>
      <c r="QOW269" s="194"/>
      <c r="QOX269" s="194"/>
      <c r="QOY269" s="194"/>
      <c r="QOZ269" s="194"/>
      <c r="QPA269" s="194"/>
      <c r="QPB269" s="194"/>
      <c r="QPC269" s="194"/>
      <c r="QPD269" s="194"/>
      <c r="QPE269" s="194"/>
      <c r="QPF269" s="194"/>
      <c r="QPG269" s="194"/>
      <c r="QPH269" s="194"/>
      <c r="QPI269" s="194"/>
      <c r="QPJ269" s="194"/>
      <c r="QPK269" s="194"/>
      <c r="QPL269" s="194"/>
      <c r="QPM269" s="194"/>
      <c r="QPN269" s="194"/>
      <c r="QPO269" s="194"/>
      <c r="QPP269" s="194"/>
      <c r="QPQ269" s="194"/>
      <c r="QPR269" s="194"/>
      <c r="QPS269" s="194"/>
      <c r="QPT269" s="194"/>
      <c r="QPU269" s="194"/>
      <c r="QPV269" s="194"/>
      <c r="QPW269" s="194"/>
      <c r="QPX269" s="194"/>
      <c r="QPY269" s="194"/>
      <c r="QPZ269" s="194"/>
      <c r="QQA269" s="194"/>
      <c r="QQB269" s="194"/>
      <c r="QQC269" s="194"/>
      <c r="QQD269" s="194"/>
      <c r="QQE269" s="194"/>
      <c r="QQF269" s="194"/>
      <c r="QQG269" s="194"/>
      <c r="QQH269" s="194"/>
      <c r="QQI269" s="194"/>
      <c r="QQJ269" s="194"/>
      <c r="QQK269" s="194"/>
      <c r="QQL269" s="194"/>
      <c r="QQM269" s="194"/>
      <c r="QQN269" s="194"/>
      <c r="QQO269" s="194"/>
      <c r="QQP269" s="194"/>
      <c r="QQQ269" s="194"/>
      <c r="QQR269" s="194"/>
      <c r="QQS269" s="194"/>
      <c r="QQT269" s="194"/>
      <c r="QQU269" s="194"/>
      <c r="QQV269" s="194"/>
      <c r="QQW269" s="194"/>
      <c r="QQX269" s="194"/>
      <c r="QQY269" s="194"/>
      <c r="QQZ269" s="194"/>
      <c r="QRA269" s="194"/>
      <c r="QRB269" s="194"/>
      <c r="QRC269" s="194"/>
      <c r="QRD269" s="194"/>
      <c r="QRE269" s="194"/>
      <c r="QRF269" s="194"/>
      <c r="QRG269" s="194"/>
      <c r="QRH269" s="194"/>
      <c r="QRI269" s="194"/>
      <c r="QRJ269" s="194"/>
      <c r="QRK269" s="194"/>
      <c r="QRL269" s="194"/>
      <c r="QRM269" s="194"/>
      <c r="QRN269" s="194"/>
      <c r="QRO269" s="194"/>
      <c r="QRP269" s="194"/>
      <c r="QRQ269" s="194"/>
      <c r="QRR269" s="194"/>
      <c r="QRS269" s="194"/>
      <c r="QRT269" s="194"/>
      <c r="QRU269" s="194"/>
      <c r="QRV269" s="194"/>
      <c r="QRW269" s="194"/>
      <c r="QRX269" s="194"/>
      <c r="QRY269" s="194"/>
      <c r="QRZ269" s="194"/>
      <c r="QSA269" s="194"/>
      <c r="QSB269" s="194"/>
      <c r="QSC269" s="194"/>
      <c r="QSD269" s="194"/>
      <c r="QSE269" s="194"/>
      <c r="QSF269" s="194"/>
      <c r="QSG269" s="194"/>
      <c r="QSH269" s="194"/>
      <c r="QSI269" s="194"/>
      <c r="QSJ269" s="194"/>
      <c r="QSK269" s="194"/>
      <c r="QSL269" s="194"/>
      <c r="QSM269" s="194"/>
      <c r="QSN269" s="194"/>
      <c r="QSO269" s="194"/>
      <c r="QSP269" s="194"/>
      <c r="QSQ269" s="194"/>
      <c r="QSR269" s="194"/>
      <c r="QSS269" s="194"/>
      <c r="QST269" s="194"/>
      <c r="QSU269" s="194"/>
      <c r="QSV269" s="194"/>
      <c r="QSW269" s="194"/>
      <c r="QSX269" s="194"/>
      <c r="QSY269" s="194"/>
      <c r="QSZ269" s="194"/>
      <c r="QTA269" s="194"/>
      <c r="QTB269" s="194"/>
      <c r="QTC269" s="194"/>
      <c r="QTD269" s="194"/>
      <c r="QTE269" s="194"/>
      <c r="QTF269" s="194"/>
      <c r="QTG269" s="194"/>
      <c r="QTH269" s="194"/>
      <c r="QTI269" s="194"/>
      <c r="QTJ269" s="194"/>
      <c r="QTK269" s="194"/>
      <c r="QTL269" s="194"/>
      <c r="QTM269" s="194"/>
      <c r="QTN269" s="194"/>
      <c r="QTO269" s="194"/>
      <c r="QTP269" s="194"/>
      <c r="QTQ269" s="194"/>
      <c r="QTR269" s="194"/>
      <c r="QTS269" s="194"/>
      <c r="QTT269" s="194"/>
      <c r="QTU269" s="194"/>
      <c r="QTV269" s="194"/>
      <c r="QTW269" s="194"/>
      <c r="QTX269" s="194"/>
      <c r="QTY269" s="194"/>
      <c r="QTZ269" s="194"/>
      <c r="QUA269" s="194"/>
      <c r="QUB269" s="194"/>
      <c r="QUC269" s="194"/>
      <c r="QUD269" s="194"/>
      <c r="QUE269" s="194"/>
      <c r="QUF269" s="194"/>
      <c r="QUG269" s="194"/>
      <c r="QUH269" s="194"/>
      <c r="QUI269" s="194"/>
      <c r="QUJ269" s="194"/>
      <c r="QUK269" s="194"/>
      <c r="QUL269" s="194"/>
      <c r="QUM269" s="194"/>
      <c r="QUN269" s="194"/>
      <c r="QUO269" s="194"/>
      <c r="QUP269" s="194"/>
      <c r="QUQ269" s="194"/>
      <c r="QUR269" s="194"/>
      <c r="QUS269" s="194"/>
      <c r="QUT269" s="194"/>
      <c r="QUU269" s="194"/>
      <c r="QUV269" s="194"/>
      <c r="QUW269" s="194"/>
      <c r="QUX269" s="194"/>
      <c r="QUY269" s="194"/>
      <c r="QUZ269" s="194"/>
      <c r="QVA269" s="194"/>
      <c r="QVB269" s="194"/>
      <c r="QVC269" s="194"/>
      <c r="QVD269" s="194"/>
      <c r="QVE269" s="194"/>
      <c r="QVF269" s="194"/>
      <c r="QVG269" s="194"/>
      <c r="QVH269" s="194"/>
      <c r="QVI269" s="194"/>
      <c r="QVJ269" s="194"/>
      <c r="QVK269" s="194"/>
      <c r="QVL269" s="194"/>
      <c r="QVM269" s="194"/>
      <c r="QVN269" s="194"/>
      <c r="QVO269" s="194"/>
      <c r="QVP269" s="194"/>
      <c r="QVQ269" s="194"/>
      <c r="QVR269" s="194"/>
      <c r="QVS269" s="194"/>
      <c r="QVT269" s="194"/>
      <c r="QVU269" s="194"/>
      <c r="QVV269" s="194"/>
      <c r="QVW269" s="194"/>
      <c r="QVX269" s="194"/>
      <c r="QVY269" s="194"/>
      <c r="QVZ269" s="194"/>
      <c r="QWA269" s="194"/>
      <c r="QWB269" s="194"/>
      <c r="QWC269" s="194"/>
      <c r="QWD269" s="194"/>
      <c r="QWE269" s="194"/>
      <c r="QWF269" s="194"/>
      <c r="QWG269" s="194"/>
      <c r="QWH269" s="194"/>
      <c r="QWI269" s="194"/>
      <c r="QWJ269" s="194"/>
      <c r="QWK269" s="194"/>
      <c r="QWL269" s="194"/>
      <c r="QWM269" s="194"/>
      <c r="QWN269" s="194"/>
      <c r="QWO269" s="194"/>
      <c r="QWP269" s="194"/>
      <c r="QWQ269" s="194"/>
      <c r="QWR269" s="194"/>
      <c r="QWS269" s="194"/>
      <c r="QWT269" s="194"/>
      <c r="QWU269" s="194"/>
      <c r="QWV269" s="194"/>
      <c r="QWW269" s="194"/>
      <c r="QWX269" s="194"/>
      <c r="QWY269" s="194"/>
      <c r="QWZ269" s="194"/>
      <c r="QXA269" s="194"/>
      <c r="QXB269" s="194"/>
      <c r="QXC269" s="194"/>
      <c r="QXD269" s="194"/>
      <c r="QXE269" s="194"/>
      <c r="QXF269" s="194"/>
      <c r="QXG269" s="194"/>
      <c r="QXH269" s="194"/>
      <c r="QXI269" s="194"/>
      <c r="QXJ269" s="194"/>
      <c r="QXK269" s="194"/>
      <c r="QXL269" s="194"/>
      <c r="QXM269" s="194"/>
      <c r="QXN269" s="194"/>
      <c r="QXO269" s="194"/>
      <c r="QXP269" s="194"/>
      <c r="QXQ269" s="194"/>
      <c r="QXR269" s="194"/>
      <c r="QXS269" s="194"/>
      <c r="QXT269" s="194"/>
      <c r="QXU269" s="194"/>
      <c r="QXV269" s="194"/>
      <c r="QXW269" s="194"/>
      <c r="QXX269" s="194"/>
      <c r="QXY269" s="194"/>
      <c r="QXZ269" s="194"/>
      <c r="QYA269" s="194"/>
      <c r="QYB269" s="194"/>
      <c r="QYC269" s="194"/>
      <c r="QYD269" s="194"/>
      <c r="QYE269" s="194"/>
      <c r="QYF269" s="194"/>
      <c r="QYG269" s="194"/>
      <c r="QYH269" s="194"/>
      <c r="QYI269" s="194"/>
      <c r="QYJ269" s="194"/>
      <c r="QYK269" s="194"/>
      <c r="QYL269" s="194"/>
      <c r="QYM269" s="194"/>
      <c r="QYN269" s="194"/>
      <c r="QYO269" s="194"/>
      <c r="QYP269" s="194"/>
      <c r="QYQ269" s="194"/>
      <c r="QYR269" s="194"/>
      <c r="QYS269" s="194"/>
      <c r="QYT269" s="194"/>
      <c r="QYU269" s="194"/>
      <c r="QYV269" s="194"/>
      <c r="QYW269" s="194"/>
      <c r="QYX269" s="194"/>
      <c r="QYY269" s="194"/>
      <c r="QYZ269" s="194"/>
      <c r="QZA269" s="194"/>
      <c r="QZB269" s="194"/>
      <c r="QZC269" s="194"/>
      <c r="QZD269" s="194"/>
      <c r="QZE269" s="194"/>
      <c r="QZF269" s="194"/>
      <c r="QZG269" s="194"/>
      <c r="QZH269" s="194"/>
      <c r="QZI269" s="194"/>
      <c r="QZJ269" s="194"/>
      <c r="QZK269" s="194"/>
      <c r="QZL269" s="194"/>
      <c r="QZM269" s="194"/>
      <c r="QZN269" s="194"/>
      <c r="QZO269" s="194"/>
      <c r="QZP269" s="194"/>
      <c r="QZQ269" s="194"/>
      <c r="QZR269" s="194"/>
      <c r="QZS269" s="194"/>
      <c r="QZT269" s="194"/>
      <c r="QZU269" s="194"/>
      <c r="QZV269" s="194"/>
      <c r="QZW269" s="194"/>
      <c r="QZX269" s="194"/>
      <c r="QZY269" s="194"/>
      <c r="QZZ269" s="194"/>
      <c r="RAA269" s="194"/>
      <c r="RAB269" s="194"/>
      <c r="RAC269" s="194"/>
      <c r="RAD269" s="194"/>
      <c r="RAE269" s="194"/>
      <c r="RAF269" s="194"/>
      <c r="RAG269" s="194"/>
      <c r="RAH269" s="194"/>
      <c r="RAI269" s="194"/>
      <c r="RAJ269" s="194"/>
      <c r="RAK269" s="194"/>
      <c r="RAL269" s="194"/>
      <c r="RAM269" s="194"/>
      <c r="RAN269" s="194"/>
      <c r="RAO269" s="194"/>
      <c r="RAP269" s="194"/>
      <c r="RAQ269" s="194"/>
      <c r="RAR269" s="194"/>
      <c r="RAS269" s="194"/>
      <c r="RAT269" s="194"/>
      <c r="RAU269" s="194"/>
      <c r="RAV269" s="194"/>
      <c r="RAW269" s="194"/>
      <c r="RAX269" s="194"/>
      <c r="RAY269" s="194"/>
      <c r="RAZ269" s="194"/>
      <c r="RBA269" s="194"/>
      <c r="RBB269" s="194"/>
      <c r="RBC269" s="194"/>
      <c r="RBD269" s="194"/>
      <c r="RBE269" s="194"/>
      <c r="RBF269" s="194"/>
      <c r="RBG269" s="194"/>
      <c r="RBH269" s="194"/>
      <c r="RBI269" s="194"/>
      <c r="RBJ269" s="194"/>
      <c r="RBK269" s="194"/>
      <c r="RBL269" s="194"/>
      <c r="RBM269" s="194"/>
      <c r="RBN269" s="194"/>
      <c r="RBO269" s="194"/>
      <c r="RBP269" s="194"/>
      <c r="RBQ269" s="194"/>
      <c r="RBR269" s="194"/>
      <c r="RBS269" s="194"/>
      <c r="RBT269" s="194"/>
      <c r="RBU269" s="194"/>
      <c r="RBV269" s="194"/>
      <c r="RBW269" s="194"/>
      <c r="RBX269" s="194"/>
      <c r="RBY269" s="194"/>
      <c r="RBZ269" s="194"/>
      <c r="RCA269" s="194"/>
      <c r="RCB269" s="194"/>
      <c r="RCC269" s="194"/>
      <c r="RCD269" s="194"/>
      <c r="RCE269" s="194"/>
      <c r="RCF269" s="194"/>
      <c r="RCG269" s="194"/>
      <c r="RCH269" s="194"/>
      <c r="RCI269" s="194"/>
      <c r="RCJ269" s="194"/>
      <c r="RCK269" s="194"/>
      <c r="RCL269" s="194"/>
      <c r="RCM269" s="194"/>
      <c r="RCN269" s="194"/>
      <c r="RCO269" s="194"/>
      <c r="RCP269" s="194"/>
      <c r="RCQ269" s="194"/>
      <c r="RCR269" s="194"/>
      <c r="RCS269" s="194"/>
      <c r="RCT269" s="194"/>
      <c r="RCU269" s="194"/>
      <c r="RCV269" s="194"/>
      <c r="RCW269" s="194"/>
      <c r="RCX269" s="194"/>
      <c r="RCY269" s="194"/>
      <c r="RCZ269" s="194"/>
      <c r="RDA269" s="194"/>
      <c r="RDB269" s="194"/>
      <c r="RDC269" s="194"/>
      <c r="RDD269" s="194"/>
      <c r="RDE269" s="194"/>
      <c r="RDF269" s="194"/>
      <c r="RDG269" s="194"/>
      <c r="RDH269" s="194"/>
      <c r="RDI269" s="194"/>
      <c r="RDJ269" s="194"/>
      <c r="RDK269" s="194"/>
      <c r="RDL269" s="194"/>
      <c r="RDM269" s="194"/>
      <c r="RDN269" s="194"/>
      <c r="RDO269" s="194"/>
      <c r="RDP269" s="194"/>
      <c r="RDQ269" s="194"/>
      <c r="RDR269" s="194"/>
      <c r="RDS269" s="194"/>
      <c r="RDT269" s="194"/>
      <c r="RDU269" s="194"/>
      <c r="RDV269" s="194"/>
      <c r="RDW269" s="194"/>
      <c r="RDX269" s="194"/>
      <c r="RDY269" s="194"/>
      <c r="RDZ269" s="194"/>
      <c r="REA269" s="194"/>
      <c r="REB269" s="194"/>
      <c r="REC269" s="194"/>
      <c r="RED269" s="194"/>
      <c r="REE269" s="194"/>
      <c r="REF269" s="194"/>
      <c r="REG269" s="194"/>
      <c r="REH269" s="194"/>
      <c r="REI269" s="194"/>
      <c r="REJ269" s="194"/>
      <c r="REK269" s="194"/>
      <c r="REL269" s="194"/>
      <c r="REM269" s="194"/>
      <c r="REN269" s="194"/>
      <c r="REO269" s="194"/>
      <c r="REP269" s="194"/>
      <c r="REQ269" s="194"/>
      <c r="RER269" s="194"/>
      <c r="RES269" s="194"/>
      <c r="RET269" s="194"/>
      <c r="REU269" s="194"/>
      <c r="REV269" s="194"/>
      <c r="REW269" s="194"/>
      <c r="REX269" s="194"/>
      <c r="REY269" s="194"/>
      <c r="REZ269" s="194"/>
      <c r="RFA269" s="194"/>
      <c r="RFB269" s="194"/>
      <c r="RFC269" s="194"/>
      <c r="RFD269" s="194"/>
      <c r="RFE269" s="194"/>
      <c r="RFF269" s="194"/>
      <c r="RFG269" s="194"/>
      <c r="RFH269" s="194"/>
      <c r="RFI269" s="194"/>
      <c r="RFJ269" s="194"/>
      <c r="RFK269" s="194"/>
      <c r="RFL269" s="194"/>
      <c r="RFM269" s="194"/>
      <c r="RFN269" s="194"/>
      <c r="RFO269" s="194"/>
      <c r="RFP269" s="194"/>
      <c r="RFQ269" s="194"/>
      <c r="RFR269" s="194"/>
      <c r="RFS269" s="194"/>
      <c r="RFT269" s="194"/>
      <c r="RFU269" s="194"/>
      <c r="RFV269" s="194"/>
      <c r="RFW269" s="194"/>
      <c r="RFX269" s="194"/>
      <c r="RFY269" s="194"/>
      <c r="RFZ269" s="194"/>
      <c r="RGA269" s="194"/>
      <c r="RGB269" s="194"/>
      <c r="RGC269" s="194"/>
      <c r="RGD269" s="194"/>
      <c r="RGE269" s="194"/>
      <c r="RGF269" s="194"/>
      <c r="RGG269" s="194"/>
      <c r="RGH269" s="194"/>
      <c r="RGI269" s="194"/>
      <c r="RGJ269" s="194"/>
      <c r="RGK269" s="194"/>
      <c r="RGL269" s="194"/>
      <c r="RGM269" s="194"/>
      <c r="RGN269" s="194"/>
      <c r="RGO269" s="194"/>
      <c r="RGP269" s="194"/>
      <c r="RGQ269" s="194"/>
      <c r="RGR269" s="194"/>
      <c r="RGS269" s="194"/>
      <c r="RGT269" s="194"/>
      <c r="RGU269" s="194"/>
      <c r="RGV269" s="194"/>
      <c r="RGW269" s="194"/>
      <c r="RGX269" s="194"/>
      <c r="RGY269" s="194"/>
      <c r="RGZ269" s="194"/>
      <c r="RHA269" s="194"/>
      <c r="RHB269" s="194"/>
      <c r="RHC269" s="194"/>
      <c r="RHD269" s="194"/>
      <c r="RHE269" s="194"/>
      <c r="RHF269" s="194"/>
      <c r="RHG269" s="194"/>
      <c r="RHH269" s="194"/>
      <c r="RHI269" s="194"/>
      <c r="RHJ269" s="194"/>
      <c r="RHK269" s="194"/>
      <c r="RHL269" s="194"/>
      <c r="RHM269" s="194"/>
      <c r="RHN269" s="194"/>
      <c r="RHO269" s="194"/>
      <c r="RHP269" s="194"/>
      <c r="RHQ269" s="194"/>
      <c r="RHR269" s="194"/>
      <c r="RHS269" s="194"/>
      <c r="RHT269" s="194"/>
      <c r="RHU269" s="194"/>
      <c r="RHV269" s="194"/>
      <c r="RHW269" s="194"/>
      <c r="RHX269" s="194"/>
      <c r="RHY269" s="194"/>
      <c r="RHZ269" s="194"/>
      <c r="RIA269" s="194"/>
      <c r="RIB269" s="194"/>
      <c r="RIC269" s="194"/>
      <c r="RID269" s="194"/>
      <c r="RIE269" s="194"/>
      <c r="RIF269" s="194"/>
      <c r="RIG269" s="194"/>
      <c r="RIH269" s="194"/>
      <c r="RII269" s="194"/>
      <c r="RIJ269" s="194"/>
      <c r="RIK269" s="194"/>
      <c r="RIL269" s="194"/>
      <c r="RIM269" s="194"/>
      <c r="RIN269" s="194"/>
      <c r="RIO269" s="194"/>
      <c r="RIP269" s="194"/>
      <c r="RIQ269" s="194"/>
      <c r="RIR269" s="194"/>
      <c r="RIS269" s="194"/>
      <c r="RIT269" s="194"/>
      <c r="RIU269" s="194"/>
      <c r="RIV269" s="194"/>
      <c r="RIW269" s="194"/>
      <c r="RIX269" s="194"/>
      <c r="RIY269" s="194"/>
      <c r="RIZ269" s="194"/>
      <c r="RJA269" s="194"/>
      <c r="RJB269" s="194"/>
      <c r="RJC269" s="194"/>
      <c r="RJD269" s="194"/>
      <c r="RJE269" s="194"/>
      <c r="RJF269" s="194"/>
      <c r="RJG269" s="194"/>
      <c r="RJH269" s="194"/>
      <c r="RJI269" s="194"/>
      <c r="RJJ269" s="194"/>
      <c r="RJK269" s="194"/>
      <c r="RJL269" s="194"/>
      <c r="RJM269" s="194"/>
      <c r="RJN269" s="194"/>
      <c r="RJO269" s="194"/>
      <c r="RJP269" s="194"/>
      <c r="RJQ269" s="194"/>
      <c r="RJR269" s="194"/>
      <c r="RJS269" s="194"/>
      <c r="RJT269" s="194"/>
      <c r="RJU269" s="194"/>
      <c r="RJV269" s="194"/>
      <c r="RJW269" s="194"/>
      <c r="RJX269" s="194"/>
      <c r="RJY269" s="194"/>
      <c r="RJZ269" s="194"/>
      <c r="RKA269" s="194"/>
      <c r="RKB269" s="194"/>
      <c r="RKC269" s="194"/>
      <c r="RKD269" s="194"/>
      <c r="RKE269" s="194"/>
      <c r="RKF269" s="194"/>
      <c r="RKG269" s="194"/>
      <c r="RKH269" s="194"/>
      <c r="RKI269" s="194"/>
      <c r="RKJ269" s="194"/>
      <c r="RKK269" s="194"/>
      <c r="RKL269" s="194"/>
      <c r="RKM269" s="194"/>
      <c r="RKN269" s="194"/>
      <c r="RKO269" s="194"/>
      <c r="RKP269" s="194"/>
      <c r="RKQ269" s="194"/>
      <c r="RKR269" s="194"/>
      <c r="RKS269" s="194"/>
      <c r="RKT269" s="194"/>
      <c r="RKU269" s="194"/>
      <c r="RKV269" s="194"/>
      <c r="RKW269" s="194"/>
      <c r="RKX269" s="194"/>
      <c r="RKY269" s="194"/>
      <c r="RKZ269" s="194"/>
      <c r="RLA269" s="194"/>
      <c r="RLB269" s="194"/>
      <c r="RLC269" s="194"/>
      <c r="RLD269" s="194"/>
      <c r="RLE269" s="194"/>
      <c r="RLF269" s="194"/>
      <c r="RLG269" s="194"/>
      <c r="RLH269" s="194"/>
      <c r="RLI269" s="194"/>
      <c r="RLJ269" s="194"/>
      <c r="RLK269" s="194"/>
      <c r="RLL269" s="194"/>
      <c r="RLM269" s="194"/>
      <c r="RLN269" s="194"/>
      <c r="RLO269" s="194"/>
      <c r="RLP269" s="194"/>
      <c r="RLQ269" s="194"/>
      <c r="RLR269" s="194"/>
      <c r="RLS269" s="194"/>
      <c r="RLT269" s="194"/>
      <c r="RLU269" s="194"/>
      <c r="RLV269" s="194"/>
      <c r="RLW269" s="194"/>
      <c r="RLX269" s="194"/>
      <c r="RLY269" s="194"/>
      <c r="RLZ269" s="194"/>
      <c r="RMA269" s="194"/>
      <c r="RMB269" s="194"/>
      <c r="RMC269" s="194"/>
      <c r="RMD269" s="194"/>
      <c r="RME269" s="194"/>
      <c r="RMF269" s="194"/>
      <c r="RMG269" s="194"/>
      <c r="RMH269" s="194"/>
      <c r="RMI269" s="194"/>
      <c r="RMJ269" s="194"/>
      <c r="RMK269" s="194"/>
      <c r="RML269" s="194"/>
      <c r="RMM269" s="194"/>
      <c r="RMN269" s="194"/>
      <c r="RMO269" s="194"/>
      <c r="RMP269" s="194"/>
      <c r="RMQ269" s="194"/>
      <c r="RMR269" s="194"/>
      <c r="RMS269" s="194"/>
      <c r="RMT269" s="194"/>
      <c r="RMU269" s="194"/>
      <c r="RMV269" s="194"/>
      <c r="RMW269" s="194"/>
      <c r="RMX269" s="194"/>
      <c r="RMY269" s="194"/>
      <c r="RMZ269" s="194"/>
      <c r="RNA269" s="194"/>
      <c r="RNB269" s="194"/>
      <c r="RNC269" s="194"/>
      <c r="RND269" s="194"/>
      <c r="RNE269" s="194"/>
      <c r="RNF269" s="194"/>
      <c r="RNG269" s="194"/>
      <c r="RNH269" s="194"/>
      <c r="RNI269" s="194"/>
      <c r="RNJ269" s="194"/>
      <c r="RNK269" s="194"/>
      <c r="RNL269" s="194"/>
      <c r="RNM269" s="194"/>
      <c r="RNN269" s="194"/>
      <c r="RNO269" s="194"/>
      <c r="RNP269" s="194"/>
      <c r="RNQ269" s="194"/>
      <c r="RNR269" s="194"/>
      <c r="RNS269" s="194"/>
      <c r="RNT269" s="194"/>
      <c r="RNU269" s="194"/>
      <c r="RNV269" s="194"/>
      <c r="RNW269" s="194"/>
      <c r="RNX269" s="194"/>
      <c r="RNY269" s="194"/>
      <c r="RNZ269" s="194"/>
      <c r="ROA269" s="194"/>
      <c r="ROB269" s="194"/>
      <c r="ROC269" s="194"/>
      <c r="ROD269" s="194"/>
      <c r="ROE269" s="194"/>
      <c r="ROF269" s="194"/>
      <c r="ROG269" s="194"/>
      <c r="ROH269" s="194"/>
      <c r="ROI269" s="194"/>
      <c r="ROJ269" s="194"/>
      <c r="ROK269" s="194"/>
      <c r="ROL269" s="194"/>
      <c r="ROM269" s="194"/>
      <c r="RON269" s="194"/>
      <c r="ROO269" s="194"/>
      <c r="ROP269" s="194"/>
      <c r="ROQ269" s="194"/>
      <c r="ROR269" s="194"/>
      <c r="ROS269" s="194"/>
      <c r="ROT269" s="194"/>
      <c r="ROU269" s="194"/>
      <c r="ROV269" s="194"/>
      <c r="ROW269" s="194"/>
      <c r="ROX269" s="194"/>
      <c r="ROY269" s="194"/>
      <c r="ROZ269" s="194"/>
      <c r="RPA269" s="194"/>
      <c r="RPB269" s="194"/>
      <c r="RPC269" s="194"/>
      <c r="RPD269" s="194"/>
      <c r="RPE269" s="194"/>
      <c r="RPF269" s="194"/>
      <c r="RPG269" s="194"/>
      <c r="RPH269" s="194"/>
      <c r="RPI269" s="194"/>
      <c r="RPJ269" s="194"/>
      <c r="RPK269" s="194"/>
      <c r="RPL269" s="194"/>
      <c r="RPM269" s="194"/>
      <c r="RPN269" s="194"/>
      <c r="RPO269" s="194"/>
      <c r="RPP269" s="194"/>
      <c r="RPQ269" s="194"/>
      <c r="RPR269" s="194"/>
      <c r="RPS269" s="194"/>
      <c r="RPT269" s="194"/>
      <c r="RPU269" s="194"/>
      <c r="RPV269" s="194"/>
      <c r="RPW269" s="194"/>
      <c r="RPX269" s="194"/>
      <c r="RPY269" s="194"/>
      <c r="RPZ269" s="194"/>
      <c r="RQA269" s="194"/>
      <c r="RQB269" s="194"/>
      <c r="RQC269" s="194"/>
      <c r="RQD269" s="194"/>
      <c r="RQE269" s="194"/>
      <c r="RQF269" s="194"/>
      <c r="RQG269" s="194"/>
      <c r="RQH269" s="194"/>
      <c r="RQI269" s="194"/>
      <c r="RQJ269" s="194"/>
      <c r="RQK269" s="194"/>
      <c r="RQL269" s="194"/>
      <c r="RQM269" s="194"/>
      <c r="RQN269" s="194"/>
      <c r="RQO269" s="194"/>
      <c r="RQP269" s="194"/>
      <c r="RQQ269" s="194"/>
      <c r="RQR269" s="194"/>
      <c r="RQS269" s="194"/>
      <c r="RQT269" s="194"/>
      <c r="RQU269" s="194"/>
      <c r="RQV269" s="194"/>
      <c r="RQW269" s="194"/>
      <c r="RQX269" s="194"/>
      <c r="RQY269" s="194"/>
      <c r="RQZ269" s="194"/>
      <c r="RRA269" s="194"/>
      <c r="RRB269" s="194"/>
      <c r="RRC269" s="194"/>
      <c r="RRD269" s="194"/>
      <c r="RRE269" s="194"/>
      <c r="RRF269" s="194"/>
      <c r="RRG269" s="194"/>
      <c r="RRH269" s="194"/>
      <c r="RRI269" s="194"/>
      <c r="RRJ269" s="194"/>
      <c r="RRK269" s="194"/>
      <c r="RRL269" s="194"/>
      <c r="RRM269" s="194"/>
      <c r="RRN269" s="194"/>
      <c r="RRO269" s="194"/>
      <c r="RRP269" s="194"/>
      <c r="RRQ269" s="194"/>
      <c r="RRR269" s="194"/>
      <c r="RRS269" s="194"/>
      <c r="RRT269" s="194"/>
      <c r="RRU269" s="194"/>
      <c r="RRV269" s="194"/>
      <c r="RRW269" s="194"/>
      <c r="RRX269" s="194"/>
      <c r="RRY269" s="194"/>
      <c r="RRZ269" s="194"/>
      <c r="RSA269" s="194"/>
      <c r="RSB269" s="194"/>
      <c r="RSC269" s="194"/>
      <c r="RSD269" s="194"/>
      <c r="RSE269" s="194"/>
      <c r="RSF269" s="194"/>
      <c r="RSG269" s="194"/>
      <c r="RSH269" s="194"/>
      <c r="RSI269" s="194"/>
      <c r="RSJ269" s="194"/>
      <c r="RSK269" s="194"/>
      <c r="RSL269" s="194"/>
      <c r="RSM269" s="194"/>
      <c r="RSN269" s="194"/>
      <c r="RSO269" s="194"/>
      <c r="RSP269" s="194"/>
      <c r="RSQ269" s="194"/>
      <c r="RSR269" s="194"/>
      <c r="RSS269" s="194"/>
      <c r="RST269" s="194"/>
      <c r="RSU269" s="194"/>
      <c r="RSV269" s="194"/>
      <c r="RSW269" s="194"/>
      <c r="RSX269" s="194"/>
      <c r="RSY269" s="194"/>
      <c r="RSZ269" s="194"/>
      <c r="RTA269" s="194"/>
      <c r="RTB269" s="194"/>
      <c r="RTC269" s="194"/>
      <c r="RTD269" s="194"/>
      <c r="RTE269" s="194"/>
      <c r="RTF269" s="194"/>
      <c r="RTG269" s="194"/>
      <c r="RTH269" s="194"/>
      <c r="RTI269" s="194"/>
      <c r="RTJ269" s="194"/>
      <c r="RTK269" s="194"/>
      <c r="RTL269" s="194"/>
      <c r="RTM269" s="194"/>
      <c r="RTN269" s="194"/>
      <c r="RTO269" s="194"/>
      <c r="RTP269" s="194"/>
      <c r="RTQ269" s="194"/>
      <c r="RTR269" s="194"/>
      <c r="RTS269" s="194"/>
      <c r="RTT269" s="194"/>
      <c r="RTU269" s="194"/>
      <c r="RTV269" s="194"/>
      <c r="RTW269" s="194"/>
      <c r="RTX269" s="194"/>
      <c r="RTY269" s="194"/>
      <c r="RTZ269" s="194"/>
      <c r="RUA269" s="194"/>
      <c r="RUB269" s="194"/>
      <c r="RUC269" s="194"/>
      <c r="RUD269" s="194"/>
      <c r="RUE269" s="194"/>
      <c r="RUF269" s="194"/>
      <c r="RUG269" s="194"/>
      <c r="RUH269" s="194"/>
      <c r="RUI269" s="194"/>
      <c r="RUJ269" s="194"/>
      <c r="RUK269" s="194"/>
      <c r="RUL269" s="194"/>
      <c r="RUM269" s="194"/>
      <c r="RUN269" s="194"/>
      <c r="RUO269" s="194"/>
      <c r="RUP269" s="194"/>
      <c r="RUQ269" s="194"/>
      <c r="RUR269" s="194"/>
      <c r="RUS269" s="194"/>
      <c r="RUT269" s="194"/>
      <c r="RUU269" s="194"/>
      <c r="RUV269" s="194"/>
      <c r="RUW269" s="194"/>
      <c r="RUX269" s="194"/>
      <c r="RUY269" s="194"/>
      <c r="RUZ269" s="194"/>
      <c r="RVA269" s="194"/>
      <c r="RVB269" s="194"/>
      <c r="RVC269" s="194"/>
      <c r="RVD269" s="194"/>
      <c r="RVE269" s="194"/>
      <c r="RVF269" s="194"/>
      <c r="RVG269" s="194"/>
      <c r="RVH269" s="194"/>
      <c r="RVI269" s="194"/>
      <c r="RVJ269" s="194"/>
      <c r="RVK269" s="194"/>
      <c r="RVL269" s="194"/>
      <c r="RVM269" s="194"/>
      <c r="RVN269" s="194"/>
      <c r="RVO269" s="194"/>
      <c r="RVP269" s="194"/>
      <c r="RVQ269" s="194"/>
      <c r="RVR269" s="194"/>
      <c r="RVS269" s="194"/>
      <c r="RVT269" s="194"/>
      <c r="RVU269" s="194"/>
      <c r="RVV269" s="194"/>
      <c r="RVW269" s="194"/>
      <c r="RVX269" s="194"/>
      <c r="RVY269" s="194"/>
      <c r="RVZ269" s="194"/>
      <c r="RWA269" s="194"/>
      <c r="RWB269" s="194"/>
      <c r="RWC269" s="194"/>
      <c r="RWD269" s="194"/>
      <c r="RWE269" s="194"/>
      <c r="RWF269" s="194"/>
      <c r="RWG269" s="194"/>
      <c r="RWH269" s="194"/>
      <c r="RWI269" s="194"/>
      <c r="RWJ269" s="194"/>
      <c r="RWK269" s="194"/>
      <c r="RWL269" s="194"/>
      <c r="RWM269" s="194"/>
      <c r="RWN269" s="194"/>
      <c r="RWO269" s="194"/>
      <c r="RWP269" s="194"/>
      <c r="RWQ269" s="194"/>
      <c r="RWR269" s="194"/>
      <c r="RWS269" s="194"/>
      <c r="RWT269" s="194"/>
      <c r="RWU269" s="194"/>
      <c r="RWV269" s="194"/>
      <c r="RWW269" s="194"/>
      <c r="RWX269" s="194"/>
      <c r="RWY269" s="194"/>
      <c r="RWZ269" s="194"/>
      <c r="RXA269" s="194"/>
      <c r="RXB269" s="194"/>
      <c r="RXC269" s="194"/>
      <c r="RXD269" s="194"/>
      <c r="RXE269" s="194"/>
      <c r="RXF269" s="194"/>
      <c r="RXG269" s="194"/>
      <c r="RXH269" s="194"/>
      <c r="RXI269" s="194"/>
      <c r="RXJ269" s="194"/>
      <c r="RXK269" s="194"/>
      <c r="RXL269" s="194"/>
      <c r="RXM269" s="194"/>
      <c r="RXN269" s="194"/>
      <c r="RXO269" s="194"/>
      <c r="RXP269" s="194"/>
      <c r="RXQ269" s="194"/>
      <c r="RXR269" s="194"/>
      <c r="RXS269" s="194"/>
      <c r="RXT269" s="194"/>
      <c r="RXU269" s="194"/>
      <c r="RXV269" s="194"/>
      <c r="RXW269" s="194"/>
      <c r="RXX269" s="194"/>
      <c r="RXY269" s="194"/>
      <c r="RXZ269" s="194"/>
      <c r="RYA269" s="194"/>
      <c r="RYB269" s="194"/>
      <c r="RYC269" s="194"/>
      <c r="RYD269" s="194"/>
      <c r="RYE269" s="194"/>
      <c r="RYF269" s="194"/>
      <c r="RYG269" s="194"/>
      <c r="RYH269" s="194"/>
      <c r="RYI269" s="194"/>
      <c r="RYJ269" s="194"/>
      <c r="RYK269" s="194"/>
      <c r="RYL269" s="194"/>
      <c r="RYM269" s="194"/>
      <c r="RYN269" s="194"/>
      <c r="RYO269" s="194"/>
      <c r="RYP269" s="194"/>
      <c r="RYQ269" s="194"/>
      <c r="RYR269" s="194"/>
      <c r="RYS269" s="194"/>
      <c r="RYT269" s="194"/>
      <c r="RYU269" s="194"/>
      <c r="RYV269" s="194"/>
      <c r="RYW269" s="194"/>
      <c r="RYX269" s="194"/>
      <c r="RYY269" s="194"/>
      <c r="RYZ269" s="194"/>
      <c r="RZA269" s="194"/>
      <c r="RZB269" s="194"/>
      <c r="RZC269" s="194"/>
      <c r="RZD269" s="194"/>
      <c r="RZE269" s="194"/>
      <c r="RZF269" s="194"/>
      <c r="RZG269" s="194"/>
      <c r="RZH269" s="194"/>
      <c r="RZI269" s="194"/>
      <c r="RZJ269" s="194"/>
      <c r="RZK269" s="194"/>
      <c r="RZL269" s="194"/>
      <c r="RZM269" s="194"/>
      <c r="RZN269" s="194"/>
      <c r="RZO269" s="194"/>
      <c r="RZP269" s="194"/>
      <c r="RZQ269" s="194"/>
      <c r="RZR269" s="194"/>
      <c r="RZS269" s="194"/>
      <c r="RZT269" s="194"/>
      <c r="RZU269" s="194"/>
      <c r="RZV269" s="194"/>
      <c r="RZW269" s="194"/>
      <c r="RZX269" s="194"/>
      <c r="RZY269" s="194"/>
      <c r="RZZ269" s="194"/>
      <c r="SAA269" s="194"/>
      <c r="SAB269" s="194"/>
      <c r="SAC269" s="194"/>
      <c r="SAD269" s="194"/>
      <c r="SAE269" s="194"/>
      <c r="SAF269" s="194"/>
      <c r="SAG269" s="194"/>
      <c r="SAH269" s="194"/>
      <c r="SAI269" s="194"/>
      <c r="SAJ269" s="194"/>
      <c r="SAK269" s="194"/>
      <c r="SAL269" s="194"/>
      <c r="SAM269" s="194"/>
      <c r="SAN269" s="194"/>
      <c r="SAO269" s="194"/>
      <c r="SAP269" s="194"/>
      <c r="SAQ269" s="194"/>
      <c r="SAR269" s="194"/>
      <c r="SAS269" s="194"/>
      <c r="SAT269" s="194"/>
      <c r="SAU269" s="194"/>
      <c r="SAV269" s="194"/>
      <c r="SAW269" s="194"/>
      <c r="SAX269" s="194"/>
      <c r="SAY269" s="194"/>
      <c r="SAZ269" s="194"/>
      <c r="SBA269" s="194"/>
      <c r="SBB269" s="194"/>
      <c r="SBC269" s="194"/>
      <c r="SBD269" s="194"/>
      <c r="SBE269" s="194"/>
      <c r="SBF269" s="194"/>
      <c r="SBG269" s="194"/>
      <c r="SBH269" s="194"/>
      <c r="SBI269" s="194"/>
      <c r="SBJ269" s="194"/>
      <c r="SBK269" s="194"/>
      <c r="SBL269" s="194"/>
      <c r="SBM269" s="194"/>
      <c r="SBN269" s="194"/>
      <c r="SBO269" s="194"/>
      <c r="SBP269" s="194"/>
      <c r="SBQ269" s="194"/>
      <c r="SBR269" s="194"/>
      <c r="SBS269" s="194"/>
      <c r="SBT269" s="194"/>
      <c r="SBU269" s="194"/>
      <c r="SBV269" s="194"/>
      <c r="SBW269" s="194"/>
      <c r="SBX269" s="194"/>
      <c r="SBY269" s="194"/>
      <c r="SBZ269" s="194"/>
      <c r="SCA269" s="194"/>
      <c r="SCB269" s="194"/>
      <c r="SCC269" s="194"/>
      <c r="SCD269" s="194"/>
      <c r="SCE269" s="194"/>
      <c r="SCF269" s="194"/>
      <c r="SCG269" s="194"/>
      <c r="SCH269" s="194"/>
      <c r="SCI269" s="194"/>
      <c r="SCJ269" s="194"/>
      <c r="SCK269" s="194"/>
      <c r="SCL269" s="194"/>
      <c r="SCM269" s="194"/>
      <c r="SCN269" s="194"/>
      <c r="SCO269" s="194"/>
      <c r="SCP269" s="194"/>
      <c r="SCQ269" s="194"/>
      <c r="SCR269" s="194"/>
      <c r="SCS269" s="194"/>
      <c r="SCT269" s="194"/>
      <c r="SCU269" s="194"/>
      <c r="SCV269" s="194"/>
      <c r="SCW269" s="194"/>
      <c r="SCX269" s="194"/>
      <c r="SCY269" s="194"/>
      <c r="SCZ269" s="194"/>
      <c r="SDA269" s="194"/>
      <c r="SDB269" s="194"/>
      <c r="SDC269" s="194"/>
      <c r="SDD269" s="194"/>
      <c r="SDE269" s="194"/>
      <c r="SDF269" s="194"/>
      <c r="SDG269" s="194"/>
      <c r="SDH269" s="194"/>
      <c r="SDI269" s="194"/>
      <c r="SDJ269" s="194"/>
      <c r="SDK269" s="194"/>
      <c r="SDL269" s="194"/>
      <c r="SDM269" s="194"/>
      <c r="SDN269" s="194"/>
      <c r="SDO269" s="194"/>
      <c r="SDP269" s="194"/>
      <c r="SDQ269" s="194"/>
      <c r="SDR269" s="194"/>
      <c r="SDS269" s="194"/>
      <c r="SDT269" s="194"/>
      <c r="SDU269" s="194"/>
      <c r="SDV269" s="194"/>
      <c r="SDW269" s="194"/>
      <c r="SDX269" s="194"/>
      <c r="SDY269" s="194"/>
      <c r="SDZ269" s="194"/>
      <c r="SEA269" s="194"/>
      <c r="SEB269" s="194"/>
      <c r="SEC269" s="194"/>
      <c r="SED269" s="194"/>
      <c r="SEE269" s="194"/>
      <c r="SEF269" s="194"/>
      <c r="SEG269" s="194"/>
      <c r="SEH269" s="194"/>
      <c r="SEI269" s="194"/>
      <c r="SEJ269" s="194"/>
      <c r="SEK269" s="194"/>
      <c r="SEL269" s="194"/>
      <c r="SEM269" s="194"/>
      <c r="SEN269" s="194"/>
      <c r="SEO269" s="194"/>
      <c r="SEP269" s="194"/>
      <c r="SEQ269" s="194"/>
      <c r="SER269" s="194"/>
      <c r="SES269" s="194"/>
      <c r="SET269" s="194"/>
      <c r="SEU269" s="194"/>
      <c r="SEV269" s="194"/>
      <c r="SEW269" s="194"/>
      <c r="SEX269" s="194"/>
      <c r="SEY269" s="194"/>
      <c r="SEZ269" s="194"/>
      <c r="SFA269" s="194"/>
      <c r="SFB269" s="194"/>
      <c r="SFC269" s="194"/>
      <c r="SFD269" s="194"/>
      <c r="SFE269" s="194"/>
      <c r="SFF269" s="194"/>
      <c r="SFG269" s="194"/>
      <c r="SFH269" s="194"/>
      <c r="SFI269" s="194"/>
      <c r="SFJ269" s="194"/>
      <c r="SFK269" s="194"/>
      <c r="SFL269" s="194"/>
      <c r="SFM269" s="194"/>
      <c r="SFN269" s="194"/>
      <c r="SFO269" s="194"/>
      <c r="SFP269" s="194"/>
      <c r="SFQ269" s="194"/>
      <c r="SFR269" s="194"/>
      <c r="SFS269" s="194"/>
      <c r="SFT269" s="194"/>
      <c r="SFU269" s="194"/>
      <c r="SFV269" s="194"/>
      <c r="SFW269" s="194"/>
      <c r="SFX269" s="194"/>
      <c r="SFY269" s="194"/>
      <c r="SFZ269" s="194"/>
      <c r="SGA269" s="194"/>
      <c r="SGB269" s="194"/>
      <c r="SGC269" s="194"/>
      <c r="SGD269" s="194"/>
      <c r="SGE269" s="194"/>
      <c r="SGF269" s="194"/>
      <c r="SGG269" s="194"/>
      <c r="SGH269" s="194"/>
      <c r="SGI269" s="194"/>
      <c r="SGJ269" s="194"/>
      <c r="SGK269" s="194"/>
      <c r="SGL269" s="194"/>
      <c r="SGM269" s="194"/>
      <c r="SGN269" s="194"/>
      <c r="SGO269" s="194"/>
      <c r="SGP269" s="194"/>
      <c r="SGQ269" s="194"/>
      <c r="SGR269" s="194"/>
      <c r="SGS269" s="194"/>
      <c r="SGT269" s="194"/>
      <c r="SGU269" s="194"/>
      <c r="SGV269" s="194"/>
      <c r="SGW269" s="194"/>
      <c r="SGX269" s="194"/>
      <c r="SGY269" s="194"/>
      <c r="SGZ269" s="194"/>
      <c r="SHA269" s="194"/>
      <c r="SHB269" s="194"/>
      <c r="SHC269" s="194"/>
      <c r="SHD269" s="194"/>
      <c r="SHE269" s="194"/>
      <c r="SHF269" s="194"/>
      <c r="SHG269" s="194"/>
      <c r="SHH269" s="194"/>
      <c r="SHI269" s="194"/>
      <c r="SHJ269" s="194"/>
      <c r="SHK269" s="194"/>
      <c r="SHL269" s="194"/>
      <c r="SHM269" s="194"/>
      <c r="SHN269" s="194"/>
      <c r="SHO269" s="194"/>
      <c r="SHP269" s="194"/>
      <c r="SHQ269" s="194"/>
      <c r="SHR269" s="194"/>
      <c r="SHS269" s="194"/>
      <c r="SHT269" s="194"/>
      <c r="SHU269" s="194"/>
      <c r="SHV269" s="194"/>
      <c r="SHW269" s="194"/>
      <c r="SHX269" s="194"/>
      <c r="SHY269" s="194"/>
      <c r="SHZ269" s="194"/>
      <c r="SIA269" s="194"/>
      <c r="SIB269" s="194"/>
      <c r="SIC269" s="194"/>
      <c r="SID269" s="194"/>
      <c r="SIE269" s="194"/>
      <c r="SIF269" s="194"/>
      <c r="SIG269" s="194"/>
      <c r="SIH269" s="194"/>
      <c r="SII269" s="194"/>
      <c r="SIJ269" s="194"/>
      <c r="SIK269" s="194"/>
      <c r="SIL269" s="194"/>
      <c r="SIM269" s="194"/>
      <c r="SIN269" s="194"/>
      <c r="SIO269" s="194"/>
      <c r="SIP269" s="194"/>
      <c r="SIQ269" s="194"/>
      <c r="SIR269" s="194"/>
      <c r="SIS269" s="194"/>
      <c r="SIT269" s="194"/>
      <c r="SIU269" s="194"/>
      <c r="SIV269" s="194"/>
      <c r="SIW269" s="194"/>
      <c r="SIX269" s="194"/>
      <c r="SIY269" s="194"/>
      <c r="SIZ269" s="194"/>
      <c r="SJA269" s="194"/>
      <c r="SJB269" s="194"/>
      <c r="SJC269" s="194"/>
      <c r="SJD269" s="194"/>
      <c r="SJE269" s="194"/>
      <c r="SJF269" s="194"/>
      <c r="SJG269" s="194"/>
      <c r="SJH269" s="194"/>
      <c r="SJI269" s="194"/>
      <c r="SJJ269" s="194"/>
      <c r="SJK269" s="194"/>
      <c r="SJL269" s="194"/>
      <c r="SJM269" s="194"/>
      <c r="SJN269" s="194"/>
      <c r="SJO269" s="194"/>
      <c r="SJP269" s="194"/>
      <c r="SJQ269" s="194"/>
      <c r="SJR269" s="194"/>
      <c r="SJS269" s="194"/>
      <c r="SJT269" s="194"/>
      <c r="SJU269" s="194"/>
      <c r="SJV269" s="194"/>
      <c r="SJW269" s="194"/>
      <c r="SJX269" s="194"/>
      <c r="SJY269" s="194"/>
      <c r="SJZ269" s="194"/>
      <c r="SKA269" s="194"/>
      <c r="SKB269" s="194"/>
      <c r="SKC269" s="194"/>
      <c r="SKD269" s="194"/>
      <c r="SKE269" s="194"/>
      <c r="SKF269" s="194"/>
      <c r="SKG269" s="194"/>
      <c r="SKH269" s="194"/>
      <c r="SKI269" s="194"/>
      <c r="SKJ269" s="194"/>
      <c r="SKK269" s="194"/>
      <c r="SKL269" s="194"/>
      <c r="SKM269" s="194"/>
      <c r="SKN269" s="194"/>
      <c r="SKO269" s="194"/>
      <c r="SKP269" s="194"/>
      <c r="SKQ269" s="194"/>
      <c r="SKR269" s="194"/>
      <c r="SKS269" s="194"/>
      <c r="SKT269" s="194"/>
      <c r="SKU269" s="194"/>
      <c r="SKV269" s="194"/>
      <c r="SKW269" s="194"/>
      <c r="SKX269" s="194"/>
      <c r="SKY269" s="194"/>
      <c r="SKZ269" s="194"/>
      <c r="SLA269" s="194"/>
      <c r="SLB269" s="194"/>
      <c r="SLC269" s="194"/>
      <c r="SLD269" s="194"/>
      <c r="SLE269" s="194"/>
      <c r="SLF269" s="194"/>
      <c r="SLG269" s="194"/>
      <c r="SLH269" s="194"/>
      <c r="SLI269" s="194"/>
      <c r="SLJ269" s="194"/>
      <c r="SLK269" s="194"/>
      <c r="SLL269" s="194"/>
      <c r="SLM269" s="194"/>
      <c r="SLN269" s="194"/>
      <c r="SLO269" s="194"/>
      <c r="SLP269" s="194"/>
      <c r="SLQ269" s="194"/>
      <c r="SLR269" s="194"/>
      <c r="SLS269" s="194"/>
      <c r="SLT269" s="194"/>
      <c r="SLU269" s="194"/>
      <c r="SLV269" s="194"/>
      <c r="SLW269" s="194"/>
      <c r="SLX269" s="194"/>
      <c r="SLY269" s="194"/>
      <c r="SLZ269" s="194"/>
      <c r="SMA269" s="194"/>
      <c r="SMB269" s="194"/>
      <c r="SMC269" s="194"/>
      <c r="SMD269" s="194"/>
      <c r="SME269" s="194"/>
      <c r="SMF269" s="194"/>
      <c r="SMG269" s="194"/>
      <c r="SMH269" s="194"/>
      <c r="SMI269" s="194"/>
      <c r="SMJ269" s="194"/>
      <c r="SMK269" s="194"/>
      <c r="SML269" s="194"/>
      <c r="SMM269" s="194"/>
      <c r="SMN269" s="194"/>
      <c r="SMO269" s="194"/>
      <c r="SMP269" s="194"/>
      <c r="SMQ269" s="194"/>
      <c r="SMR269" s="194"/>
      <c r="SMS269" s="194"/>
      <c r="SMT269" s="194"/>
      <c r="SMU269" s="194"/>
      <c r="SMV269" s="194"/>
      <c r="SMW269" s="194"/>
      <c r="SMX269" s="194"/>
      <c r="SMY269" s="194"/>
      <c r="SMZ269" s="194"/>
      <c r="SNA269" s="194"/>
      <c r="SNB269" s="194"/>
      <c r="SNC269" s="194"/>
      <c r="SND269" s="194"/>
      <c r="SNE269" s="194"/>
      <c r="SNF269" s="194"/>
      <c r="SNG269" s="194"/>
      <c r="SNH269" s="194"/>
      <c r="SNI269" s="194"/>
      <c r="SNJ269" s="194"/>
      <c r="SNK269" s="194"/>
      <c r="SNL269" s="194"/>
      <c r="SNM269" s="194"/>
      <c r="SNN269" s="194"/>
      <c r="SNO269" s="194"/>
      <c r="SNP269" s="194"/>
      <c r="SNQ269" s="194"/>
      <c r="SNR269" s="194"/>
      <c r="SNS269" s="194"/>
      <c r="SNT269" s="194"/>
      <c r="SNU269" s="194"/>
      <c r="SNV269" s="194"/>
      <c r="SNW269" s="194"/>
      <c r="SNX269" s="194"/>
      <c r="SNY269" s="194"/>
      <c r="SNZ269" s="194"/>
      <c r="SOA269" s="194"/>
      <c r="SOB269" s="194"/>
      <c r="SOC269" s="194"/>
      <c r="SOD269" s="194"/>
      <c r="SOE269" s="194"/>
      <c r="SOF269" s="194"/>
      <c r="SOG269" s="194"/>
      <c r="SOH269" s="194"/>
      <c r="SOI269" s="194"/>
      <c r="SOJ269" s="194"/>
      <c r="SOK269" s="194"/>
      <c r="SOL269" s="194"/>
      <c r="SOM269" s="194"/>
      <c r="SON269" s="194"/>
      <c r="SOO269" s="194"/>
      <c r="SOP269" s="194"/>
      <c r="SOQ269" s="194"/>
      <c r="SOR269" s="194"/>
      <c r="SOS269" s="194"/>
      <c r="SOT269" s="194"/>
      <c r="SOU269" s="194"/>
      <c r="SOV269" s="194"/>
      <c r="SOW269" s="194"/>
      <c r="SOX269" s="194"/>
      <c r="SOY269" s="194"/>
      <c r="SOZ269" s="194"/>
      <c r="SPA269" s="194"/>
      <c r="SPB269" s="194"/>
      <c r="SPC269" s="194"/>
      <c r="SPD269" s="194"/>
      <c r="SPE269" s="194"/>
      <c r="SPF269" s="194"/>
      <c r="SPG269" s="194"/>
      <c r="SPH269" s="194"/>
      <c r="SPI269" s="194"/>
      <c r="SPJ269" s="194"/>
      <c r="SPK269" s="194"/>
      <c r="SPL269" s="194"/>
      <c r="SPM269" s="194"/>
      <c r="SPN269" s="194"/>
      <c r="SPO269" s="194"/>
      <c r="SPP269" s="194"/>
      <c r="SPQ269" s="194"/>
      <c r="SPR269" s="194"/>
      <c r="SPS269" s="194"/>
      <c r="SPT269" s="194"/>
      <c r="SPU269" s="194"/>
      <c r="SPV269" s="194"/>
      <c r="SPW269" s="194"/>
      <c r="SPX269" s="194"/>
      <c r="SPY269" s="194"/>
      <c r="SPZ269" s="194"/>
      <c r="SQA269" s="194"/>
      <c r="SQB269" s="194"/>
      <c r="SQC269" s="194"/>
      <c r="SQD269" s="194"/>
      <c r="SQE269" s="194"/>
      <c r="SQF269" s="194"/>
      <c r="SQG269" s="194"/>
      <c r="SQH269" s="194"/>
      <c r="SQI269" s="194"/>
      <c r="SQJ269" s="194"/>
      <c r="SQK269" s="194"/>
      <c r="SQL269" s="194"/>
      <c r="SQM269" s="194"/>
      <c r="SQN269" s="194"/>
      <c r="SQO269" s="194"/>
      <c r="SQP269" s="194"/>
      <c r="SQQ269" s="194"/>
      <c r="SQR269" s="194"/>
      <c r="SQS269" s="194"/>
      <c r="SQT269" s="194"/>
      <c r="SQU269" s="194"/>
      <c r="SQV269" s="194"/>
      <c r="SQW269" s="194"/>
      <c r="SQX269" s="194"/>
      <c r="SQY269" s="194"/>
      <c r="SQZ269" s="194"/>
      <c r="SRA269" s="194"/>
      <c r="SRB269" s="194"/>
      <c r="SRC269" s="194"/>
      <c r="SRD269" s="194"/>
      <c r="SRE269" s="194"/>
      <c r="SRF269" s="194"/>
      <c r="SRG269" s="194"/>
      <c r="SRH269" s="194"/>
      <c r="SRI269" s="194"/>
      <c r="SRJ269" s="194"/>
      <c r="SRK269" s="194"/>
      <c r="SRL269" s="194"/>
      <c r="SRM269" s="194"/>
      <c r="SRN269" s="194"/>
      <c r="SRO269" s="194"/>
      <c r="SRP269" s="194"/>
      <c r="SRQ269" s="194"/>
      <c r="SRR269" s="194"/>
      <c r="SRS269" s="194"/>
      <c r="SRT269" s="194"/>
      <c r="SRU269" s="194"/>
      <c r="SRV269" s="194"/>
      <c r="SRW269" s="194"/>
      <c r="SRX269" s="194"/>
      <c r="SRY269" s="194"/>
      <c r="SRZ269" s="194"/>
      <c r="SSA269" s="194"/>
      <c r="SSB269" s="194"/>
      <c r="SSC269" s="194"/>
      <c r="SSD269" s="194"/>
      <c r="SSE269" s="194"/>
      <c r="SSF269" s="194"/>
      <c r="SSG269" s="194"/>
      <c r="SSH269" s="194"/>
      <c r="SSI269" s="194"/>
      <c r="SSJ269" s="194"/>
      <c r="SSK269" s="194"/>
      <c r="SSL269" s="194"/>
      <c r="SSM269" s="194"/>
      <c r="SSN269" s="194"/>
      <c r="SSO269" s="194"/>
      <c r="SSP269" s="194"/>
      <c r="SSQ269" s="194"/>
      <c r="SSR269" s="194"/>
      <c r="SSS269" s="194"/>
      <c r="SST269" s="194"/>
      <c r="SSU269" s="194"/>
      <c r="SSV269" s="194"/>
      <c r="SSW269" s="194"/>
      <c r="SSX269" s="194"/>
      <c r="SSY269" s="194"/>
      <c r="SSZ269" s="194"/>
      <c r="STA269" s="194"/>
      <c r="STB269" s="194"/>
      <c r="STC269" s="194"/>
      <c r="STD269" s="194"/>
      <c r="STE269" s="194"/>
      <c r="STF269" s="194"/>
      <c r="STG269" s="194"/>
      <c r="STH269" s="194"/>
      <c r="STI269" s="194"/>
      <c r="STJ269" s="194"/>
      <c r="STK269" s="194"/>
      <c r="STL269" s="194"/>
      <c r="STM269" s="194"/>
      <c r="STN269" s="194"/>
      <c r="STO269" s="194"/>
      <c r="STP269" s="194"/>
      <c r="STQ269" s="194"/>
      <c r="STR269" s="194"/>
      <c r="STS269" s="194"/>
      <c r="STT269" s="194"/>
      <c r="STU269" s="194"/>
      <c r="STV269" s="194"/>
      <c r="STW269" s="194"/>
      <c r="STX269" s="194"/>
      <c r="STY269" s="194"/>
      <c r="STZ269" s="194"/>
      <c r="SUA269" s="194"/>
      <c r="SUB269" s="194"/>
      <c r="SUC269" s="194"/>
      <c r="SUD269" s="194"/>
      <c r="SUE269" s="194"/>
      <c r="SUF269" s="194"/>
      <c r="SUG269" s="194"/>
      <c r="SUH269" s="194"/>
      <c r="SUI269" s="194"/>
      <c r="SUJ269" s="194"/>
      <c r="SUK269" s="194"/>
      <c r="SUL269" s="194"/>
      <c r="SUM269" s="194"/>
      <c r="SUN269" s="194"/>
      <c r="SUO269" s="194"/>
      <c r="SUP269" s="194"/>
      <c r="SUQ269" s="194"/>
      <c r="SUR269" s="194"/>
      <c r="SUS269" s="194"/>
      <c r="SUT269" s="194"/>
      <c r="SUU269" s="194"/>
      <c r="SUV269" s="194"/>
      <c r="SUW269" s="194"/>
      <c r="SUX269" s="194"/>
      <c r="SUY269" s="194"/>
      <c r="SUZ269" s="194"/>
      <c r="SVA269" s="194"/>
      <c r="SVB269" s="194"/>
      <c r="SVC269" s="194"/>
      <c r="SVD269" s="194"/>
      <c r="SVE269" s="194"/>
      <c r="SVF269" s="194"/>
      <c r="SVG269" s="194"/>
      <c r="SVH269" s="194"/>
      <c r="SVI269" s="194"/>
      <c r="SVJ269" s="194"/>
      <c r="SVK269" s="194"/>
      <c r="SVL269" s="194"/>
      <c r="SVM269" s="194"/>
      <c r="SVN269" s="194"/>
      <c r="SVO269" s="194"/>
      <c r="SVP269" s="194"/>
      <c r="SVQ269" s="194"/>
      <c r="SVR269" s="194"/>
      <c r="SVS269" s="194"/>
      <c r="SVT269" s="194"/>
      <c r="SVU269" s="194"/>
      <c r="SVV269" s="194"/>
      <c r="SVW269" s="194"/>
      <c r="SVX269" s="194"/>
      <c r="SVY269" s="194"/>
      <c r="SVZ269" s="194"/>
      <c r="SWA269" s="194"/>
      <c r="SWB269" s="194"/>
      <c r="SWC269" s="194"/>
      <c r="SWD269" s="194"/>
      <c r="SWE269" s="194"/>
      <c r="SWF269" s="194"/>
      <c r="SWG269" s="194"/>
      <c r="SWH269" s="194"/>
      <c r="SWI269" s="194"/>
      <c r="SWJ269" s="194"/>
      <c r="SWK269" s="194"/>
      <c r="SWL269" s="194"/>
      <c r="SWM269" s="194"/>
      <c r="SWN269" s="194"/>
      <c r="SWO269" s="194"/>
      <c r="SWP269" s="194"/>
      <c r="SWQ269" s="194"/>
      <c r="SWR269" s="194"/>
      <c r="SWS269" s="194"/>
      <c r="SWT269" s="194"/>
      <c r="SWU269" s="194"/>
      <c r="SWV269" s="194"/>
      <c r="SWW269" s="194"/>
      <c r="SWX269" s="194"/>
      <c r="SWY269" s="194"/>
      <c r="SWZ269" s="194"/>
      <c r="SXA269" s="194"/>
      <c r="SXB269" s="194"/>
      <c r="SXC269" s="194"/>
      <c r="SXD269" s="194"/>
      <c r="SXE269" s="194"/>
      <c r="SXF269" s="194"/>
      <c r="SXG269" s="194"/>
      <c r="SXH269" s="194"/>
      <c r="SXI269" s="194"/>
      <c r="SXJ269" s="194"/>
      <c r="SXK269" s="194"/>
      <c r="SXL269" s="194"/>
      <c r="SXM269" s="194"/>
      <c r="SXN269" s="194"/>
      <c r="SXO269" s="194"/>
      <c r="SXP269" s="194"/>
      <c r="SXQ269" s="194"/>
      <c r="SXR269" s="194"/>
      <c r="SXS269" s="194"/>
      <c r="SXT269" s="194"/>
      <c r="SXU269" s="194"/>
      <c r="SXV269" s="194"/>
      <c r="SXW269" s="194"/>
      <c r="SXX269" s="194"/>
      <c r="SXY269" s="194"/>
      <c r="SXZ269" s="194"/>
      <c r="SYA269" s="194"/>
      <c r="SYB269" s="194"/>
      <c r="SYC269" s="194"/>
      <c r="SYD269" s="194"/>
      <c r="SYE269" s="194"/>
      <c r="SYF269" s="194"/>
      <c r="SYG269" s="194"/>
      <c r="SYH269" s="194"/>
      <c r="SYI269" s="194"/>
      <c r="SYJ269" s="194"/>
      <c r="SYK269" s="194"/>
      <c r="SYL269" s="194"/>
      <c r="SYM269" s="194"/>
      <c r="SYN269" s="194"/>
      <c r="SYO269" s="194"/>
      <c r="SYP269" s="194"/>
      <c r="SYQ269" s="194"/>
      <c r="SYR269" s="194"/>
      <c r="SYS269" s="194"/>
      <c r="SYT269" s="194"/>
      <c r="SYU269" s="194"/>
      <c r="SYV269" s="194"/>
      <c r="SYW269" s="194"/>
      <c r="SYX269" s="194"/>
      <c r="SYY269" s="194"/>
      <c r="SYZ269" s="194"/>
      <c r="SZA269" s="194"/>
      <c r="SZB269" s="194"/>
      <c r="SZC269" s="194"/>
      <c r="SZD269" s="194"/>
      <c r="SZE269" s="194"/>
      <c r="SZF269" s="194"/>
      <c r="SZG269" s="194"/>
      <c r="SZH269" s="194"/>
      <c r="SZI269" s="194"/>
      <c r="SZJ269" s="194"/>
      <c r="SZK269" s="194"/>
      <c r="SZL269" s="194"/>
      <c r="SZM269" s="194"/>
      <c r="SZN269" s="194"/>
      <c r="SZO269" s="194"/>
      <c r="SZP269" s="194"/>
      <c r="SZQ269" s="194"/>
      <c r="SZR269" s="194"/>
      <c r="SZS269" s="194"/>
      <c r="SZT269" s="194"/>
      <c r="SZU269" s="194"/>
      <c r="SZV269" s="194"/>
      <c r="SZW269" s="194"/>
      <c r="SZX269" s="194"/>
      <c r="SZY269" s="194"/>
      <c r="SZZ269" s="194"/>
      <c r="TAA269" s="194"/>
      <c r="TAB269" s="194"/>
      <c r="TAC269" s="194"/>
      <c r="TAD269" s="194"/>
      <c r="TAE269" s="194"/>
      <c r="TAF269" s="194"/>
      <c r="TAG269" s="194"/>
      <c r="TAH269" s="194"/>
      <c r="TAI269" s="194"/>
      <c r="TAJ269" s="194"/>
      <c r="TAK269" s="194"/>
      <c r="TAL269" s="194"/>
      <c r="TAM269" s="194"/>
      <c r="TAN269" s="194"/>
      <c r="TAO269" s="194"/>
      <c r="TAP269" s="194"/>
      <c r="TAQ269" s="194"/>
      <c r="TAR269" s="194"/>
      <c r="TAS269" s="194"/>
      <c r="TAT269" s="194"/>
      <c r="TAU269" s="194"/>
      <c r="TAV269" s="194"/>
      <c r="TAW269" s="194"/>
      <c r="TAX269" s="194"/>
      <c r="TAY269" s="194"/>
      <c r="TAZ269" s="194"/>
      <c r="TBA269" s="194"/>
      <c r="TBB269" s="194"/>
      <c r="TBC269" s="194"/>
      <c r="TBD269" s="194"/>
      <c r="TBE269" s="194"/>
      <c r="TBF269" s="194"/>
      <c r="TBG269" s="194"/>
      <c r="TBH269" s="194"/>
      <c r="TBI269" s="194"/>
      <c r="TBJ269" s="194"/>
      <c r="TBK269" s="194"/>
      <c r="TBL269" s="194"/>
      <c r="TBM269" s="194"/>
      <c r="TBN269" s="194"/>
      <c r="TBO269" s="194"/>
      <c r="TBP269" s="194"/>
      <c r="TBQ269" s="194"/>
      <c r="TBR269" s="194"/>
      <c r="TBS269" s="194"/>
      <c r="TBT269" s="194"/>
      <c r="TBU269" s="194"/>
      <c r="TBV269" s="194"/>
      <c r="TBW269" s="194"/>
      <c r="TBX269" s="194"/>
      <c r="TBY269" s="194"/>
      <c r="TBZ269" s="194"/>
      <c r="TCA269" s="194"/>
      <c r="TCB269" s="194"/>
      <c r="TCC269" s="194"/>
      <c r="TCD269" s="194"/>
      <c r="TCE269" s="194"/>
      <c r="TCF269" s="194"/>
      <c r="TCG269" s="194"/>
      <c r="TCH269" s="194"/>
      <c r="TCI269" s="194"/>
      <c r="TCJ269" s="194"/>
      <c r="TCK269" s="194"/>
      <c r="TCL269" s="194"/>
      <c r="TCM269" s="194"/>
      <c r="TCN269" s="194"/>
      <c r="TCO269" s="194"/>
      <c r="TCP269" s="194"/>
      <c r="TCQ269" s="194"/>
      <c r="TCR269" s="194"/>
      <c r="TCS269" s="194"/>
      <c r="TCT269" s="194"/>
      <c r="TCU269" s="194"/>
      <c r="TCV269" s="194"/>
      <c r="TCW269" s="194"/>
      <c r="TCX269" s="194"/>
      <c r="TCY269" s="194"/>
      <c r="TCZ269" s="194"/>
      <c r="TDA269" s="194"/>
      <c r="TDB269" s="194"/>
      <c r="TDC269" s="194"/>
      <c r="TDD269" s="194"/>
      <c r="TDE269" s="194"/>
      <c r="TDF269" s="194"/>
      <c r="TDG269" s="194"/>
      <c r="TDH269" s="194"/>
      <c r="TDI269" s="194"/>
      <c r="TDJ269" s="194"/>
      <c r="TDK269" s="194"/>
      <c r="TDL269" s="194"/>
      <c r="TDM269" s="194"/>
      <c r="TDN269" s="194"/>
      <c r="TDO269" s="194"/>
      <c r="TDP269" s="194"/>
      <c r="TDQ269" s="194"/>
      <c r="TDR269" s="194"/>
      <c r="TDS269" s="194"/>
      <c r="TDT269" s="194"/>
      <c r="TDU269" s="194"/>
      <c r="TDV269" s="194"/>
      <c r="TDW269" s="194"/>
      <c r="TDX269" s="194"/>
      <c r="TDY269" s="194"/>
      <c r="TDZ269" s="194"/>
      <c r="TEA269" s="194"/>
      <c r="TEB269" s="194"/>
      <c r="TEC269" s="194"/>
      <c r="TED269" s="194"/>
      <c r="TEE269" s="194"/>
      <c r="TEF269" s="194"/>
      <c r="TEG269" s="194"/>
      <c r="TEH269" s="194"/>
      <c r="TEI269" s="194"/>
      <c r="TEJ269" s="194"/>
      <c r="TEK269" s="194"/>
      <c r="TEL269" s="194"/>
      <c r="TEM269" s="194"/>
      <c r="TEN269" s="194"/>
      <c r="TEO269" s="194"/>
      <c r="TEP269" s="194"/>
      <c r="TEQ269" s="194"/>
      <c r="TER269" s="194"/>
      <c r="TES269" s="194"/>
      <c r="TET269" s="194"/>
      <c r="TEU269" s="194"/>
      <c r="TEV269" s="194"/>
      <c r="TEW269" s="194"/>
      <c r="TEX269" s="194"/>
      <c r="TEY269" s="194"/>
      <c r="TEZ269" s="194"/>
      <c r="TFA269" s="194"/>
      <c r="TFB269" s="194"/>
      <c r="TFC269" s="194"/>
      <c r="TFD269" s="194"/>
      <c r="TFE269" s="194"/>
      <c r="TFF269" s="194"/>
      <c r="TFG269" s="194"/>
      <c r="TFH269" s="194"/>
      <c r="TFI269" s="194"/>
      <c r="TFJ269" s="194"/>
      <c r="TFK269" s="194"/>
      <c r="TFL269" s="194"/>
      <c r="TFM269" s="194"/>
      <c r="TFN269" s="194"/>
      <c r="TFO269" s="194"/>
      <c r="TFP269" s="194"/>
      <c r="TFQ269" s="194"/>
      <c r="TFR269" s="194"/>
      <c r="TFS269" s="194"/>
      <c r="TFT269" s="194"/>
      <c r="TFU269" s="194"/>
      <c r="TFV269" s="194"/>
      <c r="TFW269" s="194"/>
      <c r="TFX269" s="194"/>
      <c r="TFY269" s="194"/>
      <c r="TFZ269" s="194"/>
      <c r="TGA269" s="194"/>
      <c r="TGB269" s="194"/>
      <c r="TGC269" s="194"/>
      <c r="TGD269" s="194"/>
      <c r="TGE269" s="194"/>
      <c r="TGF269" s="194"/>
      <c r="TGG269" s="194"/>
      <c r="TGH269" s="194"/>
      <c r="TGI269" s="194"/>
      <c r="TGJ269" s="194"/>
      <c r="TGK269" s="194"/>
      <c r="TGL269" s="194"/>
      <c r="TGM269" s="194"/>
      <c r="TGN269" s="194"/>
      <c r="TGO269" s="194"/>
      <c r="TGP269" s="194"/>
      <c r="TGQ269" s="194"/>
      <c r="TGR269" s="194"/>
      <c r="TGS269" s="194"/>
      <c r="TGT269" s="194"/>
      <c r="TGU269" s="194"/>
      <c r="TGV269" s="194"/>
      <c r="TGW269" s="194"/>
      <c r="TGX269" s="194"/>
      <c r="TGY269" s="194"/>
      <c r="TGZ269" s="194"/>
      <c r="THA269" s="194"/>
      <c r="THB269" s="194"/>
      <c r="THC269" s="194"/>
      <c r="THD269" s="194"/>
      <c r="THE269" s="194"/>
      <c r="THF269" s="194"/>
      <c r="THG269" s="194"/>
      <c r="THH269" s="194"/>
      <c r="THI269" s="194"/>
      <c r="THJ269" s="194"/>
      <c r="THK269" s="194"/>
      <c r="THL269" s="194"/>
      <c r="THM269" s="194"/>
      <c r="THN269" s="194"/>
      <c r="THO269" s="194"/>
      <c r="THP269" s="194"/>
      <c r="THQ269" s="194"/>
      <c r="THR269" s="194"/>
      <c r="THS269" s="194"/>
      <c r="THT269" s="194"/>
      <c r="THU269" s="194"/>
      <c r="THV269" s="194"/>
      <c r="THW269" s="194"/>
      <c r="THX269" s="194"/>
      <c r="THY269" s="194"/>
      <c r="THZ269" s="194"/>
      <c r="TIA269" s="194"/>
      <c r="TIB269" s="194"/>
      <c r="TIC269" s="194"/>
      <c r="TID269" s="194"/>
      <c r="TIE269" s="194"/>
      <c r="TIF269" s="194"/>
      <c r="TIG269" s="194"/>
      <c r="TIH269" s="194"/>
      <c r="TII269" s="194"/>
      <c r="TIJ269" s="194"/>
      <c r="TIK269" s="194"/>
      <c r="TIL269" s="194"/>
      <c r="TIM269" s="194"/>
      <c r="TIN269" s="194"/>
      <c r="TIO269" s="194"/>
      <c r="TIP269" s="194"/>
      <c r="TIQ269" s="194"/>
      <c r="TIR269" s="194"/>
      <c r="TIS269" s="194"/>
      <c r="TIT269" s="194"/>
      <c r="TIU269" s="194"/>
      <c r="TIV269" s="194"/>
      <c r="TIW269" s="194"/>
      <c r="TIX269" s="194"/>
      <c r="TIY269" s="194"/>
      <c r="TIZ269" s="194"/>
      <c r="TJA269" s="194"/>
      <c r="TJB269" s="194"/>
      <c r="TJC269" s="194"/>
      <c r="TJD269" s="194"/>
      <c r="TJE269" s="194"/>
      <c r="TJF269" s="194"/>
      <c r="TJG269" s="194"/>
      <c r="TJH269" s="194"/>
      <c r="TJI269" s="194"/>
      <c r="TJJ269" s="194"/>
      <c r="TJK269" s="194"/>
      <c r="TJL269" s="194"/>
      <c r="TJM269" s="194"/>
      <c r="TJN269" s="194"/>
      <c r="TJO269" s="194"/>
      <c r="TJP269" s="194"/>
      <c r="TJQ269" s="194"/>
      <c r="TJR269" s="194"/>
      <c r="TJS269" s="194"/>
      <c r="TJT269" s="194"/>
      <c r="TJU269" s="194"/>
      <c r="TJV269" s="194"/>
      <c r="TJW269" s="194"/>
      <c r="TJX269" s="194"/>
      <c r="TJY269" s="194"/>
      <c r="TJZ269" s="194"/>
      <c r="TKA269" s="194"/>
      <c r="TKB269" s="194"/>
      <c r="TKC269" s="194"/>
      <c r="TKD269" s="194"/>
      <c r="TKE269" s="194"/>
      <c r="TKF269" s="194"/>
      <c r="TKG269" s="194"/>
      <c r="TKH269" s="194"/>
      <c r="TKI269" s="194"/>
      <c r="TKJ269" s="194"/>
      <c r="TKK269" s="194"/>
      <c r="TKL269" s="194"/>
      <c r="TKM269" s="194"/>
      <c r="TKN269" s="194"/>
      <c r="TKO269" s="194"/>
      <c r="TKP269" s="194"/>
      <c r="TKQ269" s="194"/>
      <c r="TKR269" s="194"/>
      <c r="TKS269" s="194"/>
      <c r="TKT269" s="194"/>
      <c r="TKU269" s="194"/>
      <c r="TKV269" s="194"/>
      <c r="TKW269" s="194"/>
      <c r="TKX269" s="194"/>
      <c r="TKY269" s="194"/>
      <c r="TKZ269" s="194"/>
      <c r="TLA269" s="194"/>
      <c r="TLB269" s="194"/>
      <c r="TLC269" s="194"/>
      <c r="TLD269" s="194"/>
      <c r="TLE269" s="194"/>
      <c r="TLF269" s="194"/>
      <c r="TLG269" s="194"/>
      <c r="TLH269" s="194"/>
      <c r="TLI269" s="194"/>
      <c r="TLJ269" s="194"/>
      <c r="TLK269" s="194"/>
      <c r="TLL269" s="194"/>
      <c r="TLM269" s="194"/>
      <c r="TLN269" s="194"/>
      <c r="TLO269" s="194"/>
      <c r="TLP269" s="194"/>
      <c r="TLQ269" s="194"/>
      <c r="TLR269" s="194"/>
      <c r="TLS269" s="194"/>
      <c r="TLT269" s="194"/>
      <c r="TLU269" s="194"/>
      <c r="TLV269" s="194"/>
      <c r="TLW269" s="194"/>
      <c r="TLX269" s="194"/>
      <c r="TLY269" s="194"/>
      <c r="TLZ269" s="194"/>
      <c r="TMA269" s="194"/>
      <c r="TMB269" s="194"/>
      <c r="TMC269" s="194"/>
      <c r="TMD269" s="194"/>
      <c r="TME269" s="194"/>
      <c r="TMF269" s="194"/>
      <c r="TMG269" s="194"/>
      <c r="TMH269" s="194"/>
      <c r="TMI269" s="194"/>
      <c r="TMJ269" s="194"/>
      <c r="TMK269" s="194"/>
      <c r="TML269" s="194"/>
      <c r="TMM269" s="194"/>
      <c r="TMN269" s="194"/>
      <c r="TMO269" s="194"/>
      <c r="TMP269" s="194"/>
      <c r="TMQ269" s="194"/>
      <c r="TMR269" s="194"/>
      <c r="TMS269" s="194"/>
      <c r="TMT269" s="194"/>
      <c r="TMU269" s="194"/>
      <c r="TMV269" s="194"/>
      <c r="TMW269" s="194"/>
      <c r="TMX269" s="194"/>
      <c r="TMY269" s="194"/>
      <c r="TMZ269" s="194"/>
      <c r="TNA269" s="194"/>
      <c r="TNB269" s="194"/>
      <c r="TNC269" s="194"/>
      <c r="TND269" s="194"/>
      <c r="TNE269" s="194"/>
      <c r="TNF269" s="194"/>
      <c r="TNG269" s="194"/>
      <c r="TNH269" s="194"/>
      <c r="TNI269" s="194"/>
      <c r="TNJ269" s="194"/>
      <c r="TNK269" s="194"/>
      <c r="TNL269" s="194"/>
      <c r="TNM269" s="194"/>
      <c r="TNN269" s="194"/>
      <c r="TNO269" s="194"/>
      <c r="TNP269" s="194"/>
      <c r="TNQ269" s="194"/>
      <c r="TNR269" s="194"/>
      <c r="TNS269" s="194"/>
      <c r="TNT269" s="194"/>
      <c r="TNU269" s="194"/>
      <c r="TNV269" s="194"/>
      <c r="TNW269" s="194"/>
      <c r="TNX269" s="194"/>
      <c r="TNY269" s="194"/>
      <c r="TNZ269" s="194"/>
      <c r="TOA269" s="194"/>
      <c r="TOB269" s="194"/>
      <c r="TOC269" s="194"/>
      <c r="TOD269" s="194"/>
      <c r="TOE269" s="194"/>
      <c r="TOF269" s="194"/>
      <c r="TOG269" s="194"/>
      <c r="TOH269" s="194"/>
      <c r="TOI269" s="194"/>
      <c r="TOJ269" s="194"/>
      <c r="TOK269" s="194"/>
      <c r="TOL269" s="194"/>
      <c r="TOM269" s="194"/>
      <c r="TON269" s="194"/>
      <c r="TOO269" s="194"/>
      <c r="TOP269" s="194"/>
      <c r="TOQ269" s="194"/>
      <c r="TOR269" s="194"/>
      <c r="TOS269" s="194"/>
      <c r="TOT269" s="194"/>
      <c r="TOU269" s="194"/>
      <c r="TOV269" s="194"/>
      <c r="TOW269" s="194"/>
      <c r="TOX269" s="194"/>
      <c r="TOY269" s="194"/>
      <c r="TOZ269" s="194"/>
      <c r="TPA269" s="194"/>
      <c r="TPB269" s="194"/>
      <c r="TPC269" s="194"/>
      <c r="TPD269" s="194"/>
      <c r="TPE269" s="194"/>
      <c r="TPF269" s="194"/>
      <c r="TPG269" s="194"/>
      <c r="TPH269" s="194"/>
      <c r="TPI269" s="194"/>
      <c r="TPJ269" s="194"/>
      <c r="TPK269" s="194"/>
      <c r="TPL269" s="194"/>
      <c r="TPM269" s="194"/>
      <c r="TPN269" s="194"/>
      <c r="TPO269" s="194"/>
      <c r="TPP269" s="194"/>
      <c r="TPQ269" s="194"/>
      <c r="TPR269" s="194"/>
      <c r="TPS269" s="194"/>
      <c r="TPT269" s="194"/>
      <c r="TPU269" s="194"/>
      <c r="TPV269" s="194"/>
      <c r="TPW269" s="194"/>
      <c r="TPX269" s="194"/>
      <c r="TPY269" s="194"/>
      <c r="TPZ269" s="194"/>
      <c r="TQA269" s="194"/>
      <c r="TQB269" s="194"/>
      <c r="TQC269" s="194"/>
      <c r="TQD269" s="194"/>
      <c r="TQE269" s="194"/>
      <c r="TQF269" s="194"/>
      <c r="TQG269" s="194"/>
      <c r="TQH269" s="194"/>
      <c r="TQI269" s="194"/>
      <c r="TQJ269" s="194"/>
      <c r="TQK269" s="194"/>
      <c r="TQL269" s="194"/>
      <c r="TQM269" s="194"/>
      <c r="TQN269" s="194"/>
      <c r="TQO269" s="194"/>
      <c r="TQP269" s="194"/>
      <c r="TQQ269" s="194"/>
      <c r="TQR269" s="194"/>
      <c r="TQS269" s="194"/>
      <c r="TQT269" s="194"/>
      <c r="TQU269" s="194"/>
      <c r="TQV269" s="194"/>
      <c r="TQW269" s="194"/>
      <c r="TQX269" s="194"/>
      <c r="TQY269" s="194"/>
      <c r="TQZ269" s="194"/>
      <c r="TRA269" s="194"/>
      <c r="TRB269" s="194"/>
      <c r="TRC269" s="194"/>
      <c r="TRD269" s="194"/>
      <c r="TRE269" s="194"/>
      <c r="TRF269" s="194"/>
      <c r="TRG269" s="194"/>
      <c r="TRH269" s="194"/>
      <c r="TRI269" s="194"/>
      <c r="TRJ269" s="194"/>
      <c r="TRK269" s="194"/>
      <c r="TRL269" s="194"/>
      <c r="TRM269" s="194"/>
      <c r="TRN269" s="194"/>
      <c r="TRO269" s="194"/>
      <c r="TRP269" s="194"/>
      <c r="TRQ269" s="194"/>
      <c r="TRR269" s="194"/>
      <c r="TRS269" s="194"/>
      <c r="TRT269" s="194"/>
      <c r="TRU269" s="194"/>
      <c r="TRV269" s="194"/>
      <c r="TRW269" s="194"/>
      <c r="TRX269" s="194"/>
      <c r="TRY269" s="194"/>
      <c r="TRZ269" s="194"/>
      <c r="TSA269" s="194"/>
      <c r="TSB269" s="194"/>
      <c r="TSC269" s="194"/>
      <c r="TSD269" s="194"/>
      <c r="TSE269" s="194"/>
      <c r="TSF269" s="194"/>
      <c r="TSG269" s="194"/>
      <c r="TSH269" s="194"/>
      <c r="TSI269" s="194"/>
      <c r="TSJ269" s="194"/>
      <c r="TSK269" s="194"/>
      <c r="TSL269" s="194"/>
      <c r="TSM269" s="194"/>
      <c r="TSN269" s="194"/>
      <c r="TSO269" s="194"/>
      <c r="TSP269" s="194"/>
      <c r="TSQ269" s="194"/>
      <c r="TSR269" s="194"/>
      <c r="TSS269" s="194"/>
      <c r="TST269" s="194"/>
      <c r="TSU269" s="194"/>
      <c r="TSV269" s="194"/>
      <c r="TSW269" s="194"/>
      <c r="TSX269" s="194"/>
      <c r="TSY269" s="194"/>
      <c r="TSZ269" s="194"/>
      <c r="TTA269" s="194"/>
      <c r="TTB269" s="194"/>
      <c r="TTC269" s="194"/>
      <c r="TTD269" s="194"/>
      <c r="TTE269" s="194"/>
      <c r="TTF269" s="194"/>
      <c r="TTG269" s="194"/>
      <c r="TTH269" s="194"/>
      <c r="TTI269" s="194"/>
      <c r="TTJ269" s="194"/>
      <c r="TTK269" s="194"/>
      <c r="TTL269" s="194"/>
      <c r="TTM269" s="194"/>
      <c r="TTN269" s="194"/>
      <c r="TTO269" s="194"/>
      <c r="TTP269" s="194"/>
      <c r="TTQ269" s="194"/>
      <c r="TTR269" s="194"/>
      <c r="TTS269" s="194"/>
      <c r="TTT269" s="194"/>
      <c r="TTU269" s="194"/>
      <c r="TTV269" s="194"/>
      <c r="TTW269" s="194"/>
      <c r="TTX269" s="194"/>
      <c r="TTY269" s="194"/>
      <c r="TTZ269" s="194"/>
      <c r="TUA269" s="194"/>
      <c r="TUB269" s="194"/>
      <c r="TUC269" s="194"/>
      <c r="TUD269" s="194"/>
      <c r="TUE269" s="194"/>
      <c r="TUF269" s="194"/>
      <c r="TUG269" s="194"/>
      <c r="TUH269" s="194"/>
      <c r="TUI269" s="194"/>
      <c r="TUJ269" s="194"/>
      <c r="TUK269" s="194"/>
      <c r="TUL269" s="194"/>
      <c r="TUM269" s="194"/>
      <c r="TUN269" s="194"/>
      <c r="TUO269" s="194"/>
      <c r="TUP269" s="194"/>
      <c r="TUQ269" s="194"/>
      <c r="TUR269" s="194"/>
      <c r="TUS269" s="194"/>
      <c r="TUT269" s="194"/>
      <c r="TUU269" s="194"/>
      <c r="TUV269" s="194"/>
      <c r="TUW269" s="194"/>
      <c r="TUX269" s="194"/>
      <c r="TUY269" s="194"/>
      <c r="TUZ269" s="194"/>
      <c r="TVA269" s="194"/>
      <c r="TVB269" s="194"/>
      <c r="TVC269" s="194"/>
      <c r="TVD269" s="194"/>
      <c r="TVE269" s="194"/>
      <c r="TVF269" s="194"/>
      <c r="TVG269" s="194"/>
      <c r="TVH269" s="194"/>
      <c r="TVI269" s="194"/>
      <c r="TVJ269" s="194"/>
      <c r="TVK269" s="194"/>
      <c r="TVL269" s="194"/>
      <c r="TVM269" s="194"/>
      <c r="TVN269" s="194"/>
      <c r="TVO269" s="194"/>
      <c r="TVP269" s="194"/>
      <c r="TVQ269" s="194"/>
      <c r="TVR269" s="194"/>
      <c r="TVS269" s="194"/>
      <c r="TVT269" s="194"/>
      <c r="TVU269" s="194"/>
      <c r="TVV269" s="194"/>
      <c r="TVW269" s="194"/>
      <c r="TVX269" s="194"/>
      <c r="TVY269" s="194"/>
      <c r="TVZ269" s="194"/>
      <c r="TWA269" s="194"/>
      <c r="TWB269" s="194"/>
      <c r="TWC269" s="194"/>
      <c r="TWD269" s="194"/>
      <c r="TWE269" s="194"/>
      <c r="TWF269" s="194"/>
      <c r="TWG269" s="194"/>
      <c r="TWH269" s="194"/>
      <c r="TWI269" s="194"/>
      <c r="TWJ269" s="194"/>
      <c r="TWK269" s="194"/>
      <c r="TWL269" s="194"/>
      <c r="TWM269" s="194"/>
      <c r="TWN269" s="194"/>
      <c r="TWO269" s="194"/>
      <c r="TWP269" s="194"/>
      <c r="TWQ269" s="194"/>
      <c r="TWR269" s="194"/>
      <c r="TWS269" s="194"/>
      <c r="TWT269" s="194"/>
      <c r="TWU269" s="194"/>
      <c r="TWV269" s="194"/>
      <c r="TWW269" s="194"/>
      <c r="TWX269" s="194"/>
      <c r="TWY269" s="194"/>
      <c r="TWZ269" s="194"/>
      <c r="TXA269" s="194"/>
      <c r="TXB269" s="194"/>
      <c r="TXC269" s="194"/>
      <c r="TXD269" s="194"/>
      <c r="TXE269" s="194"/>
      <c r="TXF269" s="194"/>
      <c r="TXG269" s="194"/>
      <c r="TXH269" s="194"/>
      <c r="TXI269" s="194"/>
      <c r="TXJ269" s="194"/>
      <c r="TXK269" s="194"/>
      <c r="TXL269" s="194"/>
      <c r="TXM269" s="194"/>
      <c r="TXN269" s="194"/>
      <c r="TXO269" s="194"/>
      <c r="TXP269" s="194"/>
      <c r="TXQ269" s="194"/>
      <c r="TXR269" s="194"/>
      <c r="TXS269" s="194"/>
      <c r="TXT269" s="194"/>
      <c r="TXU269" s="194"/>
      <c r="TXV269" s="194"/>
      <c r="TXW269" s="194"/>
      <c r="TXX269" s="194"/>
      <c r="TXY269" s="194"/>
      <c r="TXZ269" s="194"/>
      <c r="TYA269" s="194"/>
      <c r="TYB269" s="194"/>
      <c r="TYC269" s="194"/>
      <c r="TYD269" s="194"/>
      <c r="TYE269" s="194"/>
      <c r="TYF269" s="194"/>
      <c r="TYG269" s="194"/>
      <c r="TYH269" s="194"/>
      <c r="TYI269" s="194"/>
      <c r="TYJ269" s="194"/>
      <c r="TYK269" s="194"/>
      <c r="TYL269" s="194"/>
      <c r="TYM269" s="194"/>
      <c r="TYN269" s="194"/>
      <c r="TYO269" s="194"/>
      <c r="TYP269" s="194"/>
      <c r="TYQ269" s="194"/>
      <c r="TYR269" s="194"/>
      <c r="TYS269" s="194"/>
      <c r="TYT269" s="194"/>
      <c r="TYU269" s="194"/>
      <c r="TYV269" s="194"/>
      <c r="TYW269" s="194"/>
      <c r="TYX269" s="194"/>
      <c r="TYY269" s="194"/>
      <c r="TYZ269" s="194"/>
      <c r="TZA269" s="194"/>
      <c r="TZB269" s="194"/>
      <c r="TZC269" s="194"/>
      <c r="TZD269" s="194"/>
      <c r="TZE269" s="194"/>
      <c r="TZF269" s="194"/>
      <c r="TZG269" s="194"/>
      <c r="TZH269" s="194"/>
      <c r="TZI269" s="194"/>
      <c r="TZJ269" s="194"/>
      <c r="TZK269" s="194"/>
      <c r="TZL269" s="194"/>
      <c r="TZM269" s="194"/>
      <c r="TZN269" s="194"/>
      <c r="TZO269" s="194"/>
      <c r="TZP269" s="194"/>
      <c r="TZQ269" s="194"/>
      <c r="TZR269" s="194"/>
      <c r="TZS269" s="194"/>
      <c r="TZT269" s="194"/>
      <c r="TZU269" s="194"/>
      <c r="TZV269" s="194"/>
      <c r="TZW269" s="194"/>
      <c r="TZX269" s="194"/>
      <c r="TZY269" s="194"/>
      <c r="TZZ269" s="194"/>
      <c r="UAA269" s="194"/>
      <c r="UAB269" s="194"/>
      <c r="UAC269" s="194"/>
      <c r="UAD269" s="194"/>
      <c r="UAE269" s="194"/>
      <c r="UAF269" s="194"/>
      <c r="UAG269" s="194"/>
      <c r="UAH269" s="194"/>
      <c r="UAI269" s="194"/>
      <c r="UAJ269" s="194"/>
      <c r="UAK269" s="194"/>
      <c r="UAL269" s="194"/>
      <c r="UAM269" s="194"/>
      <c r="UAN269" s="194"/>
      <c r="UAO269" s="194"/>
      <c r="UAP269" s="194"/>
      <c r="UAQ269" s="194"/>
      <c r="UAR269" s="194"/>
      <c r="UAS269" s="194"/>
      <c r="UAT269" s="194"/>
      <c r="UAU269" s="194"/>
      <c r="UAV269" s="194"/>
      <c r="UAW269" s="194"/>
      <c r="UAX269" s="194"/>
      <c r="UAY269" s="194"/>
      <c r="UAZ269" s="194"/>
      <c r="UBA269" s="194"/>
      <c r="UBB269" s="194"/>
      <c r="UBC269" s="194"/>
      <c r="UBD269" s="194"/>
      <c r="UBE269" s="194"/>
      <c r="UBF269" s="194"/>
      <c r="UBG269" s="194"/>
      <c r="UBH269" s="194"/>
      <c r="UBI269" s="194"/>
      <c r="UBJ269" s="194"/>
      <c r="UBK269" s="194"/>
      <c r="UBL269" s="194"/>
      <c r="UBM269" s="194"/>
      <c r="UBN269" s="194"/>
      <c r="UBO269" s="194"/>
      <c r="UBP269" s="194"/>
      <c r="UBQ269" s="194"/>
      <c r="UBR269" s="194"/>
      <c r="UBS269" s="194"/>
      <c r="UBT269" s="194"/>
      <c r="UBU269" s="194"/>
      <c r="UBV269" s="194"/>
      <c r="UBW269" s="194"/>
      <c r="UBX269" s="194"/>
      <c r="UBY269" s="194"/>
      <c r="UBZ269" s="194"/>
      <c r="UCA269" s="194"/>
      <c r="UCB269" s="194"/>
      <c r="UCC269" s="194"/>
      <c r="UCD269" s="194"/>
      <c r="UCE269" s="194"/>
      <c r="UCF269" s="194"/>
      <c r="UCG269" s="194"/>
      <c r="UCH269" s="194"/>
      <c r="UCI269" s="194"/>
      <c r="UCJ269" s="194"/>
      <c r="UCK269" s="194"/>
      <c r="UCL269" s="194"/>
      <c r="UCM269" s="194"/>
      <c r="UCN269" s="194"/>
      <c r="UCO269" s="194"/>
      <c r="UCP269" s="194"/>
      <c r="UCQ269" s="194"/>
      <c r="UCR269" s="194"/>
      <c r="UCS269" s="194"/>
      <c r="UCT269" s="194"/>
      <c r="UCU269" s="194"/>
      <c r="UCV269" s="194"/>
      <c r="UCW269" s="194"/>
      <c r="UCX269" s="194"/>
      <c r="UCY269" s="194"/>
      <c r="UCZ269" s="194"/>
      <c r="UDA269" s="194"/>
      <c r="UDB269" s="194"/>
      <c r="UDC269" s="194"/>
      <c r="UDD269" s="194"/>
      <c r="UDE269" s="194"/>
      <c r="UDF269" s="194"/>
      <c r="UDG269" s="194"/>
      <c r="UDH269" s="194"/>
      <c r="UDI269" s="194"/>
      <c r="UDJ269" s="194"/>
      <c r="UDK269" s="194"/>
      <c r="UDL269" s="194"/>
      <c r="UDM269" s="194"/>
      <c r="UDN269" s="194"/>
      <c r="UDO269" s="194"/>
      <c r="UDP269" s="194"/>
      <c r="UDQ269" s="194"/>
      <c r="UDR269" s="194"/>
      <c r="UDS269" s="194"/>
      <c r="UDT269" s="194"/>
      <c r="UDU269" s="194"/>
      <c r="UDV269" s="194"/>
      <c r="UDW269" s="194"/>
      <c r="UDX269" s="194"/>
      <c r="UDY269" s="194"/>
      <c r="UDZ269" s="194"/>
      <c r="UEA269" s="194"/>
      <c r="UEB269" s="194"/>
      <c r="UEC269" s="194"/>
      <c r="UED269" s="194"/>
      <c r="UEE269" s="194"/>
      <c r="UEF269" s="194"/>
      <c r="UEG269" s="194"/>
      <c r="UEH269" s="194"/>
      <c r="UEI269" s="194"/>
      <c r="UEJ269" s="194"/>
      <c r="UEK269" s="194"/>
      <c r="UEL269" s="194"/>
      <c r="UEM269" s="194"/>
      <c r="UEN269" s="194"/>
      <c r="UEO269" s="194"/>
      <c r="UEP269" s="194"/>
      <c r="UEQ269" s="194"/>
      <c r="UER269" s="194"/>
      <c r="UES269" s="194"/>
      <c r="UET269" s="194"/>
      <c r="UEU269" s="194"/>
      <c r="UEV269" s="194"/>
      <c r="UEW269" s="194"/>
      <c r="UEX269" s="194"/>
      <c r="UEY269" s="194"/>
      <c r="UEZ269" s="194"/>
      <c r="UFA269" s="194"/>
      <c r="UFB269" s="194"/>
      <c r="UFC269" s="194"/>
      <c r="UFD269" s="194"/>
      <c r="UFE269" s="194"/>
      <c r="UFF269" s="194"/>
      <c r="UFG269" s="194"/>
      <c r="UFH269" s="194"/>
      <c r="UFI269" s="194"/>
      <c r="UFJ269" s="194"/>
      <c r="UFK269" s="194"/>
      <c r="UFL269" s="194"/>
      <c r="UFM269" s="194"/>
      <c r="UFN269" s="194"/>
      <c r="UFO269" s="194"/>
      <c r="UFP269" s="194"/>
      <c r="UFQ269" s="194"/>
      <c r="UFR269" s="194"/>
      <c r="UFS269" s="194"/>
      <c r="UFT269" s="194"/>
      <c r="UFU269" s="194"/>
      <c r="UFV269" s="194"/>
      <c r="UFW269" s="194"/>
      <c r="UFX269" s="194"/>
      <c r="UFY269" s="194"/>
      <c r="UFZ269" s="194"/>
      <c r="UGA269" s="194"/>
      <c r="UGB269" s="194"/>
      <c r="UGC269" s="194"/>
      <c r="UGD269" s="194"/>
      <c r="UGE269" s="194"/>
      <c r="UGF269" s="194"/>
      <c r="UGG269" s="194"/>
      <c r="UGH269" s="194"/>
      <c r="UGI269" s="194"/>
      <c r="UGJ269" s="194"/>
      <c r="UGK269" s="194"/>
      <c r="UGL269" s="194"/>
      <c r="UGM269" s="194"/>
      <c r="UGN269" s="194"/>
      <c r="UGO269" s="194"/>
      <c r="UGP269" s="194"/>
      <c r="UGQ269" s="194"/>
      <c r="UGR269" s="194"/>
      <c r="UGS269" s="194"/>
      <c r="UGT269" s="194"/>
      <c r="UGU269" s="194"/>
      <c r="UGV269" s="194"/>
      <c r="UGW269" s="194"/>
      <c r="UGX269" s="194"/>
      <c r="UGY269" s="194"/>
      <c r="UGZ269" s="194"/>
      <c r="UHA269" s="194"/>
      <c r="UHB269" s="194"/>
      <c r="UHC269" s="194"/>
      <c r="UHD269" s="194"/>
      <c r="UHE269" s="194"/>
      <c r="UHF269" s="194"/>
      <c r="UHG269" s="194"/>
      <c r="UHH269" s="194"/>
      <c r="UHI269" s="194"/>
      <c r="UHJ269" s="194"/>
      <c r="UHK269" s="194"/>
      <c r="UHL269" s="194"/>
      <c r="UHM269" s="194"/>
      <c r="UHN269" s="194"/>
      <c r="UHO269" s="194"/>
      <c r="UHP269" s="194"/>
      <c r="UHQ269" s="194"/>
      <c r="UHR269" s="194"/>
      <c r="UHS269" s="194"/>
      <c r="UHT269" s="194"/>
      <c r="UHU269" s="194"/>
      <c r="UHV269" s="194"/>
      <c r="UHW269" s="194"/>
      <c r="UHX269" s="194"/>
      <c r="UHY269" s="194"/>
      <c r="UHZ269" s="194"/>
      <c r="UIA269" s="194"/>
      <c r="UIB269" s="194"/>
      <c r="UIC269" s="194"/>
      <c r="UID269" s="194"/>
      <c r="UIE269" s="194"/>
      <c r="UIF269" s="194"/>
      <c r="UIG269" s="194"/>
      <c r="UIH269" s="194"/>
      <c r="UII269" s="194"/>
      <c r="UIJ269" s="194"/>
      <c r="UIK269" s="194"/>
      <c r="UIL269" s="194"/>
      <c r="UIM269" s="194"/>
      <c r="UIN269" s="194"/>
      <c r="UIO269" s="194"/>
      <c r="UIP269" s="194"/>
      <c r="UIQ269" s="194"/>
      <c r="UIR269" s="194"/>
      <c r="UIS269" s="194"/>
      <c r="UIT269" s="194"/>
      <c r="UIU269" s="194"/>
      <c r="UIV269" s="194"/>
      <c r="UIW269" s="194"/>
      <c r="UIX269" s="194"/>
      <c r="UIY269" s="194"/>
      <c r="UIZ269" s="194"/>
      <c r="UJA269" s="194"/>
      <c r="UJB269" s="194"/>
      <c r="UJC269" s="194"/>
      <c r="UJD269" s="194"/>
      <c r="UJE269" s="194"/>
      <c r="UJF269" s="194"/>
      <c r="UJG269" s="194"/>
      <c r="UJH269" s="194"/>
      <c r="UJI269" s="194"/>
      <c r="UJJ269" s="194"/>
      <c r="UJK269" s="194"/>
      <c r="UJL269" s="194"/>
      <c r="UJM269" s="194"/>
      <c r="UJN269" s="194"/>
      <c r="UJO269" s="194"/>
      <c r="UJP269" s="194"/>
      <c r="UJQ269" s="194"/>
      <c r="UJR269" s="194"/>
      <c r="UJS269" s="194"/>
      <c r="UJT269" s="194"/>
      <c r="UJU269" s="194"/>
      <c r="UJV269" s="194"/>
      <c r="UJW269" s="194"/>
      <c r="UJX269" s="194"/>
      <c r="UJY269" s="194"/>
      <c r="UJZ269" s="194"/>
      <c r="UKA269" s="194"/>
      <c r="UKB269" s="194"/>
      <c r="UKC269" s="194"/>
      <c r="UKD269" s="194"/>
      <c r="UKE269" s="194"/>
      <c r="UKF269" s="194"/>
      <c r="UKG269" s="194"/>
      <c r="UKH269" s="194"/>
      <c r="UKI269" s="194"/>
      <c r="UKJ269" s="194"/>
      <c r="UKK269" s="194"/>
      <c r="UKL269" s="194"/>
      <c r="UKM269" s="194"/>
      <c r="UKN269" s="194"/>
      <c r="UKO269" s="194"/>
      <c r="UKP269" s="194"/>
      <c r="UKQ269" s="194"/>
      <c r="UKR269" s="194"/>
      <c r="UKS269" s="194"/>
      <c r="UKT269" s="194"/>
      <c r="UKU269" s="194"/>
      <c r="UKV269" s="194"/>
      <c r="UKW269" s="194"/>
      <c r="UKX269" s="194"/>
      <c r="UKY269" s="194"/>
      <c r="UKZ269" s="194"/>
      <c r="ULA269" s="194"/>
      <c r="ULB269" s="194"/>
      <c r="ULC269" s="194"/>
      <c r="ULD269" s="194"/>
      <c r="ULE269" s="194"/>
      <c r="ULF269" s="194"/>
      <c r="ULG269" s="194"/>
      <c r="ULH269" s="194"/>
      <c r="ULI269" s="194"/>
      <c r="ULJ269" s="194"/>
      <c r="ULK269" s="194"/>
      <c r="ULL269" s="194"/>
      <c r="ULM269" s="194"/>
      <c r="ULN269" s="194"/>
      <c r="ULO269" s="194"/>
      <c r="ULP269" s="194"/>
      <c r="ULQ269" s="194"/>
      <c r="ULR269" s="194"/>
      <c r="ULS269" s="194"/>
      <c r="ULT269" s="194"/>
      <c r="ULU269" s="194"/>
      <c r="ULV269" s="194"/>
      <c r="ULW269" s="194"/>
      <c r="ULX269" s="194"/>
      <c r="ULY269" s="194"/>
      <c r="ULZ269" s="194"/>
      <c r="UMA269" s="194"/>
      <c r="UMB269" s="194"/>
      <c r="UMC269" s="194"/>
      <c r="UMD269" s="194"/>
      <c r="UME269" s="194"/>
      <c r="UMF269" s="194"/>
      <c r="UMG269" s="194"/>
      <c r="UMH269" s="194"/>
      <c r="UMI269" s="194"/>
      <c r="UMJ269" s="194"/>
      <c r="UMK269" s="194"/>
      <c r="UML269" s="194"/>
      <c r="UMM269" s="194"/>
      <c r="UMN269" s="194"/>
      <c r="UMO269" s="194"/>
      <c r="UMP269" s="194"/>
      <c r="UMQ269" s="194"/>
      <c r="UMR269" s="194"/>
      <c r="UMS269" s="194"/>
      <c r="UMT269" s="194"/>
      <c r="UMU269" s="194"/>
      <c r="UMV269" s="194"/>
      <c r="UMW269" s="194"/>
      <c r="UMX269" s="194"/>
      <c r="UMY269" s="194"/>
      <c r="UMZ269" s="194"/>
      <c r="UNA269" s="194"/>
      <c r="UNB269" s="194"/>
      <c r="UNC269" s="194"/>
      <c r="UND269" s="194"/>
      <c r="UNE269" s="194"/>
      <c r="UNF269" s="194"/>
      <c r="UNG269" s="194"/>
      <c r="UNH269" s="194"/>
      <c r="UNI269" s="194"/>
      <c r="UNJ269" s="194"/>
      <c r="UNK269" s="194"/>
      <c r="UNL269" s="194"/>
      <c r="UNM269" s="194"/>
      <c r="UNN269" s="194"/>
      <c r="UNO269" s="194"/>
      <c r="UNP269" s="194"/>
      <c r="UNQ269" s="194"/>
      <c r="UNR269" s="194"/>
      <c r="UNS269" s="194"/>
      <c r="UNT269" s="194"/>
      <c r="UNU269" s="194"/>
      <c r="UNV269" s="194"/>
      <c r="UNW269" s="194"/>
      <c r="UNX269" s="194"/>
      <c r="UNY269" s="194"/>
      <c r="UNZ269" s="194"/>
      <c r="UOA269" s="194"/>
      <c r="UOB269" s="194"/>
      <c r="UOC269" s="194"/>
      <c r="UOD269" s="194"/>
      <c r="UOE269" s="194"/>
      <c r="UOF269" s="194"/>
      <c r="UOG269" s="194"/>
      <c r="UOH269" s="194"/>
      <c r="UOI269" s="194"/>
      <c r="UOJ269" s="194"/>
      <c r="UOK269" s="194"/>
      <c r="UOL269" s="194"/>
      <c r="UOM269" s="194"/>
      <c r="UON269" s="194"/>
      <c r="UOO269" s="194"/>
      <c r="UOP269" s="194"/>
      <c r="UOQ269" s="194"/>
      <c r="UOR269" s="194"/>
      <c r="UOS269" s="194"/>
      <c r="UOT269" s="194"/>
      <c r="UOU269" s="194"/>
      <c r="UOV269" s="194"/>
      <c r="UOW269" s="194"/>
      <c r="UOX269" s="194"/>
      <c r="UOY269" s="194"/>
      <c r="UOZ269" s="194"/>
      <c r="UPA269" s="194"/>
      <c r="UPB269" s="194"/>
      <c r="UPC269" s="194"/>
      <c r="UPD269" s="194"/>
      <c r="UPE269" s="194"/>
      <c r="UPF269" s="194"/>
      <c r="UPG269" s="194"/>
      <c r="UPH269" s="194"/>
      <c r="UPI269" s="194"/>
      <c r="UPJ269" s="194"/>
      <c r="UPK269" s="194"/>
      <c r="UPL269" s="194"/>
      <c r="UPM269" s="194"/>
      <c r="UPN269" s="194"/>
      <c r="UPO269" s="194"/>
      <c r="UPP269" s="194"/>
      <c r="UPQ269" s="194"/>
      <c r="UPR269" s="194"/>
      <c r="UPS269" s="194"/>
      <c r="UPT269" s="194"/>
      <c r="UPU269" s="194"/>
      <c r="UPV269" s="194"/>
      <c r="UPW269" s="194"/>
      <c r="UPX269" s="194"/>
      <c r="UPY269" s="194"/>
      <c r="UPZ269" s="194"/>
      <c r="UQA269" s="194"/>
      <c r="UQB269" s="194"/>
      <c r="UQC269" s="194"/>
      <c r="UQD269" s="194"/>
      <c r="UQE269" s="194"/>
      <c r="UQF269" s="194"/>
      <c r="UQG269" s="194"/>
      <c r="UQH269" s="194"/>
      <c r="UQI269" s="194"/>
      <c r="UQJ269" s="194"/>
      <c r="UQK269" s="194"/>
      <c r="UQL269" s="194"/>
      <c r="UQM269" s="194"/>
      <c r="UQN269" s="194"/>
      <c r="UQO269" s="194"/>
      <c r="UQP269" s="194"/>
      <c r="UQQ269" s="194"/>
      <c r="UQR269" s="194"/>
      <c r="UQS269" s="194"/>
      <c r="UQT269" s="194"/>
      <c r="UQU269" s="194"/>
      <c r="UQV269" s="194"/>
      <c r="UQW269" s="194"/>
      <c r="UQX269" s="194"/>
      <c r="UQY269" s="194"/>
      <c r="UQZ269" s="194"/>
      <c r="URA269" s="194"/>
      <c r="URB269" s="194"/>
      <c r="URC269" s="194"/>
      <c r="URD269" s="194"/>
      <c r="URE269" s="194"/>
      <c r="URF269" s="194"/>
      <c r="URG269" s="194"/>
      <c r="URH269" s="194"/>
      <c r="URI269" s="194"/>
      <c r="URJ269" s="194"/>
      <c r="URK269" s="194"/>
      <c r="URL269" s="194"/>
      <c r="URM269" s="194"/>
      <c r="URN269" s="194"/>
      <c r="URO269" s="194"/>
      <c r="URP269" s="194"/>
      <c r="URQ269" s="194"/>
      <c r="URR269" s="194"/>
      <c r="URS269" s="194"/>
      <c r="URT269" s="194"/>
      <c r="URU269" s="194"/>
      <c r="URV269" s="194"/>
      <c r="URW269" s="194"/>
      <c r="URX269" s="194"/>
      <c r="URY269" s="194"/>
      <c r="URZ269" s="194"/>
      <c r="USA269" s="194"/>
      <c r="USB269" s="194"/>
      <c r="USC269" s="194"/>
      <c r="USD269" s="194"/>
      <c r="USE269" s="194"/>
      <c r="USF269" s="194"/>
      <c r="USG269" s="194"/>
      <c r="USH269" s="194"/>
      <c r="USI269" s="194"/>
      <c r="USJ269" s="194"/>
      <c r="USK269" s="194"/>
      <c r="USL269" s="194"/>
      <c r="USM269" s="194"/>
      <c r="USN269" s="194"/>
      <c r="USO269" s="194"/>
      <c r="USP269" s="194"/>
      <c r="USQ269" s="194"/>
      <c r="USR269" s="194"/>
      <c r="USS269" s="194"/>
      <c r="UST269" s="194"/>
      <c r="USU269" s="194"/>
      <c r="USV269" s="194"/>
      <c r="USW269" s="194"/>
      <c r="USX269" s="194"/>
      <c r="USY269" s="194"/>
      <c r="USZ269" s="194"/>
      <c r="UTA269" s="194"/>
      <c r="UTB269" s="194"/>
      <c r="UTC269" s="194"/>
      <c r="UTD269" s="194"/>
      <c r="UTE269" s="194"/>
      <c r="UTF269" s="194"/>
      <c r="UTG269" s="194"/>
      <c r="UTH269" s="194"/>
      <c r="UTI269" s="194"/>
      <c r="UTJ269" s="194"/>
      <c r="UTK269" s="194"/>
      <c r="UTL269" s="194"/>
      <c r="UTM269" s="194"/>
      <c r="UTN269" s="194"/>
      <c r="UTO269" s="194"/>
      <c r="UTP269" s="194"/>
      <c r="UTQ269" s="194"/>
      <c r="UTR269" s="194"/>
      <c r="UTS269" s="194"/>
      <c r="UTT269" s="194"/>
      <c r="UTU269" s="194"/>
      <c r="UTV269" s="194"/>
      <c r="UTW269" s="194"/>
      <c r="UTX269" s="194"/>
      <c r="UTY269" s="194"/>
      <c r="UTZ269" s="194"/>
      <c r="UUA269" s="194"/>
      <c r="UUB269" s="194"/>
      <c r="UUC269" s="194"/>
      <c r="UUD269" s="194"/>
      <c r="UUE269" s="194"/>
      <c r="UUF269" s="194"/>
      <c r="UUG269" s="194"/>
      <c r="UUH269" s="194"/>
      <c r="UUI269" s="194"/>
      <c r="UUJ269" s="194"/>
      <c r="UUK269" s="194"/>
      <c r="UUL269" s="194"/>
      <c r="UUM269" s="194"/>
      <c r="UUN269" s="194"/>
      <c r="UUO269" s="194"/>
      <c r="UUP269" s="194"/>
      <c r="UUQ269" s="194"/>
      <c r="UUR269" s="194"/>
      <c r="UUS269" s="194"/>
      <c r="UUT269" s="194"/>
      <c r="UUU269" s="194"/>
      <c r="UUV269" s="194"/>
      <c r="UUW269" s="194"/>
      <c r="UUX269" s="194"/>
      <c r="UUY269" s="194"/>
      <c r="UUZ269" s="194"/>
      <c r="UVA269" s="194"/>
      <c r="UVB269" s="194"/>
      <c r="UVC269" s="194"/>
      <c r="UVD269" s="194"/>
      <c r="UVE269" s="194"/>
      <c r="UVF269" s="194"/>
      <c r="UVG269" s="194"/>
      <c r="UVH269" s="194"/>
      <c r="UVI269" s="194"/>
      <c r="UVJ269" s="194"/>
      <c r="UVK269" s="194"/>
      <c r="UVL269" s="194"/>
      <c r="UVM269" s="194"/>
      <c r="UVN269" s="194"/>
      <c r="UVO269" s="194"/>
      <c r="UVP269" s="194"/>
      <c r="UVQ269" s="194"/>
      <c r="UVR269" s="194"/>
      <c r="UVS269" s="194"/>
      <c r="UVT269" s="194"/>
      <c r="UVU269" s="194"/>
      <c r="UVV269" s="194"/>
      <c r="UVW269" s="194"/>
      <c r="UVX269" s="194"/>
      <c r="UVY269" s="194"/>
      <c r="UVZ269" s="194"/>
      <c r="UWA269" s="194"/>
      <c r="UWB269" s="194"/>
      <c r="UWC269" s="194"/>
      <c r="UWD269" s="194"/>
      <c r="UWE269" s="194"/>
      <c r="UWF269" s="194"/>
      <c r="UWG269" s="194"/>
      <c r="UWH269" s="194"/>
      <c r="UWI269" s="194"/>
      <c r="UWJ269" s="194"/>
      <c r="UWK269" s="194"/>
      <c r="UWL269" s="194"/>
      <c r="UWM269" s="194"/>
      <c r="UWN269" s="194"/>
      <c r="UWO269" s="194"/>
      <c r="UWP269" s="194"/>
      <c r="UWQ269" s="194"/>
      <c r="UWR269" s="194"/>
      <c r="UWS269" s="194"/>
      <c r="UWT269" s="194"/>
      <c r="UWU269" s="194"/>
      <c r="UWV269" s="194"/>
      <c r="UWW269" s="194"/>
      <c r="UWX269" s="194"/>
      <c r="UWY269" s="194"/>
      <c r="UWZ269" s="194"/>
      <c r="UXA269" s="194"/>
      <c r="UXB269" s="194"/>
      <c r="UXC269" s="194"/>
      <c r="UXD269" s="194"/>
      <c r="UXE269" s="194"/>
      <c r="UXF269" s="194"/>
      <c r="UXG269" s="194"/>
      <c r="UXH269" s="194"/>
      <c r="UXI269" s="194"/>
      <c r="UXJ269" s="194"/>
      <c r="UXK269" s="194"/>
      <c r="UXL269" s="194"/>
      <c r="UXM269" s="194"/>
      <c r="UXN269" s="194"/>
      <c r="UXO269" s="194"/>
      <c r="UXP269" s="194"/>
      <c r="UXQ269" s="194"/>
      <c r="UXR269" s="194"/>
      <c r="UXS269" s="194"/>
      <c r="UXT269" s="194"/>
      <c r="UXU269" s="194"/>
      <c r="UXV269" s="194"/>
      <c r="UXW269" s="194"/>
      <c r="UXX269" s="194"/>
      <c r="UXY269" s="194"/>
      <c r="UXZ269" s="194"/>
      <c r="UYA269" s="194"/>
      <c r="UYB269" s="194"/>
      <c r="UYC269" s="194"/>
      <c r="UYD269" s="194"/>
      <c r="UYE269" s="194"/>
      <c r="UYF269" s="194"/>
      <c r="UYG269" s="194"/>
      <c r="UYH269" s="194"/>
      <c r="UYI269" s="194"/>
      <c r="UYJ269" s="194"/>
      <c r="UYK269" s="194"/>
      <c r="UYL269" s="194"/>
      <c r="UYM269" s="194"/>
      <c r="UYN269" s="194"/>
      <c r="UYO269" s="194"/>
      <c r="UYP269" s="194"/>
      <c r="UYQ269" s="194"/>
      <c r="UYR269" s="194"/>
      <c r="UYS269" s="194"/>
      <c r="UYT269" s="194"/>
      <c r="UYU269" s="194"/>
      <c r="UYV269" s="194"/>
      <c r="UYW269" s="194"/>
      <c r="UYX269" s="194"/>
      <c r="UYY269" s="194"/>
      <c r="UYZ269" s="194"/>
      <c r="UZA269" s="194"/>
      <c r="UZB269" s="194"/>
      <c r="UZC269" s="194"/>
      <c r="UZD269" s="194"/>
      <c r="UZE269" s="194"/>
      <c r="UZF269" s="194"/>
      <c r="UZG269" s="194"/>
      <c r="UZH269" s="194"/>
      <c r="UZI269" s="194"/>
      <c r="UZJ269" s="194"/>
      <c r="UZK269" s="194"/>
      <c r="UZL269" s="194"/>
      <c r="UZM269" s="194"/>
      <c r="UZN269" s="194"/>
      <c r="UZO269" s="194"/>
      <c r="UZP269" s="194"/>
      <c r="UZQ269" s="194"/>
      <c r="UZR269" s="194"/>
      <c r="UZS269" s="194"/>
      <c r="UZT269" s="194"/>
      <c r="UZU269" s="194"/>
      <c r="UZV269" s="194"/>
      <c r="UZW269" s="194"/>
      <c r="UZX269" s="194"/>
      <c r="UZY269" s="194"/>
      <c r="UZZ269" s="194"/>
      <c r="VAA269" s="194"/>
      <c r="VAB269" s="194"/>
      <c r="VAC269" s="194"/>
      <c r="VAD269" s="194"/>
      <c r="VAE269" s="194"/>
      <c r="VAF269" s="194"/>
      <c r="VAG269" s="194"/>
      <c r="VAH269" s="194"/>
      <c r="VAI269" s="194"/>
      <c r="VAJ269" s="194"/>
      <c r="VAK269" s="194"/>
      <c r="VAL269" s="194"/>
      <c r="VAM269" s="194"/>
      <c r="VAN269" s="194"/>
      <c r="VAO269" s="194"/>
      <c r="VAP269" s="194"/>
      <c r="VAQ269" s="194"/>
      <c r="VAR269" s="194"/>
      <c r="VAS269" s="194"/>
      <c r="VAT269" s="194"/>
      <c r="VAU269" s="194"/>
      <c r="VAV269" s="194"/>
      <c r="VAW269" s="194"/>
      <c r="VAX269" s="194"/>
      <c r="VAY269" s="194"/>
      <c r="VAZ269" s="194"/>
      <c r="VBA269" s="194"/>
      <c r="VBB269" s="194"/>
      <c r="VBC269" s="194"/>
      <c r="VBD269" s="194"/>
      <c r="VBE269" s="194"/>
      <c r="VBF269" s="194"/>
      <c r="VBG269" s="194"/>
      <c r="VBH269" s="194"/>
      <c r="VBI269" s="194"/>
      <c r="VBJ269" s="194"/>
      <c r="VBK269" s="194"/>
      <c r="VBL269" s="194"/>
      <c r="VBM269" s="194"/>
      <c r="VBN269" s="194"/>
      <c r="VBO269" s="194"/>
      <c r="VBP269" s="194"/>
      <c r="VBQ269" s="194"/>
      <c r="VBR269" s="194"/>
      <c r="VBS269" s="194"/>
      <c r="VBT269" s="194"/>
      <c r="VBU269" s="194"/>
      <c r="VBV269" s="194"/>
      <c r="VBW269" s="194"/>
      <c r="VBX269" s="194"/>
      <c r="VBY269" s="194"/>
      <c r="VBZ269" s="194"/>
      <c r="VCA269" s="194"/>
      <c r="VCB269" s="194"/>
      <c r="VCC269" s="194"/>
      <c r="VCD269" s="194"/>
      <c r="VCE269" s="194"/>
      <c r="VCF269" s="194"/>
      <c r="VCG269" s="194"/>
      <c r="VCH269" s="194"/>
      <c r="VCI269" s="194"/>
      <c r="VCJ269" s="194"/>
      <c r="VCK269" s="194"/>
      <c r="VCL269" s="194"/>
      <c r="VCM269" s="194"/>
      <c r="VCN269" s="194"/>
      <c r="VCO269" s="194"/>
      <c r="VCP269" s="194"/>
      <c r="VCQ269" s="194"/>
      <c r="VCR269" s="194"/>
      <c r="VCS269" s="194"/>
      <c r="VCT269" s="194"/>
      <c r="VCU269" s="194"/>
      <c r="VCV269" s="194"/>
      <c r="VCW269" s="194"/>
      <c r="VCX269" s="194"/>
      <c r="VCY269" s="194"/>
      <c r="VCZ269" s="194"/>
      <c r="VDA269" s="194"/>
      <c r="VDB269" s="194"/>
      <c r="VDC269" s="194"/>
      <c r="VDD269" s="194"/>
      <c r="VDE269" s="194"/>
      <c r="VDF269" s="194"/>
      <c r="VDG269" s="194"/>
      <c r="VDH269" s="194"/>
      <c r="VDI269" s="194"/>
      <c r="VDJ269" s="194"/>
      <c r="VDK269" s="194"/>
      <c r="VDL269" s="194"/>
      <c r="VDM269" s="194"/>
      <c r="VDN269" s="194"/>
      <c r="VDO269" s="194"/>
      <c r="VDP269" s="194"/>
      <c r="VDQ269" s="194"/>
      <c r="VDR269" s="194"/>
      <c r="VDS269" s="194"/>
      <c r="VDT269" s="194"/>
      <c r="VDU269" s="194"/>
      <c r="VDV269" s="194"/>
      <c r="VDW269" s="194"/>
      <c r="VDX269" s="194"/>
      <c r="VDY269" s="194"/>
      <c r="VDZ269" s="194"/>
      <c r="VEA269" s="194"/>
      <c r="VEB269" s="194"/>
      <c r="VEC269" s="194"/>
      <c r="VED269" s="194"/>
      <c r="VEE269" s="194"/>
      <c r="VEF269" s="194"/>
      <c r="VEG269" s="194"/>
      <c r="VEH269" s="194"/>
      <c r="VEI269" s="194"/>
      <c r="VEJ269" s="194"/>
      <c r="VEK269" s="194"/>
      <c r="VEL269" s="194"/>
      <c r="VEM269" s="194"/>
      <c r="VEN269" s="194"/>
      <c r="VEO269" s="194"/>
      <c r="VEP269" s="194"/>
      <c r="VEQ269" s="194"/>
      <c r="VER269" s="194"/>
      <c r="VES269" s="194"/>
      <c r="VET269" s="194"/>
      <c r="VEU269" s="194"/>
      <c r="VEV269" s="194"/>
      <c r="VEW269" s="194"/>
      <c r="VEX269" s="194"/>
      <c r="VEY269" s="194"/>
      <c r="VEZ269" s="194"/>
      <c r="VFA269" s="194"/>
      <c r="VFB269" s="194"/>
      <c r="VFC269" s="194"/>
      <c r="VFD269" s="194"/>
      <c r="VFE269" s="194"/>
      <c r="VFF269" s="194"/>
      <c r="VFG269" s="194"/>
      <c r="VFH269" s="194"/>
      <c r="VFI269" s="194"/>
      <c r="VFJ269" s="194"/>
      <c r="VFK269" s="194"/>
      <c r="VFL269" s="194"/>
      <c r="VFM269" s="194"/>
      <c r="VFN269" s="194"/>
      <c r="VFO269" s="194"/>
      <c r="VFP269" s="194"/>
      <c r="VFQ269" s="194"/>
      <c r="VFR269" s="194"/>
      <c r="VFS269" s="194"/>
      <c r="VFT269" s="194"/>
      <c r="VFU269" s="194"/>
      <c r="VFV269" s="194"/>
      <c r="VFW269" s="194"/>
      <c r="VFX269" s="194"/>
      <c r="VFY269" s="194"/>
      <c r="VFZ269" s="194"/>
      <c r="VGA269" s="194"/>
      <c r="VGB269" s="194"/>
      <c r="VGC269" s="194"/>
      <c r="VGD269" s="194"/>
      <c r="VGE269" s="194"/>
      <c r="VGF269" s="194"/>
      <c r="VGG269" s="194"/>
      <c r="VGH269" s="194"/>
      <c r="VGI269" s="194"/>
      <c r="VGJ269" s="194"/>
      <c r="VGK269" s="194"/>
      <c r="VGL269" s="194"/>
      <c r="VGM269" s="194"/>
      <c r="VGN269" s="194"/>
      <c r="VGO269" s="194"/>
      <c r="VGP269" s="194"/>
      <c r="VGQ269" s="194"/>
      <c r="VGR269" s="194"/>
      <c r="VGS269" s="194"/>
      <c r="VGT269" s="194"/>
      <c r="VGU269" s="194"/>
      <c r="VGV269" s="194"/>
      <c r="VGW269" s="194"/>
      <c r="VGX269" s="194"/>
      <c r="VGY269" s="194"/>
      <c r="VGZ269" s="194"/>
      <c r="VHA269" s="194"/>
      <c r="VHB269" s="194"/>
      <c r="VHC269" s="194"/>
      <c r="VHD269" s="194"/>
      <c r="VHE269" s="194"/>
      <c r="VHF269" s="194"/>
      <c r="VHG269" s="194"/>
      <c r="VHH269" s="194"/>
      <c r="VHI269" s="194"/>
      <c r="VHJ269" s="194"/>
      <c r="VHK269" s="194"/>
      <c r="VHL269" s="194"/>
      <c r="VHM269" s="194"/>
      <c r="VHN269" s="194"/>
      <c r="VHO269" s="194"/>
      <c r="VHP269" s="194"/>
      <c r="VHQ269" s="194"/>
      <c r="VHR269" s="194"/>
      <c r="VHS269" s="194"/>
      <c r="VHT269" s="194"/>
      <c r="VHU269" s="194"/>
      <c r="VHV269" s="194"/>
      <c r="VHW269" s="194"/>
      <c r="VHX269" s="194"/>
      <c r="VHY269" s="194"/>
      <c r="VHZ269" s="194"/>
      <c r="VIA269" s="194"/>
      <c r="VIB269" s="194"/>
      <c r="VIC269" s="194"/>
      <c r="VID269" s="194"/>
      <c r="VIE269" s="194"/>
      <c r="VIF269" s="194"/>
      <c r="VIG269" s="194"/>
      <c r="VIH269" s="194"/>
      <c r="VII269" s="194"/>
      <c r="VIJ269" s="194"/>
      <c r="VIK269" s="194"/>
      <c r="VIL269" s="194"/>
      <c r="VIM269" s="194"/>
      <c r="VIN269" s="194"/>
      <c r="VIO269" s="194"/>
      <c r="VIP269" s="194"/>
      <c r="VIQ269" s="194"/>
      <c r="VIR269" s="194"/>
      <c r="VIS269" s="194"/>
      <c r="VIT269" s="194"/>
      <c r="VIU269" s="194"/>
      <c r="VIV269" s="194"/>
      <c r="VIW269" s="194"/>
      <c r="VIX269" s="194"/>
      <c r="VIY269" s="194"/>
      <c r="VIZ269" s="194"/>
      <c r="VJA269" s="194"/>
      <c r="VJB269" s="194"/>
      <c r="VJC269" s="194"/>
      <c r="VJD269" s="194"/>
      <c r="VJE269" s="194"/>
      <c r="VJF269" s="194"/>
      <c r="VJG269" s="194"/>
      <c r="VJH269" s="194"/>
      <c r="VJI269" s="194"/>
      <c r="VJJ269" s="194"/>
      <c r="VJK269" s="194"/>
      <c r="VJL269" s="194"/>
      <c r="VJM269" s="194"/>
      <c r="VJN269" s="194"/>
      <c r="VJO269" s="194"/>
      <c r="VJP269" s="194"/>
      <c r="VJQ269" s="194"/>
      <c r="VJR269" s="194"/>
      <c r="VJS269" s="194"/>
      <c r="VJT269" s="194"/>
      <c r="VJU269" s="194"/>
      <c r="VJV269" s="194"/>
      <c r="VJW269" s="194"/>
      <c r="VJX269" s="194"/>
      <c r="VJY269" s="194"/>
      <c r="VJZ269" s="194"/>
      <c r="VKA269" s="194"/>
      <c r="VKB269" s="194"/>
      <c r="VKC269" s="194"/>
      <c r="VKD269" s="194"/>
      <c r="VKE269" s="194"/>
      <c r="VKF269" s="194"/>
      <c r="VKG269" s="194"/>
      <c r="VKH269" s="194"/>
      <c r="VKI269" s="194"/>
      <c r="VKJ269" s="194"/>
      <c r="VKK269" s="194"/>
      <c r="VKL269" s="194"/>
      <c r="VKM269" s="194"/>
      <c r="VKN269" s="194"/>
      <c r="VKO269" s="194"/>
      <c r="VKP269" s="194"/>
      <c r="VKQ269" s="194"/>
      <c r="VKR269" s="194"/>
      <c r="VKS269" s="194"/>
      <c r="VKT269" s="194"/>
      <c r="VKU269" s="194"/>
      <c r="VKV269" s="194"/>
      <c r="VKW269" s="194"/>
      <c r="VKX269" s="194"/>
      <c r="VKY269" s="194"/>
      <c r="VKZ269" s="194"/>
      <c r="VLA269" s="194"/>
      <c r="VLB269" s="194"/>
      <c r="VLC269" s="194"/>
      <c r="VLD269" s="194"/>
      <c r="VLE269" s="194"/>
      <c r="VLF269" s="194"/>
      <c r="VLG269" s="194"/>
      <c r="VLH269" s="194"/>
      <c r="VLI269" s="194"/>
      <c r="VLJ269" s="194"/>
      <c r="VLK269" s="194"/>
      <c r="VLL269" s="194"/>
      <c r="VLM269" s="194"/>
      <c r="VLN269" s="194"/>
      <c r="VLO269" s="194"/>
      <c r="VLP269" s="194"/>
      <c r="VLQ269" s="194"/>
      <c r="VLR269" s="194"/>
      <c r="VLS269" s="194"/>
      <c r="VLT269" s="194"/>
      <c r="VLU269" s="194"/>
      <c r="VLV269" s="194"/>
      <c r="VLW269" s="194"/>
      <c r="VLX269" s="194"/>
      <c r="VLY269" s="194"/>
      <c r="VLZ269" s="194"/>
      <c r="VMA269" s="194"/>
      <c r="VMB269" s="194"/>
      <c r="VMC269" s="194"/>
      <c r="VMD269" s="194"/>
      <c r="VME269" s="194"/>
      <c r="VMF269" s="194"/>
      <c r="VMG269" s="194"/>
      <c r="VMH269" s="194"/>
      <c r="VMI269" s="194"/>
      <c r="VMJ269" s="194"/>
      <c r="VMK269" s="194"/>
      <c r="VML269" s="194"/>
      <c r="VMM269" s="194"/>
      <c r="VMN269" s="194"/>
      <c r="VMO269" s="194"/>
      <c r="VMP269" s="194"/>
      <c r="VMQ269" s="194"/>
      <c r="VMR269" s="194"/>
      <c r="VMS269" s="194"/>
      <c r="VMT269" s="194"/>
      <c r="VMU269" s="194"/>
      <c r="VMV269" s="194"/>
      <c r="VMW269" s="194"/>
      <c r="VMX269" s="194"/>
      <c r="VMY269" s="194"/>
      <c r="VMZ269" s="194"/>
      <c r="VNA269" s="194"/>
      <c r="VNB269" s="194"/>
      <c r="VNC269" s="194"/>
      <c r="VND269" s="194"/>
      <c r="VNE269" s="194"/>
      <c r="VNF269" s="194"/>
      <c r="VNG269" s="194"/>
      <c r="VNH269" s="194"/>
      <c r="VNI269" s="194"/>
      <c r="VNJ269" s="194"/>
      <c r="VNK269" s="194"/>
      <c r="VNL269" s="194"/>
      <c r="VNM269" s="194"/>
      <c r="VNN269" s="194"/>
      <c r="VNO269" s="194"/>
      <c r="VNP269" s="194"/>
      <c r="VNQ269" s="194"/>
      <c r="VNR269" s="194"/>
      <c r="VNS269" s="194"/>
      <c r="VNT269" s="194"/>
      <c r="VNU269" s="194"/>
      <c r="VNV269" s="194"/>
      <c r="VNW269" s="194"/>
      <c r="VNX269" s="194"/>
      <c r="VNY269" s="194"/>
      <c r="VNZ269" s="194"/>
      <c r="VOA269" s="194"/>
      <c r="VOB269" s="194"/>
      <c r="VOC269" s="194"/>
      <c r="VOD269" s="194"/>
      <c r="VOE269" s="194"/>
      <c r="VOF269" s="194"/>
      <c r="VOG269" s="194"/>
      <c r="VOH269" s="194"/>
      <c r="VOI269" s="194"/>
      <c r="VOJ269" s="194"/>
      <c r="VOK269" s="194"/>
      <c r="VOL269" s="194"/>
      <c r="VOM269" s="194"/>
      <c r="VON269" s="194"/>
      <c r="VOO269" s="194"/>
      <c r="VOP269" s="194"/>
      <c r="VOQ269" s="194"/>
      <c r="VOR269" s="194"/>
      <c r="VOS269" s="194"/>
      <c r="VOT269" s="194"/>
      <c r="VOU269" s="194"/>
      <c r="VOV269" s="194"/>
      <c r="VOW269" s="194"/>
      <c r="VOX269" s="194"/>
      <c r="VOY269" s="194"/>
      <c r="VOZ269" s="194"/>
      <c r="VPA269" s="194"/>
      <c r="VPB269" s="194"/>
      <c r="VPC269" s="194"/>
      <c r="VPD269" s="194"/>
      <c r="VPE269" s="194"/>
      <c r="VPF269" s="194"/>
      <c r="VPG269" s="194"/>
      <c r="VPH269" s="194"/>
      <c r="VPI269" s="194"/>
      <c r="VPJ269" s="194"/>
      <c r="VPK269" s="194"/>
      <c r="VPL269" s="194"/>
      <c r="VPM269" s="194"/>
      <c r="VPN269" s="194"/>
      <c r="VPO269" s="194"/>
      <c r="VPP269" s="194"/>
      <c r="VPQ269" s="194"/>
      <c r="VPR269" s="194"/>
      <c r="VPS269" s="194"/>
      <c r="VPT269" s="194"/>
      <c r="VPU269" s="194"/>
      <c r="VPV269" s="194"/>
      <c r="VPW269" s="194"/>
      <c r="VPX269" s="194"/>
      <c r="VPY269" s="194"/>
      <c r="VPZ269" s="194"/>
      <c r="VQA269" s="194"/>
      <c r="VQB269" s="194"/>
      <c r="VQC269" s="194"/>
      <c r="VQD269" s="194"/>
      <c r="VQE269" s="194"/>
      <c r="VQF269" s="194"/>
      <c r="VQG269" s="194"/>
      <c r="VQH269" s="194"/>
      <c r="VQI269" s="194"/>
      <c r="VQJ269" s="194"/>
      <c r="VQK269" s="194"/>
      <c r="VQL269" s="194"/>
      <c r="VQM269" s="194"/>
      <c r="VQN269" s="194"/>
      <c r="VQO269" s="194"/>
      <c r="VQP269" s="194"/>
      <c r="VQQ269" s="194"/>
      <c r="VQR269" s="194"/>
      <c r="VQS269" s="194"/>
      <c r="VQT269" s="194"/>
      <c r="VQU269" s="194"/>
      <c r="VQV269" s="194"/>
      <c r="VQW269" s="194"/>
      <c r="VQX269" s="194"/>
      <c r="VQY269" s="194"/>
      <c r="VQZ269" s="194"/>
      <c r="VRA269" s="194"/>
      <c r="VRB269" s="194"/>
      <c r="VRC269" s="194"/>
      <c r="VRD269" s="194"/>
      <c r="VRE269" s="194"/>
      <c r="VRF269" s="194"/>
      <c r="VRG269" s="194"/>
      <c r="VRH269" s="194"/>
      <c r="VRI269" s="194"/>
      <c r="VRJ269" s="194"/>
      <c r="VRK269" s="194"/>
      <c r="VRL269" s="194"/>
      <c r="VRM269" s="194"/>
      <c r="VRN269" s="194"/>
      <c r="VRO269" s="194"/>
      <c r="VRP269" s="194"/>
      <c r="VRQ269" s="194"/>
      <c r="VRR269" s="194"/>
      <c r="VRS269" s="194"/>
      <c r="VRT269" s="194"/>
      <c r="VRU269" s="194"/>
      <c r="VRV269" s="194"/>
      <c r="VRW269" s="194"/>
      <c r="VRX269" s="194"/>
      <c r="VRY269" s="194"/>
      <c r="VRZ269" s="194"/>
      <c r="VSA269" s="194"/>
      <c r="VSB269" s="194"/>
      <c r="VSC269" s="194"/>
      <c r="VSD269" s="194"/>
      <c r="VSE269" s="194"/>
      <c r="VSF269" s="194"/>
      <c r="VSG269" s="194"/>
      <c r="VSH269" s="194"/>
      <c r="VSI269" s="194"/>
      <c r="VSJ269" s="194"/>
      <c r="VSK269" s="194"/>
      <c r="VSL269" s="194"/>
      <c r="VSM269" s="194"/>
      <c r="VSN269" s="194"/>
      <c r="VSO269" s="194"/>
      <c r="VSP269" s="194"/>
      <c r="VSQ269" s="194"/>
      <c r="VSR269" s="194"/>
      <c r="VSS269" s="194"/>
      <c r="VST269" s="194"/>
      <c r="VSU269" s="194"/>
      <c r="VSV269" s="194"/>
      <c r="VSW269" s="194"/>
      <c r="VSX269" s="194"/>
      <c r="VSY269" s="194"/>
      <c r="VSZ269" s="194"/>
      <c r="VTA269" s="194"/>
      <c r="VTB269" s="194"/>
      <c r="VTC269" s="194"/>
      <c r="VTD269" s="194"/>
      <c r="VTE269" s="194"/>
      <c r="VTF269" s="194"/>
      <c r="VTG269" s="194"/>
      <c r="VTH269" s="194"/>
      <c r="VTI269" s="194"/>
      <c r="VTJ269" s="194"/>
      <c r="VTK269" s="194"/>
      <c r="VTL269" s="194"/>
      <c r="VTM269" s="194"/>
      <c r="VTN269" s="194"/>
      <c r="VTO269" s="194"/>
      <c r="VTP269" s="194"/>
      <c r="VTQ269" s="194"/>
      <c r="VTR269" s="194"/>
      <c r="VTS269" s="194"/>
      <c r="VTT269" s="194"/>
      <c r="VTU269" s="194"/>
      <c r="VTV269" s="194"/>
      <c r="VTW269" s="194"/>
      <c r="VTX269" s="194"/>
      <c r="VTY269" s="194"/>
      <c r="VTZ269" s="194"/>
      <c r="VUA269" s="194"/>
      <c r="VUB269" s="194"/>
      <c r="VUC269" s="194"/>
      <c r="VUD269" s="194"/>
      <c r="VUE269" s="194"/>
      <c r="VUF269" s="194"/>
      <c r="VUG269" s="194"/>
      <c r="VUH269" s="194"/>
      <c r="VUI269" s="194"/>
      <c r="VUJ269" s="194"/>
      <c r="VUK269" s="194"/>
      <c r="VUL269" s="194"/>
      <c r="VUM269" s="194"/>
      <c r="VUN269" s="194"/>
      <c r="VUO269" s="194"/>
      <c r="VUP269" s="194"/>
      <c r="VUQ269" s="194"/>
      <c r="VUR269" s="194"/>
      <c r="VUS269" s="194"/>
      <c r="VUT269" s="194"/>
      <c r="VUU269" s="194"/>
      <c r="VUV269" s="194"/>
      <c r="VUW269" s="194"/>
      <c r="VUX269" s="194"/>
      <c r="VUY269" s="194"/>
      <c r="VUZ269" s="194"/>
      <c r="VVA269" s="194"/>
      <c r="VVB269" s="194"/>
      <c r="VVC269" s="194"/>
      <c r="VVD269" s="194"/>
      <c r="VVE269" s="194"/>
      <c r="VVF269" s="194"/>
      <c r="VVG269" s="194"/>
      <c r="VVH269" s="194"/>
      <c r="VVI269" s="194"/>
      <c r="VVJ269" s="194"/>
      <c r="VVK269" s="194"/>
      <c r="VVL269" s="194"/>
      <c r="VVM269" s="194"/>
      <c r="VVN269" s="194"/>
      <c r="VVO269" s="194"/>
      <c r="VVP269" s="194"/>
      <c r="VVQ269" s="194"/>
      <c r="VVR269" s="194"/>
      <c r="VVS269" s="194"/>
      <c r="VVT269" s="194"/>
      <c r="VVU269" s="194"/>
      <c r="VVV269" s="194"/>
      <c r="VVW269" s="194"/>
      <c r="VVX269" s="194"/>
      <c r="VVY269" s="194"/>
      <c r="VVZ269" s="194"/>
      <c r="VWA269" s="194"/>
      <c r="VWB269" s="194"/>
      <c r="VWC269" s="194"/>
      <c r="VWD269" s="194"/>
      <c r="VWE269" s="194"/>
      <c r="VWF269" s="194"/>
      <c r="VWG269" s="194"/>
      <c r="VWH269" s="194"/>
      <c r="VWI269" s="194"/>
      <c r="VWJ269" s="194"/>
      <c r="VWK269" s="194"/>
      <c r="VWL269" s="194"/>
      <c r="VWM269" s="194"/>
      <c r="VWN269" s="194"/>
      <c r="VWO269" s="194"/>
      <c r="VWP269" s="194"/>
      <c r="VWQ269" s="194"/>
      <c r="VWR269" s="194"/>
      <c r="VWS269" s="194"/>
      <c r="VWT269" s="194"/>
      <c r="VWU269" s="194"/>
      <c r="VWV269" s="194"/>
      <c r="VWW269" s="194"/>
      <c r="VWX269" s="194"/>
      <c r="VWY269" s="194"/>
      <c r="VWZ269" s="194"/>
      <c r="VXA269" s="194"/>
      <c r="VXB269" s="194"/>
      <c r="VXC269" s="194"/>
      <c r="VXD269" s="194"/>
      <c r="VXE269" s="194"/>
      <c r="VXF269" s="194"/>
      <c r="VXG269" s="194"/>
      <c r="VXH269" s="194"/>
      <c r="VXI269" s="194"/>
      <c r="VXJ269" s="194"/>
      <c r="VXK269" s="194"/>
      <c r="VXL269" s="194"/>
      <c r="VXM269" s="194"/>
      <c r="VXN269" s="194"/>
      <c r="VXO269" s="194"/>
      <c r="VXP269" s="194"/>
      <c r="VXQ269" s="194"/>
      <c r="VXR269" s="194"/>
      <c r="VXS269" s="194"/>
      <c r="VXT269" s="194"/>
      <c r="VXU269" s="194"/>
      <c r="VXV269" s="194"/>
      <c r="VXW269" s="194"/>
      <c r="VXX269" s="194"/>
      <c r="VXY269" s="194"/>
      <c r="VXZ269" s="194"/>
      <c r="VYA269" s="194"/>
      <c r="VYB269" s="194"/>
      <c r="VYC269" s="194"/>
      <c r="VYD269" s="194"/>
      <c r="VYE269" s="194"/>
      <c r="VYF269" s="194"/>
      <c r="VYG269" s="194"/>
      <c r="VYH269" s="194"/>
      <c r="VYI269" s="194"/>
      <c r="VYJ269" s="194"/>
      <c r="VYK269" s="194"/>
      <c r="VYL269" s="194"/>
      <c r="VYM269" s="194"/>
      <c r="VYN269" s="194"/>
      <c r="VYO269" s="194"/>
      <c r="VYP269" s="194"/>
      <c r="VYQ269" s="194"/>
      <c r="VYR269" s="194"/>
      <c r="VYS269" s="194"/>
      <c r="VYT269" s="194"/>
      <c r="VYU269" s="194"/>
      <c r="VYV269" s="194"/>
      <c r="VYW269" s="194"/>
      <c r="VYX269" s="194"/>
      <c r="VYY269" s="194"/>
      <c r="VYZ269" s="194"/>
      <c r="VZA269" s="194"/>
      <c r="VZB269" s="194"/>
      <c r="VZC269" s="194"/>
      <c r="VZD269" s="194"/>
      <c r="VZE269" s="194"/>
      <c r="VZF269" s="194"/>
      <c r="VZG269" s="194"/>
      <c r="VZH269" s="194"/>
      <c r="VZI269" s="194"/>
      <c r="VZJ269" s="194"/>
      <c r="VZK269" s="194"/>
      <c r="VZL269" s="194"/>
      <c r="VZM269" s="194"/>
      <c r="VZN269" s="194"/>
      <c r="VZO269" s="194"/>
      <c r="VZP269" s="194"/>
      <c r="VZQ269" s="194"/>
      <c r="VZR269" s="194"/>
      <c r="VZS269" s="194"/>
      <c r="VZT269" s="194"/>
      <c r="VZU269" s="194"/>
      <c r="VZV269" s="194"/>
      <c r="VZW269" s="194"/>
      <c r="VZX269" s="194"/>
      <c r="VZY269" s="194"/>
      <c r="VZZ269" s="194"/>
      <c r="WAA269" s="194"/>
      <c r="WAB269" s="194"/>
      <c r="WAC269" s="194"/>
      <c r="WAD269" s="194"/>
      <c r="WAE269" s="194"/>
      <c r="WAF269" s="194"/>
      <c r="WAG269" s="194"/>
      <c r="WAH269" s="194"/>
      <c r="WAI269" s="194"/>
      <c r="WAJ269" s="194"/>
      <c r="WAK269" s="194"/>
      <c r="WAL269" s="194"/>
      <c r="WAM269" s="194"/>
      <c r="WAN269" s="194"/>
      <c r="WAO269" s="194"/>
      <c r="WAP269" s="194"/>
      <c r="WAQ269" s="194"/>
      <c r="WAR269" s="194"/>
      <c r="WAS269" s="194"/>
      <c r="WAT269" s="194"/>
      <c r="WAU269" s="194"/>
      <c r="WAV269" s="194"/>
      <c r="WAW269" s="194"/>
      <c r="WAX269" s="194"/>
      <c r="WAY269" s="194"/>
      <c r="WAZ269" s="194"/>
      <c r="WBA269" s="194"/>
      <c r="WBB269" s="194"/>
      <c r="WBC269" s="194"/>
      <c r="WBD269" s="194"/>
      <c r="WBE269" s="194"/>
      <c r="WBF269" s="194"/>
      <c r="WBG269" s="194"/>
      <c r="WBH269" s="194"/>
      <c r="WBI269" s="194"/>
      <c r="WBJ269" s="194"/>
      <c r="WBK269" s="194"/>
      <c r="WBL269" s="194"/>
      <c r="WBM269" s="194"/>
      <c r="WBN269" s="194"/>
      <c r="WBO269" s="194"/>
      <c r="WBP269" s="194"/>
      <c r="WBQ269" s="194"/>
      <c r="WBR269" s="194"/>
      <c r="WBS269" s="194"/>
      <c r="WBT269" s="194"/>
      <c r="WBU269" s="194"/>
      <c r="WBV269" s="194"/>
      <c r="WBW269" s="194"/>
      <c r="WBX269" s="194"/>
      <c r="WBY269" s="194"/>
      <c r="WBZ269" s="194"/>
      <c r="WCA269" s="194"/>
      <c r="WCB269" s="194"/>
      <c r="WCC269" s="194"/>
      <c r="WCD269" s="194"/>
      <c r="WCE269" s="194"/>
      <c r="WCF269" s="194"/>
      <c r="WCG269" s="194"/>
      <c r="WCH269" s="194"/>
      <c r="WCI269" s="194"/>
      <c r="WCJ269" s="194"/>
      <c r="WCK269" s="194"/>
      <c r="WCL269" s="194"/>
      <c r="WCM269" s="194"/>
      <c r="WCN269" s="194"/>
      <c r="WCO269" s="194"/>
      <c r="WCP269" s="194"/>
      <c r="WCQ269" s="194"/>
      <c r="WCR269" s="194"/>
      <c r="WCS269" s="194"/>
      <c r="WCT269" s="194"/>
      <c r="WCU269" s="194"/>
      <c r="WCV269" s="194"/>
      <c r="WCW269" s="194"/>
      <c r="WCX269" s="194"/>
      <c r="WCY269" s="194"/>
      <c r="WCZ269" s="194"/>
      <c r="WDA269" s="194"/>
      <c r="WDB269" s="194"/>
      <c r="WDC269" s="194"/>
      <c r="WDD269" s="194"/>
      <c r="WDE269" s="194"/>
      <c r="WDF269" s="194"/>
      <c r="WDG269" s="194"/>
      <c r="WDH269" s="194"/>
      <c r="WDI269" s="194"/>
      <c r="WDJ269" s="194"/>
      <c r="WDK269" s="194"/>
      <c r="WDL269" s="194"/>
      <c r="WDM269" s="194"/>
      <c r="WDN269" s="194"/>
      <c r="WDO269" s="194"/>
      <c r="WDP269" s="194"/>
      <c r="WDQ269" s="194"/>
      <c r="WDR269" s="194"/>
      <c r="WDS269" s="194"/>
      <c r="WDT269" s="194"/>
      <c r="WDU269" s="194"/>
      <c r="WDV269" s="194"/>
      <c r="WDW269" s="194"/>
      <c r="WDX269" s="194"/>
      <c r="WDY269" s="194"/>
      <c r="WDZ269" s="194"/>
      <c r="WEA269" s="194"/>
      <c r="WEB269" s="194"/>
      <c r="WEC269" s="194"/>
      <c r="WED269" s="194"/>
      <c r="WEE269" s="194"/>
      <c r="WEF269" s="194"/>
      <c r="WEG269" s="194"/>
      <c r="WEH269" s="194"/>
      <c r="WEI269" s="194"/>
      <c r="WEJ269" s="194"/>
      <c r="WEK269" s="194"/>
      <c r="WEL269" s="194"/>
      <c r="WEM269" s="194"/>
      <c r="WEN269" s="194"/>
      <c r="WEO269" s="194"/>
      <c r="WEP269" s="194"/>
      <c r="WEQ269" s="194"/>
      <c r="WER269" s="194"/>
      <c r="WES269" s="194"/>
      <c r="WET269" s="194"/>
      <c r="WEU269" s="194"/>
      <c r="WEV269" s="194"/>
      <c r="WEW269" s="194"/>
      <c r="WEX269" s="194"/>
      <c r="WEY269" s="194"/>
      <c r="WEZ269" s="194"/>
      <c r="WFA269" s="194"/>
      <c r="WFB269" s="194"/>
      <c r="WFC269" s="194"/>
      <c r="WFD269" s="194"/>
      <c r="WFE269" s="194"/>
      <c r="WFF269" s="194"/>
      <c r="WFG269" s="194"/>
      <c r="WFH269" s="194"/>
      <c r="WFI269" s="194"/>
      <c r="WFJ269" s="194"/>
      <c r="WFK269" s="194"/>
      <c r="WFL269" s="194"/>
      <c r="WFM269" s="194"/>
      <c r="WFN269" s="194"/>
      <c r="WFO269" s="194"/>
      <c r="WFP269" s="194"/>
      <c r="WFQ269" s="194"/>
      <c r="WFR269" s="194"/>
      <c r="WFS269" s="194"/>
      <c r="WFT269" s="194"/>
      <c r="WFU269" s="194"/>
      <c r="WFV269" s="194"/>
      <c r="WFW269" s="194"/>
      <c r="WFX269" s="194"/>
      <c r="WFY269" s="194"/>
      <c r="WFZ269" s="194"/>
      <c r="WGA269" s="194"/>
      <c r="WGB269" s="194"/>
      <c r="WGC269" s="194"/>
      <c r="WGD269" s="194"/>
      <c r="WGE269" s="194"/>
      <c r="WGF269" s="194"/>
      <c r="WGG269" s="194"/>
      <c r="WGH269" s="194"/>
      <c r="WGI269" s="194"/>
      <c r="WGJ269" s="194"/>
      <c r="WGK269" s="194"/>
      <c r="WGL269" s="194"/>
      <c r="WGM269" s="194"/>
      <c r="WGN269" s="194"/>
      <c r="WGO269" s="194"/>
      <c r="WGP269" s="194"/>
      <c r="WGQ269" s="194"/>
      <c r="WGR269" s="194"/>
      <c r="WGS269" s="194"/>
      <c r="WGT269" s="194"/>
      <c r="WGU269" s="194"/>
      <c r="WGV269" s="194"/>
      <c r="WGW269" s="194"/>
      <c r="WGX269" s="194"/>
      <c r="WGY269" s="194"/>
      <c r="WGZ269" s="194"/>
      <c r="WHA269" s="194"/>
      <c r="WHB269" s="194"/>
      <c r="WHC269" s="194"/>
      <c r="WHD269" s="194"/>
      <c r="WHE269" s="194"/>
      <c r="WHF269" s="194"/>
      <c r="WHG269" s="194"/>
      <c r="WHH269" s="194"/>
      <c r="WHI269" s="194"/>
      <c r="WHJ269" s="194"/>
      <c r="WHK269" s="194"/>
      <c r="WHL269" s="194"/>
      <c r="WHM269" s="194"/>
      <c r="WHN269" s="194"/>
      <c r="WHO269" s="194"/>
      <c r="WHP269" s="194"/>
      <c r="WHQ269" s="194"/>
      <c r="WHR269" s="194"/>
      <c r="WHS269" s="194"/>
      <c r="WHT269" s="194"/>
      <c r="WHU269" s="194"/>
      <c r="WHV269" s="194"/>
      <c r="WHW269" s="194"/>
      <c r="WHX269" s="194"/>
      <c r="WHY269" s="194"/>
      <c r="WHZ269" s="194"/>
      <c r="WIA269" s="194"/>
      <c r="WIB269" s="194"/>
      <c r="WIC269" s="194"/>
      <c r="WID269" s="194"/>
      <c r="WIE269" s="194"/>
      <c r="WIF269" s="194"/>
      <c r="WIG269" s="194"/>
      <c r="WIH269" s="194"/>
      <c r="WII269" s="194"/>
      <c r="WIJ269" s="194"/>
      <c r="WIK269" s="194"/>
      <c r="WIL269" s="194"/>
      <c r="WIM269" s="194"/>
      <c r="WIN269" s="194"/>
      <c r="WIO269" s="194"/>
      <c r="WIP269" s="194"/>
      <c r="WIQ269" s="194"/>
      <c r="WIR269" s="194"/>
      <c r="WIS269" s="194"/>
      <c r="WIT269" s="194"/>
      <c r="WIU269" s="194"/>
      <c r="WIV269" s="194"/>
      <c r="WIW269" s="194"/>
      <c r="WIX269" s="194"/>
      <c r="WIY269" s="194"/>
      <c r="WIZ269" s="194"/>
      <c r="WJA269" s="194"/>
      <c r="WJB269" s="194"/>
      <c r="WJC269" s="194"/>
      <c r="WJD269" s="194"/>
      <c r="WJE269" s="194"/>
      <c r="WJF269" s="194"/>
      <c r="WJG269" s="194"/>
      <c r="WJH269" s="194"/>
      <c r="WJI269" s="194"/>
      <c r="WJJ269" s="194"/>
      <c r="WJK269" s="194"/>
      <c r="WJL269" s="194"/>
      <c r="WJM269" s="194"/>
      <c r="WJN269" s="194"/>
      <c r="WJO269" s="194"/>
      <c r="WJP269" s="194"/>
      <c r="WJQ269" s="194"/>
      <c r="WJR269" s="194"/>
      <c r="WJS269" s="194"/>
      <c r="WJT269" s="194"/>
      <c r="WJU269" s="194"/>
      <c r="WJV269" s="194"/>
      <c r="WJW269" s="194"/>
      <c r="WJX269" s="194"/>
      <c r="WJY269" s="194"/>
      <c r="WJZ269" s="194"/>
      <c r="WKA269" s="194"/>
      <c r="WKB269" s="194"/>
      <c r="WKC269" s="194"/>
      <c r="WKD269" s="194"/>
      <c r="WKE269" s="194"/>
      <c r="WKF269" s="194"/>
      <c r="WKG269" s="194"/>
      <c r="WKH269" s="194"/>
      <c r="WKI269" s="194"/>
      <c r="WKJ269" s="194"/>
      <c r="WKK269" s="194"/>
      <c r="WKL269" s="194"/>
      <c r="WKM269" s="194"/>
      <c r="WKN269" s="194"/>
      <c r="WKO269" s="194"/>
      <c r="WKP269" s="194"/>
      <c r="WKQ269" s="194"/>
      <c r="WKR269" s="194"/>
      <c r="WKS269" s="194"/>
      <c r="WKT269" s="194"/>
      <c r="WKU269" s="194"/>
      <c r="WKV269" s="194"/>
      <c r="WKW269" s="194"/>
      <c r="WKX269" s="194"/>
      <c r="WKY269" s="194"/>
      <c r="WKZ269" s="194"/>
      <c r="WLA269" s="194"/>
      <c r="WLB269" s="194"/>
      <c r="WLC269" s="194"/>
      <c r="WLD269" s="194"/>
      <c r="WLE269" s="194"/>
      <c r="WLF269" s="194"/>
      <c r="WLG269" s="194"/>
      <c r="WLH269" s="194"/>
      <c r="WLI269" s="194"/>
      <c r="WLJ269" s="194"/>
      <c r="WLK269" s="194"/>
      <c r="WLL269" s="194"/>
      <c r="WLM269" s="194"/>
      <c r="WLN269" s="194"/>
      <c r="WLO269" s="194"/>
      <c r="WLP269" s="194"/>
      <c r="WLQ269" s="194"/>
      <c r="WLR269" s="194"/>
      <c r="WLS269" s="194"/>
      <c r="WLT269" s="194"/>
      <c r="WLU269" s="194"/>
      <c r="WLV269" s="194"/>
      <c r="WLW269" s="194"/>
      <c r="WLX269" s="194"/>
      <c r="WLY269" s="194"/>
      <c r="WLZ269" s="194"/>
      <c r="WMA269" s="194"/>
      <c r="WMB269" s="194"/>
      <c r="WMC269" s="194"/>
      <c r="WMD269" s="194"/>
      <c r="WME269" s="194"/>
      <c r="WMF269" s="194"/>
      <c r="WMG269" s="194"/>
      <c r="WMH269" s="194"/>
      <c r="WMI269" s="194"/>
      <c r="WMJ269" s="194"/>
      <c r="WMK269" s="194"/>
      <c r="WML269" s="194"/>
      <c r="WMM269" s="194"/>
      <c r="WMN269" s="194"/>
      <c r="WMO269" s="194"/>
      <c r="WMP269" s="194"/>
      <c r="WMQ269" s="194"/>
      <c r="WMR269" s="194"/>
      <c r="WMS269" s="194"/>
      <c r="WMT269" s="194"/>
      <c r="WMU269" s="194"/>
      <c r="WMV269" s="194"/>
      <c r="WMW269" s="194"/>
      <c r="WMX269" s="194"/>
      <c r="WMY269" s="194"/>
      <c r="WMZ269" s="194"/>
      <c r="WNA269" s="194"/>
      <c r="WNB269" s="194"/>
      <c r="WNC269" s="194"/>
      <c r="WND269" s="194"/>
      <c r="WNE269" s="194"/>
      <c r="WNF269" s="194"/>
      <c r="WNG269" s="194"/>
      <c r="WNH269" s="194"/>
      <c r="WNI269" s="194"/>
      <c r="WNJ269" s="194"/>
      <c r="WNK269" s="194"/>
      <c r="WNL269" s="194"/>
      <c r="WNM269" s="194"/>
      <c r="WNN269" s="194"/>
      <c r="WNO269" s="194"/>
      <c r="WNP269" s="194"/>
      <c r="WNQ269" s="194"/>
      <c r="WNR269" s="194"/>
      <c r="WNS269" s="194"/>
      <c r="WNT269" s="194"/>
      <c r="WNU269" s="194"/>
      <c r="WNV269" s="194"/>
      <c r="WNW269" s="194"/>
      <c r="WNX269" s="194"/>
      <c r="WNY269" s="194"/>
      <c r="WNZ269" s="194"/>
      <c r="WOA269" s="194"/>
      <c r="WOB269" s="194"/>
      <c r="WOC269" s="194"/>
      <c r="WOD269" s="194"/>
      <c r="WOE269" s="194"/>
      <c r="WOF269" s="194"/>
      <c r="WOG269" s="194"/>
      <c r="WOH269" s="194"/>
      <c r="WOI269" s="194"/>
      <c r="WOJ269" s="194"/>
      <c r="WOK269" s="194"/>
      <c r="WOL269" s="194"/>
      <c r="WOM269" s="194"/>
      <c r="WON269" s="194"/>
      <c r="WOO269" s="194"/>
      <c r="WOP269" s="194"/>
      <c r="WOQ269" s="194"/>
      <c r="WOR269" s="194"/>
      <c r="WOS269" s="194"/>
      <c r="WOT269" s="194"/>
      <c r="WOU269" s="194"/>
      <c r="WOV269" s="194"/>
      <c r="WOW269" s="194"/>
      <c r="WOX269" s="194"/>
      <c r="WOY269" s="194"/>
      <c r="WOZ269" s="194"/>
      <c r="WPA269" s="194"/>
      <c r="WPB269" s="194"/>
      <c r="WPC269" s="194"/>
      <c r="WPD269" s="194"/>
      <c r="WPE269" s="194"/>
      <c r="WPF269" s="194"/>
      <c r="WPG269" s="194"/>
      <c r="WPH269" s="194"/>
      <c r="WPI269" s="194"/>
      <c r="WPJ269" s="194"/>
      <c r="WPK269" s="194"/>
      <c r="WPL269" s="194"/>
      <c r="WPM269" s="194"/>
      <c r="WPN269" s="194"/>
      <c r="WPO269" s="194"/>
      <c r="WPP269" s="194"/>
      <c r="WPQ269" s="194"/>
      <c r="WPR269" s="194"/>
      <c r="WPS269" s="194"/>
      <c r="WPT269" s="194"/>
      <c r="WPU269" s="194"/>
      <c r="WPV269" s="194"/>
      <c r="WPW269" s="194"/>
      <c r="WPX269" s="194"/>
      <c r="WPY269" s="194"/>
      <c r="WPZ269" s="194"/>
      <c r="WQA269" s="194"/>
      <c r="WQB269" s="194"/>
      <c r="WQC269" s="194"/>
      <c r="WQD269" s="194"/>
      <c r="WQE269" s="194"/>
      <c r="WQF269" s="194"/>
      <c r="WQG269" s="194"/>
      <c r="WQH269" s="194"/>
      <c r="WQI269" s="194"/>
      <c r="WQJ269" s="194"/>
      <c r="WQK269" s="194"/>
      <c r="WQL269" s="194"/>
      <c r="WQM269" s="194"/>
      <c r="WQN269" s="194"/>
      <c r="WQO269" s="194"/>
      <c r="WQP269" s="194"/>
      <c r="WQQ269" s="194"/>
      <c r="WQR269" s="194"/>
      <c r="WQS269" s="194"/>
      <c r="WQT269" s="194"/>
      <c r="WQU269" s="194"/>
      <c r="WQV269" s="194"/>
      <c r="WQW269" s="194"/>
      <c r="WQX269" s="194"/>
      <c r="WQY269" s="194"/>
      <c r="WQZ269" s="194"/>
      <c r="WRA269" s="194"/>
      <c r="WRB269" s="194"/>
      <c r="WRC269" s="194"/>
      <c r="WRD269" s="194"/>
      <c r="WRE269" s="194"/>
      <c r="WRF269" s="194"/>
      <c r="WRG269" s="194"/>
      <c r="WRH269" s="194"/>
      <c r="WRI269" s="194"/>
      <c r="WRJ269" s="194"/>
      <c r="WRK269" s="194"/>
      <c r="WRL269" s="194"/>
      <c r="WRM269" s="194"/>
      <c r="WRN269" s="194"/>
      <c r="WRO269" s="194"/>
      <c r="WRP269" s="194"/>
      <c r="WRQ269" s="194"/>
      <c r="WRR269" s="194"/>
      <c r="WRS269" s="194"/>
      <c r="WRT269" s="194"/>
      <c r="WRU269" s="194"/>
      <c r="WRV269" s="194"/>
      <c r="WRW269" s="194"/>
      <c r="WRX269" s="194"/>
      <c r="WRY269" s="194"/>
      <c r="WRZ269" s="194"/>
      <c r="WSA269" s="194"/>
      <c r="WSB269" s="194"/>
      <c r="WSC269" s="194"/>
      <c r="WSD269" s="194"/>
      <c r="WSE269" s="194"/>
      <c r="WSF269" s="194"/>
      <c r="WSG269" s="194"/>
      <c r="WSH269" s="194"/>
      <c r="WSI269" s="194"/>
      <c r="WSJ269" s="194"/>
      <c r="WSK269" s="194"/>
      <c r="WSL269" s="194"/>
      <c r="WSM269" s="194"/>
      <c r="WSN269" s="194"/>
      <c r="WSO269" s="194"/>
      <c r="WSP269" s="194"/>
      <c r="WSQ269" s="194"/>
      <c r="WSR269" s="194"/>
      <c r="WSS269" s="194"/>
      <c r="WST269" s="194"/>
      <c r="WSU269" s="194"/>
      <c r="WSV269" s="194"/>
      <c r="WSW269" s="194"/>
      <c r="WSX269" s="194"/>
      <c r="WSY269" s="194"/>
      <c r="WSZ269" s="194"/>
      <c r="WTA269" s="194"/>
      <c r="WTB269" s="194"/>
      <c r="WTC269" s="194"/>
      <c r="WTD269" s="194"/>
      <c r="WTE269" s="194"/>
      <c r="WTF269" s="194"/>
      <c r="WTG269" s="194"/>
      <c r="WTH269" s="194"/>
      <c r="WTI269" s="194"/>
      <c r="WTJ269" s="194"/>
      <c r="WTK269" s="194"/>
      <c r="WTL269" s="194"/>
      <c r="WTM269" s="194"/>
      <c r="WTN269" s="194"/>
      <c r="WTO269" s="194"/>
      <c r="WTP269" s="194"/>
      <c r="WTQ269" s="194"/>
      <c r="WTR269" s="194"/>
      <c r="WTS269" s="194"/>
      <c r="WTT269" s="194"/>
      <c r="WTU269" s="194"/>
      <c r="WTV269" s="194"/>
      <c r="WTW269" s="194"/>
      <c r="WTX269" s="194"/>
      <c r="WTY269" s="194"/>
      <c r="WTZ269" s="194"/>
      <c r="WUA269" s="194"/>
      <c r="WUB269" s="194"/>
      <c r="WUC269" s="194"/>
      <c r="WUD269" s="194"/>
      <c r="WUE269" s="194"/>
      <c r="WUF269" s="194"/>
      <c r="WUG269" s="194"/>
      <c r="WUH269" s="194"/>
      <c r="WUI269" s="194"/>
      <c r="WUJ269" s="194"/>
      <c r="WUK269" s="194"/>
      <c r="WUL269" s="194"/>
      <c r="WUM269" s="194"/>
      <c r="WUN269" s="194"/>
      <c r="WUO269" s="194"/>
      <c r="WUP269" s="194"/>
      <c r="WUQ269" s="194"/>
      <c r="WUR269" s="194"/>
      <c r="WUS269" s="194"/>
      <c r="WUT269" s="194"/>
      <c r="WUU269" s="194"/>
      <c r="WUV269" s="194"/>
      <c r="WUW269" s="194"/>
      <c r="WUX269" s="194"/>
      <c r="WUY269" s="194"/>
      <c r="WUZ269" s="194"/>
      <c r="WVA269" s="194"/>
      <c r="WVB269" s="194"/>
      <c r="WVC269" s="194"/>
      <c r="WVD269" s="194"/>
      <c r="WVE269" s="194"/>
      <c r="WVF269" s="194"/>
      <c r="WVG269" s="194"/>
      <c r="WVH269" s="194"/>
      <c r="WVI269" s="194"/>
      <c r="WVJ269" s="194"/>
      <c r="WVK269" s="194"/>
      <c r="WVL269" s="194"/>
      <c r="WVM269" s="194"/>
      <c r="WVN269" s="194"/>
      <c r="WVO269" s="194"/>
      <c r="WVP269" s="194"/>
      <c r="WVQ269" s="194"/>
      <c r="WVR269" s="194"/>
      <c r="WVS269" s="194"/>
      <c r="WVT269" s="194"/>
      <c r="WVU269" s="194"/>
      <c r="WVV269" s="194"/>
      <c r="WVW269" s="194"/>
      <c r="WVX269" s="194"/>
      <c r="WVY269" s="194"/>
      <c r="WVZ269" s="194"/>
      <c r="WWA269" s="194"/>
      <c r="WWB269" s="194"/>
      <c r="WWC269" s="194"/>
      <c r="WWD269" s="194"/>
      <c r="WWE269" s="194"/>
      <c r="WWF269" s="194"/>
      <c r="WWG269" s="194"/>
      <c r="WWH269" s="194"/>
      <c r="WWI269" s="194"/>
      <c r="WWJ269" s="194"/>
      <c r="WWK269" s="194"/>
      <c r="WWL269" s="194"/>
      <c r="WWM269" s="194"/>
      <c r="WWN269" s="194"/>
      <c r="WWO269" s="194"/>
      <c r="WWP269" s="194"/>
      <c r="WWQ269" s="194"/>
      <c r="WWR269" s="194"/>
      <c r="WWS269" s="194"/>
      <c r="WWT269" s="194"/>
      <c r="WWU269" s="194"/>
      <c r="WWV269" s="194"/>
      <c r="WWW269" s="194"/>
      <c r="WWX269" s="194"/>
      <c r="WWY269" s="194"/>
      <c r="WWZ269" s="194"/>
      <c r="WXA269" s="194"/>
      <c r="WXB269" s="194"/>
      <c r="WXC269" s="194"/>
      <c r="WXD269" s="194"/>
      <c r="WXE269" s="194"/>
      <c r="WXF269" s="194"/>
      <c r="WXG269" s="194"/>
      <c r="WXH269" s="194"/>
      <c r="WXI269" s="194"/>
      <c r="WXJ269" s="194"/>
      <c r="WXK269" s="194"/>
      <c r="WXL269" s="194"/>
      <c r="WXM269" s="194"/>
      <c r="WXN269" s="194"/>
      <c r="WXO269" s="194"/>
      <c r="WXP269" s="194"/>
      <c r="WXQ269" s="194"/>
      <c r="WXR269" s="194"/>
      <c r="WXS269" s="194"/>
      <c r="WXT269" s="194"/>
      <c r="WXU269" s="194"/>
      <c r="WXV269" s="194"/>
      <c r="WXW269" s="194"/>
      <c r="WXX269" s="194"/>
      <c r="WXY269" s="194"/>
      <c r="WXZ269" s="194"/>
      <c r="WYA269" s="194"/>
      <c r="WYB269" s="194"/>
      <c r="WYC269" s="194"/>
      <c r="WYD269" s="194"/>
      <c r="WYE269" s="194"/>
      <c r="WYF269" s="194"/>
      <c r="WYG269" s="194"/>
      <c r="WYH269" s="194"/>
      <c r="WYI269" s="194"/>
      <c r="WYJ269" s="194"/>
      <c r="WYK269" s="194"/>
      <c r="WYL269" s="194"/>
      <c r="WYM269" s="194"/>
      <c r="WYN269" s="194"/>
      <c r="WYO269" s="194"/>
      <c r="WYP269" s="194"/>
      <c r="WYQ269" s="194"/>
      <c r="WYR269" s="194"/>
      <c r="WYS269" s="194"/>
      <c r="WYT269" s="194"/>
      <c r="WYU269" s="194"/>
      <c r="WYV269" s="194"/>
      <c r="WYW269" s="194"/>
      <c r="WYX269" s="194"/>
      <c r="WYY269" s="194"/>
      <c r="WYZ269" s="194"/>
      <c r="WZA269" s="194"/>
      <c r="WZB269" s="194"/>
      <c r="WZC269" s="194"/>
      <c r="WZD269" s="194"/>
      <c r="WZE269" s="194"/>
      <c r="WZF269" s="194"/>
      <c r="WZG269" s="194"/>
      <c r="WZH269" s="194"/>
      <c r="WZI269" s="194"/>
      <c r="WZJ269" s="194"/>
      <c r="WZK269" s="194"/>
      <c r="WZL269" s="194"/>
      <c r="WZM269" s="194"/>
      <c r="WZN269" s="194"/>
      <c r="WZO269" s="194"/>
      <c r="WZP269" s="194"/>
      <c r="WZQ269" s="194"/>
      <c r="WZR269" s="194"/>
      <c r="WZS269" s="194"/>
      <c r="WZT269" s="194"/>
      <c r="WZU269" s="194"/>
      <c r="WZV269" s="194"/>
      <c r="WZW269" s="194"/>
      <c r="WZX269" s="194"/>
      <c r="WZY269" s="194"/>
      <c r="WZZ269" s="194"/>
      <c r="XAA269" s="194"/>
      <c r="XAB269" s="194"/>
      <c r="XAC269" s="194"/>
      <c r="XAD269" s="194"/>
      <c r="XAE269" s="194"/>
      <c r="XAF269" s="194"/>
      <c r="XAG269" s="194"/>
      <c r="XAH269" s="194"/>
      <c r="XAI269" s="194"/>
      <c r="XAJ269" s="194"/>
      <c r="XAK269" s="194"/>
      <c r="XAL269" s="194"/>
      <c r="XAM269" s="194"/>
      <c r="XAN269" s="194"/>
      <c r="XAO269" s="194"/>
      <c r="XAP269" s="194"/>
      <c r="XAQ269" s="194"/>
      <c r="XAR269" s="194"/>
      <c r="XAS269" s="194"/>
      <c r="XAT269" s="194"/>
      <c r="XAU269" s="194"/>
      <c r="XAV269" s="194"/>
      <c r="XAW269" s="194"/>
      <c r="XAX269" s="194"/>
      <c r="XAY269" s="194"/>
      <c r="XAZ269" s="194"/>
      <c r="XBA269" s="194"/>
      <c r="XBB269" s="194"/>
      <c r="XBC269" s="194"/>
      <c r="XBD269" s="194"/>
      <c r="XBE269" s="194"/>
      <c r="XBF269" s="194"/>
      <c r="XBG269" s="194"/>
      <c r="XBH269" s="194"/>
      <c r="XBI269" s="194"/>
      <c r="XBJ269" s="194"/>
      <c r="XBK269" s="194"/>
      <c r="XBL269" s="194"/>
      <c r="XBM269" s="194"/>
      <c r="XBN269" s="194"/>
      <c r="XBO269" s="194"/>
      <c r="XBP269" s="194"/>
      <c r="XBQ269" s="194"/>
      <c r="XBR269" s="194"/>
      <c r="XBS269" s="194"/>
      <c r="XBT269" s="194"/>
      <c r="XBU269" s="194"/>
      <c r="XBV269" s="194"/>
      <c r="XBW269" s="194"/>
      <c r="XBX269" s="194"/>
      <c r="XBY269" s="194"/>
      <c r="XBZ269" s="194"/>
      <c r="XCA269" s="194"/>
      <c r="XCB269" s="194"/>
      <c r="XCC269" s="194"/>
      <c r="XCD269" s="194"/>
      <c r="XCE269" s="194"/>
      <c r="XCF269" s="194"/>
      <c r="XCG269" s="194"/>
      <c r="XCH269" s="194"/>
      <c r="XCI269" s="194"/>
      <c r="XCJ269" s="194"/>
      <c r="XCK269" s="194"/>
      <c r="XCL269" s="194"/>
      <c r="XCM269" s="194"/>
      <c r="XCN269" s="194"/>
      <c r="XCO269" s="194"/>
      <c r="XCP269" s="194"/>
      <c r="XCQ269" s="194"/>
      <c r="XCR269" s="194"/>
      <c r="XCS269" s="194"/>
      <c r="XCT269" s="194"/>
      <c r="XCU269" s="194"/>
      <c r="XCV269" s="194"/>
      <c r="XCW269" s="194"/>
      <c r="XCX269" s="194"/>
      <c r="XCY269" s="194"/>
      <c r="XCZ269" s="194"/>
      <c r="XDA269" s="194"/>
      <c r="XDB269" s="194"/>
      <c r="XDC269" s="194"/>
      <c r="XDD269" s="194"/>
      <c r="XDE269" s="194"/>
      <c r="XDF269" s="194"/>
      <c r="XDG269" s="194"/>
      <c r="XDH269" s="194"/>
      <c r="XDI269" s="194"/>
      <c r="XDJ269" s="194"/>
      <c r="XDK269" s="194"/>
      <c r="XDL269" s="194"/>
      <c r="XDM269" s="194"/>
      <c r="XDN269" s="194"/>
      <c r="XDO269" s="194"/>
      <c r="XDP269" s="194"/>
      <c r="XDQ269" s="194"/>
      <c r="XDR269" s="194"/>
      <c r="XDS269" s="194"/>
      <c r="XDT269" s="194"/>
      <c r="XDU269" s="194"/>
      <c r="XDV269" s="194"/>
      <c r="XDW269" s="194"/>
      <c r="XDX269" s="194"/>
      <c r="XDY269" s="194"/>
      <c r="XDZ269" s="194"/>
      <c r="XEA269" s="194"/>
      <c r="XEB269" s="194"/>
      <c r="XEC269" s="194"/>
      <c r="XED269" s="194"/>
      <c r="XEE269" s="194"/>
      <c r="XEF269" s="194"/>
      <c r="XEG269" s="194"/>
      <c r="XEH269" s="194"/>
      <c r="XEI269" s="194"/>
      <c r="XEJ269" s="194"/>
      <c r="XEK269" s="194"/>
      <c r="XEL269" s="194"/>
      <c r="XEM269" s="194"/>
      <c r="XEN269" s="194"/>
      <c r="XEO269" s="194"/>
      <c r="XEP269" s="194"/>
      <c r="XEQ269" s="194"/>
      <c r="XER269" s="194"/>
      <c r="XES269" s="194"/>
      <c r="XET269" s="194"/>
      <c r="XEU269" s="194"/>
      <c r="XEV269" s="194"/>
      <c r="XEW269" s="194"/>
      <c r="XEX269" s="194"/>
    </row>
    <row r="270" spans="1:16378" s="199" customFormat="1" ht="22.5" customHeight="1">
      <c r="A270" s="196" t="s">
        <v>292</v>
      </c>
      <c r="B270" s="147">
        <v>11</v>
      </c>
      <c r="C270" s="147">
        <v>4</v>
      </c>
      <c r="D270" s="147">
        <v>4</v>
      </c>
      <c r="E270" s="148">
        <f t="shared" ref="E270:E274" si="72">D270/C270*100</f>
        <v>100</v>
      </c>
      <c r="F270" s="37">
        <f t="shared" si="71"/>
        <v>-73.333333333333329</v>
      </c>
      <c r="G270" s="147">
        <v>15</v>
      </c>
      <c r="H270" s="194"/>
      <c r="I270" s="194"/>
      <c r="J270" s="194"/>
      <c r="K270" s="194"/>
      <c r="L270" s="194"/>
      <c r="M270" s="194"/>
      <c r="N270" s="194"/>
      <c r="O270" s="194"/>
      <c r="P270" s="194"/>
      <c r="Q270" s="194"/>
      <c r="R270" s="194"/>
      <c r="S270" s="194"/>
      <c r="T270" s="194"/>
      <c r="U270" s="194"/>
      <c r="V270" s="194"/>
      <c r="W270" s="194"/>
      <c r="X270" s="194"/>
      <c r="Y270" s="194"/>
      <c r="Z270" s="194"/>
      <c r="AA270" s="194"/>
      <c r="AB270" s="194"/>
      <c r="AC270" s="194"/>
      <c r="AD270" s="194"/>
      <c r="AE270" s="194"/>
      <c r="AF270" s="194"/>
      <c r="AG270" s="194"/>
      <c r="AH270" s="194"/>
      <c r="AI270" s="194"/>
      <c r="AJ270" s="194"/>
      <c r="AK270" s="194"/>
      <c r="AL270" s="194"/>
      <c r="AM270" s="194"/>
      <c r="AN270" s="194"/>
      <c r="AO270" s="194"/>
      <c r="AP270" s="194"/>
      <c r="AQ270" s="194"/>
      <c r="AR270" s="194"/>
      <c r="AS270" s="194"/>
      <c r="AT270" s="194"/>
      <c r="AU270" s="194"/>
      <c r="AV270" s="194"/>
      <c r="AW270" s="194"/>
      <c r="AX270" s="194"/>
      <c r="AY270" s="194"/>
      <c r="AZ270" s="194"/>
      <c r="BA270" s="194"/>
      <c r="BB270" s="194"/>
      <c r="BC270" s="194"/>
      <c r="BD270" s="194"/>
      <c r="BE270" s="194"/>
      <c r="BF270" s="194"/>
      <c r="BG270" s="194"/>
      <c r="BH270" s="194"/>
      <c r="BI270" s="194"/>
      <c r="BJ270" s="194"/>
      <c r="BK270" s="194"/>
      <c r="BL270" s="194"/>
      <c r="BM270" s="194"/>
      <c r="BN270" s="194"/>
      <c r="BO270" s="194"/>
      <c r="BP270" s="194"/>
      <c r="BQ270" s="194"/>
      <c r="BR270" s="194"/>
      <c r="BS270" s="194"/>
      <c r="BT270" s="194"/>
      <c r="BU270" s="194"/>
      <c r="BV270" s="194"/>
      <c r="BW270" s="194"/>
      <c r="BX270" s="194"/>
      <c r="BY270" s="194"/>
      <c r="BZ270" s="194"/>
      <c r="CA270" s="194"/>
      <c r="CB270" s="194"/>
      <c r="CC270" s="194"/>
      <c r="CD270" s="194"/>
      <c r="CE270" s="194"/>
      <c r="CF270" s="194"/>
      <c r="CG270" s="194"/>
      <c r="CH270" s="194"/>
      <c r="CI270" s="194"/>
      <c r="CJ270" s="194"/>
      <c r="CK270" s="194"/>
      <c r="CL270" s="194"/>
      <c r="CM270" s="194"/>
      <c r="CN270" s="194"/>
      <c r="CO270" s="194"/>
      <c r="CP270" s="194"/>
      <c r="CQ270" s="194"/>
      <c r="CR270" s="194"/>
      <c r="CS270" s="194"/>
      <c r="CT270" s="194"/>
      <c r="CU270" s="194"/>
      <c r="CV270" s="194"/>
      <c r="CW270" s="194"/>
      <c r="CX270" s="194"/>
      <c r="CY270" s="194"/>
      <c r="CZ270" s="194"/>
      <c r="DA270" s="194"/>
      <c r="DB270" s="194"/>
      <c r="DC270" s="194"/>
      <c r="DD270" s="194"/>
      <c r="DE270" s="194"/>
      <c r="DF270" s="194"/>
      <c r="DG270" s="194"/>
      <c r="DH270" s="194"/>
      <c r="DI270" s="194"/>
      <c r="DJ270" s="194"/>
      <c r="DK270" s="194"/>
      <c r="DL270" s="194"/>
      <c r="DM270" s="194"/>
      <c r="DN270" s="194"/>
      <c r="DO270" s="194"/>
      <c r="DP270" s="194"/>
      <c r="DQ270" s="194"/>
      <c r="DR270" s="194"/>
      <c r="DS270" s="194"/>
      <c r="DT270" s="194"/>
      <c r="DU270" s="194"/>
      <c r="DV270" s="194"/>
      <c r="DW270" s="194"/>
      <c r="DX270" s="194"/>
      <c r="DY270" s="194"/>
      <c r="DZ270" s="194"/>
      <c r="EA270" s="194"/>
      <c r="EB270" s="194"/>
      <c r="EC270" s="194"/>
      <c r="ED270" s="194"/>
      <c r="EE270" s="194"/>
      <c r="EF270" s="194"/>
      <c r="EG270" s="194"/>
      <c r="EH270" s="194"/>
      <c r="EI270" s="194"/>
      <c r="EJ270" s="194"/>
      <c r="EK270" s="194"/>
      <c r="EL270" s="194"/>
      <c r="EM270" s="194"/>
      <c r="EN270" s="194"/>
      <c r="EO270" s="194"/>
      <c r="EP270" s="194"/>
      <c r="EQ270" s="194"/>
      <c r="ER270" s="194"/>
      <c r="ES270" s="194"/>
      <c r="ET270" s="194"/>
      <c r="EU270" s="194"/>
      <c r="EV270" s="194"/>
      <c r="EW270" s="194"/>
      <c r="EX270" s="194"/>
      <c r="EY270" s="194"/>
      <c r="EZ270" s="194"/>
      <c r="FA270" s="194"/>
      <c r="FB270" s="194"/>
      <c r="FC270" s="194"/>
      <c r="FD270" s="194"/>
      <c r="FE270" s="194"/>
      <c r="FF270" s="194"/>
      <c r="FG270" s="194"/>
      <c r="FH270" s="194"/>
      <c r="FI270" s="194"/>
      <c r="FJ270" s="194"/>
      <c r="FK270" s="194"/>
      <c r="FL270" s="194"/>
      <c r="FM270" s="194"/>
      <c r="FN270" s="194"/>
      <c r="FO270" s="194"/>
      <c r="FP270" s="194"/>
      <c r="FQ270" s="194"/>
      <c r="FR270" s="194"/>
      <c r="FS270" s="194"/>
      <c r="FT270" s="194"/>
      <c r="FU270" s="194"/>
      <c r="FV270" s="194"/>
      <c r="FW270" s="194"/>
      <c r="FX270" s="194"/>
      <c r="FY270" s="194"/>
      <c r="FZ270" s="194"/>
      <c r="GA270" s="194"/>
      <c r="GB270" s="194"/>
      <c r="GC270" s="194"/>
      <c r="GD270" s="194"/>
      <c r="GE270" s="194"/>
      <c r="GF270" s="194"/>
      <c r="GG270" s="194"/>
      <c r="GH270" s="194"/>
      <c r="GI270" s="194"/>
      <c r="GJ270" s="194"/>
      <c r="GK270" s="194"/>
      <c r="GL270" s="194"/>
      <c r="GM270" s="194"/>
      <c r="GN270" s="194"/>
      <c r="GO270" s="194"/>
      <c r="GP270" s="194"/>
      <c r="GQ270" s="194"/>
      <c r="GR270" s="194"/>
      <c r="GS270" s="194"/>
      <c r="GT270" s="194"/>
      <c r="GU270" s="194"/>
      <c r="GV270" s="194"/>
      <c r="GW270" s="194"/>
      <c r="GX270" s="194"/>
      <c r="GY270" s="194"/>
      <c r="GZ270" s="194"/>
      <c r="HA270" s="194"/>
      <c r="HB270" s="194"/>
      <c r="HC270" s="194"/>
      <c r="HD270" s="194"/>
      <c r="HE270" s="194"/>
      <c r="HF270" s="194"/>
      <c r="HG270" s="194"/>
      <c r="HH270" s="194"/>
      <c r="HI270" s="194"/>
      <c r="HJ270" s="194"/>
      <c r="HK270" s="194"/>
      <c r="HL270" s="194"/>
      <c r="HM270" s="194"/>
      <c r="HN270" s="194"/>
      <c r="HO270" s="194"/>
      <c r="HP270" s="194"/>
      <c r="HQ270" s="194"/>
      <c r="HR270" s="194"/>
      <c r="HS270" s="194"/>
      <c r="HT270" s="194"/>
      <c r="HU270" s="194"/>
      <c r="HV270" s="194"/>
      <c r="HW270" s="194"/>
      <c r="HX270" s="194"/>
      <c r="HY270" s="194"/>
      <c r="HZ270" s="194"/>
      <c r="IA270" s="194"/>
      <c r="IB270" s="194"/>
      <c r="IC270" s="194"/>
      <c r="ID270" s="194"/>
      <c r="IE270" s="194"/>
      <c r="IF270" s="194"/>
      <c r="IG270" s="194"/>
      <c r="IH270" s="194"/>
      <c r="II270" s="194"/>
      <c r="IJ270" s="194"/>
      <c r="IK270" s="194"/>
      <c r="IL270" s="194"/>
      <c r="IM270" s="194"/>
      <c r="IN270" s="194"/>
      <c r="IO270" s="194"/>
      <c r="IP270" s="194"/>
      <c r="IQ270" s="194"/>
      <c r="IR270" s="194"/>
      <c r="IS270" s="194"/>
      <c r="IT270" s="194"/>
      <c r="IU270" s="194"/>
      <c r="IV270" s="194"/>
      <c r="IW270" s="194"/>
      <c r="IX270" s="194"/>
      <c r="IY270" s="194"/>
      <c r="IZ270" s="194"/>
      <c r="JA270" s="194"/>
      <c r="JB270" s="194"/>
      <c r="JC270" s="194"/>
      <c r="JD270" s="194"/>
      <c r="JE270" s="194"/>
      <c r="JF270" s="194"/>
      <c r="JG270" s="194"/>
      <c r="JH270" s="194"/>
      <c r="JI270" s="194"/>
      <c r="JJ270" s="194"/>
      <c r="JK270" s="194"/>
      <c r="JL270" s="194"/>
      <c r="JM270" s="194"/>
      <c r="JN270" s="194"/>
      <c r="JO270" s="194"/>
      <c r="JP270" s="194"/>
      <c r="JQ270" s="194"/>
      <c r="JR270" s="194"/>
      <c r="JS270" s="194"/>
      <c r="JT270" s="194"/>
      <c r="JU270" s="194"/>
      <c r="JV270" s="194"/>
      <c r="JW270" s="194"/>
      <c r="JX270" s="194"/>
      <c r="JY270" s="194"/>
      <c r="JZ270" s="194"/>
      <c r="KA270" s="194"/>
      <c r="KB270" s="194"/>
      <c r="KC270" s="194"/>
      <c r="KD270" s="194"/>
      <c r="KE270" s="194"/>
      <c r="KF270" s="194"/>
      <c r="KG270" s="194"/>
      <c r="KH270" s="194"/>
      <c r="KI270" s="194"/>
      <c r="KJ270" s="194"/>
      <c r="KK270" s="194"/>
      <c r="KL270" s="194"/>
      <c r="KM270" s="194"/>
      <c r="KN270" s="194"/>
      <c r="KO270" s="194"/>
      <c r="KP270" s="194"/>
      <c r="KQ270" s="194"/>
      <c r="KR270" s="194"/>
      <c r="KS270" s="194"/>
      <c r="KT270" s="194"/>
      <c r="KU270" s="194"/>
      <c r="KV270" s="194"/>
      <c r="KW270" s="194"/>
      <c r="KX270" s="194"/>
      <c r="KY270" s="194"/>
      <c r="KZ270" s="194"/>
      <c r="LA270" s="194"/>
      <c r="LB270" s="194"/>
      <c r="LC270" s="194"/>
      <c r="LD270" s="194"/>
      <c r="LE270" s="194"/>
      <c r="LF270" s="194"/>
      <c r="LG270" s="194"/>
      <c r="LH270" s="194"/>
      <c r="LI270" s="194"/>
      <c r="LJ270" s="194"/>
      <c r="LK270" s="194"/>
      <c r="LL270" s="194"/>
      <c r="LM270" s="194"/>
      <c r="LN270" s="194"/>
      <c r="LO270" s="194"/>
      <c r="LP270" s="194"/>
      <c r="LQ270" s="194"/>
      <c r="LR270" s="194"/>
      <c r="LS270" s="194"/>
      <c r="LT270" s="194"/>
      <c r="LU270" s="194"/>
      <c r="LV270" s="194"/>
      <c r="LW270" s="194"/>
      <c r="LX270" s="194"/>
      <c r="LY270" s="194"/>
      <c r="LZ270" s="194"/>
      <c r="MA270" s="194"/>
      <c r="MB270" s="194"/>
      <c r="MC270" s="194"/>
      <c r="MD270" s="194"/>
      <c r="ME270" s="194"/>
      <c r="MF270" s="194"/>
      <c r="MG270" s="194"/>
      <c r="MH270" s="194"/>
      <c r="MI270" s="194"/>
      <c r="MJ270" s="194"/>
      <c r="MK270" s="194"/>
      <c r="ML270" s="194"/>
      <c r="MM270" s="194"/>
      <c r="MN270" s="194"/>
      <c r="MO270" s="194"/>
      <c r="MP270" s="194"/>
      <c r="MQ270" s="194"/>
      <c r="MR270" s="194"/>
      <c r="MS270" s="194"/>
      <c r="MT270" s="194"/>
      <c r="MU270" s="194"/>
      <c r="MV270" s="194"/>
      <c r="MW270" s="194"/>
      <c r="MX270" s="194"/>
      <c r="MY270" s="194"/>
      <c r="MZ270" s="194"/>
      <c r="NA270" s="194"/>
      <c r="NB270" s="194"/>
      <c r="NC270" s="194"/>
      <c r="ND270" s="194"/>
      <c r="NE270" s="194"/>
      <c r="NF270" s="194"/>
      <c r="NG270" s="194"/>
      <c r="NH270" s="194"/>
      <c r="NI270" s="194"/>
      <c r="NJ270" s="194"/>
      <c r="NK270" s="194"/>
      <c r="NL270" s="194"/>
      <c r="NM270" s="194"/>
      <c r="NN270" s="194"/>
      <c r="NO270" s="194"/>
      <c r="NP270" s="194"/>
      <c r="NQ270" s="194"/>
      <c r="NR270" s="194"/>
      <c r="NS270" s="194"/>
      <c r="NT270" s="194"/>
      <c r="NU270" s="194"/>
      <c r="NV270" s="194"/>
      <c r="NW270" s="194"/>
      <c r="NX270" s="194"/>
      <c r="NY270" s="194"/>
      <c r="NZ270" s="194"/>
      <c r="OA270" s="194"/>
      <c r="OB270" s="194"/>
      <c r="OC270" s="194"/>
      <c r="OD270" s="194"/>
      <c r="OE270" s="194"/>
      <c r="OF270" s="194"/>
      <c r="OG270" s="194"/>
      <c r="OH270" s="194"/>
      <c r="OI270" s="194"/>
      <c r="OJ270" s="194"/>
      <c r="OK270" s="194"/>
      <c r="OL270" s="194"/>
      <c r="OM270" s="194"/>
      <c r="ON270" s="194"/>
      <c r="OO270" s="194"/>
      <c r="OP270" s="194"/>
      <c r="OQ270" s="194"/>
      <c r="OR270" s="194"/>
      <c r="OS270" s="194"/>
      <c r="OT270" s="194"/>
      <c r="OU270" s="194"/>
      <c r="OV270" s="194"/>
      <c r="OW270" s="194"/>
      <c r="OX270" s="194"/>
      <c r="OY270" s="194"/>
      <c r="OZ270" s="194"/>
      <c r="PA270" s="194"/>
      <c r="PB270" s="194"/>
      <c r="PC270" s="194"/>
      <c r="PD270" s="194"/>
      <c r="PE270" s="194"/>
      <c r="PF270" s="194"/>
      <c r="PG270" s="194"/>
      <c r="PH270" s="194"/>
      <c r="PI270" s="194"/>
      <c r="PJ270" s="194"/>
      <c r="PK270" s="194"/>
      <c r="PL270" s="194"/>
      <c r="PM270" s="194"/>
      <c r="PN270" s="194"/>
      <c r="PO270" s="194"/>
      <c r="PP270" s="194"/>
      <c r="PQ270" s="194"/>
      <c r="PR270" s="194"/>
      <c r="PS270" s="194"/>
      <c r="PT270" s="194"/>
      <c r="PU270" s="194"/>
      <c r="PV270" s="194"/>
      <c r="PW270" s="194"/>
      <c r="PX270" s="194"/>
      <c r="PY270" s="194"/>
      <c r="PZ270" s="194"/>
      <c r="QA270" s="194"/>
      <c r="QB270" s="194"/>
      <c r="QC270" s="194"/>
      <c r="QD270" s="194"/>
      <c r="QE270" s="194"/>
      <c r="QF270" s="194"/>
      <c r="QG270" s="194"/>
      <c r="QH270" s="194"/>
      <c r="QI270" s="194"/>
      <c r="QJ270" s="194"/>
      <c r="QK270" s="194"/>
      <c r="QL270" s="194"/>
      <c r="QM270" s="194"/>
      <c r="QN270" s="194"/>
      <c r="QO270" s="194"/>
      <c r="QP270" s="194"/>
      <c r="QQ270" s="194"/>
      <c r="QR270" s="194"/>
      <c r="QS270" s="194"/>
      <c r="QT270" s="194"/>
      <c r="QU270" s="194"/>
      <c r="QV270" s="194"/>
      <c r="QW270" s="194"/>
      <c r="QX270" s="194"/>
      <c r="QY270" s="194"/>
      <c r="QZ270" s="194"/>
      <c r="RA270" s="194"/>
      <c r="RB270" s="194"/>
      <c r="RC270" s="194"/>
      <c r="RD270" s="194"/>
      <c r="RE270" s="194"/>
      <c r="RF270" s="194"/>
      <c r="RG270" s="194"/>
      <c r="RH270" s="194"/>
      <c r="RI270" s="194"/>
      <c r="RJ270" s="194"/>
      <c r="RK270" s="194"/>
      <c r="RL270" s="194"/>
      <c r="RM270" s="194"/>
      <c r="RN270" s="194"/>
      <c r="RO270" s="194"/>
      <c r="RP270" s="194"/>
      <c r="RQ270" s="194"/>
      <c r="RR270" s="194"/>
      <c r="RS270" s="194"/>
      <c r="RT270" s="194"/>
      <c r="RU270" s="194"/>
      <c r="RV270" s="194"/>
      <c r="RW270" s="194"/>
      <c r="RX270" s="194"/>
      <c r="RY270" s="194"/>
      <c r="RZ270" s="194"/>
      <c r="SA270" s="194"/>
      <c r="SB270" s="194"/>
      <c r="SC270" s="194"/>
      <c r="SD270" s="194"/>
      <c r="SE270" s="194"/>
      <c r="SF270" s="194"/>
      <c r="SG270" s="194"/>
      <c r="SH270" s="194"/>
      <c r="SI270" s="194"/>
      <c r="SJ270" s="194"/>
      <c r="SK270" s="194"/>
      <c r="SL270" s="194"/>
      <c r="SM270" s="194"/>
      <c r="SN270" s="194"/>
      <c r="SO270" s="194"/>
      <c r="SP270" s="194"/>
      <c r="SQ270" s="194"/>
      <c r="SR270" s="194"/>
      <c r="SS270" s="194"/>
      <c r="ST270" s="194"/>
      <c r="SU270" s="194"/>
      <c r="SV270" s="194"/>
      <c r="SW270" s="194"/>
      <c r="SX270" s="194"/>
      <c r="SY270" s="194"/>
      <c r="SZ270" s="194"/>
      <c r="TA270" s="194"/>
      <c r="TB270" s="194"/>
      <c r="TC270" s="194"/>
      <c r="TD270" s="194"/>
      <c r="TE270" s="194"/>
      <c r="TF270" s="194"/>
      <c r="TG270" s="194"/>
      <c r="TH270" s="194"/>
      <c r="TI270" s="194"/>
      <c r="TJ270" s="194"/>
      <c r="TK270" s="194"/>
      <c r="TL270" s="194"/>
      <c r="TM270" s="194"/>
      <c r="TN270" s="194"/>
      <c r="TO270" s="194"/>
      <c r="TP270" s="194"/>
      <c r="TQ270" s="194"/>
      <c r="TR270" s="194"/>
      <c r="TS270" s="194"/>
      <c r="TT270" s="194"/>
      <c r="TU270" s="194"/>
      <c r="TV270" s="194"/>
      <c r="TW270" s="194"/>
      <c r="TX270" s="194"/>
      <c r="TY270" s="194"/>
      <c r="TZ270" s="194"/>
      <c r="UA270" s="194"/>
      <c r="UB270" s="194"/>
      <c r="UC270" s="194"/>
      <c r="UD270" s="194"/>
      <c r="UE270" s="194"/>
      <c r="UF270" s="194"/>
      <c r="UG270" s="194"/>
      <c r="UH270" s="194"/>
      <c r="UI270" s="194"/>
      <c r="UJ270" s="194"/>
      <c r="UK270" s="194"/>
      <c r="UL270" s="194"/>
      <c r="UM270" s="194"/>
      <c r="UN270" s="194"/>
      <c r="UO270" s="194"/>
      <c r="UP270" s="194"/>
      <c r="UQ270" s="194"/>
      <c r="UR270" s="194"/>
      <c r="US270" s="194"/>
      <c r="UT270" s="194"/>
      <c r="UU270" s="194"/>
      <c r="UV270" s="194"/>
      <c r="UW270" s="194"/>
      <c r="UX270" s="194"/>
      <c r="UY270" s="194"/>
      <c r="UZ270" s="194"/>
      <c r="VA270" s="194"/>
      <c r="VB270" s="194"/>
      <c r="VC270" s="194"/>
      <c r="VD270" s="194"/>
      <c r="VE270" s="194"/>
      <c r="VF270" s="194"/>
      <c r="VG270" s="194"/>
      <c r="VH270" s="194"/>
      <c r="VI270" s="194"/>
      <c r="VJ270" s="194"/>
      <c r="VK270" s="194"/>
      <c r="VL270" s="194"/>
      <c r="VM270" s="194"/>
      <c r="VN270" s="194"/>
      <c r="VO270" s="194"/>
      <c r="VP270" s="194"/>
      <c r="VQ270" s="194"/>
      <c r="VR270" s="194"/>
      <c r="VS270" s="194"/>
      <c r="VT270" s="194"/>
      <c r="VU270" s="194"/>
      <c r="VV270" s="194"/>
      <c r="VW270" s="194"/>
      <c r="VX270" s="194"/>
      <c r="VY270" s="194"/>
      <c r="VZ270" s="194"/>
      <c r="WA270" s="194"/>
      <c r="WB270" s="194"/>
      <c r="WC270" s="194"/>
      <c r="WD270" s="194"/>
      <c r="WE270" s="194"/>
      <c r="WF270" s="194"/>
      <c r="WG270" s="194"/>
      <c r="WH270" s="194"/>
      <c r="WI270" s="194"/>
      <c r="WJ270" s="194"/>
      <c r="WK270" s="194"/>
      <c r="WL270" s="194"/>
      <c r="WM270" s="194"/>
      <c r="WN270" s="194"/>
      <c r="WO270" s="194"/>
      <c r="WP270" s="194"/>
      <c r="WQ270" s="194"/>
      <c r="WR270" s="194"/>
      <c r="WS270" s="194"/>
      <c r="WT270" s="194"/>
      <c r="WU270" s="194"/>
      <c r="WV270" s="194"/>
      <c r="WW270" s="194"/>
      <c r="WX270" s="194"/>
      <c r="WY270" s="194"/>
      <c r="WZ270" s="194"/>
      <c r="XA270" s="194"/>
      <c r="XB270" s="194"/>
      <c r="XC270" s="194"/>
      <c r="XD270" s="194"/>
      <c r="XE270" s="194"/>
      <c r="XF270" s="194"/>
      <c r="XG270" s="194"/>
      <c r="XH270" s="194"/>
      <c r="XI270" s="194"/>
      <c r="XJ270" s="194"/>
      <c r="XK270" s="194"/>
      <c r="XL270" s="194"/>
      <c r="XM270" s="194"/>
      <c r="XN270" s="194"/>
      <c r="XO270" s="194"/>
      <c r="XP270" s="194"/>
      <c r="XQ270" s="194"/>
      <c r="XR270" s="194"/>
      <c r="XS270" s="194"/>
      <c r="XT270" s="194"/>
      <c r="XU270" s="194"/>
      <c r="XV270" s="194"/>
      <c r="XW270" s="194"/>
      <c r="XX270" s="194"/>
      <c r="XY270" s="194"/>
      <c r="XZ270" s="194"/>
      <c r="YA270" s="194"/>
      <c r="YB270" s="194"/>
      <c r="YC270" s="194"/>
      <c r="YD270" s="194"/>
      <c r="YE270" s="194"/>
      <c r="YF270" s="194"/>
      <c r="YG270" s="194"/>
      <c r="YH270" s="194"/>
      <c r="YI270" s="194"/>
      <c r="YJ270" s="194"/>
      <c r="YK270" s="194"/>
      <c r="YL270" s="194"/>
      <c r="YM270" s="194"/>
      <c r="YN270" s="194"/>
      <c r="YO270" s="194"/>
      <c r="YP270" s="194"/>
      <c r="YQ270" s="194"/>
      <c r="YR270" s="194"/>
      <c r="YS270" s="194"/>
      <c r="YT270" s="194"/>
      <c r="YU270" s="194"/>
      <c r="YV270" s="194"/>
      <c r="YW270" s="194"/>
      <c r="YX270" s="194"/>
      <c r="YY270" s="194"/>
      <c r="YZ270" s="194"/>
      <c r="ZA270" s="194"/>
      <c r="ZB270" s="194"/>
      <c r="ZC270" s="194"/>
      <c r="ZD270" s="194"/>
      <c r="ZE270" s="194"/>
      <c r="ZF270" s="194"/>
      <c r="ZG270" s="194"/>
      <c r="ZH270" s="194"/>
      <c r="ZI270" s="194"/>
      <c r="ZJ270" s="194"/>
      <c r="ZK270" s="194"/>
      <c r="ZL270" s="194"/>
      <c r="ZM270" s="194"/>
      <c r="ZN270" s="194"/>
      <c r="ZO270" s="194"/>
      <c r="ZP270" s="194"/>
      <c r="ZQ270" s="194"/>
      <c r="ZR270" s="194"/>
      <c r="ZS270" s="194"/>
      <c r="ZT270" s="194"/>
      <c r="ZU270" s="194"/>
      <c r="ZV270" s="194"/>
      <c r="ZW270" s="194"/>
      <c r="ZX270" s="194"/>
      <c r="ZY270" s="194"/>
      <c r="ZZ270" s="194"/>
      <c r="AAA270" s="194"/>
      <c r="AAB270" s="194"/>
      <c r="AAC270" s="194"/>
      <c r="AAD270" s="194"/>
      <c r="AAE270" s="194"/>
      <c r="AAF270" s="194"/>
      <c r="AAG270" s="194"/>
      <c r="AAH270" s="194"/>
      <c r="AAI270" s="194"/>
      <c r="AAJ270" s="194"/>
      <c r="AAK270" s="194"/>
      <c r="AAL270" s="194"/>
      <c r="AAM270" s="194"/>
      <c r="AAN270" s="194"/>
      <c r="AAO270" s="194"/>
      <c r="AAP270" s="194"/>
      <c r="AAQ270" s="194"/>
      <c r="AAR270" s="194"/>
      <c r="AAS270" s="194"/>
      <c r="AAT270" s="194"/>
      <c r="AAU270" s="194"/>
      <c r="AAV270" s="194"/>
      <c r="AAW270" s="194"/>
      <c r="AAX270" s="194"/>
      <c r="AAY270" s="194"/>
      <c r="AAZ270" s="194"/>
      <c r="ABA270" s="194"/>
      <c r="ABB270" s="194"/>
      <c r="ABC270" s="194"/>
      <c r="ABD270" s="194"/>
      <c r="ABE270" s="194"/>
      <c r="ABF270" s="194"/>
      <c r="ABG270" s="194"/>
      <c r="ABH270" s="194"/>
      <c r="ABI270" s="194"/>
      <c r="ABJ270" s="194"/>
      <c r="ABK270" s="194"/>
      <c r="ABL270" s="194"/>
      <c r="ABM270" s="194"/>
      <c r="ABN270" s="194"/>
      <c r="ABO270" s="194"/>
      <c r="ABP270" s="194"/>
      <c r="ABQ270" s="194"/>
      <c r="ABR270" s="194"/>
      <c r="ABS270" s="194"/>
      <c r="ABT270" s="194"/>
      <c r="ABU270" s="194"/>
      <c r="ABV270" s="194"/>
      <c r="ABW270" s="194"/>
      <c r="ABX270" s="194"/>
      <c r="ABY270" s="194"/>
      <c r="ABZ270" s="194"/>
      <c r="ACA270" s="194"/>
      <c r="ACB270" s="194"/>
      <c r="ACC270" s="194"/>
      <c r="ACD270" s="194"/>
      <c r="ACE270" s="194"/>
      <c r="ACF270" s="194"/>
      <c r="ACG270" s="194"/>
      <c r="ACH270" s="194"/>
      <c r="ACI270" s="194"/>
      <c r="ACJ270" s="194"/>
      <c r="ACK270" s="194"/>
      <c r="ACL270" s="194"/>
      <c r="ACM270" s="194"/>
      <c r="ACN270" s="194"/>
      <c r="ACO270" s="194"/>
      <c r="ACP270" s="194"/>
      <c r="ACQ270" s="194"/>
      <c r="ACR270" s="194"/>
      <c r="ACS270" s="194"/>
      <c r="ACT270" s="194"/>
      <c r="ACU270" s="194"/>
      <c r="ACV270" s="194"/>
      <c r="ACW270" s="194"/>
      <c r="ACX270" s="194"/>
      <c r="ACY270" s="194"/>
      <c r="ACZ270" s="194"/>
      <c r="ADA270" s="194"/>
      <c r="ADB270" s="194"/>
      <c r="ADC270" s="194"/>
      <c r="ADD270" s="194"/>
      <c r="ADE270" s="194"/>
      <c r="ADF270" s="194"/>
      <c r="ADG270" s="194"/>
      <c r="ADH270" s="194"/>
      <c r="ADI270" s="194"/>
      <c r="ADJ270" s="194"/>
      <c r="ADK270" s="194"/>
      <c r="ADL270" s="194"/>
      <c r="ADM270" s="194"/>
      <c r="ADN270" s="194"/>
      <c r="ADO270" s="194"/>
      <c r="ADP270" s="194"/>
      <c r="ADQ270" s="194"/>
      <c r="ADR270" s="194"/>
      <c r="ADS270" s="194"/>
      <c r="ADT270" s="194"/>
      <c r="ADU270" s="194"/>
      <c r="ADV270" s="194"/>
      <c r="ADW270" s="194"/>
      <c r="ADX270" s="194"/>
      <c r="ADY270" s="194"/>
      <c r="ADZ270" s="194"/>
      <c r="AEA270" s="194"/>
      <c r="AEB270" s="194"/>
      <c r="AEC270" s="194"/>
      <c r="AED270" s="194"/>
      <c r="AEE270" s="194"/>
      <c r="AEF270" s="194"/>
      <c r="AEG270" s="194"/>
      <c r="AEH270" s="194"/>
      <c r="AEI270" s="194"/>
      <c r="AEJ270" s="194"/>
      <c r="AEK270" s="194"/>
      <c r="AEL270" s="194"/>
      <c r="AEM270" s="194"/>
      <c r="AEN270" s="194"/>
      <c r="AEO270" s="194"/>
      <c r="AEP270" s="194"/>
      <c r="AEQ270" s="194"/>
      <c r="AER270" s="194"/>
      <c r="AES270" s="194"/>
      <c r="AET270" s="194"/>
      <c r="AEU270" s="194"/>
      <c r="AEV270" s="194"/>
      <c r="AEW270" s="194"/>
      <c r="AEX270" s="194"/>
      <c r="AEY270" s="194"/>
      <c r="AEZ270" s="194"/>
      <c r="AFA270" s="194"/>
      <c r="AFB270" s="194"/>
      <c r="AFC270" s="194"/>
      <c r="AFD270" s="194"/>
      <c r="AFE270" s="194"/>
      <c r="AFF270" s="194"/>
      <c r="AFG270" s="194"/>
      <c r="AFH270" s="194"/>
      <c r="AFI270" s="194"/>
      <c r="AFJ270" s="194"/>
      <c r="AFK270" s="194"/>
      <c r="AFL270" s="194"/>
      <c r="AFM270" s="194"/>
      <c r="AFN270" s="194"/>
      <c r="AFO270" s="194"/>
      <c r="AFP270" s="194"/>
      <c r="AFQ270" s="194"/>
      <c r="AFR270" s="194"/>
      <c r="AFS270" s="194"/>
      <c r="AFT270" s="194"/>
      <c r="AFU270" s="194"/>
      <c r="AFV270" s="194"/>
      <c r="AFW270" s="194"/>
      <c r="AFX270" s="194"/>
      <c r="AFY270" s="194"/>
      <c r="AFZ270" s="194"/>
      <c r="AGA270" s="194"/>
      <c r="AGB270" s="194"/>
      <c r="AGC270" s="194"/>
      <c r="AGD270" s="194"/>
      <c r="AGE270" s="194"/>
      <c r="AGF270" s="194"/>
      <c r="AGG270" s="194"/>
      <c r="AGH270" s="194"/>
      <c r="AGI270" s="194"/>
      <c r="AGJ270" s="194"/>
      <c r="AGK270" s="194"/>
      <c r="AGL270" s="194"/>
      <c r="AGM270" s="194"/>
      <c r="AGN270" s="194"/>
      <c r="AGO270" s="194"/>
      <c r="AGP270" s="194"/>
      <c r="AGQ270" s="194"/>
      <c r="AGR270" s="194"/>
      <c r="AGS270" s="194"/>
      <c r="AGT270" s="194"/>
      <c r="AGU270" s="194"/>
      <c r="AGV270" s="194"/>
      <c r="AGW270" s="194"/>
      <c r="AGX270" s="194"/>
      <c r="AGY270" s="194"/>
      <c r="AGZ270" s="194"/>
      <c r="AHA270" s="194"/>
      <c r="AHB270" s="194"/>
      <c r="AHC270" s="194"/>
      <c r="AHD270" s="194"/>
      <c r="AHE270" s="194"/>
      <c r="AHF270" s="194"/>
      <c r="AHG270" s="194"/>
      <c r="AHH270" s="194"/>
      <c r="AHI270" s="194"/>
      <c r="AHJ270" s="194"/>
      <c r="AHK270" s="194"/>
      <c r="AHL270" s="194"/>
      <c r="AHM270" s="194"/>
      <c r="AHN270" s="194"/>
      <c r="AHO270" s="194"/>
      <c r="AHP270" s="194"/>
      <c r="AHQ270" s="194"/>
      <c r="AHR270" s="194"/>
      <c r="AHS270" s="194"/>
      <c r="AHT270" s="194"/>
      <c r="AHU270" s="194"/>
      <c r="AHV270" s="194"/>
      <c r="AHW270" s="194"/>
      <c r="AHX270" s="194"/>
      <c r="AHY270" s="194"/>
      <c r="AHZ270" s="194"/>
      <c r="AIA270" s="194"/>
      <c r="AIB270" s="194"/>
      <c r="AIC270" s="194"/>
      <c r="AID270" s="194"/>
      <c r="AIE270" s="194"/>
      <c r="AIF270" s="194"/>
      <c r="AIG270" s="194"/>
      <c r="AIH270" s="194"/>
      <c r="AII270" s="194"/>
      <c r="AIJ270" s="194"/>
      <c r="AIK270" s="194"/>
      <c r="AIL270" s="194"/>
      <c r="AIM270" s="194"/>
      <c r="AIN270" s="194"/>
      <c r="AIO270" s="194"/>
      <c r="AIP270" s="194"/>
      <c r="AIQ270" s="194"/>
      <c r="AIR270" s="194"/>
      <c r="AIS270" s="194"/>
      <c r="AIT270" s="194"/>
      <c r="AIU270" s="194"/>
      <c r="AIV270" s="194"/>
      <c r="AIW270" s="194"/>
      <c r="AIX270" s="194"/>
      <c r="AIY270" s="194"/>
      <c r="AIZ270" s="194"/>
      <c r="AJA270" s="194"/>
      <c r="AJB270" s="194"/>
      <c r="AJC270" s="194"/>
      <c r="AJD270" s="194"/>
      <c r="AJE270" s="194"/>
      <c r="AJF270" s="194"/>
      <c r="AJG270" s="194"/>
      <c r="AJH270" s="194"/>
      <c r="AJI270" s="194"/>
      <c r="AJJ270" s="194"/>
      <c r="AJK270" s="194"/>
      <c r="AJL270" s="194"/>
      <c r="AJM270" s="194"/>
      <c r="AJN270" s="194"/>
      <c r="AJO270" s="194"/>
      <c r="AJP270" s="194"/>
      <c r="AJQ270" s="194"/>
      <c r="AJR270" s="194"/>
      <c r="AJS270" s="194"/>
      <c r="AJT270" s="194"/>
      <c r="AJU270" s="194"/>
      <c r="AJV270" s="194"/>
      <c r="AJW270" s="194"/>
      <c r="AJX270" s="194"/>
      <c r="AJY270" s="194"/>
      <c r="AJZ270" s="194"/>
      <c r="AKA270" s="194"/>
      <c r="AKB270" s="194"/>
      <c r="AKC270" s="194"/>
      <c r="AKD270" s="194"/>
      <c r="AKE270" s="194"/>
      <c r="AKF270" s="194"/>
      <c r="AKG270" s="194"/>
      <c r="AKH270" s="194"/>
      <c r="AKI270" s="194"/>
      <c r="AKJ270" s="194"/>
      <c r="AKK270" s="194"/>
      <c r="AKL270" s="194"/>
      <c r="AKM270" s="194"/>
      <c r="AKN270" s="194"/>
      <c r="AKO270" s="194"/>
      <c r="AKP270" s="194"/>
      <c r="AKQ270" s="194"/>
      <c r="AKR270" s="194"/>
      <c r="AKS270" s="194"/>
      <c r="AKT270" s="194"/>
      <c r="AKU270" s="194"/>
      <c r="AKV270" s="194"/>
      <c r="AKW270" s="194"/>
      <c r="AKX270" s="194"/>
      <c r="AKY270" s="194"/>
      <c r="AKZ270" s="194"/>
      <c r="ALA270" s="194"/>
      <c r="ALB270" s="194"/>
      <c r="ALC270" s="194"/>
      <c r="ALD270" s="194"/>
      <c r="ALE270" s="194"/>
      <c r="ALF270" s="194"/>
      <c r="ALG270" s="194"/>
      <c r="ALH270" s="194"/>
      <c r="ALI270" s="194"/>
      <c r="ALJ270" s="194"/>
      <c r="ALK270" s="194"/>
      <c r="ALL270" s="194"/>
      <c r="ALM270" s="194"/>
      <c r="ALN270" s="194"/>
      <c r="ALO270" s="194"/>
      <c r="ALP270" s="194"/>
      <c r="ALQ270" s="194"/>
      <c r="ALR270" s="194"/>
      <c r="ALS270" s="194"/>
      <c r="ALT270" s="194"/>
      <c r="ALU270" s="194"/>
      <c r="ALV270" s="194"/>
      <c r="ALW270" s="194"/>
      <c r="ALX270" s="194"/>
      <c r="ALY270" s="194"/>
      <c r="ALZ270" s="194"/>
      <c r="AMA270" s="194"/>
      <c r="AMB270" s="194"/>
      <c r="AMC270" s="194"/>
      <c r="AMD270" s="194"/>
      <c r="AME270" s="194"/>
      <c r="AMF270" s="194"/>
      <c r="AMG270" s="194"/>
      <c r="AMH270" s="194"/>
      <c r="AMI270" s="194"/>
      <c r="AMJ270" s="194"/>
      <c r="AMK270" s="194"/>
      <c r="AML270" s="194"/>
      <c r="AMM270" s="194"/>
      <c r="AMN270" s="194"/>
      <c r="AMO270" s="194"/>
      <c r="AMP270" s="194"/>
      <c r="AMQ270" s="194"/>
      <c r="AMR270" s="194"/>
      <c r="AMS270" s="194"/>
      <c r="AMT270" s="194"/>
      <c r="AMU270" s="194"/>
      <c r="AMV270" s="194"/>
      <c r="AMW270" s="194"/>
      <c r="AMX270" s="194"/>
      <c r="AMY270" s="194"/>
      <c r="AMZ270" s="194"/>
      <c r="ANA270" s="194"/>
      <c r="ANB270" s="194"/>
      <c r="ANC270" s="194"/>
      <c r="AND270" s="194"/>
      <c r="ANE270" s="194"/>
      <c r="ANF270" s="194"/>
      <c r="ANG270" s="194"/>
      <c r="ANH270" s="194"/>
      <c r="ANI270" s="194"/>
      <c r="ANJ270" s="194"/>
      <c r="ANK270" s="194"/>
      <c r="ANL270" s="194"/>
      <c r="ANM270" s="194"/>
      <c r="ANN270" s="194"/>
      <c r="ANO270" s="194"/>
      <c r="ANP270" s="194"/>
      <c r="ANQ270" s="194"/>
      <c r="ANR270" s="194"/>
      <c r="ANS270" s="194"/>
      <c r="ANT270" s="194"/>
      <c r="ANU270" s="194"/>
      <c r="ANV270" s="194"/>
      <c r="ANW270" s="194"/>
      <c r="ANX270" s="194"/>
      <c r="ANY270" s="194"/>
      <c r="ANZ270" s="194"/>
      <c r="AOA270" s="194"/>
      <c r="AOB270" s="194"/>
      <c r="AOC270" s="194"/>
      <c r="AOD270" s="194"/>
      <c r="AOE270" s="194"/>
      <c r="AOF270" s="194"/>
      <c r="AOG270" s="194"/>
      <c r="AOH270" s="194"/>
      <c r="AOI270" s="194"/>
      <c r="AOJ270" s="194"/>
      <c r="AOK270" s="194"/>
      <c r="AOL270" s="194"/>
      <c r="AOM270" s="194"/>
      <c r="AON270" s="194"/>
      <c r="AOO270" s="194"/>
      <c r="AOP270" s="194"/>
      <c r="AOQ270" s="194"/>
      <c r="AOR270" s="194"/>
      <c r="AOS270" s="194"/>
      <c r="AOT270" s="194"/>
      <c r="AOU270" s="194"/>
      <c r="AOV270" s="194"/>
      <c r="AOW270" s="194"/>
      <c r="AOX270" s="194"/>
      <c r="AOY270" s="194"/>
      <c r="AOZ270" s="194"/>
      <c r="APA270" s="194"/>
      <c r="APB270" s="194"/>
      <c r="APC270" s="194"/>
      <c r="APD270" s="194"/>
      <c r="APE270" s="194"/>
      <c r="APF270" s="194"/>
      <c r="APG270" s="194"/>
      <c r="APH270" s="194"/>
      <c r="API270" s="194"/>
      <c r="APJ270" s="194"/>
      <c r="APK270" s="194"/>
      <c r="APL270" s="194"/>
      <c r="APM270" s="194"/>
      <c r="APN270" s="194"/>
      <c r="APO270" s="194"/>
      <c r="APP270" s="194"/>
      <c r="APQ270" s="194"/>
      <c r="APR270" s="194"/>
      <c r="APS270" s="194"/>
      <c r="APT270" s="194"/>
      <c r="APU270" s="194"/>
      <c r="APV270" s="194"/>
      <c r="APW270" s="194"/>
      <c r="APX270" s="194"/>
      <c r="APY270" s="194"/>
      <c r="APZ270" s="194"/>
      <c r="AQA270" s="194"/>
      <c r="AQB270" s="194"/>
      <c r="AQC270" s="194"/>
      <c r="AQD270" s="194"/>
      <c r="AQE270" s="194"/>
      <c r="AQF270" s="194"/>
      <c r="AQG270" s="194"/>
      <c r="AQH270" s="194"/>
      <c r="AQI270" s="194"/>
      <c r="AQJ270" s="194"/>
      <c r="AQK270" s="194"/>
      <c r="AQL270" s="194"/>
      <c r="AQM270" s="194"/>
      <c r="AQN270" s="194"/>
      <c r="AQO270" s="194"/>
      <c r="AQP270" s="194"/>
      <c r="AQQ270" s="194"/>
      <c r="AQR270" s="194"/>
      <c r="AQS270" s="194"/>
      <c r="AQT270" s="194"/>
      <c r="AQU270" s="194"/>
      <c r="AQV270" s="194"/>
      <c r="AQW270" s="194"/>
      <c r="AQX270" s="194"/>
      <c r="AQY270" s="194"/>
      <c r="AQZ270" s="194"/>
      <c r="ARA270" s="194"/>
      <c r="ARB270" s="194"/>
      <c r="ARC270" s="194"/>
      <c r="ARD270" s="194"/>
      <c r="ARE270" s="194"/>
      <c r="ARF270" s="194"/>
      <c r="ARG270" s="194"/>
      <c r="ARH270" s="194"/>
      <c r="ARI270" s="194"/>
      <c r="ARJ270" s="194"/>
      <c r="ARK270" s="194"/>
      <c r="ARL270" s="194"/>
      <c r="ARM270" s="194"/>
      <c r="ARN270" s="194"/>
      <c r="ARO270" s="194"/>
      <c r="ARP270" s="194"/>
      <c r="ARQ270" s="194"/>
      <c r="ARR270" s="194"/>
      <c r="ARS270" s="194"/>
      <c r="ART270" s="194"/>
      <c r="ARU270" s="194"/>
      <c r="ARV270" s="194"/>
      <c r="ARW270" s="194"/>
      <c r="ARX270" s="194"/>
      <c r="ARY270" s="194"/>
      <c r="ARZ270" s="194"/>
      <c r="ASA270" s="194"/>
      <c r="ASB270" s="194"/>
      <c r="ASC270" s="194"/>
      <c r="ASD270" s="194"/>
      <c r="ASE270" s="194"/>
      <c r="ASF270" s="194"/>
      <c r="ASG270" s="194"/>
      <c r="ASH270" s="194"/>
      <c r="ASI270" s="194"/>
      <c r="ASJ270" s="194"/>
      <c r="ASK270" s="194"/>
      <c r="ASL270" s="194"/>
      <c r="ASM270" s="194"/>
      <c r="ASN270" s="194"/>
      <c r="ASO270" s="194"/>
      <c r="ASP270" s="194"/>
      <c r="ASQ270" s="194"/>
      <c r="ASR270" s="194"/>
      <c r="ASS270" s="194"/>
      <c r="AST270" s="194"/>
      <c r="ASU270" s="194"/>
      <c r="ASV270" s="194"/>
      <c r="ASW270" s="194"/>
      <c r="ASX270" s="194"/>
      <c r="ASY270" s="194"/>
      <c r="ASZ270" s="194"/>
      <c r="ATA270" s="194"/>
      <c r="ATB270" s="194"/>
      <c r="ATC270" s="194"/>
      <c r="ATD270" s="194"/>
      <c r="ATE270" s="194"/>
      <c r="ATF270" s="194"/>
      <c r="ATG270" s="194"/>
      <c r="ATH270" s="194"/>
      <c r="ATI270" s="194"/>
      <c r="ATJ270" s="194"/>
      <c r="ATK270" s="194"/>
      <c r="ATL270" s="194"/>
      <c r="ATM270" s="194"/>
      <c r="ATN270" s="194"/>
      <c r="ATO270" s="194"/>
      <c r="ATP270" s="194"/>
      <c r="ATQ270" s="194"/>
      <c r="ATR270" s="194"/>
      <c r="ATS270" s="194"/>
      <c r="ATT270" s="194"/>
      <c r="ATU270" s="194"/>
      <c r="ATV270" s="194"/>
      <c r="ATW270" s="194"/>
      <c r="ATX270" s="194"/>
      <c r="ATY270" s="194"/>
      <c r="ATZ270" s="194"/>
      <c r="AUA270" s="194"/>
      <c r="AUB270" s="194"/>
      <c r="AUC270" s="194"/>
      <c r="AUD270" s="194"/>
      <c r="AUE270" s="194"/>
      <c r="AUF270" s="194"/>
      <c r="AUG270" s="194"/>
      <c r="AUH270" s="194"/>
      <c r="AUI270" s="194"/>
      <c r="AUJ270" s="194"/>
      <c r="AUK270" s="194"/>
      <c r="AUL270" s="194"/>
      <c r="AUM270" s="194"/>
      <c r="AUN270" s="194"/>
      <c r="AUO270" s="194"/>
      <c r="AUP270" s="194"/>
      <c r="AUQ270" s="194"/>
      <c r="AUR270" s="194"/>
      <c r="AUS270" s="194"/>
      <c r="AUT270" s="194"/>
      <c r="AUU270" s="194"/>
      <c r="AUV270" s="194"/>
      <c r="AUW270" s="194"/>
      <c r="AUX270" s="194"/>
      <c r="AUY270" s="194"/>
      <c r="AUZ270" s="194"/>
      <c r="AVA270" s="194"/>
      <c r="AVB270" s="194"/>
      <c r="AVC270" s="194"/>
      <c r="AVD270" s="194"/>
      <c r="AVE270" s="194"/>
      <c r="AVF270" s="194"/>
      <c r="AVG270" s="194"/>
      <c r="AVH270" s="194"/>
      <c r="AVI270" s="194"/>
      <c r="AVJ270" s="194"/>
      <c r="AVK270" s="194"/>
      <c r="AVL270" s="194"/>
      <c r="AVM270" s="194"/>
      <c r="AVN270" s="194"/>
      <c r="AVO270" s="194"/>
      <c r="AVP270" s="194"/>
      <c r="AVQ270" s="194"/>
      <c r="AVR270" s="194"/>
      <c r="AVS270" s="194"/>
      <c r="AVT270" s="194"/>
      <c r="AVU270" s="194"/>
      <c r="AVV270" s="194"/>
      <c r="AVW270" s="194"/>
      <c r="AVX270" s="194"/>
      <c r="AVY270" s="194"/>
      <c r="AVZ270" s="194"/>
      <c r="AWA270" s="194"/>
      <c r="AWB270" s="194"/>
      <c r="AWC270" s="194"/>
      <c r="AWD270" s="194"/>
      <c r="AWE270" s="194"/>
      <c r="AWF270" s="194"/>
      <c r="AWG270" s="194"/>
      <c r="AWH270" s="194"/>
      <c r="AWI270" s="194"/>
      <c r="AWJ270" s="194"/>
      <c r="AWK270" s="194"/>
      <c r="AWL270" s="194"/>
      <c r="AWM270" s="194"/>
      <c r="AWN270" s="194"/>
      <c r="AWO270" s="194"/>
      <c r="AWP270" s="194"/>
      <c r="AWQ270" s="194"/>
      <c r="AWR270" s="194"/>
      <c r="AWS270" s="194"/>
      <c r="AWT270" s="194"/>
      <c r="AWU270" s="194"/>
      <c r="AWV270" s="194"/>
      <c r="AWW270" s="194"/>
      <c r="AWX270" s="194"/>
      <c r="AWY270" s="194"/>
      <c r="AWZ270" s="194"/>
      <c r="AXA270" s="194"/>
      <c r="AXB270" s="194"/>
      <c r="AXC270" s="194"/>
      <c r="AXD270" s="194"/>
      <c r="AXE270" s="194"/>
      <c r="AXF270" s="194"/>
      <c r="AXG270" s="194"/>
      <c r="AXH270" s="194"/>
      <c r="AXI270" s="194"/>
      <c r="AXJ270" s="194"/>
      <c r="AXK270" s="194"/>
      <c r="AXL270" s="194"/>
      <c r="AXM270" s="194"/>
      <c r="AXN270" s="194"/>
      <c r="AXO270" s="194"/>
      <c r="AXP270" s="194"/>
      <c r="AXQ270" s="194"/>
      <c r="AXR270" s="194"/>
      <c r="AXS270" s="194"/>
      <c r="AXT270" s="194"/>
      <c r="AXU270" s="194"/>
      <c r="AXV270" s="194"/>
      <c r="AXW270" s="194"/>
      <c r="AXX270" s="194"/>
      <c r="AXY270" s="194"/>
      <c r="AXZ270" s="194"/>
      <c r="AYA270" s="194"/>
      <c r="AYB270" s="194"/>
      <c r="AYC270" s="194"/>
      <c r="AYD270" s="194"/>
      <c r="AYE270" s="194"/>
      <c r="AYF270" s="194"/>
      <c r="AYG270" s="194"/>
      <c r="AYH270" s="194"/>
      <c r="AYI270" s="194"/>
      <c r="AYJ270" s="194"/>
      <c r="AYK270" s="194"/>
      <c r="AYL270" s="194"/>
      <c r="AYM270" s="194"/>
      <c r="AYN270" s="194"/>
      <c r="AYO270" s="194"/>
      <c r="AYP270" s="194"/>
      <c r="AYQ270" s="194"/>
      <c r="AYR270" s="194"/>
      <c r="AYS270" s="194"/>
      <c r="AYT270" s="194"/>
      <c r="AYU270" s="194"/>
      <c r="AYV270" s="194"/>
      <c r="AYW270" s="194"/>
      <c r="AYX270" s="194"/>
      <c r="AYY270" s="194"/>
      <c r="AYZ270" s="194"/>
      <c r="AZA270" s="194"/>
      <c r="AZB270" s="194"/>
      <c r="AZC270" s="194"/>
      <c r="AZD270" s="194"/>
      <c r="AZE270" s="194"/>
      <c r="AZF270" s="194"/>
      <c r="AZG270" s="194"/>
      <c r="AZH270" s="194"/>
      <c r="AZI270" s="194"/>
      <c r="AZJ270" s="194"/>
      <c r="AZK270" s="194"/>
      <c r="AZL270" s="194"/>
      <c r="AZM270" s="194"/>
      <c r="AZN270" s="194"/>
      <c r="AZO270" s="194"/>
      <c r="AZP270" s="194"/>
      <c r="AZQ270" s="194"/>
      <c r="AZR270" s="194"/>
      <c r="AZS270" s="194"/>
      <c r="AZT270" s="194"/>
      <c r="AZU270" s="194"/>
      <c r="AZV270" s="194"/>
      <c r="AZW270" s="194"/>
      <c r="AZX270" s="194"/>
      <c r="AZY270" s="194"/>
      <c r="AZZ270" s="194"/>
      <c r="BAA270" s="194"/>
      <c r="BAB270" s="194"/>
      <c r="BAC270" s="194"/>
      <c r="BAD270" s="194"/>
      <c r="BAE270" s="194"/>
      <c r="BAF270" s="194"/>
      <c r="BAG270" s="194"/>
      <c r="BAH270" s="194"/>
      <c r="BAI270" s="194"/>
      <c r="BAJ270" s="194"/>
      <c r="BAK270" s="194"/>
      <c r="BAL270" s="194"/>
      <c r="BAM270" s="194"/>
      <c r="BAN270" s="194"/>
      <c r="BAO270" s="194"/>
      <c r="BAP270" s="194"/>
      <c r="BAQ270" s="194"/>
      <c r="BAR270" s="194"/>
      <c r="BAS270" s="194"/>
      <c r="BAT270" s="194"/>
      <c r="BAU270" s="194"/>
      <c r="BAV270" s="194"/>
      <c r="BAW270" s="194"/>
      <c r="BAX270" s="194"/>
      <c r="BAY270" s="194"/>
      <c r="BAZ270" s="194"/>
      <c r="BBA270" s="194"/>
      <c r="BBB270" s="194"/>
      <c r="BBC270" s="194"/>
      <c r="BBD270" s="194"/>
      <c r="BBE270" s="194"/>
      <c r="BBF270" s="194"/>
      <c r="BBG270" s="194"/>
      <c r="BBH270" s="194"/>
      <c r="BBI270" s="194"/>
      <c r="BBJ270" s="194"/>
      <c r="BBK270" s="194"/>
      <c r="BBL270" s="194"/>
      <c r="BBM270" s="194"/>
      <c r="BBN270" s="194"/>
      <c r="BBO270" s="194"/>
      <c r="BBP270" s="194"/>
      <c r="BBQ270" s="194"/>
      <c r="BBR270" s="194"/>
      <c r="BBS270" s="194"/>
      <c r="BBT270" s="194"/>
      <c r="BBU270" s="194"/>
      <c r="BBV270" s="194"/>
      <c r="BBW270" s="194"/>
      <c r="BBX270" s="194"/>
      <c r="BBY270" s="194"/>
      <c r="BBZ270" s="194"/>
      <c r="BCA270" s="194"/>
      <c r="BCB270" s="194"/>
      <c r="BCC270" s="194"/>
      <c r="BCD270" s="194"/>
      <c r="BCE270" s="194"/>
      <c r="BCF270" s="194"/>
      <c r="BCG270" s="194"/>
      <c r="BCH270" s="194"/>
      <c r="BCI270" s="194"/>
      <c r="BCJ270" s="194"/>
      <c r="BCK270" s="194"/>
      <c r="BCL270" s="194"/>
      <c r="BCM270" s="194"/>
      <c r="BCN270" s="194"/>
      <c r="BCO270" s="194"/>
      <c r="BCP270" s="194"/>
      <c r="BCQ270" s="194"/>
      <c r="BCR270" s="194"/>
      <c r="BCS270" s="194"/>
      <c r="BCT270" s="194"/>
      <c r="BCU270" s="194"/>
      <c r="BCV270" s="194"/>
      <c r="BCW270" s="194"/>
      <c r="BCX270" s="194"/>
      <c r="BCY270" s="194"/>
      <c r="BCZ270" s="194"/>
      <c r="BDA270" s="194"/>
      <c r="BDB270" s="194"/>
      <c r="BDC270" s="194"/>
      <c r="BDD270" s="194"/>
      <c r="BDE270" s="194"/>
      <c r="BDF270" s="194"/>
      <c r="BDG270" s="194"/>
      <c r="BDH270" s="194"/>
      <c r="BDI270" s="194"/>
      <c r="BDJ270" s="194"/>
      <c r="BDK270" s="194"/>
      <c r="BDL270" s="194"/>
      <c r="BDM270" s="194"/>
      <c r="BDN270" s="194"/>
      <c r="BDO270" s="194"/>
      <c r="BDP270" s="194"/>
      <c r="BDQ270" s="194"/>
      <c r="BDR270" s="194"/>
      <c r="BDS270" s="194"/>
      <c r="BDT270" s="194"/>
      <c r="BDU270" s="194"/>
      <c r="BDV270" s="194"/>
      <c r="BDW270" s="194"/>
      <c r="BDX270" s="194"/>
      <c r="BDY270" s="194"/>
      <c r="BDZ270" s="194"/>
      <c r="BEA270" s="194"/>
      <c r="BEB270" s="194"/>
      <c r="BEC270" s="194"/>
      <c r="BED270" s="194"/>
      <c r="BEE270" s="194"/>
      <c r="BEF270" s="194"/>
      <c r="BEG270" s="194"/>
      <c r="BEH270" s="194"/>
      <c r="BEI270" s="194"/>
      <c r="BEJ270" s="194"/>
      <c r="BEK270" s="194"/>
      <c r="BEL270" s="194"/>
      <c r="BEM270" s="194"/>
      <c r="BEN270" s="194"/>
      <c r="BEO270" s="194"/>
      <c r="BEP270" s="194"/>
      <c r="BEQ270" s="194"/>
      <c r="BER270" s="194"/>
      <c r="BES270" s="194"/>
      <c r="BET270" s="194"/>
      <c r="BEU270" s="194"/>
      <c r="BEV270" s="194"/>
      <c r="BEW270" s="194"/>
      <c r="BEX270" s="194"/>
      <c r="BEY270" s="194"/>
      <c r="BEZ270" s="194"/>
      <c r="BFA270" s="194"/>
      <c r="BFB270" s="194"/>
      <c r="BFC270" s="194"/>
      <c r="BFD270" s="194"/>
      <c r="BFE270" s="194"/>
      <c r="BFF270" s="194"/>
      <c r="BFG270" s="194"/>
      <c r="BFH270" s="194"/>
      <c r="BFI270" s="194"/>
      <c r="BFJ270" s="194"/>
      <c r="BFK270" s="194"/>
      <c r="BFL270" s="194"/>
      <c r="BFM270" s="194"/>
      <c r="BFN270" s="194"/>
      <c r="BFO270" s="194"/>
      <c r="BFP270" s="194"/>
      <c r="BFQ270" s="194"/>
      <c r="BFR270" s="194"/>
      <c r="BFS270" s="194"/>
      <c r="BFT270" s="194"/>
      <c r="BFU270" s="194"/>
      <c r="BFV270" s="194"/>
      <c r="BFW270" s="194"/>
      <c r="BFX270" s="194"/>
      <c r="BFY270" s="194"/>
      <c r="BFZ270" s="194"/>
      <c r="BGA270" s="194"/>
      <c r="BGB270" s="194"/>
      <c r="BGC270" s="194"/>
      <c r="BGD270" s="194"/>
      <c r="BGE270" s="194"/>
      <c r="BGF270" s="194"/>
      <c r="BGG270" s="194"/>
      <c r="BGH270" s="194"/>
      <c r="BGI270" s="194"/>
      <c r="BGJ270" s="194"/>
      <c r="BGK270" s="194"/>
      <c r="BGL270" s="194"/>
      <c r="BGM270" s="194"/>
      <c r="BGN270" s="194"/>
      <c r="BGO270" s="194"/>
      <c r="BGP270" s="194"/>
      <c r="BGQ270" s="194"/>
      <c r="BGR270" s="194"/>
      <c r="BGS270" s="194"/>
      <c r="BGT270" s="194"/>
      <c r="BGU270" s="194"/>
      <c r="BGV270" s="194"/>
      <c r="BGW270" s="194"/>
      <c r="BGX270" s="194"/>
      <c r="BGY270" s="194"/>
      <c r="BGZ270" s="194"/>
      <c r="BHA270" s="194"/>
      <c r="BHB270" s="194"/>
      <c r="BHC270" s="194"/>
      <c r="BHD270" s="194"/>
      <c r="BHE270" s="194"/>
      <c r="BHF270" s="194"/>
      <c r="BHG270" s="194"/>
      <c r="BHH270" s="194"/>
      <c r="BHI270" s="194"/>
      <c r="BHJ270" s="194"/>
      <c r="BHK270" s="194"/>
      <c r="BHL270" s="194"/>
      <c r="BHM270" s="194"/>
      <c r="BHN270" s="194"/>
      <c r="BHO270" s="194"/>
      <c r="BHP270" s="194"/>
      <c r="BHQ270" s="194"/>
      <c r="BHR270" s="194"/>
      <c r="BHS270" s="194"/>
      <c r="BHT270" s="194"/>
      <c r="BHU270" s="194"/>
      <c r="BHV270" s="194"/>
      <c r="BHW270" s="194"/>
      <c r="BHX270" s="194"/>
      <c r="BHY270" s="194"/>
      <c r="BHZ270" s="194"/>
      <c r="BIA270" s="194"/>
      <c r="BIB270" s="194"/>
      <c r="BIC270" s="194"/>
      <c r="BID270" s="194"/>
      <c r="BIE270" s="194"/>
      <c r="BIF270" s="194"/>
      <c r="BIG270" s="194"/>
      <c r="BIH270" s="194"/>
      <c r="BII270" s="194"/>
      <c r="BIJ270" s="194"/>
      <c r="BIK270" s="194"/>
      <c r="BIL270" s="194"/>
      <c r="BIM270" s="194"/>
      <c r="BIN270" s="194"/>
      <c r="BIO270" s="194"/>
      <c r="BIP270" s="194"/>
      <c r="BIQ270" s="194"/>
      <c r="BIR270" s="194"/>
      <c r="BIS270" s="194"/>
      <c r="BIT270" s="194"/>
      <c r="BIU270" s="194"/>
      <c r="BIV270" s="194"/>
      <c r="BIW270" s="194"/>
      <c r="BIX270" s="194"/>
      <c r="BIY270" s="194"/>
      <c r="BIZ270" s="194"/>
      <c r="BJA270" s="194"/>
      <c r="BJB270" s="194"/>
      <c r="BJC270" s="194"/>
      <c r="BJD270" s="194"/>
      <c r="BJE270" s="194"/>
      <c r="BJF270" s="194"/>
      <c r="BJG270" s="194"/>
      <c r="BJH270" s="194"/>
      <c r="BJI270" s="194"/>
      <c r="BJJ270" s="194"/>
      <c r="BJK270" s="194"/>
      <c r="BJL270" s="194"/>
      <c r="BJM270" s="194"/>
      <c r="BJN270" s="194"/>
      <c r="BJO270" s="194"/>
      <c r="BJP270" s="194"/>
      <c r="BJQ270" s="194"/>
      <c r="BJR270" s="194"/>
      <c r="BJS270" s="194"/>
      <c r="BJT270" s="194"/>
      <c r="BJU270" s="194"/>
      <c r="BJV270" s="194"/>
      <c r="BJW270" s="194"/>
      <c r="BJX270" s="194"/>
      <c r="BJY270" s="194"/>
      <c r="BJZ270" s="194"/>
      <c r="BKA270" s="194"/>
      <c r="BKB270" s="194"/>
      <c r="BKC270" s="194"/>
      <c r="BKD270" s="194"/>
      <c r="BKE270" s="194"/>
      <c r="BKF270" s="194"/>
      <c r="BKG270" s="194"/>
      <c r="BKH270" s="194"/>
      <c r="BKI270" s="194"/>
      <c r="BKJ270" s="194"/>
      <c r="BKK270" s="194"/>
      <c r="BKL270" s="194"/>
      <c r="BKM270" s="194"/>
      <c r="BKN270" s="194"/>
      <c r="BKO270" s="194"/>
      <c r="BKP270" s="194"/>
      <c r="BKQ270" s="194"/>
      <c r="BKR270" s="194"/>
      <c r="BKS270" s="194"/>
      <c r="BKT270" s="194"/>
      <c r="BKU270" s="194"/>
      <c r="BKV270" s="194"/>
      <c r="BKW270" s="194"/>
      <c r="BKX270" s="194"/>
      <c r="BKY270" s="194"/>
      <c r="BKZ270" s="194"/>
      <c r="BLA270" s="194"/>
      <c r="BLB270" s="194"/>
      <c r="BLC270" s="194"/>
      <c r="BLD270" s="194"/>
      <c r="BLE270" s="194"/>
      <c r="BLF270" s="194"/>
      <c r="BLG270" s="194"/>
      <c r="BLH270" s="194"/>
      <c r="BLI270" s="194"/>
      <c r="BLJ270" s="194"/>
      <c r="BLK270" s="194"/>
      <c r="BLL270" s="194"/>
      <c r="BLM270" s="194"/>
      <c r="BLN270" s="194"/>
      <c r="BLO270" s="194"/>
      <c r="BLP270" s="194"/>
      <c r="BLQ270" s="194"/>
      <c r="BLR270" s="194"/>
      <c r="BLS270" s="194"/>
      <c r="BLT270" s="194"/>
      <c r="BLU270" s="194"/>
      <c r="BLV270" s="194"/>
      <c r="BLW270" s="194"/>
      <c r="BLX270" s="194"/>
      <c r="BLY270" s="194"/>
      <c r="BLZ270" s="194"/>
      <c r="BMA270" s="194"/>
      <c r="BMB270" s="194"/>
      <c r="BMC270" s="194"/>
      <c r="BMD270" s="194"/>
      <c r="BME270" s="194"/>
      <c r="BMF270" s="194"/>
      <c r="BMG270" s="194"/>
      <c r="BMH270" s="194"/>
      <c r="BMI270" s="194"/>
      <c r="BMJ270" s="194"/>
      <c r="BMK270" s="194"/>
      <c r="BML270" s="194"/>
      <c r="BMM270" s="194"/>
      <c r="BMN270" s="194"/>
      <c r="BMO270" s="194"/>
      <c r="BMP270" s="194"/>
      <c r="BMQ270" s="194"/>
      <c r="BMR270" s="194"/>
      <c r="BMS270" s="194"/>
      <c r="BMT270" s="194"/>
      <c r="BMU270" s="194"/>
      <c r="BMV270" s="194"/>
      <c r="BMW270" s="194"/>
      <c r="BMX270" s="194"/>
      <c r="BMY270" s="194"/>
      <c r="BMZ270" s="194"/>
      <c r="BNA270" s="194"/>
      <c r="BNB270" s="194"/>
      <c r="BNC270" s="194"/>
      <c r="BND270" s="194"/>
      <c r="BNE270" s="194"/>
      <c r="BNF270" s="194"/>
      <c r="BNG270" s="194"/>
      <c r="BNH270" s="194"/>
      <c r="BNI270" s="194"/>
      <c r="BNJ270" s="194"/>
      <c r="BNK270" s="194"/>
      <c r="BNL270" s="194"/>
      <c r="BNM270" s="194"/>
      <c r="BNN270" s="194"/>
      <c r="BNO270" s="194"/>
      <c r="BNP270" s="194"/>
      <c r="BNQ270" s="194"/>
      <c r="BNR270" s="194"/>
      <c r="BNS270" s="194"/>
      <c r="BNT270" s="194"/>
      <c r="BNU270" s="194"/>
      <c r="BNV270" s="194"/>
      <c r="BNW270" s="194"/>
      <c r="BNX270" s="194"/>
      <c r="BNY270" s="194"/>
      <c r="BNZ270" s="194"/>
      <c r="BOA270" s="194"/>
      <c r="BOB270" s="194"/>
      <c r="BOC270" s="194"/>
      <c r="BOD270" s="194"/>
      <c r="BOE270" s="194"/>
      <c r="BOF270" s="194"/>
      <c r="BOG270" s="194"/>
      <c r="BOH270" s="194"/>
      <c r="BOI270" s="194"/>
      <c r="BOJ270" s="194"/>
      <c r="BOK270" s="194"/>
      <c r="BOL270" s="194"/>
      <c r="BOM270" s="194"/>
      <c r="BON270" s="194"/>
      <c r="BOO270" s="194"/>
      <c r="BOP270" s="194"/>
      <c r="BOQ270" s="194"/>
      <c r="BOR270" s="194"/>
      <c r="BOS270" s="194"/>
      <c r="BOT270" s="194"/>
      <c r="BOU270" s="194"/>
      <c r="BOV270" s="194"/>
      <c r="BOW270" s="194"/>
      <c r="BOX270" s="194"/>
      <c r="BOY270" s="194"/>
      <c r="BOZ270" s="194"/>
      <c r="BPA270" s="194"/>
      <c r="BPB270" s="194"/>
      <c r="BPC270" s="194"/>
      <c r="BPD270" s="194"/>
      <c r="BPE270" s="194"/>
      <c r="BPF270" s="194"/>
      <c r="BPG270" s="194"/>
      <c r="BPH270" s="194"/>
      <c r="BPI270" s="194"/>
      <c r="BPJ270" s="194"/>
      <c r="BPK270" s="194"/>
      <c r="BPL270" s="194"/>
      <c r="BPM270" s="194"/>
      <c r="BPN270" s="194"/>
      <c r="BPO270" s="194"/>
      <c r="BPP270" s="194"/>
      <c r="BPQ270" s="194"/>
      <c r="BPR270" s="194"/>
      <c r="BPS270" s="194"/>
      <c r="BPT270" s="194"/>
      <c r="BPU270" s="194"/>
      <c r="BPV270" s="194"/>
      <c r="BPW270" s="194"/>
      <c r="BPX270" s="194"/>
      <c r="BPY270" s="194"/>
      <c r="BPZ270" s="194"/>
      <c r="BQA270" s="194"/>
      <c r="BQB270" s="194"/>
      <c r="BQC270" s="194"/>
      <c r="BQD270" s="194"/>
      <c r="BQE270" s="194"/>
      <c r="BQF270" s="194"/>
      <c r="BQG270" s="194"/>
      <c r="BQH270" s="194"/>
      <c r="BQI270" s="194"/>
      <c r="BQJ270" s="194"/>
      <c r="BQK270" s="194"/>
      <c r="BQL270" s="194"/>
      <c r="BQM270" s="194"/>
      <c r="BQN270" s="194"/>
      <c r="BQO270" s="194"/>
      <c r="BQP270" s="194"/>
      <c r="BQQ270" s="194"/>
      <c r="BQR270" s="194"/>
      <c r="BQS270" s="194"/>
      <c r="BQT270" s="194"/>
      <c r="BQU270" s="194"/>
      <c r="BQV270" s="194"/>
      <c r="BQW270" s="194"/>
      <c r="BQX270" s="194"/>
      <c r="BQY270" s="194"/>
      <c r="BQZ270" s="194"/>
      <c r="BRA270" s="194"/>
      <c r="BRB270" s="194"/>
      <c r="BRC270" s="194"/>
      <c r="BRD270" s="194"/>
      <c r="BRE270" s="194"/>
      <c r="BRF270" s="194"/>
      <c r="BRG270" s="194"/>
      <c r="BRH270" s="194"/>
      <c r="BRI270" s="194"/>
      <c r="BRJ270" s="194"/>
      <c r="BRK270" s="194"/>
      <c r="BRL270" s="194"/>
      <c r="BRM270" s="194"/>
      <c r="BRN270" s="194"/>
      <c r="BRO270" s="194"/>
      <c r="BRP270" s="194"/>
      <c r="BRQ270" s="194"/>
      <c r="BRR270" s="194"/>
      <c r="BRS270" s="194"/>
      <c r="BRT270" s="194"/>
      <c r="BRU270" s="194"/>
      <c r="BRV270" s="194"/>
      <c r="BRW270" s="194"/>
      <c r="BRX270" s="194"/>
      <c r="BRY270" s="194"/>
      <c r="BRZ270" s="194"/>
      <c r="BSA270" s="194"/>
      <c r="BSB270" s="194"/>
      <c r="BSC270" s="194"/>
      <c r="BSD270" s="194"/>
      <c r="BSE270" s="194"/>
      <c r="BSF270" s="194"/>
      <c r="BSG270" s="194"/>
      <c r="BSH270" s="194"/>
      <c r="BSI270" s="194"/>
      <c r="BSJ270" s="194"/>
      <c r="BSK270" s="194"/>
      <c r="BSL270" s="194"/>
      <c r="BSM270" s="194"/>
      <c r="BSN270" s="194"/>
      <c r="BSO270" s="194"/>
      <c r="BSP270" s="194"/>
      <c r="BSQ270" s="194"/>
      <c r="BSR270" s="194"/>
      <c r="BSS270" s="194"/>
      <c r="BST270" s="194"/>
      <c r="BSU270" s="194"/>
      <c r="BSV270" s="194"/>
      <c r="BSW270" s="194"/>
      <c r="BSX270" s="194"/>
      <c r="BSY270" s="194"/>
      <c r="BSZ270" s="194"/>
      <c r="BTA270" s="194"/>
      <c r="BTB270" s="194"/>
      <c r="BTC270" s="194"/>
      <c r="BTD270" s="194"/>
      <c r="BTE270" s="194"/>
      <c r="BTF270" s="194"/>
      <c r="BTG270" s="194"/>
      <c r="BTH270" s="194"/>
      <c r="BTI270" s="194"/>
      <c r="BTJ270" s="194"/>
      <c r="BTK270" s="194"/>
      <c r="BTL270" s="194"/>
      <c r="BTM270" s="194"/>
      <c r="BTN270" s="194"/>
      <c r="BTO270" s="194"/>
      <c r="BTP270" s="194"/>
      <c r="BTQ270" s="194"/>
      <c r="BTR270" s="194"/>
      <c r="BTS270" s="194"/>
      <c r="BTT270" s="194"/>
      <c r="BTU270" s="194"/>
      <c r="BTV270" s="194"/>
      <c r="BTW270" s="194"/>
      <c r="BTX270" s="194"/>
      <c r="BTY270" s="194"/>
      <c r="BTZ270" s="194"/>
      <c r="BUA270" s="194"/>
      <c r="BUB270" s="194"/>
      <c r="BUC270" s="194"/>
      <c r="BUD270" s="194"/>
      <c r="BUE270" s="194"/>
      <c r="BUF270" s="194"/>
      <c r="BUG270" s="194"/>
      <c r="BUH270" s="194"/>
      <c r="BUI270" s="194"/>
      <c r="BUJ270" s="194"/>
      <c r="BUK270" s="194"/>
      <c r="BUL270" s="194"/>
      <c r="BUM270" s="194"/>
      <c r="BUN270" s="194"/>
      <c r="BUO270" s="194"/>
      <c r="BUP270" s="194"/>
      <c r="BUQ270" s="194"/>
      <c r="BUR270" s="194"/>
      <c r="BUS270" s="194"/>
      <c r="BUT270" s="194"/>
      <c r="BUU270" s="194"/>
      <c r="BUV270" s="194"/>
      <c r="BUW270" s="194"/>
      <c r="BUX270" s="194"/>
      <c r="BUY270" s="194"/>
      <c r="BUZ270" s="194"/>
      <c r="BVA270" s="194"/>
      <c r="BVB270" s="194"/>
      <c r="BVC270" s="194"/>
      <c r="BVD270" s="194"/>
      <c r="BVE270" s="194"/>
      <c r="BVF270" s="194"/>
      <c r="BVG270" s="194"/>
      <c r="BVH270" s="194"/>
      <c r="BVI270" s="194"/>
      <c r="BVJ270" s="194"/>
      <c r="BVK270" s="194"/>
      <c r="BVL270" s="194"/>
      <c r="BVM270" s="194"/>
      <c r="BVN270" s="194"/>
      <c r="BVO270" s="194"/>
      <c r="BVP270" s="194"/>
      <c r="BVQ270" s="194"/>
      <c r="BVR270" s="194"/>
      <c r="BVS270" s="194"/>
      <c r="BVT270" s="194"/>
      <c r="BVU270" s="194"/>
      <c r="BVV270" s="194"/>
      <c r="BVW270" s="194"/>
      <c r="BVX270" s="194"/>
      <c r="BVY270" s="194"/>
      <c r="BVZ270" s="194"/>
      <c r="BWA270" s="194"/>
      <c r="BWB270" s="194"/>
      <c r="BWC270" s="194"/>
      <c r="BWD270" s="194"/>
      <c r="BWE270" s="194"/>
      <c r="BWF270" s="194"/>
      <c r="BWG270" s="194"/>
      <c r="BWH270" s="194"/>
      <c r="BWI270" s="194"/>
      <c r="BWJ270" s="194"/>
      <c r="BWK270" s="194"/>
      <c r="BWL270" s="194"/>
      <c r="BWM270" s="194"/>
      <c r="BWN270" s="194"/>
      <c r="BWO270" s="194"/>
      <c r="BWP270" s="194"/>
      <c r="BWQ270" s="194"/>
      <c r="BWR270" s="194"/>
      <c r="BWS270" s="194"/>
      <c r="BWT270" s="194"/>
      <c r="BWU270" s="194"/>
      <c r="BWV270" s="194"/>
      <c r="BWW270" s="194"/>
      <c r="BWX270" s="194"/>
      <c r="BWY270" s="194"/>
      <c r="BWZ270" s="194"/>
      <c r="BXA270" s="194"/>
      <c r="BXB270" s="194"/>
      <c r="BXC270" s="194"/>
      <c r="BXD270" s="194"/>
      <c r="BXE270" s="194"/>
      <c r="BXF270" s="194"/>
      <c r="BXG270" s="194"/>
      <c r="BXH270" s="194"/>
      <c r="BXI270" s="194"/>
      <c r="BXJ270" s="194"/>
      <c r="BXK270" s="194"/>
      <c r="BXL270" s="194"/>
      <c r="BXM270" s="194"/>
      <c r="BXN270" s="194"/>
      <c r="BXO270" s="194"/>
      <c r="BXP270" s="194"/>
      <c r="BXQ270" s="194"/>
      <c r="BXR270" s="194"/>
      <c r="BXS270" s="194"/>
      <c r="BXT270" s="194"/>
      <c r="BXU270" s="194"/>
      <c r="BXV270" s="194"/>
      <c r="BXW270" s="194"/>
      <c r="BXX270" s="194"/>
      <c r="BXY270" s="194"/>
      <c r="BXZ270" s="194"/>
      <c r="BYA270" s="194"/>
      <c r="BYB270" s="194"/>
      <c r="BYC270" s="194"/>
      <c r="BYD270" s="194"/>
      <c r="BYE270" s="194"/>
      <c r="BYF270" s="194"/>
      <c r="BYG270" s="194"/>
      <c r="BYH270" s="194"/>
      <c r="BYI270" s="194"/>
      <c r="BYJ270" s="194"/>
      <c r="BYK270" s="194"/>
      <c r="BYL270" s="194"/>
      <c r="BYM270" s="194"/>
      <c r="BYN270" s="194"/>
      <c r="BYO270" s="194"/>
      <c r="BYP270" s="194"/>
      <c r="BYQ270" s="194"/>
      <c r="BYR270" s="194"/>
      <c r="BYS270" s="194"/>
      <c r="BYT270" s="194"/>
      <c r="BYU270" s="194"/>
      <c r="BYV270" s="194"/>
      <c r="BYW270" s="194"/>
      <c r="BYX270" s="194"/>
      <c r="BYY270" s="194"/>
      <c r="BYZ270" s="194"/>
      <c r="BZA270" s="194"/>
      <c r="BZB270" s="194"/>
      <c r="BZC270" s="194"/>
      <c r="BZD270" s="194"/>
      <c r="BZE270" s="194"/>
      <c r="BZF270" s="194"/>
      <c r="BZG270" s="194"/>
      <c r="BZH270" s="194"/>
      <c r="BZI270" s="194"/>
      <c r="BZJ270" s="194"/>
      <c r="BZK270" s="194"/>
      <c r="BZL270" s="194"/>
      <c r="BZM270" s="194"/>
      <c r="BZN270" s="194"/>
      <c r="BZO270" s="194"/>
      <c r="BZP270" s="194"/>
      <c r="BZQ270" s="194"/>
      <c r="BZR270" s="194"/>
      <c r="BZS270" s="194"/>
      <c r="BZT270" s="194"/>
      <c r="BZU270" s="194"/>
      <c r="BZV270" s="194"/>
      <c r="BZW270" s="194"/>
      <c r="BZX270" s="194"/>
      <c r="BZY270" s="194"/>
      <c r="BZZ270" s="194"/>
      <c r="CAA270" s="194"/>
      <c r="CAB270" s="194"/>
      <c r="CAC270" s="194"/>
      <c r="CAD270" s="194"/>
      <c r="CAE270" s="194"/>
      <c r="CAF270" s="194"/>
      <c r="CAG270" s="194"/>
      <c r="CAH270" s="194"/>
      <c r="CAI270" s="194"/>
      <c r="CAJ270" s="194"/>
      <c r="CAK270" s="194"/>
      <c r="CAL270" s="194"/>
      <c r="CAM270" s="194"/>
      <c r="CAN270" s="194"/>
      <c r="CAO270" s="194"/>
      <c r="CAP270" s="194"/>
      <c r="CAQ270" s="194"/>
      <c r="CAR270" s="194"/>
      <c r="CAS270" s="194"/>
      <c r="CAT270" s="194"/>
      <c r="CAU270" s="194"/>
      <c r="CAV270" s="194"/>
      <c r="CAW270" s="194"/>
      <c r="CAX270" s="194"/>
      <c r="CAY270" s="194"/>
      <c r="CAZ270" s="194"/>
      <c r="CBA270" s="194"/>
      <c r="CBB270" s="194"/>
      <c r="CBC270" s="194"/>
      <c r="CBD270" s="194"/>
      <c r="CBE270" s="194"/>
      <c r="CBF270" s="194"/>
      <c r="CBG270" s="194"/>
      <c r="CBH270" s="194"/>
      <c r="CBI270" s="194"/>
      <c r="CBJ270" s="194"/>
      <c r="CBK270" s="194"/>
      <c r="CBL270" s="194"/>
      <c r="CBM270" s="194"/>
      <c r="CBN270" s="194"/>
      <c r="CBO270" s="194"/>
      <c r="CBP270" s="194"/>
      <c r="CBQ270" s="194"/>
      <c r="CBR270" s="194"/>
      <c r="CBS270" s="194"/>
      <c r="CBT270" s="194"/>
      <c r="CBU270" s="194"/>
      <c r="CBV270" s="194"/>
      <c r="CBW270" s="194"/>
      <c r="CBX270" s="194"/>
      <c r="CBY270" s="194"/>
      <c r="CBZ270" s="194"/>
      <c r="CCA270" s="194"/>
      <c r="CCB270" s="194"/>
      <c r="CCC270" s="194"/>
      <c r="CCD270" s="194"/>
      <c r="CCE270" s="194"/>
      <c r="CCF270" s="194"/>
      <c r="CCG270" s="194"/>
      <c r="CCH270" s="194"/>
      <c r="CCI270" s="194"/>
      <c r="CCJ270" s="194"/>
      <c r="CCK270" s="194"/>
      <c r="CCL270" s="194"/>
      <c r="CCM270" s="194"/>
      <c r="CCN270" s="194"/>
      <c r="CCO270" s="194"/>
      <c r="CCP270" s="194"/>
      <c r="CCQ270" s="194"/>
      <c r="CCR270" s="194"/>
      <c r="CCS270" s="194"/>
      <c r="CCT270" s="194"/>
      <c r="CCU270" s="194"/>
      <c r="CCV270" s="194"/>
      <c r="CCW270" s="194"/>
      <c r="CCX270" s="194"/>
      <c r="CCY270" s="194"/>
      <c r="CCZ270" s="194"/>
      <c r="CDA270" s="194"/>
      <c r="CDB270" s="194"/>
      <c r="CDC270" s="194"/>
      <c r="CDD270" s="194"/>
      <c r="CDE270" s="194"/>
      <c r="CDF270" s="194"/>
      <c r="CDG270" s="194"/>
      <c r="CDH270" s="194"/>
      <c r="CDI270" s="194"/>
      <c r="CDJ270" s="194"/>
      <c r="CDK270" s="194"/>
      <c r="CDL270" s="194"/>
      <c r="CDM270" s="194"/>
      <c r="CDN270" s="194"/>
      <c r="CDO270" s="194"/>
      <c r="CDP270" s="194"/>
      <c r="CDQ270" s="194"/>
      <c r="CDR270" s="194"/>
      <c r="CDS270" s="194"/>
      <c r="CDT270" s="194"/>
      <c r="CDU270" s="194"/>
      <c r="CDV270" s="194"/>
      <c r="CDW270" s="194"/>
      <c r="CDX270" s="194"/>
      <c r="CDY270" s="194"/>
      <c r="CDZ270" s="194"/>
      <c r="CEA270" s="194"/>
      <c r="CEB270" s="194"/>
      <c r="CEC270" s="194"/>
      <c r="CED270" s="194"/>
      <c r="CEE270" s="194"/>
      <c r="CEF270" s="194"/>
      <c r="CEG270" s="194"/>
      <c r="CEH270" s="194"/>
      <c r="CEI270" s="194"/>
      <c r="CEJ270" s="194"/>
      <c r="CEK270" s="194"/>
      <c r="CEL270" s="194"/>
      <c r="CEM270" s="194"/>
      <c r="CEN270" s="194"/>
      <c r="CEO270" s="194"/>
      <c r="CEP270" s="194"/>
      <c r="CEQ270" s="194"/>
      <c r="CER270" s="194"/>
      <c r="CES270" s="194"/>
      <c r="CET270" s="194"/>
      <c r="CEU270" s="194"/>
      <c r="CEV270" s="194"/>
      <c r="CEW270" s="194"/>
      <c r="CEX270" s="194"/>
      <c r="CEY270" s="194"/>
      <c r="CEZ270" s="194"/>
      <c r="CFA270" s="194"/>
      <c r="CFB270" s="194"/>
      <c r="CFC270" s="194"/>
      <c r="CFD270" s="194"/>
      <c r="CFE270" s="194"/>
      <c r="CFF270" s="194"/>
      <c r="CFG270" s="194"/>
      <c r="CFH270" s="194"/>
      <c r="CFI270" s="194"/>
      <c r="CFJ270" s="194"/>
      <c r="CFK270" s="194"/>
      <c r="CFL270" s="194"/>
      <c r="CFM270" s="194"/>
      <c r="CFN270" s="194"/>
      <c r="CFO270" s="194"/>
      <c r="CFP270" s="194"/>
      <c r="CFQ270" s="194"/>
      <c r="CFR270" s="194"/>
      <c r="CFS270" s="194"/>
      <c r="CFT270" s="194"/>
      <c r="CFU270" s="194"/>
      <c r="CFV270" s="194"/>
      <c r="CFW270" s="194"/>
      <c r="CFX270" s="194"/>
      <c r="CFY270" s="194"/>
      <c r="CFZ270" s="194"/>
      <c r="CGA270" s="194"/>
      <c r="CGB270" s="194"/>
      <c r="CGC270" s="194"/>
      <c r="CGD270" s="194"/>
      <c r="CGE270" s="194"/>
      <c r="CGF270" s="194"/>
      <c r="CGG270" s="194"/>
      <c r="CGH270" s="194"/>
      <c r="CGI270" s="194"/>
      <c r="CGJ270" s="194"/>
      <c r="CGK270" s="194"/>
      <c r="CGL270" s="194"/>
      <c r="CGM270" s="194"/>
      <c r="CGN270" s="194"/>
      <c r="CGO270" s="194"/>
      <c r="CGP270" s="194"/>
      <c r="CGQ270" s="194"/>
      <c r="CGR270" s="194"/>
      <c r="CGS270" s="194"/>
      <c r="CGT270" s="194"/>
      <c r="CGU270" s="194"/>
      <c r="CGV270" s="194"/>
      <c r="CGW270" s="194"/>
      <c r="CGX270" s="194"/>
      <c r="CGY270" s="194"/>
      <c r="CGZ270" s="194"/>
      <c r="CHA270" s="194"/>
      <c r="CHB270" s="194"/>
      <c r="CHC270" s="194"/>
      <c r="CHD270" s="194"/>
      <c r="CHE270" s="194"/>
      <c r="CHF270" s="194"/>
      <c r="CHG270" s="194"/>
      <c r="CHH270" s="194"/>
      <c r="CHI270" s="194"/>
      <c r="CHJ270" s="194"/>
      <c r="CHK270" s="194"/>
      <c r="CHL270" s="194"/>
      <c r="CHM270" s="194"/>
      <c r="CHN270" s="194"/>
      <c r="CHO270" s="194"/>
      <c r="CHP270" s="194"/>
      <c r="CHQ270" s="194"/>
      <c r="CHR270" s="194"/>
      <c r="CHS270" s="194"/>
      <c r="CHT270" s="194"/>
      <c r="CHU270" s="194"/>
      <c r="CHV270" s="194"/>
      <c r="CHW270" s="194"/>
      <c r="CHX270" s="194"/>
      <c r="CHY270" s="194"/>
      <c r="CHZ270" s="194"/>
      <c r="CIA270" s="194"/>
      <c r="CIB270" s="194"/>
      <c r="CIC270" s="194"/>
      <c r="CID270" s="194"/>
      <c r="CIE270" s="194"/>
      <c r="CIF270" s="194"/>
      <c r="CIG270" s="194"/>
      <c r="CIH270" s="194"/>
      <c r="CII270" s="194"/>
      <c r="CIJ270" s="194"/>
      <c r="CIK270" s="194"/>
      <c r="CIL270" s="194"/>
      <c r="CIM270" s="194"/>
      <c r="CIN270" s="194"/>
      <c r="CIO270" s="194"/>
      <c r="CIP270" s="194"/>
      <c r="CIQ270" s="194"/>
      <c r="CIR270" s="194"/>
      <c r="CIS270" s="194"/>
      <c r="CIT270" s="194"/>
      <c r="CIU270" s="194"/>
      <c r="CIV270" s="194"/>
      <c r="CIW270" s="194"/>
      <c r="CIX270" s="194"/>
      <c r="CIY270" s="194"/>
      <c r="CIZ270" s="194"/>
      <c r="CJA270" s="194"/>
      <c r="CJB270" s="194"/>
      <c r="CJC270" s="194"/>
      <c r="CJD270" s="194"/>
      <c r="CJE270" s="194"/>
      <c r="CJF270" s="194"/>
      <c r="CJG270" s="194"/>
      <c r="CJH270" s="194"/>
      <c r="CJI270" s="194"/>
      <c r="CJJ270" s="194"/>
      <c r="CJK270" s="194"/>
      <c r="CJL270" s="194"/>
      <c r="CJM270" s="194"/>
      <c r="CJN270" s="194"/>
      <c r="CJO270" s="194"/>
      <c r="CJP270" s="194"/>
      <c r="CJQ270" s="194"/>
      <c r="CJR270" s="194"/>
      <c r="CJS270" s="194"/>
      <c r="CJT270" s="194"/>
      <c r="CJU270" s="194"/>
      <c r="CJV270" s="194"/>
      <c r="CJW270" s="194"/>
      <c r="CJX270" s="194"/>
      <c r="CJY270" s="194"/>
      <c r="CJZ270" s="194"/>
      <c r="CKA270" s="194"/>
      <c r="CKB270" s="194"/>
      <c r="CKC270" s="194"/>
      <c r="CKD270" s="194"/>
      <c r="CKE270" s="194"/>
      <c r="CKF270" s="194"/>
      <c r="CKG270" s="194"/>
      <c r="CKH270" s="194"/>
      <c r="CKI270" s="194"/>
      <c r="CKJ270" s="194"/>
      <c r="CKK270" s="194"/>
      <c r="CKL270" s="194"/>
      <c r="CKM270" s="194"/>
      <c r="CKN270" s="194"/>
      <c r="CKO270" s="194"/>
      <c r="CKP270" s="194"/>
      <c r="CKQ270" s="194"/>
      <c r="CKR270" s="194"/>
      <c r="CKS270" s="194"/>
      <c r="CKT270" s="194"/>
      <c r="CKU270" s="194"/>
      <c r="CKV270" s="194"/>
      <c r="CKW270" s="194"/>
      <c r="CKX270" s="194"/>
      <c r="CKY270" s="194"/>
      <c r="CKZ270" s="194"/>
      <c r="CLA270" s="194"/>
      <c r="CLB270" s="194"/>
      <c r="CLC270" s="194"/>
      <c r="CLD270" s="194"/>
      <c r="CLE270" s="194"/>
      <c r="CLF270" s="194"/>
      <c r="CLG270" s="194"/>
      <c r="CLH270" s="194"/>
      <c r="CLI270" s="194"/>
      <c r="CLJ270" s="194"/>
      <c r="CLK270" s="194"/>
      <c r="CLL270" s="194"/>
      <c r="CLM270" s="194"/>
      <c r="CLN270" s="194"/>
      <c r="CLO270" s="194"/>
      <c r="CLP270" s="194"/>
      <c r="CLQ270" s="194"/>
      <c r="CLR270" s="194"/>
      <c r="CLS270" s="194"/>
      <c r="CLT270" s="194"/>
      <c r="CLU270" s="194"/>
      <c r="CLV270" s="194"/>
      <c r="CLW270" s="194"/>
      <c r="CLX270" s="194"/>
      <c r="CLY270" s="194"/>
      <c r="CLZ270" s="194"/>
      <c r="CMA270" s="194"/>
      <c r="CMB270" s="194"/>
      <c r="CMC270" s="194"/>
      <c r="CMD270" s="194"/>
      <c r="CME270" s="194"/>
      <c r="CMF270" s="194"/>
      <c r="CMG270" s="194"/>
      <c r="CMH270" s="194"/>
      <c r="CMI270" s="194"/>
      <c r="CMJ270" s="194"/>
      <c r="CMK270" s="194"/>
      <c r="CML270" s="194"/>
      <c r="CMM270" s="194"/>
      <c r="CMN270" s="194"/>
      <c r="CMO270" s="194"/>
      <c r="CMP270" s="194"/>
      <c r="CMQ270" s="194"/>
      <c r="CMR270" s="194"/>
      <c r="CMS270" s="194"/>
      <c r="CMT270" s="194"/>
      <c r="CMU270" s="194"/>
      <c r="CMV270" s="194"/>
      <c r="CMW270" s="194"/>
      <c r="CMX270" s="194"/>
      <c r="CMY270" s="194"/>
      <c r="CMZ270" s="194"/>
      <c r="CNA270" s="194"/>
      <c r="CNB270" s="194"/>
      <c r="CNC270" s="194"/>
      <c r="CND270" s="194"/>
      <c r="CNE270" s="194"/>
      <c r="CNF270" s="194"/>
      <c r="CNG270" s="194"/>
      <c r="CNH270" s="194"/>
      <c r="CNI270" s="194"/>
      <c r="CNJ270" s="194"/>
      <c r="CNK270" s="194"/>
      <c r="CNL270" s="194"/>
      <c r="CNM270" s="194"/>
      <c r="CNN270" s="194"/>
      <c r="CNO270" s="194"/>
      <c r="CNP270" s="194"/>
      <c r="CNQ270" s="194"/>
      <c r="CNR270" s="194"/>
      <c r="CNS270" s="194"/>
      <c r="CNT270" s="194"/>
      <c r="CNU270" s="194"/>
      <c r="CNV270" s="194"/>
      <c r="CNW270" s="194"/>
      <c r="CNX270" s="194"/>
      <c r="CNY270" s="194"/>
      <c r="CNZ270" s="194"/>
      <c r="COA270" s="194"/>
      <c r="COB270" s="194"/>
      <c r="COC270" s="194"/>
      <c r="COD270" s="194"/>
      <c r="COE270" s="194"/>
      <c r="COF270" s="194"/>
      <c r="COG270" s="194"/>
      <c r="COH270" s="194"/>
      <c r="COI270" s="194"/>
      <c r="COJ270" s="194"/>
      <c r="COK270" s="194"/>
      <c r="COL270" s="194"/>
      <c r="COM270" s="194"/>
      <c r="CON270" s="194"/>
      <c r="COO270" s="194"/>
      <c r="COP270" s="194"/>
      <c r="COQ270" s="194"/>
      <c r="COR270" s="194"/>
      <c r="COS270" s="194"/>
      <c r="COT270" s="194"/>
      <c r="COU270" s="194"/>
      <c r="COV270" s="194"/>
      <c r="COW270" s="194"/>
      <c r="COX270" s="194"/>
      <c r="COY270" s="194"/>
      <c r="COZ270" s="194"/>
      <c r="CPA270" s="194"/>
      <c r="CPB270" s="194"/>
      <c r="CPC270" s="194"/>
      <c r="CPD270" s="194"/>
      <c r="CPE270" s="194"/>
      <c r="CPF270" s="194"/>
      <c r="CPG270" s="194"/>
      <c r="CPH270" s="194"/>
      <c r="CPI270" s="194"/>
      <c r="CPJ270" s="194"/>
      <c r="CPK270" s="194"/>
      <c r="CPL270" s="194"/>
      <c r="CPM270" s="194"/>
      <c r="CPN270" s="194"/>
      <c r="CPO270" s="194"/>
      <c r="CPP270" s="194"/>
      <c r="CPQ270" s="194"/>
      <c r="CPR270" s="194"/>
      <c r="CPS270" s="194"/>
      <c r="CPT270" s="194"/>
      <c r="CPU270" s="194"/>
      <c r="CPV270" s="194"/>
      <c r="CPW270" s="194"/>
      <c r="CPX270" s="194"/>
      <c r="CPY270" s="194"/>
      <c r="CPZ270" s="194"/>
      <c r="CQA270" s="194"/>
      <c r="CQB270" s="194"/>
      <c r="CQC270" s="194"/>
      <c r="CQD270" s="194"/>
      <c r="CQE270" s="194"/>
      <c r="CQF270" s="194"/>
      <c r="CQG270" s="194"/>
      <c r="CQH270" s="194"/>
      <c r="CQI270" s="194"/>
      <c r="CQJ270" s="194"/>
      <c r="CQK270" s="194"/>
      <c r="CQL270" s="194"/>
      <c r="CQM270" s="194"/>
      <c r="CQN270" s="194"/>
      <c r="CQO270" s="194"/>
      <c r="CQP270" s="194"/>
      <c r="CQQ270" s="194"/>
      <c r="CQR270" s="194"/>
      <c r="CQS270" s="194"/>
      <c r="CQT270" s="194"/>
      <c r="CQU270" s="194"/>
      <c r="CQV270" s="194"/>
      <c r="CQW270" s="194"/>
      <c r="CQX270" s="194"/>
      <c r="CQY270" s="194"/>
      <c r="CQZ270" s="194"/>
      <c r="CRA270" s="194"/>
      <c r="CRB270" s="194"/>
      <c r="CRC270" s="194"/>
      <c r="CRD270" s="194"/>
      <c r="CRE270" s="194"/>
      <c r="CRF270" s="194"/>
      <c r="CRG270" s="194"/>
      <c r="CRH270" s="194"/>
      <c r="CRI270" s="194"/>
      <c r="CRJ270" s="194"/>
      <c r="CRK270" s="194"/>
      <c r="CRL270" s="194"/>
      <c r="CRM270" s="194"/>
      <c r="CRN270" s="194"/>
      <c r="CRO270" s="194"/>
      <c r="CRP270" s="194"/>
      <c r="CRQ270" s="194"/>
      <c r="CRR270" s="194"/>
      <c r="CRS270" s="194"/>
      <c r="CRT270" s="194"/>
      <c r="CRU270" s="194"/>
      <c r="CRV270" s="194"/>
      <c r="CRW270" s="194"/>
      <c r="CRX270" s="194"/>
      <c r="CRY270" s="194"/>
      <c r="CRZ270" s="194"/>
      <c r="CSA270" s="194"/>
      <c r="CSB270" s="194"/>
      <c r="CSC270" s="194"/>
      <c r="CSD270" s="194"/>
      <c r="CSE270" s="194"/>
      <c r="CSF270" s="194"/>
      <c r="CSG270" s="194"/>
      <c r="CSH270" s="194"/>
      <c r="CSI270" s="194"/>
      <c r="CSJ270" s="194"/>
      <c r="CSK270" s="194"/>
      <c r="CSL270" s="194"/>
      <c r="CSM270" s="194"/>
      <c r="CSN270" s="194"/>
      <c r="CSO270" s="194"/>
      <c r="CSP270" s="194"/>
      <c r="CSQ270" s="194"/>
      <c r="CSR270" s="194"/>
      <c r="CSS270" s="194"/>
      <c r="CST270" s="194"/>
      <c r="CSU270" s="194"/>
      <c r="CSV270" s="194"/>
      <c r="CSW270" s="194"/>
      <c r="CSX270" s="194"/>
      <c r="CSY270" s="194"/>
      <c r="CSZ270" s="194"/>
      <c r="CTA270" s="194"/>
      <c r="CTB270" s="194"/>
      <c r="CTC270" s="194"/>
      <c r="CTD270" s="194"/>
      <c r="CTE270" s="194"/>
      <c r="CTF270" s="194"/>
      <c r="CTG270" s="194"/>
      <c r="CTH270" s="194"/>
      <c r="CTI270" s="194"/>
      <c r="CTJ270" s="194"/>
      <c r="CTK270" s="194"/>
      <c r="CTL270" s="194"/>
      <c r="CTM270" s="194"/>
      <c r="CTN270" s="194"/>
      <c r="CTO270" s="194"/>
      <c r="CTP270" s="194"/>
      <c r="CTQ270" s="194"/>
      <c r="CTR270" s="194"/>
      <c r="CTS270" s="194"/>
      <c r="CTT270" s="194"/>
      <c r="CTU270" s="194"/>
      <c r="CTV270" s="194"/>
      <c r="CTW270" s="194"/>
      <c r="CTX270" s="194"/>
      <c r="CTY270" s="194"/>
      <c r="CTZ270" s="194"/>
      <c r="CUA270" s="194"/>
      <c r="CUB270" s="194"/>
      <c r="CUC270" s="194"/>
      <c r="CUD270" s="194"/>
      <c r="CUE270" s="194"/>
      <c r="CUF270" s="194"/>
      <c r="CUG270" s="194"/>
      <c r="CUH270" s="194"/>
      <c r="CUI270" s="194"/>
      <c r="CUJ270" s="194"/>
      <c r="CUK270" s="194"/>
      <c r="CUL270" s="194"/>
      <c r="CUM270" s="194"/>
      <c r="CUN270" s="194"/>
      <c r="CUO270" s="194"/>
      <c r="CUP270" s="194"/>
      <c r="CUQ270" s="194"/>
      <c r="CUR270" s="194"/>
      <c r="CUS270" s="194"/>
      <c r="CUT270" s="194"/>
      <c r="CUU270" s="194"/>
      <c r="CUV270" s="194"/>
      <c r="CUW270" s="194"/>
      <c r="CUX270" s="194"/>
      <c r="CUY270" s="194"/>
      <c r="CUZ270" s="194"/>
      <c r="CVA270" s="194"/>
      <c r="CVB270" s="194"/>
      <c r="CVC270" s="194"/>
      <c r="CVD270" s="194"/>
      <c r="CVE270" s="194"/>
      <c r="CVF270" s="194"/>
      <c r="CVG270" s="194"/>
      <c r="CVH270" s="194"/>
      <c r="CVI270" s="194"/>
      <c r="CVJ270" s="194"/>
      <c r="CVK270" s="194"/>
      <c r="CVL270" s="194"/>
      <c r="CVM270" s="194"/>
      <c r="CVN270" s="194"/>
      <c r="CVO270" s="194"/>
      <c r="CVP270" s="194"/>
      <c r="CVQ270" s="194"/>
      <c r="CVR270" s="194"/>
      <c r="CVS270" s="194"/>
      <c r="CVT270" s="194"/>
      <c r="CVU270" s="194"/>
      <c r="CVV270" s="194"/>
      <c r="CVW270" s="194"/>
      <c r="CVX270" s="194"/>
      <c r="CVY270" s="194"/>
      <c r="CVZ270" s="194"/>
      <c r="CWA270" s="194"/>
      <c r="CWB270" s="194"/>
      <c r="CWC270" s="194"/>
      <c r="CWD270" s="194"/>
      <c r="CWE270" s="194"/>
      <c r="CWF270" s="194"/>
      <c r="CWG270" s="194"/>
      <c r="CWH270" s="194"/>
      <c r="CWI270" s="194"/>
      <c r="CWJ270" s="194"/>
      <c r="CWK270" s="194"/>
      <c r="CWL270" s="194"/>
      <c r="CWM270" s="194"/>
      <c r="CWN270" s="194"/>
      <c r="CWO270" s="194"/>
      <c r="CWP270" s="194"/>
      <c r="CWQ270" s="194"/>
      <c r="CWR270" s="194"/>
      <c r="CWS270" s="194"/>
      <c r="CWT270" s="194"/>
      <c r="CWU270" s="194"/>
      <c r="CWV270" s="194"/>
      <c r="CWW270" s="194"/>
      <c r="CWX270" s="194"/>
      <c r="CWY270" s="194"/>
      <c r="CWZ270" s="194"/>
      <c r="CXA270" s="194"/>
      <c r="CXB270" s="194"/>
      <c r="CXC270" s="194"/>
      <c r="CXD270" s="194"/>
      <c r="CXE270" s="194"/>
      <c r="CXF270" s="194"/>
      <c r="CXG270" s="194"/>
      <c r="CXH270" s="194"/>
      <c r="CXI270" s="194"/>
      <c r="CXJ270" s="194"/>
      <c r="CXK270" s="194"/>
      <c r="CXL270" s="194"/>
      <c r="CXM270" s="194"/>
      <c r="CXN270" s="194"/>
      <c r="CXO270" s="194"/>
      <c r="CXP270" s="194"/>
      <c r="CXQ270" s="194"/>
      <c r="CXR270" s="194"/>
      <c r="CXS270" s="194"/>
      <c r="CXT270" s="194"/>
      <c r="CXU270" s="194"/>
      <c r="CXV270" s="194"/>
      <c r="CXW270" s="194"/>
      <c r="CXX270" s="194"/>
      <c r="CXY270" s="194"/>
      <c r="CXZ270" s="194"/>
      <c r="CYA270" s="194"/>
      <c r="CYB270" s="194"/>
      <c r="CYC270" s="194"/>
      <c r="CYD270" s="194"/>
      <c r="CYE270" s="194"/>
      <c r="CYF270" s="194"/>
      <c r="CYG270" s="194"/>
      <c r="CYH270" s="194"/>
      <c r="CYI270" s="194"/>
      <c r="CYJ270" s="194"/>
      <c r="CYK270" s="194"/>
      <c r="CYL270" s="194"/>
      <c r="CYM270" s="194"/>
      <c r="CYN270" s="194"/>
      <c r="CYO270" s="194"/>
      <c r="CYP270" s="194"/>
      <c r="CYQ270" s="194"/>
      <c r="CYR270" s="194"/>
      <c r="CYS270" s="194"/>
      <c r="CYT270" s="194"/>
      <c r="CYU270" s="194"/>
      <c r="CYV270" s="194"/>
      <c r="CYW270" s="194"/>
      <c r="CYX270" s="194"/>
      <c r="CYY270" s="194"/>
      <c r="CYZ270" s="194"/>
      <c r="CZA270" s="194"/>
      <c r="CZB270" s="194"/>
      <c r="CZC270" s="194"/>
      <c r="CZD270" s="194"/>
      <c r="CZE270" s="194"/>
      <c r="CZF270" s="194"/>
      <c r="CZG270" s="194"/>
      <c r="CZH270" s="194"/>
      <c r="CZI270" s="194"/>
      <c r="CZJ270" s="194"/>
      <c r="CZK270" s="194"/>
      <c r="CZL270" s="194"/>
      <c r="CZM270" s="194"/>
      <c r="CZN270" s="194"/>
      <c r="CZO270" s="194"/>
      <c r="CZP270" s="194"/>
      <c r="CZQ270" s="194"/>
      <c r="CZR270" s="194"/>
      <c r="CZS270" s="194"/>
      <c r="CZT270" s="194"/>
      <c r="CZU270" s="194"/>
      <c r="CZV270" s="194"/>
      <c r="CZW270" s="194"/>
      <c r="CZX270" s="194"/>
      <c r="CZY270" s="194"/>
      <c r="CZZ270" s="194"/>
      <c r="DAA270" s="194"/>
      <c r="DAB270" s="194"/>
      <c r="DAC270" s="194"/>
      <c r="DAD270" s="194"/>
      <c r="DAE270" s="194"/>
      <c r="DAF270" s="194"/>
      <c r="DAG270" s="194"/>
      <c r="DAH270" s="194"/>
      <c r="DAI270" s="194"/>
      <c r="DAJ270" s="194"/>
      <c r="DAK270" s="194"/>
      <c r="DAL270" s="194"/>
      <c r="DAM270" s="194"/>
      <c r="DAN270" s="194"/>
      <c r="DAO270" s="194"/>
      <c r="DAP270" s="194"/>
      <c r="DAQ270" s="194"/>
      <c r="DAR270" s="194"/>
      <c r="DAS270" s="194"/>
      <c r="DAT270" s="194"/>
      <c r="DAU270" s="194"/>
      <c r="DAV270" s="194"/>
      <c r="DAW270" s="194"/>
      <c r="DAX270" s="194"/>
      <c r="DAY270" s="194"/>
      <c r="DAZ270" s="194"/>
      <c r="DBA270" s="194"/>
      <c r="DBB270" s="194"/>
      <c r="DBC270" s="194"/>
      <c r="DBD270" s="194"/>
      <c r="DBE270" s="194"/>
      <c r="DBF270" s="194"/>
      <c r="DBG270" s="194"/>
      <c r="DBH270" s="194"/>
      <c r="DBI270" s="194"/>
      <c r="DBJ270" s="194"/>
      <c r="DBK270" s="194"/>
      <c r="DBL270" s="194"/>
      <c r="DBM270" s="194"/>
      <c r="DBN270" s="194"/>
      <c r="DBO270" s="194"/>
      <c r="DBP270" s="194"/>
      <c r="DBQ270" s="194"/>
      <c r="DBR270" s="194"/>
      <c r="DBS270" s="194"/>
      <c r="DBT270" s="194"/>
      <c r="DBU270" s="194"/>
      <c r="DBV270" s="194"/>
      <c r="DBW270" s="194"/>
      <c r="DBX270" s="194"/>
      <c r="DBY270" s="194"/>
      <c r="DBZ270" s="194"/>
      <c r="DCA270" s="194"/>
      <c r="DCB270" s="194"/>
      <c r="DCC270" s="194"/>
      <c r="DCD270" s="194"/>
      <c r="DCE270" s="194"/>
      <c r="DCF270" s="194"/>
      <c r="DCG270" s="194"/>
      <c r="DCH270" s="194"/>
      <c r="DCI270" s="194"/>
      <c r="DCJ270" s="194"/>
      <c r="DCK270" s="194"/>
      <c r="DCL270" s="194"/>
      <c r="DCM270" s="194"/>
      <c r="DCN270" s="194"/>
      <c r="DCO270" s="194"/>
      <c r="DCP270" s="194"/>
      <c r="DCQ270" s="194"/>
      <c r="DCR270" s="194"/>
      <c r="DCS270" s="194"/>
      <c r="DCT270" s="194"/>
      <c r="DCU270" s="194"/>
      <c r="DCV270" s="194"/>
      <c r="DCW270" s="194"/>
      <c r="DCX270" s="194"/>
      <c r="DCY270" s="194"/>
      <c r="DCZ270" s="194"/>
      <c r="DDA270" s="194"/>
      <c r="DDB270" s="194"/>
      <c r="DDC270" s="194"/>
      <c r="DDD270" s="194"/>
      <c r="DDE270" s="194"/>
      <c r="DDF270" s="194"/>
      <c r="DDG270" s="194"/>
      <c r="DDH270" s="194"/>
      <c r="DDI270" s="194"/>
      <c r="DDJ270" s="194"/>
      <c r="DDK270" s="194"/>
      <c r="DDL270" s="194"/>
      <c r="DDM270" s="194"/>
      <c r="DDN270" s="194"/>
      <c r="DDO270" s="194"/>
      <c r="DDP270" s="194"/>
      <c r="DDQ270" s="194"/>
      <c r="DDR270" s="194"/>
      <c r="DDS270" s="194"/>
      <c r="DDT270" s="194"/>
      <c r="DDU270" s="194"/>
      <c r="DDV270" s="194"/>
      <c r="DDW270" s="194"/>
      <c r="DDX270" s="194"/>
      <c r="DDY270" s="194"/>
      <c r="DDZ270" s="194"/>
      <c r="DEA270" s="194"/>
      <c r="DEB270" s="194"/>
      <c r="DEC270" s="194"/>
      <c r="DED270" s="194"/>
      <c r="DEE270" s="194"/>
      <c r="DEF270" s="194"/>
      <c r="DEG270" s="194"/>
      <c r="DEH270" s="194"/>
      <c r="DEI270" s="194"/>
      <c r="DEJ270" s="194"/>
      <c r="DEK270" s="194"/>
      <c r="DEL270" s="194"/>
      <c r="DEM270" s="194"/>
      <c r="DEN270" s="194"/>
      <c r="DEO270" s="194"/>
      <c r="DEP270" s="194"/>
      <c r="DEQ270" s="194"/>
      <c r="DER270" s="194"/>
      <c r="DES270" s="194"/>
      <c r="DET270" s="194"/>
      <c r="DEU270" s="194"/>
      <c r="DEV270" s="194"/>
      <c r="DEW270" s="194"/>
      <c r="DEX270" s="194"/>
      <c r="DEY270" s="194"/>
      <c r="DEZ270" s="194"/>
      <c r="DFA270" s="194"/>
      <c r="DFB270" s="194"/>
      <c r="DFC270" s="194"/>
      <c r="DFD270" s="194"/>
      <c r="DFE270" s="194"/>
      <c r="DFF270" s="194"/>
      <c r="DFG270" s="194"/>
      <c r="DFH270" s="194"/>
      <c r="DFI270" s="194"/>
      <c r="DFJ270" s="194"/>
      <c r="DFK270" s="194"/>
      <c r="DFL270" s="194"/>
      <c r="DFM270" s="194"/>
      <c r="DFN270" s="194"/>
      <c r="DFO270" s="194"/>
      <c r="DFP270" s="194"/>
      <c r="DFQ270" s="194"/>
      <c r="DFR270" s="194"/>
      <c r="DFS270" s="194"/>
      <c r="DFT270" s="194"/>
      <c r="DFU270" s="194"/>
      <c r="DFV270" s="194"/>
      <c r="DFW270" s="194"/>
      <c r="DFX270" s="194"/>
      <c r="DFY270" s="194"/>
      <c r="DFZ270" s="194"/>
      <c r="DGA270" s="194"/>
      <c r="DGB270" s="194"/>
      <c r="DGC270" s="194"/>
      <c r="DGD270" s="194"/>
      <c r="DGE270" s="194"/>
      <c r="DGF270" s="194"/>
      <c r="DGG270" s="194"/>
      <c r="DGH270" s="194"/>
      <c r="DGI270" s="194"/>
      <c r="DGJ270" s="194"/>
      <c r="DGK270" s="194"/>
      <c r="DGL270" s="194"/>
      <c r="DGM270" s="194"/>
      <c r="DGN270" s="194"/>
      <c r="DGO270" s="194"/>
      <c r="DGP270" s="194"/>
      <c r="DGQ270" s="194"/>
      <c r="DGR270" s="194"/>
      <c r="DGS270" s="194"/>
      <c r="DGT270" s="194"/>
      <c r="DGU270" s="194"/>
      <c r="DGV270" s="194"/>
      <c r="DGW270" s="194"/>
      <c r="DGX270" s="194"/>
      <c r="DGY270" s="194"/>
      <c r="DGZ270" s="194"/>
      <c r="DHA270" s="194"/>
      <c r="DHB270" s="194"/>
      <c r="DHC270" s="194"/>
      <c r="DHD270" s="194"/>
      <c r="DHE270" s="194"/>
      <c r="DHF270" s="194"/>
      <c r="DHG270" s="194"/>
      <c r="DHH270" s="194"/>
      <c r="DHI270" s="194"/>
      <c r="DHJ270" s="194"/>
      <c r="DHK270" s="194"/>
      <c r="DHL270" s="194"/>
      <c r="DHM270" s="194"/>
      <c r="DHN270" s="194"/>
      <c r="DHO270" s="194"/>
      <c r="DHP270" s="194"/>
      <c r="DHQ270" s="194"/>
      <c r="DHR270" s="194"/>
      <c r="DHS270" s="194"/>
      <c r="DHT270" s="194"/>
      <c r="DHU270" s="194"/>
      <c r="DHV270" s="194"/>
      <c r="DHW270" s="194"/>
      <c r="DHX270" s="194"/>
      <c r="DHY270" s="194"/>
      <c r="DHZ270" s="194"/>
      <c r="DIA270" s="194"/>
      <c r="DIB270" s="194"/>
      <c r="DIC270" s="194"/>
      <c r="DID270" s="194"/>
      <c r="DIE270" s="194"/>
      <c r="DIF270" s="194"/>
      <c r="DIG270" s="194"/>
      <c r="DIH270" s="194"/>
      <c r="DII270" s="194"/>
      <c r="DIJ270" s="194"/>
      <c r="DIK270" s="194"/>
      <c r="DIL270" s="194"/>
      <c r="DIM270" s="194"/>
      <c r="DIN270" s="194"/>
      <c r="DIO270" s="194"/>
      <c r="DIP270" s="194"/>
      <c r="DIQ270" s="194"/>
      <c r="DIR270" s="194"/>
      <c r="DIS270" s="194"/>
      <c r="DIT270" s="194"/>
      <c r="DIU270" s="194"/>
      <c r="DIV270" s="194"/>
      <c r="DIW270" s="194"/>
      <c r="DIX270" s="194"/>
      <c r="DIY270" s="194"/>
      <c r="DIZ270" s="194"/>
      <c r="DJA270" s="194"/>
      <c r="DJB270" s="194"/>
      <c r="DJC270" s="194"/>
      <c r="DJD270" s="194"/>
      <c r="DJE270" s="194"/>
      <c r="DJF270" s="194"/>
      <c r="DJG270" s="194"/>
      <c r="DJH270" s="194"/>
      <c r="DJI270" s="194"/>
      <c r="DJJ270" s="194"/>
      <c r="DJK270" s="194"/>
      <c r="DJL270" s="194"/>
      <c r="DJM270" s="194"/>
      <c r="DJN270" s="194"/>
      <c r="DJO270" s="194"/>
      <c r="DJP270" s="194"/>
      <c r="DJQ270" s="194"/>
      <c r="DJR270" s="194"/>
      <c r="DJS270" s="194"/>
      <c r="DJT270" s="194"/>
      <c r="DJU270" s="194"/>
      <c r="DJV270" s="194"/>
      <c r="DJW270" s="194"/>
      <c r="DJX270" s="194"/>
      <c r="DJY270" s="194"/>
      <c r="DJZ270" s="194"/>
      <c r="DKA270" s="194"/>
      <c r="DKB270" s="194"/>
      <c r="DKC270" s="194"/>
      <c r="DKD270" s="194"/>
      <c r="DKE270" s="194"/>
      <c r="DKF270" s="194"/>
      <c r="DKG270" s="194"/>
      <c r="DKH270" s="194"/>
      <c r="DKI270" s="194"/>
      <c r="DKJ270" s="194"/>
      <c r="DKK270" s="194"/>
      <c r="DKL270" s="194"/>
      <c r="DKM270" s="194"/>
      <c r="DKN270" s="194"/>
      <c r="DKO270" s="194"/>
      <c r="DKP270" s="194"/>
      <c r="DKQ270" s="194"/>
      <c r="DKR270" s="194"/>
      <c r="DKS270" s="194"/>
      <c r="DKT270" s="194"/>
      <c r="DKU270" s="194"/>
      <c r="DKV270" s="194"/>
      <c r="DKW270" s="194"/>
      <c r="DKX270" s="194"/>
      <c r="DKY270" s="194"/>
      <c r="DKZ270" s="194"/>
      <c r="DLA270" s="194"/>
      <c r="DLB270" s="194"/>
      <c r="DLC270" s="194"/>
      <c r="DLD270" s="194"/>
      <c r="DLE270" s="194"/>
      <c r="DLF270" s="194"/>
      <c r="DLG270" s="194"/>
      <c r="DLH270" s="194"/>
      <c r="DLI270" s="194"/>
      <c r="DLJ270" s="194"/>
      <c r="DLK270" s="194"/>
      <c r="DLL270" s="194"/>
      <c r="DLM270" s="194"/>
      <c r="DLN270" s="194"/>
      <c r="DLO270" s="194"/>
      <c r="DLP270" s="194"/>
      <c r="DLQ270" s="194"/>
      <c r="DLR270" s="194"/>
      <c r="DLS270" s="194"/>
      <c r="DLT270" s="194"/>
      <c r="DLU270" s="194"/>
      <c r="DLV270" s="194"/>
      <c r="DLW270" s="194"/>
      <c r="DLX270" s="194"/>
      <c r="DLY270" s="194"/>
      <c r="DLZ270" s="194"/>
      <c r="DMA270" s="194"/>
      <c r="DMB270" s="194"/>
      <c r="DMC270" s="194"/>
      <c r="DMD270" s="194"/>
      <c r="DME270" s="194"/>
      <c r="DMF270" s="194"/>
      <c r="DMG270" s="194"/>
      <c r="DMH270" s="194"/>
      <c r="DMI270" s="194"/>
      <c r="DMJ270" s="194"/>
      <c r="DMK270" s="194"/>
      <c r="DML270" s="194"/>
      <c r="DMM270" s="194"/>
      <c r="DMN270" s="194"/>
      <c r="DMO270" s="194"/>
      <c r="DMP270" s="194"/>
      <c r="DMQ270" s="194"/>
      <c r="DMR270" s="194"/>
      <c r="DMS270" s="194"/>
      <c r="DMT270" s="194"/>
      <c r="DMU270" s="194"/>
      <c r="DMV270" s="194"/>
      <c r="DMW270" s="194"/>
      <c r="DMX270" s="194"/>
      <c r="DMY270" s="194"/>
      <c r="DMZ270" s="194"/>
      <c r="DNA270" s="194"/>
      <c r="DNB270" s="194"/>
      <c r="DNC270" s="194"/>
      <c r="DND270" s="194"/>
      <c r="DNE270" s="194"/>
      <c r="DNF270" s="194"/>
      <c r="DNG270" s="194"/>
      <c r="DNH270" s="194"/>
      <c r="DNI270" s="194"/>
      <c r="DNJ270" s="194"/>
      <c r="DNK270" s="194"/>
      <c r="DNL270" s="194"/>
      <c r="DNM270" s="194"/>
      <c r="DNN270" s="194"/>
      <c r="DNO270" s="194"/>
      <c r="DNP270" s="194"/>
      <c r="DNQ270" s="194"/>
      <c r="DNR270" s="194"/>
      <c r="DNS270" s="194"/>
      <c r="DNT270" s="194"/>
      <c r="DNU270" s="194"/>
      <c r="DNV270" s="194"/>
      <c r="DNW270" s="194"/>
      <c r="DNX270" s="194"/>
      <c r="DNY270" s="194"/>
      <c r="DNZ270" s="194"/>
      <c r="DOA270" s="194"/>
      <c r="DOB270" s="194"/>
      <c r="DOC270" s="194"/>
      <c r="DOD270" s="194"/>
      <c r="DOE270" s="194"/>
      <c r="DOF270" s="194"/>
      <c r="DOG270" s="194"/>
      <c r="DOH270" s="194"/>
      <c r="DOI270" s="194"/>
      <c r="DOJ270" s="194"/>
      <c r="DOK270" s="194"/>
      <c r="DOL270" s="194"/>
      <c r="DOM270" s="194"/>
      <c r="DON270" s="194"/>
      <c r="DOO270" s="194"/>
      <c r="DOP270" s="194"/>
      <c r="DOQ270" s="194"/>
      <c r="DOR270" s="194"/>
      <c r="DOS270" s="194"/>
      <c r="DOT270" s="194"/>
      <c r="DOU270" s="194"/>
      <c r="DOV270" s="194"/>
      <c r="DOW270" s="194"/>
      <c r="DOX270" s="194"/>
      <c r="DOY270" s="194"/>
      <c r="DOZ270" s="194"/>
      <c r="DPA270" s="194"/>
      <c r="DPB270" s="194"/>
      <c r="DPC270" s="194"/>
      <c r="DPD270" s="194"/>
      <c r="DPE270" s="194"/>
      <c r="DPF270" s="194"/>
      <c r="DPG270" s="194"/>
      <c r="DPH270" s="194"/>
      <c r="DPI270" s="194"/>
      <c r="DPJ270" s="194"/>
      <c r="DPK270" s="194"/>
      <c r="DPL270" s="194"/>
      <c r="DPM270" s="194"/>
      <c r="DPN270" s="194"/>
      <c r="DPO270" s="194"/>
      <c r="DPP270" s="194"/>
      <c r="DPQ270" s="194"/>
      <c r="DPR270" s="194"/>
      <c r="DPS270" s="194"/>
      <c r="DPT270" s="194"/>
      <c r="DPU270" s="194"/>
      <c r="DPV270" s="194"/>
      <c r="DPW270" s="194"/>
      <c r="DPX270" s="194"/>
      <c r="DPY270" s="194"/>
      <c r="DPZ270" s="194"/>
      <c r="DQA270" s="194"/>
      <c r="DQB270" s="194"/>
      <c r="DQC270" s="194"/>
      <c r="DQD270" s="194"/>
      <c r="DQE270" s="194"/>
      <c r="DQF270" s="194"/>
      <c r="DQG270" s="194"/>
      <c r="DQH270" s="194"/>
      <c r="DQI270" s="194"/>
      <c r="DQJ270" s="194"/>
      <c r="DQK270" s="194"/>
      <c r="DQL270" s="194"/>
      <c r="DQM270" s="194"/>
      <c r="DQN270" s="194"/>
      <c r="DQO270" s="194"/>
      <c r="DQP270" s="194"/>
      <c r="DQQ270" s="194"/>
      <c r="DQR270" s="194"/>
      <c r="DQS270" s="194"/>
      <c r="DQT270" s="194"/>
      <c r="DQU270" s="194"/>
      <c r="DQV270" s="194"/>
      <c r="DQW270" s="194"/>
      <c r="DQX270" s="194"/>
      <c r="DQY270" s="194"/>
      <c r="DQZ270" s="194"/>
      <c r="DRA270" s="194"/>
      <c r="DRB270" s="194"/>
      <c r="DRC270" s="194"/>
      <c r="DRD270" s="194"/>
      <c r="DRE270" s="194"/>
      <c r="DRF270" s="194"/>
      <c r="DRG270" s="194"/>
      <c r="DRH270" s="194"/>
      <c r="DRI270" s="194"/>
      <c r="DRJ270" s="194"/>
      <c r="DRK270" s="194"/>
      <c r="DRL270" s="194"/>
      <c r="DRM270" s="194"/>
      <c r="DRN270" s="194"/>
      <c r="DRO270" s="194"/>
      <c r="DRP270" s="194"/>
      <c r="DRQ270" s="194"/>
      <c r="DRR270" s="194"/>
      <c r="DRS270" s="194"/>
      <c r="DRT270" s="194"/>
      <c r="DRU270" s="194"/>
      <c r="DRV270" s="194"/>
      <c r="DRW270" s="194"/>
      <c r="DRX270" s="194"/>
      <c r="DRY270" s="194"/>
      <c r="DRZ270" s="194"/>
      <c r="DSA270" s="194"/>
      <c r="DSB270" s="194"/>
      <c r="DSC270" s="194"/>
      <c r="DSD270" s="194"/>
      <c r="DSE270" s="194"/>
      <c r="DSF270" s="194"/>
      <c r="DSG270" s="194"/>
      <c r="DSH270" s="194"/>
      <c r="DSI270" s="194"/>
      <c r="DSJ270" s="194"/>
      <c r="DSK270" s="194"/>
      <c r="DSL270" s="194"/>
      <c r="DSM270" s="194"/>
      <c r="DSN270" s="194"/>
      <c r="DSO270" s="194"/>
      <c r="DSP270" s="194"/>
      <c r="DSQ270" s="194"/>
      <c r="DSR270" s="194"/>
      <c r="DSS270" s="194"/>
      <c r="DST270" s="194"/>
      <c r="DSU270" s="194"/>
      <c r="DSV270" s="194"/>
      <c r="DSW270" s="194"/>
      <c r="DSX270" s="194"/>
      <c r="DSY270" s="194"/>
      <c r="DSZ270" s="194"/>
      <c r="DTA270" s="194"/>
      <c r="DTB270" s="194"/>
      <c r="DTC270" s="194"/>
      <c r="DTD270" s="194"/>
      <c r="DTE270" s="194"/>
      <c r="DTF270" s="194"/>
      <c r="DTG270" s="194"/>
      <c r="DTH270" s="194"/>
      <c r="DTI270" s="194"/>
      <c r="DTJ270" s="194"/>
      <c r="DTK270" s="194"/>
      <c r="DTL270" s="194"/>
      <c r="DTM270" s="194"/>
      <c r="DTN270" s="194"/>
      <c r="DTO270" s="194"/>
      <c r="DTP270" s="194"/>
      <c r="DTQ270" s="194"/>
      <c r="DTR270" s="194"/>
      <c r="DTS270" s="194"/>
      <c r="DTT270" s="194"/>
      <c r="DTU270" s="194"/>
      <c r="DTV270" s="194"/>
      <c r="DTW270" s="194"/>
      <c r="DTX270" s="194"/>
      <c r="DTY270" s="194"/>
      <c r="DTZ270" s="194"/>
      <c r="DUA270" s="194"/>
      <c r="DUB270" s="194"/>
      <c r="DUC270" s="194"/>
      <c r="DUD270" s="194"/>
      <c r="DUE270" s="194"/>
      <c r="DUF270" s="194"/>
      <c r="DUG270" s="194"/>
      <c r="DUH270" s="194"/>
      <c r="DUI270" s="194"/>
      <c r="DUJ270" s="194"/>
      <c r="DUK270" s="194"/>
      <c r="DUL270" s="194"/>
      <c r="DUM270" s="194"/>
      <c r="DUN270" s="194"/>
      <c r="DUO270" s="194"/>
      <c r="DUP270" s="194"/>
      <c r="DUQ270" s="194"/>
      <c r="DUR270" s="194"/>
      <c r="DUS270" s="194"/>
      <c r="DUT270" s="194"/>
      <c r="DUU270" s="194"/>
      <c r="DUV270" s="194"/>
      <c r="DUW270" s="194"/>
      <c r="DUX270" s="194"/>
      <c r="DUY270" s="194"/>
      <c r="DUZ270" s="194"/>
      <c r="DVA270" s="194"/>
      <c r="DVB270" s="194"/>
      <c r="DVC270" s="194"/>
      <c r="DVD270" s="194"/>
      <c r="DVE270" s="194"/>
      <c r="DVF270" s="194"/>
      <c r="DVG270" s="194"/>
      <c r="DVH270" s="194"/>
      <c r="DVI270" s="194"/>
      <c r="DVJ270" s="194"/>
      <c r="DVK270" s="194"/>
      <c r="DVL270" s="194"/>
      <c r="DVM270" s="194"/>
      <c r="DVN270" s="194"/>
      <c r="DVO270" s="194"/>
      <c r="DVP270" s="194"/>
      <c r="DVQ270" s="194"/>
      <c r="DVR270" s="194"/>
      <c r="DVS270" s="194"/>
      <c r="DVT270" s="194"/>
      <c r="DVU270" s="194"/>
      <c r="DVV270" s="194"/>
      <c r="DVW270" s="194"/>
      <c r="DVX270" s="194"/>
      <c r="DVY270" s="194"/>
      <c r="DVZ270" s="194"/>
      <c r="DWA270" s="194"/>
      <c r="DWB270" s="194"/>
      <c r="DWC270" s="194"/>
      <c r="DWD270" s="194"/>
      <c r="DWE270" s="194"/>
      <c r="DWF270" s="194"/>
      <c r="DWG270" s="194"/>
      <c r="DWH270" s="194"/>
      <c r="DWI270" s="194"/>
      <c r="DWJ270" s="194"/>
      <c r="DWK270" s="194"/>
      <c r="DWL270" s="194"/>
      <c r="DWM270" s="194"/>
      <c r="DWN270" s="194"/>
      <c r="DWO270" s="194"/>
      <c r="DWP270" s="194"/>
      <c r="DWQ270" s="194"/>
      <c r="DWR270" s="194"/>
      <c r="DWS270" s="194"/>
      <c r="DWT270" s="194"/>
      <c r="DWU270" s="194"/>
      <c r="DWV270" s="194"/>
      <c r="DWW270" s="194"/>
      <c r="DWX270" s="194"/>
      <c r="DWY270" s="194"/>
      <c r="DWZ270" s="194"/>
      <c r="DXA270" s="194"/>
      <c r="DXB270" s="194"/>
      <c r="DXC270" s="194"/>
      <c r="DXD270" s="194"/>
      <c r="DXE270" s="194"/>
      <c r="DXF270" s="194"/>
      <c r="DXG270" s="194"/>
      <c r="DXH270" s="194"/>
      <c r="DXI270" s="194"/>
      <c r="DXJ270" s="194"/>
      <c r="DXK270" s="194"/>
      <c r="DXL270" s="194"/>
      <c r="DXM270" s="194"/>
      <c r="DXN270" s="194"/>
      <c r="DXO270" s="194"/>
      <c r="DXP270" s="194"/>
      <c r="DXQ270" s="194"/>
      <c r="DXR270" s="194"/>
      <c r="DXS270" s="194"/>
      <c r="DXT270" s="194"/>
      <c r="DXU270" s="194"/>
      <c r="DXV270" s="194"/>
      <c r="DXW270" s="194"/>
      <c r="DXX270" s="194"/>
      <c r="DXY270" s="194"/>
      <c r="DXZ270" s="194"/>
      <c r="DYA270" s="194"/>
      <c r="DYB270" s="194"/>
      <c r="DYC270" s="194"/>
      <c r="DYD270" s="194"/>
      <c r="DYE270" s="194"/>
      <c r="DYF270" s="194"/>
      <c r="DYG270" s="194"/>
      <c r="DYH270" s="194"/>
      <c r="DYI270" s="194"/>
      <c r="DYJ270" s="194"/>
      <c r="DYK270" s="194"/>
      <c r="DYL270" s="194"/>
      <c r="DYM270" s="194"/>
      <c r="DYN270" s="194"/>
      <c r="DYO270" s="194"/>
      <c r="DYP270" s="194"/>
      <c r="DYQ270" s="194"/>
      <c r="DYR270" s="194"/>
      <c r="DYS270" s="194"/>
      <c r="DYT270" s="194"/>
      <c r="DYU270" s="194"/>
      <c r="DYV270" s="194"/>
      <c r="DYW270" s="194"/>
      <c r="DYX270" s="194"/>
      <c r="DYY270" s="194"/>
      <c r="DYZ270" s="194"/>
      <c r="DZA270" s="194"/>
      <c r="DZB270" s="194"/>
      <c r="DZC270" s="194"/>
      <c r="DZD270" s="194"/>
      <c r="DZE270" s="194"/>
      <c r="DZF270" s="194"/>
      <c r="DZG270" s="194"/>
      <c r="DZH270" s="194"/>
      <c r="DZI270" s="194"/>
      <c r="DZJ270" s="194"/>
      <c r="DZK270" s="194"/>
      <c r="DZL270" s="194"/>
      <c r="DZM270" s="194"/>
      <c r="DZN270" s="194"/>
      <c r="DZO270" s="194"/>
      <c r="DZP270" s="194"/>
      <c r="DZQ270" s="194"/>
      <c r="DZR270" s="194"/>
      <c r="DZS270" s="194"/>
      <c r="DZT270" s="194"/>
      <c r="DZU270" s="194"/>
      <c r="DZV270" s="194"/>
      <c r="DZW270" s="194"/>
      <c r="DZX270" s="194"/>
      <c r="DZY270" s="194"/>
      <c r="DZZ270" s="194"/>
      <c r="EAA270" s="194"/>
      <c r="EAB270" s="194"/>
      <c r="EAC270" s="194"/>
      <c r="EAD270" s="194"/>
      <c r="EAE270" s="194"/>
      <c r="EAF270" s="194"/>
      <c r="EAG270" s="194"/>
      <c r="EAH270" s="194"/>
      <c r="EAI270" s="194"/>
      <c r="EAJ270" s="194"/>
      <c r="EAK270" s="194"/>
      <c r="EAL270" s="194"/>
      <c r="EAM270" s="194"/>
      <c r="EAN270" s="194"/>
      <c r="EAO270" s="194"/>
      <c r="EAP270" s="194"/>
      <c r="EAQ270" s="194"/>
      <c r="EAR270" s="194"/>
      <c r="EAS270" s="194"/>
      <c r="EAT270" s="194"/>
      <c r="EAU270" s="194"/>
      <c r="EAV270" s="194"/>
      <c r="EAW270" s="194"/>
      <c r="EAX270" s="194"/>
      <c r="EAY270" s="194"/>
      <c r="EAZ270" s="194"/>
      <c r="EBA270" s="194"/>
      <c r="EBB270" s="194"/>
      <c r="EBC270" s="194"/>
      <c r="EBD270" s="194"/>
      <c r="EBE270" s="194"/>
      <c r="EBF270" s="194"/>
      <c r="EBG270" s="194"/>
      <c r="EBH270" s="194"/>
      <c r="EBI270" s="194"/>
      <c r="EBJ270" s="194"/>
      <c r="EBK270" s="194"/>
      <c r="EBL270" s="194"/>
      <c r="EBM270" s="194"/>
      <c r="EBN270" s="194"/>
      <c r="EBO270" s="194"/>
      <c r="EBP270" s="194"/>
      <c r="EBQ270" s="194"/>
      <c r="EBR270" s="194"/>
      <c r="EBS270" s="194"/>
      <c r="EBT270" s="194"/>
      <c r="EBU270" s="194"/>
      <c r="EBV270" s="194"/>
      <c r="EBW270" s="194"/>
      <c r="EBX270" s="194"/>
      <c r="EBY270" s="194"/>
      <c r="EBZ270" s="194"/>
      <c r="ECA270" s="194"/>
      <c r="ECB270" s="194"/>
      <c r="ECC270" s="194"/>
      <c r="ECD270" s="194"/>
      <c r="ECE270" s="194"/>
      <c r="ECF270" s="194"/>
      <c r="ECG270" s="194"/>
      <c r="ECH270" s="194"/>
      <c r="ECI270" s="194"/>
      <c r="ECJ270" s="194"/>
      <c r="ECK270" s="194"/>
      <c r="ECL270" s="194"/>
      <c r="ECM270" s="194"/>
      <c r="ECN270" s="194"/>
      <c r="ECO270" s="194"/>
      <c r="ECP270" s="194"/>
      <c r="ECQ270" s="194"/>
      <c r="ECR270" s="194"/>
      <c r="ECS270" s="194"/>
      <c r="ECT270" s="194"/>
      <c r="ECU270" s="194"/>
      <c r="ECV270" s="194"/>
      <c r="ECW270" s="194"/>
      <c r="ECX270" s="194"/>
      <c r="ECY270" s="194"/>
      <c r="ECZ270" s="194"/>
      <c r="EDA270" s="194"/>
      <c r="EDB270" s="194"/>
      <c r="EDC270" s="194"/>
      <c r="EDD270" s="194"/>
      <c r="EDE270" s="194"/>
      <c r="EDF270" s="194"/>
      <c r="EDG270" s="194"/>
      <c r="EDH270" s="194"/>
      <c r="EDI270" s="194"/>
      <c r="EDJ270" s="194"/>
      <c r="EDK270" s="194"/>
      <c r="EDL270" s="194"/>
      <c r="EDM270" s="194"/>
      <c r="EDN270" s="194"/>
      <c r="EDO270" s="194"/>
      <c r="EDP270" s="194"/>
      <c r="EDQ270" s="194"/>
      <c r="EDR270" s="194"/>
      <c r="EDS270" s="194"/>
      <c r="EDT270" s="194"/>
      <c r="EDU270" s="194"/>
      <c r="EDV270" s="194"/>
      <c r="EDW270" s="194"/>
      <c r="EDX270" s="194"/>
      <c r="EDY270" s="194"/>
      <c r="EDZ270" s="194"/>
      <c r="EEA270" s="194"/>
      <c r="EEB270" s="194"/>
      <c r="EEC270" s="194"/>
      <c r="EED270" s="194"/>
      <c r="EEE270" s="194"/>
      <c r="EEF270" s="194"/>
      <c r="EEG270" s="194"/>
      <c r="EEH270" s="194"/>
      <c r="EEI270" s="194"/>
      <c r="EEJ270" s="194"/>
      <c r="EEK270" s="194"/>
      <c r="EEL270" s="194"/>
      <c r="EEM270" s="194"/>
      <c r="EEN270" s="194"/>
      <c r="EEO270" s="194"/>
      <c r="EEP270" s="194"/>
      <c r="EEQ270" s="194"/>
      <c r="EER270" s="194"/>
      <c r="EES270" s="194"/>
      <c r="EET270" s="194"/>
      <c r="EEU270" s="194"/>
      <c r="EEV270" s="194"/>
      <c r="EEW270" s="194"/>
      <c r="EEX270" s="194"/>
      <c r="EEY270" s="194"/>
      <c r="EEZ270" s="194"/>
      <c r="EFA270" s="194"/>
      <c r="EFB270" s="194"/>
      <c r="EFC270" s="194"/>
      <c r="EFD270" s="194"/>
      <c r="EFE270" s="194"/>
      <c r="EFF270" s="194"/>
      <c r="EFG270" s="194"/>
      <c r="EFH270" s="194"/>
      <c r="EFI270" s="194"/>
      <c r="EFJ270" s="194"/>
      <c r="EFK270" s="194"/>
      <c r="EFL270" s="194"/>
      <c r="EFM270" s="194"/>
      <c r="EFN270" s="194"/>
      <c r="EFO270" s="194"/>
      <c r="EFP270" s="194"/>
      <c r="EFQ270" s="194"/>
      <c r="EFR270" s="194"/>
      <c r="EFS270" s="194"/>
      <c r="EFT270" s="194"/>
      <c r="EFU270" s="194"/>
      <c r="EFV270" s="194"/>
      <c r="EFW270" s="194"/>
      <c r="EFX270" s="194"/>
      <c r="EFY270" s="194"/>
      <c r="EFZ270" s="194"/>
      <c r="EGA270" s="194"/>
      <c r="EGB270" s="194"/>
      <c r="EGC270" s="194"/>
      <c r="EGD270" s="194"/>
      <c r="EGE270" s="194"/>
      <c r="EGF270" s="194"/>
      <c r="EGG270" s="194"/>
      <c r="EGH270" s="194"/>
      <c r="EGI270" s="194"/>
      <c r="EGJ270" s="194"/>
      <c r="EGK270" s="194"/>
      <c r="EGL270" s="194"/>
      <c r="EGM270" s="194"/>
      <c r="EGN270" s="194"/>
      <c r="EGO270" s="194"/>
      <c r="EGP270" s="194"/>
      <c r="EGQ270" s="194"/>
      <c r="EGR270" s="194"/>
      <c r="EGS270" s="194"/>
      <c r="EGT270" s="194"/>
      <c r="EGU270" s="194"/>
      <c r="EGV270" s="194"/>
      <c r="EGW270" s="194"/>
      <c r="EGX270" s="194"/>
      <c r="EGY270" s="194"/>
      <c r="EGZ270" s="194"/>
      <c r="EHA270" s="194"/>
      <c r="EHB270" s="194"/>
      <c r="EHC270" s="194"/>
      <c r="EHD270" s="194"/>
      <c r="EHE270" s="194"/>
      <c r="EHF270" s="194"/>
      <c r="EHG270" s="194"/>
      <c r="EHH270" s="194"/>
      <c r="EHI270" s="194"/>
      <c r="EHJ270" s="194"/>
      <c r="EHK270" s="194"/>
      <c r="EHL270" s="194"/>
      <c r="EHM270" s="194"/>
      <c r="EHN270" s="194"/>
      <c r="EHO270" s="194"/>
      <c r="EHP270" s="194"/>
      <c r="EHQ270" s="194"/>
      <c r="EHR270" s="194"/>
      <c r="EHS270" s="194"/>
      <c r="EHT270" s="194"/>
      <c r="EHU270" s="194"/>
      <c r="EHV270" s="194"/>
      <c r="EHW270" s="194"/>
      <c r="EHX270" s="194"/>
      <c r="EHY270" s="194"/>
      <c r="EHZ270" s="194"/>
      <c r="EIA270" s="194"/>
      <c r="EIB270" s="194"/>
      <c r="EIC270" s="194"/>
      <c r="EID270" s="194"/>
      <c r="EIE270" s="194"/>
      <c r="EIF270" s="194"/>
      <c r="EIG270" s="194"/>
      <c r="EIH270" s="194"/>
      <c r="EII270" s="194"/>
      <c r="EIJ270" s="194"/>
      <c r="EIK270" s="194"/>
      <c r="EIL270" s="194"/>
      <c r="EIM270" s="194"/>
      <c r="EIN270" s="194"/>
      <c r="EIO270" s="194"/>
      <c r="EIP270" s="194"/>
      <c r="EIQ270" s="194"/>
      <c r="EIR270" s="194"/>
      <c r="EIS270" s="194"/>
      <c r="EIT270" s="194"/>
      <c r="EIU270" s="194"/>
      <c r="EIV270" s="194"/>
      <c r="EIW270" s="194"/>
      <c r="EIX270" s="194"/>
      <c r="EIY270" s="194"/>
      <c r="EIZ270" s="194"/>
      <c r="EJA270" s="194"/>
      <c r="EJB270" s="194"/>
      <c r="EJC270" s="194"/>
      <c r="EJD270" s="194"/>
      <c r="EJE270" s="194"/>
      <c r="EJF270" s="194"/>
      <c r="EJG270" s="194"/>
      <c r="EJH270" s="194"/>
      <c r="EJI270" s="194"/>
      <c r="EJJ270" s="194"/>
      <c r="EJK270" s="194"/>
      <c r="EJL270" s="194"/>
      <c r="EJM270" s="194"/>
      <c r="EJN270" s="194"/>
      <c r="EJO270" s="194"/>
      <c r="EJP270" s="194"/>
      <c r="EJQ270" s="194"/>
      <c r="EJR270" s="194"/>
      <c r="EJS270" s="194"/>
      <c r="EJT270" s="194"/>
      <c r="EJU270" s="194"/>
      <c r="EJV270" s="194"/>
      <c r="EJW270" s="194"/>
      <c r="EJX270" s="194"/>
      <c r="EJY270" s="194"/>
      <c r="EJZ270" s="194"/>
      <c r="EKA270" s="194"/>
      <c r="EKB270" s="194"/>
      <c r="EKC270" s="194"/>
      <c r="EKD270" s="194"/>
      <c r="EKE270" s="194"/>
      <c r="EKF270" s="194"/>
      <c r="EKG270" s="194"/>
      <c r="EKH270" s="194"/>
      <c r="EKI270" s="194"/>
      <c r="EKJ270" s="194"/>
      <c r="EKK270" s="194"/>
      <c r="EKL270" s="194"/>
      <c r="EKM270" s="194"/>
      <c r="EKN270" s="194"/>
      <c r="EKO270" s="194"/>
      <c r="EKP270" s="194"/>
      <c r="EKQ270" s="194"/>
      <c r="EKR270" s="194"/>
      <c r="EKS270" s="194"/>
      <c r="EKT270" s="194"/>
      <c r="EKU270" s="194"/>
      <c r="EKV270" s="194"/>
      <c r="EKW270" s="194"/>
      <c r="EKX270" s="194"/>
      <c r="EKY270" s="194"/>
      <c r="EKZ270" s="194"/>
      <c r="ELA270" s="194"/>
      <c r="ELB270" s="194"/>
      <c r="ELC270" s="194"/>
      <c r="ELD270" s="194"/>
      <c r="ELE270" s="194"/>
      <c r="ELF270" s="194"/>
      <c r="ELG270" s="194"/>
      <c r="ELH270" s="194"/>
      <c r="ELI270" s="194"/>
      <c r="ELJ270" s="194"/>
      <c r="ELK270" s="194"/>
      <c r="ELL270" s="194"/>
      <c r="ELM270" s="194"/>
      <c r="ELN270" s="194"/>
      <c r="ELO270" s="194"/>
      <c r="ELP270" s="194"/>
      <c r="ELQ270" s="194"/>
      <c r="ELR270" s="194"/>
      <c r="ELS270" s="194"/>
      <c r="ELT270" s="194"/>
      <c r="ELU270" s="194"/>
      <c r="ELV270" s="194"/>
      <c r="ELW270" s="194"/>
      <c r="ELX270" s="194"/>
      <c r="ELY270" s="194"/>
      <c r="ELZ270" s="194"/>
      <c r="EMA270" s="194"/>
      <c r="EMB270" s="194"/>
      <c r="EMC270" s="194"/>
      <c r="EMD270" s="194"/>
      <c r="EME270" s="194"/>
      <c r="EMF270" s="194"/>
      <c r="EMG270" s="194"/>
      <c r="EMH270" s="194"/>
      <c r="EMI270" s="194"/>
      <c r="EMJ270" s="194"/>
      <c r="EMK270" s="194"/>
      <c r="EML270" s="194"/>
      <c r="EMM270" s="194"/>
      <c r="EMN270" s="194"/>
      <c r="EMO270" s="194"/>
      <c r="EMP270" s="194"/>
      <c r="EMQ270" s="194"/>
      <c r="EMR270" s="194"/>
      <c r="EMS270" s="194"/>
      <c r="EMT270" s="194"/>
      <c r="EMU270" s="194"/>
      <c r="EMV270" s="194"/>
      <c r="EMW270" s="194"/>
      <c r="EMX270" s="194"/>
      <c r="EMY270" s="194"/>
      <c r="EMZ270" s="194"/>
      <c r="ENA270" s="194"/>
      <c r="ENB270" s="194"/>
      <c r="ENC270" s="194"/>
      <c r="END270" s="194"/>
      <c r="ENE270" s="194"/>
      <c r="ENF270" s="194"/>
      <c r="ENG270" s="194"/>
      <c r="ENH270" s="194"/>
      <c r="ENI270" s="194"/>
      <c r="ENJ270" s="194"/>
      <c r="ENK270" s="194"/>
      <c r="ENL270" s="194"/>
      <c r="ENM270" s="194"/>
      <c r="ENN270" s="194"/>
      <c r="ENO270" s="194"/>
      <c r="ENP270" s="194"/>
      <c r="ENQ270" s="194"/>
      <c r="ENR270" s="194"/>
      <c r="ENS270" s="194"/>
      <c r="ENT270" s="194"/>
      <c r="ENU270" s="194"/>
      <c r="ENV270" s="194"/>
      <c r="ENW270" s="194"/>
      <c r="ENX270" s="194"/>
      <c r="ENY270" s="194"/>
      <c r="ENZ270" s="194"/>
      <c r="EOA270" s="194"/>
      <c r="EOB270" s="194"/>
      <c r="EOC270" s="194"/>
      <c r="EOD270" s="194"/>
      <c r="EOE270" s="194"/>
      <c r="EOF270" s="194"/>
      <c r="EOG270" s="194"/>
      <c r="EOH270" s="194"/>
      <c r="EOI270" s="194"/>
      <c r="EOJ270" s="194"/>
      <c r="EOK270" s="194"/>
      <c r="EOL270" s="194"/>
      <c r="EOM270" s="194"/>
      <c r="EON270" s="194"/>
      <c r="EOO270" s="194"/>
      <c r="EOP270" s="194"/>
      <c r="EOQ270" s="194"/>
      <c r="EOR270" s="194"/>
      <c r="EOS270" s="194"/>
      <c r="EOT270" s="194"/>
      <c r="EOU270" s="194"/>
      <c r="EOV270" s="194"/>
      <c r="EOW270" s="194"/>
      <c r="EOX270" s="194"/>
      <c r="EOY270" s="194"/>
      <c r="EOZ270" s="194"/>
      <c r="EPA270" s="194"/>
      <c r="EPB270" s="194"/>
      <c r="EPC270" s="194"/>
      <c r="EPD270" s="194"/>
      <c r="EPE270" s="194"/>
      <c r="EPF270" s="194"/>
      <c r="EPG270" s="194"/>
      <c r="EPH270" s="194"/>
      <c r="EPI270" s="194"/>
      <c r="EPJ270" s="194"/>
      <c r="EPK270" s="194"/>
      <c r="EPL270" s="194"/>
      <c r="EPM270" s="194"/>
      <c r="EPN270" s="194"/>
      <c r="EPO270" s="194"/>
      <c r="EPP270" s="194"/>
      <c r="EPQ270" s="194"/>
      <c r="EPR270" s="194"/>
      <c r="EPS270" s="194"/>
      <c r="EPT270" s="194"/>
      <c r="EPU270" s="194"/>
      <c r="EPV270" s="194"/>
      <c r="EPW270" s="194"/>
      <c r="EPX270" s="194"/>
      <c r="EPY270" s="194"/>
      <c r="EPZ270" s="194"/>
      <c r="EQA270" s="194"/>
      <c r="EQB270" s="194"/>
      <c r="EQC270" s="194"/>
      <c r="EQD270" s="194"/>
      <c r="EQE270" s="194"/>
      <c r="EQF270" s="194"/>
      <c r="EQG270" s="194"/>
      <c r="EQH270" s="194"/>
      <c r="EQI270" s="194"/>
      <c r="EQJ270" s="194"/>
      <c r="EQK270" s="194"/>
      <c r="EQL270" s="194"/>
      <c r="EQM270" s="194"/>
      <c r="EQN270" s="194"/>
      <c r="EQO270" s="194"/>
      <c r="EQP270" s="194"/>
      <c r="EQQ270" s="194"/>
      <c r="EQR270" s="194"/>
      <c r="EQS270" s="194"/>
      <c r="EQT270" s="194"/>
      <c r="EQU270" s="194"/>
      <c r="EQV270" s="194"/>
      <c r="EQW270" s="194"/>
      <c r="EQX270" s="194"/>
      <c r="EQY270" s="194"/>
      <c r="EQZ270" s="194"/>
      <c r="ERA270" s="194"/>
      <c r="ERB270" s="194"/>
      <c r="ERC270" s="194"/>
      <c r="ERD270" s="194"/>
      <c r="ERE270" s="194"/>
      <c r="ERF270" s="194"/>
      <c r="ERG270" s="194"/>
      <c r="ERH270" s="194"/>
      <c r="ERI270" s="194"/>
      <c r="ERJ270" s="194"/>
      <c r="ERK270" s="194"/>
      <c r="ERL270" s="194"/>
      <c r="ERM270" s="194"/>
      <c r="ERN270" s="194"/>
      <c r="ERO270" s="194"/>
      <c r="ERP270" s="194"/>
      <c r="ERQ270" s="194"/>
      <c r="ERR270" s="194"/>
      <c r="ERS270" s="194"/>
      <c r="ERT270" s="194"/>
      <c r="ERU270" s="194"/>
      <c r="ERV270" s="194"/>
      <c r="ERW270" s="194"/>
      <c r="ERX270" s="194"/>
      <c r="ERY270" s="194"/>
      <c r="ERZ270" s="194"/>
      <c r="ESA270" s="194"/>
      <c r="ESB270" s="194"/>
      <c r="ESC270" s="194"/>
      <c r="ESD270" s="194"/>
      <c r="ESE270" s="194"/>
      <c r="ESF270" s="194"/>
      <c r="ESG270" s="194"/>
      <c r="ESH270" s="194"/>
      <c r="ESI270" s="194"/>
      <c r="ESJ270" s="194"/>
      <c r="ESK270" s="194"/>
      <c r="ESL270" s="194"/>
      <c r="ESM270" s="194"/>
      <c r="ESN270" s="194"/>
      <c r="ESO270" s="194"/>
      <c r="ESP270" s="194"/>
      <c r="ESQ270" s="194"/>
      <c r="ESR270" s="194"/>
      <c r="ESS270" s="194"/>
      <c r="EST270" s="194"/>
      <c r="ESU270" s="194"/>
      <c r="ESV270" s="194"/>
      <c r="ESW270" s="194"/>
      <c r="ESX270" s="194"/>
      <c r="ESY270" s="194"/>
      <c r="ESZ270" s="194"/>
      <c r="ETA270" s="194"/>
      <c r="ETB270" s="194"/>
      <c r="ETC270" s="194"/>
      <c r="ETD270" s="194"/>
      <c r="ETE270" s="194"/>
      <c r="ETF270" s="194"/>
      <c r="ETG270" s="194"/>
      <c r="ETH270" s="194"/>
      <c r="ETI270" s="194"/>
      <c r="ETJ270" s="194"/>
      <c r="ETK270" s="194"/>
      <c r="ETL270" s="194"/>
      <c r="ETM270" s="194"/>
      <c r="ETN270" s="194"/>
      <c r="ETO270" s="194"/>
      <c r="ETP270" s="194"/>
      <c r="ETQ270" s="194"/>
      <c r="ETR270" s="194"/>
      <c r="ETS270" s="194"/>
      <c r="ETT270" s="194"/>
      <c r="ETU270" s="194"/>
      <c r="ETV270" s="194"/>
      <c r="ETW270" s="194"/>
      <c r="ETX270" s="194"/>
      <c r="ETY270" s="194"/>
      <c r="ETZ270" s="194"/>
      <c r="EUA270" s="194"/>
      <c r="EUB270" s="194"/>
      <c r="EUC270" s="194"/>
      <c r="EUD270" s="194"/>
      <c r="EUE270" s="194"/>
      <c r="EUF270" s="194"/>
      <c r="EUG270" s="194"/>
      <c r="EUH270" s="194"/>
      <c r="EUI270" s="194"/>
      <c r="EUJ270" s="194"/>
      <c r="EUK270" s="194"/>
      <c r="EUL270" s="194"/>
      <c r="EUM270" s="194"/>
      <c r="EUN270" s="194"/>
      <c r="EUO270" s="194"/>
      <c r="EUP270" s="194"/>
      <c r="EUQ270" s="194"/>
      <c r="EUR270" s="194"/>
      <c r="EUS270" s="194"/>
      <c r="EUT270" s="194"/>
      <c r="EUU270" s="194"/>
      <c r="EUV270" s="194"/>
      <c r="EUW270" s="194"/>
      <c r="EUX270" s="194"/>
      <c r="EUY270" s="194"/>
      <c r="EUZ270" s="194"/>
      <c r="EVA270" s="194"/>
      <c r="EVB270" s="194"/>
      <c r="EVC270" s="194"/>
      <c r="EVD270" s="194"/>
      <c r="EVE270" s="194"/>
      <c r="EVF270" s="194"/>
      <c r="EVG270" s="194"/>
      <c r="EVH270" s="194"/>
      <c r="EVI270" s="194"/>
      <c r="EVJ270" s="194"/>
      <c r="EVK270" s="194"/>
      <c r="EVL270" s="194"/>
      <c r="EVM270" s="194"/>
      <c r="EVN270" s="194"/>
      <c r="EVO270" s="194"/>
      <c r="EVP270" s="194"/>
      <c r="EVQ270" s="194"/>
      <c r="EVR270" s="194"/>
      <c r="EVS270" s="194"/>
      <c r="EVT270" s="194"/>
      <c r="EVU270" s="194"/>
      <c r="EVV270" s="194"/>
      <c r="EVW270" s="194"/>
      <c r="EVX270" s="194"/>
      <c r="EVY270" s="194"/>
      <c r="EVZ270" s="194"/>
      <c r="EWA270" s="194"/>
      <c r="EWB270" s="194"/>
      <c r="EWC270" s="194"/>
      <c r="EWD270" s="194"/>
      <c r="EWE270" s="194"/>
      <c r="EWF270" s="194"/>
      <c r="EWG270" s="194"/>
      <c r="EWH270" s="194"/>
      <c r="EWI270" s="194"/>
      <c r="EWJ270" s="194"/>
      <c r="EWK270" s="194"/>
      <c r="EWL270" s="194"/>
      <c r="EWM270" s="194"/>
      <c r="EWN270" s="194"/>
      <c r="EWO270" s="194"/>
      <c r="EWP270" s="194"/>
      <c r="EWQ270" s="194"/>
      <c r="EWR270" s="194"/>
      <c r="EWS270" s="194"/>
      <c r="EWT270" s="194"/>
      <c r="EWU270" s="194"/>
      <c r="EWV270" s="194"/>
      <c r="EWW270" s="194"/>
      <c r="EWX270" s="194"/>
      <c r="EWY270" s="194"/>
      <c r="EWZ270" s="194"/>
      <c r="EXA270" s="194"/>
      <c r="EXB270" s="194"/>
      <c r="EXC270" s="194"/>
      <c r="EXD270" s="194"/>
      <c r="EXE270" s="194"/>
      <c r="EXF270" s="194"/>
      <c r="EXG270" s="194"/>
      <c r="EXH270" s="194"/>
      <c r="EXI270" s="194"/>
      <c r="EXJ270" s="194"/>
      <c r="EXK270" s="194"/>
      <c r="EXL270" s="194"/>
      <c r="EXM270" s="194"/>
      <c r="EXN270" s="194"/>
      <c r="EXO270" s="194"/>
      <c r="EXP270" s="194"/>
      <c r="EXQ270" s="194"/>
      <c r="EXR270" s="194"/>
      <c r="EXS270" s="194"/>
      <c r="EXT270" s="194"/>
      <c r="EXU270" s="194"/>
      <c r="EXV270" s="194"/>
      <c r="EXW270" s="194"/>
      <c r="EXX270" s="194"/>
      <c r="EXY270" s="194"/>
      <c r="EXZ270" s="194"/>
      <c r="EYA270" s="194"/>
      <c r="EYB270" s="194"/>
      <c r="EYC270" s="194"/>
      <c r="EYD270" s="194"/>
      <c r="EYE270" s="194"/>
      <c r="EYF270" s="194"/>
      <c r="EYG270" s="194"/>
      <c r="EYH270" s="194"/>
      <c r="EYI270" s="194"/>
      <c r="EYJ270" s="194"/>
      <c r="EYK270" s="194"/>
      <c r="EYL270" s="194"/>
      <c r="EYM270" s="194"/>
      <c r="EYN270" s="194"/>
      <c r="EYO270" s="194"/>
      <c r="EYP270" s="194"/>
      <c r="EYQ270" s="194"/>
      <c r="EYR270" s="194"/>
      <c r="EYS270" s="194"/>
      <c r="EYT270" s="194"/>
      <c r="EYU270" s="194"/>
      <c r="EYV270" s="194"/>
      <c r="EYW270" s="194"/>
      <c r="EYX270" s="194"/>
      <c r="EYY270" s="194"/>
      <c r="EYZ270" s="194"/>
      <c r="EZA270" s="194"/>
      <c r="EZB270" s="194"/>
      <c r="EZC270" s="194"/>
      <c r="EZD270" s="194"/>
      <c r="EZE270" s="194"/>
      <c r="EZF270" s="194"/>
      <c r="EZG270" s="194"/>
      <c r="EZH270" s="194"/>
      <c r="EZI270" s="194"/>
      <c r="EZJ270" s="194"/>
      <c r="EZK270" s="194"/>
      <c r="EZL270" s="194"/>
      <c r="EZM270" s="194"/>
      <c r="EZN270" s="194"/>
      <c r="EZO270" s="194"/>
      <c r="EZP270" s="194"/>
      <c r="EZQ270" s="194"/>
      <c r="EZR270" s="194"/>
      <c r="EZS270" s="194"/>
      <c r="EZT270" s="194"/>
      <c r="EZU270" s="194"/>
      <c r="EZV270" s="194"/>
      <c r="EZW270" s="194"/>
      <c r="EZX270" s="194"/>
      <c r="EZY270" s="194"/>
      <c r="EZZ270" s="194"/>
      <c r="FAA270" s="194"/>
      <c r="FAB270" s="194"/>
      <c r="FAC270" s="194"/>
      <c r="FAD270" s="194"/>
      <c r="FAE270" s="194"/>
      <c r="FAF270" s="194"/>
      <c r="FAG270" s="194"/>
      <c r="FAH270" s="194"/>
      <c r="FAI270" s="194"/>
      <c r="FAJ270" s="194"/>
      <c r="FAK270" s="194"/>
      <c r="FAL270" s="194"/>
      <c r="FAM270" s="194"/>
      <c r="FAN270" s="194"/>
      <c r="FAO270" s="194"/>
      <c r="FAP270" s="194"/>
      <c r="FAQ270" s="194"/>
      <c r="FAR270" s="194"/>
      <c r="FAS270" s="194"/>
      <c r="FAT270" s="194"/>
      <c r="FAU270" s="194"/>
      <c r="FAV270" s="194"/>
      <c r="FAW270" s="194"/>
      <c r="FAX270" s="194"/>
      <c r="FAY270" s="194"/>
      <c r="FAZ270" s="194"/>
      <c r="FBA270" s="194"/>
      <c r="FBB270" s="194"/>
      <c r="FBC270" s="194"/>
      <c r="FBD270" s="194"/>
      <c r="FBE270" s="194"/>
      <c r="FBF270" s="194"/>
      <c r="FBG270" s="194"/>
      <c r="FBH270" s="194"/>
      <c r="FBI270" s="194"/>
      <c r="FBJ270" s="194"/>
      <c r="FBK270" s="194"/>
      <c r="FBL270" s="194"/>
      <c r="FBM270" s="194"/>
      <c r="FBN270" s="194"/>
      <c r="FBO270" s="194"/>
      <c r="FBP270" s="194"/>
      <c r="FBQ270" s="194"/>
      <c r="FBR270" s="194"/>
      <c r="FBS270" s="194"/>
      <c r="FBT270" s="194"/>
      <c r="FBU270" s="194"/>
      <c r="FBV270" s="194"/>
      <c r="FBW270" s="194"/>
      <c r="FBX270" s="194"/>
      <c r="FBY270" s="194"/>
      <c r="FBZ270" s="194"/>
      <c r="FCA270" s="194"/>
      <c r="FCB270" s="194"/>
      <c r="FCC270" s="194"/>
      <c r="FCD270" s="194"/>
      <c r="FCE270" s="194"/>
      <c r="FCF270" s="194"/>
      <c r="FCG270" s="194"/>
      <c r="FCH270" s="194"/>
      <c r="FCI270" s="194"/>
      <c r="FCJ270" s="194"/>
      <c r="FCK270" s="194"/>
      <c r="FCL270" s="194"/>
      <c r="FCM270" s="194"/>
      <c r="FCN270" s="194"/>
      <c r="FCO270" s="194"/>
      <c r="FCP270" s="194"/>
      <c r="FCQ270" s="194"/>
      <c r="FCR270" s="194"/>
      <c r="FCS270" s="194"/>
      <c r="FCT270" s="194"/>
      <c r="FCU270" s="194"/>
      <c r="FCV270" s="194"/>
      <c r="FCW270" s="194"/>
      <c r="FCX270" s="194"/>
      <c r="FCY270" s="194"/>
      <c r="FCZ270" s="194"/>
      <c r="FDA270" s="194"/>
      <c r="FDB270" s="194"/>
      <c r="FDC270" s="194"/>
      <c r="FDD270" s="194"/>
      <c r="FDE270" s="194"/>
      <c r="FDF270" s="194"/>
      <c r="FDG270" s="194"/>
      <c r="FDH270" s="194"/>
      <c r="FDI270" s="194"/>
      <c r="FDJ270" s="194"/>
      <c r="FDK270" s="194"/>
      <c r="FDL270" s="194"/>
      <c r="FDM270" s="194"/>
      <c r="FDN270" s="194"/>
      <c r="FDO270" s="194"/>
      <c r="FDP270" s="194"/>
      <c r="FDQ270" s="194"/>
      <c r="FDR270" s="194"/>
      <c r="FDS270" s="194"/>
      <c r="FDT270" s="194"/>
      <c r="FDU270" s="194"/>
      <c r="FDV270" s="194"/>
      <c r="FDW270" s="194"/>
      <c r="FDX270" s="194"/>
      <c r="FDY270" s="194"/>
      <c r="FDZ270" s="194"/>
      <c r="FEA270" s="194"/>
      <c r="FEB270" s="194"/>
      <c r="FEC270" s="194"/>
      <c r="FED270" s="194"/>
      <c r="FEE270" s="194"/>
      <c r="FEF270" s="194"/>
      <c r="FEG270" s="194"/>
      <c r="FEH270" s="194"/>
      <c r="FEI270" s="194"/>
      <c r="FEJ270" s="194"/>
      <c r="FEK270" s="194"/>
      <c r="FEL270" s="194"/>
      <c r="FEM270" s="194"/>
      <c r="FEN270" s="194"/>
      <c r="FEO270" s="194"/>
      <c r="FEP270" s="194"/>
      <c r="FEQ270" s="194"/>
      <c r="FER270" s="194"/>
      <c r="FES270" s="194"/>
      <c r="FET270" s="194"/>
      <c r="FEU270" s="194"/>
      <c r="FEV270" s="194"/>
      <c r="FEW270" s="194"/>
      <c r="FEX270" s="194"/>
      <c r="FEY270" s="194"/>
      <c r="FEZ270" s="194"/>
      <c r="FFA270" s="194"/>
      <c r="FFB270" s="194"/>
      <c r="FFC270" s="194"/>
      <c r="FFD270" s="194"/>
      <c r="FFE270" s="194"/>
      <c r="FFF270" s="194"/>
      <c r="FFG270" s="194"/>
      <c r="FFH270" s="194"/>
      <c r="FFI270" s="194"/>
      <c r="FFJ270" s="194"/>
      <c r="FFK270" s="194"/>
      <c r="FFL270" s="194"/>
      <c r="FFM270" s="194"/>
      <c r="FFN270" s="194"/>
      <c r="FFO270" s="194"/>
      <c r="FFP270" s="194"/>
      <c r="FFQ270" s="194"/>
      <c r="FFR270" s="194"/>
      <c r="FFS270" s="194"/>
      <c r="FFT270" s="194"/>
      <c r="FFU270" s="194"/>
      <c r="FFV270" s="194"/>
      <c r="FFW270" s="194"/>
      <c r="FFX270" s="194"/>
      <c r="FFY270" s="194"/>
      <c r="FFZ270" s="194"/>
      <c r="FGA270" s="194"/>
      <c r="FGB270" s="194"/>
      <c r="FGC270" s="194"/>
      <c r="FGD270" s="194"/>
      <c r="FGE270" s="194"/>
      <c r="FGF270" s="194"/>
      <c r="FGG270" s="194"/>
      <c r="FGH270" s="194"/>
      <c r="FGI270" s="194"/>
      <c r="FGJ270" s="194"/>
      <c r="FGK270" s="194"/>
      <c r="FGL270" s="194"/>
      <c r="FGM270" s="194"/>
      <c r="FGN270" s="194"/>
      <c r="FGO270" s="194"/>
      <c r="FGP270" s="194"/>
      <c r="FGQ270" s="194"/>
      <c r="FGR270" s="194"/>
      <c r="FGS270" s="194"/>
      <c r="FGT270" s="194"/>
      <c r="FGU270" s="194"/>
      <c r="FGV270" s="194"/>
      <c r="FGW270" s="194"/>
      <c r="FGX270" s="194"/>
      <c r="FGY270" s="194"/>
      <c r="FGZ270" s="194"/>
      <c r="FHA270" s="194"/>
      <c r="FHB270" s="194"/>
      <c r="FHC270" s="194"/>
      <c r="FHD270" s="194"/>
      <c r="FHE270" s="194"/>
      <c r="FHF270" s="194"/>
      <c r="FHG270" s="194"/>
      <c r="FHH270" s="194"/>
      <c r="FHI270" s="194"/>
      <c r="FHJ270" s="194"/>
      <c r="FHK270" s="194"/>
      <c r="FHL270" s="194"/>
      <c r="FHM270" s="194"/>
      <c r="FHN270" s="194"/>
      <c r="FHO270" s="194"/>
      <c r="FHP270" s="194"/>
      <c r="FHQ270" s="194"/>
      <c r="FHR270" s="194"/>
      <c r="FHS270" s="194"/>
      <c r="FHT270" s="194"/>
      <c r="FHU270" s="194"/>
      <c r="FHV270" s="194"/>
      <c r="FHW270" s="194"/>
      <c r="FHX270" s="194"/>
      <c r="FHY270" s="194"/>
      <c r="FHZ270" s="194"/>
      <c r="FIA270" s="194"/>
      <c r="FIB270" s="194"/>
      <c r="FIC270" s="194"/>
      <c r="FID270" s="194"/>
      <c r="FIE270" s="194"/>
      <c r="FIF270" s="194"/>
      <c r="FIG270" s="194"/>
      <c r="FIH270" s="194"/>
      <c r="FII270" s="194"/>
      <c r="FIJ270" s="194"/>
      <c r="FIK270" s="194"/>
      <c r="FIL270" s="194"/>
      <c r="FIM270" s="194"/>
      <c r="FIN270" s="194"/>
      <c r="FIO270" s="194"/>
      <c r="FIP270" s="194"/>
      <c r="FIQ270" s="194"/>
      <c r="FIR270" s="194"/>
      <c r="FIS270" s="194"/>
      <c r="FIT270" s="194"/>
      <c r="FIU270" s="194"/>
      <c r="FIV270" s="194"/>
      <c r="FIW270" s="194"/>
      <c r="FIX270" s="194"/>
      <c r="FIY270" s="194"/>
      <c r="FIZ270" s="194"/>
      <c r="FJA270" s="194"/>
      <c r="FJB270" s="194"/>
      <c r="FJC270" s="194"/>
      <c r="FJD270" s="194"/>
      <c r="FJE270" s="194"/>
      <c r="FJF270" s="194"/>
      <c r="FJG270" s="194"/>
      <c r="FJH270" s="194"/>
      <c r="FJI270" s="194"/>
      <c r="FJJ270" s="194"/>
      <c r="FJK270" s="194"/>
      <c r="FJL270" s="194"/>
      <c r="FJM270" s="194"/>
      <c r="FJN270" s="194"/>
      <c r="FJO270" s="194"/>
      <c r="FJP270" s="194"/>
      <c r="FJQ270" s="194"/>
      <c r="FJR270" s="194"/>
      <c r="FJS270" s="194"/>
      <c r="FJT270" s="194"/>
      <c r="FJU270" s="194"/>
      <c r="FJV270" s="194"/>
      <c r="FJW270" s="194"/>
      <c r="FJX270" s="194"/>
      <c r="FJY270" s="194"/>
      <c r="FJZ270" s="194"/>
      <c r="FKA270" s="194"/>
      <c r="FKB270" s="194"/>
      <c r="FKC270" s="194"/>
      <c r="FKD270" s="194"/>
      <c r="FKE270" s="194"/>
      <c r="FKF270" s="194"/>
      <c r="FKG270" s="194"/>
      <c r="FKH270" s="194"/>
      <c r="FKI270" s="194"/>
      <c r="FKJ270" s="194"/>
      <c r="FKK270" s="194"/>
      <c r="FKL270" s="194"/>
      <c r="FKM270" s="194"/>
      <c r="FKN270" s="194"/>
      <c r="FKO270" s="194"/>
      <c r="FKP270" s="194"/>
      <c r="FKQ270" s="194"/>
      <c r="FKR270" s="194"/>
      <c r="FKS270" s="194"/>
      <c r="FKT270" s="194"/>
      <c r="FKU270" s="194"/>
      <c r="FKV270" s="194"/>
      <c r="FKW270" s="194"/>
      <c r="FKX270" s="194"/>
      <c r="FKY270" s="194"/>
      <c r="FKZ270" s="194"/>
      <c r="FLA270" s="194"/>
      <c r="FLB270" s="194"/>
      <c r="FLC270" s="194"/>
      <c r="FLD270" s="194"/>
      <c r="FLE270" s="194"/>
      <c r="FLF270" s="194"/>
      <c r="FLG270" s="194"/>
      <c r="FLH270" s="194"/>
      <c r="FLI270" s="194"/>
      <c r="FLJ270" s="194"/>
      <c r="FLK270" s="194"/>
      <c r="FLL270" s="194"/>
      <c r="FLM270" s="194"/>
      <c r="FLN270" s="194"/>
      <c r="FLO270" s="194"/>
      <c r="FLP270" s="194"/>
      <c r="FLQ270" s="194"/>
      <c r="FLR270" s="194"/>
      <c r="FLS270" s="194"/>
      <c r="FLT270" s="194"/>
      <c r="FLU270" s="194"/>
      <c r="FLV270" s="194"/>
      <c r="FLW270" s="194"/>
      <c r="FLX270" s="194"/>
      <c r="FLY270" s="194"/>
      <c r="FLZ270" s="194"/>
      <c r="FMA270" s="194"/>
      <c r="FMB270" s="194"/>
      <c r="FMC270" s="194"/>
      <c r="FMD270" s="194"/>
      <c r="FME270" s="194"/>
      <c r="FMF270" s="194"/>
      <c r="FMG270" s="194"/>
      <c r="FMH270" s="194"/>
      <c r="FMI270" s="194"/>
      <c r="FMJ270" s="194"/>
      <c r="FMK270" s="194"/>
      <c r="FML270" s="194"/>
      <c r="FMM270" s="194"/>
      <c r="FMN270" s="194"/>
      <c r="FMO270" s="194"/>
      <c r="FMP270" s="194"/>
      <c r="FMQ270" s="194"/>
      <c r="FMR270" s="194"/>
      <c r="FMS270" s="194"/>
      <c r="FMT270" s="194"/>
      <c r="FMU270" s="194"/>
      <c r="FMV270" s="194"/>
      <c r="FMW270" s="194"/>
      <c r="FMX270" s="194"/>
      <c r="FMY270" s="194"/>
      <c r="FMZ270" s="194"/>
      <c r="FNA270" s="194"/>
      <c r="FNB270" s="194"/>
      <c r="FNC270" s="194"/>
      <c r="FND270" s="194"/>
      <c r="FNE270" s="194"/>
      <c r="FNF270" s="194"/>
      <c r="FNG270" s="194"/>
      <c r="FNH270" s="194"/>
      <c r="FNI270" s="194"/>
      <c r="FNJ270" s="194"/>
      <c r="FNK270" s="194"/>
      <c r="FNL270" s="194"/>
      <c r="FNM270" s="194"/>
      <c r="FNN270" s="194"/>
      <c r="FNO270" s="194"/>
      <c r="FNP270" s="194"/>
      <c r="FNQ270" s="194"/>
      <c r="FNR270" s="194"/>
      <c r="FNS270" s="194"/>
      <c r="FNT270" s="194"/>
      <c r="FNU270" s="194"/>
      <c r="FNV270" s="194"/>
      <c r="FNW270" s="194"/>
      <c r="FNX270" s="194"/>
      <c r="FNY270" s="194"/>
      <c r="FNZ270" s="194"/>
      <c r="FOA270" s="194"/>
      <c r="FOB270" s="194"/>
      <c r="FOC270" s="194"/>
      <c r="FOD270" s="194"/>
      <c r="FOE270" s="194"/>
      <c r="FOF270" s="194"/>
      <c r="FOG270" s="194"/>
      <c r="FOH270" s="194"/>
      <c r="FOI270" s="194"/>
      <c r="FOJ270" s="194"/>
      <c r="FOK270" s="194"/>
      <c r="FOL270" s="194"/>
      <c r="FOM270" s="194"/>
      <c r="FON270" s="194"/>
      <c r="FOO270" s="194"/>
      <c r="FOP270" s="194"/>
      <c r="FOQ270" s="194"/>
      <c r="FOR270" s="194"/>
      <c r="FOS270" s="194"/>
      <c r="FOT270" s="194"/>
      <c r="FOU270" s="194"/>
      <c r="FOV270" s="194"/>
      <c r="FOW270" s="194"/>
      <c r="FOX270" s="194"/>
      <c r="FOY270" s="194"/>
      <c r="FOZ270" s="194"/>
      <c r="FPA270" s="194"/>
      <c r="FPB270" s="194"/>
      <c r="FPC270" s="194"/>
      <c r="FPD270" s="194"/>
      <c r="FPE270" s="194"/>
      <c r="FPF270" s="194"/>
      <c r="FPG270" s="194"/>
      <c r="FPH270" s="194"/>
      <c r="FPI270" s="194"/>
      <c r="FPJ270" s="194"/>
      <c r="FPK270" s="194"/>
      <c r="FPL270" s="194"/>
      <c r="FPM270" s="194"/>
      <c r="FPN270" s="194"/>
      <c r="FPO270" s="194"/>
      <c r="FPP270" s="194"/>
      <c r="FPQ270" s="194"/>
      <c r="FPR270" s="194"/>
      <c r="FPS270" s="194"/>
      <c r="FPT270" s="194"/>
      <c r="FPU270" s="194"/>
      <c r="FPV270" s="194"/>
      <c r="FPW270" s="194"/>
      <c r="FPX270" s="194"/>
      <c r="FPY270" s="194"/>
      <c r="FPZ270" s="194"/>
      <c r="FQA270" s="194"/>
      <c r="FQB270" s="194"/>
      <c r="FQC270" s="194"/>
      <c r="FQD270" s="194"/>
      <c r="FQE270" s="194"/>
      <c r="FQF270" s="194"/>
      <c r="FQG270" s="194"/>
      <c r="FQH270" s="194"/>
      <c r="FQI270" s="194"/>
      <c r="FQJ270" s="194"/>
      <c r="FQK270" s="194"/>
      <c r="FQL270" s="194"/>
      <c r="FQM270" s="194"/>
      <c r="FQN270" s="194"/>
      <c r="FQO270" s="194"/>
      <c r="FQP270" s="194"/>
      <c r="FQQ270" s="194"/>
      <c r="FQR270" s="194"/>
      <c r="FQS270" s="194"/>
      <c r="FQT270" s="194"/>
      <c r="FQU270" s="194"/>
      <c r="FQV270" s="194"/>
      <c r="FQW270" s="194"/>
      <c r="FQX270" s="194"/>
      <c r="FQY270" s="194"/>
      <c r="FQZ270" s="194"/>
      <c r="FRA270" s="194"/>
      <c r="FRB270" s="194"/>
      <c r="FRC270" s="194"/>
      <c r="FRD270" s="194"/>
      <c r="FRE270" s="194"/>
      <c r="FRF270" s="194"/>
      <c r="FRG270" s="194"/>
      <c r="FRH270" s="194"/>
      <c r="FRI270" s="194"/>
      <c r="FRJ270" s="194"/>
      <c r="FRK270" s="194"/>
      <c r="FRL270" s="194"/>
      <c r="FRM270" s="194"/>
      <c r="FRN270" s="194"/>
      <c r="FRO270" s="194"/>
      <c r="FRP270" s="194"/>
      <c r="FRQ270" s="194"/>
      <c r="FRR270" s="194"/>
      <c r="FRS270" s="194"/>
      <c r="FRT270" s="194"/>
      <c r="FRU270" s="194"/>
      <c r="FRV270" s="194"/>
      <c r="FRW270" s="194"/>
      <c r="FRX270" s="194"/>
      <c r="FRY270" s="194"/>
      <c r="FRZ270" s="194"/>
      <c r="FSA270" s="194"/>
      <c r="FSB270" s="194"/>
      <c r="FSC270" s="194"/>
      <c r="FSD270" s="194"/>
      <c r="FSE270" s="194"/>
      <c r="FSF270" s="194"/>
      <c r="FSG270" s="194"/>
      <c r="FSH270" s="194"/>
      <c r="FSI270" s="194"/>
      <c r="FSJ270" s="194"/>
      <c r="FSK270" s="194"/>
      <c r="FSL270" s="194"/>
      <c r="FSM270" s="194"/>
      <c r="FSN270" s="194"/>
      <c r="FSO270" s="194"/>
      <c r="FSP270" s="194"/>
      <c r="FSQ270" s="194"/>
      <c r="FSR270" s="194"/>
      <c r="FSS270" s="194"/>
      <c r="FST270" s="194"/>
      <c r="FSU270" s="194"/>
      <c r="FSV270" s="194"/>
      <c r="FSW270" s="194"/>
      <c r="FSX270" s="194"/>
      <c r="FSY270" s="194"/>
      <c r="FSZ270" s="194"/>
      <c r="FTA270" s="194"/>
      <c r="FTB270" s="194"/>
      <c r="FTC270" s="194"/>
      <c r="FTD270" s="194"/>
      <c r="FTE270" s="194"/>
      <c r="FTF270" s="194"/>
      <c r="FTG270" s="194"/>
      <c r="FTH270" s="194"/>
      <c r="FTI270" s="194"/>
      <c r="FTJ270" s="194"/>
      <c r="FTK270" s="194"/>
      <c r="FTL270" s="194"/>
      <c r="FTM270" s="194"/>
      <c r="FTN270" s="194"/>
      <c r="FTO270" s="194"/>
      <c r="FTP270" s="194"/>
      <c r="FTQ270" s="194"/>
      <c r="FTR270" s="194"/>
      <c r="FTS270" s="194"/>
      <c r="FTT270" s="194"/>
      <c r="FTU270" s="194"/>
      <c r="FTV270" s="194"/>
      <c r="FTW270" s="194"/>
      <c r="FTX270" s="194"/>
      <c r="FTY270" s="194"/>
      <c r="FTZ270" s="194"/>
      <c r="FUA270" s="194"/>
      <c r="FUB270" s="194"/>
      <c r="FUC270" s="194"/>
      <c r="FUD270" s="194"/>
      <c r="FUE270" s="194"/>
      <c r="FUF270" s="194"/>
      <c r="FUG270" s="194"/>
      <c r="FUH270" s="194"/>
      <c r="FUI270" s="194"/>
      <c r="FUJ270" s="194"/>
      <c r="FUK270" s="194"/>
      <c r="FUL270" s="194"/>
      <c r="FUM270" s="194"/>
      <c r="FUN270" s="194"/>
      <c r="FUO270" s="194"/>
      <c r="FUP270" s="194"/>
      <c r="FUQ270" s="194"/>
      <c r="FUR270" s="194"/>
      <c r="FUS270" s="194"/>
      <c r="FUT270" s="194"/>
      <c r="FUU270" s="194"/>
      <c r="FUV270" s="194"/>
      <c r="FUW270" s="194"/>
      <c r="FUX270" s="194"/>
      <c r="FUY270" s="194"/>
      <c r="FUZ270" s="194"/>
      <c r="FVA270" s="194"/>
      <c r="FVB270" s="194"/>
      <c r="FVC270" s="194"/>
      <c r="FVD270" s="194"/>
      <c r="FVE270" s="194"/>
      <c r="FVF270" s="194"/>
      <c r="FVG270" s="194"/>
      <c r="FVH270" s="194"/>
      <c r="FVI270" s="194"/>
      <c r="FVJ270" s="194"/>
      <c r="FVK270" s="194"/>
      <c r="FVL270" s="194"/>
      <c r="FVM270" s="194"/>
      <c r="FVN270" s="194"/>
      <c r="FVO270" s="194"/>
      <c r="FVP270" s="194"/>
      <c r="FVQ270" s="194"/>
      <c r="FVR270" s="194"/>
      <c r="FVS270" s="194"/>
      <c r="FVT270" s="194"/>
      <c r="FVU270" s="194"/>
      <c r="FVV270" s="194"/>
      <c r="FVW270" s="194"/>
      <c r="FVX270" s="194"/>
      <c r="FVY270" s="194"/>
      <c r="FVZ270" s="194"/>
      <c r="FWA270" s="194"/>
      <c r="FWB270" s="194"/>
      <c r="FWC270" s="194"/>
      <c r="FWD270" s="194"/>
      <c r="FWE270" s="194"/>
      <c r="FWF270" s="194"/>
      <c r="FWG270" s="194"/>
      <c r="FWH270" s="194"/>
      <c r="FWI270" s="194"/>
      <c r="FWJ270" s="194"/>
      <c r="FWK270" s="194"/>
      <c r="FWL270" s="194"/>
      <c r="FWM270" s="194"/>
      <c r="FWN270" s="194"/>
      <c r="FWO270" s="194"/>
      <c r="FWP270" s="194"/>
      <c r="FWQ270" s="194"/>
      <c r="FWR270" s="194"/>
      <c r="FWS270" s="194"/>
      <c r="FWT270" s="194"/>
      <c r="FWU270" s="194"/>
      <c r="FWV270" s="194"/>
      <c r="FWW270" s="194"/>
      <c r="FWX270" s="194"/>
      <c r="FWY270" s="194"/>
      <c r="FWZ270" s="194"/>
      <c r="FXA270" s="194"/>
      <c r="FXB270" s="194"/>
      <c r="FXC270" s="194"/>
      <c r="FXD270" s="194"/>
      <c r="FXE270" s="194"/>
      <c r="FXF270" s="194"/>
      <c r="FXG270" s="194"/>
      <c r="FXH270" s="194"/>
      <c r="FXI270" s="194"/>
      <c r="FXJ270" s="194"/>
      <c r="FXK270" s="194"/>
      <c r="FXL270" s="194"/>
      <c r="FXM270" s="194"/>
      <c r="FXN270" s="194"/>
      <c r="FXO270" s="194"/>
      <c r="FXP270" s="194"/>
      <c r="FXQ270" s="194"/>
      <c r="FXR270" s="194"/>
      <c r="FXS270" s="194"/>
      <c r="FXT270" s="194"/>
      <c r="FXU270" s="194"/>
      <c r="FXV270" s="194"/>
      <c r="FXW270" s="194"/>
      <c r="FXX270" s="194"/>
      <c r="FXY270" s="194"/>
      <c r="FXZ270" s="194"/>
      <c r="FYA270" s="194"/>
      <c r="FYB270" s="194"/>
      <c r="FYC270" s="194"/>
      <c r="FYD270" s="194"/>
      <c r="FYE270" s="194"/>
      <c r="FYF270" s="194"/>
      <c r="FYG270" s="194"/>
      <c r="FYH270" s="194"/>
      <c r="FYI270" s="194"/>
      <c r="FYJ270" s="194"/>
      <c r="FYK270" s="194"/>
      <c r="FYL270" s="194"/>
      <c r="FYM270" s="194"/>
      <c r="FYN270" s="194"/>
      <c r="FYO270" s="194"/>
      <c r="FYP270" s="194"/>
      <c r="FYQ270" s="194"/>
      <c r="FYR270" s="194"/>
      <c r="FYS270" s="194"/>
      <c r="FYT270" s="194"/>
      <c r="FYU270" s="194"/>
      <c r="FYV270" s="194"/>
      <c r="FYW270" s="194"/>
      <c r="FYX270" s="194"/>
      <c r="FYY270" s="194"/>
      <c r="FYZ270" s="194"/>
      <c r="FZA270" s="194"/>
      <c r="FZB270" s="194"/>
      <c r="FZC270" s="194"/>
      <c r="FZD270" s="194"/>
      <c r="FZE270" s="194"/>
      <c r="FZF270" s="194"/>
      <c r="FZG270" s="194"/>
      <c r="FZH270" s="194"/>
      <c r="FZI270" s="194"/>
      <c r="FZJ270" s="194"/>
      <c r="FZK270" s="194"/>
      <c r="FZL270" s="194"/>
      <c r="FZM270" s="194"/>
      <c r="FZN270" s="194"/>
      <c r="FZO270" s="194"/>
      <c r="FZP270" s="194"/>
      <c r="FZQ270" s="194"/>
      <c r="FZR270" s="194"/>
      <c r="FZS270" s="194"/>
      <c r="FZT270" s="194"/>
      <c r="FZU270" s="194"/>
      <c r="FZV270" s="194"/>
      <c r="FZW270" s="194"/>
      <c r="FZX270" s="194"/>
      <c r="FZY270" s="194"/>
      <c r="FZZ270" s="194"/>
      <c r="GAA270" s="194"/>
      <c r="GAB270" s="194"/>
      <c r="GAC270" s="194"/>
      <c r="GAD270" s="194"/>
      <c r="GAE270" s="194"/>
      <c r="GAF270" s="194"/>
      <c r="GAG270" s="194"/>
      <c r="GAH270" s="194"/>
      <c r="GAI270" s="194"/>
      <c r="GAJ270" s="194"/>
      <c r="GAK270" s="194"/>
      <c r="GAL270" s="194"/>
      <c r="GAM270" s="194"/>
      <c r="GAN270" s="194"/>
      <c r="GAO270" s="194"/>
      <c r="GAP270" s="194"/>
      <c r="GAQ270" s="194"/>
      <c r="GAR270" s="194"/>
      <c r="GAS270" s="194"/>
      <c r="GAT270" s="194"/>
      <c r="GAU270" s="194"/>
      <c r="GAV270" s="194"/>
      <c r="GAW270" s="194"/>
      <c r="GAX270" s="194"/>
      <c r="GAY270" s="194"/>
      <c r="GAZ270" s="194"/>
      <c r="GBA270" s="194"/>
      <c r="GBB270" s="194"/>
      <c r="GBC270" s="194"/>
      <c r="GBD270" s="194"/>
      <c r="GBE270" s="194"/>
      <c r="GBF270" s="194"/>
      <c r="GBG270" s="194"/>
      <c r="GBH270" s="194"/>
      <c r="GBI270" s="194"/>
      <c r="GBJ270" s="194"/>
      <c r="GBK270" s="194"/>
      <c r="GBL270" s="194"/>
      <c r="GBM270" s="194"/>
      <c r="GBN270" s="194"/>
      <c r="GBO270" s="194"/>
      <c r="GBP270" s="194"/>
      <c r="GBQ270" s="194"/>
      <c r="GBR270" s="194"/>
      <c r="GBS270" s="194"/>
      <c r="GBT270" s="194"/>
      <c r="GBU270" s="194"/>
      <c r="GBV270" s="194"/>
      <c r="GBW270" s="194"/>
      <c r="GBX270" s="194"/>
      <c r="GBY270" s="194"/>
      <c r="GBZ270" s="194"/>
      <c r="GCA270" s="194"/>
      <c r="GCB270" s="194"/>
      <c r="GCC270" s="194"/>
      <c r="GCD270" s="194"/>
      <c r="GCE270" s="194"/>
      <c r="GCF270" s="194"/>
      <c r="GCG270" s="194"/>
      <c r="GCH270" s="194"/>
      <c r="GCI270" s="194"/>
      <c r="GCJ270" s="194"/>
      <c r="GCK270" s="194"/>
      <c r="GCL270" s="194"/>
      <c r="GCM270" s="194"/>
      <c r="GCN270" s="194"/>
      <c r="GCO270" s="194"/>
      <c r="GCP270" s="194"/>
      <c r="GCQ270" s="194"/>
      <c r="GCR270" s="194"/>
      <c r="GCS270" s="194"/>
      <c r="GCT270" s="194"/>
      <c r="GCU270" s="194"/>
      <c r="GCV270" s="194"/>
      <c r="GCW270" s="194"/>
      <c r="GCX270" s="194"/>
      <c r="GCY270" s="194"/>
      <c r="GCZ270" s="194"/>
      <c r="GDA270" s="194"/>
      <c r="GDB270" s="194"/>
      <c r="GDC270" s="194"/>
      <c r="GDD270" s="194"/>
      <c r="GDE270" s="194"/>
      <c r="GDF270" s="194"/>
      <c r="GDG270" s="194"/>
      <c r="GDH270" s="194"/>
      <c r="GDI270" s="194"/>
      <c r="GDJ270" s="194"/>
      <c r="GDK270" s="194"/>
      <c r="GDL270" s="194"/>
      <c r="GDM270" s="194"/>
      <c r="GDN270" s="194"/>
      <c r="GDO270" s="194"/>
      <c r="GDP270" s="194"/>
      <c r="GDQ270" s="194"/>
      <c r="GDR270" s="194"/>
      <c r="GDS270" s="194"/>
      <c r="GDT270" s="194"/>
      <c r="GDU270" s="194"/>
      <c r="GDV270" s="194"/>
      <c r="GDW270" s="194"/>
      <c r="GDX270" s="194"/>
      <c r="GDY270" s="194"/>
      <c r="GDZ270" s="194"/>
      <c r="GEA270" s="194"/>
      <c r="GEB270" s="194"/>
      <c r="GEC270" s="194"/>
      <c r="GED270" s="194"/>
      <c r="GEE270" s="194"/>
      <c r="GEF270" s="194"/>
      <c r="GEG270" s="194"/>
      <c r="GEH270" s="194"/>
      <c r="GEI270" s="194"/>
      <c r="GEJ270" s="194"/>
      <c r="GEK270" s="194"/>
      <c r="GEL270" s="194"/>
      <c r="GEM270" s="194"/>
      <c r="GEN270" s="194"/>
      <c r="GEO270" s="194"/>
      <c r="GEP270" s="194"/>
      <c r="GEQ270" s="194"/>
      <c r="GER270" s="194"/>
      <c r="GES270" s="194"/>
      <c r="GET270" s="194"/>
      <c r="GEU270" s="194"/>
      <c r="GEV270" s="194"/>
      <c r="GEW270" s="194"/>
      <c r="GEX270" s="194"/>
      <c r="GEY270" s="194"/>
      <c r="GEZ270" s="194"/>
      <c r="GFA270" s="194"/>
      <c r="GFB270" s="194"/>
      <c r="GFC270" s="194"/>
      <c r="GFD270" s="194"/>
      <c r="GFE270" s="194"/>
      <c r="GFF270" s="194"/>
      <c r="GFG270" s="194"/>
      <c r="GFH270" s="194"/>
      <c r="GFI270" s="194"/>
      <c r="GFJ270" s="194"/>
      <c r="GFK270" s="194"/>
      <c r="GFL270" s="194"/>
      <c r="GFM270" s="194"/>
      <c r="GFN270" s="194"/>
      <c r="GFO270" s="194"/>
      <c r="GFP270" s="194"/>
      <c r="GFQ270" s="194"/>
      <c r="GFR270" s="194"/>
      <c r="GFS270" s="194"/>
      <c r="GFT270" s="194"/>
      <c r="GFU270" s="194"/>
      <c r="GFV270" s="194"/>
      <c r="GFW270" s="194"/>
      <c r="GFX270" s="194"/>
      <c r="GFY270" s="194"/>
      <c r="GFZ270" s="194"/>
      <c r="GGA270" s="194"/>
      <c r="GGB270" s="194"/>
      <c r="GGC270" s="194"/>
      <c r="GGD270" s="194"/>
      <c r="GGE270" s="194"/>
      <c r="GGF270" s="194"/>
      <c r="GGG270" s="194"/>
      <c r="GGH270" s="194"/>
      <c r="GGI270" s="194"/>
      <c r="GGJ270" s="194"/>
      <c r="GGK270" s="194"/>
      <c r="GGL270" s="194"/>
      <c r="GGM270" s="194"/>
      <c r="GGN270" s="194"/>
      <c r="GGO270" s="194"/>
      <c r="GGP270" s="194"/>
      <c r="GGQ270" s="194"/>
      <c r="GGR270" s="194"/>
      <c r="GGS270" s="194"/>
      <c r="GGT270" s="194"/>
      <c r="GGU270" s="194"/>
      <c r="GGV270" s="194"/>
      <c r="GGW270" s="194"/>
      <c r="GGX270" s="194"/>
      <c r="GGY270" s="194"/>
      <c r="GGZ270" s="194"/>
      <c r="GHA270" s="194"/>
      <c r="GHB270" s="194"/>
      <c r="GHC270" s="194"/>
      <c r="GHD270" s="194"/>
      <c r="GHE270" s="194"/>
      <c r="GHF270" s="194"/>
      <c r="GHG270" s="194"/>
      <c r="GHH270" s="194"/>
      <c r="GHI270" s="194"/>
      <c r="GHJ270" s="194"/>
      <c r="GHK270" s="194"/>
      <c r="GHL270" s="194"/>
      <c r="GHM270" s="194"/>
      <c r="GHN270" s="194"/>
      <c r="GHO270" s="194"/>
      <c r="GHP270" s="194"/>
      <c r="GHQ270" s="194"/>
      <c r="GHR270" s="194"/>
      <c r="GHS270" s="194"/>
      <c r="GHT270" s="194"/>
      <c r="GHU270" s="194"/>
      <c r="GHV270" s="194"/>
      <c r="GHW270" s="194"/>
      <c r="GHX270" s="194"/>
      <c r="GHY270" s="194"/>
      <c r="GHZ270" s="194"/>
      <c r="GIA270" s="194"/>
      <c r="GIB270" s="194"/>
      <c r="GIC270" s="194"/>
      <c r="GID270" s="194"/>
      <c r="GIE270" s="194"/>
      <c r="GIF270" s="194"/>
      <c r="GIG270" s="194"/>
      <c r="GIH270" s="194"/>
      <c r="GII270" s="194"/>
      <c r="GIJ270" s="194"/>
      <c r="GIK270" s="194"/>
      <c r="GIL270" s="194"/>
      <c r="GIM270" s="194"/>
      <c r="GIN270" s="194"/>
      <c r="GIO270" s="194"/>
      <c r="GIP270" s="194"/>
      <c r="GIQ270" s="194"/>
      <c r="GIR270" s="194"/>
      <c r="GIS270" s="194"/>
      <c r="GIT270" s="194"/>
      <c r="GIU270" s="194"/>
      <c r="GIV270" s="194"/>
      <c r="GIW270" s="194"/>
      <c r="GIX270" s="194"/>
      <c r="GIY270" s="194"/>
      <c r="GIZ270" s="194"/>
      <c r="GJA270" s="194"/>
      <c r="GJB270" s="194"/>
      <c r="GJC270" s="194"/>
      <c r="GJD270" s="194"/>
      <c r="GJE270" s="194"/>
      <c r="GJF270" s="194"/>
      <c r="GJG270" s="194"/>
      <c r="GJH270" s="194"/>
      <c r="GJI270" s="194"/>
      <c r="GJJ270" s="194"/>
      <c r="GJK270" s="194"/>
      <c r="GJL270" s="194"/>
      <c r="GJM270" s="194"/>
      <c r="GJN270" s="194"/>
      <c r="GJO270" s="194"/>
      <c r="GJP270" s="194"/>
      <c r="GJQ270" s="194"/>
      <c r="GJR270" s="194"/>
      <c r="GJS270" s="194"/>
      <c r="GJT270" s="194"/>
      <c r="GJU270" s="194"/>
      <c r="GJV270" s="194"/>
      <c r="GJW270" s="194"/>
      <c r="GJX270" s="194"/>
      <c r="GJY270" s="194"/>
      <c r="GJZ270" s="194"/>
      <c r="GKA270" s="194"/>
      <c r="GKB270" s="194"/>
      <c r="GKC270" s="194"/>
      <c r="GKD270" s="194"/>
      <c r="GKE270" s="194"/>
      <c r="GKF270" s="194"/>
      <c r="GKG270" s="194"/>
      <c r="GKH270" s="194"/>
      <c r="GKI270" s="194"/>
      <c r="GKJ270" s="194"/>
      <c r="GKK270" s="194"/>
      <c r="GKL270" s="194"/>
      <c r="GKM270" s="194"/>
      <c r="GKN270" s="194"/>
      <c r="GKO270" s="194"/>
      <c r="GKP270" s="194"/>
      <c r="GKQ270" s="194"/>
      <c r="GKR270" s="194"/>
      <c r="GKS270" s="194"/>
      <c r="GKT270" s="194"/>
      <c r="GKU270" s="194"/>
      <c r="GKV270" s="194"/>
      <c r="GKW270" s="194"/>
      <c r="GKX270" s="194"/>
      <c r="GKY270" s="194"/>
      <c r="GKZ270" s="194"/>
      <c r="GLA270" s="194"/>
      <c r="GLB270" s="194"/>
      <c r="GLC270" s="194"/>
      <c r="GLD270" s="194"/>
      <c r="GLE270" s="194"/>
      <c r="GLF270" s="194"/>
      <c r="GLG270" s="194"/>
      <c r="GLH270" s="194"/>
      <c r="GLI270" s="194"/>
      <c r="GLJ270" s="194"/>
      <c r="GLK270" s="194"/>
      <c r="GLL270" s="194"/>
      <c r="GLM270" s="194"/>
      <c r="GLN270" s="194"/>
      <c r="GLO270" s="194"/>
      <c r="GLP270" s="194"/>
      <c r="GLQ270" s="194"/>
      <c r="GLR270" s="194"/>
      <c r="GLS270" s="194"/>
      <c r="GLT270" s="194"/>
      <c r="GLU270" s="194"/>
      <c r="GLV270" s="194"/>
      <c r="GLW270" s="194"/>
      <c r="GLX270" s="194"/>
      <c r="GLY270" s="194"/>
      <c r="GLZ270" s="194"/>
      <c r="GMA270" s="194"/>
      <c r="GMB270" s="194"/>
      <c r="GMC270" s="194"/>
      <c r="GMD270" s="194"/>
      <c r="GME270" s="194"/>
      <c r="GMF270" s="194"/>
      <c r="GMG270" s="194"/>
      <c r="GMH270" s="194"/>
      <c r="GMI270" s="194"/>
      <c r="GMJ270" s="194"/>
      <c r="GMK270" s="194"/>
      <c r="GML270" s="194"/>
      <c r="GMM270" s="194"/>
      <c r="GMN270" s="194"/>
      <c r="GMO270" s="194"/>
      <c r="GMP270" s="194"/>
      <c r="GMQ270" s="194"/>
      <c r="GMR270" s="194"/>
      <c r="GMS270" s="194"/>
      <c r="GMT270" s="194"/>
      <c r="GMU270" s="194"/>
      <c r="GMV270" s="194"/>
      <c r="GMW270" s="194"/>
      <c r="GMX270" s="194"/>
      <c r="GMY270" s="194"/>
      <c r="GMZ270" s="194"/>
      <c r="GNA270" s="194"/>
      <c r="GNB270" s="194"/>
      <c r="GNC270" s="194"/>
      <c r="GND270" s="194"/>
      <c r="GNE270" s="194"/>
      <c r="GNF270" s="194"/>
      <c r="GNG270" s="194"/>
      <c r="GNH270" s="194"/>
      <c r="GNI270" s="194"/>
      <c r="GNJ270" s="194"/>
      <c r="GNK270" s="194"/>
      <c r="GNL270" s="194"/>
      <c r="GNM270" s="194"/>
      <c r="GNN270" s="194"/>
      <c r="GNO270" s="194"/>
      <c r="GNP270" s="194"/>
      <c r="GNQ270" s="194"/>
      <c r="GNR270" s="194"/>
      <c r="GNS270" s="194"/>
      <c r="GNT270" s="194"/>
      <c r="GNU270" s="194"/>
      <c r="GNV270" s="194"/>
      <c r="GNW270" s="194"/>
      <c r="GNX270" s="194"/>
      <c r="GNY270" s="194"/>
      <c r="GNZ270" s="194"/>
      <c r="GOA270" s="194"/>
      <c r="GOB270" s="194"/>
      <c r="GOC270" s="194"/>
      <c r="GOD270" s="194"/>
      <c r="GOE270" s="194"/>
      <c r="GOF270" s="194"/>
      <c r="GOG270" s="194"/>
      <c r="GOH270" s="194"/>
      <c r="GOI270" s="194"/>
      <c r="GOJ270" s="194"/>
      <c r="GOK270" s="194"/>
      <c r="GOL270" s="194"/>
      <c r="GOM270" s="194"/>
      <c r="GON270" s="194"/>
      <c r="GOO270" s="194"/>
      <c r="GOP270" s="194"/>
      <c r="GOQ270" s="194"/>
      <c r="GOR270" s="194"/>
      <c r="GOS270" s="194"/>
      <c r="GOT270" s="194"/>
      <c r="GOU270" s="194"/>
      <c r="GOV270" s="194"/>
      <c r="GOW270" s="194"/>
      <c r="GOX270" s="194"/>
      <c r="GOY270" s="194"/>
      <c r="GOZ270" s="194"/>
      <c r="GPA270" s="194"/>
      <c r="GPB270" s="194"/>
      <c r="GPC270" s="194"/>
      <c r="GPD270" s="194"/>
      <c r="GPE270" s="194"/>
      <c r="GPF270" s="194"/>
      <c r="GPG270" s="194"/>
      <c r="GPH270" s="194"/>
      <c r="GPI270" s="194"/>
      <c r="GPJ270" s="194"/>
      <c r="GPK270" s="194"/>
      <c r="GPL270" s="194"/>
      <c r="GPM270" s="194"/>
      <c r="GPN270" s="194"/>
      <c r="GPO270" s="194"/>
      <c r="GPP270" s="194"/>
      <c r="GPQ270" s="194"/>
      <c r="GPR270" s="194"/>
      <c r="GPS270" s="194"/>
      <c r="GPT270" s="194"/>
      <c r="GPU270" s="194"/>
      <c r="GPV270" s="194"/>
      <c r="GPW270" s="194"/>
      <c r="GPX270" s="194"/>
      <c r="GPY270" s="194"/>
      <c r="GPZ270" s="194"/>
      <c r="GQA270" s="194"/>
      <c r="GQB270" s="194"/>
      <c r="GQC270" s="194"/>
      <c r="GQD270" s="194"/>
      <c r="GQE270" s="194"/>
      <c r="GQF270" s="194"/>
      <c r="GQG270" s="194"/>
      <c r="GQH270" s="194"/>
      <c r="GQI270" s="194"/>
      <c r="GQJ270" s="194"/>
      <c r="GQK270" s="194"/>
      <c r="GQL270" s="194"/>
      <c r="GQM270" s="194"/>
      <c r="GQN270" s="194"/>
      <c r="GQO270" s="194"/>
      <c r="GQP270" s="194"/>
      <c r="GQQ270" s="194"/>
      <c r="GQR270" s="194"/>
      <c r="GQS270" s="194"/>
      <c r="GQT270" s="194"/>
      <c r="GQU270" s="194"/>
      <c r="GQV270" s="194"/>
      <c r="GQW270" s="194"/>
      <c r="GQX270" s="194"/>
      <c r="GQY270" s="194"/>
      <c r="GQZ270" s="194"/>
      <c r="GRA270" s="194"/>
      <c r="GRB270" s="194"/>
      <c r="GRC270" s="194"/>
      <c r="GRD270" s="194"/>
      <c r="GRE270" s="194"/>
      <c r="GRF270" s="194"/>
      <c r="GRG270" s="194"/>
      <c r="GRH270" s="194"/>
      <c r="GRI270" s="194"/>
      <c r="GRJ270" s="194"/>
      <c r="GRK270" s="194"/>
      <c r="GRL270" s="194"/>
      <c r="GRM270" s="194"/>
      <c r="GRN270" s="194"/>
      <c r="GRO270" s="194"/>
      <c r="GRP270" s="194"/>
      <c r="GRQ270" s="194"/>
      <c r="GRR270" s="194"/>
      <c r="GRS270" s="194"/>
      <c r="GRT270" s="194"/>
      <c r="GRU270" s="194"/>
      <c r="GRV270" s="194"/>
      <c r="GRW270" s="194"/>
      <c r="GRX270" s="194"/>
      <c r="GRY270" s="194"/>
      <c r="GRZ270" s="194"/>
      <c r="GSA270" s="194"/>
      <c r="GSB270" s="194"/>
      <c r="GSC270" s="194"/>
      <c r="GSD270" s="194"/>
      <c r="GSE270" s="194"/>
      <c r="GSF270" s="194"/>
      <c r="GSG270" s="194"/>
      <c r="GSH270" s="194"/>
      <c r="GSI270" s="194"/>
      <c r="GSJ270" s="194"/>
      <c r="GSK270" s="194"/>
      <c r="GSL270" s="194"/>
      <c r="GSM270" s="194"/>
      <c r="GSN270" s="194"/>
      <c r="GSO270" s="194"/>
      <c r="GSP270" s="194"/>
      <c r="GSQ270" s="194"/>
      <c r="GSR270" s="194"/>
      <c r="GSS270" s="194"/>
      <c r="GST270" s="194"/>
      <c r="GSU270" s="194"/>
      <c r="GSV270" s="194"/>
      <c r="GSW270" s="194"/>
      <c r="GSX270" s="194"/>
      <c r="GSY270" s="194"/>
      <c r="GSZ270" s="194"/>
      <c r="GTA270" s="194"/>
      <c r="GTB270" s="194"/>
      <c r="GTC270" s="194"/>
      <c r="GTD270" s="194"/>
      <c r="GTE270" s="194"/>
      <c r="GTF270" s="194"/>
      <c r="GTG270" s="194"/>
      <c r="GTH270" s="194"/>
      <c r="GTI270" s="194"/>
      <c r="GTJ270" s="194"/>
      <c r="GTK270" s="194"/>
      <c r="GTL270" s="194"/>
      <c r="GTM270" s="194"/>
      <c r="GTN270" s="194"/>
      <c r="GTO270" s="194"/>
      <c r="GTP270" s="194"/>
      <c r="GTQ270" s="194"/>
      <c r="GTR270" s="194"/>
      <c r="GTS270" s="194"/>
      <c r="GTT270" s="194"/>
      <c r="GTU270" s="194"/>
      <c r="GTV270" s="194"/>
      <c r="GTW270" s="194"/>
      <c r="GTX270" s="194"/>
      <c r="GTY270" s="194"/>
      <c r="GTZ270" s="194"/>
      <c r="GUA270" s="194"/>
      <c r="GUB270" s="194"/>
      <c r="GUC270" s="194"/>
      <c r="GUD270" s="194"/>
      <c r="GUE270" s="194"/>
      <c r="GUF270" s="194"/>
      <c r="GUG270" s="194"/>
      <c r="GUH270" s="194"/>
      <c r="GUI270" s="194"/>
      <c r="GUJ270" s="194"/>
      <c r="GUK270" s="194"/>
      <c r="GUL270" s="194"/>
      <c r="GUM270" s="194"/>
      <c r="GUN270" s="194"/>
      <c r="GUO270" s="194"/>
      <c r="GUP270" s="194"/>
      <c r="GUQ270" s="194"/>
      <c r="GUR270" s="194"/>
      <c r="GUS270" s="194"/>
      <c r="GUT270" s="194"/>
      <c r="GUU270" s="194"/>
      <c r="GUV270" s="194"/>
      <c r="GUW270" s="194"/>
      <c r="GUX270" s="194"/>
      <c r="GUY270" s="194"/>
      <c r="GUZ270" s="194"/>
      <c r="GVA270" s="194"/>
      <c r="GVB270" s="194"/>
      <c r="GVC270" s="194"/>
      <c r="GVD270" s="194"/>
      <c r="GVE270" s="194"/>
      <c r="GVF270" s="194"/>
      <c r="GVG270" s="194"/>
      <c r="GVH270" s="194"/>
      <c r="GVI270" s="194"/>
      <c r="GVJ270" s="194"/>
      <c r="GVK270" s="194"/>
      <c r="GVL270" s="194"/>
      <c r="GVM270" s="194"/>
      <c r="GVN270" s="194"/>
      <c r="GVO270" s="194"/>
      <c r="GVP270" s="194"/>
      <c r="GVQ270" s="194"/>
      <c r="GVR270" s="194"/>
      <c r="GVS270" s="194"/>
      <c r="GVT270" s="194"/>
      <c r="GVU270" s="194"/>
      <c r="GVV270" s="194"/>
      <c r="GVW270" s="194"/>
      <c r="GVX270" s="194"/>
      <c r="GVY270" s="194"/>
      <c r="GVZ270" s="194"/>
      <c r="GWA270" s="194"/>
      <c r="GWB270" s="194"/>
      <c r="GWC270" s="194"/>
      <c r="GWD270" s="194"/>
      <c r="GWE270" s="194"/>
      <c r="GWF270" s="194"/>
      <c r="GWG270" s="194"/>
      <c r="GWH270" s="194"/>
      <c r="GWI270" s="194"/>
      <c r="GWJ270" s="194"/>
      <c r="GWK270" s="194"/>
      <c r="GWL270" s="194"/>
      <c r="GWM270" s="194"/>
      <c r="GWN270" s="194"/>
      <c r="GWO270" s="194"/>
      <c r="GWP270" s="194"/>
      <c r="GWQ270" s="194"/>
      <c r="GWR270" s="194"/>
      <c r="GWS270" s="194"/>
      <c r="GWT270" s="194"/>
      <c r="GWU270" s="194"/>
      <c r="GWV270" s="194"/>
      <c r="GWW270" s="194"/>
      <c r="GWX270" s="194"/>
      <c r="GWY270" s="194"/>
      <c r="GWZ270" s="194"/>
      <c r="GXA270" s="194"/>
      <c r="GXB270" s="194"/>
      <c r="GXC270" s="194"/>
      <c r="GXD270" s="194"/>
      <c r="GXE270" s="194"/>
      <c r="GXF270" s="194"/>
      <c r="GXG270" s="194"/>
      <c r="GXH270" s="194"/>
      <c r="GXI270" s="194"/>
      <c r="GXJ270" s="194"/>
      <c r="GXK270" s="194"/>
      <c r="GXL270" s="194"/>
      <c r="GXM270" s="194"/>
      <c r="GXN270" s="194"/>
      <c r="GXO270" s="194"/>
      <c r="GXP270" s="194"/>
      <c r="GXQ270" s="194"/>
      <c r="GXR270" s="194"/>
      <c r="GXS270" s="194"/>
      <c r="GXT270" s="194"/>
      <c r="GXU270" s="194"/>
      <c r="GXV270" s="194"/>
      <c r="GXW270" s="194"/>
      <c r="GXX270" s="194"/>
      <c r="GXY270" s="194"/>
      <c r="GXZ270" s="194"/>
      <c r="GYA270" s="194"/>
      <c r="GYB270" s="194"/>
      <c r="GYC270" s="194"/>
      <c r="GYD270" s="194"/>
      <c r="GYE270" s="194"/>
      <c r="GYF270" s="194"/>
      <c r="GYG270" s="194"/>
      <c r="GYH270" s="194"/>
      <c r="GYI270" s="194"/>
      <c r="GYJ270" s="194"/>
      <c r="GYK270" s="194"/>
      <c r="GYL270" s="194"/>
      <c r="GYM270" s="194"/>
      <c r="GYN270" s="194"/>
      <c r="GYO270" s="194"/>
      <c r="GYP270" s="194"/>
      <c r="GYQ270" s="194"/>
      <c r="GYR270" s="194"/>
      <c r="GYS270" s="194"/>
      <c r="GYT270" s="194"/>
      <c r="GYU270" s="194"/>
      <c r="GYV270" s="194"/>
      <c r="GYW270" s="194"/>
      <c r="GYX270" s="194"/>
      <c r="GYY270" s="194"/>
      <c r="GYZ270" s="194"/>
      <c r="GZA270" s="194"/>
      <c r="GZB270" s="194"/>
      <c r="GZC270" s="194"/>
      <c r="GZD270" s="194"/>
      <c r="GZE270" s="194"/>
      <c r="GZF270" s="194"/>
      <c r="GZG270" s="194"/>
      <c r="GZH270" s="194"/>
      <c r="GZI270" s="194"/>
      <c r="GZJ270" s="194"/>
      <c r="GZK270" s="194"/>
      <c r="GZL270" s="194"/>
      <c r="GZM270" s="194"/>
      <c r="GZN270" s="194"/>
      <c r="GZO270" s="194"/>
      <c r="GZP270" s="194"/>
      <c r="GZQ270" s="194"/>
      <c r="GZR270" s="194"/>
      <c r="GZS270" s="194"/>
      <c r="GZT270" s="194"/>
      <c r="GZU270" s="194"/>
      <c r="GZV270" s="194"/>
      <c r="GZW270" s="194"/>
      <c r="GZX270" s="194"/>
      <c r="GZY270" s="194"/>
      <c r="GZZ270" s="194"/>
      <c r="HAA270" s="194"/>
      <c r="HAB270" s="194"/>
      <c r="HAC270" s="194"/>
      <c r="HAD270" s="194"/>
      <c r="HAE270" s="194"/>
      <c r="HAF270" s="194"/>
      <c r="HAG270" s="194"/>
      <c r="HAH270" s="194"/>
      <c r="HAI270" s="194"/>
      <c r="HAJ270" s="194"/>
      <c r="HAK270" s="194"/>
      <c r="HAL270" s="194"/>
      <c r="HAM270" s="194"/>
      <c r="HAN270" s="194"/>
      <c r="HAO270" s="194"/>
      <c r="HAP270" s="194"/>
      <c r="HAQ270" s="194"/>
      <c r="HAR270" s="194"/>
      <c r="HAS270" s="194"/>
      <c r="HAT270" s="194"/>
      <c r="HAU270" s="194"/>
      <c r="HAV270" s="194"/>
      <c r="HAW270" s="194"/>
      <c r="HAX270" s="194"/>
      <c r="HAY270" s="194"/>
      <c r="HAZ270" s="194"/>
      <c r="HBA270" s="194"/>
      <c r="HBB270" s="194"/>
      <c r="HBC270" s="194"/>
      <c r="HBD270" s="194"/>
      <c r="HBE270" s="194"/>
      <c r="HBF270" s="194"/>
      <c r="HBG270" s="194"/>
      <c r="HBH270" s="194"/>
      <c r="HBI270" s="194"/>
      <c r="HBJ270" s="194"/>
      <c r="HBK270" s="194"/>
      <c r="HBL270" s="194"/>
      <c r="HBM270" s="194"/>
      <c r="HBN270" s="194"/>
      <c r="HBO270" s="194"/>
      <c r="HBP270" s="194"/>
      <c r="HBQ270" s="194"/>
      <c r="HBR270" s="194"/>
      <c r="HBS270" s="194"/>
      <c r="HBT270" s="194"/>
      <c r="HBU270" s="194"/>
      <c r="HBV270" s="194"/>
      <c r="HBW270" s="194"/>
      <c r="HBX270" s="194"/>
      <c r="HBY270" s="194"/>
      <c r="HBZ270" s="194"/>
      <c r="HCA270" s="194"/>
      <c r="HCB270" s="194"/>
      <c r="HCC270" s="194"/>
      <c r="HCD270" s="194"/>
      <c r="HCE270" s="194"/>
      <c r="HCF270" s="194"/>
      <c r="HCG270" s="194"/>
      <c r="HCH270" s="194"/>
      <c r="HCI270" s="194"/>
      <c r="HCJ270" s="194"/>
      <c r="HCK270" s="194"/>
      <c r="HCL270" s="194"/>
      <c r="HCM270" s="194"/>
      <c r="HCN270" s="194"/>
      <c r="HCO270" s="194"/>
      <c r="HCP270" s="194"/>
      <c r="HCQ270" s="194"/>
      <c r="HCR270" s="194"/>
      <c r="HCS270" s="194"/>
      <c r="HCT270" s="194"/>
      <c r="HCU270" s="194"/>
      <c r="HCV270" s="194"/>
      <c r="HCW270" s="194"/>
      <c r="HCX270" s="194"/>
      <c r="HCY270" s="194"/>
      <c r="HCZ270" s="194"/>
      <c r="HDA270" s="194"/>
      <c r="HDB270" s="194"/>
      <c r="HDC270" s="194"/>
      <c r="HDD270" s="194"/>
      <c r="HDE270" s="194"/>
      <c r="HDF270" s="194"/>
      <c r="HDG270" s="194"/>
      <c r="HDH270" s="194"/>
      <c r="HDI270" s="194"/>
      <c r="HDJ270" s="194"/>
      <c r="HDK270" s="194"/>
      <c r="HDL270" s="194"/>
      <c r="HDM270" s="194"/>
      <c r="HDN270" s="194"/>
      <c r="HDO270" s="194"/>
      <c r="HDP270" s="194"/>
      <c r="HDQ270" s="194"/>
      <c r="HDR270" s="194"/>
      <c r="HDS270" s="194"/>
      <c r="HDT270" s="194"/>
      <c r="HDU270" s="194"/>
      <c r="HDV270" s="194"/>
      <c r="HDW270" s="194"/>
      <c r="HDX270" s="194"/>
      <c r="HDY270" s="194"/>
      <c r="HDZ270" s="194"/>
      <c r="HEA270" s="194"/>
      <c r="HEB270" s="194"/>
      <c r="HEC270" s="194"/>
      <c r="HED270" s="194"/>
      <c r="HEE270" s="194"/>
      <c r="HEF270" s="194"/>
      <c r="HEG270" s="194"/>
      <c r="HEH270" s="194"/>
      <c r="HEI270" s="194"/>
      <c r="HEJ270" s="194"/>
      <c r="HEK270" s="194"/>
      <c r="HEL270" s="194"/>
      <c r="HEM270" s="194"/>
      <c r="HEN270" s="194"/>
      <c r="HEO270" s="194"/>
      <c r="HEP270" s="194"/>
      <c r="HEQ270" s="194"/>
      <c r="HER270" s="194"/>
      <c r="HES270" s="194"/>
      <c r="HET270" s="194"/>
      <c r="HEU270" s="194"/>
      <c r="HEV270" s="194"/>
      <c r="HEW270" s="194"/>
      <c r="HEX270" s="194"/>
      <c r="HEY270" s="194"/>
      <c r="HEZ270" s="194"/>
      <c r="HFA270" s="194"/>
      <c r="HFB270" s="194"/>
      <c r="HFC270" s="194"/>
      <c r="HFD270" s="194"/>
      <c r="HFE270" s="194"/>
      <c r="HFF270" s="194"/>
      <c r="HFG270" s="194"/>
      <c r="HFH270" s="194"/>
      <c r="HFI270" s="194"/>
      <c r="HFJ270" s="194"/>
      <c r="HFK270" s="194"/>
      <c r="HFL270" s="194"/>
      <c r="HFM270" s="194"/>
      <c r="HFN270" s="194"/>
      <c r="HFO270" s="194"/>
      <c r="HFP270" s="194"/>
      <c r="HFQ270" s="194"/>
      <c r="HFR270" s="194"/>
      <c r="HFS270" s="194"/>
      <c r="HFT270" s="194"/>
      <c r="HFU270" s="194"/>
      <c r="HFV270" s="194"/>
      <c r="HFW270" s="194"/>
      <c r="HFX270" s="194"/>
      <c r="HFY270" s="194"/>
      <c r="HFZ270" s="194"/>
      <c r="HGA270" s="194"/>
      <c r="HGB270" s="194"/>
      <c r="HGC270" s="194"/>
      <c r="HGD270" s="194"/>
      <c r="HGE270" s="194"/>
      <c r="HGF270" s="194"/>
      <c r="HGG270" s="194"/>
      <c r="HGH270" s="194"/>
      <c r="HGI270" s="194"/>
      <c r="HGJ270" s="194"/>
      <c r="HGK270" s="194"/>
      <c r="HGL270" s="194"/>
      <c r="HGM270" s="194"/>
      <c r="HGN270" s="194"/>
      <c r="HGO270" s="194"/>
      <c r="HGP270" s="194"/>
      <c r="HGQ270" s="194"/>
      <c r="HGR270" s="194"/>
      <c r="HGS270" s="194"/>
      <c r="HGT270" s="194"/>
      <c r="HGU270" s="194"/>
      <c r="HGV270" s="194"/>
      <c r="HGW270" s="194"/>
      <c r="HGX270" s="194"/>
      <c r="HGY270" s="194"/>
      <c r="HGZ270" s="194"/>
      <c r="HHA270" s="194"/>
      <c r="HHB270" s="194"/>
      <c r="HHC270" s="194"/>
      <c r="HHD270" s="194"/>
      <c r="HHE270" s="194"/>
      <c r="HHF270" s="194"/>
      <c r="HHG270" s="194"/>
      <c r="HHH270" s="194"/>
      <c r="HHI270" s="194"/>
      <c r="HHJ270" s="194"/>
      <c r="HHK270" s="194"/>
      <c r="HHL270" s="194"/>
      <c r="HHM270" s="194"/>
      <c r="HHN270" s="194"/>
      <c r="HHO270" s="194"/>
      <c r="HHP270" s="194"/>
      <c r="HHQ270" s="194"/>
      <c r="HHR270" s="194"/>
      <c r="HHS270" s="194"/>
      <c r="HHT270" s="194"/>
      <c r="HHU270" s="194"/>
      <c r="HHV270" s="194"/>
      <c r="HHW270" s="194"/>
      <c r="HHX270" s="194"/>
      <c r="HHY270" s="194"/>
      <c r="HHZ270" s="194"/>
      <c r="HIA270" s="194"/>
      <c r="HIB270" s="194"/>
      <c r="HIC270" s="194"/>
      <c r="HID270" s="194"/>
      <c r="HIE270" s="194"/>
      <c r="HIF270" s="194"/>
      <c r="HIG270" s="194"/>
      <c r="HIH270" s="194"/>
      <c r="HII270" s="194"/>
      <c r="HIJ270" s="194"/>
      <c r="HIK270" s="194"/>
      <c r="HIL270" s="194"/>
      <c r="HIM270" s="194"/>
      <c r="HIN270" s="194"/>
      <c r="HIO270" s="194"/>
      <c r="HIP270" s="194"/>
      <c r="HIQ270" s="194"/>
      <c r="HIR270" s="194"/>
      <c r="HIS270" s="194"/>
      <c r="HIT270" s="194"/>
      <c r="HIU270" s="194"/>
      <c r="HIV270" s="194"/>
      <c r="HIW270" s="194"/>
      <c r="HIX270" s="194"/>
      <c r="HIY270" s="194"/>
      <c r="HIZ270" s="194"/>
      <c r="HJA270" s="194"/>
      <c r="HJB270" s="194"/>
      <c r="HJC270" s="194"/>
      <c r="HJD270" s="194"/>
      <c r="HJE270" s="194"/>
      <c r="HJF270" s="194"/>
      <c r="HJG270" s="194"/>
      <c r="HJH270" s="194"/>
      <c r="HJI270" s="194"/>
      <c r="HJJ270" s="194"/>
      <c r="HJK270" s="194"/>
      <c r="HJL270" s="194"/>
      <c r="HJM270" s="194"/>
      <c r="HJN270" s="194"/>
      <c r="HJO270" s="194"/>
      <c r="HJP270" s="194"/>
      <c r="HJQ270" s="194"/>
      <c r="HJR270" s="194"/>
      <c r="HJS270" s="194"/>
      <c r="HJT270" s="194"/>
      <c r="HJU270" s="194"/>
      <c r="HJV270" s="194"/>
      <c r="HJW270" s="194"/>
      <c r="HJX270" s="194"/>
      <c r="HJY270" s="194"/>
      <c r="HJZ270" s="194"/>
      <c r="HKA270" s="194"/>
      <c r="HKB270" s="194"/>
      <c r="HKC270" s="194"/>
      <c r="HKD270" s="194"/>
      <c r="HKE270" s="194"/>
      <c r="HKF270" s="194"/>
      <c r="HKG270" s="194"/>
      <c r="HKH270" s="194"/>
      <c r="HKI270" s="194"/>
      <c r="HKJ270" s="194"/>
      <c r="HKK270" s="194"/>
      <c r="HKL270" s="194"/>
      <c r="HKM270" s="194"/>
      <c r="HKN270" s="194"/>
      <c r="HKO270" s="194"/>
      <c r="HKP270" s="194"/>
      <c r="HKQ270" s="194"/>
      <c r="HKR270" s="194"/>
      <c r="HKS270" s="194"/>
      <c r="HKT270" s="194"/>
      <c r="HKU270" s="194"/>
      <c r="HKV270" s="194"/>
      <c r="HKW270" s="194"/>
      <c r="HKX270" s="194"/>
      <c r="HKY270" s="194"/>
      <c r="HKZ270" s="194"/>
      <c r="HLA270" s="194"/>
      <c r="HLB270" s="194"/>
      <c r="HLC270" s="194"/>
      <c r="HLD270" s="194"/>
      <c r="HLE270" s="194"/>
      <c r="HLF270" s="194"/>
      <c r="HLG270" s="194"/>
      <c r="HLH270" s="194"/>
      <c r="HLI270" s="194"/>
      <c r="HLJ270" s="194"/>
      <c r="HLK270" s="194"/>
      <c r="HLL270" s="194"/>
      <c r="HLM270" s="194"/>
      <c r="HLN270" s="194"/>
      <c r="HLO270" s="194"/>
      <c r="HLP270" s="194"/>
      <c r="HLQ270" s="194"/>
      <c r="HLR270" s="194"/>
      <c r="HLS270" s="194"/>
      <c r="HLT270" s="194"/>
      <c r="HLU270" s="194"/>
      <c r="HLV270" s="194"/>
      <c r="HLW270" s="194"/>
      <c r="HLX270" s="194"/>
      <c r="HLY270" s="194"/>
      <c r="HLZ270" s="194"/>
      <c r="HMA270" s="194"/>
      <c r="HMB270" s="194"/>
      <c r="HMC270" s="194"/>
      <c r="HMD270" s="194"/>
      <c r="HME270" s="194"/>
      <c r="HMF270" s="194"/>
      <c r="HMG270" s="194"/>
      <c r="HMH270" s="194"/>
      <c r="HMI270" s="194"/>
      <c r="HMJ270" s="194"/>
      <c r="HMK270" s="194"/>
      <c r="HML270" s="194"/>
      <c r="HMM270" s="194"/>
      <c r="HMN270" s="194"/>
      <c r="HMO270" s="194"/>
      <c r="HMP270" s="194"/>
      <c r="HMQ270" s="194"/>
      <c r="HMR270" s="194"/>
      <c r="HMS270" s="194"/>
      <c r="HMT270" s="194"/>
      <c r="HMU270" s="194"/>
      <c r="HMV270" s="194"/>
      <c r="HMW270" s="194"/>
      <c r="HMX270" s="194"/>
      <c r="HMY270" s="194"/>
      <c r="HMZ270" s="194"/>
      <c r="HNA270" s="194"/>
      <c r="HNB270" s="194"/>
      <c r="HNC270" s="194"/>
      <c r="HND270" s="194"/>
      <c r="HNE270" s="194"/>
      <c r="HNF270" s="194"/>
      <c r="HNG270" s="194"/>
      <c r="HNH270" s="194"/>
      <c r="HNI270" s="194"/>
      <c r="HNJ270" s="194"/>
      <c r="HNK270" s="194"/>
      <c r="HNL270" s="194"/>
      <c r="HNM270" s="194"/>
      <c r="HNN270" s="194"/>
      <c r="HNO270" s="194"/>
      <c r="HNP270" s="194"/>
      <c r="HNQ270" s="194"/>
      <c r="HNR270" s="194"/>
      <c r="HNS270" s="194"/>
      <c r="HNT270" s="194"/>
      <c r="HNU270" s="194"/>
      <c r="HNV270" s="194"/>
      <c r="HNW270" s="194"/>
      <c r="HNX270" s="194"/>
      <c r="HNY270" s="194"/>
      <c r="HNZ270" s="194"/>
      <c r="HOA270" s="194"/>
      <c r="HOB270" s="194"/>
      <c r="HOC270" s="194"/>
      <c r="HOD270" s="194"/>
      <c r="HOE270" s="194"/>
      <c r="HOF270" s="194"/>
      <c r="HOG270" s="194"/>
      <c r="HOH270" s="194"/>
      <c r="HOI270" s="194"/>
      <c r="HOJ270" s="194"/>
      <c r="HOK270" s="194"/>
      <c r="HOL270" s="194"/>
      <c r="HOM270" s="194"/>
      <c r="HON270" s="194"/>
      <c r="HOO270" s="194"/>
      <c r="HOP270" s="194"/>
      <c r="HOQ270" s="194"/>
      <c r="HOR270" s="194"/>
      <c r="HOS270" s="194"/>
      <c r="HOT270" s="194"/>
      <c r="HOU270" s="194"/>
      <c r="HOV270" s="194"/>
      <c r="HOW270" s="194"/>
      <c r="HOX270" s="194"/>
      <c r="HOY270" s="194"/>
      <c r="HOZ270" s="194"/>
      <c r="HPA270" s="194"/>
      <c r="HPB270" s="194"/>
      <c r="HPC270" s="194"/>
      <c r="HPD270" s="194"/>
      <c r="HPE270" s="194"/>
      <c r="HPF270" s="194"/>
      <c r="HPG270" s="194"/>
      <c r="HPH270" s="194"/>
      <c r="HPI270" s="194"/>
      <c r="HPJ270" s="194"/>
      <c r="HPK270" s="194"/>
      <c r="HPL270" s="194"/>
      <c r="HPM270" s="194"/>
      <c r="HPN270" s="194"/>
      <c r="HPO270" s="194"/>
      <c r="HPP270" s="194"/>
      <c r="HPQ270" s="194"/>
      <c r="HPR270" s="194"/>
      <c r="HPS270" s="194"/>
      <c r="HPT270" s="194"/>
      <c r="HPU270" s="194"/>
      <c r="HPV270" s="194"/>
      <c r="HPW270" s="194"/>
      <c r="HPX270" s="194"/>
      <c r="HPY270" s="194"/>
      <c r="HPZ270" s="194"/>
      <c r="HQA270" s="194"/>
      <c r="HQB270" s="194"/>
      <c r="HQC270" s="194"/>
      <c r="HQD270" s="194"/>
      <c r="HQE270" s="194"/>
      <c r="HQF270" s="194"/>
      <c r="HQG270" s="194"/>
      <c r="HQH270" s="194"/>
      <c r="HQI270" s="194"/>
      <c r="HQJ270" s="194"/>
      <c r="HQK270" s="194"/>
      <c r="HQL270" s="194"/>
      <c r="HQM270" s="194"/>
      <c r="HQN270" s="194"/>
      <c r="HQO270" s="194"/>
      <c r="HQP270" s="194"/>
      <c r="HQQ270" s="194"/>
      <c r="HQR270" s="194"/>
      <c r="HQS270" s="194"/>
      <c r="HQT270" s="194"/>
      <c r="HQU270" s="194"/>
      <c r="HQV270" s="194"/>
      <c r="HQW270" s="194"/>
      <c r="HQX270" s="194"/>
      <c r="HQY270" s="194"/>
      <c r="HQZ270" s="194"/>
      <c r="HRA270" s="194"/>
      <c r="HRB270" s="194"/>
      <c r="HRC270" s="194"/>
      <c r="HRD270" s="194"/>
      <c r="HRE270" s="194"/>
      <c r="HRF270" s="194"/>
      <c r="HRG270" s="194"/>
      <c r="HRH270" s="194"/>
      <c r="HRI270" s="194"/>
      <c r="HRJ270" s="194"/>
      <c r="HRK270" s="194"/>
      <c r="HRL270" s="194"/>
      <c r="HRM270" s="194"/>
      <c r="HRN270" s="194"/>
      <c r="HRO270" s="194"/>
      <c r="HRP270" s="194"/>
      <c r="HRQ270" s="194"/>
      <c r="HRR270" s="194"/>
      <c r="HRS270" s="194"/>
      <c r="HRT270" s="194"/>
      <c r="HRU270" s="194"/>
      <c r="HRV270" s="194"/>
      <c r="HRW270" s="194"/>
      <c r="HRX270" s="194"/>
      <c r="HRY270" s="194"/>
      <c r="HRZ270" s="194"/>
      <c r="HSA270" s="194"/>
      <c r="HSB270" s="194"/>
      <c r="HSC270" s="194"/>
      <c r="HSD270" s="194"/>
      <c r="HSE270" s="194"/>
      <c r="HSF270" s="194"/>
      <c r="HSG270" s="194"/>
      <c r="HSH270" s="194"/>
      <c r="HSI270" s="194"/>
      <c r="HSJ270" s="194"/>
      <c r="HSK270" s="194"/>
      <c r="HSL270" s="194"/>
      <c r="HSM270" s="194"/>
      <c r="HSN270" s="194"/>
      <c r="HSO270" s="194"/>
      <c r="HSP270" s="194"/>
      <c r="HSQ270" s="194"/>
      <c r="HSR270" s="194"/>
      <c r="HSS270" s="194"/>
      <c r="HST270" s="194"/>
      <c r="HSU270" s="194"/>
      <c r="HSV270" s="194"/>
      <c r="HSW270" s="194"/>
      <c r="HSX270" s="194"/>
      <c r="HSY270" s="194"/>
      <c r="HSZ270" s="194"/>
      <c r="HTA270" s="194"/>
      <c r="HTB270" s="194"/>
      <c r="HTC270" s="194"/>
      <c r="HTD270" s="194"/>
      <c r="HTE270" s="194"/>
      <c r="HTF270" s="194"/>
      <c r="HTG270" s="194"/>
      <c r="HTH270" s="194"/>
      <c r="HTI270" s="194"/>
      <c r="HTJ270" s="194"/>
      <c r="HTK270" s="194"/>
      <c r="HTL270" s="194"/>
      <c r="HTM270" s="194"/>
      <c r="HTN270" s="194"/>
      <c r="HTO270" s="194"/>
      <c r="HTP270" s="194"/>
      <c r="HTQ270" s="194"/>
      <c r="HTR270" s="194"/>
      <c r="HTS270" s="194"/>
      <c r="HTT270" s="194"/>
      <c r="HTU270" s="194"/>
      <c r="HTV270" s="194"/>
      <c r="HTW270" s="194"/>
      <c r="HTX270" s="194"/>
      <c r="HTY270" s="194"/>
      <c r="HTZ270" s="194"/>
      <c r="HUA270" s="194"/>
      <c r="HUB270" s="194"/>
      <c r="HUC270" s="194"/>
      <c r="HUD270" s="194"/>
      <c r="HUE270" s="194"/>
      <c r="HUF270" s="194"/>
      <c r="HUG270" s="194"/>
      <c r="HUH270" s="194"/>
      <c r="HUI270" s="194"/>
      <c r="HUJ270" s="194"/>
      <c r="HUK270" s="194"/>
      <c r="HUL270" s="194"/>
      <c r="HUM270" s="194"/>
      <c r="HUN270" s="194"/>
      <c r="HUO270" s="194"/>
      <c r="HUP270" s="194"/>
      <c r="HUQ270" s="194"/>
      <c r="HUR270" s="194"/>
      <c r="HUS270" s="194"/>
      <c r="HUT270" s="194"/>
      <c r="HUU270" s="194"/>
      <c r="HUV270" s="194"/>
      <c r="HUW270" s="194"/>
      <c r="HUX270" s="194"/>
      <c r="HUY270" s="194"/>
      <c r="HUZ270" s="194"/>
      <c r="HVA270" s="194"/>
      <c r="HVB270" s="194"/>
      <c r="HVC270" s="194"/>
      <c r="HVD270" s="194"/>
      <c r="HVE270" s="194"/>
      <c r="HVF270" s="194"/>
      <c r="HVG270" s="194"/>
      <c r="HVH270" s="194"/>
      <c r="HVI270" s="194"/>
      <c r="HVJ270" s="194"/>
      <c r="HVK270" s="194"/>
      <c r="HVL270" s="194"/>
      <c r="HVM270" s="194"/>
      <c r="HVN270" s="194"/>
      <c r="HVO270" s="194"/>
      <c r="HVP270" s="194"/>
      <c r="HVQ270" s="194"/>
      <c r="HVR270" s="194"/>
      <c r="HVS270" s="194"/>
      <c r="HVT270" s="194"/>
      <c r="HVU270" s="194"/>
      <c r="HVV270" s="194"/>
      <c r="HVW270" s="194"/>
      <c r="HVX270" s="194"/>
      <c r="HVY270" s="194"/>
      <c r="HVZ270" s="194"/>
      <c r="HWA270" s="194"/>
      <c r="HWB270" s="194"/>
      <c r="HWC270" s="194"/>
      <c r="HWD270" s="194"/>
      <c r="HWE270" s="194"/>
      <c r="HWF270" s="194"/>
      <c r="HWG270" s="194"/>
      <c r="HWH270" s="194"/>
      <c r="HWI270" s="194"/>
      <c r="HWJ270" s="194"/>
      <c r="HWK270" s="194"/>
      <c r="HWL270" s="194"/>
      <c r="HWM270" s="194"/>
      <c r="HWN270" s="194"/>
      <c r="HWO270" s="194"/>
      <c r="HWP270" s="194"/>
      <c r="HWQ270" s="194"/>
      <c r="HWR270" s="194"/>
      <c r="HWS270" s="194"/>
      <c r="HWT270" s="194"/>
      <c r="HWU270" s="194"/>
      <c r="HWV270" s="194"/>
      <c r="HWW270" s="194"/>
      <c r="HWX270" s="194"/>
      <c r="HWY270" s="194"/>
      <c r="HWZ270" s="194"/>
      <c r="HXA270" s="194"/>
      <c r="HXB270" s="194"/>
      <c r="HXC270" s="194"/>
      <c r="HXD270" s="194"/>
      <c r="HXE270" s="194"/>
      <c r="HXF270" s="194"/>
      <c r="HXG270" s="194"/>
      <c r="HXH270" s="194"/>
      <c r="HXI270" s="194"/>
      <c r="HXJ270" s="194"/>
      <c r="HXK270" s="194"/>
      <c r="HXL270" s="194"/>
      <c r="HXM270" s="194"/>
      <c r="HXN270" s="194"/>
      <c r="HXO270" s="194"/>
      <c r="HXP270" s="194"/>
      <c r="HXQ270" s="194"/>
      <c r="HXR270" s="194"/>
      <c r="HXS270" s="194"/>
      <c r="HXT270" s="194"/>
      <c r="HXU270" s="194"/>
      <c r="HXV270" s="194"/>
      <c r="HXW270" s="194"/>
      <c r="HXX270" s="194"/>
      <c r="HXY270" s="194"/>
      <c r="HXZ270" s="194"/>
      <c r="HYA270" s="194"/>
      <c r="HYB270" s="194"/>
      <c r="HYC270" s="194"/>
      <c r="HYD270" s="194"/>
      <c r="HYE270" s="194"/>
      <c r="HYF270" s="194"/>
      <c r="HYG270" s="194"/>
      <c r="HYH270" s="194"/>
      <c r="HYI270" s="194"/>
      <c r="HYJ270" s="194"/>
      <c r="HYK270" s="194"/>
      <c r="HYL270" s="194"/>
      <c r="HYM270" s="194"/>
      <c r="HYN270" s="194"/>
      <c r="HYO270" s="194"/>
      <c r="HYP270" s="194"/>
      <c r="HYQ270" s="194"/>
      <c r="HYR270" s="194"/>
      <c r="HYS270" s="194"/>
      <c r="HYT270" s="194"/>
      <c r="HYU270" s="194"/>
      <c r="HYV270" s="194"/>
      <c r="HYW270" s="194"/>
      <c r="HYX270" s="194"/>
      <c r="HYY270" s="194"/>
      <c r="HYZ270" s="194"/>
      <c r="HZA270" s="194"/>
      <c r="HZB270" s="194"/>
      <c r="HZC270" s="194"/>
      <c r="HZD270" s="194"/>
      <c r="HZE270" s="194"/>
      <c r="HZF270" s="194"/>
      <c r="HZG270" s="194"/>
      <c r="HZH270" s="194"/>
      <c r="HZI270" s="194"/>
      <c r="HZJ270" s="194"/>
      <c r="HZK270" s="194"/>
      <c r="HZL270" s="194"/>
      <c r="HZM270" s="194"/>
      <c r="HZN270" s="194"/>
      <c r="HZO270" s="194"/>
      <c r="HZP270" s="194"/>
      <c r="HZQ270" s="194"/>
      <c r="HZR270" s="194"/>
      <c r="HZS270" s="194"/>
      <c r="HZT270" s="194"/>
      <c r="HZU270" s="194"/>
      <c r="HZV270" s="194"/>
      <c r="HZW270" s="194"/>
      <c r="HZX270" s="194"/>
      <c r="HZY270" s="194"/>
      <c r="HZZ270" s="194"/>
      <c r="IAA270" s="194"/>
      <c r="IAB270" s="194"/>
      <c r="IAC270" s="194"/>
      <c r="IAD270" s="194"/>
      <c r="IAE270" s="194"/>
      <c r="IAF270" s="194"/>
      <c r="IAG270" s="194"/>
      <c r="IAH270" s="194"/>
      <c r="IAI270" s="194"/>
      <c r="IAJ270" s="194"/>
      <c r="IAK270" s="194"/>
      <c r="IAL270" s="194"/>
      <c r="IAM270" s="194"/>
      <c r="IAN270" s="194"/>
      <c r="IAO270" s="194"/>
      <c r="IAP270" s="194"/>
      <c r="IAQ270" s="194"/>
      <c r="IAR270" s="194"/>
      <c r="IAS270" s="194"/>
      <c r="IAT270" s="194"/>
      <c r="IAU270" s="194"/>
      <c r="IAV270" s="194"/>
      <c r="IAW270" s="194"/>
      <c r="IAX270" s="194"/>
      <c r="IAY270" s="194"/>
      <c r="IAZ270" s="194"/>
      <c r="IBA270" s="194"/>
      <c r="IBB270" s="194"/>
      <c r="IBC270" s="194"/>
      <c r="IBD270" s="194"/>
      <c r="IBE270" s="194"/>
      <c r="IBF270" s="194"/>
      <c r="IBG270" s="194"/>
      <c r="IBH270" s="194"/>
      <c r="IBI270" s="194"/>
      <c r="IBJ270" s="194"/>
      <c r="IBK270" s="194"/>
      <c r="IBL270" s="194"/>
      <c r="IBM270" s="194"/>
      <c r="IBN270" s="194"/>
      <c r="IBO270" s="194"/>
      <c r="IBP270" s="194"/>
      <c r="IBQ270" s="194"/>
      <c r="IBR270" s="194"/>
      <c r="IBS270" s="194"/>
      <c r="IBT270" s="194"/>
      <c r="IBU270" s="194"/>
      <c r="IBV270" s="194"/>
      <c r="IBW270" s="194"/>
      <c r="IBX270" s="194"/>
      <c r="IBY270" s="194"/>
      <c r="IBZ270" s="194"/>
      <c r="ICA270" s="194"/>
      <c r="ICB270" s="194"/>
      <c r="ICC270" s="194"/>
      <c r="ICD270" s="194"/>
      <c r="ICE270" s="194"/>
      <c r="ICF270" s="194"/>
      <c r="ICG270" s="194"/>
      <c r="ICH270" s="194"/>
      <c r="ICI270" s="194"/>
      <c r="ICJ270" s="194"/>
      <c r="ICK270" s="194"/>
      <c r="ICL270" s="194"/>
      <c r="ICM270" s="194"/>
      <c r="ICN270" s="194"/>
      <c r="ICO270" s="194"/>
      <c r="ICP270" s="194"/>
      <c r="ICQ270" s="194"/>
      <c r="ICR270" s="194"/>
      <c r="ICS270" s="194"/>
      <c r="ICT270" s="194"/>
      <c r="ICU270" s="194"/>
      <c r="ICV270" s="194"/>
      <c r="ICW270" s="194"/>
      <c r="ICX270" s="194"/>
      <c r="ICY270" s="194"/>
      <c r="ICZ270" s="194"/>
      <c r="IDA270" s="194"/>
      <c r="IDB270" s="194"/>
      <c r="IDC270" s="194"/>
      <c r="IDD270" s="194"/>
      <c r="IDE270" s="194"/>
      <c r="IDF270" s="194"/>
      <c r="IDG270" s="194"/>
      <c r="IDH270" s="194"/>
      <c r="IDI270" s="194"/>
      <c r="IDJ270" s="194"/>
      <c r="IDK270" s="194"/>
      <c r="IDL270" s="194"/>
      <c r="IDM270" s="194"/>
      <c r="IDN270" s="194"/>
      <c r="IDO270" s="194"/>
      <c r="IDP270" s="194"/>
      <c r="IDQ270" s="194"/>
      <c r="IDR270" s="194"/>
      <c r="IDS270" s="194"/>
      <c r="IDT270" s="194"/>
      <c r="IDU270" s="194"/>
      <c r="IDV270" s="194"/>
      <c r="IDW270" s="194"/>
      <c r="IDX270" s="194"/>
      <c r="IDY270" s="194"/>
      <c r="IDZ270" s="194"/>
      <c r="IEA270" s="194"/>
      <c r="IEB270" s="194"/>
      <c r="IEC270" s="194"/>
      <c r="IED270" s="194"/>
      <c r="IEE270" s="194"/>
      <c r="IEF270" s="194"/>
      <c r="IEG270" s="194"/>
      <c r="IEH270" s="194"/>
      <c r="IEI270" s="194"/>
      <c r="IEJ270" s="194"/>
      <c r="IEK270" s="194"/>
      <c r="IEL270" s="194"/>
      <c r="IEM270" s="194"/>
      <c r="IEN270" s="194"/>
      <c r="IEO270" s="194"/>
      <c r="IEP270" s="194"/>
      <c r="IEQ270" s="194"/>
      <c r="IER270" s="194"/>
      <c r="IES270" s="194"/>
      <c r="IET270" s="194"/>
      <c r="IEU270" s="194"/>
      <c r="IEV270" s="194"/>
      <c r="IEW270" s="194"/>
      <c r="IEX270" s="194"/>
      <c r="IEY270" s="194"/>
      <c r="IEZ270" s="194"/>
      <c r="IFA270" s="194"/>
      <c r="IFB270" s="194"/>
      <c r="IFC270" s="194"/>
      <c r="IFD270" s="194"/>
      <c r="IFE270" s="194"/>
      <c r="IFF270" s="194"/>
      <c r="IFG270" s="194"/>
      <c r="IFH270" s="194"/>
      <c r="IFI270" s="194"/>
      <c r="IFJ270" s="194"/>
      <c r="IFK270" s="194"/>
      <c r="IFL270" s="194"/>
      <c r="IFM270" s="194"/>
      <c r="IFN270" s="194"/>
      <c r="IFO270" s="194"/>
      <c r="IFP270" s="194"/>
      <c r="IFQ270" s="194"/>
      <c r="IFR270" s="194"/>
      <c r="IFS270" s="194"/>
      <c r="IFT270" s="194"/>
      <c r="IFU270" s="194"/>
      <c r="IFV270" s="194"/>
      <c r="IFW270" s="194"/>
      <c r="IFX270" s="194"/>
      <c r="IFY270" s="194"/>
      <c r="IFZ270" s="194"/>
      <c r="IGA270" s="194"/>
      <c r="IGB270" s="194"/>
      <c r="IGC270" s="194"/>
      <c r="IGD270" s="194"/>
      <c r="IGE270" s="194"/>
      <c r="IGF270" s="194"/>
      <c r="IGG270" s="194"/>
      <c r="IGH270" s="194"/>
      <c r="IGI270" s="194"/>
      <c r="IGJ270" s="194"/>
      <c r="IGK270" s="194"/>
      <c r="IGL270" s="194"/>
      <c r="IGM270" s="194"/>
      <c r="IGN270" s="194"/>
      <c r="IGO270" s="194"/>
      <c r="IGP270" s="194"/>
      <c r="IGQ270" s="194"/>
      <c r="IGR270" s="194"/>
      <c r="IGS270" s="194"/>
      <c r="IGT270" s="194"/>
      <c r="IGU270" s="194"/>
      <c r="IGV270" s="194"/>
      <c r="IGW270" s="194"/>
      <c r="IGX270" s="194"/>
      <c r="IGY270" s="194"/>
      <c r="IGZ270" s="194"/>
      <c r="IHA270" s="194"/>
      <c r="IHB270" s="194"/>
      <c r="IHC270" s="194"/>
      <c r="IHD270" s="194"/>
      <c r="IHE270" s="194"/>
      <c r="IHF270" s="194"/>
      <c r="IHG270" s="194"/>
      <c r="IHH270" s="194"/>
      <c r="IHI270" s="194"/>
      <c r="IHJ270" s="194"/>
      <c r="IHK270" s="194"/>
      <c r="IHL270" s="194"/>
      <c r="IHM270" s="194"/>
      <c r="IHN270" s="194"/>
      <c r="IHO270" s="194"/>
      <c r="IHP270" s="194"/>
      <c r="IHQ270" s="194"/>
      <c r="IHR270" s="194"/>
      <c r="IHS270" s="194"/>
      <c r="IHT270" s="194"/>
      <c r="IHU270" s="194"/>
      <c r="IHV270" s="194"/>
      <c r="IHW270" s="194"/>
      <c r="IHX270" s="194"/>
      <c r="IHY270" s="194"/>
      <c r="IHZ270" s="194"/>
      <c r="IIA270" s="194"/>
      <c r="IIB270" s="194"/>
      <c r="IIC270" s="194"/>
      <c r="IID270" s="194"/>
      <c r="IIE270" s="194"/>
      <c r="IIF270" s="194"/>
      <c r="IIG270" s="194"/>
      <c r="IIH270" s="194"/>
      <c r="III270" s="194"/>
      <c r="IIJ270" s="194"/>
      <c r="IIK270" s="194"/>
      <c r="IIL270" s="194"/>
      <c r="IIM270" s="194"/>
      <c r="IIN270" s="194"/>
      <c r="IIO270" s="194"/>
      <c r="IIP270" s="194"/>
      <c r="IIQ270" s="194"/>
      <c r="IIR270" s="194"/>
      <c r="IIS270" s="194"/>
      <c r="IIT270" s="194"/>
      <c r="IIU270" s="194"/>
      <c r="IIV270" s="194"/>
      <c r="IIW270" s="194"/>
      <c r="IIX270" s="194"/>
      <c r="IIY270" s="194"/>
      <c r="IIZ270" s="194"/>
      <c r="IJA270" s="194"/>
      <c r="IJB270" s="194"/>
      <c r="IJC270" s="194"/>
      <c r="IJD270" s="194"/>
      <c r="IJE270" s="194"/>
      <c r="IJF270" s="194"/>
      <c r="IJG270" s="194"/>
      <c r="IJH270" s="194"/>
      <c r="IJI270" s="194"/>
      <c r="IJJ270" s="194"/>
      <c r="IJK270" s="194"/>
      <c r="IJL270" s="194"/>
      <c r="IJM270" s="194"/>
      <c r="IJN270" s="194"/>
      <c r="IJO270" s="194"/>
      <c r="IJP270" s="194"/>
      <c r="IJQ270" s="194"/>
      <c r="IJR270" s="194"/>
      <c r="IJS270" s="194"/>
      <c r="IJT270" s="194"/>
      <c r="IJU270" s="194"/>
      <c r="IJV270" s="194"/>
      <c r="IJW270" s="194"/>
      <c r="IJX270" s="194"/>
      <c r="IJY270" s="194"/>
      <c r="IJZ270" s="194"/>
      <c r="IKA270" s="194"/>
      <c r="IKB270" s="194"/>
      <c r="IKC270" s="194"/>
      <c r="IKD270" s="194"/>
      <c r="IKE270" s="194"/>
      <c r="IKF270" s="194"/>
      <c r="IKG270" s="194"/>
      <c r="IKH270" s="194"/>
      <c r="IKI270" s="194"/>
      <c r="IKJ270" s="194"/>
      <c r="IKK270" s="194"/>
      <c r="IKL270" s="194"/>
      <c r="IKM270" s="194"/>
      <c r="IKN270" s="194"/>
      <c r="IKO270" s="194"/>
      <c r="IKP270" s="194"/>
      <c r="IKQ270" s="194"/>
      <c r="IKR270" s="194"/>
      <c r="IKS270" s="194"/>
      <c r="IKT270" s="194"/>
      <c r="IKU270" s="194"/>
      <c r="IKV270" s="194"/>
      <c r="IKW270" s="194"/>
      <c r="IKX270" s="194"/>
      <c r="IKY270" s="194"/>
      <c r="IKZ270" s="194"/>
      <c r="ILA270" s="194"/>
      <c r="ILB270" s="194"/>
      <c r="ILC270" s="194"/>
      <c r="ILD270" s="194"/>
      <c r="ILE270" s="194"/>
      <c r="ILF270" s="194"/>
      <c r="ILG270" s="194"/>
      <c r="ILH270" s="194"/>
      <c r="ILI270" s="194"/>
      <c r="ILJ270" s="194"/>
      <c r="ILK270" s="194"/>
      <c r="ILL270" s="194"/>
      <c r="ILM270" s="194"/>
      <c r="ILN270" s="194"/>
      <c r="ILO270" s="194"/>
      <c r="ILP270" s="194"/>
      <c r="ILQ270" s="194"/>
      <c r="ILR270" s="194"/>
      <c r="ILS270" s="194"/>
      <c r="ILT270" s="194"/>
      <c r="ILU270" s="194"/>
      <c r="ILV270" s="194"/>
      <c r="ILW270" s="194"/>
      <c r="ILX270" s="194"/>
      <c r="ILY270" s="194"/>
      <c r="ILZ270" s="194"/>
      <c r="IMA270" s="194"/>
      <c r="IMB270" s="194"/>
      <c r="IMC270" s="194"/>
      <c r="IMD270" s="194"/>
      <c r="IME270" s="194"/>
      <c r="IMF270" s="194"/>
      <c r="IMG270" s="194"/>
      <c r="IMH270" s="194"/>
      <c r="IMI270" s="194"/>
      <c r="IMJ270" s="194"/>
      <c r="IMK270" s="194"/>
      <c r="IML270" s="194"/>
      <c r="IMM270" s="194"/>
      <c r="IMN270" s="194"/>
      <c r="IMO270" s="194"/>
      <c r="IMP270" s="194"/>
      <c r="IMQ270" s="194"/>
      <c r="IMR270" s="194"/>
      <c r="IMS270" s="194"/>
      <c r="IMT270" s="194"/>
      <c r="IMU270" s="194"/>
      <c r="IMV270" s="194"/>
      <c r="IMW270" s="194"/>
      <c r="IMX270" s="194"/>
      <c r="IMY270" s="194"/>
      <c r="IMZ270" s="194"/>
      <c r="INA270" s="194"/>
      <c r="INB270" s="194"/>
      <c r="INC270" s="194"/>
      <c r="IND270" s="194"/>
      <c r="INE270" s="194"/>
      <c r="INF270" s="194"/>
      <c r="ING270" s="194"/>
      <c r="INH270" s="194"/>
      <c r="INI270" s="194"/>
      <c r="INJ270" s="194"/>
      <c r="INK270" s="194"/>
      <c r="INL270" s="194"/>
      <c r="INM270" s="194"/>
      <c r="INN270" s="194"/>
      <c r="INO270" s="194"/>
      <c r="INP270" s="194"/>
      <c r="INQ270" s="194"/>
      <c r="INR270" s="194"/>
      <c r="INS270" s="194"/>
      <c r="INT270" s="194"/>
      <c r="INU270" s="194"/>
      <c r="INV270" s="194"/>
      <c r="INW270" s="194"/>
      <c r="INX270" s="194"/>
      <c r="INY270" s="194"/>
      <c r="INZ270" s="194"/>
      <c r="IOA270" s="194"/>
      <c r="IOB270" s="194"/>
      <c r="IOC270" s="194"/>
      <c r="IOD270" s="194"/>
      <c r="IOE270" s="194"/>
      <c r="IOF270" s="194"/>
      <c r="IOG270" s="194"/>
      <c r="IOH270" s="194"/>
      <c r="IOI270" s="194"/>
      <c r="IOJ270" s="194"/>
      <c r="IOK270" s="194"/>
      <c r="IOL270" s="194"/>
      <c r="IOM270" s="194"/>
      <c r="ION270" s="194"/>
      <c r="IOO270" s="194"/>
      <c r="IOP270" s="194"/>
      <c r="IOQ270" s="194"/>
      <c r="IOR270" s="194"/>
      <c r="IOS270" s="194"/>
      <c r="IOT270" s="194"/>
      <c r="IOU270" s="194"/>
      <c r="IOV270" s="194"/>
      <c r="IOW270" s="194"/>
      <c r="IOX270" s="194"/>
      <c r="IOY270" s="194"/>
      <c r="IOZ270" s="194"/>
      <c r="IPA270" s="194"/>
      <c r="IPB270" s="194"/>
      <c r="IPC270" s="194"/>
      <c r="IPD270" s="194"/>
      <c r="IPE270" s="194"/>
      <c r="IPF270" s="194"/>
      <c r="IPG270" s="194"/>
      <c r="IPH270" s="194"/>
      <c r="IPI270" s="194"/>
      <c r="IPJ270" s="194"/>
      <c r="IPK270" s="194"/>
      <c r="IPL270" s="194"/>
      <c r="IPM270" s="194"/>
      <c r="IPN270" s="194"/>
      <c r="IPO270" s="194"/>
      <c r="IPP270" s="194"/>
      <c r="IPQ270" s="194"/>
      <c r="IPR270" s="194"/>
      <c r="IPS270" s="194"/>
      <c r="IPT270" s="194"/>
      <c r="IPU270" s="194"/>
      <c r="IPV270" s="194"/>
      <c r="IPW270" s="194"/>
      <c r="IPX270" s="194"/>
      <c r="IPY270" s="194"/>
      <c r="IPZ270" s="194"/>
      <c r="IQA270" s="194"/>
      <c r="IQB270" s="194"/>
      <c r="IQC270" s="194"/>
      <c r="IQD270" s="194"/>
      <c r="IQE270" s="194"/>
      <c r="IQF270" s="194"/>
      <c r="IQG270" s="194"/>
      <c r="IQH270" s="194"/>
      <c r="IQI270" s="194"/>
      <c r="IQJ270" s="194"/>
      <c r="IQK270" s="194"/>
      <c r="IQL270" s="194"/>
      <c r="IQM270" s="194"/>
      <c r="IQN270" s="194"/>
      <c r="IQO270" s="194"/>
      <c r="IQP270" s="194"/>
      <c r="IQQ270" s="194"/>
      <c r="IQR270" s="194"/>
      <c r="IQS270" s="194"/>
      <c r="IQT270" s="194"/>
      <c r="IQU270" s="194"/>
      <c r="IQV270" s="194"/>
      <c r="IQW270" s="194"/>
      <c r="IQX270" s="194"/>
      <c r="IQY270" s="194"/>
      <c r="IQZ270" s="194"/>
      <c r="IRA270" s="194"/>
      <c r="IRB270" s="194"/>
      <c r="IRC270" s="194"/>
      <c r="IRD270" s="194"/>
      <c r="IRE270" s="194"/>
      <c r="IRF270" s="194"/>
      <c r="IRG270" s="194"/>
      <c r="IRH270" s="194"/>
      <c r="IRI270" s="194"/>
      <c r="IRJ270" s="194"/>
      <c r="IRK270" s="194"/>
      <c r="IRL270" s="194"/>
      <c r="IRM270" s="194"/>
      <c r="IRN270" s="194"/>
      <c r="IRO270" s="194"/>
      <c r="IRP270" s="194"/>
      <c r="IRQ270" s="194"/>
      <c r="IRR270" s="194"/>
      <c r="IRS270" s="194"/>
      <c r="IRT270" s="194"/>
      <c r="IRU270" s="194"/>
      <c r="IRV270" s="194"/>
      <c r="IRW270" s="194"/>
      <c r="IRX270" s="194"/>
      <c r="IRY270" s="194"/>
      <c r="IRZ270" s="194"/>
      <c r="ISA270" s="194"/>
      <c r="ISB270" s="194"/>
      <c r="ISC270" s="194"/>
      <c r="ISD270" s="194"/>
      <c r="ISE270" s="194"/>
      <c r="ISF270" s="194"/>
      <c r="ISG270" s="194"/>
      <c r="ISH270" s="194"/>
      <c r="ISI270" s="194"/>
      <c r="ISJ270" s="194"/>
      <c r="ISK270" s="194"/>
      <c r="ISL270" s="194"/>
      <c r="ISM270" s="194"/>
      <c r="ISN270" s="194"/>
      <c r="ISO270" s="194"/>
      <c r="ISP270" s="194"/>
      <c r="ISQ270" s="194"/>
      <c r="ISR270" s="194"/>
      <c r="ISS270" s="194"/>
      <c r="IST270" s="194"/>
      <c r="ISU270" s="194"/>
      <c r="ISV270" s="194"/>
      <c r="ISW270" s="194"/>
      <c r="ISX270" s="194"/>
      <c r="ISY270" s="194"/>
      <c r="ISZ270" s="194"/>
      <c r="ITA270" s="194"/>
      <c r="ITB270" s="194"/>
      <c r="ITC270" s="194"/>
      <c r="ITD270" s="194"/>
      <c r="ITE270" s="194"/>
      <c r="ITF270" s="194"/>
      <c r="ITG270" s="194"/>
      <c r="ITH270" s="194"/>
      <c r="ITI270" s="194"/>
      <c r="ITJ270" s="194"/>
      <c r="ITK270" s="194"/>
      <c r="ITL270" s="194"/>
      <c r="ITM270" s="194"/>
      <c r="ITN270" s="194"/>
      <c r="ITO270" s="194"/>
      <c r="ITP270" s="194"/>
      <c r="ITQ270" s="194"/>
      <c r="ITR270" s="194"/>
      <c r="ITS270" s="194"/>
      <c r="ITT270" s="194"/>
      <c r="ITU270" s="194"/>
      <c r="ITV270" s="194"/>
      <c r="ITW270" s="194"/>
      <c r="ITX270" s="194"/>
      <c r="ITY270" s="194"/>
      <c r="ITZ270" s="194"/>
      <c r="IUA270" s="194"/>
      <c r="IUB270" s="194"/>
      <c r="IUC270" s="194"/>
      <c r="IUD270" s="194"/>
      <c r="IUE270" s="194"/>
      <c r="IUF270" s="194"/>
      <c r="IUG270" s="194"/>
      <c r="IUH270" s="194"/>
      <c r="IUI270" s="194"/>
      <c r="IUJ270" s="194"/>
      <c r="IUK270" s="194"/>
      <c r="IUL270" s="194"/>
      <c r="IUM270" s="194"/>
      <c r="IUN270" s="194"/>
      <c r="IUO270" s="194"/>
      <c r="IUP270" s="194"/>
      <c r="IUQ270" s="194"/>
      <c r="IUR270" s="194"/>
      <c r="IUS270" s="194"/>
      <c r="IUT270" s="194"/>
      <c r="IUU270" s="194"/>
      <c r="IUV270" s="194"/>
      <c r="IUW270" s="194"/>
      <c r="IUX270" s="194"/>
      <c r="IUY270" s="194"/>
      <c r="IUZ270" s="194"/>
      <c r="IVA270" s="194"/>
      <c r="IVB270" s="194"/>
      <c r="IVC270" s="194"/>
      <c r="IVD270" s="194"/>
      <c r="IVE270" s="194"/>
      <c r="IVF270" s="194"/>
      <c r="IVG270" s="194"/>
      <c r="IVH270" s="194"/>
      <c r="IVI270" s="194"/>
      <c r="IVJ270" s="194"/>
      <c r="IVK270" s="194"/>
      <c r="IVL270" s="194"/>
      <c r="IVM270" s="194"/>
      <c r="IVN270" s="194"/>
      <c r="IVO270" s="194"/>
      <c r="IVP270" s="194"/>
      <c r="IVQ270" s="194"/>
      <c r="IVR270" s="194"/>
      <c r="IVS270" s="194"/>
      <c r="IVT270" s="194"/>
      <c r="IVU270" s="194"/>
      <c r="IVV270" s="194"/>
      <c r="IVW270" s="194"/>
      <c r="IVX270" s="194"/>
      <c r="IVY270" s="194"/>
      <c r="IVZ270" s="194"/>
      <c r="IWA270" s="194"/>
      <c r="IWB270" s="194"/>
      <c r="IWC270" s="194"/>
      <c r="IWD270" s="194"/>
      <c r="IWE270" s="194"/>
      <c r="IWF270" s="194"/>
      <c r="IWG270" s="194"/>
      <c r="IWH270" s="194"/>
      <c r="IWI270" s="194"/>
      <c r="IWJ270" s="194"/>
      <c r="IWK270" s="194"/>
      <c r="IWL270" s="194"/>
      <c r="IWM270" s="194"/>
      <c r="IWN270" s="194"/>
      <c r="IWO270" s="194"/>
      <c r="IWP270" s="194"/>
      <c r="IWQ270" s="194"/>
      <c r="IWR270" s="194"/>
      <c r="IWS270" s="194"/>
      <c r="IWT270" s="194"/>
      <c r="IWU270" s="194"/>
      <c r="IWV270" s="194"/>
      <c r="IWW270" s="194"/>
      <c r="IWX270" s="194"/>
      <c r="IWY270" s="194"/>
      <c r="IWZ270" s="194"/>
      <c r="IXA270" s="194"/>
      <c r="IXB270" s="194"/>
      <c r="IXC270" s="194"/>
      <c r="IXD270" s="194"/>
      <c r="IXE270" s="194"/>
      <c r="IXF270" s="194"/>
      <c r="IXG270" s="194"/>
      <c r="IXH270" s="194"/>
      <c r="IXI270" s="194"/>
      <c r="IXJ270" s="194"/>
      <c r="IXK270" s="194"/>
      <c r="IXL270" s="194"/>
      <c r="IXM270" s="194"/>
      <c r="IXN270" s="194"/>
      <c r="IXO270" s="194"/>
      <c r="IXP270" s="194"/>
      <c r="IXQ270" s="194"/>
      <c r="IXR270" s="194"/>
      <c r="IXS270" s="194"/>
      <c r="IXT270" s="194"/>
      <c r="IXU270" s="194"/>
      <c r="IXV270" s="194"/>
      <c r="IXW270" s="194"/>
      <c r="IXX270" s="194"/>
      <c r="IXY270" s="194"/>
      <c r="IXZ270" s="194"/>
      <c r="IYA270" s="194"/>
      <c r="IYB270" s="194"/>
      <c r="IYC270" s="194"/>
      <c r="IYD270" s="194"/>
      <c r="IYE270" s="194"/>
      <c r="IYF270" s="194"/>
      <c r="IYG270" s="194"/>
      <c r="IYH270" s="194"/>
      <c r="IYI270" s="194"/>
      <c r="IYJ270" s="194"/>
      <c r="IYK270" s="194"/>
      <c r="IYL270" s="194"/>
      <c r="IYM270" s="194"/>
      <c r="IYN270" s="194"/>
      <c r="IYO270" s="194"/>
      <c r="IYP270" s="194"/>
      <c r="IYQ270" s="194"/>
      <c r="IYR270" s="194"/>
      <c r="IYS270" s="194"/>
      <c r="IYT270" s="194"/>
      <c r="IYU270" s="194"/>
      <c r="IYV270" s="194"/>
      <c r="IYW270" s="194"/>
      <c r="IYX270" s="194"/>
      <c r="IYY270" s="194"/>
      <c r="IYZ270" s="194"/>
      <c r="IZA270" s="194"/>
      <c r="IZB270" s="194"/>
      <c r="IZC270" s="194"/>
      <c r="IZD270" s="194"/>
      <c r="IZE270" s="194"/>
      <c r="IZF270" s="194"/>
      <c r="IZG270" s="194"/>
      <c r="IZH270" s="194"/>
      <c r="IZI270" s="194"/>
      <c r="IZJ270" s="194"/>
      <c r="IZK270" s="194"/>
      <c r="IZL270" s="194"/>
      <c r="IZM270" s="194"/>
      <c r="IZN270" s="194"/>
      <c r="IZO270" s="194"/>
      <c r="IZP270" s="194"/>
      <c r="IZQ270" s="194"/>
      <c r="IZR270" s="194"/>
      <c r="IZS270" s="194"/>
      <c r="IZT270" s="194"/>
      <c r="IZU270" s="194"/>
      <c r="IZV270" s="194"/>
      <c r="IZW270" s="194"/>
      <c r="IZX270" s="194"/>
      <c r="IZY270" s="194"/>
      <c r="IZZ270" s="194"/>
      <c r="JAA270" s="194"/>
      <c r="JAB270" s="194"/>
      <c r="JAC270" s="194"/>
      <c r="JAD270" s="194"/>
      <c r="JAE270" s="194"/>
      <c r="JAF270" s="194"/>
      <c r="JAG270" s="194"/>
      <c r="JAH270" s="194"/>
      <c r="JAI270" s="194"/>
      <c r="JAJ270" s="194"/>
      <c r="JAK270" s="194"/>
      <c r="JAL270" s="194"/>
      <c r="JAM270" s="194"/>
      <c r="JAN270" s="194"/>
      <c r="JAO270" s="194"/>
      <c r="JAP270" s="194"/>
      <c r="JAQ270" s="194"/>
      <c r="JAR270" s="194"/>
      <c r="JAS270" s="194"/>
      <c r="JAT270" s="194"/>
      <c r="JAU270" s="194"/>
      <c r="JAV270" s="194"/>
      <c r="JAW270" s="194"/>
      <c r="JAX270" s="194"/>
      <c r="JAY270" s="194"/>
      <c r="JAZ270" s="194"/>
      <c r="JBA270" s="194"/>
      <c r="JBB270" s="194"/>
      <c r="JBC270" s="194"/>
      <c r="JBD270" s="194"/>
      <c r="JBE270" s="194"/>
      <c r="JBF270" s="194"/>
      <c r="JBG270" s="194"/>
      <c r="JBH270" s="194"/>
      <c r="JBI270" s="194"/>
      <c r="JBJ270" s="194"/>
      <c r="JBK270" s="194"/>
      <c r="JBL270" s="194"/>
      <c r="JBM270" s="194"/>
      <c r="JBN270" s="194"/>
      <c r="JBO270" s="194"/>
      <c r="JBP270" s="194"/>
      <c r="JBQ270" s="194"/>
      <c r="JBR270" s="194"/>
      <c r="JBS270" s="194"/>
      <c r="JBT270" s="194"/>
      <c r="JBU270" s="194"/>
      <c r="JBV270" s="194"/>
      <c r="JBW270" s="194"/>
      <c r="JBX270" s="194"/>
      <c r="JBY270" s="194"/>
      <c r="JBZ270" s="194"/>
      <c r="JCA270" s="194"/>
      <c r="JCB270" s="194"/>
      <c r="JCC270" s="194"/>
      <c r="JCD270" s="194"/>
      <c r="JCE270" s="194"/>
      <c r="JCF270" s="194"/>
      <c r="JCG270" s="194"/>
      <c r="JCH270" s="194"/>
      <c r="JCI270" s="194"/>
      <c r="JCJ270" s="194"/>
      <c r="JCK270" s="194"/>
      <c r="JCL270" s="194"/>
      <c r="JCM270" s="194"/>
      <c r="JCN270" s="194"/>
      <c r="JCO270" s="194"/>
      <c r="JCP270" s="194"/>
      <c r="JCQ270" s="194"/>
      <c r="JCR270" s="194"/>
      <c r="JCS270" s="194"/>
      <c r="JCT270" s="194"/>
      <c r="JCU270" s="194"/>
      <c r="JCV270" s="194"/>
      <c r="JCW270" s="194"/>
      <c r="JCX270" s="194"/>
      <c r="JCY270" s="194"/>
      <c r="JCZ270" s="194"/>
      <c r="JDA270" s="194"/>
      <c r="JDB270" s="194"/>
      <c r="JDC270" s="194"/>
      <c r="JDD270" s="194"/>
      <c r="JDE270" s="194"/>
      <c r="JDF270" s="194"/>
      <c r="JDG270" s="194"/>
      <c r="JDH270" s="194"/>
      <c r="JDI270" s="194"/>
      <c r="JDJ270" s="194"/>
      <c r="JDK270" s="194"/>
      <c r="JDL270" s="194"/>
      <c r="JDM270" s="194"/>
      <c r="JDN270" s="194"/>
      <c r="JDO270" s="194"/>
      <c r="JDP270" s="194"/>
      <c r="JDQ270" s="194"/>
      <c r="JDR270" s="194"/>
      <c r="JDS270" s="194"/>
      <c r="JDT270" s="194"/>
      <c r="JDU270" s="194"/>
      <c r="JDV270" s="194"/>
      <c r="JDW270" s="194"/>
      <c r="JDX270" s="194"/>
      <c r="JDY270" s="194"/>
      <c r="JDZ270" s="194"/>
      <c r="JEA270" s="194"/>
      <c r="JEB270" s="194"/>
      <c r="JEC270" s="194"/>
      <c r="JED270" s="194"/>
      <c r="JEE270" s="194"/>
      <c r="JEF270" s="194"/>
      <c r="JEG270" s="194"/>
      <c r="JEH270" s="194"/>
      <c r="JEI270" s="194"/>
      <c r="JEJ270" s="194"/>
      <c r="JEK270" s="194"/>
      <c r="JEL270" s="194"/>
      <c r="JEM270" s="194"/>
      <c r="JEN270" s="194"/>
      <c r="JEO270" s="194"/>
      <c r="JEP270" s="194"/>
      <c r="JEQ270" s="194"/>
      <c r="JER270" s="194"/>
      <c r="JES270" s="194"/>
      <c r="JET270" s="194"/>
      <c r="JEU270" s="194"/>
      <c r="JEV270" s="194"/>
      <c r="JEW270" s="194"/>
      <c r="JEX270" s="194"/>
      <c r="JEY270" s="194"/>
      <c r="JEZ270" s="194"/>
      <c r="JFA270" s="194"/>
      <c r="JFB270" s="194"/>
      <c r="JFC270" s="194"/>
      <c r="JFD270" s="194"/>
      <c r="JFE270" s="194"/>
      <c r="JFF270" s="194"/>
      <c r="JFG270" s="194"/>
      <c r="JFH270" s="194"/>
      <c r="JFI270" s="194"/>
      <c r="JFJ270" s="194"/>
      <c r="JFK270" s="194"/>
      <c r="JFL270" s="194"/>
      <c r="JFM270" s="194"/>
      <c r="JFN270" s="194"/>
      <c r="JFO270" s="194"/>
      <c r="JFP270" s="194"/>
      <c r="JFQ270" s="194"/>
      <c r="JFR270" s="194"/>
      <c r="JFS270" s="194"/>
      <c r="JFT270" s="194"/>
      <c r="JFU270" s="194"/>
      <c r="JFV270" s="194"/>
      <c r="JFW270" s="194"/>
      <c r="JFX270" s="194"/>
      <c r="JFY270" s="194"/>
      <c r="JFZ270" s="194"/>
      <c r="JGA270" s="194"/>
      <c r="JGB270" s="194"/>
      <c r="JGC270" s="194"/>
      <c r="JGD270" s="194"/>
      <c r="JGE270" s="194"/>
      <c r="JGF270" s="194"/>
      <c r="JGG270" s="194"/>
      <c r="JGH270" s="194"/>
      <c r="JGI270" s="194"/>
      <c r="JGJ270" s="194"/>
      <c r="JGK270" s="194"/>
      <c r="JGL270" s="194"/>
      <c r="JGM270" s="194"/>
      <c r="JGN270" s="194"/>
      <c r="JGO270" s="194"/>
      <c r="JGP270" s="194"/>
      <c r="JGQ270" s="194"/>
      <c r="JGR270" s="194"/>
      <c r="JGS270" s="194"/>
      <c r="JGT270" s="194"/>
      <c r="JGU270" s="194"/>
      <c r="JGV270" s="194"/>
      <c r="JGW270" s="194"/>
      <c r="JGX270" s="194"/>
      <c r="JGY270" s="194"/>
      <c r="JGZ270" s="194"/>
      <c r="JHA270" s="194"/>
      <c r="JHB270" s="194"/>
      <c r="JHC270" s="194"/>
      <c r="JHD270" s="194"/>
      <c r="JHE270" s="194"/>
      <c r="JHF270" s="194"/>
      <c r="JHG270" s="194"/>
      <c r="JHH270" s="194"/>
      <c r="JHI270" s="194"/>
      <c r="JHJ270" s="194"/>
      <c r="JHK270" s="194"/>
      <c r="JHL270" s="194"/>
      <c r="JHM270" s="194"/>
      <c r="JHN270" s="194"/>
      <c r="JHO270" s="194"/>
      <c r="JHP270" s="194"/>
      <c r="JHQ270" s="194"/>
      <c r="JHR270" s="194"/>
      <c r="JHS270" s="194"/>
      <c r="JHT270" s="194"/>
      <c r="JHU270" s="194"/>
      <c r="JHV270" s="194"/>
      <c r="JHW270" s="194"/>
      <c r="JHX270" s="194"/>
      <c r="JHY270" s="194"/>
      <c r="JHZ270" s="194"/>
      <c r="JIA270" s="194"/>
      <c r="JIB270" s="194"/>
      <c r="JIC270" s="194"/>
      <c r="JID270" s="194"/>
      <c r="JIE270" s="194"/>
      <c r="JIF270" s="194"/>
      <c r="JIG270" s="194"/>
      <c r="JIH270" s="194"/>
      <c r="JII270" s="194"/>
      <c r="JIJ270" s="194"/>
      <c r="JIK270" s="194"/>
      <c r="JIL270" s="194"/>
      <c r="JIM270" s="194"/>
      <c r="JIN270" s="194"/>
      <c r="JIO270" s="194"/>
      <c r="JIP270" s="194"/>
      <c r="JIQ270" s="194"/>
      <c r="JIR270" s="194"/>
      <c r="JIS270" s="194"/>
      <c r="JIT270" s="194"/>
      <c r="JIU270" s="194"/>
      <c r="JIV270" s="194"/>
      <c r="JIW270" s="194"/>
      <c r="JIX270" s="194"/>
      <c r="JIY270" s="194"/>
      <c r="JIZ270" s="194"/>
      <c r="JJA270" s="194"/>
      <c r="JJB270" s="194"/>
      <c r="JJC270" s="194"/>
      <c r="JJD270" s="194"/>
      <c r="JJE270" s="194"/>
      <c r="JJF270" s="194"/>
      <c r="JJG270" s="194"/>
      <c r="JJH270" s="194"/>
      <c r="JJI270" s="194"/>
      <c r="JJJ270" s="194"/>
      <c r="JJK270" s="194"/>
      <c r="JJL270" s="194"/>
      <c r="JJM270" s="194"/>
      <c r="JJN270" s="194"/>
      <c r="JJO270" s="194"/>
      <c r="JJP270" s="194"/>
      <c r="JJQ270" s="194"/>
      <c r="JJR270" s="194"/>
      <c r="JJS270" s="194"/>
      <c r="JJT270" s="194"/>
      <c r="JJU270" s="194"/>
      <c r="JJV270" s="194"/>
      <c r="JJW270" s="194"/>
      <c r="JJX270" s="194"/>
      <c r="JJY270" s="194"/>
      <c r="JJZ270" s="194"/>
      <c r="JKA270" s="194"/>
      <c r="JKB270" s="194"/>
      <c r="JKC270" s="194"/>
      <c r="JKD270" s="194"/>
      <c r="JKE270" s="194"/>
      <c r="JKF270" s="194"/>
      <c r="JKG270" s="194"/>
      <c r="JKH270" s="194"/>
      <c r="JKI270" s="194"/>
      <c r="JKJ270" s="194"/>
      <c r="JKK270" s="194"/>
      <c r="JKL270" s="194"/>
      <c r="JKM270" s="194"/>
      <c r="JKN270" s="194"/>
      <c r="JKO270" s="194"/>
      <c r="JKP270" s="194"/>
      <c r="JKQ270" s="194"/>
      <c r="JKR270" s="194"/>
      <c r="JKS270" s="194"/>
      <c r="JKT270" s="194"/>
      <c r="JKU270" s="194"/>
      <c r="JKV270" s="194"/>
      <c r="JKW270" s="194"/>
      <c r="JKX270" s="194"/>
      <c r="JKY270" s="194"/>
      <c r="JKZ270" s="194"/>
      <c r="JLA270" s="194"/>
      <c r="JLB270" s="194"/>
      <c r="JLC270" s="194"/>
      <c r="JLD270" s="194"/>
      <c r="JLE270" s="194"/>
      <c r="JLF270" s="194"/>
      <c r="JLG270" s="194"/>
      <c r="JLH270" s="194"/>
      <c r="JLI270" s="194"/>
      <c r="JLJ270" s="194"/>
      <c r="JLK270" s="194"/>
      <c r="JLL270" s="194"/>
      <c r="JLM270" s="194"/>
      <c r="JLN270" s="194"/>
      <c r="JLO270" s="194"/>
      <c r="JLP270" s="194"/>
      <c r="JLQ270" s="194"/>
      <c r="JLR270" s="194"/>
      <c r="JLS270" s="194"/>
      <c r="JLT270" s="194"/>
      <c r="JLU270" s="194"/>
      <c r="JLV270" s="194"/>
      <c r="JLW270" s="194"/>
      <c r="JLX270" s="194"/>
      <c r="JLY270" s="194"/>
      <c r="JLZ270" s="194"/>
      <c r="JMA270" s="194"/>
      <c r="JMB270" s="194"/>
      <c r="JMC270" s="194"/>
      <c r="JMD270" s="194"/>
      <c r="JME270" s="194"/>
      <c r="JMF270" s="194"/>
      <c r="JMG270" s="194"/>
      <c r="JMH270" s="194"/>
      <c r="JMI270" s="194"/>
      <c r="JMJ270" s="194"/>
      <c r="JMK270" s="194"/>
      <c r="JML270" s="194"/>
      <c r="JMM270" s="194"/>
      <c r="JMN270" s="194"/>
      <c r="JMO270" s="194"/>
      <c r="JMP270" s="194"/>
      <c r="JMQ270" s="194"/>
      <c r="JMR270" s="194"/>
      <c r="JMS270" s="194"/>
      <c r="JMT270" s="194"/>
      <c r="JMU270" s="194"/>
      <c r="JMV270" s="194"/>
      <c r="JMW270" s="194"/>
      <c r="JMX270" s="194"/>
      <c r="JMY270" s="194"/>
      <c r="JMZ270" s="194"/>
      <c r="JNA270" s="194"/>
      <c r="JNB270" s="194"/>
      <c r="JNC270" s="194"/>
      <c r="JND270" s="194"/>
      <c r="JNE270" s="194"/>
      <c r="JNF270" s="194"/>
      <c r="JNG270" s="194"/>
      <c r="JNH270" s="194"/>
      <c r="JNI270" s="194"/>
      <c r="JNJ270" s="194"/>
      <c r="JNK270" s="194"/>
      <c r="JNL270" s="194"/>
      <c r="JNM270" s="194"/>
      <c r="JNN270" s="194"/>
      <c r="JNO270" s="194"/>
      <c r="JNP270" s="194"/>
      <c r="JNQ270" s="194"/>
      <c r="JNR270" s="194"/>
      <c r="JNS270" s="194"/>
      <c r="JNT270" s="194"/>
      <c r="JNU270" s="194"/>
      <c r="JNV270" s="194"/>
      <c r="JNW270" s="194"/>
      <c r="JNX270" s="194"/>
      <c r="JNY270" s="194"/>
      <c r="JNZ270" s="194"/>
      <c r="JOA270" s="194"/>
      <c r="JOB270" s="194"/>
      <c r="JOC270" s="194"/>
      <c r="JOD270" s="194"/>
      <c r="JOE270" s="194"/>
      <c r="JOF270" s="194"/>
      <c r="JOG270" s="194"/>
      <c r="JOH270" s="194"/>
      <c r="JOI270" s="194"/>
      <c r="JOJ270" s="194"/>
      <c r="JOK270" s="194"/>
      <c r="JOL270" s="194"/>
      <c r="JOM270" s="194"/>
      <c r="JON270" s="194"/>
      <c r="JOO270" s="194"/>
      <c r="JOP270" s="194"/>
      <c r="JOQ270" s="194"/>
      <c r="JOR270" s="194"/>
      <c r="JOS270" s="194"/>
      <c r="JOT270" s="194"/>
      <c r="JOU270" s="194"/>
      <c r="JOV270" s="194"/>
      <c r="JOW270" s="194"/>
      <c r="JOX270" s="194"/>
      <c r="JOY270" s="194"/>
      <c r="JOZ270" s="194"/>
      <c r="JPA270" s="194"/>
      <c r="JPB270" s="194"/>
      <c r="JPC270" s="194"/>
      <c r="JPD270" s="194"/>
      <c r="JPE270" s="194"/>
      <c r="JPF270" s="194"/>
      <c r="JPG270" s="194"/>
      <c r="JPH270" s="194"/>
      <c r="JPI270" s="194"/>
      <c r="JPJ270" s="194"/>
      <c r="JPK270" s="194"/>
      <c r="JPL270" s="194"/>
      <c r="JPM270" s="194"/>
      <c r="JPN270" s="194"/>
      <c r="JPO270" s="194"/>
      <c r="JPP270" s="194"/>
      <c r="JPQ270" s="194"/>
      <c r="JPR270" s="194"/>
      <c r="JPS270" s="194"/>
      <c r="JPT270" s="194"/>
      <c r="JPU270" s="194"/>
      <c r="JPV270" s="194"/>
      <c r="JPW270" s="194"/>
      <c r="JPX270" s="194"/>
      <c r="JPY270" s="194"/>
      <c r="JPZ270" s="194"/>
      <c r="JQA270" s="194"/>
      <c r="JQB270" s="194"/>
      <c r="JQC270" s="194"/>
      <c r="JQD270" s="194"/>
      <c r="JQE270" s="194"/>
      <c r="JQF270" s="194"/>
      <c r="JQG270" s="194"/>
      <c r="JQH270" s="194"/>
      <c r="JQI270" s="194"/>
      <c r="JQJ270" s="194"/>
      <c r="JQK270" s="194"/>
      <c r="JQL270" s="194"/>
      <c r="JQM270" s="194"/>
      <c r="JQN270" s="194"/>
      <c r="JQO270" s="194"/>
      <c r="JQP270" s="194"/>
      <c r="JQQ270" s="194"/>
      <c r="JQR270" s="194"/>
      <c r="JQS270" s="194"/>
      <c r="JQT270" s="194"/>
      <c r="JQU270" s="194"/>
      <c r="JQV270" s="194"/>
      <c r="JQW270" s="194"/>
      <c r="JQX270" s="194"/>
      <c r="JQY270" s="194"/>
      <c r="JQZ270" s="194"/>
      <c r="JRA270" s="194"/>
      <c r="JRB270" s="194"/>
      <c r="JRC270" s="194"/>
      <c r="JRD270" s="194"/>
      <c r="JRE270" s="194"/>
      <c r="JRF270" s="194"/>
      <c r="JRG270" s="194"/>
      <c r="JRH270" s="194"/>
      <c r="JRI270" s="194"/>
      <c r="JRJ270" s="194"/>
      <c r="JRK270" s="194"/>
      <c r="JRL270" s="194"/>
      <c r="JRM270" s="194"/>
      <c r="JRN270" s="194"/>
      <c r="JRO270" s="194"/>
      <c r="JRP270" s="194"/>
      <c r="JRQ270" s="194"/>
      <c r="JRR270" s="194"/>
      <c r="JRS270" s="194"/>
      <c r="JRT270" s="194"/>
      <c r="JRU270" s="194"/>
      <c r="JRV270" s="194"/>
      <c r="JRW270" s="194"/>
      <c r="JRX270" s="194"/>
      <c r="JRY270" s="194"/>
      <c r="JRZ270" s="194"/>
      <c r="JSA270" s="194"/>
      <c r="JSB270" s="194"/>
      <c r="JSC270" s="194"/>
      <c r="JSD270" s="194"/>
      <c r="JSE270" s="194"/>
      <c r="JSF270" s="194"/>
      <c r="JSG270" s="194"/>
      <c r="JSH270" s="194"/>
      <c r="JSI270" s="194"/>
      <c r="JSJ270" s="194"/>
      <c r="JSK270" s="194"/>
      <c r="JSL270" s="194"/>
      <c r="JSM270" s="194"/>
      <c r="JSN270" s="194"/>
      <c r="JSO270" s="194"/>
      <c r="JSP270" s="194"/>
      <c r="JSQ270" s="194"/>
      <c r="JSR270" s="194"/>
      <c r="JSS270" s="194"/>
      <c r="JST270" s="194"/>
      <c r="JSU270" s="194"/>
      <c r="JSV270" s="194"/>
      <c r="JSW270" s="194"/>
      <c r="JSX270" s="194"/>
      <c r="JSY270" s="194"/>
      <c r="JSZ270" s="194"/>
      <c r="JTA270" s="194"/>
      <c r="JTB270" s="194"/>
      <c r="JTC270" s="194"/>
      <c r="JTD270" s="194"/>
      <c r="JTE270" s="194"/>
      <c r="JTF270" s="194"/>
      <c r="JTG270" s="194"/>
      <c r="JTH270" s="194"/>
      <c r="JTI270" s="194"/>
      <c r="JTJ270" s="194"/>
      <c r="JTK270" s="194"/>
      <c r="JTL270" s="194"/>
      <c r="JTM270" s="194"/>
      <c r="JTN270" s="194"/>
      <c r="JTO270" s="194"/>
      <c r="JTP270" s="194"/>
      <c r="JTQ270" s="194"/>
      <c r="JTR270" s="194"/>
      <c r="JTS270" s="194"/>
      <c r="JTT270" s="194"/>
      <c r="JTU270" s="194"/>
      <c r="JTV270" s="194"/>
      <c r="JTW270" s="194"/>
      <c r="JTX270" s="194"/>
      <c r="JTY270" s="194"/>
      <c r="JTZ270" s="194"/>
      <c r="JUA270" s="194"/>
      <c r="JUB270" s="194"/>
      <c r="JUC270" s="194"/>
      <c r="JUD270" s="194"/>
      <c r="JUE270" s="194"/>
      <c r="JUF270" s="194"/>
      <c r="JUG270" s="194"/>
      <c r="JUH270" s="194"/>
      <c r="JUI270" s="194"/>
      <c r="JUJ270" s="194"/>
      <c r="JUK270" s="194"/>
      <c r="JUL270" s="194"/>
      <c r="JUM270" s="194"/>
      <c r="JUN270" s="194"/>
      <c r="JUO270" s="194"/>
      <c r="JUP270" s="194"/>
      <c r="JUQ270" s="194"/>
      <c r="JUR270" s="194"/>
      <c r="JUS270" s="194"/>
      <c r="JUT270" s="194"/>
      <c r="JUU270" s="194"/>
      <c r="JUV270" s="194"/>
      <c r="JUW270" s="194"/>
      <c r="JUX270" s="194"/>
      <c r="JUY270" s="194"/>
      <c r="JUZ270" s="194"/>
      <c r="JVA270" s="194"/>
      <c r="JVB270" s="194"/>
      <c r="JVC270" s="194"/>
      <c r="JVD270" s="194"/>
      <c r="JVE270" s="194"/>
      <c r="JVF270" s="194"/>
      <c r="JVG270" s="194"/>
      <c r="JVH270" s="194"/>
      <c r="JVI270" s="194"/>
      <c r="JVJ270" s="194"/>
      <c r="JVK270" s="194"/>
      <c r="JVL270" s="194"/>
      <c r="JVM270" s="194"/>
      <c r="JVN270" s="194"/>
      <c r="JVO270" s="194"/>
      <c r="JVP270" s="194"/>
      <c r="JVQ270" s="194"/>
      <c r="JVR270" s="194"/>
      <c r="JVS270" s="194"/>
      <c r="JVT270" s="194"/>
      <c r="JVU270" s="194"/>
      <c r="JVV270" s="194"/>
      <c r="JVW270" s="194"/>
      <c r="JVX270" s="194"/>
      <c r="JVY270" s="194"/>
      <c r="JVZ270" s="194"/>
      <c r="JWA270" s="194"/>
      <c r="JWB270" s="194"/>
      <c r="JWC270" s="194"/>
      <c r="JWD270" s="194"/>
      <c r="JWE270" s="194"/>
      <c r="JWF270" s="194"/>
      <c r="JWG270" s="194"/>
      <c r="JWH270" s="194"/>
      <c r="JWI270" s="194"/>
      <c r="JWJ270" s="194"/>
      <c r="JWK270" s="194"/>
      <c r="JWL270" s="194"/>
      <c r="JWM270" s="194"/>
      <c r="JWN270" s="194"/>
      <c r="JWO270" s="194"/>
      <c r="JWP270" s="194"/>
      <c r="JWQ270" s="194"/>
      <c r="JWR270" s="194"/>
      <c r="JWS270" s="194"/>
      <c r="JWT270" s="194"/>
      <c r="JWU270" s="194"/>
      <c r="JWV270" s="194"/>
      <c r="JWW270" s="194"/>
      <c r="JWX270" s="194"/>
      <c r="JWY270" s="194"/>
      <c r="JWZ270" s="194"/>
      <c r="JXA270" s="194"/>
      <c r="JXB270" s="194"/>
      <c r="JXC270" s="194"/>
      <c r="JXD270" s="194"/>
      <c r="JXE270" s="194"/>
      <c r="JXF270" s="194"/>
      <c r="JXG270" s="194"/>
      <c r="JXH270" s="194"/>
      <c r="JXI270" s="194"/>
      <c r="JXJ270" s="194"/>
      <c r="JXK270" s="194"/>
      <c r="JXL270" s="194"/>
      <c r="JXM270" s="194"/>
      <c r="JXN270" s="194"/>
      <c r="JXO270" s="194"/>
      <c r="JXP270" s="194"/>
      <c r="JXQ270" s="194"/>
      <c r="JXR270" s="194"/>
      <c r="JXS270" s="194"/>
      <c r="JXT270" s="194"/>
      <c r="JXU270" s="194"/>
      <c r="JXV270" s="194"/>
      <c r="JXW270" s="194"/>
      <c r="JXX270" s="194"/>
      <c r="JXY270" s="194"/>
      <c r="JXZ270" s="194"/>
      <c r="JYA270" s="194"/>
      <c r="JYB270" s="194"/>
      <c r="JYC270" s="194"/>
      <c r="JYD270" s="194"/>
      <c r="JYE270" s="194"/>
      <c r="JYF270" s="194"/>
      <c r="JYG270" s="194"/>
      <c r="JYH270" s="194"/>
      <c r="JYI270" s="194"/>
      <c r="JYJ270" s="194"/>
      <c r="JYK270" s="194"/>
      <c r="JYL270" s="194"/>
      <c r="JYM270" s="194"/>
      <c r="JYN270" s="194"/>
      <c r="JYO270" s="194"/>
      <c r="JYP270" s="194"/>
      <c r="JYQ270" s="194"/>
      <c r="JYR270" s="194"/>
      <c r="JYS270" s="194"/>
      <c r="JYT270" s="194"/>
      <c r="JYU270" s="194"/>
      <c r="JYV270" s="194"/>
      <c r="JYW270" s="194"/>
      <c r="JYX270" s="194"/>
      <c r="JYY270" s="194"/>
      <c r="JYZ270" s="194"/>
      <c r="JZA270" s="194"/>
      <c r="JZB270" s="194"/>
      <c r="JZC270" s="194"/>
      <c r="JZD270" s="194"/>
      <c r="JZE270" s="194"/>
      <c r="JZF270" s="194"/>
      <c r="JZG270" s="194"/>
      <c r="JZH270" s="194"/>
      <c r="JZI270" s="194"/>
      <c r="JZJ270" s="194"/>
      <c r="JZK270" s="194"/>
      <c r="JZL270" s="194"/>
      <c r="JZM270" s="194"/>
      <c r="JZN270" s="194"/>
      <c r="JZO270" s="194"/>
      <c r="JZP270" s="194"/>
      <c r="JZQ270" s="194"/>
      <c r="JZR270" s="194"/>
      <c r="JZS270" s="194"/>
      <c r="JZT270" s="194"/>
      <c r="JZU270" s="194"/>
      <c r="JZV270" s="194"/>
      <c r="JZW270" s="194"/>
      <c r="JZX270" s="194"/>
      <c r="JZY270" s="194"/>
      <c r="JZZ270" s="194"/>
      <c r="KAA270" s="194"/>
      <c r="KAB270" s="194"/>
      <c r="KAC270" s="194"/>
      <c r="KAD270" s="194"/>
      <c r="KAE270" s="194"/>
      <c r="KAF270" s="194"/>
      <c r="KAG270" s="194"/>
      <c r="KAH270" s="194"/>
      <c r="KAI270" s="194"/>
      <c r="KAJ270" s="194"/>
      <c r="KAK270" s="194"/>
      <c r="KAL270" s="194"/>
      <c r="KAM270" s="194"/>
      <c r="KAN270" s="194"/>
      <c r="KAO270" s="194"/>
      <c r="KAP270" s="194"/>
      <c r="KAQ270" s="194"/>
      <c r="KAR270" s="194"/>
      <c r="KAS270" s="194"/>
      <c r="KAT270" s="194"/>
      <c r="KAU270" s="194"/>
      <c r="KAV270" s="194"/>
      <c r="KAW270" s="194"/>
      <c r="KAX270" s="194"/>
      <c r="KAY270" s="194"/>
      <c r="KAZ270" s="194"/>
      <c r="KBA270" s="194"/>
      <c r="KBB270" s="194"/>
      <c r="KBC270" s="194"/>
      <c r="KBD270" s="194"/>
      <c r="KBE270" s="194"/>
      <c r="KBF270" s="194"/>
      <c r="KBG270" s="194"/>
      <c r="KBH270" s="194"/>
      <c r="KBI270" s="194"/>
      <c r="KBJ270" s="194"/>
      <c r="KBK270" s="194"/>
      <c r="KBL270" s="194"/>
      <c r="KBM270" s="194"/>
      <c r="KBN270" s="194"/>
      <c r="KBO270" s="194"/>
      <c r="KBP270" s="194"/>
      <c r="KBQ270" s="194"/>
      <c r="KBR270" s="194"/>
      <c r="KBS270" s="194"/>
      <c r="KBT270" s="194"/>
      <c r="KBU270" s="194"/>
      <c r="KBV270" s="194"/>
      <c r="KBW270" s="194"/>
      <c r="KBX270" s="194"/>
      <c r="KBY270" s="194"/>
      <c r="KBZ270" s="194"/>
      <c r="KCA270" s="194"/>
      <c r="KCB270" s="194"/>
      <c r="KCC270" s="194"/>
      <c r="KCD270" s="194"/>
      <c r="KCE270" s="194"/>
      <c r="KCF270" s="194"/>
      <c r="KCG270" s="194"/>
      <c r="KCH270" s="194"/>
      <c r="KCI270" s="194"/>
      <c r="KCJ270" s="194"/>
      <c r="KCK270" s="194"/>
      <c r="KCL270" s="194"/>
      <c r="KCM270" s="194"/>
      <c r="KCN270" s="194"/>
      <c r="KCO270" s="194"/>
      <c r="KCP270" s="194"/>
      <c r="KCQ270" s="194"/>
      <c r="KCR270" s="194"/>
      <c r="KCS270" s="194"/>
      <c r="KCT270" s="194"/>
      <c r="KCU270" s="194"/>
      <c r="KCV270" s="194"/>
      <c r="KCW270" s="194"/>
      <c r="KCX270" s="194"/>
      <c r="KCY270" s="194"/>
      <c r="KCZ270" s="194"/>
      <c r="KDA270" s="194"/>
      <c r="KDB270" s="194"/>
      <c r="KDC270" s="194"/>
      <c r="KDD270" s="194"/>
      <c r="KDE270" s="194"/>
      <c r="KDF270" s="194"/>
      <c r="KDG270" s="194"/>
      <c r="KDH270" s="194"/>
      <c r="KDI270" s="194"/>
      <c r="KDJ270" s="194"/>
      <c r="KDK270" s="194"/>
      <c r="KDL270" s="194"/>
      <c r="KDM270" s="194"/>
      <c r="KDN270" s="194"/>
      <c r="KDO270" s="194"/>
      <c r="KDP270" s="194"/>
      <c r="KDQ270" s="194"/>
      <c r="KDR270" s="194"/>
      <c r="KDS270" s="194"/>
      <c r="KDT270" s="194"/>
      <c r="KDU270" s="194"/>
      <c r="KDV270" s="194"/>
      <c r="KDW270" s="194"/>
      <c r="KDX270" s="194"/>
      <c r="KDY270" s="194"/>
      <c r="KDZ270" s="194"/>
      <c r="KEA270" s="194"/>
      <c r="KEB270" s="194"/>
      <c r="KEC270" s="194"/>
      <c r="KED270" s="194"/>
      <c r="KEE270" s="194"/>
      <c r="KEF270" s="194"/>
      <c r="KEG270" s="194"/>
      <c r="KEH270" s="194"/>
      <c r="KEI270" s="194"/>
      <c r="KEJ270" s="194"/>
      <c r="KEK270" s="194"/>
      <c r="KEL270" s="194"/>
      <c r="KEM270" s="194"/>
      <c r="KEN270" s="194"/>
      <c r="KEO270" s="194"/>
      <c r="KEP270" s="194"/>
      <c r="KEQ270" s="194"/>
      <c r="KER270" s="194"/>
      <c r="KES270" s="194"/>
      <c r="KET270" s="194"/>
      <c r="KEU270" s="194"/>
      <c r="KEV270" s="194"/>
      <c r="KEW270" s="194"/>
      <c r="KEX270" s="194"/>
      <c r="KEY270" s="194"/>
      <c r="KEZ270" s="194"/>
      <c r="KFA270" s="194"/>
      <c r="KFB270" s="194"/>
      <c r="KFC270" s="194"/>
      <c r="KFD270" s="194"/>
      <c r="KFE270" s="194"/>
      <c r="KFF270" s="194"/>
      <c r="KFG270" s="194"/>
      <c r="KFH270" s="194"/>
      <c r="KFI270" s="194"/>
      <c r="KFJ270" s="194"/>
      <c r="KFK270" s="194"/>
      <c r="KFL270" s="194"/>
      <c r="KFM270" s="194"/>
      <c r="KFN270" s="194"/>
      <c r="KFO270" s="194"/>
      <c r="KFP270" s="194"/>
      <c r="KFQ270" s="194"/>
      <c r="KFR270" s="194"/>
      <c r="KFS270" s="194"/>
      <c r="KFT270" s="194"/>
      <c r="KFU270" s="194"/>
      <c r="KFV270" s="194"/>
      <c r="KFW270" s="194"/>
      <c r="KFX270" s="194"/>
      <c r="KFY270" s="194"/>
      <c r="KFZ270" s="194"/>
      <c r="KGA270" s="194"/>
      <c r="KGB270" s="194"/>
      <c r="KGC270" s="194"/>
      <c r="KGD270" s="194"/>
      <c r="KGE270" s="194"/>
      <c r="KGF270" s="194"/>
      <c r="KGG270" s="194"/>
      <c r="KGH270" s="194"/>
      <c r="KGI270" s="194"/>
      <c r="KGJ270" s="194"/>
      <c r="KGK270" s="194"/>
      <c r="KGL270" s="194"/>
      <c r="KGM270" s="194"/>
      <c r="KGN270" s="194"/>
      <c r="KGO270" s="194"/>
      <c r="KGP270" s="194"/>
      <c r="KGQ270" s="194"/>
      <c r="KGR270" s="194"/>
      <c r="KGS270" s="194"/>
      <c r="KGT270" s="194"/>
      <c r="KGU270" s="194"/>
      <c r="KGV270" s="194"/>
      <c r="KGW270" s="194"/>
      <c r="KGX270" s="194"/>
      <c r="KGY270" s="194"/>
      <c r="KGZ270" s="194"/>
      <c r="KHA270" s="194"/>
      <c r="KHB270" s="194"/>
      <c r="KHC270" s="194"/>
      <c r="KHD270" s="194"/>
      <c r="KHE270" s="194"/>
      <c r="KHF270" s="194"/>
      <c r="KHG270" s="194"/>
      <c r="KHH270" s="194"/>
      <c r="KHI270" s="194"/>
      <c r="KHJ270" s="194"/>
      <c r="KHK270" s="194"/>
      <c r="KHL270" s="194"/>
      <c r="KHM270" s="194"/>
      <c r="KHN270" s="194"/>
      <c r="KHO270" s="194"/>
      <c r="KHP270" s="194"/>
      <c r="KHQ270" s="194"/>
      <c r="KHR270" s="194"/>
      <c r="KHS270" s="194"/>
      <c r="KHT270" s="194"/>
      <c r="KHU270" s="194"/>
      <c r="KHV270" s="194"/>
      <c r="KHW270" s="194"/>
      <c r="KHX270" s="194"/>
      <c r="KHY270" s="194"/>
      <c r="KHZ270" s="194"/>
      <c r="KIA270" s="194"/>
      <c r="KIB270" s="194"/>
      <c r="KIC270" s="194"/>
      <c r="KID270" s="194"/>
      <c r="KIE270" s="194"/>
      <c r="KIF270" s="194"/>
      <c r="KIG270" s="194"/>
      <c r="KIH270" s="194"/>
      <c r="KII270" s="194"/>
      <c r="KIJ270" s="194"/>
      <c r="KIK270" s="194"/>
      <c r="KIL270" s="194"/>
      <c r="KIM270" s="194"/>
      <c r="KIN270" s="194"/>
      <c r="KIO270" s="194"/>
      <c r="KIP270" s="194"/>
      <c r="KIQ270" s="194"/>
      <c r="KIR270" s="194"/>
      <c r="KIS270" s="194"/>
      <c r="KIT270" s="194"/>
      <c r="KIU270" s="194"/>
      <c r="KIV270" s="194"/>
      <c r="KIW270" s="194"/>
      <c r="KIX270" s="194"/>
      <c r="KIY270" s="194"/>
      <c r="KIZ270" s="194"/>
      <c r="KJA270" s="194"/>
      <c r="KJB270" s="194"/>
      <c r="KJC270" s="194"/>
      <c r="KJD270" s="194"/>
      <c r="KJE270" s="194"/>
      <c r="KJF270" s="194"/>
      <c r="KJG270" s="194"/>
      <c r="KJH270" s="194"/>
      <c r="KJI270" s="194"/>
      <c r="KJJ270" s="194"/>
      <c r="KJK270" s="194"/>
      <c r="KJL270" s="194"/>
      <c r="KJM270" s="194"/>
      <c r="KJN270" s="194"/>
      <c r="KJO270" s="194"/>
      <c r="KJP270" s="194"/>
      <c r="KJQ270" s="194"/>
      <c r="KJR270" s="194"/>
      <c r="KJS270" s="194"/>
      <c r="KJT270" s="194"/>
      <c r="KJU270" s="194"/>
      <c r="KJV270" s="194"/>
      <c r="KJW270" s="194"/>
      <c r="KJX270" s="194"/>
      <c r="KJY270" s="194"/>
      <c r="KJZ270" s="194"/>
      <c r="KKA270" s="194"/>
      <c r="KKB270" s="194"/>
      <c r="KKC270" s="194"/>
      <c r="KKD270" s="194"/>
      <c r="KKE270" s="194"/>
      <c r="KKF270" s="194"/>
      <c r="KKG270" s="194"/>
      <c r="KKH270" s="194"/>
      <c r="KKI270" s="194"/>
      <c r="KKJ270" s="194"/>
      <c r="KKK270" s="194"/>
      <c r="KKL270" s="194"/>
      <c r="KKM270" s="194"/>
      <c r="KKN270" s="194"/>
      <c r="KKO270" s="194"/>
      <c r="KKP270" s="194"/>
      <c r="KKQ270" s="194"/>
      <c r="KKR270" s="194"/>
      <c r="KKS270" s="194"/>
      <c r="KKT270" s="194"/>
      <c r="KKU270" s="194"/>
      <c r="KKV270" s="194"/>
      <c r="KKW270" s="194"/>
      <c r="KKX270" s="194"/>
      <c r="KKY270" s="194"/>
      <c r="KKZ270" s="194"/>
      <c r="KLA270" s="194"/>
      <c r="KLB270" s="194"/>
      <c r="KLC270" s="194"/>
      <c r="KLD270" s="194"/>
      <c r="KLE270" s="194"/>
      <c r="KLF270" s="194"/>
      <c r="KLG270" s="194"/>
      <c r="KLH270" s="194"/>
      <c r="KLI270" s="194"/>
      <c r="KLJ270" s="194"/>
      <c r="KLK270" s="194"/>
      <c r="KLL270" s="194"/>
      <c r="KLM270" s="194"/>
      <c r="KLN270" s="194"/>
      <c r="KLO270" s="194"/>
      <c r="KLP270" s="194"/>
      <c r="KLQ270" s="194"/>
      <c r="KLR270" s="194"/>
      <c r="KLS270" s="194"/>
      <c r="KLT270" s="194"/>
      <c r="KLU270" s="194"/>
      <c r="KLV270" s="194"/>
      <c r="KLW270" s="194"/>
      <c r="KLX270" s="194"/>
      <c r="KLY270" s="194"/>
      <c r="KLZ270" s="194"/>
      <c r="KMA270" s="194"/>
      <c r="KMB270" s="194"/>
      <c r="KMC270" s="194"/>
      <c r="KMD270" s="194"/>
      <c r="KME270" s="194"/>
      <c r="KMF270" s="194"/>
      <c r="KMG270" s="194"/>
      <c r="KMH270" s="194"/>
      <c r="KMI270" s="194"/>
      <c r="KMJ270" s="194"/>
      <c r="KMK270" s="194"/>
      <c r="KML270" s="194"/>
      <c r="KMM270" s="194"/>
      <c r="KMN270" s="194"/>
      <c r="KMO270" s="194"/>
      <c r="KMP270" s="194"/>
      <c r="KMQ270" s="194"/>
      <c r="KMR270" s="194"/>
      <c r="KMS270" s="194"/>
      <c r="KMT270" s="194"/>
      <c r="KMU270" s="194"/>
      <c r="KMV270" s="194"/>
      <c r="KMW270" s="194"/>
      <c r="KMX270" s="194"/>
      <c r="KMY270" s="194"/>
      <c r="KMZ270" s="194"/>
      <c r="KNA270" s="194"/>
      <c r="KNB270" s="194"/>
      <c r="KNC270" s="194"/>
      <c r="KND270" s="194"/>
      <c r="KNE270" s="194"/>
      <c r="KNF270" s="194"/>
      <c r="KNG270" s="194"/>
      <c r="KNH270" s="194"/>
      <c r="KNI270" s="194"/>
      <c r="KNJ270" s="194"/>
      <c r="KNK270" s="194"/>
      <c r="KNL270" s="194"/>
      <c r="KNM270" s="194"/>
      <c r="KNN270" s="194"/>
      <c r="KNO270" s="194"/>
      <c r="KNP270" s="194"/>
      <c r="KNQ270" s="194"/>
      <c r="KNR270" s="194"/>
      <c r="KNS270" s="194"/>
      <c r="KNT270" s="194"/>
      <c r="KNU270" s="194"/>
      <c r="KNV270" s="194"/>
      <c r="KNW270" s="194"/>
      <c r="KNX270" s="194"/>
      <c r="KNY270" s="194"/>
      <c r="KNZ270" s="194"/>
      <c r="KOA270" s="194"/>
      <c r="KOB270" s="194"/>
      <c r="KOC270" s="194"/>
      <c r="KOD270" s="194"/>
      <c r="KOE270" s="194"/>
      <c r="KOF270" s="194"/>
      <c r="KOG270" s="194"/>
      <c r="KOH270" s="194"/>
      <c r="KOI270" s="194"/>
      <c r="KOJ270" s="194"/>
      <c r="KOK270" s="194"/>
      <c r="KOL270" s="194"/>
      <c r="KOM270" s="194"/>
      <c r="KON270" s="194"/>
      <c r="KOO270" s="194"/>
      <c r="KOP270" s="194"/>
      <c r="KOQ270" s="194"/>
      <c r="KOR270" s="194"/>
      <c r="KOS270" s="194"/>
      <c r="KOT270" s="194"/>
      <c r="KOU270" s="194"/>
      <c r="KOV270" s="194"/>
      <c r="KOW270" s="194"/>
      <c r="KOX270" s="194"/>
      <c r="KOY270" s="194"/>
      <c r="KOZ270" s="194"/>
      <c r="KPA270" s="194"/>
      <c r="KPB270" s="194"/>
      <c r="KPC270" s="194"/>
      <c r="KPD270" s="194"/>
      <c r="KPE270" s="194"/>
      <c r="KPF270" s="194"/>
      <c r="KPG270" s="194"/>
      <c r="KPH270" s="194"/>
      <c r="KPI270" s="194"/>
      <c r="KPJ270" s="194"/>
      <c r="KPK270" s="194"/>
      <c r="KPL270" s="194"/>
      <c r="KPM270" s="194"/>
      <c r="KPN270" s="194"/>
      <c r="KPO270" s="194"/>
      <c r="KPP270" s="194"/>
      <c r="KPQ270" s="194"/>
      <c r="KPR270" s="194"/>
      <c r="KPS270" s="194"/>
      <c r="KPT270" s="194"/>
      <c r="KPU270" s="194"/>
      <c r="KPV270" s="194"/>
      <c r="KPW270" s="194"/>
      <c r="KPX270" s="194"/>
      <c r="KPY270" s="194"/>
      <c r="KPZ270" s="194"/>
      <c r="KQA270" s="194"/>
      <c r="KQB270" s="194"/>
      <c r="KQC270" s="194"/>
      <c r="KQD270" s="194"/>
      <c r="KQE270" s="194"/>
      <c r="KQF270" s="194"/>
      <c r="KQG270" s="194"/>
      <c r="KQH270" s="194"/>
      <c r="KQI270" s="194"/>
      <c r="KQJ270" s="194"/>
      <c r="KQK270" s="194"/>
      <c r="KQL270" s="194"/>
      <c r="KQM270" s="194"/>
      <c r="KQN270" s="194"/>
      <c r="KQO270" s="194"/>
      <c r="KQP270" s="194"/>
      <c r="KQQ270" s="194"/>
      <c r="KQR270" s="194"/>
      <c r="KQS270" s="194"/>
      <c r="KQT270" s="194"/>
      <c r="KQU270" s="194"/>
      <c r="KQV270" s="194"/>
      <c r="KQW270" s="194"/>
      <c r="KQX270" s="194"/>
      <c r="KQY270" s="194"/>
      <c r="KQZ270" s="194"/>
      <c r="KRA270" s="194"/>
      <c r="KRB270" s="194"/>
      <c r="KRC270" s="194"/>
      <c r="KRD270" s="194"/>
      <c r="KRE270" s="194"/>
      <c r="KRF270" s="194"/>
      <c r="KRG270" s="194"/>
      <c r="KRH270" s="194"/>
      <c r="KRI270" s="194"/>
      <c r="KRJ270" s="194"/>
      <c r="KRK270" s="194"/>
      <c r="KRL270" s="194"/>
      <c r="KRM270" s="194"/>
      <c r="KRN270" s="194"/>
      <c r="KRO270" s="194"/>
      <c r="KRP270" s="194"/>
      <c r="KRQ270" s="194"/>
      <c r="KRR270" s="194"/>
      <c r="KRS270" s="194"/>
      <c r="KRT270" s="194"/>
      <c r="KRU270" s="194"/>
      <c r="KRV270" s="194"/>
      <c r="KRW270" s="194"/>
      <c r="KRX270" s="194"/>
      <c r="KRY270" s="194"/>
      <c r="KRZ270" s="194"/>
      <c r="KSA270" s="194"/>
      <c r="KSB270" s="194"/>
      <c r="KSC270" s="194"/>
      <c r="KSD270" s="194"/>
      <c r="KSE270" s="194"/>
      <c r="KSF270" s="194"/>
      <c r="KSG270" s="194"/>
      <c r="KSH270" s="194"/>
      <c r="KSI270" s="194"/>
      <c r="KSJ270" s="194"/>
      <c r="KSK270" s="194"/>
      <c r="KSL270" s="194"/>
      <c r="KSM270" s="194"/>
      <c r="KSN270" s="194"/>
      <c r="KSO270" s="194"/>
      <c r="KSP270" s="194"/>
      <c r="KSQ270" s="194"/>
      <c r="KSR270" s="194"/>
      <c r="KSS270" s="194"/>
      <c r="KST270" s="194"/>
      <c r="KSU270" s="194"/>
      <c r="KSV270" s="194"/>
      <c r="KSW270" s="194"/>
      <c r="KSX270" s="194"/>
      <c r="KSY270" s="194"/>
      <c r="KSZ270" s="194"/>
      <c r="KTA270" s="194"/>
      <c r="KTB270" s="194"/>
      <c r="KTC270" s="194"/>
      <c r="KTD270" s="194"/>
      <c r="KTE270" s="194"/>
      <c r="KTF270" s="194"/>
      <c r="KTG270" s="194"/>
      <c r="KTH270" s="194"/>
      <c r="KTI270" s="194"/>
      <c r="KTJ270" s="194"/>
      <c r="KTK270" s="194"/>
      <c r="KTL270" s="194"/>
      <c r="KTM270" s="194"/>
      <c r="KTN270" s="194"/>
      <c r="KTO270" s="194"/>
      <c r="KTP270" s="194"/>
      <c r="KTQ270" s="194"/>
      <c r="KTR270" s="194"/>
      <c r="KTS270" s="194"/>
      <c r="KTT270" s="194"/>
      <c r="KTU270" s="194"/>
      <c r="KTV270" s="194"/>
      <c r="KTW270" s="194"/>
      <c r="KTX270" s="194"/>
      <c r="KTY270" s="194"/>
      <c r="KTZ270" s="194"/>
      <c r="KUA270" s="194"/>
      <c r="KUB270" s="194"/>
      <c r="KUC270" s="194"/>
      <c r="KUD270" s="194"/>
      <c r="KUE270" s="194"/>
      <c r="KUF270" s="194"/>
      <c r="KUG270" s="194"/>
      <c r="KUH270" s="194"/>
      <c r="KUI270" s="194"/>
      <c r="KUJ270" s="194"/>
      <c r="KUK270" s="194"/>
      <c r="KUL270" s="194"/>
      <c r="KUM270" s="194"/>
      <c r="KUN270" s="194"/>
      <c r="KUO270" s="194"/>
      <c r="KUP270" s="194"/>
      <c r="KUQ270" s="194"/>
      <c r="KUR270" s="194"/>
      <c r="KUS270" s="194"/>
      <c r="KUT270" s="194"/>
      <c r="KUU270" s="194"/>
      <c r="KUV270" s="194"/>
      <c r="KUW270" s="194"/>
      <c r="KUX270" s="194"/>
      <c r="KUY270" s="194"/>
      <c r="KUZ270" s="194"/>
      <c r="KVA270" s="194"/>
      <c r="KVB270" s="194"/>
      <c r="KVC270" s="194"/>
      <c r="KVD270" s="194"/>
      <c r="KVE270" s="194"/>
      <c r="KVF270" s="194"/>
      <c r="KVG270" s="194"/>
      <c r="KVH270" s="194"/>
      <c r="KVI270" s="194"/>
      <c r="KVJ270" s="194"/>
      <c r="KVK270" s="194"/>
      <c r="KVL270" s="194"/>
      <c r="KVM270" s="194"/>
      <c r="KVN270" s="194"/>
      <c r="KVO270" s="194"/>
      <c r="KVP270" s="194"/>
      <c r="KVQ270" s="194"/>
      <c r="KVR270" s="194"/>
      <c r="KVS270" s="194"/>
      <c r="KVT270" s="194"/>
      <c r="KVU270" s="194"/>
      <c r="KVV270" s="194"/>
      <c r="KVW270" s="194"/>
      <c r="KVX270" s="194"/>
      <c r="KVY270" s="194"/>
      <c r="KVZ270" s="194"/>
      <c r="KWA270" s="194"/>
      <c r="KWB270" s="194"/>
      <c r="KWC270" s="194"/>
      <c r="KWD270" s="194"/>
      <c r="KWE270" s="194"/>
      <c r="KWF270" s="194"/>
      <c r="KWG270" s="194"/>
      <c r="KWH270" s="194"/>
      <c r="KWI270" s="194"/>
      <c r="KWJ270" s="194"/>
      <c r="KWK270" s="194"/>
      <c r="KWL270" s="194"/>
      <c r="KWM270" s="194"/>
      <c r="KWN270" s="194"/>
      <c r="KWO270" s="194"/>
      <c r="KWP270" s="194"/>
      <c r="KWQ270" s="194"/>
      <c r="KWR270" s="194"/>
      <c r="KWS270" s="194"/>
      <c r="KWT270" s="194"/>
      <c r="KWU270" s="194"/>
      <c r="KWV270" s="194"/>
      <c r="KWW270" s="194"/>
      <c r="KWX270" s="194"/>
      <c r="KWY270" s="194"/>
      <c r="KWZ270" s="194"/>
      <c r="KXA270" s="194"/>
      <c r="KXB270" s="194"/>
      <c r="KXC270" s="194"/>
      <c r="KXD270" s="194"/>
      <c r="KXE270" s="194"/>
      <c r="KXF270" s="194"/>
      <c r="KXG270" s="194"/>
      <c r="KXH270" s="194"/>
      <c r="KXI270" s="194"/>
      <c r="KXJ270" s="194"/>
      <c r="KXK270" s="194"/>
      <c r="KXL270" s="194"/>
      <c r="KXM270" s="194"/>
      <c r="KXN270" s="194"/>
      <c r="KXO270" s="194"/>
      <c r="KXP270" s="194"/>
      <c r="KXQ270" s="194"/>
      <c r="KXR270" s="194"/>
      <c r="KXS270" s="194"/>
      <c r="KXT270" s="194"/>
      <c r="KXU270" s="194"/>
      <c r="KXV270" s="194"/>
      <c r="KXW270" s="194"/>
      <c r="KXX270" s="194"/>
      <c r="KXY270" s="194"/>
      <c r="KXZ270" s="194"/>
      <c r="KYA270" s="194"/>
      <c r="KYB270" s="194"/>
      <c r="KYC270" s="194"/>
      <c r="KYD270" s="194"/>
      <c r="KYE270" s="194"/>
      <c r="KYF270" s="194"/>
      <c r="KYG270" s="194"/>
      <c r="KYH270" s="194"/>
      <c r="KYI270" s="194"/>
      <c r="KYJ270" s="194"/>
      <c r="KYK270" s="194"/>
      <c r="KYL270" s="194"/>
      <c r="KYM270" s="194"/>
      <c r="KYN270" s="194"/>
      <c r="KYO270" s="194"/>
      <c r="KYP270" s="194"/>
      <c r="KYQ270" s="194"/>
      <c r="KYR270" s="194"/>
      <c r="KYS270" s="194"/>
      <c r="KYT270" s="194"/>
      <c r="KYU270" s="194"/>
      <c r="KYV270" s="194"/>
      <c r="KYW270" s="194"/>
      <c r="KYX270" s="194"/>
      <c r="KYY270" s="194"/>
      <c r="KYZ270" s="194"/>
      <c r="KZA270" s="194"/>
      <c r="KZB270" s="194"/>
      <c r="KZC270" s="194"/>
      <c r="KZD270" s="194"/>
      <c r="KZE270" s="194"/>
      <c r="KZF270" s="194"/>
      <c r="KZG270" s="194"/>
      <c r="KZH270" s="194"/>
      <c r="KZI270" s="194"/>
      <c r="KZJ270" s="194"/>
      <c r="KZK270" s="194"/>
      <c r="KZL270" s="194"/>
      <c r="KZM270" s="194"/>
      <c r="KZN270" s="194"/>
      <c r="KZO270" s="194"/>
      <c r="KZP270" s="194"/>
      <c r="KZQ270" s="194"/>
      <c r="KZR270" s="194"/>
      <c r="KZS270" s="194"/>
      <c r="KZT270" s="194"/>
      <c r="KZU270" s="194"/>
      <c r="KZV270" s="194"/>
      <c r="KZW270" s="194"/>
      <c r="KZX270" s="194"/>
      <c r="KZY270" s="194"/>
      <c r="KZZ270" s="194"/>
      <c r="LAA270" s="194"/>
      <c r="LAB270" s="194"/>
      <c r="LAC270" s="194"/>
      <c r="LAD270" s="194"/>
      <c r="LAE270" s="194"/>
      <c r="LAF270" s="194"/>
      <c r="LAG270" s="194"/>
      <c r="LAH270" s="194"/>
      <c r="LAI270" s="194"/>
      <c r="LAJ270" s="194"/>
      <c r="LAK270" s="194"/>
      <c r="LAL270" s="194"/>
      <c r="LAM270" s="194"/>
      <c r="LAN270" s="194"/>
      <c r="LAO270" s="194"/>
      <c r="LAP270" s="194"/>
      <c r="LAQ270" s="194"/>
      <c r="LAR270" s="194"/>
      <c r="LAS270" s="194"/>
      <c r="LAT270" s="194"/>
      <c r="LAU270" s="194"/>
      <c r="LAV270" s="194"/>
      <c r="LAW270" s="194"/>
      <c r="LAX270" s="194"/>
      <c r="LAY270" s="194"/>
      <c r="LAZ270" s="194"/>
      <c r="LBA270" s="194"/>
      <c r="LBB270" s="194"/>
      <c r="LBC270" s="194"/>
      <c r="LBD270" s="194"/>
      <c r="LBE270" s="194"/>
      <c r="LBF270" s="194"/>
      <c r="LBG270" s="194"/>
      <c r="LBH270" s="194"/>
      <c r="LBI270" s="194"/>
      <c r="LBJ270" s="194"/>
      <c r="LBK270" s="194"/>
      <c r="LBL270" s="194"/>
      <c r="LBM270" s="194"/>
      <c r="LBN270" s="194"/>
      <c r="LBO270" s="194"/>
      <c r="LBP270" s="194"/>
      <c r="LBQ270" s="194"/>
      <c r="LBR270" s="194"/>
      <c r="LBS270" s="194"/>
      <c r="LBT270" s="194"/>
      <c r="LBU270" s="194"/>
      <c r="LBV270" s="194"/>
      <c r="LBW270" s="194"/>
      <c r="LBX270" s="194"/>
      <c r="LBY270" s="194"/>
      <c r="LBZ270" s="194"/>
      <c r="LCA270" s="194"/>
      <c r="LCB270" s="194"/>
      <c r="LCC270" s="194"/>
      <c r="LCD270" s="194"/>
      <c r="LCE270" s="194"/>
      <c r="LCF270" s="194"/>
      <c r="LCG270" s="194"/>
      <c r="LCH270" s="194"/>
      <c r="LCI270" s="194"/>
      <c r="LCJ270" s="194"/>
      <c r="LCK270" s="194"/>
      <c r="LCL270" s="194"/>
      <c r="LCM270" s="194"/>
      <c r="LCN270" s="194"/>
      <c r="LCO270" s="194"/>
      <c r="LCP270" s="194"/>
      <c r="LCQ270" s="194"/>
      <c r="LCR270" s="194"/>
      <c r="LCS270" s="194"/>
      <c r="LCT270" s="194"/>
      <c r="LCU270" s="194"/>
      <c r="LCV270" s="194"/>
      <c r="LCW270" s="194"/>
      <c r="LCX270" s="194"/>
      <c r="LCY270" s="194"/>
      <c r="LCZ270" s="194"/>
      <c r="LDA270" s="194"/>
      <c r="LDB270" s="194"/>
      <c r="LDC270" s="194"/>
      <c r="LDD270" s="194"/>
      <c r="LDE270" s="194"/>
      <c r="LDF270" s="194"/>
      <c r="LDG270" s="194"/>
      <c r="LDH270" s="194"/>
      <c r="LDI270" s="194"/>
      <c r="LDJ270" s="194"/>
      <c r="LDK270" s="194"/>
      <c r="LDL270" s="194"/>
      <c r="LDM270" s="194"/>
      <c r="LDN270" s="194"/>
      <c r="LDO270" s="194"/>
      <c r="LDP270" s="194"/>
      <c r="LDQ270" s="194"/>
      <c r="LDR270" s="194"/>
      <c r="LDS270" s="194"/>
      <c r="LDT270" s="194"/>
      <c r="LDU270" s="194"/>
      <c r="LDV270" s="194"/>
      <c r="LDW270" s="194"/>
      <c r="LDX270" s="194"/>
      <c r="LDY270" s="194"/>
      <c r="LDZ270" s="194"/>
      <c r="LEA270" s="194"/>
      <c r="LEB270" s="194"/>
      <c r="LEC270" s="194"/>
      <c r="LED270" s="194"/>
      <c r="LEE270" s="194"/>
      <c r="LEF270" s="194"/>
      <c r="LEG270" s="194"/>
      <c r="LEH270" s="194"/>
      <c r="LEI270" s="194"/>
      <c r="LEJ270" s="194"/>
      <c r="LEK270" s="194"/>
      <c r="LEL270" s="194"/>
      <c r="LEM270" s="194"/>
      <c r="LEN270" s="194"/>
      <c r="LEO270" s="194"/>
      <c r="LEP270" s="194"/>
      <c r="LEQ270" s="194"/>
      <c r="LER270" s="194"/>
      <c r="LES270" s="194"/>
      <c r="LET270" s="194"/>
      <c r="LEU270" s="194"/>
      <c r="LEV270" s="194"/>
      <c r="LEW270" s="194"/>
      <c r="LEX270" s="194"/>
      <c r="LEY270" s="194"/>
      <c r="LEZ270" s="194"/>
      <c r="LFA270" s="194"/>
      <c r="LFB270" s="194"/>
      <c r="LFC270" s="194"/>
      <c r="LFD270" s="194"/>
      <c r="LFE270" s="194"/>
      <c r="LFF270" s="194"/>
      <c r="LFG270" s="194"/>
      <c r="LFH270" s="194"/>
      <c r="LFI270" s="194"/>
      <c r="LFJ270" s="194"/>
      <c r="LFK270" s="194"/>
      <c r="LFL270" s="194"/>
      <c r="LFM270" s="194"/>
      <c r="LFN270" s="194"/>
      <c r="LFO270" s="194"/>
      <c r="LFP270" s="194"/>
      <c r="LFQ270" s="194"/>
      <c r="LFR270" s="194"/>
      <c r="LFS270" s="194"/>
      <c r="LFT270" s="194"/>
      <c r="LFU270" s="194"/>
      <c r="LFV270" s="194"/>
      <c r="LFW270" s="194"/>
      <c r="LFX270" s="194"/>
      <c r="LFY270" s="194"/>
      <c r="LFZ270" s="194"/>
      <c r="LGA270" s="194"/>
      <c r="LGB270" s="194"/>
      <c r="LGC270" s="194"/>
      <c r="LGD270" s="194"/>
      <c r="LGE270" s="194"/>
      <c r="LGF270" s="194"/>
      <c r="LGG270" s="194"/>
      <c r="LGH270" s="194"/>
      <c r="LGI270" s="194"/>
      <c r="LGJ270" s="194"/>
      <c r="LGK270" s="194"/>
      <c r="LGL270" s="194"/>
      <c r="LGM270" s="194"/>
      <c r="LGN270" s="194"/>
      <c r="LGO270" s="194"/>
      <c r="LGP270" s="194"/>
      <c r="LGQ270" s="194"/>
      <c r="LGR270" s="194"/>
      <c r="LGS270" s="194"/>
      <c r="LGT270" s="194"/>
      <c r="LGU270" s="194"/>
      <c r="LGV270" s="194"/>
      <c r="LGW270" s="194"/>
      <c r="LGX270" s="194"/>
      <c r="LGY270" s="194"/>
      <c r="LGZ270" s="194"/>
      <c r="LHA270" s="194"/>
      <c r="LHB270" s="194"/>
      <c r="LHC270" s="194"/>
      <c r="LHD270" s="194"/>
      <c r="LHE270" s="194"/>
      <c r="LHF270" s="194"/>
      <c r="LHG270" s="194"/>
      <c r="LHH270" s="194"/>
      <c r="LHI270" s="194"/>
      <c r="LHJ270" s="194"/>
      <c r="LHK270" s="194"/>
      <c r="LHL270" s="194"/>
      <c r="LHM270" s="194"/>
      <c r="LHN270" s="194"/>
      <c r="LHO270" s="194"/>
      <c r="LHP270" s="194"/>
      <c r="LHQ270" s="194"/>
      <c r="LHR270" s="194"/>
      <c r="LHS270" s="194"/>
      <c r="LHT270" s="194"/>
      <c r="LHU270" s="194"/>
      <c r="LHV270" s="194"/>
      <c r="LHW270" s="194"/>
      <c r="LHX270" s="194"/>
      <c r="LHY270" s="194"/>
      <c r="LHZ270" s="194"/>
      <c r="LIA270" s="194"/>
      <c r="LIB270" s="194"/>
      <c r="LIC270" s="194"/>
      <c r="LID270" s="194"/>
      <c r="LIE270" s="194"/>
      <c r="LIF270" s="194"/>
      <c r="LIG270" s="194"/>
      <c r="LIH270" s="194"/>
      <c r="LII270" s="194"/>
      <c r="LIJ270" s="194"/>
      <c r="LIK270" s="194"/>
      <c r="LIL270" s="194"/>
      <c r="LIM270" s="194"/>
      <c r="LIN270" s="194"/>
      <c r="LIO270" s="194"/>
      <c r="LIP270" s="194"/>
      <c r="LIQ270" s="194"/>
      <c r="LIR270" s="194"/>
      <c r="LIS270" s="194"/>
      <c r="LIT270" s="194"/>
      <c r="LIU270" s="194"/>
      <c r="LIV270" s="194"/>
      <c r="LIW270" s="194"/>
      <c r="LIX270" s="194"/>
      <c r="LIY270" s="194"/>
      <c r="LIZ270" s="194"/>
      <c r="LJA270" s="194"/>
      <c r="LJB270" s="194"/>
      <c r="LJC270" s="194"/>
      <c r="LJD270" s="194"/>
      <c r="LJE270" s="194"/>
      <c r="LJF270" s="194"/>
      <c r="LJG270" s="194"/>
      <c r="LJH270" s="194"/>
      <c r="LJI270" s="194"/>
      <c r="LJJ270" s="194"/>
      <c r="LJK270" s="194"/>
      <c r="LJL270" s="194"/>
      <c r="LJM270" s="194"/>
      <c r="LJN270" s="194"/>
      <c r="LJO270" s="194"/>
      <c r="LJP270" s="194"/>
      <c r="LJQ270" s="194"/>
      <c r="LJR270" s="194"/>
      <c r="LJS270" s="194"/>
      <c r="LJT270" s="194"/>
      <c r="LJU270" s="194"/>
      <c r="LJV270" s="194"/>
      <c r="LJW270" s="194"/>
      <c r="LJX270" s="194"/>
      <c r="LJY270" s="194"/>
      <c r="LJZ270" s="194"/>
      <c r="LKA270" s="194"/>
      <c r="LKB270" s="194"/>
      <c r="LKC270" s="194"/>
      <c r="LKD270" s="194"/>
      <c r="LKE270" s="194"/>
      <c r="LKF270" s="194"/>
      <c r="LKG270" s="194"/>
      <c r="LKH270" s="194"/>
      <c r="LKI270" s="194"/>
      <c r="LKJ270" s="194"/>
      <c r="LKK270" s="194"/>
      <c r="LKL270" s="194"/>
      <c r="LKM270" s="194"/>
      <c r="LKN270" s="194"/>
      <c r="LKO270" s="194"/>
      <c r="LKP270" s="194"/>
      <c r="LKQ270" s="194"/>
      <c r="LKR270" s="194"/>
      <c r="LKS270" s="194"/>
      <c r="LKT270" s="194"/>
      <c r="LKU270" s="194"/>
      <c r="LKV270" s="194"/>
      <c r="LKW270" s="194"/>
      <c r="LKX270" s="194"/>
      <c r="LKY270" s="194"/>
      <c r="LKZ270" s="194"/>
      <c r="LLA270" s="194"/>
      <c r="LLB270" s="194"/>
      <c r="LLC270" s="194"/>
      <c r="LLD270" s="194"/>
      <c r="LLE270" s="194"/>
      <c r="LLF270" s="194"/>
      <c r="LLG270" s="194"/>
      <c r="LLH270" s="194"/>
      <c r="LLI270" s="194"/>
      <c r="LLJ270" s="194"/>
      <c r="LLK270" s="194"/>
      <c r="LLL270" s="194"/>
      <c r="LLM270" s="194"/>
      <c r="LLN270" s="194"/>
      <c r="LLO270" s="194"/>
      <c r="LLP270" s="194"/>
      <c r="LLQ270" s="194"/>
      <c r="LLR270" s="194"/>
      <c r="LLS270" s="194"/>
      <c r="LLT270" s="194"/>
      <c r="LLU270" s="194"/>
      <c r="LLV270" s="194"/>
      <c r="LLW270" s="194"/>
      <c r="LLX270" s="194"/>
      <c r="LLY270" s="194"/>
      <c r="LLZ270" s="194"/>
      <c r="LMA270" s="194"/>
      <c r="LMB270" s="194"/>
      <c r="LMC270" s="194"/>
      <c r="LMD270" s="194"/>
      <c r="LME270" s="194"/>
      <c r="LMF270" s="194"/>
      <c r="LMG270" s="194"/>
      <c r="LMH270" s="194"/>
      <c r="LMI270" s="194"/>
      <c r="LMJ270" s="194"/>
      <c r="LMK270" s="194"/>
      <c r="LML270" s="194"/>
      <c r="LMM270" s="194"/>
      <c r="LMN270" s="194"/>
      <c r="LMO270" s="194"/>
      <c r="LMP270" s="194"/>
      <c r="LMQ270" s="194"/>
      <c r="LMR270" s="194"/>
      <c r="LMS270" s="194"/>
      <c r="LMT270" s="194"/>
      <c r="LMU270" s="194"/>
      <c r="LMV270" s="194"/>
      <c r="LMW270" s="194"/>
      <c r="LMX270" s="194"/>
      <c r="LMY270" s="194"/>
      <c r="LMZ270" s="194"/>
      <c r="LNA270" s="194"/>
      <c r="LNB270" s="194"/>
      <c r="LNC270" s="194"/>
      <c r="LND270" s="194"/>
      <c r="LNE270" s="194"/>
      <c r="LNF270" s="194"/>
      <c r="LNG270" s="194"/>
      <c r="LNH270" s="194"/>
      <c r="LNI270" s="194"/>
      <c r="LNJ270" s="194"/>
      <c r="LNK270" s="194"/>
      <c r="LNL270" s="194"/>
      <c r="LNM270" s="194"/>
      <c r="LNN270" s="194"/>
      <c r="LNO270" s="194"/>
      <c r="LNP270" s="194"/>
      <c r="LNQ270" s="194"/>
      <c r="LNR270" s="194"/>
      <c r="LNS270" s="194"/>
      <c r="LNT270" s="194"/>
      <c r="LNU270" s="194"/>
      <c r="LNV270" s="194"/>
      <c r="LNW270" s="194"/>
      <c r="LNX270" s="194"/>
      <c r="LNY270" s="194"/>
      <c r="LNZ270" s="194"/>
      <c r="LOA270" s="194"/>
      <c r="LOB270" s="194"/>
      <c r="LOC270" s="194"/>
      <c r="LOD270" s="194"/>
      <c r="LOE270" s="194"/>
      <c r="LOF270" s="194"/>
      <c r="LOG270" s="194"/>
      <c r="LOH270" s="194"/>
      <c r="LOI270" s="194"/>
      <c r="LOJ270" s="194"/>
      <c r="LOK270" s="194"/>
      <c r="LOL270" s="194"/>
      <c r="LOM270" s="194"/>
      <c r="LON270" s="194"/>
      <c r="LOO270" s="194"/>
      <c r="LOP270" s="194"/>
      <c r="LOQ270" s="194"/>
      <c r="LOR270" s="194"/>
      <c r="LOS270" s="194"/>
      <c r="LOT270" s="194"/>
      <c r="LOU270" s="194"/>
      <c r="LOV270" s="194"/>
      <c r="LOW270" s="194"/>
      <c r="LOX270" s="194"/>
      <c r="LOY270" s="194"/>
      <c r="LOZ270" s="194"/>
      <c r="LPA270" s="194"/>
      <c r="LPB270" s="194"/>
      <c r="LPC270" s="194"/>
      <c r="LPD270" s="194"/>
      <c r="LPE270" s="194"/>
      <c r="LPF270" s="194"/>
      <c r="LPG270" s="194"/>
      <c r="LPH270" s="194"/>
      <c r="LPI270" s="194"/>
      <c r="LPJ270" s="194"/>
      <c r="LPK270" s="194"/>
      <c r="LPL270" s="194"/>
      <c r="LPM270" s="194"/>
      <c r="LPN270" s="194"/>
      <c r="LPO270" s="194"/>
      <c r="LPP270" s="194"/>
      <c r="LPQ270" s="194"/>
      <c r="LPR270" s="194"/>
      <c r="LPS270" s="194"/>
      <c r="LPT270" s="194"/>
      <c r="LPU270" s="194"/>
      <c r="LPV270" s="194"/>
      <c r="LPW270" s="194"/>
      <c r="LPX270" s="194"/>
      <c r="LPY270" s="194"/>
      <c r="LPZ270" s="194"/>
      <c r="LQA270" s="194"/>
      <c r="LQB270" s="194"/>
      <c r="LQC270" s="194"/>
      <c r="LQD270" s="194"/>
      <c r="LQE270" s="194"/>
      <c r="LQF270" s="194"/>
      <c r="LQG270" s="194"/>
      <c r="LQH270" s="194"/>
      <c r="LQI270" s="194"/>
      <c r="LQJ270" s="194"/>
      <c r="LQK270" s="194"/>
      <c r="LQL270" s="194"/>
      <c r="LQM270" s="194"/>
      <c r="LQN270" s="194"/>
      <c r="LQO270" s="194"/>
      <c r="LQP270" s="194"/>
      <c r="LQQ270" s="194"/>
      <c r="LQR270" s="194"/>
      <c r="LQS270" s="194"/>
      <c r="LQT270" s="194"/>
      <c r="LQU270" s="194"/>
      <c r="LQV270" s="194"/>
      <c r="LQW270" s="194"/>
      <c r="LQX270" s="194"/>
      <c r="LQY270" s="194"/>
      <c r="LQZ270" s="194"/>
      <c r="LRA270" s="194"/>
      <c r="LRB270" s="194"/>
      <c r="LRC270" s="194"/>
      <c r="LRD270" s="194"/>
      <c r="LRE270" s="194"/>
      <c r="LRF270" s="194"/>
      <c r="LRG270" s="194"/>
      <c r="LRH270" s="194"/>
      <c r="LRI270" s="194"/>
      <c r="LRJ270" s="194"/>
      <c r="LRK270" s="194"/>
      <c r="LRL270" s="194"/>
      <c r="LRM270" s="194"/>
      <c r="LRN270" s="194"/>
      <c r="LRO270" s="194"/>
      <c r="LRP270" s="194"/>
      <c r="LRQ270" s="194"/>
      <c r="LRR270" s="194"/>
      <c r="LRS270" s="194"/>
      <c r="LRT270" s="194"/>
      <c r="LRU270" s="194"/>
      <c r="LRV270" s="194"/>
      <c r="LRW270" s="194"/>
      <c r="LRX270" s="194"/>
      <c r="LRY270" s="194"/>
      <c r="LRZ270" s="194"/>
      <c r="LSA270" s="194"/>
      <c r="LSB270" s="194"/>
      <c r="LSC270" s="194"/>
      <c r="LSD270" s="194"/>
      <c r="LSE270" s="194"/>
      <c r="LSF270" s="194"/>
      <c r="LSG270" s="194"/>
      <c r="LSH270" s="194"/>
      <c r="LSI270" s="194"/>
      <c r="LSJ270" s="194"/>
      <c r="LSK270" s="194"/>
      <c r="LSL270" s="194"/>
      <c r="LSM270" s="194"/>
      <c r="LSN270" s="194"/>
      <c r="LSO270" s="194"/>
      <c r="LSP270" s="194"/>
      <c r="LSQ270" s="194"/>
      <c r="LSR270" s="194"/>
      <c r="LSS270" s="194"/>
      <c r="LST270" s="194"/>
      <c r="LSU270" s="194"/>
      <c r="LSV270" s="194"/>
      <c r="LSW270" s="194"/>
      <c r="LSX270" s="194"/>
      <c r="LSY270" s="194"/>
      <c r="LSZ270" s="194"/>
      <c r="LTA270" s="194"/>
      <c r="LTB270" s="194"/>
      <c r="LTC270" s="194"/>
      <c r="LTD270" s="194"/>
      <c r="LTE270" s="194"/>
      <c r="LTF270" s="194"/>
      <c r="LTG270" s="194"/>
      <c r="LTH270" s="194"/>
      <c r="LTI270" s="194"/>
      <c r="LTJ270" s="194"/>
      <c r="LTK270" s="194"/>
      <c r="LTL270" s="194"/>
      <c r="LTM270" s="194"/>
      <c r="LTN270" s="194"/>
      <c r="LTO270" s="194"/>
      <c r="LTP270" s="194"/>
      <c r="LTQ270" s="194"/>
      <c r="LTR270" s="194"/>
      <c r="LTS270" s="194"/>
      <c r="LTT270" s="194"/>
      <c r="LTU270" s="194"/>
      <c r="LTV270" s="194"/>
      <c r="LTW270" s="194"/>
      <c r="LTX270" s="194"/>
      <c r="LTY270" s="194"/>
      <c r="LTZ270" s="194"/>
      <c r="LUA270" s="194"/>
      <c r="LUB270" s="194"/>
      <c r="LUC270" s="194"/>
      <c r="LUD270" s="194"/>
      <c r="LUE270" s="194"/>
      <c r="LUF270" s="194"/>
      <c r="LUG270" s="194"/>
      <c r="LUH270" s="194"/>
      <c r="LUI270" s="194"/>
      <c r="LUJ270" s="194"/>
      <c r="LUK270" s="194"/>
      <c r="LUL270" s="194"/>
      <c r="LUM270" s="194"/>
      <c r="LUN270" s="194"/>
      <c r="LUO270" s="194"/>
      <c r="LUP270" s="194"/>
      <c r="LUQ270" s="194"/>
      <c r="LUR270" s="194"/>
      <c r="LUS270" s="194"/>
      <c r="LUT270" s="194"/>
      <c r="LUU270" s="194"/>
      <c r="LUV270" s="194"/>
      <c r="LUW270" s="194"/>
      <c r="LUX270" s="194"/>
      <c r="LUY270" s="194"/>
      <c r="LUZ270" s="194"/>
      <c r="LVA270" s="194"/>
      <c r="LVB270" s="194"/>
      <c r="LVC270" s="194"/>
      <c r="LVD270" s="194"/>
      <c r="LVE270" s="194"/>
      <c r="LVF270" s="194"/>
      <c r="LVG270" s="194"/>
      <c r="LVH270" s="194"/>
      <c r="LVI270" s="194"/>
      <c r="LVJ270" s="194"/>
      <c r="LVK270" s="194"/>
      <c r="LVL270" s="194"/>
      <c r="LVM270" s="194"/>
      <c r="LVN270" s="194"/>
      <c r="LVO270" s="194"/>
      <c r="LVP270" s="194"/>
      <c r="LVQ270" s="194"/>
      <c r="LVR270" s="194"/>
      <c r="LVS270" s="194"/>
      <c r="LVT270" s="194"/>
      <c r="LVU270" s="194"/>
      <c r="LVV270" s="194"/>
      <c r="LVW270" s="194"/>
      <c r="LVX270" s="194"/>
      <c r="LVY270" s="194"/>
      <c r="LVZ270" s="194"/>
      <c r="LWA270" s="194"/>
      <c r="LWB270" s="194"/>
      <c r="LWC270" s="194"/>
      <c r="LWD270" s="194"/>
      <c r="LWE270" s="194"/>
      <c r="LWF270" s="194"/>
      <c r="LWG270" s="194"/>
      <c r="LWH270" s="194"/>
      <c r="LWI270" s="194"/>
      <c r="LWJ270" s="194"/>
      <c r="LWK270" s="194"/>
      <c r="LWL270" s="194"/>
      <c r="LWM270" s="194"/>
      <c r="LWN270" s="194"/>
      <c r="LWO270" s="194"/>
      <c r="LWP270" s="194"/>
      <c r="LWQ270" s="194"/>
      <c r="LWR270" s="194"/>
      <c r="LWS270" s="194"/>
      <c r="LWT270" s="194"/>
      <c r="LWU270" s="194"/>
      <c r="LWV270" s="194"/>
      <c r="LWW270" s="194"/>
      <c r="LWX270" s="194"/>
      <c r="LWY270" s="194"/>
      <c r="LWZ270" s="194"/>
      <c r="LXA270" s="194"/>
      <c r="LXB270" s="194"/>
      <c r="LXC270" s="194"/>
      <c r="LXD270" s="194"/>
      <c r="LXE270" s="194"/>
      <c r="LXF270" s="194"/>
      <c r="LXG270" s="194"/>
      <c r="LXH270" s="194"/>
      <c r="LXI270" s="194"/>
      <c r="LXJ270" s="194"/>
      <c r="LXK270" s="194"/>
      <c r="LXL270" s="194"/>
      <c r="LXM270" s="194"/>
      <c r="LXN270" s="194"/>
      <c r="LXO270" s="194"/>
      <c r="LXP270" s="194"/>
      <c r="LXQ270" s="194"/>
      <c r="LXR270" s="194"/>
      <c r="LXS270" s="194"/>
      <c r="LXT270" s="194"/>
      <c r="LXU270" s="194"/>
      <c r="LXV270" s="194"/>
      <c r="LXW270" s="194"/>
      <c r="LXX270" s="194"/>
      <c r="LXY270" s="194"/>
      <c r="LXZ270" s="194"/>
      <c r="LYA270" s="194"/>
      <c r="LYB270" s="194"/>
      <c r="LYC270" s="194"/>
      <c r="LYD270" s="194"/>
      <c r="LYE270" s="194"/>
      <c r="LYF270" s="194"/>
      <c r="LYG270" s="194"/>
      <c r="LYH270" s="194"/>
      <c r="LYI270" s="194"/>
      <c r="LYJ270" s="194"/>
      <c r="LYK270" s="194"/>
      <c r="LYL270" s="194"/>
      <c r="LYM270" s="194"/>
      <c r="LYN270" s="194"/>
      <c r="LYO270" s="194"/>
      <c r="LYP270" s="194"/>
      <c r="LYQ270" s="194"/>
      <c r="LYR270" s="194"/>
      <c r="LYS270" s="194"/>
      <c r="LYT270" s="194"/>
      <c r="LYU270" s="194"/>
      <c r="LYV270" s="194"/>
      <c r="LYW270" s="194"/>
      <c r="LYX270" s="194"/>
      <c r="LYY270" s="194"/>
      <c r="LYZ270" s="194"/>
      <c r="LZA270" s="194"/>
      <c r="LZB270" s="194"/>
      <c r="LZC270" s="194"/>
      <c r="LZD270" s="194"/>
      <c r="LZE270" s="194"/>
      <c r="LZF270" s="194"/>
      <c r="LZG270" s="194"/>
      <c r="LZH270" s="194"/>
      <c r="LZI270" s="194"/>
      <c r="LZJ270" s="194"/>
      <c r="LZK270" s="194"/>
      <c r="LZL270" s="194"/>
      <c r="LZM270" s="194"/>
      <c r="LZN270" s="194"/>
      <c r="LZO270" s="194"/>
      <c r="LZP270" s="194"/>
      <c r="LZQ270" s="194"/>
      <c r="LZR270" s="194"/>
      <c r="LZS270" s="194"/>
      <c r="LZT270" s="194"/>
      <c r="LZU270" s="194"/>
      <c r="LZV270" s="194"/>
      <c r="LZW270" s="194"/>
      <c r="LZX270" s="194"/>
      <c r="LZY270" s="194"/>
      <c r="LZZ270" s="194"/>
      <c r="MAA270" s="194"/>
      <c r="MAB270" s="194"/>
      <c r="MAC270" s="194"/>
      <c r="MAD270" s="194"/>
      <c r="MAE270" s="194"/>
      <c r="MAF270" s="194"/>
      <c r="MAG270" s="194"/>
      <c r="MAH270" s="194"/>
      <c r="MAI270" s="194"/>
      <c r="MAJ270" s="194"/>
      <c r="MAK270" s="194"/>
      <c r="MAL270" s="194"/>
      <c r="MAM270" s="194"/>
      <c r="MAN270" s="194"/>
      <c r="MAO270" s="194"/>
      <c r="MAP270" s="194"/>
      <c r="MAQ270" s="194"/>
      <c r="MAR270" s="194"/>
      <c r="MAS270" s="194"/>
      <c r="MAT270" s="194"/>
      <c r="MAU270" s="194"/>
      <c r="MAV270" s="194"/>
      <c r="MAW270" s="194"/>
      <c r="MAX270" s="194"/>
      <c r="MAY270" s="194"/>
      <c r="MAZ270" s="194"/>
      <c r="MBA270" s="194"/>
      <c r="MBB270" s="194"/>
      <c r="MBC270" s="194"/>
      <c r="MBD270" s="194"/>
      <c r="MBE270" s="194"/>
      <c r="MBF270" s="194"/>
      <c r="MBG270" s="194"/>
      <c r="MBH270" s="194"/>
      <c r="MBI270" s="194"/>
      <c r="MBJ270" s="194"/>
      <c r="MBK270" s="194"/>
      <c r="MBL270" s="194"/>
      <c r="MBM270" s="194"/>
      <c r="MBN270" s="194"/>
      <c r="MBO270" s="194"/>
      <c r="MBP270" s="194"/>
      <c r="MBQ270" s="194"/>
      <c r="MBR270" s="194"/>
      <c r="MBS270" s="194"/>
      <c r="MBT270" s="194"/>
      <c r="MBU270" s="194"/>
      <c r="MBV270" s="194"/>
      <c r="MBW270" s="194"/>
      <c r="MBX270" s="194"/>
      <c r="MBY270" s="194"/>
      <c r="MBZ270" s="194"/>
      <c r="MCA270" s="194"/>
      <c r="MCB270" s="194"/>
      <c r="MCC270" s="194"/>
      <c r="MCD270" s="194"/>
      <c r="MCE270" s="194"/>
      <c r="MCF270" s="194"/>
      <c r="MCG270" s="194"/>
      <c r="MCH270" s="194"/>
      <c r="MCI270" s="194"/>
      <c r="MCJ270" s="194"/>
      <c r="MCK270" s="194"/>
      <c r="MCL270" s="194"/>
      <c r="MCM270" s="194"/>
      <c r="MCN270" s="194"/>
      <c r="MCO270" s="194"/>
      <c r="MCP270" s="194"/>
      <c r="MCQ270" s="194"/>
      <c r="MCR270" s="194"/>
      <c r="MCS270" s="194"/>
      <c r="MCT270" s="194"/>
      <c r="MCU270" s="194"/>
      <c r="MCV270" s="194"/>
      <c r="MCW270" s="194"/>
      <c r="MCX270" s="194"/>
      <c r="MCY270" s="194"/>
      <c r="MCZ270" s="194"/>
      <c r="MDA270" s="194"/>
      <c r="MDB270" s="194"/>
      <c r="MDC270" s="194"/>
      <c r="MDD270" s="194"/>
      <c r="MDE270" s="194"/>
      <c r="MDF270" s="194"/>
      <c r="MDG270" s="194"/>
      <c r="MDH270" s="194"/>
      <c r="MDI270" s="194"/>
      <c r="MDJ270" s="194"/>
      <c r="MDK270" s="194"/>
      <c r="MDL270" s="194"/>
      <c r="MDM270" s="194"/>
      <c r="MDN270" s="194"/>
      <c r="MDO270" s="194"/>
      <c r="MDP270" s="194"/>
      <c r="MDQ270" s="194"/>
      <c r="MDR270" s="194"/>
      <c r="MDS270" s="194"/>
      <c r="MDT270" s="194"/>
      <c r="MDU270" s="194"/>
      <c r="MDV270" s="194"/>
      <c r="MDW270" s="194"/>
      <c r="MDX270" s="194"/>
      <c r="MDY270" s="194"/>
      <c r="MDZ270" s="194"/>
      <c r="MEA270" s="194"/>
      <c r="MEB270" s="194"/>
      <c r="MEC270" s="194"/>
      <c r="MED270" s="194"/>
      <c r="MEE270" s="194"/>
      <c r="MEF270" s="194"/>
      <c r="MEG270" s="194"/>
      <c r="MEH270" s="194"/>
      <c r="MEI270" s="194"/>
      <c r="MEJ270" s="194"/>
      <c r="MEK270" s="194"/>
      <c r="MEL270" s="194"/>
      <c r="MEM270" s="194"/>
      <c r="MEN270" s="194"/>
      <c r="MEO270" s="194"/>
      <c r="MEP270" s="194"/>
      <c r="MEQ270" s="194"/>
      <c r="MER270" s="194"/>
      <c r="MES270" s="194"/>
      <c r="MET270" s="194"/>
      <c r="MEU270" s="194"/>
      <c r="MEV270" s="194"/>
      <c r="MEW270" s="194"/>
      <c r="MEX270" s="194"/>
      <c r="MEY270" s="194"/>
      <c r="MEZ270" s="194"/>
      <c r="MFA270" s="194"/>
      <c r="MFB270" s="194"/>
      <c r="MFC270" s="194"/>
      <c r="MFD270" s="194"/>
      <c r="MFE270" s="194"/>
      <c r="MFF270" s="194"/>
      <c r="MFG270" s="194"/>
      <c r="MFH270" s="194"/>
      <c r="MFI270" s="194"/>
      <c r="MFJ270" s="194"/>
      <c r="MFK270" s="194"/>
      <c r="MFL270" s="194"/>
      <c r="MFM270" s="194"/>
      <c r="MFN270" s="194"/>
      <c r="MFO270" s="194"/>
      <c r="MFP270" s="194"/>
      <c r="MFQ270" s="194"/>
      <c r="MFR270" s="194"/>
      <c r="MFS270" s="194"/>
      <c r="MFT270" s="194"/>
      <c r="MFU270" s="194"/>
      <c r="MFV270" s="194"/>
      <c r="MFW270" s="194"/>
      <c r="MFX270" s="194"/>
      <c r="MFY270" s="194"/>
      <c r="MFZ270" s="194"/>
      <c r="MGA270" s="194"/>
      <c r="MGB270" s="194"/>
      <c r="MGC270" s="194"/>
      <c r="MGD270" s="194"/>
      <c r="MGE270" s="194"/>
      <c r="MGF270" s="194"/>
      <c r="MGG270" s="194"/>
      <c r="MGH270" s="194"/>
      <c r="MGI270" s="194"/>
      <c r="MGJ270" s="194"/>
      <c r="MGK270" s="194"/>
      <c r="MGL270" s="194"/>
      <c r="MGM270" s="194"/>
      <c r="MGN270" s="194"/>
      <c r="MGO270" s="194"/>
      <c r="MGP270" s="194"/>
      <c r="MGQ270" s="194"/>
      <c r="MGR270" s="194"/>
      <c r="MGS270" s="194"/>
      <c r="MGT270" s="194"/>
      <c r="MGU270" s="194"/>
      <c r="MGV270" s="194"/>
      <c r="MGW270" s="194"/>
      <c r="MGX270" s="194"/>
      <c r="MGY270" s="194"/>
      <c r="MGZ270" s="194"/>
      <c r="MHA270" s="194"/>
      <c r="MHB270" s="194"/>
      <c r="MHC270" s="194"/>
      <c r="MHD270" s="194"/>
      <c r="MHE270" s="194"/>
      <c r="MHF270" s="194"/>
      <c r="MHG270" s="194"/>
      <c r="MHH270" s="194"/>
      <c r="MHI270" s="194"/>
      <c r="MHJ270" s="194"/>
      <c r="MHK270" s="194"/>
      <c r="MHL270" s="194"/>
      <c r="MHM270" s="194"/>
      <c r="MHN270" s="194"/>
      <c r="MHO270" s="194"/>
      <c r="MHP270" s="194"/>
      <c r="MHQ270" s="194"/>
      <c r="MHR270" s="194"/>
      <c r="MHS270" s="194"/>
      <c r="MHT270" s="194"/>
      <c r="MHU270" s="194"/>
      <c r="MHV270" s="194"/>
      <c r="MHW270" s="194"/>
      <c r="MHX270" s="194"/>
      <c r="MHY270" s="194"/>
      <c r="MHZ270" s="194"/>
      <c r="MIA270" s="194"/>
      <c r="MIB270" s="194"/>
      <c r="MIC270" s="194"/>
      <c r="MID270" s="194"/>
      <c r="MIE270" s="194"/>
      <c r="MIF270" s="194"/>
      <c r="MIG270" s="194"/>
      <c r="MIH270" s="194"/>
      <c r="MII270" s="194"/>
      <c r="MIJ270" s="194"/>
      <c r="MIK270" s="194"/>
      <c r="MIL270" s="194"/>
      <c r="MIM270" s="194"/>
      <c r="MIN270" s="194"/>
      <c r="MIO270" s="194"/>
      <c r="MIP270" s="194"/>
      <c r="MIQ270" s="194"/>
      <c r="MIR270" s="194"/>
      <c r="MIS270" s="194"/>
      <c r="MIT270" s="194"/>
      <c r="MIU270" s="194"/>
      <c r="MIV270" s="194"/>
      <c r="MIW270" s="194"/>
      <c r="MIX270" s="194"/>
      <c r="MIY270" s="194"/>
      <c r="MIZ270" s="194"/>
      <c r="MJA270" s="194"/>
      <c r="MJB270" s="194"/>
      <c r="MJC270" s="194"/>
      <c r="MJD270" s="194"/>
      <c r="MJE270" s="194"/>
      <c r="MJF270" s="194"/>
      <c r="MJG270" s="194"/>
      <c r="MJH270" s="194"/>
      <c r="MJI270" s="194"/>
      <c r="MJJ270" s="194"/>
      <c r="MJK270" s="194"/>
      <c r="MJL270" s="194"/>
      <c r="MJM270" s="194"/>
      <c r="MJN270" s="194"/>
      <c r="MJO270" s="194"/>
      <c r="MJP270" s="194"/>
      <c r="MJQ270" s="194"/>
      <c r="MJR270" s="194"/>
      <c r="MJS270" s="194"/>
      <c r="MJT270" s="194"/>
      <c r="MJU270" s="194"/>
      <c r="MJV270" s="194"/>
      <c r="MJW270" s="194"/>
      <c r="MJX270" s="194"/>
      <c r="MJY270" s="194"/>
      <c r="MJZ270" s="194"/>
      <c r="MKA270" s="194"/>
      <c r="MKB270" s="194"/>
      <c r="MKC270" s="194"/>
      <c r="MKD270" s="194"/>
      <c r="MKE270" s="194"/>
      <c r="MKF270" s="194"/>
      <c r="MKG270" s="194"/>
      <c r="MKH270" s="194"/>
      <c r="MKI270" s="194"/>
      <c r="MKJ270" s="194"/>
      <c r="MKK270" s="194"/>
      <c r="MKL270" s="194"/>
      <c r="MKM270" s="194"/>
      <c r="MKN270" s="194"/>
      <c r="MKO270" s="194"/>
      <c r="MKP270" s="194"/>
      <c r="MKQ270" s="194"/>
      <c r="MKR270" s="194"/>
      <c r="MKS270" s="194"/>
      <c r="MKT270" s="194"/>
      <c r="MKU270" s="194"/>
      <c r="MKV270" s="194"/>
      <c r="MKW270" s="194"/>
      <c r="MKX270" s="194"/>
      <c r="MKY270" s="194"/>
      <c r="MKZ270" s="194"/>
      <c r="MLA270" s="194"/>
      <c r="MLB270" s="194"/>
      <c r="MLC270" s="194"/>
      <c r="MLD270" s="194"/>
      <c r="MLE270" s="194"/>
      <c r="MLF270" s="194"/>
      <c r="MLG270" s="194"/>
      <c r="MLH270" s="194"/>
      <c r="MLI270" s="194"/>
      <c r="MLJ270" s="194"/>
      <c r="MLK270" s="194"/>
      <c r="MLL270" s="194"/>
      <c r="MLM270" s="194"/>
      <c r="MLN270" s="194"/>
      <c r="MLO270" s="194"/>
      <c r="MLP270" s="194"/>
      <c r="MLQ270" s="194"/>
      <c r="MLR270" s="194"/>
      <c r="MLS270" s="194"/>
      <c r="MLT270" s="194"/>
      <c r="MLU270" s="194"/>
      <c r="MLV270" s="194"/>
      <c r="MLW270" s="194"/>
      <c r="MLX270" s="194"/>
      <c r="MLY270" s="194"/>
      <c r="MLZ270" s="194"/>
      <c r="MMA270" s="194"/>
      <c r="MMB270" s="194"/>
      <c r="MMC270" s="194"/>
      <c r="MMD270" s="194"/>
      <c r="MME270" s="194"/>
      <c r="MMF270" s="194"/>
      <c r="MMG270" s="194"/>
      <c r="MMH270" s="194"/>
      <c r="MMI270" s="194"/>
      <c r="MMJ270" s="194"/>
      <c r="MMK270" s="194"/>
      <c r="MML270" s="194"/>
      <c r="MMM270" s="194"/>
      <c r="MMN270" s="194"/>
      <c r="MMO270" s="194"/>
      <c r="MMP270" s="194"/>
      <c r="MMQ270" s="194"/>
      <c r="MMR270" s="194"/>
      <c r="MMS270" s="194"/>
      <c r="MMT270" s="194"/>
      <c r="MMU270" s="194"/>
      <c r="MMV270" s="194"/>
      <c r="MMW270" s="194"/>
      <c r="MMX270" s="194"/>
      <c r="MMY270" s="194"/>
      <c r="MMZ270" s="194"/>
      <c r="MNA270" s="194"/>
      <c r="MNB270" s="194"/>
      <c r="MNC270" s="194"/>
      <c r="MND270" s="194"/>
      <c r="MNE270" s="194"/>
      <c r="MNF270" s="194"/>
      <c r="MNG270" s="194"/>
      <c r="MNH270" s="194"/>
      <c r="MNI270" s="194"/>
      <c r="MNJ270" s="194"/>
      <c r="MNK270" s="194"/>
      <c r="MNL270" s="194"/>
      <c r="MNM270" s="194"/>
      <c r="MNN270" s="194"/>
      <c r="MNO270" s="194"/>
      <c r="MNP270" s="194"/>
      <c r="MNQ270" s="194"/>
      <c r="MNR270" s="194"/>
      <c r="MNS270" s="194"/>
      <c r="MNT270" s="194"/>
      <c r="MNU270" s="194"/>
      <c r="MNV270" s="194"/>
      <c r="MNW270" s="194"/>
      <c r="MNX270" s="194"/>
      <c r="MNY270" s="194"/>
      <c r="MNZ270" s="194"/>
      <c r="MOA270" s="194"/>
      <c r="MOB270" s="194"/>
      <c r="MOC270" s="194"/>
      <c r="MOD270" s="194"/>
      <c r="MOE270" s="194"/>
      <c r="MOF270" s="194"/>
      <c r="MOG270" s="194"/>
      <c r="MOH270" s="194"/>
      <c r="MOI270" s="194"/>
      <c r="MOJ270" s="194"/>
      <c r="MOK270" s="194"/>
      <c r="MOL270" s="194"/>
      <c r="MOM270" s="194"/>
      <c r="MON270" s="194"/>
      <c r="MOO270" s="194"/>
      <c r="MOP270" s="194"/>
      <c r="MOQ270" s="194"/>
      <c r="MOR270" s="194"/>
      <c r="MOS270" s="194"/>
      <c r="MOT270" s="194"/>
      <c r="MOU270" s="194"/>
      <c r="MOV270" s="194"/>
      <c r="MOW270" s="194"/>
      <c r="MOX270" s="194"/>
      <c r="MOY270" s="194"/>
      <c r="MOZ270" s="194"/>
      <c r="MPA270" s="194"/>
      <c r="MPB270" s="194"/>
      <c r="MPC270" s="194"/>
      <c r="MPD270" s="194"/>
      <c r="MPE270" s="194"/>
      <c r="MPF270" s="194"/>
      <c r="MPG270" s="194"/>
      <c r="MPH270" s="194"/>
      <c r="MPI270" s="194"/>
      <c r="MPJ270" s="194"/>
      <c r="MPK270" s="194"/>
      <c r="MPL270" s="194"/>
      <c r="MPM270" s="194"/>
      <c r="MPN270" s="194"/>
      <c r="MPO270" s="194"/>
      <c r="MPP270" s="194"/>
      <c r="MPQ270" s="194"/>
      <c r="MPR270" s="194"/>
      <c r="MPS270" s="194"/>
      <c r="MPT270" s="194"/>
      <c r="MPU270" s="194"/>
      <c r="MPV270" s="194"/>
      <c r="MPW270" s="194"/>
      <c r="MPX270" s="194"/>
      <c r="MPY270" s="194"/>
      <c r="MPZ270" s="194"/>
      <c r="MQA270" s="194"/>
      <c r="MQB270" s="194"/>
      <c r="MQC270" s="194"/>
      <c r="MQD270" s="194"/>
      <c r="MQE270" s="194"/>
      <c r="MQF270" s="194"/>
      <c r="MQG270" s="194"/>
      <c r="MQH270" s="194"/>
      <c r="MQI270" s="194"/>
      <c r="MQJ270" s="194"/>
      <c r="MQK270" s="194"/>
      <c r="MQL270" s="194"/>
      <c r="MQM270" s="194"/>
      <c r="MQN270" s="194"/>
      <c r="MQO270" s="194"/>
      <c r="MQP270" s="194"/>
      <c r="MQQ270" s="194"/>
      <c r="MQR270" s="194"/>
      <c r="MQS270" s="194"/>
      <c r="MQT270" s="194"/>
      <c r="MQU270" s="194"/>
      <c r="MQV270" s="194"/>
      <c r="MQW270" s="194"/>
      <c r="MQX270" s="194"/>
      <c r="MQY270" s="194"/>
      <c r="MQZ270" s="194"/>
      <c r="MRA270" s="194"/>
      <c r="MRB270" s="194"/>
      <c r="MRC270" s="194"/>
      <c r="MRD270" s="194"/>
      <c r="MRE270" s="194"/>
      <c r="MRF270" s="194"/>
      <c r="MRG270" s="194"/>
      <c r="MRH270" s="194"/>
      <c r="MRI270" s="194"/>
      <c r="MRJ270" s="194"/>
      <c r="MRK270" s="194"/>
      <c r="MRL270" s="194"/>
      <c r="MRM270" s="194"/>
      <c r="MRN270" s="194"/>
      <c r="MRO270" s="194"/>
      <c r="MRP270" s="194"/>
      <c r="MRQ270" s="194"/>
      <c r="MRR270" s="194"/>
      <c r="MRS270" s="194"/>
      <c r="MRT270" s="194"/>
      <c r="MRU270" s="194"/>
      <c r="MRV270" s="194"/>
      <c r="MRW270" s="194"/>
      <c r="MRX270" s="194"/>
      <c r="MRY270" s="194"/>
      <c r="MRZ270" s="194"/>
      <c r="MSA270" s="194"/>
      <c r="MSB270" s="194"/>
      <c r="MSC270" s="194"/>
      <c r="MSD270" s="194"/>
      <c r="MSE270" s="194"/>
      <c r="MSF270" s="194"/>
      <c r="MSG270" s="194"/>
      <c r="MSH270" s="194"/>
      <c r="MSI270" s="194"/>
      <c r="MSJ270" s="194"/>
      <c r="MSK270" s="194"/>
      <c r="MSL270" s="194"/>
      <c r="MSM270" s="194"/>
      <c r="MSN270" s="194"/>
      <c r="MSO270" s="194"/>
      <c r="MSP270" s="194"/>
      <c r="MSQ270" s="194"/>
      <c r="MSR270" s="194"/>
      <c r="MSS270" s="194"/>
      <c r="MST270" s="194"/>
      <c r="MSU270" s="194"/>
      <c r="MSV270" s="194"/>
      <c r="MSW270" s="194"/>
      <c r="MSX270" s="194"/>
      <c r="MSY270" s="194"/>
      <c r="MSZ270" s="194"/>
      <c r="MTA270" s="194"/>
      <c r="MTB270" s="194"/>
      <c r="MTC270" s="194"/>
      <c r="MTD270" s="194"/>
      <c r="MTE270" s="194"/>
      <c r="MTF270" s="194"/>
      <c r="MTG270" s="194"/>
      <c r="MTH270" s="194"/>
      <c r="MTI270" s="194"/>
      <c r="MTJ270" s="194"/>
      <c r="MTK270" s="194"/>
      <c r="MTL270" s="194"/>
      <c r="MTM270" s="194"/>
      <c r="MTN270" s="194"/>
      <c r="MTO270" s="194"/>
      <c r="MTP270" s="194"/>
      <c r="MTQ270" s="194"/>
      <c r="MTR270" s="194"/>
      <c r="MTS270" s="194"/>
      <c r="MTT270" s="194"/>
      <c r="MTU270" s="194"/>
      <c r="MTV270" s="194"/>
      <c r="MTW270" s="194"/>
      <c r="MTX270" s="194"/>
      <c r="MTY270" s="194"/>
      <c r="MTZ270" s="194"/>
      <c r="MUA270" s="194"/>
      <c r="MUB270" s="194"/>
      <c r="MUC270" s="194"/>
      <c r="MUD270" s="194"/>
      <c r="MUE270" s="194"/>
      <c r="MUF270" s="194"/>
      <c r="MUG270" s="194"/>
      <c r="MUH270" s="194"/>
      <c r="MUI270" s="194"/>
      <c r="MUJ270" s="194"/>
      <c r="MUK270" s="194"/>
      <c r="MUL270" s="194"/>
      <c r="MUM270" s="194"/>
      <c r="MUN270" s="194"/>
      <c r="MUO270" s="194"/>
      <c r="MUP270" s="194"/>
      <c r="MUQ270" s="194"/>
      <c r="MUR270" s="194"/>
      <c r="MUS270" s="194"/>
      <c r="MUT270" s="194"/>
      <c r="MUU270" s="194"/>
      <c r="MUV270" s="194"/>
      <c r="MUW270" s="194"/>
      <c r="MUX270" s="194"/>
      <c r="MUY270" s="194"/>
      <c r="MUZ270" s="194"/>
      <c r="MVA270" s="194"/>
      <c r="MVB270" s="194"/>
      <c r="MVC270" s="194"/>
      <c r="MVD270" s="194"/>
      <c r="MVE270" s="194"/>
      <c r="MVF270" s="194"/>
      <c r="MVG270" s="194"/>
      <c r="MVH270" s="194"/>
      <c r="MVI270" s="194"/>
      <c r="MVJ270" s="194"/>
      <c r="MVK270" s="194"/>
      <c r="MVL270" s="194"/>
      <c r="MVM270" s="194"/>
      <c r="MVN270" s="194"/>
      <c r="MVO270" s="194"/>
      <c r="MVP270" s="194"/>
      <c r="MVQ270" s="194"/>
      <c r="MVR270" s="194"/>
      <c r="MVS270" s="194"/>
      <c r="MVT270" s="194"/>
      <c r="MVU270" s="194"/>
      <c r="MVV270" s="194"/>
      <c r="MVW270" s="194"/>
      <c r="MVX270" s="194"/>
      <c r="MVY270" s="194"/>
      <c r="MVZ270" s="194"/>
      <c r="MWA270" s="194"/>
      <c r="MWB270" s="194"/>
      <c r="MWC270" s="194"/>
      <c r="MWD270" s="194"/>
      <c r="MWE270" s="194"/>
      <c r="MWF270" s="194"/>
      <c r="MWG270" s="194"/>
      <c r="MWH270" s="194"/>
      <c r="MWI270" s="194"/>
      <c r="MWJ270" s="194"/>
      <c r="MWK270" s="194"/>
      <c r="MWL270" s="194"/>
      <c r="MWM270" s="194"/>
      <c r="MWN270" s="194"/>
      <c r="MWO270" s="194"/>
      <c r="MWP270" s="194"/>
      <c r="MWQ270" s="194"/>
      <c r="MWR270" s="194"/>
      <c r="MWS270" s="194"/>
      <c r="MWT270" s="194"/>
      <c r="MWU270" s="194"/>
      <c r="MWV270" s="194"/>
      <c r="MWW270" s="194"/>
      <c r="MWX270" s="194"/>
      <c r="MWY270" s="194"/>
      <c r="MWZ270" s="194"/>
      <c r="MXA270" s="194"/>
      <c r="MXB270" s="194"/>
      <c r="MXC270" s="194"/>
      <c r="MXD270" s="194"/>
      <c r="MXE270" s="194"/>
      <c r="MXF270" s="194"/>
      <c r="MXG270" s="194"/>
      <c r="MXH270" s="194"/>
      <c r="MXI270" s="194"/>
      <c r="MXJ270" s="194"/>
      <c r="MXK270" s="194"/>
      <c r="MXL270" s="194"/>
      <c r="MXM270" s="194"/>
      <c r="MXN270" s="194"/>
      <c r="MXO270" s="194"/>
      <c r="MXP270" s="194"/>
      <c r="MXQ270" s="194"/>
      <c r="MXR270" s="194"/>
      <c r="MXS270" s="194"/>
      <c r="MXT270" s="194"/>
      <c r="MXU270" s="194"/>
      <c r="MXV270" s="194"/>
      <c r="MXW270" s="194"/>
      <c r="MXX270" s="194"/>
      <c r="MXY270" s="194"/>
      <c r="MXZ270" s="194"/>
      <c r="MYA270" s="194"/>
      <c r="MYB270" s="194"/>
      <c r="MYC270" s="194"/>
      <c r="MYD270" s="194"/>
      <c r="MYE270" s="194"/>
      <c r="MYF270" s="194"/>
      <c r="MYG270" s="194"/>
      <c r="MYH270" s="194"/>
      <c r="MYI270" s="194"/>
      <c r="MYJ270" s="194"/>
      <c r="MYK270" s="194"/>
      <c r="MYL270" s="194"/>
      <c r="MYM270" s="194"/>
      <c r="MYN270" s="194"/>
      <c r="MYO270" s="194"/>
      <c r="MYP270" s="194"/>
      <c r="MYQ270" s="194"/>
      <c r="MYR270" s="194"/>
      <c r="MYS270" s="194"/>
      <c r="MYT270" s="194"/>
      <c r="MYU270" s="194"/>
      <c r="MYV270" s="194"/>
      <c r="MYW270" s="194"/>
      <c r="MYX270" s="194"/>
      <c r="MYY270" s="194"/>
      <c r="MYZ270" s="194"/>
      <c r="MZA270" s="194"/>
      <c r="MZB270" s="194"/>
      <c r="MZC270" s="194"/>
      <c r="MZD270" s="194"/>
      <c r="MZE270" s="194"/>
      <c r="MZF270" s="194"/>
      <c r="MZG270" s="194"/>
      <c r="MZH270" s="194"/>
      <c r="MZI270" s="194"/>
      <c r="MZJ270" s="194"/>
      <c r="MZK270" s="194"/>
      <c r="MZL270" s="194"/>
      <c r="MZM270" s="194"/>
      <c r="MZN270" s="194"/>
      <c r="MZO270" s="194"/>
      <c r="MZP270" s="194"/>
      <c r="MZQ270" s="194"/>
      <c r="MZR270" s="194"/>
      <c r="MZS270" s="194"/>
      <c r="MZT270" s="194"/>
      <c r="MZU270" s="194"/>
      <c r="MZV270" s="194"/>
      <c r="MZW270" s="194"/>
      <c r="MZX270" s="194"/>
      <c r="MZY270" s="194"/>
      <c r="MZZ270" s="194"/>
      <c r="NAA270" s="194"/>
      <c r="NAB270" s="194"/>
      <c r="NAC270" s="194"/>
      <c r="NAD270" s="194"/>
      <c r="NAE270" s="194"/>
      <c r="NAF270" s="194"/>
      <c r="NAG270" s="194"/>
      <c r="NAH270" s="194"/>
      <c r="NAI270" s="194"/>
      <c r="NAJ270" s="194"/>
      <c r="NAK270" s="194"/>
      <c r="NAL270" s="194"/>
      <c r="NAM270" s="194"/>
      <c r="NAN270" s="194"/>
      <c r="NAO270" s="194"/>
      <c r="NAP270" s="194"/>
      <c r="NAQ270" s="194"/>
      <c r="NAR270" s="194"/>
      <c r="NAS270" s="194"/>
      <c r="NAT270" s="194"/>
      <c r="NAU270" s="194"/>
      <c r="NAV270" s="194"/>
      <c r="NAW270" s="194"/>
      <c r="NAX270" s="194"/>
      <c r="NAY270" s="194"/>
      <c r="NAZ270" s="194"/>
      <c r="NBA270" s="194"/>
      <c r="NBB270" s="194"/>
      <c r="NBC270" s="194"/>
      <c r="NBD270" s="194"/>
      <c r="NBE270" s="194"/>
      <c r="NBF270" s="194"/>
      <c r="NBG270" s="194"/>
      <c r="NBH270" s="194"/>
      <c r="NBI270" s="194"/>
      <c r="NBJ270" s="194"/>
      <c r="NBK270" s="194"/>
      <c r="NBL270" s="194"/>
      <c r="NBM270" s="194"/>
      <c r="NBN270" s="194"/>
      <c r="NBO270" s="194"/>
      <c r="NBP270" s="194"/>
      <c r="NBQ270" s="194"/>
      <c r="NBR270" s="194"/>
      <c r="NBS270" s="194"/>
      <c r="NBT270" s="194"/>
      <c r="NBU270" s="194"/>
      <c r="NBV270" s="194"/>
      <c r="NBW270" s="194"/>
      <c r="NBX270" s="194"/>
      <c r="NBY270" s="194"/>
      <c r="NBZ270" s="194"/>
      <c r="NCA270" s="194"/>
      <c r="NCB270" s="194"/>
      <c r="NCC270" s="194"/>
      <c r="NCD270" s="194"/>
      <c r="NCE270" s="194"/>
      <c r="NCF270" s="194"/>
      <c r="NCG270" s="194"/>
      <c r="NCH270" s="194"/>
      <c r="NCI270" s="194"/>
      <c r="NCJ270" s="194"/>
      <c r="NCK270" s="194"/>
      <c r="NCL270" s="194"/>
      <c r="NCM270" s="194"/>
      <c r="NCN270" s="194"/>
      <c r="NCO270" s="194"/>
      <c r="NCP270" s="194"/>
      <c r="NCQ270" s="194"/>
      <c r="NCR270" s="194"/>
      <c r="NCS270" s="194"/>
      <c r="NCT270" s="194"/>
      <c r="NCU270" s="194"/>
      <c r="NCV270" s="194"/>
      <c r="NCW270" s="194"/>
      <c r="NCX270" s="194"/>
      <c r="NCY270" s="194"/>
      <c r="NCZ270" s="194"/>
      <c r="NDA270" s="194"/>
      <c r="NDB270" s="194"/>
      <c r="NDC270" s="194"/>
      <c r="NDD270" s="194"/>
      <c r="NDE270" s="194"/>
      <c r="NDF270" s="194"/>
      <c r="NDG270" s="194"/>
      <c r="NDH270" s="194"/>
      <c r="NDI270" s="194"/>
      <c r="NDJ270" s="194"/>
      <c r="NDK270" s="194"/>
      <c r="NDL270" s="194"/>
      <c r="NDM270" s="194"/>
      <c r="NDN270" s="194"/>
      <c r="NDO270" s="194"/>
      <c r="NDP270" s="194"/>
      <c r="NDQ270" s="194"/>
      <c r="NDR270" s="194"/>
      <c r="NDS270" s="194"/>
      <c r="NDT270" s="194"/>
      <c r="NDU270" s="194"/>
      <c r="NDV270" s="194"/>
      <c r="NDW270" s="194"/>
      <c r="NDX270" s="194"/>
      <c r="NDY270" s="194"/>
      <c r="NDZ270" s="194"/>
      <c r="NEA270" s="194"/>
      <c r="NEB270" s="194"/>
      <c r="NEC270" s="194"/>
      <c r="NED270" s="194"/>
      <c r="NEE270" s="194"/>
      <c r="NEF270" s="194"/>
      <c r="NEG270" s="194"/>
      <c r="NEH270" s="194"/>
      <c r="NEI270" s="194"/>
      <c r="NEJ270" s="194"/>
      <c r="NEK270" s="194"/>
      <c r="NEL270" s="194"/>
      <c r="NEM270" s="194"/>
      <c r="NEN270" s="194"/>
      <c r="NEO270" s="194"/>
      <c r="NEP270" s="194"/>
      <c r="NEQ270" s="194"/>
      <c r="NER270" s="194"/>
      <c r="NES270" s="194"/>
      <c r="NET270" s="194"/>
      <c r="NEU270" s="194"/>
      <c r="NEV270" s="194"/>
      <c r="NEW270" s="194"/>
      <c r="NEX270" s="194"/>
      <c r="NEY270" s="194"/>
      <c r="NEZ270" s="194"/>
      <c r="NFA270" s="194"/>
      <c r="NFB270" s="194"/>
      <c r="NFC270" s="194"/>
      <c r="NFD270" s="194"/>
      <c r="NFE270" s="194"/>
      <c r="NFF270" s="194"/>
      <c r="NFG270" s="194"/>
      <c r="NFH270" s="194"/>
      <c r="NFI270" s="194"/>
      <c r="NFJ270" s="194"/>
      <c r="NFK270" s="194"/>
      <c r="NFL270" s="194"/>
      <c r="NFM270" s="194"/>
      <c r="NFN270" s="194"/>
      <c r="NFO270" s="194"/>
      <c r="NFP270" s="194"/>
      <c r="NFQ270" s="194"/>
      <c r="NFR270" s="194"/>
      <c r="NFS270" s="194"/>
      <c r="NFT270" s="194"/>
      <c r="NFU270" s="194"/>
      <c r="NFV270" s="194"/>
      <c r="NFW270" s="194"/>
      <c r="NFX270" s="194"/>
      <c r="NFY270" s="194"/>
      <c r="NFZ270" s="194"/>
      <c r="NGA270" s="194"/>
      <c r="NGB270" s="194"/>
      <c r="NGC270" s="194"/>
      <c r="NGD270" s="194"/>
      <c r="NGE270" s="194"/>
      <c r="NGF270" s="194"/>
      <c r="NGG270" s="194"/>
      <c r="NGH270" s="194"/>
      <c r="NGI270" s="194"/>
      <c r="NGJ270" s="194"/>
      <c r="NGK270" s="194"/>
      <c r="NGL270" s="194"/>
      <c r="NGM270" s="194"/>
      <c r="NGN270" s="194"/>
      <c r="NGO270" s="194"/>
      <c r="NGP270" s="194"/>
      <c r="NGQ270" s="194"/>
      <c r="NGR270" s="194"/>
      <c r="NGS270" s="194"/>
      <c r="NGT270" s="194"/>
      <c r="NGU270" s="194"/>
      <c r="NGV270" s="194"/>
      <c r="NGW270" s="194"/>
      <c r="NGX270" s="194"/>
      <c r="NGY270" s="194"/>
      <c r="NGZ270" s="194"/>
      <c r="NHA270" s="194"/>
      <c r="NHB270" s="194"/>
      <c r="NHC270" s="194"/>
      <c r="NHD270" s="194"/>
      <c r="NHE270" s="194"/>
      <c r="NHF270" s="194"/>
      <c r="NHG270" s="194"/>
      <c r="NHH270" s="194"/>
      <c r="NHI270" s="194"/>
      <c r="NHJ270" s="194"/>
      <c r="NHK270" s="194"/>
      <c r="NHL270" s="194"/>
      <c r="NHM270" s="194"/>
      <c r="NHN270" s="194"/>
      <c r="NHO270" s="194"/>
      <c r="NHP270" s="194"/>
      <c r="NHQ270" s="194"/>
      <c r="NHR270" s="194"/>
      <c r="NHS270" s="194"/>
      <c r="NHT270" s="194"/>
      <c r="NHU270" s="194"/>
      <c r="NHV270" s="194"/>
      <c r="NHW270" s="194"/>
      <c r="NHX270" s="194"/>
      <c r="NHY270" s="194"/>
      <c r="NHZ270" s="194"/>
      <c r="NIA270" s="194"/>
      <c r="NIB270" s="194"/>
      <c r="NIC270" s="194"/>
      <c r="NID270" s="194"/>
      <c r="NIE270" s="194"/>
      <c r="NIF270" s="194"/>
      <c r="NIG270" s="194"/>
      <c r="NIH270" s="194"/>
      <c r="NII270" s="194"/>
      <c r="NIJ270" s="194"/>
      <c r="NIK270" s="194"/>
      <c r="NIL270" s="194"/>
      <c r="NIM270" s="194"/>
      <c r="NIN270" s="194"/>
      <c r="NIO270" s="194"/>
      <c r="NIP270" s="194"/>
      <c r="NIQ270" s="194"/>
      <c r="NIR270" s="194"/>
      <c r="NIS270" s="194"/>
      <c r="NIT270" s="194"/>
      <c r="NIU270" s="194"/>
      <c r="NIV270" s="194"/>
      <c r="NIW270" s="194"/>
      <c r="NIX270" s="194"/>
      <c r="NIY270" s="194"/>
      <c r="NIZ270" s="194"/>
      <c r="NJA270" s="194"/>
      <c r="NJB270" s="194"/>
      <c r="NJC270" s="194"/>
      <c r="NJD270" s="194"/>
      <c r="NJE270" s="194"/>
      <c r="NJF270" s="194"/>
      <c r="NJG270" s="194"/>
      <c r="NJH270" s="194"/>
      <c r="NJI270" s="194"/>
      <c r="NJJ270" s="194"/>
      <c r="NJK270" s="194"/>
      <c r="NJL270" s="194"/>
      <c r="NJM270" s="194"/>
      <c r="NJN270" s="194"/>
      <c r="NJO270" s="194"/>
      <c r="NJP270" s="194"/>
      <c r="NJQ270" s="194"/>
      <c r="NJR270" s="194"/>
      <c r="NJS270" s="194"/>
      <c r="NJT270" s="194"/>
      <c r="NJU270" s="194"/>
      <c r="NJV270" s="194"/>
      <c r="NJW270" s="194"/>
      <c r="NJX270" s="194"/>
      <c r="NJY270" s="194"/>
      <c r="NJZ270" s="194"/>
      <c r="NKA270" s="194"/>
      <c r="NKB270" s="194"/>
      <c r="NKC270" s="194"/>
      <c r="NKD270" s="194"/>
      <c r="NKE270" s="194"/>
      <c r="NKF270" s="194"/>
      <c r="NKG270" s="194"/>
      <c r="NKH270" s="194"/>
      <c r="NKI270" s="194"/>
      <c r="NKJ270" s="194"/>
      <c r="NKK270" s="194"/>
      <c r="NKL270" s="194"/>
      <c r="NKM270" s="194"/>
      <c r="NKN270" s="194"/>
      <c r="NKO270" s="194"/>
      <c r="NKP270" s="194"/>
      <c r="NKQ270" s="194"/>
      <c r="NKR270" s="194"/>
      <c r="NKS270" s="194"/>
      <c r="NKT270" s="194"/>
      <c r="NKU270" s="194"/>
      <c r="NKV270" s="194"/>
      <c r="NKW270" s="194"/>
      <c r="NKX270" s="194"/>
      <c r="NKY270" s="194"/>
      <c r="NKZ270" s="194"/>
      <c r="NLA270" s="194"/>
      <c r="NLB270" s="194"/>
      <c r="NLC270" s="194"/>
      <c r="NLD270" s="194"/>
      <c r="NLE270" s="194"/>
      <c r="NLF270" s="194"/>
      <c r="NLG270" s="194"/>
      <c r="NLH270" s="194"/>
      <c r="NLI270" s="194"/>
      <c r="NLJ270" s="194"/>
      <c r="NLK270" s="194"/>
      <c r="NLL270" s="194"/>
      <c r="NLM270" s="194"/>
      <c r="NLN270" s="194"/>
      <c r="NLO270" s="194"/>
      <c r="NLP270" s="194"/>
      <c r="NLQ270" s="194"/>
      <c r="NLR270" s="194"/>
      <c r="NLS270" s="194"/>
      <c r="NLT270" s="194"/>
      <c r="NLU270" s="194"/>
      <c r="NLV270" s="194"/>
      <c r="NLW270" s="194"/>
      <c r="NLX270" s="194"/>
      <c r="NLY270" s="194"/>
      <c r="NLZ270" s="194"/>
      <c r="NMA270" s="194"/>
      <c r="NMB270" s="194"/>
      <c r="NMC270" s="194"/>
      <c r="NMD270" s="194"/>
      <c r="NME270" s="194"/>
      <c r="NMF270" s="194"/>
      <c r="NMG270" s="194"/>
      <c r="NMH270" s="194"/>
      <c r="NMI270" s="194"/>
      <c r="NMJ270" s="194"/>
      <c r="NMK270" s="194"/>
      <c r="NML270" s="194"/>
      <c r="NMM270" s="194"/>
      <c r="NMN270" s="194"/>
      <c r="NMO270" s="194"/>
      <c r="NMP270" s="194"/>
      <c r="NMQ270" s="194"/>
      <c r="NMR270" s="194"/>
      <c r="NMS270" s="194"/>
      <c r="NMT270" s="194"/>
      <c r="NMU270" s="194"/>
      <c r="NMV270" s="194"/>
      <c r="NMW270" s="194"/>
      <c r="NMX270" s="194"/>
      <c r="NMY270" s="194"/>
      <c r="NMZ270" s="194"/>
      <c r="NNA270" s="194"/>
      <c r="NNB270" s="194"/>
      <c r="NNC270" s="194"/>
      <c r="NND270" s="194"/>
      <c r="NNE270" s="194"/>
      <c r="NNF270" s="194"/>
      <c r="NNG270" s="194"/>
      <c r="NNH270" s="194"/>
      <c r="NNI270" s="194"/>
      <c r="NNJ270" s="194"/>
      <c r="NNK270" s="194"/>
      <c r="NNL270" s="194"/>
      <c r="NNM270" s="194"/>
      <c r="NNN270" s="194"/>
      <c r="NNO270" s="194"/>
      <c r="NNP270" s="194"/>
      <c r="NNQ270" s="194"/>
      <c r="NNR270" s="194"/>
      <c r="NNS270" s="194"/>
      <c r="NNT270" s="194"/>
      <c r="NNU270" s="194"/>
      <c r="NNV270" s="194"/>
      <c r="NNW270" s="194"/>
      <c r="NNX270" s="194"/>
      <c r="NNY270" s="194"/>
      <c r="NNZ270" s="194"/>
      <c r="NOA270" s="194"/>
      <c r="NOB270" s="194"/>
      <c r="NOC270" s="194"/>
      <c r="NOD270" s="194"/>
      <c r="NOE270" s="194"/>
      <c r="NOF270" s="194"/>
      <c r="NOG270" s="194"/>
      <c r="NOH270" s="194"/>
      <c r="NOI270" s="194"/>
      <c r="NOJ270" s="194"/>
      <c r="NOK270" s="194"/>
      <c r="NOL270" s="194"/>
      <c r="NOM270" s="194"/>
      <c r="NON270" s="194"/>
      <c r="NOO270" s="194"/>
      <c r="NOP270" s="194"/>
      <c r="NOQ270" s="194"/>
      <c r="NOR270" s="194"/>
      <c r="NOS270" s="194"/>
      <c r="NOT270" s="194"/>
      <c r="NOU270" s="194"/>
      <c r="NOV270" s="194"/>
      <c r="NOW270" s="194"/>
      <c r="NOX270" s="194"/>
      <c r="NOY270" s="194"/>
      <c r="NOZ270" s="194"/>
      <c r="NPA270" s="194"/>
      <c r="NPB270" s="194"/>
      <c r="NPC270" s="194"/>
      <c r="NPD270" s="194"/>
      <c r="NPE270" s="194"/>
      <c r="NPF270" s="194"/>
      <c r="NPG270" s="194"/>
      <c r="NPH270" s="194"/>
      <c r="NPI270" s="194"/>
      <c r="NPJ270" s="194"/>
      <c r="NPK270" s="194"/>
      <c r="NPL270" s="194"/>
      <c r="NPM270" s="194"/>
      <c r="NPN270" s="194"/>
      <c r="NPO270" s="194"/>
      <c r="NPP270" s="194"/>
      <c r="NPQ270" s="194"/>
      <c r="NPR270" s="194"/>
      <c r="NPS270" s="194"/>
      <c r="NPT270" s="194"/>
      <c r="NPU270" s="194"/>
      <c r="NPV270" s="194"/>
      <c r="NPW270" s="194"/>
      <c r="NPX270" s="194"/>
      <c r="NPY270" s="194"/>
      <c r="NPZ270" s="194"/>
      <c r="NQA270" s="194"/>
      <c r="NQB270" s="194"/>
      <c r="NQC270" s="194"/>
      <c r="NQD270" s="194"/>
      <c r="NQE270" s="194"/>
      <c r="NQF270" s="194"/>
      <c r="NQG270" s="194"/>
      <c r="NQH270" s="194"/>
      <c r="NQI270" s="194"/>
      <c r="NQJ270" s="194"/>
      <c r="NQK270" s="194"/>
      <c r="NQL270" s="194"/>
      <c r="NQM270" s="194"/>
      <c r="NQN270" s="194"/>
      <c r="NQO270" s="194"/>
      <c r="NQP270" s="194"/>
      <c r="NQQ270" s="194"/>
      <c r="NQR270" s="194"/>
      <c r="NQS270" s="194"/>
      <c r="NQT270" s="194"/>
      <c r="NQU270" s="194"/>
      <c r="NQV270" s="194"/>
      <c r="NQW270" s="194"/>
      <c r="NQX270" s="194"/>
      <c r="NQY270" s="194"/>
      <c r="NQZ270" s="194"/>
      <c r="NRA270" s="194"/>
      <c r="NRB270" s="194"/>
      <c r="NRC270" s="194"/>
      <c r="NRD270" s="194"/>
      <c r="NRE270" s="194"/>
      <c r="NRF270" s="194"/>
      <c r="NRG270" s="194"/>
      <c r="NRH270" s="194"/>
      <c r="NRI270" s="194"/>
      <c r="NRJ270" s="194"/>
      <c r="NRK270" s="194"/>
      <c r="NRL270" s="194"/>
      <c r="NRM270" s="194"/>
      <c r="NRN270" s="194"/>
      <c r="NRO270" s="194"/>
      <c r="NRP270" s="194"/>
      <c r="NRQ270" s="194"/>
      <c r="NRR270" s="194"/>
      <c r="NRS270" s="194"/>
      <c r="NRT270" s="194"/>
      <c r="NRU270" s="194"/>
      <c r="NRV270" s="194"/>
      <c r="NRW270" s="194"/>
      <c r="NRX270" s="194"/>
      <c r="NRY270" s="194"/>
      <c r="NRZ270" s="194"/>
      <c r="NSA270" s="194"/>
      <c r="NSB270" s="194"/>
      <c r="NSC270" s="194"/>
      <c r="NSD270" s="194"/>
      <c r="NSE270" s="194"/>
      <c r="NSF270" s="194"/>
      <c r="NSG270" s="194"/>
      <c r="NSH270" s="194"/>
      <c r="NSI270" s="194"/>
      <c r="NSJ270" s="194"/>
      <c r="NSK270" s="194"/>
      <c r="NSL270" s="194"/>
      <c r="NSM270" s="194"/>
      <c r="NSN270" s="194"/>
      <c r="NSO270" s="194"/>
      <c r="NSP270" s="194"/>
      <c r="NSQ270" s="194"/>
      <c r="NSR270" s="194"/>
      <c r="NSS270" s="194"/>
      <c r="NST270" s="194"/>
      <c r="NSU270" s="194"/>
      <c r="NSV270" s="194"/>
      <c r="NSW270" s="194"/>
      <c r="NSX270" s="194"/>
      <c r="NSY270" s="194"/>
      <c r="NSZ270" s="194"/>
      <c r="NTA270" s="194"/>
      <c r="NTB270" s="194"/>
      <c r="NTC270" s="194"/>
      <c r="NTD270" s="194"/>
      <c r="NTE270" s="194"/>
      <c r="NTF270" s="194"/>
      <c r="NTG270" s="194"/>
      <c r="NTH270" s="194"/>
      <c r="NTI270" s="194"/>
      <c r="NTJ270" s="194"/>
      <c r="NTK270" s="194"/>
      <c r="NTL270" s="194"/>
      <c r="NTM270" s="194"/>
      <c r="NTN270" s="194"/>
      <c r="NTO270" s="194"/>
      <c r="NTP270" s="194"/>
      <c r="NTQ270" s="194"/>
      <c r="NTR270" s="194"/>
      <c r="NTS270" s="194"/>
      <c r="NTT270" s="194"/>
      <c r="NTU270" s="194"/>
      <c r="NTV270" s="194"/>
      <c r="NTW270" s="194"/>
      <c r="NTX270" s="194"/>
      <c r="NTY270" s="194"/>
      <c r="NTZ270" s="194"/>
      <c r="NUA270" s="194"/>
      <c r="NUB270" s="194"/>
      <c r="NUC270" s="194"/>
      <c r="NUD270" s="194"/>
      <c r="NUE270" s="194"/>
      <c r="NUF270" s="194"/>
      <c r="NUG270" s="194"/>
      <c r="NUH270" s="194"/>
      <c r="NUI270" s="194"/>
      <c r="NUJ270" s="194"/>
      <c r="NUK270" s="194"/>
      <c r="NUL270" s="194"/>
      <c r="NUM270" s="194"/>
      <c r="NUN270" s="194"/>
      <c r="NUO270" s="194"/>
      <c r="NUP270" s="194"/>
      <c r="NUQ270" s="194"/>
      <c r="NUR270" s="194"/>
      <c r="NUS270" s="194"/>
      <c r="NUT270" s="194"/>
      <c r="NUU270" s="194"/>
      <c r="NUV270" s="194"/>
      <c r="NUW270" s="194"/>
      <c r="NUX270" s="194"/>
      <c r="NUY270" s="194"/>
      <c r="NUZ270" s="194"/>
      <c r="NVA270" s="194"/>
      <c r="NVB270" s="194"/>
      <c r="NVC270" s="194"/>
      <c r="NVD270" s="194"/>
      <c r="NVE270" s="194"/>
      <c r="NVF270" s="194"/>
      <c r="NVG270" s="194"/>
      <c r="NVH270" s="194"/>
      <c r="NVI270" s="194"/>
      <c r="NVJ270" s="194"/>
      <c r="NVK270" s="194"/>
      <c r="NVL270" s="194"/>
      <c r="NVM270" s="194"/>
      <c r="NVN270" s="194"/>
      <c r="NVO270" s="194"/>
      <c r="NVP270" s="194"/>
      <c r="NVQ270" s="194"/>
      <c r="NVR270" s="194"/>
      <c r="NVS270" s="194"/>
      <c r="NVT270" s="194"/>
      <c r="NVU270" s="194"/>
      <c r="NVV270" s="194"/>
      <c r="NVW270" s="194"/>
      <c r="NVX270" s="194"/>
      <c r="NVY270" s="194"/>
      <c r="NVZ270" s="194"/>
      <c r="NWA270" s="194"/>
      <c r="NWB270" s="194"/>
      <c r="NWC270" s="194"/>
      <c r="NWD270" s="194"/>
      <c r="NWE270" s="194"/>
      <c r="NWF270" s="194"/>
      <c r="NWG270" s="194"/>
      <c r="NWH270" s="194"/>
      <c r="NWI270" s="194"/>
      <c r="NWJ270" s="194"/>
      <c r="NWK270" s="194"/>
      <c r="NWL270" s="194"/>
      <c r="NWM270" s="194"/>
      <c r="NWN270" s="194"/>
      <c r="NWO270" s="194"/>
      <c r="NWP270" s="194"/>
      <c r="NWQ270" s="194"/>
      <c r="NWR270" s="194"/>
      <c r="NWS270" s="194"/>
      <c r="NWT270" s="194"/>
      <c r="NWU270" s="194"/>
      <c r="NWV270" s="194"/>
      <c r="NWW270" s="194"/>
      <c r="NWX270" s="194"/>
      <c r="NWY270" s="194"/>
      <c r="NWZ270" s="194"/>
      <c r="NXA270" s="194"/>
      <c r="NXB270" s="194"/>
      <c r="NXC270" s="194"/>
      <c r="NXD270" s="194"/>
      <c r="NXE270" s="194"/>
      <c r="NXF270" s="194"/>
      <c r="NXG270" s="194"/>
      <c r="NXH270" s="194"/>
      <c r="NXI270" s="194"/>
      <c r="NXJ270" s="194"/>
      <c r="NXK270" s="194"/>
      <c r="NXL270" s="194"/>
      <c r="NXM270" s="194"/>
      <c r="NXN270" s="194"/>
      <c r="NXO270" s="194"/>
      <c r="NXP270" s="194"/>
      <c r="NXQ270" s="194"/>
      <c r="NXR270" s="194"/>
      <c r="NXS270" s="194"/>
      <c r="NXT270" s="194"/>
      <c r="NXU270" s="194"/>
      <c r="NXV270" s="194"/>
      <c r="NXW270" s="194"/>
      <c r="NXX270" s="194"/>
      <c r="NXY270" s="194"/>
      <c r="NXZ270" s="194"/>
      <c r="NYA270" s="194"/>
      <c r="NYB270" s="194"/>
      <c r="NYC270" s="194"/>
      <c r="NYD270" s="194"/>
      <c r="NYE270" s="194"/>
      <c r="NYF270" s="194"/>
      <c r="NYG270" s="194"/>
      <c r="NYH270" s="194"/>
      <c r="NYI270" s="194"/>
      <c r="NYJ270" s="194"/>
      <c r="NYK270" s="194"/>
      <c r="NYL270" s="194"/>
      <c r="NYM270" s="194"/>
      <c r="NYN270" s="194"/>
      <c r="NYO270" s="194"/>
      <c r="NYP270" s="194"/>
      <c r="NYQ270" s="194"/>
      <c r="NYR270" s="194"/>
      <c r="NYS270" s="194"/>
      <c r="NYT270" s="194"/>
      <c r="NYU270" s="194"/>
      <c r="NYV270" s="194"/>
      <c r="NYW270" s="194"/>
      <c r="NYX270" s="194"/>
      <c r="NYY270" s="194"/>
      <c r="NYZ270" s="194"/>
      <c r="NZA270" s="194"/>
      <c r="NZB270" s="194"/>
      <c r="NZC270" s="194"/>
      <c r="NZD270" s="194"/>
      <c r="NZE270" s="194"/>
      <c r="NZF270" s="194"/>
      <c r="NZG270" s="194"/>
      <c r="NZH270" s="194"/>
      <c r="NZI270" s="194"/>
      <c r="NZJ270" s="194"/>
      <c r="NZK270" s="194"/>
      <c r="NZL270" s="194"/>
      <c r="NZM270" s="194"/>
      <c r="NZN270" s="194"/>
      <c r="NZO270" s="194"/>
      <c r="NZP270" s="194"/>
      <c r="NZQ270" s="194"/>
      <c r="NZR270" s="194"/>
      <c r="NZS270" s="194"/>
      <c r="NZT270" s="194"/>
      <c r="NZU270" s="194"/>
      <c r="NZV270" s="194"/>
      <c r="NZW270" s="194"/>
      <c r="NZX270" s="194"/>
      <c r="NZY270" s="194"/>
      <c r="NZZ270" s="194"/>
      <c r="OAA270" s="194"/>
      <c r="OAB270" s="194"/>
      <c r="OAC270" s="194"/>
      <c r="OAD270" s="194"/>
      <c r="OAE270" s="194"/>
      <c r="OAF270" s="194"/>
      <c r="OAG270" s="194"/>
      <c r="OAH270" s="194"/>
      <c r="OAI270" s="194"/>
      <c r="OAJ270" s="194"/>
      <c r="OAK270" s="194"/>
      <c r="OAL270" s="194"/>
      <c r="OAM270" s="194"/>
      <c r="OAN270" s="194"/>
      <c r="OAO270" s="194"/>
      <c r="OAP270" s="194"/>
      <c r="OAQ270" s="194"/>
      <c r="OAR270" s="194"/>
      <c r="OAS270" s="194"/>
      <c r="OAT270" s="194"/>
      <c r="OAU270" s="194"/>
      <c r="OAV270" s="194"/>
      <c r="OAW270" s="194"/>
      <c r="OAX270" s="194"/>
      <c r="OAY270" s="194"/>
      <c r="OAZ270" s="194"/>
      <c r="OBA270" s="194"/>
      <c r="OBB270" s="194"/>
      <c r="OBC270" s="194"/>
      <c r="OBD270" s="194"/>
      <c r="OBE270" s="194"/>
      <c r="OBF270" s="194"/>
      <c r="OBG270" s="194"/>
      <c r="OBH270" s="194"/>
      <c r="OBI270" s="194"/>
      <c r="OBJ270" s="194"/>
      <c r="OBK270" s="194"/>
      <c r="OBL270" s="194"/>
      <c r="OBM270" s="194"/>
      <c r="OBN270" s="194"/>
      <c r="OBO270" s="194"/>
      <c r="OBP270" s="194"/>
      <c r="OBQ270" s="194"/>
      <c r="OBR270" s="194"/>
      <c r="OBS270" s="194"/>
      <c r="OBT270" s="194"/>
      <c r="OBU270" s="194"/>
      <c r="OBV270" s="194"/>
      <c r="OBW270" s="194"/>
      <c r="OBX270" s="194"/>
      <c r="OBY270" s="194"/>
      <c r="OBZ270" s="194"/>
      <c r="OCA270" s="194"/>
      <c r="OCB270" s="194"/>
      <c r="OCC270" s="194"/>
      <c r="OCD270" s="194"/>
      <c r="OCE270" s="194"/>
      <c r="OCF270" s="194"/>
      <c r="OCG270" s="194"/>
      <c r="OCH270" s="194"/>
      <c r="OCI270" s="194"/>
      <c r="OCJ270" s="194"/>
      <c r="OCK270" s="194"/>
      <c r="OCL270" s="194"/>
      <c r="OCM270" s="194"/>
      <c r="OCN270" s="194"/>
      <c r="OCO270" s="194"/>
      <c r="OCP270" s="194"/>
      <c r="OCQ270" s="194"/>
      <c r="OCR270" s="194"/>
      <c r="OCS270" s="194"/>
      <c r="OCT270" s="194"/>
      <c r="OCU270" s="194"/>
      <c r="OCV270" s="194"/>
      <c r="OCW270" s="194"/>
      <c r="OCX270" s="194"/>
      <c r="OCY270" s="194"/>
      <c r="OCZ270" s="194"/>
      <c r="ODA270" s="194"/>
      <c r="ODB270" s="194"/>
      <c r="ODC270" s="194"/>
      <c r="ODD270" s="194"/>
      <c r="ODE270" s="194"/>
      <c r="ODF270" s="194"/>
      <c r="ODG270" s="194"/>
      <c r="ODH270" s="194"/>
      <c r="ODI270" s="194"/>
      <c r="ODJ270" s="194"/>
      <c r="ODK270" s="194"/>
      <c r="ODL270" s="194"/>
      <c r="ODM270" s="194"/>
      <c r="ODN270" s="194"/>
      <c r="ODO270" s="194"/>
      <c r="ODP270" s="194"/>
      <c r="ODQ270" s="194"/>
      <c r="ODR270" s="194"/>
      <c r="ODS270" s="194"/>
      <c r="ODT270" s="194"/>
      <c r="ODU270" s="194"/>
      <c r="ODV270" s="194"/>
      <c r="ODW270" s="194"/>
      <c r="ODX270" s="194"/>
      <c r="ODY270" s="194"/>
      <c r="ODZ270" s="194"/>
      <c r="OEA270" s="194"/>
      <c r="OEB270" s="194"/>
      <c r="OEC270" s="194"/>
      <c r="OED270" s="194"/>
      <c r="OEE270" s="194"/>
      <c r="OEF270" s="194"/>
      <c r="OEG270" s="194"/>
      <c r="OEH270" s="194"/>
      <c r="OEI270" s="194"/>
      <c r="OEJ270" s="194"/>
      <c r="OEK270" s="194"/>
      <c r="OEL270" s="194"/>
      <c r="OEM270" s="194"/>
      <c r="OEN270" s="194"/>
      <c r="OEO270" s="194"/>
      <c r="OEP270" s="194"/>
      <c r="OEQ270" s="194"/>
      <c r="OER270" s="194"/>
      <c r="OES270" s="194"/>
      <c r="OET270" s="194"/>
      <c r="OEU270" s="194"/>
      <c r="OEV270" s="194"/>
      <c r="OEW270" s="194"/>
      <c r="OEX270" s="194"/>
      <c r="OEY270" s="194"/>
      <c r="OEZ270" s="194"/>
      <c r="OFA270" s="194"/>
      <c r="OFB270" s="194"/>
      <c r="OFC270" s="194"/>
      <c r="OFD270" s="194"/>
      <c r="OFE270" s="194"/>
      <c r="OFF270" s="194"/>
      <c r="OFG270" s="194"/>
      <c r="OFH270" s="194"/>
      <c r="OFI270" s="194"/>
      <c r="OFJ270" s="194"/>
      <c r="OFK270" s="194"/>
      <c r="OFL270" s="194"/>
      <c r="OFM270" s="194"/>
      <c r="OFN270" s="194"/>
      <c r="OFO270" s="194"/>
      <c r="OFP270" s="194"/>
      <c r="OFQ270" s="194"/>
      <c r="OFR270" s="194"/>
      <c r="OFS270" s="194"/>
      <c r="OFT270" s="194"/>
      <c r="OFU270" s="194"/>
      <c r="OFV270" s="194"/>
      <c r="OFW270" s="194"/>
      <c r="OFX270" s="194"/>
      <c r="OFY270" s="194"/>
      <c r="OFZ270" s="194"/>
      <c r="OGA270" s="194"/>
      <c r="OGB270" s="194"/>
      <c r="OGC270" s="194"/>
      <c r="OGD270" s="194"/>
      <c r="OGE270" s="194"/>
      <c r="OGF270" s="194"/>
      <c r="OGG270" s="194"/>
      <c r="OGH270" s="194"/>
      <c r="OGI270" s="194"/>
      <c r="OGJ270" s="194"/>
      <c r="OGK270" s="194"/>
      <c r="OGL270" s="194"/>
      <c r="OGM270" s="194"/>
      <c r="OGN270" s="194"/>
      <c r="OGO270" s="194"/>
      <c r="OGP270" s="194"/>
      <c r="OGQ270" s="194"/>
      <c r="OGR270" s="194"/>
      <c r="OGS270" s="194"/>
      <c r="OGT270" s="194"/>
      <c r="OGU270" s="194"/>
      <c r="OGV270" s="194"/>
      <c r="OGW270" s="194"/>
      <c r="OGX270" s="194"/>
      <c r="OGY270" s="194"/>
      <c r="OGZ270" s="194"/>
      <c r="OHA270" s="194"/>
      <c r="OHB270" s="194"/>
      <c r="OHC270" s="194"/>
      <c r="OHD270" s="194"/>
      <c r="OHE270" s="194"/>
      <c r="OHF270" s="194"/>
      <c r="OHG270" s="194"/>
      <c r="OHH270" s="194"/>
      <c r="OHI270" s="194"/>
      <c r="OHJ270" s="194"/>
      <c r="OHK270" s="194"/>
      <c r="OHL270" s="194"/>
      <c r="OHM270" s="194"/>
      <c r="OHN270" s="194"/>
      <c r="OHO270" s="194"/>
      <c r="OHP270" s="194"/>
      <c r="OHQ270" s="194"/>
      <c r="OHR270" s="194"/>
      <c r="OHS270" s="194"/>
      <c r="OHT270" s="194"/>
      <c r="OHU270" s="194"/>
      <c r="OHV270" s="194"/>
      <c r="OHW270" s="194"/>
      <c r="OHX270" s="194"/>
      <c r="OHY270" s="194"/>
      <c r="OHZ270" s="194"/>
      <c r="OIA270" s="194"/>
      <c r="OIB270" s="194"/>
      <c r="OIC270" s="194"/>
      <c r="OID270" s="194"/>
      <c r="OIE270" s="194"/>
      <c r="OIF270" s="194"/>
      <c r="OIG270" s="194"/>
      <c r="OIH270" s="194"/>
      <c r="OII270" s="194"/>
      <c r="OIJ270" s="194"/>
      <c r="OIK270" s="194"/>
      <c r="OIL270" s="194"/>
      <c r="OIM270" s="194"/>
      <c r="OIN270" s="194"/>
      <c r="OIO270" s="194"/>
      <c r="OIP270" s="194"/>
      <c r="OIQ270" s="194"/>
      <c r="OIR270" s="194"/>
      <c r="OIS270" s="194"/>
      <c r="OIT270" s="194"/>
      <c r="OIU270" s="194"/>
      <c r="OIV270" s="194"/>
      <c r="OIW270" s="194"/>
      <c r="OIX270" s="194"/>
      <c r="OIY270" s="194"/>
      <c r="OIZ270" s="194"/>
      <c r="OJA270" s="194"/>
      <c r="OJB270" s="194"/>
      <c r="OJC270" s="194"/>
      <c r="OJD270" s="194"/>
      <c r="OJE270" s="194"/>
      <c r="OJF270" s="194"/>
      <c r="OJG270" s="194"/>
      <c r="OJH270" s="194"/>
      <c r="OJI270" s="194"/>
      <c r="OJJ270" s="194"/>
      <c r="OJK270" s="194"/>
      <c r="OJL270" s="194"/>
      <c r="OJM270" s="194"/>
      <c r="OJN270" s="194"/>
      <c r="OJO270" s="194"/>
      <c r="OJP270" s="194"/>
      <c r="OJQ270" s="194"/>
      <c r="OJR270" s="194"/>
      <c r="OJS270" s="194"/>
      <c r="OJT270" s="194"/>
      <c r="OJU270" s="194"/>
      <c r="OJV270" s="194"/>
      <c r="OJW270" s="194"/>
      <c r="OJX270" s="194"/>
      <c r="OJY270" s="194"/>
      <c r="OJZ270" s="194"/>
      <c r="OKA270" s="194"/>
      <c r="OKB270" s="194"/>
      <c r="OKC270" s="194"/>
      <c r="OKD270" s="194"/>
      <c r="OKE270" s="194"/>
      <c r="OKF270" s="194"/>
      <c r="OKG270" s="194"/>
      <c r="OKH270" s="194"/>
      <c r="OKI270" s="194"/>
      <c r="OKJ270" s="194"/>
      <c r="OKK270" s="194"/>
      <c r="OKL270" s="194"/>
      <c r="OKM270" s="194"/>
      <c r="OKN270" s="194"/>
      <c r="OKO270" s="194"/>
      <c r="OKP270" s="194"/>
      <c r="OKQ270" s="194"/>
      <c r="OKR270" s="194"/>
      <c r="OKS270" s="194"/>
      <c r="OKT270" s="194"/>
      <c r="OKU270" s="194"/>
      <c r="OKV270" s="194"/>
      <c r="OKW270" s="194"/>
      <c r="OKX270" s="194"/>
      <c r="OKY270" s="194"/>
      <c r="OKZ270" s="194"/>
      <c r="OLA270" s="194"/>
      <c r="OLB270" s="194"/>
      <c r="OLC270" s="194"/>
      <c r="OLD270" s="194"/>
      <c r="OLE270" s="194"/>
      <c r="OLF270" s="194"/>
      <c r="OLG270" s="194"/>
      <c r="OLH270" s="194"/>
      <c r="OLI270" s="194"/>
      <c r="OLJ270" s="194"/>
      <c r="OLK270" s="194"/>
      <c r="OLL270" s="194"/>
      <c r="OLM270" s="194"/>
      <c r="OLN270" s="194"/>
      <c r="OLO270" s="194"/>
      <c r="OLP270" s="194"/>
      <c r="OLQ270" s="194"/>
      <c r="OLR270" s="194"/>
      <c r="OLS270" s="194"/>
      <c r="OLT270" s="194"/>
      <c r="OLU270" s="194"/>
      <c r="OLV270" s="194"/>
      <c r="OLW270" s="194"/>
      <c r="OLX270" s="194"/>
      <c r="OLY270" s="194"/>
      <c r="OLZ270" s="194"/>
      <c r="OMA270" s="194"/>
      <c r="OMB270" s="194"/>
      <c r="OMC270" s="194"/>
      <c r="OMD270" s="194"/>
      <c r="OME270" s="194"/>
      <c r="OMF270" s="194"/>
      <c r="OMG270" s="194"/>
      <c r="OMH270" s="194"/>
      <c r="OMI270" s="194"/>
      <c r="OMJ270" s="194"/>
      <c r="OMK270" s="194"/>
      <c r="OML270" s="194"/>
      <c r="OMM270" s="194"/>
      <c r="OMN270" s="194"/>
      <c r="OMO270" s="194"/>
      <c r="OMP270" s="194"/>
      <c r="OMQ270" s="194"/>
      <c r="OMR270" s="194"/>
      <c r="OMS270" s="194"/>
      <c r="OMT270" s="194"/>
      <c r="OMU270" s="194"/>
      <c r="OMV270" s="194"/>
      <c r="OMW270" s="194"/>
      <c r="OMX270" s="194"/>
      <c r="OMY270" s="194"/>
      <c r="OMZ270" s="194"/>
      <c r="ONA270" s="194"/>
      <c r="ONB270" s="194"/>
      <c r="ONC270" s="194"/>
      <c r="OND270" s="194"/>
      <c r="ONE270" s="194"/>
      <c r="ONF270" s="194"/>
      <c r="ONG270" s="194"/>
      <c r="ONH270" s="194"/>
      <c r="ONI270" s="194"/>
      <c r="ONJ270" s="194"/>
      <c r="ONK270" s="194"/>
      <c r="ONL270" s="194"/>
      <c r="ONM270" s="194"/>
      <c r="ONN270" s="194"/>
      <c r="ONO270" s="194"/>
      <c r="ONP270" s="194"/>
      <c r="ONQ270" s="194"/>
      <c r="ONR270" s="194"/>
      <c r="ONS270" s="194"/>
      <c r="ONT270" s="194"/>
      <c r="ONU270" s="194"/>
      <c r="ONV270" s="194"/>
      <c r="ONW270" s="194"/>
      <c r="ONX270" s="194"/>
      <c r="ONY270" s="194"/>
      <c r="ONZ270" s="194"/>
      <c r="OOA270" s="194"/>
      <c r="OOB270" s="194"/>
      <c r="OOC270" s="194"/>
      <c r="OOD270" s="194"/>
      <c r="OOE270" s="194"/>
      <c r="OOF270" s="194"/>
      <c r="OOG270" s="194"/>
      <c r="OOH270" s="194"/>
      <c r="OOI270" s="194"/>
      <c r="OOJ270" s="194"/>
      <c r="OOK270" s="194"/>
      <c r="OOL270" s="194"/>
      <c r="OOM270" s="194"/>
      <c r="OON270" s="194"/>
      <c r="OOO270" s="194"/>
      <c r="OOP270" s="194"/>
      <c r="OOQ270" s="194"/>
      <c r="OOR270" s="194"/>
      <c r="OOS270" s="194"/>
      <c r="OOT270" s="194"/>
      <c r="OOU270" s="194"/>
      <c r="OOV270" s="194"/>
      <c r="OOW270" s="194"/>
      <c r="OOX270" s="194"/>
      <c r="OOY270" s="194"/>
      <c r="OOZ270" s="194"/>
      <c r="OPA270" s="194"/>
      <c r="OPB270" s="194"/>
      <c r="OPC270" s="194"/>
      <c r="OPD270" s="194"/>
      <c r="OPE270" s="194"/>
      <c r="OPF270" s="194"/>
      <c r="OPG270" s="194"/>
      <c r="OPH270" s="194"/>
      <c r="OPI270" s="194"/>
      <c r="OPJ270" s="194"/>
      <c r="OPK270" s="194"/>
      <c r="OPL270" s="194"/>
      <c r="OPM270" s="194"/>
      <c r="OPN270" s="194"/>
      <c r="OPO270" s="194"/>
      <c r="OPP270" s="194"/>
      <c r="OPQ270" s="194"/>
      <c r="OPR270" s="194"/>
      <c r="OPS270" s="194"/>
      <c r="OPT270" s="194"/>
      <c r="OPU270" s="194"/>
      <c r="OPV270" s="194"/>
      <c r="OPW270" s="194"/>
      <c r="OPX270" s="194"/>
      <c r="OPY270" s="194"/>
      <c r="OPZ270" s="194"/>
      <c r="OQA270" s="194"/>
      <c r="OQB270" s="194"/>
      <c r="OQC270" s="194"/>
      <c r="OQD270" s="194"/>
      <c r="OQE270" s="194"/>
      <c r="OQF270" s="194"/>
      <c r="OQG270" s="194"/>
      <c r="OQH270" s="194"/>
      <c r="OQI270" s="194"/>
      <c r="OQJ270" s="194"/>
      <c r="OQK270" s="194"/>
      <c r="OQL270" s="194"/>
      <c r="OQM270" s="194"/>
      <c r="OQN270" s="194"/>
      <c r="OQO270" s="194"/>
      <c r="OQP270" s="194"/>
      <c r="OQQ270" s="194"/>
      <c r="OQR270" s="194"/>
      <c r="OQS270" s="194"/>
      <c r="OQT270" s="194"/>
      <c r="OQU270" s="194"/>
      <c r="OQV270" s="194"/>
      <c r="OQW270" s="194"/>
      <c r="OQX270" s="194"/>
      <c r="OQY270" s="194"/>
      <c r="OQZ270" s="194"/>
      <c r="ORA270" s="194"/>
      <c r="ORB270" s="194"/>
      <c r="ORC270" s="194"/>
      <c r="ORD270" s="194"/>
      <c r="ORE270" s="194"/>
      <c r="ORF270" s="194"/>
      <c r="ORG270" s="194"/>
      <c r="ORH270" s="194"/>
      <c r="ORI270" s="194"/>
      <c r="ORJ270" s="194"/>
      <c r="ORK270" s="194"/>
      <c r="ORL270" s="194"/>
      <c r="ORM270" s="194"/>
      <c r="ORN270" s="194"/>
      <c r="ORO270" s="194"/>
      <c r="ORP270" s="194"/>
      <c r="ORQ270" s="194"/>
      <c r="ORR270" s="194"/>
      <c r="ORS270" s="194"/>
      <c r="ORT270" s="194"/>
      <c r="ORU270" s="194"/>
      <c r="ORV270" s="194"/>
      <c r="ORW270" s="194"/>
      <c r="ORX270" s="194"/>
      <c r="ORY270" s="194"/>
      <c r="ORZ270" s="194"/>
      <c r="OSA270" s="194"/>
      <c r="OSB270" s="194"/>
      <c r="OSC270" s="194"/>
      <c r="OSD270" s="194"/>
      <c r="OSE270" s="194"/>
      <c r="OSF270" s="194"/>
      <c r="OSG270" s="194"/>
      <c r="OSH270" s="194"/>
      <c r="OSI270" s="194"/>
      <c r="OSJ270" s="194"/>
      <c r="OSK270" s="194"/>
      <c r="OSL270" s="194"/>
      <c r="OSM270" s="194"/>
      <c r="OSN270" s="194"/>
      <c r="OSO270" s="194"/>
      <c r="OSP270" s="194"/>
      <c r="OSQ270" s="194"/>
      <c r="OSR270" s="194"/>
      <c r="OSS270" s="194"/>
      <c r="OST270" s="194"/>
      <c r="OSU270" s="194"/>
      <c r="OSV270" s="194"/>
      <c r="OSW270" s="194"/>
      <c r="OSX270" s="194"/>
      <c r="OSY270" s="194"/>
      <c r="OSZ270" s="194"/>
      <c r="OTA270" s="194"/>
      <c r="OTB270" s="194"/>
      <c r="OTC270" s="194"/>
      <c r="OTD270" s="194"/>
      <c r="OTE270" s="194"/>
      <c r="OTF270" s="194"/>
      <c r="OTG270" s="194"/>
      <c r="OTH270" s="194"/>
      <c r="OTI270" s="194"/>
      <c r="OTJ270" s="194"/>
      <c r="OTK270" s="194"/>
      <c r="OTL270" s="194"/>
      <c r="OTM270" s="194"/>
      <c r="OTN270" s="194"/>
      <c r="OTO270" s="194"/>
      <c r="OTP270" s="194"/>
      <c r="OTQ270" s="194"/>
      <c r="OTR270" s="194"/>
      <c r="OTS270" s="194"/>
      <c r="OTT270" s="194"/>
      <c r="OTU270" s="194"/>
      <c r="OTV270" s="194"/>
      <c r="OTW270" s="194"/>
      <c r="OTX270" s="194"/>
      <c r="OTY270" s="194"/>
      <c r="OTZ270" s="194"/>
      <c r="OUA270" s="194"/>
      <c r="OUB270" s="194"/>
      <c r="OUC270" s="194"/>
      <c r="OUD270" s="194"/>
      <c r="OUE270" s="194"/>
      <c r="OUF270" s="194"/>
      <c r="OUG270" s="194"/>
      <c r="OUH270" s="194"/>
      <c r="OUI270" s="194"/>
      <c r="OUJ270" s="194"/>
      <c r="OUK270" s="194"/>
      <c r="OUL270" s="194"/>
      <c r="OUM270" s="194"/>
      <c r="OUN270" s="194"/>
      <c r="OUO270" s="194"/>
      <c r="OUP270" s="194"/>
      <c r="OUQ270" s="194"/>
      <c r="OUR270" s="194"/>
      <c r="OUS270" s="194"/>
      <c r="OUT270" s="194"/>
      <c r="OUU270" s="194"/>
      <c r="OUV270" s="194"/>
      <c r="OUW270" s="194"/>
      <c r="OUX270" s="194"/>
      <c r="OUY270" s="194"/>
      <c r="OUZ270" s="194"/>
      <c r="OVA270" s="194"/>
      <c r="OVB270" s="194"/>
      <c r="OVC270" s="194"/>
      <c r="OVD270" s="194"/>
      <c r="OVE270" s="194"/>
      <c r="OVF270" s="194"/>
      <c r="OVG270" s="194"/>
      <c r="OVH270" s="194"/>
      <c r="OVI270" s="194"/>
      <c r="OVJ270" s="194"/>
      <c r="OVK270" s="194"/>
      <c r="OVL270" s="194"/>
      <c r="OVM270" s="194"/>
      <c r="OVN270" s="194"/>
      <c r="OVO270" s="194"/>
      <c r="OVP270" s="194"/>
      <c r="OVQ270" s="194"/>
      <c r="OVR270" s="194"/>
      <c r="OVS270" s="194"/>
      <c r="OVT270" s="194"/>
      <c r="OVU270" s="194"/>
      <c r="OVV270" s="194"/>
      <c r="OVW270" s="194"/>
      <c r="OVX270" s="194"/>
      <c r="OVY270" s="194"/>
      <c r="OVZ270" s="194"/>
      <c r="OWA270" s="194"/>
      <c r="OWB270" s="194"/>
      <c r="OWC270" s="194"/>
      <c r="OWD270" s="194"/>
      <c r="OWE270" s="194"/>
      <c r="OWF270" s="194"/>
      <c r="OWG270" s="194"/>
      <c r="OWH270" s="194"/>
      <c r="OWI270" s="194"/>
      <c r="OWJ270" s="194"/>
      <c r="OWK270" s="194"/>
      <c r="OWL270" s="194"/>
      <c r="OWM270" s="194"/>
      <c r="OWN270" s="194"/>
      <c r="OWO270" s="194"/>
      <c r="OWP270" s="194"/>
      <c r="OWQ270" s="194"/>
      <c r="OWR270" s="194"/>
      <c r="OWS270" s="194"/>
      <c r="OWT270" s="194"/>
      <c r="OWU270" s="194"/>
      <c r="OWV270" s="194"/>
      <c r="OWW270" s="194"/>
      <c r="OWX270" s="194"/>
      <c r="OWY270" s="194"/>
      <c r="OWZ270" s="194"/>
      <c r="OXA270" s="194"/>
      <c r="OXB270" s="194"/>
      <c r="OXC270" s="194"/>
      <c r="OXD270" s="194"/>
      <c r="OXE270" s="194"/>
      <c r="OXF270" s="194"/>
      <c r="OXG270" s="194"/>
      <c r="OXH270" s="194"/>
      <c r="OXI270" s="194"/>
      <c r="OXJ270" s="194"/>
      <c r="OXK270" s="194"/>
      <c r="OXL270" s="194"/>
      <c r="OXM270" s="194"/>
      <c r="OXN270" s="194"/>
      <c r="OXO270" s="194"/>
      <c r="OXP270" s="194"/>
      <c r="OXQ270" s="194"/>
      <c r="OXR270" s="194"/>
      <c r="OXS270" s="194"/>
      <c r="OXT270" s="194"/>
      <c r="OXU270" s="194"/>
      <c r="OXV270" s="194"/>
      <c r="OXW270" s="194"/>
      <c r="OXX270" s="194"/>
      <c r="OXY270" s="194"/>
      <c r="OXZ270" s="194"/>
      <c r="OYA270" s="194"/>
      <c r="OYB270" s="194"/>
      <c r="OYC270" s="194"/>
      <c r="OYD270" s="194"/>
      <c r="OYE270" s="194"/>
      <c r="OYF270" s="194"/>
      <c r="OYG270" s="194"/>
      <c r="OYH270" s="194"/>
      <c r="OYI270" s="194"/>
      <c r="OYJ270" s="194"/>
      <c r="OYK270" s="194"/>
      <c r="OYL270" s="194"/>
      <c r="OYM270" s="194"/>
      <c r="OYN270" s="194"/>
      <c r="OYO270" s="194"/>
      <c r="OYP270" s="194"/>
      <c r="OYQ270" s="194"/>
      <c r="OYR270" s="194"/>
      <c r="OYS270" s="194"/>
      <c r="OYT270" s="194"/>
      <c r="OYU270" s="194"/>
      <c r="OYV270" s="194"/>
      <c r="OYW270" s="194"/>
      <c r="OYX270" s="194"/>
      <c r="OYY270" s="194"/>
      <c r="OYZ270" s="194"/>
      <c r="OZA270" s="194"/>
      <c r="OZB270" s="194"/>
      <c r="OZC270" s="194"/>
      <c r="OZD270" s="194"/>
      <c r="OZE270" s="194"/>
      <c r="OZF270" s="194"/>
      <c r="OZG270" s="194"/>
      <c r="OZH270" s="194"/>
      <c r="OZI270" s="194"/>
      <c r="OZJ270" s="194"/>
      <c r="OZK270" s="194"/>
      <c r="OZL270" s="194"/>
      <c r="OZM270" s="194"/>
      <c r="OZN270" s="194"/>
      <c r="OZO270" s="194"/>
      <c r="OZP270" s="194"/>
      <c r="OZQ270" s="194"/>
      <c r="OZR270" s="194"/>
      <c r="OZS270" s="194"/>
      <c r="OZT270" s="194"/>
      <c r="OZU270" s="194"/>
      <c r="OZV270" s="194"/>
      <c r="OZW270" s="194"/>
      <c r="OZX270" s="194"/>
      <c r="OZY270" s="194"/>
      <c r="OZZ270" s="194"/>
      <c r="PAA270" s="194"/>
      <c r="PAB270" s="194"/>
      <c r="PAC270" s="194"/>
      <c r="PAD270" s="194"/>
      <c r="PAE270" s="194"/>
      <c r="PAF270" s="194"/>
      <c r="PAG270" s="194"/>
      <c r="PAH270" s="194"/>
      <c r="PAI270" s="194"/>
      <c r="PAJ270" s="194"/>
      <c r="PAK270" s="194"/>
      <c r="PAL270" s="194"/>
      <c r="PAM270" s="194"/>
      <c r="PAN270" s="194"/>
      <c r="PAO270" s="194"/>
      <c r="PAP270" s="194"/>
      <c r="PAQ270" s="194"/>
      <c r="PAR270" s="194"/>
      <c r="PAS270" s="194"/>
      <c r="PAT270" s="194"/>
      <c r="PAU270" s="194"/>
      <c r="PAV270" s="194"/>
      <c r="PAW270" s="194"/>
      <c r="PAX270" s="194"/>
      <c r="PAY270" s="194"/>
      <c r="PAZ270" s="194"/>
      <c r="PBA270" s="194"/>
      <c r="PBB270" s="194"/>
      <c r="PBC270" s="194"/>
      <c r="PBD270" s="194"/>
      <c r="PBE270" s="194"/>
      <c r="PBF270" s="194"/>
      <c r="PBG270" s="194"/>
      <c r="PBH270" s="194"/>
      <c r="PBI270" s="194"/>
      <c r="PBJ270" s="194"/>
      <c r="PBK270" s="194"/>
      <c r="PBL270" s="194"/>
      <c r="PBM270" s="194"/>
      <c r="PBN270" s="194"/>
      <c r="PBO270" s="194"/>
      <c r="PBP270" s="194"/>
      <c r="PBQ270" s="194"/>
      <c r="PBR270" s="194"/>
      <c r="PBS270" s="194"/>
      <c r="PBT270" s="194"/>
      <c r="PBU270" s="194"/>
      <c r="PBV270" s="194"/>
      <c r="PBW270" s="194"/>
      <c r="PBX270" s="194"/>
      <c r="PBY270" s="194"/>
      <c r="PBZ270" s="194"/>
      <c r="PCA270" s="194"/>
      <c r="PCB270" s="194"/>
      <c r="PCC270" s="194"/>
      <c r="PCD270" s="194"/>
      <c r="PCE270" s="194"/>
      <c r="PCF270" s="194"/>
      <c r="PCG270" s="194"/>
      <c r="PCH270" s="194"/>
      <c r="PCI270" s="194"/>
      <c r="PCJ270" s="194"/>
      <c r="PCK270" s="194"/>
      <c r="PCL270" s="194"/>
      <c r="PCM270" s="194"/>
      <c r="PCN270" s="194"/>
      <c r="PCO270" s="194"/>
      <c r="PCP270" s="194"/>
      <c r="PCQ270" s="194"/>
      <c r="PCR270" s="194"/>
      <c r="PCS270" s="194"/>
      <c r="PCT270" s="194"/>
      <c r="PCU270" s="194"/>
      <c r="PCV270" s="194"/>
      <c r="PCW270" s="194"/>
      <c r="PCX270" s="194"/>
      <c r="PCY270" s="194"/>
      <c r="PCZ270" s="194"/>
      <c r="PDA270" s="194"/>
      <c r="PDB270" s="194"/>
      <c r="PDC270" s="194"/>
      <c r="PDD270" s="194"/>
      <c r="PDE270" s="194"/>
      <c r="PDF270" s="194"/>
      <c r="PDG270" s="194"/>
      <c r="PDH270" s="194"/>
      <c r="PDI270" s="194"/>
      <c r="PDJ270" s="194"/>
      <c r="PDK270" s="194"/>
      <c r="PDL270" s="194"/>
      <c r="PDM270" s="194"/>
      <c r="PDN270" s="194"/>
      <c r="PDO270" s="194"/>
      <c r="PDP270" s="194"/>
      <c r="PDQ270" s="194"/>
      <c r="PDR270" s="194"/>
      <c r="PDS270" s="194"/>
      <c r="PDT270" s="194"/>
      <c r="PDU270" s="194"/>
      <c r="PDV270" s="194"/>
      <c r="PDW270" s="194"/>
      <c r="PDX270" s="194"/>
      <c r="PDY270" s="194"/>
      <c r="PDZ270" s="194"/>
      <c r="PEA270" s="194"/>
      <c r="PEB270" s="194"/>
      <c r="PEC270" s="194"/>
      <c r="PED270" s="194"/>
      <c r="PEE270" s="194"/>
      <c r="PEF270" s="194"/>
      <c r="PEG270" s="194"/>
      <c r="PEH270" s="194"/>
      <c r="PEI270" s="194"/>
      <c r="PEJ270" s="194"/>
      <c r="PEK270" s="194"/>
      <c r="PEL270" s="194"/>
      <c r="PEM270" s="194"/>
      <c r="PEN270" s="194"/>
      <c r="PEO270" s="194"/>
      <c r="PEP270" s="194"/>
      <c r="PEQ270" s="194"/>
      <c r="PER270" s="194"/>
      <c r="PES270" s="194"/>
      <c r="PET270" s="194"/>
      <c r="PEU270" s="194"/>
      <c r="PEV270" s="194"/>
      <c r="PEW270" s="194"/>
      <c r="PEX270" s="194"/>
      <c r="PEY270" s="194"/>
      <c r="PEZ270" s="194"/>
      <c r="PFA270" s="194"/>
      <c r="PFB270" s="194"/>
      <c r="PFC270" s="194"/>
      <c r="PFD270" s="194"/>
      <c r="PFE270" s="194"/>
      <c r="PFF270" s="194"/>
      <c r="PFG270" s="194"/>
      <c r="PFH270" s="194"/>
      <c r="PFI270" s="194"/>
      <c r="PFJ270" s="194"/>
      <c r="PFK270" s="194"/>
      <c r="PFL270" s="194"/>
      <c r="PFM270" s="194"/>
      <c r="PFN270" s="194"/>
      <c r="PFO270" s="194"/>
      <c r="PFP270" s="194"/>
      <c r="PFQ270" s="194"/>
      <c r="PFR270" s="194"/>
      <c r="PFS270" s="194"/>
      <c r="PFT270" s="194"/>
      <c r="PFU270" s="194"/>
      <c r="PFV270" s="194"/>
      <c r="PFW270" s="194"/>
      <c r="PFX270" s="194"/>
      <c r="PFY270" s="194"/>
      <c r="PFZ270" s="194"/>
      <c r="PGA270" s="194"/>
      <c r="PGB270" s="194"/>
      <c r="PGC270" s="194"/>
      <c r="PGD270" s="194"/>
      <c r="PGE270" s="194"/>
      <c r="PGF270" s="194"/>
      <c r="PGG270" s="194"/>
      <c r="PGH270" s="194"/>
      <c r="PGI270" s="194"/>
      <c r="PGJ270" s="194"/>
      <c r="PGK270" s="194"/>
      <c r="PGL270" s="194"/>
      <c r="PGM270" s="194"/>
      <c r="PGN270" s="194"/>
      <c r="PGO270" s="194"/>
      <c r="PGP270" s="194"/>
      <c r="PGQ270" s="194"/>
      <c r="PGR270" s="194"/>
      <c r="PGS270" s="194"/>
      <c r="PGT270" s="194"/>
      <c r="PGU270" s="194"/>
      <c r="PGV270" s="194"/>
      <c r="PGW270" s="194"/>
      <c r="PGX270" s="194"/>
      <c r="PGY270" s="194"/>
      <c r="PGZ270" s="194"/>
      <c r="PHA270" s="194"/>
      <c r="PHB270" s="194"/>
      <c r="PHC270" s="194"/>
      <c r="PHD270" s="194"/>
      <c r="PHE270" s="194"/>
      <c r="PHF270" s="194"/>
      <c r="PHG270" s="194"/>
      <c r="PHH270" s="194"/>
      <c r="PHI270" s="194"/>
      <c r="PHJ270" s="194"/>
      <c r="PHK270" s="194"/>
      <c r="PHL270" s="194"/>
      <c r="PHM270" s="194"/>
      <c r="PHN270" s="194"/>
      <c r="PHO270" s="194"/>
      <c r="PHP270" s="194"/>
      <c r="PHQ270" s="194"/>
      <c r="PHR270" s="194"/>
      <c r="PHS270" s="194"/>
      <c r="PHT270" s="194"/>
      <c r="PHU270" s="194"/>
      <c r="PHV270" s="194"/>
      <c r="PHW270" s="194"/>
      <c r="PHX270" s="194"/>
      <c r="PHY270" s="194"/>
      <c r="PHZ270" s="194"/>
      <c r="PIA270" s="194"/>
      <c r="PIB270" s="194"/>
      <c r="PIC270" s="194"/>
      <c r="PID270" s="194"/>
      <c r="PIE270" s="194"/>
      <c r="PIF270" s="194"/>
      <c r="PIG270" s="194"/>
      <c r="PIH270" s="194"/>
      <c r="PII270" s="194"/>
      <c r="PIJ270" s="194"/>
      <c r="PIK270" s="194"/>
      <c r="PIL270" s="194"/>
      <c r="PIM270" s="194"/>
      <c r="PIN270" s="194"/>
      <c r="PIO270" s="194"/>
      <c r="PIP270" s="194"/>
      <c r="PIQ270" s="194"/>
      <c r="PIR270" s="194"/>
      <c r="PIS270" s="194"/>
      <c r="PIT270" s="194"/>
      <c r="PIU270" s="194"/>
      <c r="PIV270" s="194"/>
      <c r="PIW270" s="194"/>
      <c r="PIX270" s="194"/>
      <c r="PIY270" s="194"/>
      <c r="PIZ270" s="194"/>
      <c r="PJA270" s="194"/>
      <c r="PJB270" s="194"/>
      <c r="PJC270" s="194"/>
      <c r="PJD270" s="194"/>
      <c r="PJE270" s="194"/>
      <c r="PJF270" s="194"/>
      <c r="PJG270" s="194"/>
      <c r="PJH270" s="194"/>
      <c r="PJI270" s="194"/>
      <c r="PJJ270" s="194"/>
      <c r="PJK270" s="194"/>
      <c r="PJL270" s="194"/>
      <c r="PJM270" s="194"/>
      <c r="PJN270" s="194"/>
      <c r="PJO270" s="194"/>
      <c r="PJP270" s="194"/>
      <c r="PJQ270" s="194"/>
      <c r="PJR270" s="194"/>
      <c r="PJS270" s="194"/>
      <c r="PJT270" s="194"/>
      <c r="PJU270" s="194"/>
      <c r="PJV270" s="194"/>
      <c r="PJW270" s="194"/>
      <c r="PJX270" s="194"/>
      <c r="PJY270" s="194"/>
      <c r="PJZ270" s="194"/>
      <c r="PKA270" s="194"/>
      <c r="PKB270" s="194"/>
      <c r="PKC270" s="194"/>
      <c r="PKD270" s="194"/>
      <c r="PKE270" s="194"/>
      <c r="PKF270" s="194"/>
      <c r="PKG270" s="194"/>
      <c r="PKH270" s="194"/>
      <c r="PKI270" s="194"/>
      <c r="PKJ270" s="194"/>
      <c r="PKK270" s="194"/>
      <c r="PKL270" s="194"/>
      <c r="PKM270" s="194"/>
      <c r="PKN270" s="194"/>
      <c r="PKO270" s="194"/>
      <c r="PKP270" s="194"/>
      <c r="PKQ270" s="194"/>
      <c r="PKR270" s="194"/>
      <c r="PKS270" s="194"/>
      <c r="PKT270" s="194"/>
      <c r="PKU270" s="194"/>
      <c r="PKV270" s="194"/>
      <c r="PKW270" s="194"/>
      <c r="PKX270" s="194"/>
      <c r="PKY270" s="194"/>
      <c r="PKZ270" s="194"/>
      <c r="PLA270" s="194"/>
      <c r="PLB270" s="194"/>
      <c r="PLC270" s="194"/>
      <c r="PLD270" s="194"/>
      <c r="PLE270" s="194"/>
      <c r="PLF270" s="194"/>
      <c r="PLG270" s="194"/>
      <c r="PLH270" s="194"/>
      <c r="PLI270" s="194"/>
      <c r="PLJ270" s="194"/>
      <c r="PLK270" s="194"/>
      <c r="PLL270" s="194"/>
      <c r="PLM270" s="194"/>
      <c r="PLN270" s="194"/>
      <c r="PLO270" s="194"/>
      <c r="PLP270" s="194"/>
      <c r="PLQ270" s="194"/>
      <c r="PLR270" s="194"/>
      <c r="PLS270" s="194"/>
      <c r="PLT270" s="194"/>
      <c r="PLU270" s="194"/>
      <c r="PLV270" s="194"/>
      <c r="PLW270" s="194"/>
      <c r="PLX270" s="194"/>
      <c r="PLY270" s="194"/>
      <c r="PLZ270" s="194"/>
      <c r="PMA270" s="194"/>
      <c r="PMB270" s="194"/>
      <c r="PMC270" s="194"/>
      <c r="PMD270" s="194"/>
      <c r="PME270" s="194"/>
      <c r="PMF270" s="194"/>
      <c r="PMG270" s="194"/>
      <c r="PMH270" s="194"/>
      <c r="PMI270" s="194"/>
      <c r="PMJ270" s="194"/>
      <c r="PMK270" s="194"/>
      <c r="PML270" s="194"/>
      <c r="PMM270" s="194"/>
      <c r="PMN270" s="194"/>
      <c r="PMO270" s="194"/>
      <c r="PMP270" s="194"/>
      <c r="PMQ270" s="194"/>
      <c r="PMR270" s="194"/>
      <c r="PMS270" s="194"/>
      <c r="PMT270" s="194"/>
      <c r="PMU270" s="194"/>
      <c r="PMV270" s="194"/>
      <c r="PMW270" s="194"/>
      <c r="PMX270" s="194"/>
      <c r="PMY270" s="194"/>
      <c r="PMZ270" s="194"/>
      <c r="PNA270" s="194"/>
      <c r="PNB270" s="194"/>
      <c r="PNC270" s="194"/>
      <c r="PND270" s="194"/>
      <c r="PNE270" s="194"/>
      <c r="PNF270" s="194"/>
      <c r="PNG270" s="194"/>
      <c r="PNH270" s="194"/>
      <c r="PNI270" s="194"/>
      <c r="PNJ270" s="194"/>
      <c r="PNK270" s="194"/>
      <c r="PNL270" s="194"/>
      <c r="PNM270" s="194"/>
      <c r="PNN270" s="194"/>
      <c r="PNO270" s="194"/>
      <c r="PNP270" s="194"/>
      <c r="PNQ270" s="194"/>
      <c r="PNR270" s="194"/>
      <c r="PNS270" s="194"/>
      <c r="PNT270" s="194"/>
      <c r="PNU270" s="194"/>
      <c r="PNV270" s="194"/>
      <c r="PNW270" s="194"/>
      <c r="PNX270" s="194"/>
      <c r="PNY270" s="194"/>
      <c r="PNZ270" s="194"/>
      <c r="POA270" s="194"/>
      <c r="POB270" s="194"/>
      <c r="POC270" s="194"/>
      <c r="POD270" s="194"/>
      <c r="POE270" s="194"/>
      <c r="POF270" s="194"/>
      <c r="POG270" s="194"/>
      <c r="POH270" s="194"/>
      <c r="POI270" s="194"/>
      <c r="POJ270" s="194"/>
      <c r="POK270" s="194"/>
      <c r="POL270" s="194"/>
      <c r="POM270" s="194"/>
      <c r="PON270" s="194"/>
      <c r="POO270" s="194"/>
      <c r="POP270" s="194"/>
      <c r="POQ270" s="194"/>
      <c r="POR270" s="194"/>
      <c r="POS270" s="194"/>
      <c r="POT270" s="194"/>
      <c r="POU270" s="194"/>
      <c r="POV270" s="194"/>
      <c r="POW270" s="194"/>
      <c r="POX270" s="194"/>
      <c r="POY270" s="194"/>
      <c r="POZ270" s="194"/>
      <c r="PPA270" s="194"/>
      <c r="PPB270" s="194"/>
      <c r="PPC270" s="194"/>
      <c r="PPD270" s="194"/>
      <c r="PPE270" s="194"/>
      <c r="PPF270" s="194"/>
      <c r="PPG270" s="194"/>
      <c r="PPH270" s="194"/>
      <c r="PPI270" s="194"/>
      <c r="PPJ270" s="194"/>
      <c r="PPK270" s="194"/>
      <c r="PPL270" s="194"/>
      <c r="PPM270" s="194"/>
      <c r="PPN270" s="194"/>
      <c r="PPO270" s="194"/>
      <c r="PPP270" s="194"/>
      <c r="PPQ270" s="194"/>
      <c r="PPR270" s="194"/>
      <c r="PPS270" s="194"/>
      <c r="PPT270" s="194"/>
      <c r="PPU270" s="194"/>
      <c r="PPV270" s="194"/>
      <c r="PPW270" s="194"/>
      <c r="PPX270" s="194"/>
      <c r="PPY270" s="194"/>
      <c r="PPZ270" s="194"/>
      <c r="PQA270" s="194"/>
      <c r="PQB270" s="194"/>
      <c r="PQC270" s="194"/>
      <c r="PQD270" s="194"/>
      <c r="PQE270" s="194"/>
      <c r="PQF270" s="194"/>
      <c r="PQG270" s="194"/>
      <c r="PQH270" s="194"/>
      <c r="PQI270" s="194"/>
      <c r="PQJ270" s="194"/>
      <c r="PQK270" s="194"/>
      <c r="PQL270" s="194"/>
      <c r="PQM270" s="194"/>
      <c r="PQN270" s="194"/>
      <c r="PQO270" s="194"/>
      <c r="PQP270" s="194"/>
      <c r="PQQ270" s="194"/>
      <c r="PQR270" s="194"/>
      <c r="PQS270" s="194"/>
      <c r="PQT270" s="194"/>
      <c r="PQU270" s="194"/>
      <c r="PQV270" s="194"/>
      <c r="PQW270" s="194"/>
      <c r="PQX270" s="194"/>
      <c r="PQY270" s="194"/>
      <c r="PQZ270" s="194"/>
      <c r="PRA270" s="194"/>
      <c r="PRB270" s="194"/>
      <c r="PRC270" s="194"/>
      <c r="PRD270" s="194"/>
      <c r="PRE270" s="194"/>
      <c r="PRF270" s="194"/>
      <c r="PRG270" s="194"/>
      <c r="PRH270" s="194"/>
      <c r="PRI270" s="194"/>
      <c r="PRJ270" s="194"/>
      <c r="PRK270" s="194"/>
      <c r="PRL270" s="194"/>
      <c r="PRM270" s="194"/>
      <c r="PRN270" s="194"/>
      <c r="PRO270" s="194"/>
      <c r="PRP270" s="194"/>
      <c r="PRQ270" s="194"/>
      <c r="PRR270" s="194"/>
      <c r="PRS270" s="194"/>
      <c r="PRT270" s="194"/>
      <c r="PRU270" s="194"/>
      <c r="PRV270" s="194"/>
      <c r="PRW270" s="194"/>
      <c r="PRX270" s="194"/>
      <c r="PRY270" s="194"/>
      <c r="PRZ270" s="194"/>
      <c r="PSA270" s="194"/>
      <c r="PSB270" s="194"/>
      <c r="PSC270" s="194"/>
      <c r="PSD270" s="194"/>
      <c r="PSE270" s="194"/>
      <c r="PSF270" s="194"/>
      <c r="PSG270" s="194"/>
      <c r="PSH270" s="194"/>
      <c r="PSI270" s="194"/>
      <c r="PSJ270" s="194"/>
      <c r="PSK270" s="194"/>
      <c r="PSL270" s="194"/>
      <c r="PSM270" s="194"/>
      <c r="PSN270" s="194"/>
      <c r="PSO270" s="194"/>
      <c r="PSP270" s="194"/>
      <c r="PSQ270" s="194"/>
      <c r="PSR270" s="194"/>
      <c r="PSS270" s="194"/>
      <c r="PST270" s="194"/>
      <c r="PSU270" s="194"/>
      <c r="PSV270" s="194"/>
      <c r="PSW270" s="194"/>
      <c r="PSX270" s="194"/>
      <c r="PSY270" s="194"/>
      <c r="PSZ270" s="194"/>
      <c r="PTA270" s="194"/>
      <c r="PTB270" s="194"/>
      <c r="PTC270" s="194"/>
      <c r="PTD270" s="194"/>
      <c r="PTE270" s="194"/>
      <c r="PTF270" s="194"/>
      <c r="PTG270" s="194"/>
      <c r="PTH270" s="194"/>
      <c r="PTI270" s="194"/>
      <c r="PTJ270" s="194"/>
      <c r="PTK270" s="194"/>
      <c r="PTL270" s="194"/>
      <c r="PTM270" s="194"/>
      <c r="PTN270" s="194"/>
      <c r="PTO270" s="194"/>
      <c r="PTP270" s="194"/>
      <c r="PTQ270" s="194"/>
      <c r="PTR270" s="194"/>
      <c r="PTS270" s="194"/>
      <c r="PTT270" s="194"/>
      <c r="PTU270" s="194"/>
      <c r="PTV270" s="194"/>
      <c r="PTW270" s="194"/>
      <c r="PTX270" s="194"/>
      <c r="PTY270" s="194"/>
      <c r="PTZ270" s="194"/>
      <c r="PUA270" s="194"/>
      <c r="PUB270" s="194"/>
      <c r="PUC270" s="194"/>
      <c r="PUD270" s="194"/>
      <c r="PUE270" s="194"/>
      <c r="PUF270" s="194"/>
      <c r="PUG270" s="194"/>
      <c r="PUH270" s="194"/>
      <c r="PUI270" s="194"/>
      <c r="PUJ270" s="194"/>
      <c r="PUK270" s="194"/>
      <c r="PUL270" s="194"/>
      <c r="PUM270" s="194"/>
      <c r="PUN270" s="194"/>
      <c r="PUO270" s="194"/>
      <c r="PUP270" s="194"/>
      <c r="PUQ270" s="194"/>
      <c r="PUR270" s="194"/>
      <c r="PUS270" s="194"/>
      <c r="PUT270" s="194"/>
      <c r="PUU270" s="194"/>
      <c r="PUV270" s="194"/>
      <c r="PUW270" s="194"/>
      <c r="PUX270" s="194"/>
      <c r="PUY270" s="194"/>
      <c r="PUZ270" s="194"/>
      <c r="PVA270" s="194"/>
      <c r="PVB270" s="194"/>
      <c r="PVC270" s="194"/>
      <c r="PVD270" s="194"/>
      <c r="PVE270" s="194"/>
      <c r="PVF270" s="194"/>
      <c r="PVG270" s="194"/>
      <c r="PVH270" s="194"/>
      <c r="PVI270" s="194"/>
      <c r="PVJ270" s="194"/>
      <c r="PVK270" s="194"/>
      <c r="PVL270" s="194"/>
      <c r="PVM270" s="194"/>
      <c r="PVN270" s="194"/>
      <c r="PVO270" s="194"/>
      <c r="PVP270" s="194"/>
      <c r="PVQ270" s="194"/>
      <c r="PVR270" s="194"/>
      <c r="PVS270" s="194"/>
      <c r="PVT270" s="194"/>
      <c r="PVU270" s="194"/>
      <c r="PVV270" s="194"/>
      <c r="PVW270" s="194"/>
      <c r="PVX270" s="194"/>
      <c r="PVY270" s="194"/>
      <c r="PVZ270" s="194"/>
      <c r="PWA270" s="194"/>
      <c r="PWB270" s="194"/>
      <c r="PWC270" s="194"/>
      <c r="PWD270" s="194"/>
      <c r="PWE270" s="194"/>
      <c r="PWF270" s="194"/>
      <c r="PWG270" s="194"/>
      <c r="PWH270" s="194"/>
      <c r="PWI270" s="194"/>
      <c r="PWJ270" s="194"/>
      <c r="PWK270" s="194"/>
      <c r="PWL270" s="194"/>
      <c r="PWM270" s="194"/>
      <c r="PWN270" s="194"/>
      <c r="PWO270" s="194"/>
      <c r="PWP270" s="194"/>
      <c r="PWQ270" s="194"/>
      <c r="PWR270" s="194"/>
      <c r="PWS270" s="194"/>
      <c r="PWT270" s="194"/>
      <c r="PWU270" s="194"/>
      <c r="PWV270" s="194"/>
      <c r="PWW270" s="194"/>
      <c r="PWX270" s="194"/>
      <c r="PWY270" s="194"/>
      <c r="PWZ270" s="194"/>
      <c r="PXA270" s="194"/>
      <c r="PXB270" s="194"/>
      <c r="PXC270" s="194"/>
      <c r="PXD270" s="194"/>
      <c r="PXE270" s="194"/>
      <c r="PXF270" s="194"/>
      <c r="PXG270" s="194"/>
      <c r="PXH270" s="194"/>
      <c r="PXI270" s="194"/>
      <c r="PXJ270" s="194"/>
      <c r="PXK270" s="194"/>
      <c r="PXL270" s="194"/>
      <c r="PXM270" s="194"/>
      <c r="PXN270" s="194"/>
      <c r="PXO270" s="194"/>
      <c r="PXP270" s="194"/>
      <c r="PXQ270" s="194"/>
      <c r="PXR270" s="194"/>
      <c r="PXS270" s="194"/>
      <c r="PXT270" s="194"/>
      <c r="PXU270" s="194"/>
      <c r="PXV270" s="194"/>
      <c r="PXW270" s="194"/>
      <c r="PXX270" s="194"/>
      <c r="PXY270" s="194"/>
      <c r="PXZ270" s="194"/>
      <c r="PYA270" s="194"/>
      <c r="PYB270" s="194"/>
      <c r="PYC270" s="194"/>
      <c r="PYD270" s="194"/>
      <c r="PYE270" s="194"/>
      <c r="PYF270" s="194"/>
      <c r="PYG270" s="194"/>
      <c r="PYH270" s="194"/>
      <c r="PYI270" s="194"/>
      <c r="PYJ270" s="194"/>
      <c r="PYK270" s="194"/>
      <c r="PYL270" s="194"/>
      <c r="PYM270" s="194"/>
      <c r="PYN270" s="194"/>
      <c r="PYO270" s="194"/>
      <c r="PYP270" s="194"/>
      <c r="PYQ270" s="194"/>
      <c r="PYR270" s="194"/>
      <c r="PYS270" s="194"/>
      <c r="PYT270" s="194"/>
      <c r="PYU270" s="194"/>
      <c r="PYV270" s="194"/>
      <c r="PYW270" s="194"/>
      <c r="PYX270" s="194"/>
      <c r="PYY270" s="194"/>
      <c r="PYZ270" s="194"/>
      <c r="PZA270" s="194"/>
      <c r="PZB270" s="194"/>
      <c r="PZC270" s="194"/>
      <c r="PZD270" s="194"/>
      <c r="PZE270" s="194"/>
      <c r="PZF270" s="194"/>
      <c r="PZG270" s="194"/>
      <c r="PZH270" s="194"/>
      <c r="PZI270" s="194"/>
      <c r="PZJ270" s="194"/>
      <c r="PZK270" s="194"/>
      <c r="PZL270" s="194"/>
      <c r="PZM270" s="194"/>
      <c r="PZN270" s="194"/>
      <c r="PZO270" s="194"/>
      <c r="PZP270" s="194"/>
      <c r="PZQ270" s="194"/>
      <c r="PZR270" s="194"/>
      <c r="PZS270" s="194"/>
      <c r="PZT270" s="194"/>
      <c r="PZU270" s="194"/>
      <c r="PZV270" s="194"/>
      <c r="PZW270" s="194"/>
      <c r="PZX270" s="194"/>
      <c r="PZY270" s="194"/>
      <c r="PZZ270" s="194"/>
      <c r="QAA270" s="194"/>
      <c r="QAB270" s="194"/>
      <c r="QAC270" s="194"/>
      <c r="QAD270" s="194"/>
      <c r="QAE270" s="194"/>
      <c r="QAF270" s="194"/>
      <c r="QAG270" s="194"/>
      <c r="QAH270" s="194"/>
      <c r="QAI270" s="194"/>
      <c r="QAJ270" s="194"/>
      <c r="QAK270" s="194"/>
      <c r="QAL270" s="194"/>
      <c r="QAM270" s="194"/>
      <c r="QAN270" s="194"/>
      <c r="QAO270" s="194"/>
      <c r="QAP270" s="194"/>
      <c r="QAQ270" s="194"/>
      <c r="QAR270" s="194"/>
      <c r="QAS270" s="194"/>
      <c r="QAT270" s="194"/>
      <c r="QAU270" s="194"/>
      <c r="QAV270" s="194"/>
      <c r="QAW270" s="194"/>
      <c r="QAX270" s="194"/>
      <c r="QAY270" s="194"/>
      <c r="QAZ270" s="194"/>
      <c r="QBA270" s="194"/>
      <c r="QBB270" s="194"/>
      <c r="QBC270" s="194"/>
      <c r="QBD270" s="194"/>
      <c r="QBE270" s="194"/>
      <c r="QBF270" s="194"/>
      <c r="QBG270" s="194"/>
      <c r="QBH270" s="194"/>
      <c r="QBI270" s="194"/>
      <c r="QBJ270" s="194"/>
      <c r="QBK270" s="194"/>
      <c r="QBL270" s="194"/>
      <c r="QBM270" s="194"/>
      <c r="QBN270" s="194"/>
      <c r="QBO270" s="194"/>
      <c r="QBP270" s="194"/>
      <c r="QBQ270" s="194"/>
      <c r="QBR270" s="194"/>
      <c r="QBS270" s="194"/>
      <c r="QBT270" s="194"/>
      <c r="QBU270" s="194"/>
      <c r="QBV270" s="194"/>
      <c r="QBW270" s="194"/>
      <c r="QBX270" s="194"/>
      <c r="QBY270" s="194"/>
      <c r="QBZ270" s="194"/>
      <c r="QCA270" s="194"/>
      <c r="QCB270" s="194"/>
      <c r="QCC270" s="194"/>
      <c r="QCD270" s="194"/>
      <c r="QCE270" s="194"/>
      <c r="QCF270" s="194"/>
      <c r="QCG270" s="194"/>
      <c r="QCH270" s="194"/>
      <c r="QCI270" s="194"/>
      <c r="QCJ270" s="194"/>
      <c r="QCK270" s="194"/>
      <c r="QCL270" s="194"/>
      <c r="QCM270" s="194"/>
      <c r="QCN270" s="194"/>
      <c r="QCO270" s="194"/>
      <c r="QCP270" s="194"/>
      <c r="QCQ270" s="194"/>
      <c r="QCR270" s="194"/>
      <c r="QCS270" s="194"/>
      <c r="QCT270" s="194"/>
      <c r="QCU270" s="194"/>
      <c r="QCV270" s="194"/>
      <c r="QCW270" s="194"/>
      <c r="QCX270" s="194"/>
      <c r="QCY270" s="194"/>
      <c r="QCZ270" s="194"/>
      <c r="QDA270" s="194"/>
      <c r="QDB270" s="194"/>
      <c r="QDC270" s="194"/>
      <c r="QDD270" s="194"/>
      <c r="QDE270" s="194"/>
      <c r="QDF270" s="194"/>
      <c r="QDG270" s="194"/>
      <c r="QDH270" s="194"/>
      <c r="QDI270" s="194"/>
      <c r="QDJ270" s="194"/>
      <c r="QDK270" s="194"/>
      <c r="QDL270" s="194"/>
      <c r="QDM270" s="194"/>
      <c r="QDN270" s="194"/>
      <c r="QDO270" s="194"/>
      <c r="QDP270" s="194"/>
      <c r="QDQ270" s="194"/>
      <c r="QDR270" s="194"/>
      <c r="QDS270" s="194"/>
      <c r="QDT270" s="194"/>
      <c r="QDU270" s="194"/>
      <c r="QDV270" s="194"/>
      <c r="QDW270" s="194"/>
      <c r="QDX270" s="194"/>
      <c r="QDY270" s="194"/>
      <c r="QDZ270" s="194"/>
      <c r="QEA270" s="194"/>
      <c r="QEB270" s="194"/>
      <c r="QEC270" s="194"/>
      <c r="QED270" s="194"/>
      <c r="QEE270" s="194"/>
      <c r="QEF270" s="194"/>
      <c r="QEG270" s="194"/>
      <c r="QEH270" s="194"/>
      <c r="QEI270" s="194"/>
      <c r="QEJ270" s="194"/>
      <c r="QEK270" s="194"/>
      <c r="QEL270" s="194"/>
      <c r="QEM270" s="194"/>
      <c r="QEN270" s="194"/>
      <c r="QEO270" s="194"/>
      <c r="QEP270" s="194"/>
      <c r="QEQ270" s="194"/>
      <c r="QER270" s="194"/>
      <c r="QES270" s="194"/>
      <c r="QET270" s="194"/>
      <c r="QEU270" s="194"/>
      <c r="QEV270" s="194"/>
      <c r="QEW270" s="194"/>
      <c r="QEX270" s="194"/>
      <c r="QEY270" s="194"/>
      <c r="QEZ270" s="194"/>
      <c r="QFA270" s="194"/>
      <c r="QFB270" s="194"/>
      <c r="QFC270" s="194"/>
      <c r="QFD270" s="194"/>
      <c r="QFE270" s="194"/>
      <c r="QFF270" s="194"/>
      <c r="QFG270" s="194"/>
      <c r="QFH270" s="194"/>
      <c r="QFI270" s="194"/>
      <c r="QFJ270" s="194"/>
      <c r="QFK270" s="194"/>
      <c r="QFL270" s="194"/>
      <c r="QFM270" s="194"/>
      <c r="QFN270" s="194"/>
      <c r="QFO270" s="194"/>
      <c r="QFP270" s="194"/>
      <c r="QFQ270" s="194"/>
      <c r="QFR270" s="194"/>
      <c r="QFS270" s="194"/>
      <c r="QFT270" s="194"/>
      <c r="QFU270" s="194"/>
      <c r="QFV270" s="194"/>
      <c r="QFW270" s="194"/>
      <c r="QFX270" s="194"/>
      <c r="QFY270" s="194"/>
      <c r="QFZ270" s="194"/>
      <c r="QGA270" s="194"/>
      <c r="QGB270" s="194"/>
      <c r="QGC270" s="194"/>
      <c r="QGD270" s="194"/>
      <c r="QGE270" s="194"/>
      <c r="QGF270" s="194"/>
      <c r="QGG270" s="194"/>
      <c r="QGH270" s="194"/>
      <c r="QGI270" s="194"/>
      <c r="QGJ270" s="194"/>
      <c r="QGK270" s="194"/>
      <c r="QGL270" s="194"/>
      <c r="QGM270" s="194"/>
      <c r="QGN270" s="194"/>
      <c r="QGO270" s="194"/>
      <c r="QGP270" s="194"/>
      <c r="QGQ270" s="194"/>
      <c r="QGR270" s="194"/>
      <c r="QGS270" s="194"/>
      <c r="QGT270" s="194"/>
      <c r="QGU270" s="194"/>
      <c r="QGV270" s="194"/>
      <c r="QGW270" s="194"/>
      <c r="QGX270" s="194"/>
      <c r="QGY270" s="194"/>
      <c r="QGZ270" s="194"/>
      <c r="QHA270" s="194"/>
      <c r="QHB270" s="194"/>
      <c r="QHC270" s="194"/>
      <c r="QHD270" s="194"/>
      <c r="QHE270" s="194"/>
      <c r="QHF270" s="194"/>
      <c r="QHG270" s="194"/>
      <c r="QHH270" s="194"/>
      <c r="QHI270" s="194"/>
      <c r="QHJ270" s="194"/>
      <c r="QHK270" s="194"/>
      <c r="QHL270" s="194"/>
      <c r="QHM270" s="194"/>
      <c r="QHN270" s="194"/>
      <c r="QHO270" s="194"/>
      <c r="QHP270" s="194"/>
      <c r="QHQ270" s="194"/>
      <c r="QHR270" s="194"/>
      <c r="QHS270" s="194"/>
      <c r="QHT270" s="194"/>
      <c r="QHU270" s="194"/>
      <c r="QHV270" s="194"/>
      <c r="QHW270" s="194"/>
      <c r="QHX270" s="194"/>
      <c r="QHY270" s="194"/>
      <c r="QHZ270" s="194"/>
      <c r="QIA270" s="194"/>
      <c r="QIB270" s="194"/>
      <c r="QIC270" s="194"/>
      <c r="QID270" s="194"/>
      <c r="QIE270" s="194"/>
      <c r="QIF270" s="194"/>
      <c r="QIG270" s="194"/>
      <c r="QIH270" s="194"/>
      <c r="QII270" s="194"/>
      <c r="QIJ270" s="194"/>
      <c r="QIK270" s="194"/>
      <c r="QIL270" s="194"/>
      <c r="QIM270" s="194"/>
      <c r="QIN270" s="194"/>
      <c r="QIO270" s="194"/>
      <c r="QIP270" s="194"/>
      <c r="QIQ270" s="194"/>
      <c r="QIR270" s="194"/>
      <c r="QIS270" s="194"/>
      <c r="QIT270" s="194"/>
      <c r="QIU270" s="194"/>
      <c r="QIV270" s="194"/>
      <c r="QIW270" s="194"/>
      <c r="QIX270" s="194"/>
      <c r="QIY270" s="194"/>
      <c r="QIZ270" s="194"/>
      <c r="QJA270" s="194"/>
      <c r="QJB270" s="194"/>
      <c r="QJC270" s="194"/>
      <c r="QJD270" s="194"/>
      <c r="QJE270" s="194"/>
      <c r="QJF270" s="194"/>
      <c r="QJG270" s="194"/>
      <c r="QJH270" s="194"/>
      <c r="QJI270" s="194"/>
      <c r="QJJ270" s="194"/>
      <c r="QJK270" s="194"/>
      <c r="QJL270" s="194"/>
      <c r="QJM270" s="194"/>
      <c r="QJN270" s="194"/>
      <c r="QJO270" s="194"/>
      <c r="QJP270" s="194"/>
      <c r="QJQ270" s="194"/>
      <c r="QJR270" s="194"/>
      <c r="QJS270" s="194"/>
      <c r="QJT270" s="194"/>
      <c r="QJU270" s="194"/>
      <c r="QJV270" s="194"/>
      <c r="QJW270" s="194"/>
      <c r="QJX270" s="194"/>
      <c r="QJY270" s="194"/>
      <c r="QJZ270" s="194"/>
      <c r="QKA270" s="194"/>
      <c r="QKB270" s="194"/>
      <c r="QKC270" s="194"/>
      <c r="QKD270" s="194"/>
      <c r="QKE270" s="194"/>
      <c r="QKF270" s="194"/>
      <c r="QKG270" s="194"/>
      <c r="QKH270" s="194"/>
      <c r="QKI270" s="194"/>
      <c r="QKJ270" s="194"/>
      <c r="QKK270" s="194"/>
      <c r="QKL270" s="194"/>
      <c r="QKM270" s="194"/>
      <c r="QKN270" s="194"/>
      <c r="QKO270" s="194"/>
      <c r="QKP270" s="194"/>
      <c r="QKQ270" s="194"/>
      <c r="QKR270" s="194"/>
      <c r="QKS270" s="194"/>
      <c r="QKT270" s="194"/>
      <c r="QKU270" s="194"/>
      <c r="QKV270" s="194"/>
      <c r="QKW270" s="194"/>
      <c r="QKX270" s="194"/>
      <c r="QKY270" s="194"/>
      <c r="QKZ270" s="194"/>
      <c r="QLA270" s="194"/>
      <c r="QLB270" s="194"/>
      <c r="QLC270" s="194"/>
      <c r="QLD270" s="194"/>
      <c r="QLE270" s="194"/>
      <c r="QLF270" s="194"/>
      <c r="QLG270" s="194"/>
      <c r="QLH270" s="194"/>
      <c r="QLI270" s="194"/>
      <c r="QLJ270" s="194"/>
      <c r="QLK270" s="194"/>
      <c r="QLL270" s="194"/>
      <c r="QLM270" s="194"/>
      <c r="QLN270" s="194"/>
      <c r="QLO270" s="194"/>
      <c r="QLP270" s="194"/>
      <c r="QLQ270" s="194"/>
      <c r="QLR270" s="194"/>
      <c r="QLS270" s="194"/>
      <c r="QLT270" s="194"/>
      <c r="QLU270" s="194"/>
      <c r="QLV270" s="194"/>
      <c r="QLW270" s="194"/>
      <c r="QLX270" s="194"/>
      <c r="QLY270" s="194"/>
      <c r="QLZ270" s="194"/>
      <c r="QMA270" s="194"/>
      <c r="QMB270" s="194"/>
      <c r="QMC270" s="194"/>
      <c r="QMD270" s="194"/>
      <c r="QME270" s="194"/>
      <c r="QMF270" s="194"/>
      <c r="QMG270" s="194"/>
      <c r="QMH270" s="194"/>
      <c r="QMI270" s="194"/>
      <c r="QMJ270" s="194"/>
      <c r="QMK270" s="194"/>
      <c r="QML270" s="194"/>
      <c r="QMM270" s="194"/>
      <c r="QMN270" s="194"/>
      <c r="QMO270" s="194"/>
      <c r="QMP270" s="194"/>
      <c r="QMQ270" s="194"/>
      <c r="QMR270" s="194"/>
      <c r="QMS270" s="194"/>
      <c r="QMT270" s="194"/>
      <c r="QMU270" s="194"/>
      <c r="QMV270" s="194"/>
      <c r="QMW270" s="194"/>
      <c r="QMX270" s="194"/>
      <c r="QMY270" s="194"/>
      <c r="QMZ270" s="194"/>
      <c r="QNA270" s="194"/>
      <c r="QNB270" s="194"/>
      <c r="QNC270" s="194"/>
      <c r="QND270" s="194"/>
      <c r="QNE270" s="194"/>
      <c r="QNF270" s="194"/>
      <c r="QNG270" s="194"/>
      <c r="QNH270" s="194"/>
      <c r="QNI270" s="194"/>
      <c r="QNJ270" s="194"/>
      <c r="QNK270" s="194"/>
      <c r="QNL270" s="194"/>
      <c r="QNM270" s="194"/>
      <c r="QNN270" s="194"/>
      <c r="QNO270" s="194"/>
      <c r="QNP270" s="194"/>
      <c r="QNQ270" s="194"/>
      <c r="QNR270" s="194"/>
      <c r="QNS270" s="194"/>
      <c r="QNT270" s="194"/>
      <c r="QNU270" s="194"/>
      <c r="QNV270" s="194"/>
      <c r="QNW270" s="194"/>
      <c r="QNX270" s="194"/>
      <c r="QNY270" s="194"/>
      <c r="QNZ270" s="194"/>
      <c r="QOA270" s="194"/>
      <c r="QOB270" s="194"/>
      <c r="QOC270" s="194"/>
      <c r="QOD270" s="194"/>
      <c r="QOE270" s="194"/>
      <c r="QOF270" s="194"/>
      <c r="QOG270" s="194"/>
      <c r="QOH270" s="194"/>
      <c r="QOI270" s="194"/>
      <c r="QOJ270" s="194"/>
      <c r="QOK270" s="194"/>
      <c r="QOL270" s="194"/>
      <c r="QOM270" s="194"/>
      <c r="QON270" s="194"/>
      <c r="QOO270" s="194"/>
      <c r="QOP270" s="194"/>
      <c r="QOQ270" s="194"/>
      <c r="QOR270" s="194"/>
      <c r="QOS270" s="194"/>
      <c r="QOT270" s="194"/>
      <c r="QOU270" s="194"/>
      <c r="QOV270" s="194"/>
      <c r="QOW270" s="194"/>
      <c r="QOX270" s="194"/>
      <c r="QOY270" s="194"/>
      <c r="QOZ270" s="194"/>
      <c r="QPA270" s="194"/>
      <c r="QPB270" s="194"/>
      <c r="QPC270" s="194"/>
      <c r="QPD270" s="194"/>
      <c r="QPE270" s="194"/>
      <c r="QPF270" s="194"/>
      <c r="QPG270" s="194"/>
      <c r="QPH270" s="194"/>
      <c r="QPI270" s="194"/>
      <c r="QPJ270" s="194"/>
      <c r="QPK270" s="194"/>
      <c r="QPL270" s="194"/>
      <c r="QPM270" s="194"/>
      <c r="QPN270" s="194"/>
      <c r="QPO270" s="194"/>
      <c r="QPP270" s="194"/>
      <c r="QPQ270" s="194"/>
      <c r="QPR270" s="194"/>
      <c r="QPS270" s="194"/>
      <c r="QPT270" s="194"/>
      <c r="QPU270" s="194"/>
      <c r="QPV270" s="194"/>
      <c r="QPW270" s="194"/>
      <c r="QPX270" s="194"/>
      <c r="QPY270" s="194"/>
      <c r="QPZ270" s="194"/>
      <c r="QQA270" s="194"/>
      <c r="QQB270" s="194"/>
      <c r="QQC270" s="194"/>
      <c r="QQD270" s="194"/>
      <c r="QQE270" s="194"/>
      <c r="QQF270" s="194"/>
      <c r="QQG270" s="194"/>
      <c r="QQH270" s="194"/>
      <c r="QQI270" s="194"/>
      <c r="QQJ270" s="194"/>
      <c r="QQK270" s="194"/>
      <c r="QQL270" s="194"/>
      <c r="QQM270" s="194"/>
      <c r="QQN270" s="194"/>
      <c r="QQO270" s="194"/>
      <c r="QQP270" s="194"/>
      <c r="QQQ270" s="194"/>
      <c r="QQR270" s="194"/>
      <c r="QQS270" s="194"/>
      <c r="QQT270" s="194"/>
      <c r="QQU270" s="194"/>
      <c r="QQV270" s="194"/>
      <c r="QQW270" s="194"/>
      <c r="QQX270" s="194"/>
      <c r="QQY270" s="194"/>
      <c r="QQZ270" s="194"/>
      <c r="QRA270" s="194"/>
      <c r="QRB270" s="194"/>
      <c r="QRC270" s="194"/>
      <c r="QRD270" s="194"/>
      <c r="QRE270" s="194"/>
      <c r="QRF270" s="194"/>
      <c r="QRG270" s="194"/>
      <c r="QRH270" s="194"/>
      <c r="QRI270" s="194"/>
      <c r="QRJ270" s="194"/>
      <c r="QRK270" s="194"/>
      <c r="QRL270" s="194"/>
      <c r="QRM270" s="194"/>
      <c r="QRN270" s="194"/>
      <c r="QRO270" s="194"/>
      <c r="QRP270" s="194"/>
      <c r="QRQ270" s="194"/>
      <c r="QRR270" s="194"/>
      <c r="QRS270" s="194"/>
      <c r="QRT270" s="194"/>
      <c r="QRU270" s="194"/>
      <c r="QRV270" s="194"/>
      <c r="QRW270" s="194"/>
      <c r="QRX270" s="194"/>
      <c r="QRY270" s="194"/>
      <c r="QRZ270" s="194"/>
      <c r="QSA270" s="194"/>
      <c r="QSB270" s="194"/>
      <c r="QSC270" s="194"/>
      <c r="QSD270" s="194"/>
      <c r="QSE270" s="194"/>
      <c r="QSF270" s="194"/>
      <c r="QSG270" s="194"/>
      <c r="QSH270" s="194"/>
      <c r="QSI270" s="194"/>
      <c r="QSJ270" s="194"/>
      <c r="QSK270" s="194"/>
      <c r="QSL270" s="194"/>
      <c r="QSM270" s="194"/>
      <c r="QSN270" s="194"/>
      <c r="QSO270" s="194"/>
      <c r="QSP270" s="194"/>
      <c r="QSQ270" s="194"/>
      <c r="QSR270" s="194"/>
      <c r="QSS270" s="194"/>
      <c r="QST270" s="194"/>
      <c r="QSU270" s="194"/>
      <c r="QSV270" s="194"/>
      <c r="QSW270" s="194"/>
      <c r="QSX270" s="194"/>
      <c r="QSY270" s="194"/>
      <c r="QSZ270" s="194"/>
      <c r="QTA270" s="194"/>
      <c r="QTB270" s="194"/>
      <c r="QTC270" s="194"/>
      <c r="QTD270" s="194"/>
      <c r="QTE270" s="194"/>
      <c r="QTF270" s="194"/>
      <c r="QTG270" s="194"/>
      <c r="QTH270" s="194"/>
      <c r="QTI270" s="194"/>
      <c r="QTJ270" s="194"/>
      <c r="QTK270" s="194"/>
      <c r="QTL270" s="194"/>
      <c r="QTM270" s="194"/>
      <c r="QTN270" s="194"/>
      <c r="QTO270" s="194"/>
      <c r="QTP270" s="194"/>
      <c r="QTQ270" s="194"/>
      <c r="QTR270" s="194"/>
      <c r="QTS270" s="194"/>
      <c r="QTT270" s="194"/>
      <c r="QTU270" s="194"/>
      <c r="QTV270" s="194"/>
      <c r="QTW270" s="194"/>
      <c r="QTX270" s="194"/>
      <c r="QTY270" s="194"/>
      <c r="QTZ270" s="194"/>
      <c r="QUA270" s="194"/>
      <c r="QUB270" s="194"/>
      <c r="QUC270" s="194"/>
      <c r="QUD270" s="194"/>
      <c r="QUE270" s="194"/>
      <c r="QUF270" s="194"/>
      <c r="QUG270" s="194"/>
      <c r="QUH270" s="194"/>
      <c r="QUI270" s="194"/>
      <c r="QUJ270" s="194"/>
      <c r="QUK270" s="194"/>
      <c r="QUL270" s="194"/>
      <c r="QUM270" s="194"/>
      <c r="QUN270" s="194"/>
      <c r="QUO270" s="194"/>
      <c r="QUP270" s="194"/>
      <c r="QUQ270" s="194"/>
      <c r="QUR270" s="194"/>
      <c r="QUS270" s="194"/>
      <c r="QUT270" s="194"/>
      <c r="QUU270" s="194"/>
      <c r="QUV270" s="194"/>
      <c r="QUW270" s="194"/>
      <c r="QUX270" s="194"/>
      <c r="QUY270" s="194"/>
      <c r="QUZ270" s="194"/>
      <c r="QVA270" s="194"/>
      <c r="QVB270" s="194"/>
      <c r="QVC270" s="194"/>
      <c r="QVD270" s="194"/>
      <c r="QVE270" s="194"/>
      <c r="QVF270" s="194"/>
      <c r="QVG270" s="194"/>
      <c r="QVH270" s="194"/>
      <c r="QVI270" s="194"/>
      <c r="QVJ270" s="194"/>
      <c r="QVK270" s="194"/>
      <c r="QVL270" s="194"/>
      <c r="QVM270" s="194"/>
      <c r="QVN270" s="194"/>
      <c r="QVO270" s="194"/>
      <c r="QVP270" s="194"/>
      <c r="QVQ270" s="194"/>
      <c r="QVR270" s="194"/>
      <c r="QVS270" s="194"/>
      <c r="QVT270" s="194"/>
      <c r="QVU270" s="194"/>
      <c r="QVV270" s="194"/>
      <c r="QVW270" s="194"/>
      <c r="QVX270" s="194"/>
      <c r="QVY270" s="194"/>
      <c r="QVZ270" s="194"/>
      <c r="QWA270" s="194"/>
      <c r="QWB270" s="194"/>
      <c r="QWC270" s="194"/>
      <c r="QWD270" s="194"/>
      <c r="QWE270" s="194"/>
      <c r="QWF270" s="194"/>
      <c r="QWG270" s="194"/>
      <c r="QWH270" s="194"/>
      <c r="QWI270" s="194"/>
      <c r="QWJ270" s="194"/>
      <c r="QWK270" s="194"/>
      <c r="QWL270" s="194"/>
      <c r="QWM270" s="194"/>
      <c r="QWN270" s="194"/>
      <c r="QWO270" s="194"/>
      <c r="QWP270" s="194"/>
      <c r="QWQ270" s="194"/>
      <c r="QWR270" s="194"/>
      <c r="QWS270" s="194"/>
      <c r="QWT270" s="194"/>
      <c r="QWU270" s="194"/>
      <c r="QWV270" s="194"/>
      <c r="QWW270" s="194"/>
      <c r="QWX270" s="194"/>
      <c r="QWY270" s="194"/>
      <c r="QWZ270" s="194"/>
      <c r="QXA270" s="194"/>
      <c r="QXB270" s="194"/>
      <c r="QXC270" s="194"/>
      <c r="QXD270" s="194"/>
      <c r="QXE270" s="194"/>
      <c r="QXF270" s="194"/>
      <c r="QXG270" s="194"/>
      <c r="QXH270" s="194"/>
      <c r="QXI270" s="194"/>
      <c r="QXJ270" s="194"/>
      <c r="QXK270" s="194"/>
      <c r="QXL270" s="194"/>
      <c r="QXM270" s="194"/>
      <c r="QXN270" s="194"/>
      <c r="QXO270" s="194"/>
      <c r="QXP270" s="194"/>
      <c r="QXQ270" s="194"/>
      <c r="QXR270" s="194"/>
      <c r="QXS270" s="194"/>
      <c r="QXT270" s="194"/>
      <c r="QXU270" s="194"/>
      <c r="QXV270" s="194"/>
      <c r="QXW270" s="194"/>
      <c r="QXX270" s="194"/>
      <c r="QXY270" s="194"/>
      <c r="QXZ270" s="194"/>
      <c r="QYA270" s="194"/>
      <c r="QYB270" s="194"/>
      <c r="QYC270" s="194"/>
      <c r="QYD270" s="194"/>
      <c r="QYE270" s="194"/>
      <c r="QYF270" s="194"/>
      <c r="QYG270" s="194"/>
      <c r="QYH270" s="194"/>
      <c r="QYI270" s="194"/>
      <c r="QYJ270" s="194"/>
      <c r="QYK270" s="194"/>
      <c r="QYL270" s="194"/>
      <c r="QYM270" s="194"/>
      <c r="QYN270" s="194"/>
      <c r="QYO270" s="194"/>
      <c r="QYP270" s="194"/>
      <c r="QYQ270" s="194"/>
      <c r="QYR270" s="194"/>
      <c r="QYS270" s="194"/>
      <c r="QYT270" s="194"/>
      <c r="QYU270" s="194"/>
      <c r="QYV270" s="194"/>
      <c r="QYW270" s="194"/>
      <c r="QYX270" s="194"/>
      <c r="QYY270" s="194"/>
      <c r="QYZ270" s="194"/>
      <c r="QZA270" s="194"/>
      <c r="QZB270" s="194"/>
      <c r="QZC270" s="194"/>
      <c r="QZD270" s="194"/>
      <c r="QZE270" s="194"/>
      <c r="QZF270" s="194"/>
      <c r="QZG270" s="194"/>
      <c r="QZH270" s="194"/>
      <c r="QZI270" s="194"/>
      <c r="QZJ270" s="194"/>
      <c r="QZK270" s="194"/>
      <c r="QZL270" s="194"/>
      <c r="QZM270" s="194"/>
      <c r="QZN270" s="194"/>
      <c r="QZO270" s="194"/>
      <c r="QZP270" s="194"/>
      <c r="QZQ270" s="194"/>
      <c r="QZR270" s="194"/>
      <c r="QZS270" s="194"/>
      <c r="QZT270" s="194"/>
      <c r="QZU270" s="194"/>
      <c r="QZV270" s="194"/>
      <c r="QZW270" s="194"/>
      <c r="QZX270" s="194"/>
      <c r="QZY270" s="194"/>
      <c r="QZZ270" s="194"/>
      <c r="RAA270" s="194"/>
      <c r="RAB270" s="194"/>
      <c r="RAC270" s="194"/>
      <c r="RAD270" s="194"/>
      <c r="RAE270" s="194"/>
      <c r="RAF270" s="194"/>
      <c r="RAG270" s="194"/>
      <c r="RAH270" s="194"/>
      <c r="RAI270" s="194"/>
      <c r="RAJ270" s="194"/>
      <c r="RAK270" s="194"/>
      <c r="RAL270" s="194"/>
      <c r="RAM270" s="194"/>
      <c r="RAN270" s="194"/>
      <c r="RAO270" s="194"/>
      <c r="RAP270" s="194"/>
      <c r="RAQ270" s="194"/>
      <c r="RAR270" s="194"/>
      <c r="RAS270" s="194"/>
      <c r="RAT270" s="194"/>
      <c r="RAU270" s="194"/>
      <c r="RAV270" s="194"/>
      <c r="RAW270" s="194"/>
      <c r="RAX270" s="194"/>
      <c r="RAY270" s="194"/>
      <c r="RAZ270" s="194"/>
      <c r="RBA270" s="194"/>
      <c r="RBB270" s="194"/>
      <c r="RBC270" s="194"/>
      <c r="RBD270" s="194"/>
      <c r="RBE270" s="194"/>
      <c r="RBF270" s="194"/>
      <c r="RBG270" s="194"/>
      <c r="RBH270" s="194"/>
      <c r="RBI270" s="194"/>
      <c r="RBJ270" s="194"/>
      <c r="RBK270" s="194"/>
      <c r="RBL270" s="194"/>
      <c r="RBM270" s="194"/>
      <c r="RBN270" s="194"/>
      <c r="RBO270" s="194"/>
      <c r="RBP270" s="194"/>
      <c r="RBQ270" s="194"/>
      <c r="RBR270" s="194"/>
      <c r="RBS270" s="194"/>
      <c r="RBT270" s="194"/>
      <c r="RBU270" s="194"/>
      <c r="RBV270" s="194"/>
      <c r="RBW270" s="194"/>
      <c r="RBX270" s="194"/>
      <c r="RBY270" s="194"/>
      <c r="RBZ270" s="194"/>
      <c r="RCA270" s="194"/>
      <c r="RCB270" s="194"/>
      <c r="RCC270" s="194"/>
      <c r="RCD270" s="194"/>
      <c r="RCE270" s="194"/>
      <c r="RCF270" s="194"/>
      <c r="RCG270" s="194"/>
      <c r="RCH270" s="194"/>
      <c r="RCI270" s="194"/>
      <c r="RCJ270" s="194"/>
      <c r="RCK270" s="194"/>
      <c r="RCL270" s="194"/>
      <c r="RCM270" s="194"/>
      <c r="RCN270" s="194"/>
      <c r="RCO270" s="194"/>
      <c r="RCP270" s="194"/>
      <c r="RCQ270" s="194"/>
      <c r="RCR270" s="194"/>
      <c r="RCS270" s="194"/>
      <c r="RCT270" s="194"/>
      <c r="RCU270" s="194"/>
      <c r="RCV270" s="194"/>
      <c r="RCW270" s="194"/>
      <c r="RCX270" s="194"/>
      <c r="RCY270" s="194"/>
      <c r="RCZ270" s="194"/>
      <c r="RDA270" s="194"/>
      <c r="RDB270" s="194"/>
      <c r="RDC270" s="194"/>
      <c r="RDD270" s="194"/>
      <c r="RDE270" s="194"/>
      <c r="RDF270" s="194"/>
      <c r="RDG270" s="194"/>
      <c r="RDH270" s="194"/>
      <c r="RDI270" s="194"/>
      <c r="RDJ270" s="194"/>
      <c r="RDK270" s="194"/>
      <c r="RDL270" s="194"/>
      <c r="RDM270" s="194"/>
      <c r="RDN270" s="194"/>
      <c r="RDO270" s="194"/>
      <c r="RDP270" s="194"/>
      <c r="RDQ270" s="194"/>
      <c r="RDR270" s="194"/>
      <c r="RDS270" s="194"/>
      <c r="RDT270" s="194"/>
      <c r="RDU270" s="194"/>
      <c r="RDV270" s="194"/>
      <c r="RDW270" s="194"/>
      <c r="RDX270" s="194"/>
      <c r="RDY270" s="194"/>
      <c r="RDZ270" s="194"/>
      <c r="REA270" s="194"/>
      <c r="REB270" s="194"/>
      <c r="REC270" s="194"/>
      <c r="RED270" s="194"/>
      <c r="REE270" s="194"/>
      <c r="REF270" s="194"/>
      <c r="REG270" s="194"/>
      <c r="REH270" s="194"/>
      <c r="REI270" s="194"/>
      <c r="REJ270" s="194"/>
      <c r="REK270" s="194"/>
      <c r="REL270" s="194"/>
      <c r="REM270" s="194"/>
      <c r="REN270" s="194"/>
      <c r="REO270" s="194"/>
      <c r="REP270" s="194"/>
      <c r="REQ270" s="194"/>
      <c r="RER270" s="194"/>
      <c r="RES270" s="194"/>
      <c r="RET270" s="194"/>
      <c r="REU270" s="194"/>
      <c r="REV270" s="194"/>
      <c r="REW270" s="194"/>
      <c r="REX270" s="194"/>
      <c r="REY270" s="194"/>
      <c r="REZ270" s="194"/>
      <c r="RFA270" s="194"/>
      <c r="RFB270" s="194"/>
      <c r="RFC270" s="194"/>
      <c r="RFD270" s="194"/>
      <c r="RFE270" s="194"/>
      <c r="RFF270" s="194"/>
      <c r="RFG270" s="194"/>
      <c r="RFH270" s="194"/>
      <c r="RFI270" s="194"/>
      <c r="RFJ270" s="194"/>
      <c r="RFK270" s="194"/>
      <c r="RFL270" s="194"/>
      <c r="RFM270" s="194"/>
      <c r="RFN270" s="194"/>
      <c r="RFO270" s="194"/>
      <c r="RFP270" s="194"/>
      <c r="RFQ270" s="194"/>
      <c r="RFR270" s="194"/>
      <c r="RFS270" s="194"/>
      <c r="RFT270" s="194"/>
      <c r="RFU270" s="194"/>
      <c r="RFV270" s="194"/>
      <c r="RFW270" s="194"/>
      <c r="RFX270" s="194"/>
      <c r="RFY270" s="194"/>
      <c r="RFZ270" s="194"/>
      <c r="RGA270" s="194"/>
      <c r="RGB270" s="194"/>
      <c r="RGC270" s="194"/>
      <c r="RGD270" s="194"/>
      <c r="RGE270" s="194"/>
      <c r="RGF270" s="194"/>
      <c r="RGG270" s="194"/>
      <c r="RGH270" s="194"/>
      <c r="RGI270" s="194"/>
      <c r="RGJ270" s="194"/>
      <c r="RGK270" s="194"/>
      <c r="RGL270" s="194"/>
      <c r="RGM270" s="194"/>
      <c r="RGN270" s="194"/>
      <c r="RGO270" s="194"/>
      <c r="RGP270" s="194"/>
      <c r="RGQ270" s="194"/>
      <c r="RGR270" s="194"/>
      <c r="RGS270" s="194"/>
      <c r="RGT270" s="194"/>
      <c r="RGU270" s="194"/>
      <c r="RGV270" s="194"/>
      <c r="RGW270" s="194"/>
      <c r="RGX270" s="194"/>
      <c r="RGY270" s="194"/>
      <c r="RGZ270" s="194"/>
      <c r="RHA270" s="194"/>
      <c r="RHB270" s="194"/>
      <c r="RHC270" s="194"/>
      <c r="RHD270" s="194"/>
      <c r="RHE270" s="194"/>
      <c r="RHF270" s="194"/>
      <c r="RHG270" s="194"/>
      <c r="RHH270" s="194"/>
      <c r="RHI270" s="194"/>
      <c r="RHJ270" s="194"/>
      <c r="RHK270" s="194"/>
      <c r="RHL270" s="194"/>
      <c r="RHM270" s="194"/>
      <c r="RHN270" s="194"/>
      <c r="RHO270" s="194"/>
      <c r="RHP270" s="194"/>
      <c r="RHQ270" s="194"/>
      <c r="RHR270" s="194"/>
      <c r="RHS270" s="194"/>
      <c r="RHT270" s="194"/>
      <c r="RHU270" s="194"/>
      <c r="RHV270" s="194"/>
      <c r="RHW270" s="194"/>
      <c r="RHX270" s="194"/>
      <c r="RHY270" s="194"/>
      <c r="RHZ270" s="194"/>
      <c r="RIA270" s="194"/>
      <c r="RIB270" s="194"/>
      <c r="RIC270" s="194"/>
      <c r="RID270" s="194"/>
      <c r="RIE270" s="194"/>
      <c r="RIF270" s="194"/>
      <c r="RIG270" s="194"/>
      <c r="RIH270" s="194"/>
      <c r="RII270" s="194"/>
      <c r="RIJ270" s="194"/>
      <c r="RIK270" s="194"/>
      <c r="RIL270" s="194"/>
      <c r="RIM270" s="194"/>
      <c r="RIN270" s="194"/>
      <c r="RIO270" s="194"/>
      <c r="RIP270" s="194"/>
      <c r="RIQ270" s="194"/>
      <c r="RIR270" s="194"/>
      <c r="RIS270" s="194"/>
      <c r="RIT270" s="194"/>
      <c r="RIU270" s="194"/>
      <c r="RIV270" s="194"/>
      <c r="RIW270" s="194"/>
      <c r="RIX270" s="194"/>
      <c r="RIY270" s="194"/>
      <c r="RIZ270" s="194"/>
      <c r="RJA270" s="194"/>
      <c r="RJB270" s="194"/>
      <c r="RJC270" s="194"/>
      <c r="RJD270" s="194"/>
      <c r="RJE270" s="194"/>
      <c r="RJF270" s="194"/>
      <c r="RJG270" s="194"/>
      <c r="RJH270" s="194"/>
      <c r="RJI270" s="194"/>
      <c r="RJJ270" s="194"/>
      <c r="RJK270" s="194"/>
      <c r="RJL270" s="194"/>
      <c r="RJM270" s="194"/>
      <c r="RJN270" s="194"/>
      <c r="RJO270" s="194"/>
      <c r="RJP270" s="194"/>
      <c r="RJQ270" s="194"/>
      <c r="RJR270" s="194"/>
      <c r="RJS270" s="194"/>
      <c r="RJT270" s="194"/>
      <c r="RJU270" s="194"/>
      <c r="RJV270" s="194"/>
      <c r="RJW270" s="194"/>
      <c r="RJX270" s="194"/>
      <c r="RJY270" s="194"/>
      <c r="RJZ270" s="194"/>
      <c r="RKA270" s="194"/>
      <c r="RKB270" s="194"/>
      <c r="RKC270" s="194"/>
      <c r="RKD270" s="194"/>
      <c r="RKE270" s="194"/>
      <c r="RKF270" s="194"/>
      <c r="RKG270" s="194"/>
      <c r="RKH270" s="194"/>
      <c r="RKI270" s="194"/>
      <c r="RKJ270" s="194"/>
      <c r="RKK270" s="194"/>
      <c r="RKL270" s="194"/>
      <c r="RKM270" s="194"/>
      <c r="RKN270" s="194"/>
      <c r="RKO270" s="194"/>
      <c r="RKP270" s="194"/>
      <c r="RKQ270" s="194"/>
      <c r="RKR270" s="194"/>
      <c r="RKS270" s="194"/>
      <c r="RKT270" s="194"/>
      <c r="RKU270" s="194"/>
      <c r="RKV270" s="194"/>
      <c r="RKW270" s="194"/>
      <c r="RKX270" s="194"/>
      <c r="RKY270" s="194"/>
      <c r="RKZ270" s="194"/>
      <c r="RLA270" s="194"/>
      <c r="RLB270" s="194"/>
      <c r="RLC270" s="194"/>
      <c r="RLD270" s="194"/>
      <c r="RLE270" s="194"/>
      <c r="RLF270" s="194"/>
      <c r="RLG270" s="194"/>
      <c r="RLH270" s="194"/>
      <c r="RLI270" s="194"/>
      <c r="RLJ270" s="194"/>
      <c r="RLK270" s="194"/>
      <c r="RLL270" s="194"/>
      <c r="RLM270" s="194"/>
      <c r="RLN270" s="194"/>
      <c r="RLO270" s="194"/>
      <c r="RLP270" s="194"/>
      <c r="RLQ270" s="194"/>
      <c r="RLR270" s="194"/>
      <c r="RLS270" s="194"/>
      <c r="RLT270" s="194"/>
      <c r="RLU270" s="194"/>
      <c r="RLV270" s="194"/>
      <c r="RLW270" s="194"/>
      <c r="RLX270" s="194"/>
      <c r="RLY270" s="194"/>
      <c r="RLZ270" s="194"/>
      <c r="RMA270" s="194"/>
      <c r="RMB270" s="194"/>
      <c r="RMC270" s="194"/>
      <c r="RMD270" s="194"/>
      <c r="RME270" s="194"/>
      <c r="RMF270" s="194"/>
      <c r="RMG270" s="194"/>
      <c r="RMH270" s="194"/>
      <c r="RMI270" s="194"/>
      <c r="RMJ270" s="194"/>
      <c r="RMK270" s="194"/>
      <c r="RML270" s="194"/>
      <c r="RMM270" s="194"/>
      <c r="RMN270" s="194"/>
      <c r="RMO270" s="194"/>
      <c r="RMP270" s="194"/>
      <c r="RMQ270" s="194"/>
      <c r="RMR270" s="194"/>
      <c r="RMS270" s="194"/>
      <c r="RMT270" s="194"/>
      <c r="RMU270" s="194"/>
      <c r="RMV270" s="194"/>
      <c r="RMW270" s="194"/>
      <c r="RMX270" s="194"/>
      <c r="RMY270" s="194"/>
      <c r="RMZ270" s="194"/>
      <c r="RNA270" s="194"/>
      <c r="RNB270" s="194"/>
      <c r="RNC270" s="194"/>
      <c r="RND270" s="194"/>
      <c r="RNE270" s="194"/>
      <c r="RNF270" s="194"/>
      <c r="RNG270" s="194"/>
      <c r="RNH270" s="194"/>
      <c r="RNI270" s="194"/>
      <c r="RNJ270" s="194"/>
      <c r="RNK270" s="194"/>
      <c r="RNL270" s="194"/>
      <c r="RNM270" s="194"/>
      <c r="RNN270" s="194"/>
      <c r="RNO270" s="194"/>
      <c r="RNP270" s="194"/>
      <c r="RNQ270" s="194"/>
      <c r="RNR270" s="194"/>
      <c r="RNS270" s="194"/>
      <c r="RNT270" s="194"/>
      <c r="RNU270" s="194"/>
      <c r="RNV270" s="194"/>
      <c r="RNW270" s="194"/>
      <c r="RNX270" s="194"/>
      <c r="RNY270" s="194"/>
      <c r="RNZ270" s="194"/>
      <c r="ROA270" s="194"/>
      <c r="ROB270" s="194"/>
      <c r="ROC270" s="194"/>
      <c r="ROD270" s="194"/>
      <c r="ROE270" s="194"/>
      <c r="ROF270" s="194"/>
      <c r="ROG270" s="194"/>
      <c r="ROH270" s="194"/>
      <c r="ROI270" s="194"/>
      <c r="ROJ270" s="194"/>
      <c r="ROK270" s="194"/>
      <c r="ROL270" s="194"/>
      <c r="ROM270" s="194"/>
      <c r="RON270" s="194"/>
      <c r="ROO270" s="194"/>
      <c r="ROP270" s="194"/>
      <c r="ROQ270" s="194"/>
      <c r="ROR270" s="194"/>
      <c r="ROS270" s="194"/>
      <c r="ROT270" s="194"/>
      <c r="ROU270" s="194"/>
      <c r="ROV270" s="194"/>
      <c r="ROW270" s="194"/>
      <c r="ROX270" s="194"/>
      <c r="ROY270" s="194"/>
      <c r="ROZ270" s="194"/>
      <c r="RPA270" s="194"/>
      <c r="RPB270" s="194"/>
      <c r="RPC270" s="194"/>
      <c r="RPD270" s="194"/>
      <c r="RPE270" s="194"/>
      <c r="RPF270" s="194"/>
      <c r="RPG270" s="194"/>
      <c r="RPH270" s="194"/>
      <c r="RPI270" s="194"/>
      <c r="RPJ270" s="194"/>
      <c r="RPK270" s="194"/>
      <c r="RPL270" s="194"/>
      <c r="RPM270" s="194"/>
      <c r="RPN270" s="194"/>
      <c r="RPO270" s="194"/>
      <c r="RPP270" s="194"/>
      <c r="RPQ270" s="194"/>
      <c r="RPR270" s="194"/>
      <c r="RPS270" s="194"/>
      <c r="RPT270" s="194"/>
      <c r="RPU270" s="194"/>
      <c r="RPV270" s="194"/>
      <c r="RPW270" s="194"/>
      <c r="RPX270" s="194"/>
      <c r="RPY270" s="194"/>
      <c r="RPZ270" s="194"/>
      <c r="RQA270" s="194"/>
      <c r="RQB270" s="194"/>
      <c r="RQC270" s="194"/>
      <c r="RQD270" s="194"/>
      <c r="RQE270" s="194"/>
      <c r="RQF270" s="194"/>
      <c r="RQG270" s="194"/>
      <c r="RQH270" s="194"/>
      <c r="RQI270" s="194"/>
      <c r="RQJ270" s="194"/>
      <c r="RQK270" s="194"/>
      <c r="RQL270" s="194"/>
      <c r="RQM270" s="194"/>
      <c r="RQN270" s="194"/>
      <c r="RQO270" s="194"/>
      <c r="RQP270" s="194"/>
      <c r="RQQ270" s="194"/>
      <c r="RQR270" s="194"/>
      <c r="RQS270" s="194"/>
      <c r="RQT270" s="194"/>
      <c r="RQU270" s="194"/>
      <c r="RQV270" s="194"/>
      <c r="RQW270" s="194"/>
      <c r="RQX270" s="194"/>
      <c r="RQY270" s="194"/>
      <c r="RQZ270" s="194"/>
      <c r="RRA270" s="194"/>
      <c r="RRB270" s="194"/>
      <c r="RRC270" s="194"/>
      <c r="RRD270" s="194"/>
      <c r="RRE270" s="194"/>
      <c r="RRF270" s="194"/>
      <c r="RRG270" s="194"/>
      <c r="RRH270" s="194"/>
      <c r="RRI270" s="194"/>
      <c r="RRJ270" s="194"/>
      <c r="RRK270" s="194"/>
      <c r="RRL270" s="194"/>
      <c r="RRM270" s="194"/>
      <c r="RRN270" s="194"/>
      <c r="RRO270" s="194"/>
      <c r="RRP270" s="194"/>
      <c r="RRQ270" s="194"/>
      <c r="RRR270" s="194"/>
      <c r="RRS270" s="194"/>
      <c r="RRT270" s="194"/>
      <c r="RRU270" s="194"/>
      <c r="RRV270" s="194"/>
      <c r="RRW270" s="194"/>
      <c r="RRX270" s="194"/>
      <c r="RRY270" s="194"/>
      <c r="RRZ270" s="194"/>
      <c r="RSA270" s="194"/>
      <c r="RSB270" s="194"/>
      <c r="RSC270" s="194"/>
      <c r="RSD270" s="194"/>
      <c r="RSE270" s="194"/>
      <c r="RSF270" s="194"/>
      <c r="RSG270" s="194"/>
      <c r="RSH270" s="194"/>
      <c r="RSI270" s="194"/>
      <c r="RSJ270" s="194"/>
      <c r="RSK270" s="194"/>
      <c r="RSL270" s="194"/>
      <c r="RSM270" s="194"/>
      <c r="RSN270" s="194"/>
      <c r="RSO270" s="194"/>
      <c r="RSP270" s="194"/>
      <c r="RSQ270" s="194"/>
      <c r="RSR270" s="194"/>
      <c r="RSS270" s="194"/>
      <c r="RST270" s="194"/>
      <c r="RSU270" s="194"/>
      <c r="RSV270" s="194"/>
      <c r="RSW270" s="194"/>
      <c r="RSX270" s="194"/>
      <c r="RSY270" s="194"/>
      <c r="RSZ270" s="194"/>
      <c r="RTA270" s="194"/>
      <c r="RTB270" s="194"/>
      <c r="RTC270" s="194"/>
      <c r="RTD270" s="194"/>
      <c r="RTE270" s="194"/>
      <c r="RTF270" s="194"/>
      <c r="RTG270" s="194"/>
      <c r="RTH270" s="194"/>
      <c r="RTI270" s="194"/>
      <c r="RTJ270" s="194"/>
      <c r="RTK270" s="194"/>
      <c r="RTL270" s="194"/>
      <c r="RTM270" s="194"/>
      <c r="RTN270" s="194"/>
      <c r="RTO270" s="194"/>
      <c r="RTP270" s="194"/>
      <c r="RTQ270" s="194"/>
      <c r="RTR270" s="194"/>
      <c r="RTS270" s="194"/>
      <c r="RTT270" s="194"/>
      <c r="RTU270" s="194"/>
      <c r="RTV270" s="194"/>
      <c r="RTW270" s="194"/>
      <c r="RTX270" s="194"/>
      <c r="RTY270" s="194"/>
      <c r="RTZ270" s="194"/>
      <c r="RUA270" s="194"/>
      <c r="RUB270" s="194"/>
      <c r="RUC270" s="194"/>
      <c r="RUD270" s="194"/>
      <c r="RUE270" s="194"/>
      <c r="RUF270" s="194"/>
      <c r="RUG270" s="194"/>
      <c r="RUH270" s="194"/>
      <c r="RUI270" s="194"/>
      <c r="RUJ270" s="194"/>
      <c r="RUK270" s="194"/>
      <c r="RUL270" s="194"/>
      <c r="RUM270" s="194"/>
      <c r="RUN270" s="194"/>
      <c r="RUO270" s="194"/>
      <c r="RUP270" s="194"/>
      <c r="RUQ270" s="194"/>
      <c r="RUR270" s="194"/>
      <c r="RUS270" s="194"/>
      <c r="RUT270" s="194"/>
      <c r="RUU270" s="194"/>
      <c r="RUV270" s="194"/>
      <c r="RUW270" s="194"/>
      <c r="RUX270" s="194"/>
      <c r="RUY270" s="194"/>
      <c r="RUZ270" s="194"/>
      <c r="RVA270" s="194"/>
      <c r="RVB270" s="194"/>
      <c r="RVC270" s="194"/>
      <c r="RVD270" s="194"/>
      <c r="RVE270" s="194"/>
      <c r="RVF270" s="194"/>
      <c r="RVG270" s="194"/>
      <c r="RVH270" s="194"/>
      <c r="RVI270" s="194"/>
      <c r="RVJ270" s="194"/>
      <c r="RVK270" s="194"/>
      <c r="RVL270" s="194"/>
      <c r="RVM270" s="194"/>
      <c r="RVN270" s="194"/>
      <c r="RVO270" s="194"/>
      <c r="RVP270" s="194"/>
      <c r="RVQ270" s="194"/>
      <c r="RVR270" s="194"/>
      <c r="RVS270" s="194"/>
      <c r="RVT270" s="194"/>
      <c r="RVU270" s="194"/>
      <c r="RVV270" s="194"/>
      <c r="RVW270" s="194"/>
      <c r="RVX270" s="194"/>
      <c r="RVY270" s="194"/>
      <c r="RVZ270" s="194"/>
      <c r="RWA270" s="194"/>
      <c r="RWB270" s="194"/>
      <c r="RWC270" s="194"/>
      <c r="RWD270" s="194"/>
      <c r="RWE270" s="194"/>
      <c r="RWF270" s="194"/>
      <c r="RWG270" s="194"/>
      <c r="RWH270" s="194"/>
      <c r="RWI270" s="194"/>
      <c r="RWJ270" s="194"/>
      <c r="RWK270" s="194"/>
      <c r="RWL270" s="194"/>
      <c r="RWM270" s="194"/>
      <c r="RWN270" s="194"/>
      <c r="RWO270" s="194"/>
      <c r="RWP270" s="194"/>
      <c r="RWQ270" s="194"/>
      <c r="RWR270" s="194"/>
      <c r="RWS270" s="194"/>
      <c r="RWT270" s="194"/>
      <c r="RWU270" s="194"/>
      <c r="RWV270" s="194"/>
      <c r="RWW270" s="194"/>
      <c r="RWX270" s="194"/>
      <c r="RWY270" s="194"/>
      <c r="RWZ270" s="194"/>
      <c r="RXA270" s="194"/>
      <c r="RXB270" s="194"/>
      <c r="RXC270" s="194"/>
      <c r="RXD270" s="194"/>
      <c r="RXE270" s="194"/>
      <c r="RXF270" s="194"/>
      <c r="RXG270" s="194"/>
      <c r="RXH270" s="194"/>
      <c r="RXI270" s="194"/>
      <c r="RXJ270" s="194"/>
      <c r="RXK270" s="194"/>
      <c r="RXL270" s="194"/>
      <c r="RXM270" s="194"/>
      <c r="RXN270" s="194"/>
      <c r="RXO270" s="194"/>
      <c r="RXP270" s="194"/>
      <c r="RXQ270" s="194"/>
      <c r="RXR270" s="194"/>
      <c r="RXS270" s="194"/>
      <c r="RXT270" s="194"/>
      <c r="RXU270" s="194"/>
      <c r="RXV270" s="194"/>
      <c r="RXW270" s="194"/>
      <c r="RXX270" s="194"/>
      <c r="RXY270" s="194"/>
      <c r="RXZ270" s="194"/>
      <c r="RYA270" s="194"/>
      <c r="RYB270" s="194"/>
      <c r="RYC270" s="194"/>
      <c r="RYD270" s="194"/>
      <c r="RYE270" s="194"/>
      <c r="RYF270" s="194"/>
      <c r="RYG270" s="194"/>
      <c r="RYH270" s="194"/>
      <c r="RYI270" s="194"/>
      <c r="RYJ270" s="194"/>
      <c r="RYK270" s="194"/>
      <c r="RYL270" s="194"/>
      <c r="RYM270" s="194"/>
      <c r="RYN270" s="194"/>
      <c r="RYO270" s="194"/>
      <c r="RYP270" s="194"/>
      <c r="RYQ270" s="194"/>
      <c r="RYR270" s="194"/>
      <c r="RYS270" s="194"/>
      <c r="RYT270" s="194"/>
      <c r="RYU270" s="194"/>
      <c r="RYV270" s="194"/>
      <c r="RYW270" s="194"/>
      <c r="RYX270" s="194"/>
      <c r="RYY270" s="194"/>
      <c r="RYZ270" s="194"/>
      <c r="RZA270" s="194"/>
      <c r="RZB270" s="194"/>
      <c r="RZC270" s="194"/>
      <c r="RZD270" s="194"/>
      <c r="RZE270" s="194"/>
      <c r="RZF270" s="194"/>
      <c r="RZG270" s="194"/>
      <c r="RZH270" s="194"/>
      <c r="RZI270" s="194"/>
      <c r="RZJ270" s="194"/>
      <c r="RZK270" s="194"/>
      <c r="RZL270" s="194"/>
      <c r="RZM270" s="194"/>
      <c r="RZN270" s="194"/>
      <c r="RZO270" s="194"/>
      <c r="RZP270" s="194"/>
      <c r="RZQ270" s="194"/>
      <c r="RZR270" s="194"/>
      <c r="RZS270" s="194"/>
      <c r="RZT270" s="194"/>
      <c r="RZU270" s="194"/>
      <c r="RZV270" s="194"/>
      <c r="RZW270" s="194"/>
      <c r="RZX270" s="194"/>
      <c r="RZY270" s="194"/>
      <c r="RZZ270" s="194"/>
      <c r="SAA270" s="194"/>
      <c r="SAB270" s="194"/>
      <c r="SAC270" s="194"/>
      <c r="SAD270" s="194"/>
      <c r="SAE270" s="194"/>
      <c r="SAF270" s="194"/>
      <c r="SAG270" s="194"/>
      <c r="SAH270" s="194"/>
      <c r="SAI270" s="194"/>
      <c r="SAJ270" s="194"/>
      <c r="SAK270" s="194"/>
      <c r="SAL270" s="194"/>
      <c r="SAM270" s="194"/>
      <c r="SAN270" s="194"/>
      <c r="SAO270" s="194"/>
      <c r="SAP270" s="194"/>
      <c r="SAQ270" s="194"/>
      <c r="SAR270" s="194"/>
      <c r="SAS270" s="194"/>
      <c r="SAT270" s="194"/>
      <c r="SAU270" s="194"/>
      <c r="SAV270" s="194"/>
      <c r="SAW270" s="194"/>
      <c r="SAX270" s="194"/>
      <c r="SAY270" s="194"/>
      <c r="SAZ270" s="194"/>
      <c r="SBA270" s="194"/>
      <c r="SBB270" s="194"/>
      <c r="SBC270" s="194"/>
      <c r="SBD270" s="194"/>
      <c r="SBE270" s="194"/>
      <c r="SBF270" s="194"/>
      <c r="SBG270" s="194"/>
      <c r="SBH270" s="194"/>
      <c r="SBI270" s="194"/>
      <c r="SBJ270" s="194"/>
      <c r="SBK270" s="194"/>
      <c r="SBL270" s="194"/>
      <c r="SBM270" s="194"/>
      <c r="SBN270" s="194"/>
      <c r="SBO270" s="194"/>
      <c r="SBP270" s="194"/>
      <c r="SBQ270" s="194"/>
      <c r="SBR270" s="194"/>
      <c r="SBS270" s="194"/>
      <c r="SBT270" s="194"/>
      <c r="SBU270" s="194"/>
      <c r="SBV270" s="194"/>
      <c r="SBW270" s="194"/>
      <c r="SBX270" s="194"/>
      <c r="SBY270" s="194"/>
      <c r="SBZ270" s="194"/>
      <c r="SCA270" s="194"/>
      <c r="SCB270" s="194"/>
      <c r="SCC270" s="194"/>
      <c r="SCD270" s="194"/>
      <c r="SCE270" s="194"/>
      <c r="SCF270" s="194"/>
      <c r="SCG270" s="194"/>
      <c r="SCH270" s="194"/>
      <c r="SCI270" s="194"/>
      <c r="SCJ270" s="194"/>
      <c r="SCK270" s="194"/>
      <c r="SCL270" s="194"/>
      <c r="SCM270" s="194"/>
      <c r="SCN270" s="194"/>
      <c r="SCO270" s="194"/>
      <c r="SCP270" s="194"/>
      <c r="SCQ270" s="194"/>
      <c r="SCR270" s="194"/>
      <c r="SCS270" s="194"/>
      <c r="SCT270" s="194"/>
      <c r="SCU270" s="194"/>
      <c r="SCV270" s="194"/>
      <c r="SCW270" s="194"/>
      <c r="SCX270" s="194"/>
      <c r="SCY270" s="194"/>
      <c r="SCZ270" s="194"/>
      <c r="SDA270" s="194"/>
      <c r="SDB270" s="194"/>
      <c r="SDC270" s="194"/>
      <c r="SDD270" s="194"/>
      <c r="SDE270" s="194"/>
      <c r="SDF270" s="194"/>
      <c r="SDG270" s="194"/>
      <c r="SDH270" s="194"/>
      <c r="SDI270" s="194"/>
      <c r="SDJ270" s="194"/>
      <c r="SDK270" s="194"/>
      <c r="SDL270" s="194"/>
      <c r="SDM270" s="194"/>
      <c r="SDN270" s="194"/>
      <c r="SDO270" s="194"/>
      <c r="SDP270" s="194"/>
      <c r="SDQ270" s="194"/>
      <c r="SDR270" s="194"/>
      <c r="SDS270" s="194"/>
      <c r="SDT270" s="194"/>
      <c r="SDU270" s="194"/>
      <c r="SDV270" s="194"/>
      <c r="SDW270" s="194"/>
      <c r="SDX270" s="194"/>
      <c r="SDY270" s="194"/>
      <c r="SDZ270" s="194"/>
      <c r="SEA270" s="194"/>
      <c r="SEB270" s="194"/>
      <c r="SEC270" s="194"/>
      <c r="SED270" s="194"/>
      <c r="SEE270" s="194"/>
      <c r="SEF270" s="194"/>
      <c r="SEG270" s="194"/>
      <c r="SEH270" s="194"/>
      <c r="SEI270" s="194"/>
      <c r="SEJ270" s="194"/>
      <c r="SEK270" s="194"/>
      <c r="SEL270" s="194"/>
      <c r="SEM270" s="194"/>
      <c r="SEN270" s="194"/>
      <c r="SEO270" s="194"/>
      <c r="SEP270" s="194"/>
      <c r="SEQ270" s="194"/>
      <c r="SER270" s="194"/>
      <c r="SES270" s="194"/>
      <c r="SET270" s="194"/>
      <c r="SEU270" s="194"/>
      <c r="SEV270" s="194"/>
      <c r="SEW270" s="194"/>
      <c r="SEX270" s="194"/>
      <c r="SEY270" s="194"/>
      <c r="SEZ270" s="194"/>
      <c r="SFA270" s="194"/>
      <c r="SFB270" s="194"/>
      <c r="SFC270" s="194"/>
      <c r="SFD270" s="194"/>
      <c r="SFE270" s="194"/>
      <c r="SFF270" s="194"/>
      <c r="SFG270" s="194"/>
      <c r="SFH270" s="194"/>
      <c r="SFI270" s="194"/>
      <c r="SFJ270" s="194"/>
      <c r="SFK270" s="194"/>
      <c r="SFL270" s="194"/>
      <c r="SFM270" s="194"/>
      <c r="SFN270" s="194"/>
      <c r="SFO270" s="194"/>
      <c r="SFP270" s="194"/>
      <c r="SFQ270" s="194"/>
      <c r="SFR270" s="194"/>
      <c r="SFS270" s="194"/>
      <c r="SFT270" s="194"/>
      <c r="SFU270" s="194"/>
      <c r="SFV270" s="194"/>
      <c r="SFW270" s="194"/>
      <c r="SFX270" s="194"/>
      <c r="SFY270" s="194"/>
      <c r="SFZ270" s="194"/>
      <c r="SGA270" s="194"/>
      <c r="SGB270" s="194"/>
      <c r="SGC270" s="194"/>
      <c r="SGD270" s="194"/>
      <c r="SGE270" s="194"/>
      <c r="SGF270" s="194"/>
      <c r="SGG270" s="194"/>
      <c r="SGH270" s="194"/>
      <c r="SGI270" s="194"/>
      <c r="SGJ270" s="194"/>
      <c r="SGK270" s="194"/>
      <c r="SGL270" s="194"/>
      <c r="SGM270" s="194"/>
      <c r="SGN270" s="194"/>
      <c r="SGO270" s="194"/>
      <c r="SGP270" s="194"/>
      <c r="SGQ270" s="194"/>
      <c r="SGR270" s="194"/>
      <c r="SGS270" s="194"/>
      <c r="SGT270" s="194"/>
      <c r="SGU270" s="194"/>
      <c r="SGV270" s="194"/>
      <c r="SGW270" s="194"/>
      <c r="SGX270" s="194"/>
      <c r="SGY270" s="194"/>
      <c r="SGZ270" s="194"/>
      <c r="SHA270" s="194"/>
      <c r="SHB270" s="194"/>
      <c r="SHC270" s="194"/>
      <c r="SHD270" s="194"/>
      <c r="SHE270" s="194"/>
      <c r="SHF270" s="194"/>
      <c r="SHG270" s="194"/>
      <c r="SHH270" s="194"/>
      <c r="SHI270" s="194"/>
      <c r="SHJ270" s="194"/>
      <c r="SHK270" s="194"/>
      <c r="SHL270" s="194"/>
      <c r="SHM270" s="194"/>
      <c r="SHN270" s="194"/>
      <c r="SHO270" s="194"/>
      <c r="SHP270" s="194"/>
      <c r="SHQ270" s="194"/>
      <c r="SHR270" s="194"/>
      <c r="SHS270" s="194"/>
      <c r="SHT270" s="194"/>
      <c r="SHU270" s="194"/>
      <c r="SHV270" s="194"/>
      <c r="SHW270" s="194"/>
      <c r="SHX270" s="194"/>
      <c r="SHY270" s="194"/>
      <c r="SHZ270" s="194"/>
      <c r="SIA270" s="194"/>
      <c r="SIB270" s="194"/>
      <c r="SIC270" s="194"/>
      <c r="SID270" s="194"/>
      <c r="SIE270" s="194"/>
      <c r="SIF270" s="194"/>
      <c r="SIG270" s="194"/>
      <c r="SIH270" s="194"/>
      <c r="SII270" s="194"/>
      <c r="SIJ270" s="194"/>
      <c r="SIK270" s="194"/>
      <c r="SIL270" s="194"/>
      <c r="SIM270" s="194"/>
      <c r="SIN270" s="194"/>
      <c r="SIO270" s="194"/>
      <c r="SIP270" s="194"/>
      <c r="SIQ270" s="194"/>
      <c r="SIR270" s="194"/>
      <c r="SIS270" s="194"/>
      <c r="SIT270" s="194"/>
      <c r="SIU270" s="194"/>
      <c r="SIV270" s="194"/>
      <c r="SIW270" s="194"/>
      <c r="SIX270" s="194"/>
      <c r="SIY270" s="194"/>
      <c r="SIZ270" s="194"/>
      <c r="SJA270" s="194"/>
      <c r="SJB270" s="194"/>
      <c r="SJC270" s="194"/>
      <c r="SJD270" s="194"/>
      <c r="SJE270" s="194"/>
      <c r="SJF270" s="194"/>
      <c r="SJG270" s="194"/>
      <c r="SJH270" s="194"/>
      <c r="SJI270" s="194"/>
      <c r="SJJ270" s="194"/>
      <c r="SJK270" s="194"/>
      <c r="SJL270" s="194"/>
      <c r="SJM270" s="194"/>
      <c r="SJN270" s="194"/>
      <c r="SJO270" s="194"/>
      <c r="SJP270" s="194"/>
      <c r="SJQ270" s="194"/>
      <c r="SJR270" s="194"/>
      <c r="SJS270" s="194"/>
      <c r="SJT270" s="194"/>
      <c r="SJU270" s="194"/>
      <c r="SJV270" s="194"/>
      <c r="SJW270" s="194"/>
      <c r="SJX270" s="194"/>
      <c r="SJY270" s="194"/>
      <c r="SJZ270" s="194"/>
      <c r="SKA270" s="194"/>
      <c r="SKB270" s="194"/>
      <c r="SKC270" s="194"/>
      <c r="SKD270" s="194"/>
      <c r="SKE270" s="194"/>
      <c r="SKF270" s="194"/>
      <c r="SKG270" s="194"/>
      <c r="SKH270" s="194"/>
      <c r="SKI270" s="194"/>
      <c r="SKJ270" s="194"/>
      <c r="SKK270" s="194"/>
      <c r="SKL270" s="194"/>
      <c r="SKM270" s="194"/>
      <c r="SKN270" s="194"/>
      <c r="SKO270" s="194"/>
      <c r="SKP270" s="194"/>
      <c r="SKQ270" s="194"/>
      <c r="SKR270" s="194"/>
      <c r="SKS270" s="194"/>
      <c r="SKT270" s="194"/>
      <c r="SKU270" s="194"/>
      <c r="SKV270" s="194"/>
      <c r="SKW270" s="194"/>
      <c r="SKX270" s="194"/>
      <c r="SKY270" s="194"/>
      <c r="SKZ270" s="194"/>
      <c r="SLA270" s="194"/>
      <c r="SLB270" s="194"/>
      <c r="SLC270" s="194"/>
      <c r="SLD270" s="194"/>
      <c r="SLE270" s="194"/>
      <c r="SLF270" s="194"/>
      <c r="SLG270" s="194"/>
      <c r="SLH270" s="194"/>
      <c r="SLI270" s="194"/>
      <c r="SLJ270" s="194"/>
      <c r="SLK270" s="194"/>
      <c r="SLL270" s="194"/>
      <c r="SLM270" s="194"/>
      <c r="SLN270" s="194"/>
      <c r="SLO270" s="194"/>
      <c r="SLP270" s="194"/>
      <c r="SLQ270" s="194"/>
      <c r="SLR270" s="194"/>
      <c r="SLS270" s="194"/>
      <c r="SLT270" s="194"/>
      <c r="SLU270" s="194"/>
      <c r="SLV270" s="194"/>
      <c r="SLW270" s="194"/>
      <c r="SLX270" s="194"/>
      <c r="SLY270" s="194"/>
      <c r="SLZ270" s="194"/>
      <c r="SMA270" s="194"/>
      <c r="SMB270" s="194"/>
      <c r="SMC270" s="194"/>
      <c r="SMD270" s="194"/>
      <c r="SME270" s="194"/>
      <c r="SMF270" s="194"/>
      <c r="SMG270" s="194"/>
      <c r="SMH270" s="194"/>
      <c r="SMI270" s="194"/>
      <c r="SMJ270" s="194"/>
      <c r="SMK270" s="194"/>
      <c r="SML270" s="194"/>
      <c r="SMM270" s="194"/>
      <c r="SMN270" s="194"/>
      <c r="SMO270" s="194"/>
      <c r="SMP270" s="194"/>
      <c r="SMQ270" s="194"/>
      <c r="SMR270" s="194"/>
      <c r="SMS270" s="194"/>
      <c r="SMT270" s="194"/>
      <c r="SMU270" s="194"/>
      <c r="SMV270" s="194"/>
      <c r="SMW270" s="194"/>
      <c r="SMX270" s="194"/>
      <c r="SMY270" s="194"/>
      <c r="SMZ270" s="194"/>
      <c r="SNA270" s="194"/>
      <c r="SNB270" s="194"/>
      <c r="SNC270" s="194"/>
      <c r="SND270" s="194"/>
      <c r="SNE270" s="194"/>
      <c r="SNF270" s="194"/>
      <c r="SNG270" s="194"/>
      <c r="SNH270" s="194"/>
      <c r="SNI270" s="194"/>
      <c r="SNJ270" s="194"/>
      <c r="SNK270" s="194"/>
      <c r="SNL270" s="194"/>
      <c r="SNM270" s="194"/>
      <c r="SNN270" s="194"/>
      <c r="SNO270" s="194"/>
      <c r="SNP270" s="194"/>
      <c r="SNQ270" s="194"/>
      <c r="SNR270" s="194"/>
      <c r="SNS270" s="194"/>
      <c r="SNT270" s="194"/>
      <c r="SNU270" s="194"/>
      <c r="SNV270" s="194"/>
      <c r="SNW270" s="194"/>
      <c r="SNX270" s="194"/>
      <c r="SNY270" s="194"/>
      <c r="SNZ270" s="194"/>
      <c r="SOA270" s="194"/>
      <c r="SOB270" s="194"/>
      <c r="SOC270" s="194"/>
      <c r="SOD270" s="194"/>
      <c r="SOE270" s="194"/>
      <c r="SOF270" s="194"/>
      <c r="SOG270" s="194"/>
      <c r="SOH270" s="194"/>
      <c r="SOI270" s="194"/>
      <c r="SOJ270" s="194"/>
      <c r="SOK270" s="194"/>
      <c r="SOL270" s="194"/>
      <c r="SOM270" s="194"/>
      <c r="SON270" s="194"/>
      <c r="SOO270" s="194"/>
      <c r="SOP270" s="194"/>
      <c r="SOQ270" s="194"/>
      <c r="SOR270" s="194"/>
      <c r="SOS270" s="194"/>
      <c r="SOT270" s="194"/>
      <c r="SOU270" s="194"/>
      <c r="SOV270" s="194"/>
      <c r="SOW270" s="194"/>
      <c r="SOX270" s="194"/>
      <c r="SOY270" s="194"/>
      <c r="SOZ270" s="194"/>
      <c r="SPA270" s="194"/>
      <c r="SPB270" s="194"/>
      <c r="SPC270" s="194"/>
      <c r="SPD270" s="194"/>
      <c r="SPE270" s="194"/>
      <c r="SPF270" s="194"/>
      <c r="SPG270" s="194"/>
      <c r="SPH270" s="194"/>
      <c r="SPI270" s="194"/>
      <c r="SPJ270" s="194"/>
      <c r="SPK270" s="194"/>
      <c r="SPL270" s="194"/>
      <c r="SPM270" s="194"/>
      <c r="SPN270" s="194"/>
      <c r="SPO270" s="194"/>
      <c r="SPP270" s="194"/>
      <c r="SPQ270" s="194"/>
      <c r="SPR270" s="194"/>
      <c r="SPS270" s="194"/>
      <c r="SPT270" s="194"/>
      <c r="SPU270" s="194"/>
      <c r="SPV270" s="194"/>
      <c r="SPW270" s="194"/>
      <c r="SPX270" s="194"/>
      <c r="SPY270" s="194"/>
      <c r="SPZ270" s="194"/>
      <c r="SQA270" s="194"/>
      <c r="SQB270" s="194"/>
      <c r="SQC270" s="194"/>
      <c r="SQD270" s="194"/>
      <c r="SQE270" s="194"/>
      <c r="SQF270" s="194"/>
      <c r="SQG270" s="194"/>
      <c r="SQH270" s="194"/>
      <c r="SQI270" s="194"/>
      <c r="SQJ270" s="194"/>
      <c r="SQK270" s="194"/>
      <c r="SQL270" s="194"/>
      <c r="SQM270" s="194"/>
      <c r="SQN270" s="194"/>
      <c r="SQO270" s="194"/>
      <c r="SQP270" s="194"/>
      <c r="SQQ270" s="194"/>
      <c r="SQR270" s="194"/>
      <c r="SQS270" s="194"/>
      <c r="SQT270" s="194"/>
      <c r="SQU270" s="194"/>
      <c r="SQV270" s="194"/>
      <c r="SQW270" s="194"/>
      <c r="SQX270" s="194"/>
      <c r="SQY270" s="194"/>
      <c r="SQZ270" s="194"/>
      <c r="SRA270" s="194"/>
      <c r="SRB270" s="194"/>
      <c r="SRC270" s="194"/>
      <c r="SRD270" s="194"/>
      <c r="SRE270" s="194"/>
      <c r="SRF270" s="194"/>
      <c r="SRG270" s="194"/>
      <c r="SRH270" s="194"/>
      <c r="SRI270" s="194"/>
      <c r="SRJ270" s="194"/>
      <c r="SRK270" s="194"/>
      <c r="SRL270" s="194"/>
      <c r="SRM270" s="194"/>
      <c r="SRN270" s="194"/>
      <c r="SRO270" s="194"/>
      <c r="SRP270" s="194"/>
      <c r="SRQ270" s="194"/>
      <c r="SRR270" s="194"/>
      <c r="SRS270" s="194"/>
      <c r="SRT270" s="194"/>
      <c r="SRU270" s="194"/>
      <c r="SRV270" s="194"/>
      <c r="SRW270" s="194"/>
      <c r="SRX270" s="194"/>
      <c r="SRY270" s="194"/>
      <c r="SRZ270" s="194"/>
      <c r="SSA270" s="194"/>
      <c r="SSB270" s="194"/>
      <c r="SSC270" s="194"/>
      <c r="SSD270" s="194"/>
      <c r="SSE270" s="194"/>
      <c r="SSF270" s="194"/>
      <c r="SSG270" s="194"/>
      <c r="SSH270" s="194"/>
      <c r="SSI270" s="194"/>
      <c r="SSJ270" s="194"/>
      <c r="SSK270" s="194"/>
      <c r="SSL270" s="194"/>
      <c r="SSM270" s="194"/>
      <c r="SSN270" s="194"/>
      <c r="SSO270" s="194"/>
      <c r="SSP270" s="194"/>
      <c r="SSQ270" s="194"/>
      <c r="SSR270" s="194"/>
      <c r="SSS270" s="194"/>
      <c r="SST270" s="194"/>
      <c r="SSU270" s="194"/>
      <c r="SSV270" s="194"/>
      <c r="SSW270" s="194"/>
      <c r="SSX270" s="194"/>
      <c r="SSY270" s="194"/>
      <c r="SSZ270" s="194"/>
      <c r="STA270" s="194"/>
      <c r="STB270" s="194"/>
      <c r="STC270" s="194"/>
      <c r="STD270" s="194"/>
      <c r="STE270" s="194"/>
      <c r="STF270" s="194"/>
      <c r="STG270" s="194"/>
      <c r="STH270" s="194"/>
      <c r="STI270" s="194"/>
      <c r="STJ270" s="194"/>
      <c r="STK270" s="194"/>
      <c r="STL270" s="194"/>
      <c r="STM270" s="194"/>
      <c r="STN270" s="194"/>
      <c r="STO270" s="194"/>
      <c r="STP270" s="194"/>
      <c r="STQ270" s="194"/>
      <c r="STR270" s="194"/>
      <c r="STS270" s="194"/>
      <c r="STT270" s="194"/>
      <c r="STU270" s="194"/>
      <c r="STV270" s="194"/>
      <c r="STW270" s="194"/>
      <c r="STX270" s="194"/>
      <c r="STY270" s="194"/>
      <c r="STZ270" s="194"/>
      <c r="SUA270" s="194"/>
      <c r="SUB270" s="194"/>
      <c r="SUC270" s="194"/>
      <c r="SUD270" s="194"/>
      <c r="SUE270" s="194"/>
      <c r="SUF270" s="194"/>
      <c r="SUG270" s="194"/>
      <c r="SUH270" s="194"/>
      <c r="SUI270" s="194"/>
      <c r="SUJ270" s="194"/>
      <c r="SUK270" s="194"/>
      <c r="SUL270" s="194"/>
      <c r="SUM270" s="194"/>
      <c r="SUN270" s="194"/>
      <c r="SUO270" s="194"/>
      <c r="SUP270" s="194"/>
      <c r="SUQ270" s="194"/>
      <c r="SUR270" s="194"/>
      <c r="SUS270" s="194"/>
      <c r="SUT270" s="194"/>
      <c r="SUU270" s="194"/>
      <c r="SUV270" s="194"/>
      <c r="SUW270" s="194"/>
      <c r="SUX270" s="194"/>
      <c r="SUY270" s="194"/>
      <c r="SUZ270" s="194"/>
      <c r="SVA270" s="194"/>
      <c r="SVB270" s="194"/>
      <c r="SVC270" s="194"/>
      <c r="SVD270" s="194"/>
      <c r="SVE270" s="194"/>
      <c r="SVF270" s="194"/>
      <c r="SVG270" s="194"/>
      <c r="SVH270" s="194"/>
      <c r="SVI270" s="194"/>
      <c r="SVJ270" s="194"/>
      <c r="SVK270" s="194"/>
      <c r="SVL270" s="194"/>
      <c r="SVM270" s="194"/>
      <c r="SVN270" s="194"/>
      <c r="SVO270" s="194"/>
      <c r="SVP270" s="194"/>
      <c r="SVQ270" s="194"/>
      <c r="SVR270" s="194"/>
      <c r="SVS270" s="194"/>
      <c r="SVT270" s="194"/>
      <c r="SVU270" s="194"/>
      <c r="SVV270" s="194"/>
      <c r="SVW270" s="194"/>
      <c r="SVX270" s="194"/>
      <c r="SVY270" s="194"/>
      <c r="SVZ270" s="194"/>
      <c r="SWA270" s="194"/>
      <c r="SWB270" s="194"/>
      <c r="SWC270" s="194"/>
      <c r="SWD270" s="194"/>
      <c r="SWE270" s="194"/>
      <c r="SWF270" s="194"/>
      <c r="SWG270" s="194"/>
      <c r="SWH270" s="194"/>
      <c r="SWI270" s="194"/>
      <c r="SWJ270" s="194"/>
      <c r="SWK270" s="194"/>
      <c r="SWL270" s="194"/>
      <c r="SWM270" s="194"/>
      <c r="SWN270" s="194"/>
      <c r="SWO270" s="194"/>
      <c r="SWP270" s="194"/>
      <c r="SWQ270" s="194"/>
      <c r="SWR270" s="194"/>
      <c r="SWS270" s="194"/>
      <c r="SWT270" s="194"/>
      <c r="SWU270" s="194"/>
      <c r="SWV270" s="194"/>
      <c r="SWW270" s="194"/>
      <c r="SWX270" s="194"/>
      <c r="SWY270" s="194"/>
      <c r="SWZ270" s="194"/>
      <c r="SXA270" s="194"/>
      <c r="SXB270" s="194"/>
      <c r="SXC270" s="194"/>
      <c r="SXD270" s="194"/>
      <c r="SXE270" s="194"/>
      <c r="SXF270" s="194"/>
      <c r="SXG270" s="194"/>
      <c r="SXH270" s="194"/>
      <c r="SXI270" s="194"/>
      <c r="SXJ270" s="194"/>
      <c r="SXK270" s="194"/>
      <c r="SXL270" s="194"/>
      <c r="SXM270" s="194"/>
      <c r="SXN270" s="194"/>
      <c r="SXO270" s="194"/>
      <c r="SXP270" s="194"/>
      <c r="SXQ270" s="194"/>
      <c r="SXR270" s="194"/>
      <c r="SXS270" s="194"/>
      <c r="SXT270" s="194"/>
      <c r="SXU270" s="194"/>
      <c r="SXV270" s="194"/>
      <c r="SXW270" s="194"/>
      <c r="SXX270" s="194"/>
      <c r="SXY270" s="194"/>
      <c r="SXZ270" s="194"/>
      <c r="SYA270" s="194"/>
      <c r="SYB270" s="194"/>
      <c r="SYC270" s="194"/>
      <c r="SYD270" s="194"/>
      <c r="SYE270" s="194"/>
      <c r="SYF270" s="194"/>
      <c r="SYG270" s="194"/>
      <c r="SYH270" s="194"/>
      <c r="SYI270" s="194"/>
      <c r="SYJ270" s="194"/>
      <c r="SYK270" s="194"/>
      <c r="SYL270" s="194"/>
      <c r="SYM270" s="194"/>
      <c r="SYN270" s="194"/>
      <c r="SYO270" s="194"/>
      <c r="SYP270" s="194"/>
      <c r="SYQ270" s="194"/>
      <c r="SYR270" s="194"/>
      <c r="SYS270" s="194"/>
      <c r="SYT270" s="194"/>
      <c r="SYU270" s="194"/>
      <c r="SYV270" s="194"/>
      <c r="SYW270" s="194"/>
      <c r="SYX270" s="194"/>
      <c r="SYY270" s="194"/>
      <c r="SYZ270" s="194"/>
      <c r="SZA270" s="194"/>
      <c r="SZB270" s="194"/>
      <c r="SZC270" s="194"/>
      <c r="SZD270" s="194"/>
      <c r="SZE270" s="194"/>
      <c r="SZF270" s="194"/>
      <c r="SZG270" s="194"/>
      <c r="SZH270" s="194"/>
      <c r="SZI270" s="194"/>
      <c r="SZJ270" s="194"/>
      <c r="SZK270" s="194"/>
      <c r="SZL270" s="194"/>
      <c r="SZM270" s="194"/>
      <c r="SZN270" s="194"/>
      <c r="SZO270" s="194"/>
      <c r="SZP270" s="194"/>
      <c r="SZQ270" s="194"/>
      <c r="SZR270" s="194"/>
      <c r="SZS270" s="194"/>
      <c r="SZT270" s="194"/>
      <c r="SZU270" s="194"/>
      <c r="SZV270" s="194"/>
      <c r="SZW270" s="194"/>
      <c r="SZX270" s="194"/>
      <c r="SZY270" s="194"/>
      <c r="SZZ270" s="194"/>
      <c r="TAA270" s="194"/>
      <c r="TAB270" s="194"/>
      <c r="TAC270" s="194"/>
      <c r="TAD270" s="194"/>
      <c r="TAE270" s="194"/>
      <c r="TAF270" s="194"/>
      <c r="TAG270" s="194"/>
      <c r="TAH270" s="194"/>
      <c r="TAI270" s="194"/>
      <c r="TAJ270" s="194"/>
      <c r="TAK270" s="194"/>
      <c r="TAL270" s="194"/>
      <c r="TAM270" s="194"/>
      <c r="TAN270" s="194"/>
      <c r="TAO270" s="194"/>
      <c r="TAP270" s="194"/>
      <c r="TAQ270" s="194"/>
      <c r="TAR270" s="194"/>
      <c r="TAS270" s="194"/>
      <c r="TAT270" s="194"/>
      <c r="TAU270" s="194"/>
      <c r="TAV270" s="194"/>
      <c r="TAW270" s="194"/>
      <c r="TAX270" s="194"/>
      <c r="TAY270" s="194"/>
      <c r="TAZ270" s="194"/>
      <c r="TBA270" s="194"/>
      <c r="TBB270" s="194"/>
      <c r="TBC270" s="194"/>
      <c r="TBD270" s="194"/>
      <c r="TBE270" s="194"/>
      <c r="TBF270" s="194"/>
      <c r="TBG270" s="194"/>
      <c r="TBH270" s="194"/>
      <c r="TBI270" s="194"/>
      <c r="TBJ270" s="194"/>
      <c r="TBK270" s="194"/>
      <c r="TBL270" s="194"/>
      <c r="TBM270" s="194"/>
      <c r="TBN270" s="194"/>
      <c r="TBO270" s="194"/>
      <c r="TBP270" s="194"/>
      <c r="TBQ270" s="194"/>
      <c r="TBR270" s="194"/>
      <c r="TBS270" s="194"/>
      <c r="TBT270" s="194"/>
      <c r="TBU270" s="194"/>
      <c r="TBV270" s="194"/>
      <c r="TBW270" s="194"/>
      <c r="TBX270" s="194"/>
      <c r="TBY270" s="194"/>
      <c r="TBZ270" s="194"/>
      <c r="TCA270" s="194"/>
      <c r="TCB270" s="194"/>
      <c r="TCC270" s="194"/>
      <c r="TCD270" s="194"/>
      <c r="TCE270" s="194"/>
      <c r="TCF270" s="194"/>
      <c r="TCG270" s="194"/>
      <c r="TCH270" s="194"/>
      <c r="TCI270" s="194"/>
      <c r="TCJ270" s="194"/>
      <c r="TCK270" s="194"/>
      <c r="TCL270" s="194"/>
      <c r="TCM270" s="194"/>
      <c r="TCN270" s="194"/>
      <c r="TCO270" s="194"/>
      <c r="TCP270" s="194"/>
      <c r="TCQ270" s="194"/>
      <c r="TCR270" s="194"/>
      <c r="TCS270" s="194"/>
      <c r="TCT270" s="194"/>
      <c r="TCU270" s="194"/>
      <c r="TCV270" s="194"/>
      <c r="TCW270" s="194"/>
      <c r="TCX270" s="194"/>
      <c r="TCY270" s="194"/>
      <c r="TCZ270" s="194"/>
      <c r="TDA270" s="194"/>
      <c r="TDB270" s="194"/>
      <c r="TDC270" s="194"/>
      <c r="TDD270" s="194"/>
      <c r="TDE270" s="194"/>
      <c r="TDF270" s="194"/>
      <c r="TDG270" s="194"/>
      <c r="TDH270" s="194"/>
      <c r="TDI270" s="194"/>
      <c r="TDJ270" s="194"/>
      <c r="TDK270" s="194"/>
      <c r="TDL270" s="194"/>
      <c r="TDM270" s="194"/>
      <c r="TDN270" s="194"/>
      <c r="TDO270" s="194"/>
      <c r="TDP270" s="194"/>
      <c r="TDQ270" s="194"/>
      <c r="TDR270" s="194"/>
      <c r="TDS270" s="194"/>
      <c r="TDT270" s="194"/>
      <c r="TDU270" s="194"/>
      <c r="TDV270" s="194"/>
      <c r="TDW270" s="194"/>
      <c r="TDX270" s="194"/>
      <c r="TDY270" s="194"/>
      <c r="TDZ270" s="194"/>
      <c r="TEA270" s="194"/>
      <c r="TEB270" s="194"/>
      <c r="TEC270" s="194"/>
      <c r="TED270" s="194"/>
      <c r="TEE270" s="194"/>
      <c r="TEF270" s="194"/>
      <c r="TEG270" s="194"/>
      <c r="TEH270" s="194"/>
      <c r="TEI270" s="194"/>
      <c r="TEJ270" s="194"/>
      <c r="TEK270" s="194"/>
      <c r="TEL270" s="194"/>
      <c r="TEM270" s="194"/>
      <c r="TEN270" s="194"/>
      <c r="TEO270" s="194"/>
      <c r="TEP270" s="194"/>
      <c r="TEQ270" s="194"/>
      <c r="TER270" s="194"/>
      <c r="TES270" s="194"/>
      <c r="TET270" s="194"/>
      <c r="TEU270" s="194"/>
      <c r="TEV270" s="194"/>
      <c r="TEW270" s="194"/>
      <c r="TEX270" s="194"/>
      <c r="TEY270" s="194"/>
      <c r="TEZ270" s="194"/>
      <c r="TFA270" s="194"/>
      <c r="TFB270" s="194"/>
      <c r="TFC270" s="194"/>
      <c r="TFD270" s="194"/>
      <c r="TFE270" s="194"/>
      <c r="TFF270" s="194"/>
      <c r="TFG270" s="194"/>
      <c r="TFH270" s="194"/>
      <c r="TFI270" s="194"/>
      <c r="TFJ270" s="194"/>
      <c r="TFK270" s="194"/>
      <c r="TFL270" s="194"/>
      <c r="TFM270" s="194"/>
      <c r="TFN270" s="194"/>
      <c r="TFO270" s="194"/>
      <c r="TFP270" s="194"/>
      <c r="TFQ270" s="194"/>
      <c r="TFR270" s="194"/>
      <c r="TFS270" s="194"/>
      <c r="TFT270" s="194"/>
      <c r="TFU270" s="194"/>
      <c r="TFV270" s="194"/>
      <c r="TFW270" s="194"/>
      <c r="TFX270" s="194"/>
      <c r="TFY270" s="194"/>
      <c r="TFZ270" s="194"/>
      <c r="TGA270" s="194"/>
      <c r="TGB270" s="194"/>
      <c r="TGC270" s="194"/>
      <c r="TGD270" s="194"/>
      <c r="TGE270" s="194"/>
      <c r="TGF270" s="194"/>
      <c r="TGG270" s="194"/>
      <c r="TGH270" s="194"/>
      <c r="TGI270" s="194"/>
      <c r="TGJ270" s="194"/>
      <c r="TGK270" s="194"/>
      <c r="TGL270" s="194"/>
      <c r="TGM270" s="194"/>
      <c r="TGN270" s="194"/>
      <c r="TGO270" s="194"/>
      <c r="TGP270" s="194"/>
      <c r="TGQ270" s="194"/>
      <c r="TGR270" s="194"/>
      <c r="TGS270" s="194"/>
      <c r="TGT270" s="194"/>
      <c r="TGU270" s="194"/>
      <c r="TGV270" s="194"/>
      <c r="TGW270" s="194"/>
      <c r="TGX270" s="194"/>
      <c r="TGY270" s="194"/>
      <c r="TGZ270" s="194"/>
      <c r="THA270" s="194"/>
      <c r="THB270" s="194"/>
      <c r="THC270" s="194"/>
      <c r="THD270" s="194"/>
      <c r="THE270" s="194"/>
      <c r="THF270" s="194"/>
      <c r="THG270" s="194"/>
      <c r="THH270" s="194"/>
      <c r="THI270" s="194"/>
      <c r="THJ270" s="194"/>
      <c r="THK270" s="194"/>
      <c r="THL270" s="194"/>
      <c r="THM270" s="194"/>
      <c r="THN270" s="194"/>
      <c r="THO270" s="194"/>
      <c r="THP270" s="194"/>
      <c r="THQ270" s="194"/>
      <c r="THR270" s="194"/>
      <c r="THS270" s="194"/>
      <c r="THT270" s="194"/>
      <c r="THU270" s="194"/>
      <c r="THV270" s="194"/>
      <c r="THW270" s="194"/>
      <c r="THX270" s="194"/>
      <c r="THY270" s="194"/>
      <c r="THZ270" s="194"/>
      <c r="TIA270" s="194"/>
      <c r="TIB270" s="194"/>
      <c r="TIC270" s="194"/>
      <c r="TID270" s="194"/>
      <c r="TIE270" s="194"/>
      <c r="TIF270" s="194"/>
      <c r="TIG270" s="194"/>
      <c r="TIH270" s="194"/>
      <c r="TII270" s="194"/>
      <c r="TIJ270" s="194"/>
      <c r="TIK270" s="194"/>
      <c r="TIL270" s="194"/>
      <c r="TIM270" s="194"/>
      <c r="TIN270" s="194"/>
      <c r="TIO270" s="194"/>
      <c r="TIP270" s="194"/>
      <c r="TIQ270" s="194"/>
      <c r="TIR270" s="194"/>
      <c r="TIS270" s="194"/>
      <c r="TIT270" s="194"/>
      <c r="TIU270" s="194"/>
      <c r="TIV270" s="194"/>
      <c r="TIW270" s="194"/>
      <c r="TIX270" s="194"/>
      <c r="TIY270" s="194"/>
      <c r="TIZ270" s="194"/>
      <c r="TJA270" s="194"/>
      <c r="TJB270" s="194"/>
      <c r="TJC270" s="194"/>
      <c r="TJD270" s="194"/>
      <c r="TJE270" s="194"/>
      <c r="TJF270" s="194"/>
      <c r="TJG270" s="194"/>
      <c r="TJH270" s="194"/>
      <c r="TJI270" s="194"/>
      <c r="TJJ270" s="194"/>
      <c r="TJK270" s="194"/>
      <c r="TJL270" s="194"/>
      <c r="TJM270" s="194"/>
      <c r="TJN270" s="194"/>
      <c r="TJO270" s="194"/>
      <c r="TJP270" s="194"/>
      <c r="TJQ270" s="194"/>
      <c r="TJR270" s="194"/>
      <c r="TJS270" s="194"/>
      <c r="TJT270" s="194"/>
      <c r="TJU270" s="194"/>
      <c r="TJV270" s="194"/>
      <c r="TJW270" s="194"/>
      <c r="TJX270" s="194"/>
      <c r="TJY270" s="194"/>
      <c r="TJZ270" s="194"/>
      <c r="TKA270" s="194"/>
      <c r="TKB270" s="194"/>
      <c r="TKC270" s="194"/>
      <c r="TKD270" s="194"/>
      <c r="TKE270" s="194"/>
      <c r="TKF270" s="194"/>
      <c r="TKG270" s="194"/>
      <c r="TKH270" s="194"/>
      <c r="TKI270" s="194"/>
      <c r="TKJ270" s="194"/>
      <c r="TKK270" s="194"/>
      <c r="TKL270" s="194"/>
      <c r="TKM270" s="194"/>
      <c r="TKN270" s="194"/>
      <c r="TKO270" s="194"/>
      <c r="TKP270" s="194"/>
      <c r="TKQ270" s="194"/>
      <c r="TKR270" s="194"/>
      <c r="TKS270" s="194"/>
      <c r="TKT270" s="194"/>
      <c r="TKU270" s="194"/>
      <c r="TKV270" s="194"/>
      <c r="TKW270" s="194"/>
      <c r="TKX270" s="194"/>
      <c r="TKY270" s="194"/>
      <c r="TKZ270" s="194"/>
      <c r="TLA270" s="194"/>
      <c r="TLB270" s="194"/>
      <c r="TLC270" s="194"/>
      <c r="TLD270" s="194"/>
      <c r="TLE270" s="194"/>
      <c r="TLF270" s="194"/>
      <c r="TLG270" s="194"/>
      <c r="TLH270" s="194"/>
      <c r="TLI270" s="194"/>
      <c r="TLJ270" s="194"/>
      <c r="TLK270" s="194"/>
      <c r="TLL270" s="194"/>
      <c r="TLM270" s="194"/>
      <c r="TLN270" s="194"/>
      <c r="TLO270" s="194"/>
      <c r="TLP270" s="194"/>
      <c r="TLQ270" s="194"/>
      <c r="TLR270" s="194"/>
      <c r="TLS270" s="194"/>
      <c r="TLT270" s="194"/>
      <c r="TLU270" s="194"/>
      <c r="TLV270" s="194"/>
      <c r="TLW270" s="194"/>
      <c r="TLX270" s="194"/>
      <c r="TLY270" s="194"/>
      <c r="TLZ270" s="194"/>
      <c r="TMA270" s="194"/>
      <c r="TMB270" s="194"/>
      <c r="TMC270" s="194"/>
      <c r="TMD270" s="194"/>
      <c r="TME270" s="194"/>
      <c r="TMF270" s="194"/>
      <c r="TMG270" s="194"/>
      <c r="TMH270" s="194"/>
      <c r="TMI270" s="194"/>
      <c r="TMJ270" s="194"/>
      <c r="TMK270" s="194"/>
      <c r="TML270" s="194"/>
      <c r="TMM270" s="194"/>
      <c r="TMN270" s="194"/>
      <c r="TMO270" s="194"/>
      <c r="TMP270" s="194"/>
      <c r="TMQ270" s="194"/>
      <c r="TMR270" s="194"/>
      <c r="TMS270" s="194"/>
      <c r="TMT270" s="194"/>
      <c r="TMU270" s="194"/>
      <c r="TMV270" s="194"/>
      <c r="TMW270" s="194"/>
      <c r="TMX270" s="194"/>
      <c r="TMY270" s="194"/>
      <c r="TMZ270" s="194"/>
      <c r="TNA270" s="194"/>
      <c r="TNB270" s="194"/>
      <c r="TNC270" s="194"/>
      <c r="TND270" s="194"/>
      <c r="TNE270" s="194"/>
      <c r="TNF270" s="194"/>
      <c r="TNG270" s="194"/>
      <c r="TNH270" s="194"/>
      <c r="TNI270" s="194"/>
      <c r="TNJ270" s="194"/>
      <c r="TNK270" s="194"/>
      <c r="TNL270" s="194"/>
      <c r="TNM270" s="194"/>
      <c r="TNN270" s="194"/>
      <c r="TNO270" s="194"/>
      <c r="TNP270" s="194"/>
      <c r="TNQ270" s="194"/>
      <c r="TNR270" s="194"/>
      <c r="TNS270" s="194"/>
      <c r="TNT270" s="194"/>
      <c r="TNU270" s="194"/>
      <c r="TNV270" s="194"/>
      <c r="TNW270" s="194"/>
      <c r="TNX270" s="194"/>
      <c r="TNY270" s="194"/>
      <c r="TNZ270" s="194"/>
      <c r="TOA270" s="194"/>
      <c r="TOB270" s="194"/>
      <c r="TOC270" s="194"/>
      <c r="TOD270" s="194"/>
      <c r="TOE270" s="194"/>
      <c r="TOF270" s="194"/>
      <c r="TOG270" s="194"/>
      <c r="TOH270" s="194"/>
      <c r="TOI270" s="194"/>
      <c r="TOJ270" s="194"/>
      <c r="TOK270" s="194"/>
      <c r="TOL270" s="194"/>
      <c r="TOM270" s="194"/>
      <c r="TON270" s="194"/>
      <c r="TOO270" s="194"/>
      <c r="TOP270" s="194"/>
      <c r="TOQ270" s="194"/>
      <c r="TOR270" s="194"/>
      <c r="TOS270" s="194"/>
      <c r="TOT270" s="194"/>
      <c r="TOU270" s="194"/>
      <c r="TOV270" s="194"/>
      <c r="TOW270" s="194"/>
      <c r="TOX270" s="194"/>
      <c r="TOY270" s="194"/>
      <c r="TOZ270" s="194"/>
      <c r="TPA270" s="194"/>
      <c r="TPB270" s="194"/>
      <c r="TPC270" s="194"/>
      <c r="TPD270" s="194"/>
      <c r="TPE270" s="194"/>
      <c r="TPF270" s="194"/>
      <c r="TPG270" s="194"/>
      <c r="TPH270" s="194"/>
      <c r="TPI270" s="194"/>
      <c r="TPJ270" s="194"/>
      <c r="TPK270" s="194"/>
      <c r="TPL270" s="194"/>
      <c r="TPM270" s="194"/>
      <c r="TPN270" s="194"/>
      <c r="TPO270" s="194"/>
      <c r="TPP270" s="194"/>
      <c r="TPQ270" s="194"/>
      <c r="TPR270" s="194"/>
      <c r="TPS270" s="194"/>
      <c r="TPT270" s="194"/>
      <c r="TPU270" s="194"/>
      <c r="TPV270" s="194"/>
      <c r="TPW270" s="194"/>
      <c r="TPX270" s="194"/>
      <c r="TPY270" s="194"/>
      <c r="TPZ270" s="194"/>
      <c r="TQA270" s="194"/>
      <c r="TQB270" s="194"/>
      <c r="TQC270" s="194"/>
      <c r="TQD270" s="194"/>
      <c r="TQE270" s="194"/>
      <c r="TQF270" s="194"/>
      <c r="TQG270" s="194"/>
      <c r="TQH270" s="194"/>
      <c r="TQI270" s="194"/>
      <c r="TQJ270" s="194"/>
      <c r="TQK270" s="194"/>
      <c r="TQL270" s="194"/>
      <c r="TQM270" s="194"/>
      <c r="TQN270" s="194"/>
      <c r="TQO270" s="194"/>
      <c r="TQP270" s="194"/>
      <c r="TQQ270" s="194"/>
      <c r="TQR270" s="194"/>
      <c r="TQS270" s="194"/>
      <c r="TQT270" s="194"/>
      <c r="TQU270" s="194"/>
      <c r="TQV270" s="194"/>
      <c r="TQW270" s="194"/>
      <c r="TQX270" s="194"/>
      <c r="TQY270" s="194"/>
      <c r="TQZ270" s="194"/>
      <c r="TRA270" s="194"/>
      <c r="TRB270" s="194"/>
      <c r="TRC270" s="194"/>
      <c r="TRD270" s="194"/>
      <c r="TRE270" s="194"/>
      <c r="TRF270" s="194"/>
      <c r="TRG270" s="194"/>
      <c r="TRH270" s="194"/>
      <c r="TRI270" s="194"/>
      <c r="TRJ270" s="194"/>
      <c r="TRK270" s="194"/>
      <c r="TRL270" s="194"/>
      <c r="TRM270" s="194"/>
      <c r="TRN270" s="194"/>
      <c r="TRO270" s="194"/>
      <c r="TRP270" s="194"/>
      <c r="TRQ270" s="194"/>
      <c r="TRR270" s="194"/>
      <c r="TRS270" s="194"/>
      <c r="TRT270" s="194"/>
      <c r="TRU270" s="194"/>
      <c r="TRV270" s="194"/>
      <c r="TRW270" s="194"/>
      <c r="TRX270" s="194"/>
      <c r="TRY270" s="194"/>
      <c r="TRZ270" s="194"/>
      <c r="TSA270" s="194"/>
      <c r="TSB270" s="194"/>
      <c r="TSC270" s="194"/>
      <c r="TSD270" s="194"/>
      <c r="TSE270" s="194"/>
      <c r="TSF270" s="194"/>
      <c r="TSG270" s="194"/>
      <c r="TSH270" s="194"/>
      <c r="TSI270" s="194"/>
      <c r="TSJ270" s="194"/>
      <c r="TSK270" s="194"/>
      <c r="TSL270" s="194"/>
      <c r="TSM270" s="194"/>
      <c r="TSN270" s="194"/>
      <c r="TSO270" s="194"/>
      <c r="TSP270" s="194"/>
      <c r="TSQ270" s="194"/>
      <c r="TSR270" s="194"/>
      <c r="TSS270" s="194"/>
      <c r="TST270" s="194"/>
      <c r="TSU270" s="194"/>
      <c r="TSV270" s="194"/>
      <c r="TSW270" s="194"/>
      <c r="TSX270" s="194"/>
      <c r="TSY270" s="194"/>
      <c r="TSZ270" s="194"/>
      <c r="TTA270" s="194"/>
      <c r="TTB270" s="194"/>
      <c r="TTC270" s="194"/>
      <c r="TTD270" s="194"/>
      <c r="TTE270" s="194"/>
      <c r="TTF270" s="194"/>
      <c r="TTG270" s="194"/>
      <c r="TTH270" s="194"/>
      <c r="TTI270" s="194"/>
      <c r="TTJ270" s="194"/>
      <c r="TTK270" s="194"/>
      <c r="TTL270" s="194"/>
      <c r="TTM270" s="194"/>
      <c r="TTN270" s="194"/>
      <c r="TTO270" s="194"/>
      <c r="TTP270" s="194"/>
      <c r="TTQ270" s="194"/>
      <c r="TTR270" s="194"/>
      <c r="TTS270" s="194"/>
      <c r="TTT270" s="194"/>
      <c r="TTU270" s="194"/>
      <c r="TTV270" s="194"/>
      <c r="TTW270" s="194"/>
      <c r="TTX270" s="194"/>
      <c r="TTY270" s="194"/>
      <c r="TTZ270" s="194"/>
      <c r="TUA270" s="194"/>
      <c r="TUB270" s="194"/>
      <c r="TUC270" s="194"/>
      <c r="TUD270" s="194"/>
      <c r="TUE270" s="194"/>
      <c r="TUF270" s="194"/>
      <c r="TUG270" s="194"/>
      <c r="TUH270" s="194"/>
      <c r="TUI270" s="194"/>
      <c r="TUJ270" s="194"/>
      <c r="TUK270" s="194"/>
      <c r="TUL270" s="194"/>
      <c r="TUM270" s="194"/>
      <c r="TUN270" s="194"/>
      <c r="TUO270" s="194"/>
      <c r="TUP270" s="194"/>
      <c r="TUQ270" s="194"/>
      <c r="TUR270" s="194"/>
      <c r="TUS270" s="194"/>
      <c r="TUT270" s="194"/>
      <c r="TUU270" s="194"/>
      <c r="TUV270" s="194"/>
      <c r="TUW270" s="194"/>
      <c r="TUX270" s="194"/>
      <c r="TUY270" s="194"/>
      <c r="TUZ270" s="194"/>
      <c r="TVA270" s="194"/>
      <c r="TVB270" s="194"/>
      <c r="TVC270" s="194"/>
      <c r="TVD270" s="194"/>
      <c r="TVE270" s="194"/>
      <c r="TVF270" s="194"/>
      <c r="TVG270" s="194"/>
      <c r="TVH270" s="194"/>
      <c r="TVI270" s="194"/>
      <c r="TVJ270" s="194"/>
      <c r="TVK270" s="194"/>
      <c r="TVL270" s="194"/>
      <c r="TVM270" s="194"/>
      <c r="TVN270" s="194"/>
      <c r="TVO270" s="194"/>
      <c r="TVP270" s="194"/>
      <c r="TVQ270" s="194"/>
      <c r="TVR270" s="194"/>
      <c r="TVS270" s="194"/>
      <c r="TVT270" s="194"/>
      <c r="TVU270" s="194"/>
      <c r="TVV270" s="194"/>
      <c r="TVW270" s="194"/>
      <c r="TVX270" s="194"/>
      <c r="TVY270" s="194"/>
      <c r="TVZ270" s="194"/>
      <c r="TWA270" s="194"/>
      <c r="TWB270" s="194"/>
      <c r="TWC270" s="194"/>
      <c r="TWD270" s="194"/>
      <c r="TWE270" s="194"/>
      <c r="TWF270" s="194"/>
      <c r="TWG270" s="194"/>
      <c r="TWH270" s="194"/>
      <c r="TWI270" s="194"/>
      <c r="TWJ270" s="194"/>
      <c r="TWK270" s="194"/>
      <c r="TWL270" s="194"/>
      <c r="TWM270" s="194"/>
      <c r="TWN270" s="194"/>
      <c r="TWO270" s="194"/>
      <c r="TWP270" s="194"/>
      <c r="TWQ270" s="194"/>
      <c r="TWR270" s="194"/>
      <c r="TWS270" s="194"/>
      <c r="TWT270" s="194"/>
      <c r="TWU270" s="194"/>
      <c r="TWV270" s="194"/>
      <c r="TWW270" s="194"/>
      <c r="TWX270" s="194"/>
      <c r="TWY270" s="194"/>
      <c r="TWZ270" s="194"/>
      <c r="TXA270" s="194"/>
      <c r="TXB270" s="194"/>
      <c r="TXC270" s="194"/>
      <c r="TXD270" s="194"/>
      <c r="TXE270" s="194"/>
      <c r="TXF270" s="194"/>
      <c r="TXG270" s="194"/>
      <c r="TXH270" s="194"/>
      <c r="TXI270" s="194"/>
      <c r="TXJ270" s="194"/>
      <c r="TXK270" s="194"/>
      <c r="TXL270" s="194"/>
      <c r="TXM270" s="194"/>
      <c r="TXN270" s="194"/>
      <c r="TXO270" s="194"/>
      <c r="TXP270" s="194"/>
      <c r="TXQ270" s="194"/>
      <c r="TXR270" s="194"/>
      <c r="TXS270" s="194"/>
      <c r="TXT270" s="194"/>
      <c r="TXU270" s="194"/>
      <c r="TXV270" s="194"/>
      <c r="TXW270" s="194"/>
      <c r="TXX270" s="194"/>
      <c r="TXY270" s="194"/>
      <c r="TXZ270" s="194"/>
      <c r="TYA270" s="194"/>
      <c r="TYB270" s="194"/>
      <c r="TYC270" s="194"/>
      <c r="TYD270" s="194"/>
      <c r="TYE270" s="194"/>
      <c r="TYF270" s="194"/>
      <c r="TYG270" s="194"/>
      <c r="TYH270" s="194"/>
      <c r="TYI270" s="194"/>
      <c r="TYJ270" s="194"/>
      <c r="TYK270" s="194"/>
      <c r="TYL270" s="194"/>
      <c r="TYM270" s="194"/>
      <c r="TYN270" s="194"/>
      <c r="TYO270" s="194"/>
      <c r="TYP270" s="194"/>
      <c r="TYQ270" s="194"/>
      <c r="TYR270" s="194"/>
      <c r="TYS270" s="194"/>
      <c r="TYT270" s="194"/>
      <c r="TYU270" s="194"/>
      <c r="TYV270" s="194"/>
      <c r="TYW270" s="194"/>
      <c r="TYX270" s="194"/>
      <c r="TYY270" s="194"/>
      <c r="TYZ270" s="194"/>
      <c r="TZA270" s="194"/>
      <c r="TZB270" s="194"/>
      <c r="TZC270" s="194"/>
      <c r="TZD270" s="194"/>
      <c r="TZE270" s="194"/>
      <c r="TZF270" s="194"/>
      <c r="TZG270" s="194"/>
      <c r="TZH270" s="194"/>
      <c r="TZI270" s="194"/>
      <c r="TZJ270" s="194"/>
      <c r="TZK270" s="194"/>
      <c r="TZL270" s="194"/>
      <c r="TZM270" s="194"/>
      <c r="TZN270" s="194"/>
      <c r="TZO270" s="194"/>
      <c r="TZP270" s="194"/>
      <c r="TZQ270" s="194"/>
      <c r="TZR270" s="194"/>
      <c r="TZS270" s="194"/>
      <c r="TZT270" s="194"/>
      <c r="TZU270" s="194"/>
      <c r="TZV270" s="194"/>
      <c r="TZW270" s="194"/>
      <c r="TZX270" s="194"/>
      <c r="TZY270" s="194"/>
      <c r="TZZ270" s="194"/>
      <c r="UAA270" s="194"/>
      <c r="UAB270" s="194"/>
      <c r="UAC270" s="194"/>
      <c r="UAD270" s="194"/>
      <c r="UAE270" s="194"/>
      <c r="UAF270" s="194"/>
      <c r="UAG270" s="194"/>
      <c r="UAH270" s="194"/>
      <c r="UAI270" s="194"/>
      <c r="UAJ270" s="194"/>
      <c r="UAK270" s="194"/>
      <c r="UAL270" s="194"/>
      <c r="UAM270" s="194"/>
      <c r="UAN270" s="194"/>
      <c r="UAO270" s="194"/>
      <c r="UAP270" s="194"/>
      <c r="UAQ270" s="194"/>
      <c r="UAR270" s="194"/>
      <c r="UAS270" s="194"/>
      <c r="UAT270" s="194"/>
      <c r="UAU270" s="194"/>
      <c r="UAV270" s="194"/>
      <c r="UAW270" s="194"/>
      <c r="UAX270" s="194"/>
      <c r="UAY270" s="194"/>
      <c r="UAZ270" s="194"/>
      <c r="UBA270" s="194"/>
      <c r="UBB270" s="194"/>
      <c r="UBC270" s="194"/>
      <c r="UBD270" s="194"/>
      <c r="UBE270" s="194"/>
      <c r="UBF270" s="194"/>
      <c r="UBG270" s="194"/>
      <c r="UBH270" s="194"/>
      <c r="UBI270" s="194"/>
      <c r="UBJ270" s="194"/>
      <c r="UBK270" s="194"/>
      <c r="UBL270" s="194"/>
      <c r="UBM270" s="194"/>
      <c r="UBN270" s="194"/>
      <c r="UBO270" s="194"/>
      <c r="UBP270" s="194"/>
      <c r="UBQ270" s="194"/>
      <c r="UBR270" s="194"/>
      <c r="UBS270" s="194"/>
      <c r="UBT270" s="194"/>
      <c r="UBU270" s="194"/>
      <c r="UBV270" s="194"/>
      <c r="UBW270" s="194"/>
      <c r="UBX270" s="194"/>
      <c r="UBY270" s="194"/>
      <c r="UBZ270" s="194"/>
      <c r="UCA270" s="194"/>
      <c r="UCB270" s="194"/>
      <c r="UCC270" s="194"/>
      <c r="UCD270" s="194"/>
      <c r="UCE270" s="194"/>
      <c r="UCF270" s="194"/>
      <c r="UCG270" s="194"/>
      <c r="UCH270" s="194"/>
      <c r="UCI270" s="194"/>
      <c r="UCJ270" s="194"/>
      <c r="UCK270" s="194"/>
      <c r="UCL270" s="194"/>
      <c r="UCM270" s="194"/>
      <c r="UCN270" s="194"/>
      <c r="UCO270" s="194"/>
      <c r="UCP270" s="194"/>
      <c r="UCQ270" s="194"/>
      <c r="UCR270" s="194"/>
      <c r="UCS270" s="194"/>
      <c r="UCT270" s="194"/>
      <c r="UCU270" s="194"/>
      <c r="UCV270" s="194"/>
      <c r="UCW270" s="194"/>
      <c r="UCX270" s="194"/>
      <c r="UCY270" s="194"/>
      <c r="UCZ270" s="194"/>
      <c r="UDA270" s="194"/>
      <c r="UDB270" s="194"/>
      <c r="UDC270" s="194"/>
      <c r="UDD270" s="194"/>
      <c r="UDE270" s="194"/>
      <c r="UDF270" s="194"/>
      <c r="UDG270" s="194"/>
      <c r="UDH270" s="194"/>
      <c r="UDI270" s="194"/>
      <c r="UDJ270" s="194"/>
      <c r="UDK270" s="194"/>
      <c r="UDL270" s="194"/>
      <c r="UDM270" s="194"/>
      <c r="UDN270" s="194"/>
      <c r="UDO270" s="194"/>
      <c r="UDP270" s="194"/>
      <c r="UDQ270" s="194"/>
      <c r="UDR270" s="194"/>
      <c r="UDS270" s="194"/>
      <c r="UDT270" s="194"/>
      <c r="UDU270" s="194"/>
      <c r="UDV270" s="194"/>
      <c r="UDW270" s="194"/>
      <c r="UDX270" s="194"/>
      <c r="UDY270" s="194"/>
      <c r="UDZ270" s="194"/>
      <c r="UEA270" s="194"/>
      <c r="UEB270" s="194"/>
      <c r="UEC270" s="194"/>
      <c r="UED270" s="194"/>
      <c r="UEE270" s="194"/>
      <c r="UEF270" s="194"/>
      <c r="UEG270" s="194"/>
      <c r="UEH270" s="194"/>
      <c r="UEI270" s="194"/>
      <c r="UEJ270" s="194"/>
      <c r="UEK270" s="194"/>
      <c r="UEL270" s="194"/>
      <c r="UEM270" s="194"/>
      <c r="UEN270" s="194"/>
      <c r="UEO270" s="194"/>
      <c r="UEP270" s="194"/>
      <c r="UEQ270" s="194"/>
      <c r="UER270" s="194"/>
      <c r="UES270" s="194"/>
      <c r="UET270" s="194"/>
      <c r="UEU270" s="194"/>
      <c r="UEV270" s="194"/>
      <c r="UEW270" s="194"/>
      <c r="UEX270" s="194"/>
      <c r="UEY270" s="194"/>
      <c r="UEZ270" s="194"/>
      <c r="UFA270" s="194"/>
      <c r="UFB270" s="194"/>
      <c r="UFC270" s="194"/>
      <c r="UFD270" s="194"/>
      <c r="UFE270" s="194"/>
      <c r="UFF270" s="194"/>
      <c r="UFG270" s="194"/>
      <c r="UFH270" s="194"/>
      <c r="UFI270" s="194"/>
      <c r="UFJ270" s="194"/>
      <c r="UFK270" s="194"/>
      <c r="UFL270" s="194"/>
      <c r="UFM270" s="194"/>
      <c r="UFN270" s="194"/>
      <c r="UFO270" s="194"/>
      <c r="UFP270" s="194"/>
      <c r="UFQ270" s="194"/>
      <c r="UFR270" s="194"/>
      <c r="UFS270" s="194"/>
      <c r="UFT270" s="194"/>
      <c r="UFU270" s="194"/>
      <c r="UFV270" s="194"/>
      <c r="UFW270" s="194"/>
      <c r="UFX270" s="194"/>
      <c r="UFY270" s="194"/>
      <c r="UFZ270" s="194"/>
      <c r="UGA270" s="194"/>
      <c r="UGB270" s="194"/>
      <c r="UGC270" s="194"/>
      <c r="UGD270" s="194"/>
      <c r="UGE270" s="194"/>
      <c r="UGF270" s="194"/>
      <c r="UGG270" s="194"/>
      <c r="UGH270" s="194"/>
      <c r="UGI270" s="194"/>
      <c r="UGJ270" s="194"/>
      <c r="UGK270" s="194"/>
      <c r="UGL270" s="194"/>
      <c r="UGM270" s="194"/>
      <c r="UGN270" s="194"/>
      <c r="UGO270" s="194"/>
      <c r="UGP270" s="194"/>
      <c r="UGQ270" s="194"/>
      <c r="UGR270" s="194"/>
      <c r="UGS270" s="194"/>
      <c r="UGT270" s="194"/>
      <c r="UGU270" s="194"/>
      <c r="UGV270" s="194"/>
      <c r="UGW270" s="194"/>
      <c r="UGX270" s="194"/>
      <c r="UGY270" s="194"/>
      <c r="UGZ270" s="194"/>
      <c r="UHA270" s="194"/>
      <c r="UHB270" s="194"/>
      <c r="UHC270" s="194"/>
      <c r="UHD270" s="194"/>
      <c r="UHE270" s="194"/>
      <c r="UHF270" s="194"/>
      <c r="UHG270" s="194"/>
      <c r="UHH270" s="194"/>
      <c r="UHI270" s="194"/>
      <c r="UHJ270" s="194"/>
      <c r="UHK270" s="194"/>
      <c r="UHL270" s="194"/>
      <c r="UHM270" s="194"/>
      <c r="UHN270" s="194"/>
      <c r="UHO270" s="194"/>
      <c r="UHP270" s="194"/>
      <c r="UHQ270" s="194"/>
      <c r="UHR270" s="194"/>
      <c r="UHS270" s="194"/>
      <c r="UHT270" s="194"/>
      <c r="UHU270" s="194"/>
      <c r="UHV270" s="194"/>
      <c r="UHW270" s="194"/>
      <c r="UHX270" s="194"/>
      <c r="UHY270" s="194"/>
      <c r="UHZ270" s="194"/>
      <c r="UIA270" s="194"/>
      <c r="UIB270" s="194"/>
      <c r="UIC270" s="194"/>
      <c r="UID270" s="194"/>
      <c r="UIE270" s="194"/>
      <c r="UIF270" s="194"/>
      <c r="UIG270" s="194"/>
      <c r="UIH270" s="194"/>
      <c r="UII270" s="194"/>
      <c r="UIJ270" s="194"/>
      <c r="UIK270" s="194"/>
      <c r="UIL270" s="194"/>
      <c r="UIM270" s="194"/>
      <c r="UIN270" s="194"/>
      <c r="UIO270" s="194"/>
      <c r="UIP270" s="194"/>
      <c r="UIQ270" s="194"/>
      <c r="UIR270" s="194"/>
      <c r="UIS270" s="194"/>
      <c r="UIT270" s="194"/>
      <c r="UIU270" s="194"/>
      <c r="UIV270" s="194"/>
      <c r="UIW270" s="194"/>
      <c r="UIX270" s="194"/>
      <c r="UIY270" s="194"/>
      <c r="UIZ270" s="194"/>
      <c r="UJA270" s="194"/>
      <c r="UJB270" s="194"/>
      <c r="UJC270" s="194"/>
      <c r="UJD270" s="194"/>
      <c r="UJE270" s="194"/>
      <c r="UJF270" s="194"/>
      <c r="UJG270" s="194"/>
      <c r="UJH270" s="194"/>
      <c r="UJI270" s="194"/>
      <c r="UJJ270" s="194"/>
      <c r="UJK270" s="194"/>
      <c r="UJL270" s="194"/>
      <c r="UJM270" s="194"/>
      <c r="UJN270" s="194"/>
      <c r="UJO270" s="194"/>
      <c r="UJP270" s="194"/>
      <c r="UJQ270" s="194"/>
      <c r="UJR270" s="194"/>
      <c r="UJS270" s="194"/>
      <c r="UJT270" s="194"/>
      <c r="UJU270" s="194"/>
      <c r="UJV270" s="194"/>
      <c r="UJW270" s="194"/>
      <c r="UJX270" s="194"/>
      <c r="UJY270" s="194"/>
      <c r="UJZ270" s="194"/>
      <c r="UKA270" s="194"/>
      <c r="UKB270" s="194"/>
      <c r="UKC270" s="194"/>
      <c r="UKD270" s="194"/>
      <c r="UKE270" s="194"/>
      <c r="UKF270" s="194"/>
      <c r="UKG270" s="194"/>
      <c r="UKH270" s="194"/>
      <c r="UKI270" s="194"/>
      <c r="UKJ270" s="194"/>
      <c r="UKK270" s="194"/>
      <c r="UKL270" s="194"/>
      <c r="UKM270" s="194"/>
      <c r="UKN270" s="194"/>
      <c r="UKO270" s="194"/>
      <c r="UKP270" s="194"/>
      <c r="UKQ270" s="194"/>
      <c r="UKR270" s="194"/>
      <c r="UKS270" s="194"/>
      <c r="UKT270" s="194"/>
      <c r="UKU270" s="194"/>
      <c r="UKV270" s="194"/>
      <c r="UKW270" s="194"/>
      <c r="UKX270" s="194"/>
      <c r="UKY270" s="194"/>
      <c r="UKZ270" s="194"/>
      <c r="ULA270" s="194"/>
      <c r="ULB270" s="194"/>
      <c r="ULC270" s="194"/>
      <c r="ULD270" s="194"/>
      <c r="ULE270" s="194"/>
      <c r="ULF270" s="194"/>
      <c r="ULG270" s="194"/>
      <c r="ULH270" s="194"/>
      <c r="ULI270" s="194"/>
      <c r="ULJ270" s="194"/>
      <c r="ULK270" s="194"/>
      <c r="ULL270" s="194"/>
      <c r="ULM270" s="194"/>
      <c r="ULN270" s="194"/>
      <c r="ULO270" s="194"/>
      <c r="ULP270" s="194"/>
      <c r="ULQ270" s="194"/>
      <c r="ULR270" s="194"/>
      <c r="ULS270" s="194"/>
      <c r="ULT270" s="194"/>
      <c r="ULU270" s="194"/>
      <c r="ULV270" s="194"/>
      <c r="ULW270" s="194"/>
      <c r="ULX270" s="194"/>
      <c r="ULY270" s="194"/>
      <c r="ULZ270" s="194"/>
      <c r="UMA270" s="194"/>
      <c r="UMB270" s="194"/>
      <c r="UMC270" s="194"/>
      <c r="UMD270" s="194"/>
      <c r="UME270" s="194"/>
      <c r="UMF270" s="194"/>
      <c r="UMG270" s="194"/>
      <c r="UMH270" s="194"/>
      <c r="UMI270" s="194"/>
      <c r="UMJ270" s="194"/>
      <c r="UMK270" s="194"/>
      <c r="UML270" s="194"/>
      <c r="UMM270" s="194"/>
      <c r="UMN270" s="194"/>
      <c r="UMO270" s="194"/>
      <c r="UMP270" s="194"/>
      <c r="UMQ270" s="194"/>
      <c r="UMR270" s="194"/>
      <c r="UMS270" s="194"/>
      <c r="UMT270" s="194"/>
      <c r="UMU270" s="194"/>
      <c r="UMV270" s="194"/>
      <c r="UMW270" s="194"/>
      <c r="UMX270" s="194"/>
      <c r="UMY270" s="194"/>
      <c r="UMZ270" s="194"/>
      <c r="UNA270" s="194"/>
      <c r="UNB270" s="194"/>
      <c r="UNC270" s="194"/>
      <c r="UND270" s="194"/>
      <c r="UNE270" s="194"/>
      <c r="UNF270" s="194"/>
      <c r="UNG270" s="194"/>
      <c r="UNH270" s="194"/>
      <c r="UNI270" s="194"/>
      <c r="UNJ270" s="194"/>
      <c r="UNK270" s="194"/>
      <c r="UNL270" s="194"/>
      <c r="UNM270" s="194"/>
      <c r="UNN270" s="194"/>
      <c r="UNO270" s="194"/>
      <c r="UNP270" s="194"/>
      <c r="UNQ270" s="194"/>
      <c r="UNR270" s="194"/>
      <c r="UNS270" s="194"/>
      <c r="UNT270" s="194"/>
      <c r="UNU270" s="194"/>
      <c r="UNV270" s="194"/>
      <c r="UNW270" s="194"/>
      <c r="UNX270" s="194"/>
      <c r="UNY270" s="194"/>
      <c r="UNZ270" s="194"/>
      <c r="UOA270" s="194"/>
      <c r="UOB270" s="194"/>
      <c r="UOC270" s="194"/>
      <c r="UOD270" s="194"/>
      <c r="UOE270" s="194"/>
      <c r="UOF270" s="194"/>
      <c r="UOG270" s="194"/>
      <c r="UOH270" s="194"/>
      <c r="UOI270" s="194"/>
      <c r="UOJ270" s="194"/>
      <c r="UOK270" s="194"/>
      <c r="UOL270" s="194"/>
      <c r="UOM270" s="194"/>
      <c r="UON270" s="194"/>
      <c r="UOO270" s="194"/>
      <c r="UOP270" s="194"/>
      <c r="UOQ270" s="194"/>
      <c r="UOR270" s="194"/>
      <c r="UOS270" s="194"/>
      <c r="UOT270" s="194"/>
      <c r="UOU270" s="194"/>
      <c r="UOV270" s="194"/>
      <c r="UOW270" s="194"/>
      <c r="UOX270" s="194"/>
      <c r="UOY270" s="194"/>
      <c r="UOZ270" s="194"/>
      <c r="UPA270" s="194"/>
      <c r="UPB270" s="194"/>
      <c r="UPC270" s="194"/>
      <c r="UPD270" s="194"/>
      <c r="UPE270" s="194"/>
      <c r="UPF270" s="194"/>
      <c r="UPG270" s="194"/>
      <c r="UPH270" s="194"/>
      <c r="UPI270" s="194"/>
      <c r="UPJ270" s="194"/>
      <c r="UPK270" s="194"/>
      <c r="UPL270" s="194"/>
      <c r="UPM270" s="194"/>
      <c r="UPN270" s="194"/>
      <c r="UPO270" s="194"/>
      <c r="UPP270" s="194"/>
      <c r="UPQ270" s="194"/>
      <c r="UPR270" s="194"/>
      <c r="UPS270" s="194"/>
      <c r="UPT270" s="194"/>
      <c r="UPU270" s="194"/>
      <c r="UPV270" s="194"/>
      <c r="UPW270" s="194"/>
      <c r="UPX270" s="194"/>
      <c r="UPY270" s="194"/>
      <c r="UPZ270" s="194"/>
      <c r="UQA270" s="194"/>
      <c r="UQB270" s="194"/>
      <c r="UQC270" s="194"/>
      <c r="UQD270" s="194"/>
      <c r="UQE270" s="194"/>
      <c r="UQF270" s="194"/>
      <c r="UQG270" s="194"/>
      <c r="UQH270" s="194"/>
      <c r="UQI270" s="194"/>
      <c r="UQJ270" s="194"/>
      <c r="UQK270" s="194"/>
      <c r="UQL270" s="194"/>
      <c r="UQM270" s="194"/>
      <c r="UQN270" s="194"/>
      <c r="UQO270" s="194"/>
      <c r="UQP270" s="194"/>
      <c r="UQQ270" s="194"/>
      <c r="UQR270" s="194"/>
      <c r="UQS270" s="194"/>
      <c r="UQT270" s="194"/>
      <c r="UQU270" s="194"/>
      <c r="UQV270" s="194"/>
      <c r="UQW270" s="194"/>
      <c r="UQX270" s="194"/>
      <c r="UQY270" s="194"/>
      <c r="UQZ270" s="194"/>
      <c r="URA270" s="194"/>
      <c r="URB270" s="194"/>
      <c r="URC270" s="194"/>
      <c r="URD270" s="194"/>
      <c r="URE270" s="194"/>
      <c r="URF270" s="194"/>
      <c r="URG270" s="194"/>
      <c r="URH270" s="194"/>
      <c r="URI270" s="194"/>
      <c r="URJ270" s="194"/>
      <c r="URK270" s="194"/>
      <c r="URL270" s="194"/>
      <c r="URM270" s="194"/>
      <c r="URN270" s="194"/>
      <c r="URO270" s="194"/>
      <c r="URP270" s="194"/>
      <c r="URQ270" s="194"/>
      <c r="URR270" s="194"/>
      <c r="URS270" s="194"/>
      <c r="URT270" s="194"/>
      <c r="URU270" s="194"/>
      <c r="URV270" s="194"/>
      <c r="URW270" s="194"/>
      <c r="URX270" s="194"/>
      <c r="URY270" s="194"/>
      <c r="URZ270" s="194"/>
      <c r="USA270" s="194"/>
      <c r="USB270" s="194"/>
      <c r="USC270" s="194"/>
      <c r="USD270" s="194"/>
      <c r="USE270" s="194"/>
      <c r="USF270" s="194"/>
      <c r="USG270" s="194"/>
      <c r="USH270" s="194"/>
      <c r="USI270" s="194"/>
      <c r="USJ270" s="194"/>
      <c r="USK270" s="194"/>
      <c r="USL270" s="194"/>
      <c r="USM270" s="194"/>
      <c r="USN270" s="194"/>
      <c r="USO270" s="194"/>
      <c r="USP270" s="194"/>
      <c r="USQ270" s="194"/>
      <c r="USR270" s="194"/>
      <c r="USS270" s="194"/>
      <c r="UST270" s="194"/>
      <c r="USU270" s="194"/>
      <c r="USV270" s="194"/>
      <c r="USW270" s="194"/>
      <c r="USX270" s="194"/>
      <c r="USY270" s="194"/>
      <c r="USZ270" s="194"/>
      <c r="UTA270" s="194"/>
      <c r="UTB270" s="194"/>
      <c r="UTC270" s="194"/>
      <c r="UTD270" s="194"/>
      <c r="UTE270" s="194"/>
      <c r="UTF270" s="194"/>
      <c r="UTG270" s="194"/>
      <c r="UTH270" s="194"/>
      <c r="UTI270" s="194"/>
      <c r="UTJ270" s="194"/>
      <c r="UTK270" s="194"/>
      <c r="UTL270" s="194"/>
      <c r="UTM270" s="194"/>
      <c r="UTN270" s="194"/>
      <c r="UTO270" s="194"/>
      <c r="UTP270" s="194"/>
      <c r="UTQ270" s="194"/>
      <c r="UTR270" s="194"/>
      <c r="UTS270" s="194"/>
      <c r="UTT270" s="194"/>
      <c r="UTU270" s="194"/>
      <c r="UTV270" s="194"/>
      <c r="UTW270" s="194"/>
      <c r="UTX270" s="194"/>
      <c r="UTY270" s="194"/>
      <c r="UTZ270" s="194"/>
      <c r="UUA270" s="194"/>
      <c r="UUB270" s="194"/>
      <c r="UUC270" s="194"/>
      <c r="UUD270" s="194"/>
      <c r="UUE270" s="194"/>
      <c r="UUF270" s="194"/>
      <c r="UUG270" s="194"/>
      <c r="UUH270" s="194"/>
      <c r="UUI270" s="194"/>
      <c r="UUJ270" s="194"/>
      <c r="UUK270" s="194"/>
      <c r="UUL270" s="194"/>
      <c r="UUM270" s="194"/>
      <c r="UUN270" s="194"/>
      <c r="UUO270" s="194"/>
      <c r="UUP270" s="194"/>
      <c r="UUQ270" s="194"/>
      <c r="UUR270" s="194"/>
      <c r="UUS270" s="194"/>
      <c r="UUT270" s="194"/>
      <c r="UUU270" s="194"/>
      <c r="UUV270" s="194"/>
      <c r="UUW270" s="194"/>
      <c r="UUX270" s="194"/>
      <c r="UUY270" s="194"/>
      <c r="UUZ270" s="194"/>
      <c r="UVA270" s="194"/>
      <c r="UVB270" s="194"/>
      <c r="UVC270" s="194"/>
      <c r="UVD270" s="194"/>
      <c r="UVE270" s="194"/>
      <c r="UVF270" s="194"/>
      <c r="UVG270" s="194"/>
      <c r="UVH270" s="194"/>
      <c r="UVI270" s="194"/>
      <c r="UVJ270" s="194"/>
      <c r="UVK270" s="194"/>
      <c r="UVL270" s="194"/>
      <c r="UVM270" s="194"/>
      <c r="UVN270" s="194"/>
      <c r="UVO270" s="194"/>
      <c r="UVP270" s="194"/>
      <c r="UVQ270" s="194"/>
      <c r="UVR270" s="194"/>
      <c r="UVS270" s="194"/>
      <c r="UVT270" s="194"/>
      <c r="UVU270" s="194"/>
      <c r="UVV270" s="194"/>
      <c r="UVW270" s="194"/>
      <c r="UVX270" s="194"/>
      <c r="UVY270" s="194"/>
      <c r="UVZ270" s="194"/>
      <c r="UWA270" s="194"/>
      <c r="UWB270" s="194"/>
      <c r="UWC270" s="194"/>
      <c r="UWD270" s="194"/>
      <c r="UWE270" s="194"/>
      <c r="UWF270" s="194"/>
      <c r="UWG270" s="194"/>
      <c r="UWH270" s="194"/>
      <c r="UWI270" s="194"/>
      <c r="UWJ270" s="194"/>
      <c r="UWK270" s="194"/>
      <c r="UWL270" s="194"/>
      <c r="UWM270" s="194"/>
      <c r="UWN270" s="194"/>
      <c r="UWO270" s="194"/>
      <c r="UWP270" s="194"/>
      <c r="UWQ270" s="194"/>
      <c r="UWR270" s="194"/>
      <c r="UWS270" s="194"/>
      <c r="UWT270" s="194"/>
      <c r="UWU270" s="194"/>
      <c r="UWV270" s="194"/>
      <c r="UWW270" s="194"/>
      <c r="UWX270" s="194"/>
      <c r="UWY270" s="194"/>
      <c r="UWZ270" s="194"/>
      <c r="UXA270" s="194"/>
      <c r="UXB270" s="194"/>
      <c r="UXC270" s="194"/>
      <c r="UXD270" s="194"/>
      <c r="UXE270" s="194"/>
      <c r="UXF270" s="194"/>
      <c r="UXG270" s="194"/>
      <c r="UXH270" s="194"/>
      <c r="UXI270" s="194"/>
      <c r="UXJ270" s="194"/>
      <c r="UXK270" s="194"/>
      <c r="UXL270" s="194"/>
      <c r="UXM270" s="194"/>
      <c r="UXN270" s="194"/>
      <c r="UXO270" s="194"/>
      <c r="UXP270" s="194"/>
      <c r="UXQ270" s="194"/>
      <c r="UXR270" s="194"/>
      <c r="UXS270" s="194"/>
      <c r="UXT270" s="194"/>
      <c r="UXU270" s="194"/>
      <c r="UXV270" s="194"/>
      <c r="UXW270" s="194"/>
      <c r="UXX270" s="194"/>
      <c r="UXY270" s="194"/>
      <c r="UXZ270" s="194"/>
      <c r="UYA270" s="194"/>
      <c r="UYB270" s="194"/>
      <c r="UYC270" s="194"/>
      <c r="UYD270" s="194"/>
      <c r="UYE270" s="194"/>
      <c r="UYF270" s="194"/>
      <c r="UYG270" s="194"/>
      <c r="UYH270" s="194"/>
      <c r="UYI270" s="194"/>
      <c r="UYJ270" s="194"/>
      <c r="UYK270" s="194"/>
      <c r="UYL270" s="194"/>
      <c r="UYM270" s="194"/>
      <c r="UYN270" s="194"/>
      <c r="UYO270" s="194"/>
      <c r="UYP270" s="194"/>
      <c r="UYQ270" s="194"/>
      <c r="UYR270" s="194"/>
      <c r="UYS270" s="194"/>
      <c r="UYT270" s="194"/>
      <c r="UYU270" s="194"/>
      <c r="UYV270" s="194"/>
      <c r="UYW270" s="194"/>
      <c r="UYX270" s="194"/>
      <c r="UYY270" s="194"/>
      <c r="UYZ270" s="194"/>
      <c r="UZA270" s="194"/>
      <c r="UZB270" s="194"/>
      <c r="UZC270" s="194"/>
      <c r="UZD270" s="194"/>
      <c r="UZE270" s="194"/>
      <c r="UZF270" s="194"/>
      <c r="UZG270" s="194"/>
      <c r="UZH270" s="194"/>
      <c r="UZI270" s="194"/>
      <c r="UZJ270" s="194"/>
      <c r="UZK270" s="194"/>
      <c r="UZL270" s="194"/>
      <c r="UZM270" s="194"/>
      <c r="UZN270" s="194"/>
      <c r="UZO270" s="194"/>
      <c r="UZP270" s="194"/>
      <c r="UZQ270" s="194"/>
      <c r="UZR270" s="194"/>
      <c r="UZS270" s="194"/>
      <c r="UZT270" s="194"/>
      <c r="UZU270" s="194"/>
      <c r="UZV270" s="194"/>
      <c r="UZW270" s="194"/>
      <c r="UZX270" s="194"/>
      <c r="UZY270" s="194"/>
      <c r="UZZ270" s="194"/>
      <c r="VAA270" s="194"/>
      <c r="VAB270" s="194"/>
      <c r="VAC270" s="194"/>
      <c r="VAD270" s="194"/>
      <c r="VAE270" s="194"/>
      <c r="VAF270" s="194"/>
      <c r="VAG270" s="194"/>
      <c r="VAH270" s="194"/>
      <c r="VAI270" s="194"/>
      <c r="VAJ270" s="194"/>
      <c r="VAK270" s="194"/>
      <c r="VAL270" s="194"/>
      <c r="VAM270" s="194"/>
      <c r="VAN270" s="194"/>
      <c r="VAO270" s="194"/>
      <c r="VAP270" s="194"/>
      <c r="VAQ270" s="194"/>
      <c r="VAR270" s="194"/>
      <c r="VAS270" s="194"/>
      <c r="VAT270" s="194"/>
      <c r="VAU270" s="194"/>
      <c r="VAV270" s="194"/>
      <c r="VAW270" s="194"/>
      <c r="VAX270" s="194"/>
      <c r="VAY270" s="194"/>
      <c r="VAZ270" s="194"/>
      <c r="VBA270" s="194"/>
      <c r="VBB270" s="194"/>
      <c r="VBC270" s="194"/>
      <c r="VBD270" s="194"/>
      <c r="VBE270" s="194"/>
      <c r="VBF270" s="194"/>
      <c r="VBG270" s="194"/>
      <c r="VBH270" s="194"/>
      <c r="VBI270" s="194"/>
      <c r="VBJ270" s="194"/>
      <c r="VBK270" s="194"/>
      <c r="VBL270" s="194"/>
      <c r="VBM270" s="194"/>
      <c r="VBN270" s="194"/>
      <c r="VBO270" s="194"/>
      <c r="VBP270" s="194"/>
      <c r="VBQ270" s="194"/>
      <c r="VBR270" s="194"/>
      <c r="VBS270" s="194"/>
      <c r="VBT270" s="194"/>
      <c r="VBU270" s="194"/>
      <c r="VBV270" s="194"/>
      <c r="VBW270" s="194"/>
      <c r="VBX270" s="194"/>
      <c r="VBY270" s="194"/>
      <c r="VBZ270" s="194"/>
      <c r="VCA270" s="194"/>
      <c r="VCB270" s="194"/>
      <c r="VCC270" s="194"/>
      <c r="VCD270" s="194"/>
      <c r="VCE270" s="194"/>
      <c r="VCF270" s="194"/>
      <c r="VCG270" s="194"/>
      <c r="VCH270" s="194"/>
      <c r="VCI270" s="194"/>
      <c r="VCJ270" s="194"/>
      <c r="VCK270" s="194"/>
      <c r="VCL270" s="194"/>
      <c r="VCM270" s="194"/>
      <c r="VCN270" s="194"/>
      <c r="VCO270" s="194"/>
      <c r="VCP270" s="194"/>
      <c r="VCQ270" s="194"/>
      <c r="VCR270" s="194"/>
      <c r="VCS270" s="194"/>
      <c r="VCT270" s="194"/>
      <c r="VCU270" s="194"/>
      <c r="VCV270" s="194"/>
      <c r="VCW270" s="194"/>
      <c r="VCX270" s="194"/>
      <c r="VCY270" s="194"/>
      <c r="VCZ270" s="194"/>
      <c r="VDA270" s="194"/>
      <c r="VDB270" s="194"/>
      <c r="VDC270" s="194"/>
      <c r="VDD270" s="194"/>
      <c r="VDE270" s="194"/>
      <c r="VDF270" s="194"/>
      <c r="VDG270" s="194"/>
      <c r="VDH270" s="194"/>
      <c r="VDI270" s="194"/>
      <c r="VDJ270" s="194"/>
      <c r="VDK270" s="194"/>
      <c r="VDL270" s="194"/>
      <c r="VDM270" s="194"/>
      <c r="VDN270" s="194"/>
      <c r="VDO270" s="194"/>
      <c r="VDP270" s="194"/>
      <c r="VDQ270" s="194"/>
      <c r="VDR270" s="194"/>
      <c r="VDS270" s="194"/>
      <c r="VDT270" s="194"/>
      <c r="VDU270" s="194"/>
      <c r="VDV270" s="194"/>
      <c r="VDW270" s="194"/>
      <c r="VDX270" s="194"/>
      <c r="VDY270" s="194"/>
      <c r="VDZ270" s="194"/>
      <c r="VEA270" s="194"/>
      <c r="VEB270" s="194"/>
      <c r="VEC270" s="194"/>
      <c r="VED270" s="194"/>
      <c r="VEE270" s="194"/>
      <c r="VEF270" s="194"/>
      <c r="VEG270" s="194"/>
      <c r="VEH270" s="194"/>
      <c r="VEI270" s="194"/>
      <c r="VEJ270" s="194"/>
      <c r="VEK270" s="194"/>
      <c r="VEL270" s="194"/>
      <c r="VEM270" s="194"/>
      <c r="VEN270" s="194"/>
      <c r="VEO270" s="194"/>
      <c r="VEP270" s="194"/>
      <c r="VEQ270" s="194"/>
      <c r="VER270" s="194"/>
      <c r="VES270" s="194"/>
      <c r="VET270" s="194"/>
      <c r="VEU270" s="194"/>
      <c r="VEV270" s="194"/>
      <c r="VEW270" s="194"/>
      <c r="VEX270" s="194"/>
      <c r="VEY270" s="194"/>
      <c r="VEZ270" s="194"/>
      <c r="VFA270" s="194"/>
      <c r="VFB270" s="194"/>
      <c r="VFC270" s="194"/>
      <c r="VFD270" s="194"/>
      <c r="VFE270" s="194"/>
      <c r="VFF270" s="194"/>
      <c r="VFG270" s="194"/>
      <c r="VFH270" s="194"/>
      <c r="VFI270" s="194"/>
      <c r="VFJ270" s="194"/>
      <c r="VFK270" s="194"/>
      <c r="VFL270" s="194"/>
      <c r="VFM270" s="194"/>
      <c r="VFN270" s="194"/>
      <c r="VFO270" s="194"/>
      <c r="VFP270" s="194"/>
      <c r="VFQ270" s="194"/>
      <c r="VFR270" s="194"/>
      <c r="VFS270" s="194"/>
      <c r="VFT270" s="194"/>
      <c r="VFU270" s="194"/>
      <c r="VFV270" s="194"/>
      <c r="VFW270" s="194"/>
      <c r="VFX270" s="194"/>
      <c r="VFY270" s="194"/>
      <c r="VFZ270" s="194"/>
      <c r="VGA270" s="194"/>
      <c r="VGB270" s="194"/>
      <c r="VGC270" s="194"/>
      <c r="VGD270" s="194"/>
      <c r="VGE270" s="194"/>
      <c r="VGF270" s="194"/>
      <c r="VGG270" s="194"/>
      <c r="VGH270" s="194"/>
      <c r="VGI270" s="194"/>
      <c r="VGJ270" s="194"/>
      <c r="VGK270" s="194"/>
      <c r="VGL270" s="194"/>
      <c r="VGM270" s="194"/>
      <c r="VGN270" s="194"/>
      <c r="VGO270" s="194"/>
      <c r="VGP270" s="194"/>
      <c r="VGQ270" s="194"/>
      <c r="VGR270" s="194"/>
      <c r="VGS270" s="194"/>
      <c r="VGT270" s="194"/>
      <c r="VGU270" s="194"/>
      <c r="VGV270" s="194"/>
      <c r="VGW270" s="194"/>
      <c r="VGX270" s="194"/>
      <c r="VGY270" s="194"/>
      <c r="VGZ270" s="194"/>
      <c r="VHA270" s="194"/>
      <c r="VHB270" s="194"/>
      <c r="VHC270" s="194"/>
      <c r="VHD270" s="194"/>
      <c r="VHE270" s="194"/>
      <c r="VHF270" s="194"/>
      <c r="VHG270" s="194"/>
      <c r="VHH270" s="194"/>
      <c r="VHI270" s="194"/>
      <c r="VHJ270" s="194"/>
      <c r="VHK270" s="194"/>
      <c r="VHL270" s="194"/>
      <c r="VHM270" s="194"/>
      <c r="VHN270" s="194"/>
      <c r="VHO270" s="194"/>
      <c r="VHP270" s="194"/>
      <c r="VHQ270" s="194"/>
      <c r="VHR270" s="194"/>
      <c r="VHS270" s="194"/>
      <c r="VHT270" s="194"/>
      <c r="VHU270" s="194"/>
      <c r="VHV270" s="194"/>
      <c r="VHW270" s="194"/>
      <c r="VHX270" s="194"/>
      <c r="VHY270" s="194"/>
      <c r="VHZ270" s="194"/>
      <c r="VIA270" s="194"/>
      <c r="VIB270" s="194"/>
      <c r="VIC270" s="194"/>
      <c r="VID270" s="194"/>
      <c r="VIE270" s="194"/>
      <c r="VIF270" s="194"/>
      <c r="VIG270" s="194"/>
      <c r="VIH270" s="194"/>
      <c r="VII270" s="194"/>
      <c r="VIJ270" s="194"/>
      <c r="VIK270" s="194"/>
      <c r="VIL270" s="194"/>
      <c r="VIM270" s="194"/>
      <c r="VIN270" s="194"/>
      <c r="VIO270" s="194"/>
      <c r="VIP270" s="194"/>
      <c r="VIQ270" s="194"/>
      <c r="VIR270" s="194"/>
      <c r="VIS270" s="194"/>
      <c r="VIT270" s="194"/>
      <c r="VIU270" s="194"/>
      <c r="VIV270" s="194"/>
      <c r="VIW270" s="194"/>
      <c r="VIX270" s="194"/>
      <c r="VIY270" s="194"/>
      <c r="VIZ270" s="194"/>
      <c r="VJA270" s="194"/>
      <c r="VJB270" s="194"/>
      <c r="VJC270" s="194"/>
      <c r="VJD270" s="194"/>
      <c r="VJE270" s="194"/>
      <c r="VJF270" s="194"/>
      <c r="VJG270" s="194"/>
      <c r="VJH270" s="194"/>
      <c r="VJI270" s="194"/>
      <c r="VJJ270" s="194"/>
      <c r="VJK270" s="194"/>
      <c r="VJL270" s="194"/>
      <c r="VJM270" s="194"/>
      <c r="VJN270" s="194"/>
      <c r="VJO270" s="194"/>
      <c r="VJP270" s="194"/>
      <c r="VJQ270" s="194"/>
      <c r="VJR270" s="194"/>
      <c r="VJS270" s="194"/>
      <c r="VJT270" s="194"/>
      <c r="VJU270" s="194"/>
      <c r="VJV270" s="194"/>
      <c r="VJW270" s="194"/>
      <c r="VJX270" s="194"/>
      <c r="VJY270" s="194"/>
      <c r="VJZ270" s="194"/>
      <c r="VKA270" s="194"/>
      <c r="VKB270" s="194"/>
      <c r="VKC270" s="194"/>
      <c r="VKD270" s="194"/>
      <c r="VKE270" s="194"/>
      <c r="VKF270" s="194"/>
      <c r="VKG270" s="194"/>
      <c r="VKH270" s="194"/>
      <c r="VKI270" s="194"/>
      <c r="VKJ270" s="194"/>
      <c r="VKK270" s="194"/>
      <c r="VKL270" s="194"/>
      <c r="VKM270" s="194"/>
      <c r="VKN270" s="194"/>
      <c r="VKO270" s="194"/>
      <c r="VKP270" s="194"/>
      <c r="VKQ270" s="194"/>
      <c r="VKR270" s="194"/>
      <c r="VKS270" s="194"/>
      <c r="VKT270" s="194"/>
      <c r="VKU270" s="194"/>
      <c r="VKV270" s="194"/>
      <c r="VKW270" s="194"/>
      <c r="VKX270" s="194"/>
      <c r="VKY270" s="194"/>
      <c r="VKZ270" s="194"/>
      <c r="VLA270" s="194"/>
      <c r="VLB270" s="194"/>
      <c r="VLC270" s="194"/>
      <c r="VLD270" s="194"/>
      <c r="VLE270" s="194"/>
      <c r="VLF270" s="194"/>
      <c r="VLG270" s="194"/>
      <c r="VLH270" s="194"/>
      <c r="VLI270" s="194"/>
      <c r="VLJ270" s="194"/>
      <c r="VLK270" s="194"/>
      <c r="VLL270" s="194"/>
      <c r="VLM270" s="194"/>
      <c r="VLN270" s="194"/>
      <c r="VLO270" s="194"/>
      <c r="VLP270" s="194"/>
      <c r="VLQ270" s="194"/>
      <c r="VLR270" s="194"/>
      <c r="VLS270" s="194"/>
      <c r="VLT270" s="194"/>
      <c r="VLU270" s="194"/>
      <c r="VLV270" s="194"/>
      <c r="VLW270" s="194"/>
      <c r="VLX270" s="194"/>
      <c r="VLY270" s="194"/>
      <c r="VLZ270" s="194"/>
      <c r="VMA270" s="194"/>
      <c r="VMB270" s="194"/>
      <c r="VMC270" s="194"/>
      <c r="VMD270" s="194"/>
      <c r="VME270" s="194"/>
      <c r="VMF270" s="194"/>
      <c r="VMG270" s="194"/>
      <c r="VMH270" s="194"/>
      <c r="VMI270" s="194"/>
      <c r="VMJ270" s="194"/>
      <c r="VMK270" s="194"/>
      <c r="VML270" s="194"/>
      <c r="VMM270" s="194"/>
      <c r="VMN270" s="194"/>
      <c r="VMO270" s="194"/>
      <c r="VMP270" s="194"/>
      <c r="VMQ270" s="194"/>
      <c r="VMR270" s="194"/>
      <c r="VMS270" s="194"/>
      <c r="VMT270" s="194"/>
      <c r="VMU270" s="194"/>
      <c r="VMV270" s="194"/>
      <c r="VMW270" s="194"/>
      <c r="VMX270" s="194"/>
      <c r="VMY270" s="194"/>
      <c r="VMZ270" s="194"/>
      <c r="VNA270" s="194"/>
      <c r="VNB270" s="194"/>
      <c r="VNC270" s="194"/>
      <c r="VND270" s="194"/>
      <c r="VNE270" s="194"/>
      <c r="VNF270" s="194"/>
      <c r="VNG270" s="194"/>
      <c r="VNH270" s="194"/>
      <c r="VNI270" s="194"/>
      <c r="VNJ270" s="194"/>
      <c r="VNK270" s="194"/>
      <c r="VNL270" s="194"/>
      <c r="VNM270" s="194"/>
      <c r="VNN270" s="194"/>
      <c r="VNO270" s="194"/>
      <c r="VNP270" s="194"/>
      <c r="VNQ270" s="194"/>
      <c r="VNR270" s="194"/>
      <c r="VNS270" s="194"/>
      <c r="VNT270" s="194"/>
      <c r="VNU270" s="194"/>
      <c r="VNV270" s="194"/>
      <c r="VNW270" s="194"/>
      <c r="VNX270" s="194"/>
      <c r="VNY270" s="194"/>
      <c r="VNZ270" s="194"/>
      <c r="VOA270" s="194"/>
      <c r="VOB270" s="194"/>
      <c r="VOC270" s="194"/>
      <c r="VOD270" s="194"/>
      <c r="VOE270" s="194"/>
      <c r="VOF270" s="194"/>
      <c r="VOG270" s="194"/>
      <c r="VOH270" s="194"/>
      <c r="VOI270" s="194"/>
      <c r="VOJ270" s="194"/>
      <c r="VOK270" s="194"/>
      <c r="VOL270" s="194"/>
      <c r="VOM270" s="194"/>
      <c r="VON270" s="194"/>
      <c r="VOO270" s="194"/>
      <c r="VOP270" s="194"/>
      <c r="VOQ270" s="194"/>
      <c r="VOR270" s="194"/>
      <c r="VOS270" s="194"/>
      <c r="VOT270" s="194"/>
      <c r="VOU270" s="194"/>
      <c r="VOV270" s="194"/>
      <c r="VOW270" s="194"/>
      <c r="VOX270" s="194"/>
      <c r="VOY270" s="194"/>
      <c r="VOZ270" s="194"/>
      <c r="VPA270" s="194"/>
      <c r="VPB270" s="194"/>
      <c r="VPC270" s="194"/>
      <c r="VPD270" s="194"/>
      <c r="VPE270" s="194"/>
      <c r="VPF270" s="194"/>
      <c r="VPG270" s="194"/>
      <c r="VPH270" s="194"/>
      <c r="VPI270" s="194"/>
      <c r="VPJ270" s="194"/>
      <c r="VPK270" s="194"/>
      <c r="VPL270" s="194"/>
      <c r="VPM270" s="194"/>
      <c r="VPN270" s="194"/>
      <c r="VPO270" s="194"/>
      <c r="VPP270" s="194"/>
      <c r="VPQ270" s="194"/>
      <c r="VPR270" s="194"/>
      <c r="VPS270" s="194"/>
      <c r="VPT270" s="194"/>
      <c r="VPU270" s="194"/>
      <c r="VPV270" s="194"/>
      <c r="VPW270" s="194"/>
      <c r="VPX270" s="194"/>
      <c r="VPY270" s="194"/>
      <c r="VPZ270" s="194"/>
      <c r="VQA270" s="194"/>
      <c r="VQB270" s="194"/>
      <c r="VQC270" s="194"/>
      <c r="VQD270" s="194"/>
      <c r="VQE270" s="194"/>
      <c r="VQF270" s="194"/>
      <c r="VQG270" s="194"/>
      <c r="VQH270" s="194"/>
      <c r="VQI270" s="194"/>
      <c r="VQJ270" s="194"/>
      <c r="VQK270" s="194"/>
      <c r="VQL270" s="194"/>
      <c r="VQM270" s="194"/>
      <c r="VQN270" s="194"/>
      <c r="VQO270" s="194"/>
      <c r="VQP270" s="194"/>
      <c r="VQQ270" s="194"/>
      <c r="VQR270" s="194"/>
      <c r="VQS270" s="194"/>
      <c r="VQT270" s="194"/>
      <c r="VQU270" s="194"/>
      <c r="VQV270" s="194"/>
      <c r="VQW270" s="194"/>
      <c r="VQX270" s="194"/>
      <c r="VQY270" s="194"/>
      <c r="VQZ270" s="194"/>
      <c r="VRA270" s="194"/>
      <c r="VRB270" s="194"/>
      <c r="VRC270" s="194"/>
      <c r="VRD270" s="194"/>
      <c r="VRE270" s="194"/>
      <c r="VRF270" s="194"/>
      <c r="VRG270" s="194"/>
      <c r="VRH270" s="194"/>
      <c r="VRI270" s="194"/>
      <c r="VRJ270" s="194"/>
      <c r="VRK270" s="194"/>
      <c r="VRL270" s="194"/>
      <c r="VRM270" s="194"/>
      <c r="VRN270" s="194"/>
      <c r="VRO270" s="194"/>
      <c r="VRP270" s="194"/>
      <c r="VRQ270" s="194"/>
      <c r="VRR270" s="194"/>
      <c r="VRS270" s="194"/>
      <c r="VRT270" s="194"/>
      <c r="VRU270" s="194"/>
      <c r="VRV270" s="194"/>
      <c r="VRW270" s="194"/>
      <c r="VRX270" s="194"/>
      <c r="VRY270" s="194"/>
      <c r="VRZ270" s="194"/>
      <c r="VSA270" s="194"/>
      <c r="VSB270" s="194"/>
      <c r="VSC270" s="194"/>
      <c r="VSD270" s="194"/>
      <c r="VSE270" s="194"/>
      <c r="VSF270" s="194"/>
      <c r="VSG270" s="194"/>
      <c r="VSH270" s="194"/>
      <c r="VSI270" s="194"/>
      <c r="VSJ270" s="194"/>
      <c r="VSK270" s="194"/>
      <c r="VSL270" s="194"/>
      <c r="VSM270" s="194"/>
      <c r="VSN270" s="194"/>
      <c r="VSO270" s="194"/>
      <c r="VSP270" s="194"/>
      <c r="VSQ270" s="194"/>
      <c r="VSR270" s="194"/>
      <c r="VSS270" s="194"/>
      <c r="VST270" s="194"/>
      <c r="VSU270" s="194"/>
      <c r="VSV270" s="194"/>
      <c r="VSW270" s="194"/>
      <c r="VSX270" s="194"/>
      <c r="VSY270" s="194"/>
      <c r="VSZ270" s="194"/>
      <c r="VTA270" s="194"/>
      <c r="VTB270" s="194"/>
      <c r="VTC270" s="194"/>
      <c r="VTD270" s="194"/>
      <c r="VTE270" s="194"/>
      <c r="VTF270" s="194"/>
      <c r="VTG270" s="194"/>
      <c r="VTH270" s="194"/>
      <c r="VTI270" s="194"/>
      <c r="VTJ270" s="194"/>
      <c r="VTK270" s="194"/>
      <c r="VTL270" s="194"/>
      <c r="VTM270" s="194"/>
      <c r="VTN270" s="194"/>
      <c r="VTO270" s="194"/>
      <c r="VTP270" s="194"/>
      <c r="VTQ270" s="194"/>
      <c r="VTR270" s="194"/>
      <c r="VTS270" s="194"/>
      <c r="VTT270" s="194"/>
      <c r="VTU270" s="194"/>
      <c r="VTV270" s="194"/>
      <c r="VTW270" s="194"/>
      <c r="VTX270" s="194"/>
      <c r="VTY270" s="194"/>
      <c r="VTZ270" s="194"/>
      <c r="VUA270" s="194"/>
      <c r="VUB270" s="194"/>
      <c r="VUC270" s="194"/>
      <c r="VUD270" s="194"/>
      <c r="VUE270" s="194"/>
      <c r="VUF270" s="194"/>
      <c r="VUG270" s="194"/>
      <c r="VUH270" s="194"/>
      <c r="VUI270" s="194"/>
      <c r="VUJ270" s="194"/>
      <c r="VUK270" s="194"/>
      <c r="VUL270" s="194"/>
      <c r="VUM270" s="194"/>
      <c r="VUN270" s="194"/>
      <c r="VUO270" s="194"/>
      <c r="VUP270" s="194"/>
      <c r="VUQ270" s="194"/>
      <c r="VUR270" s="194"/>
      <c r="VUS270" s="194"/>
      <c r="VUT270" s="194"/>
      <c r="VUU270" s="194"/>
      <c r="VUV270" s="194"/>
      <c r="VUW270" s="194"/>
      <c r="VUX270" s="194"/>
      <c r="VUY270" s="194"/>
      <c r="VUZ270" s="194"/>
      <c r="VVA270" s="194"/>
      <c r="VVB270" s="194"/>
      <c r="VVC270" s="194"/>
      <c r="VVD270" s="194"/>
      <c r="VVE270" s="194"/>
      <c r="VVF270" s="194"/>
      <c r="VVG270" s="194"/>
      <c r="VVH270" s="194"/>
      <c r="VVI270" s="194"/>
      <c r="VVJ270" s="194"/>
      <c r="VVK270" s="194"/>
      <c r="VVL270" s="194"/>
      <c r="VVM270" s="194"/>
      <c r="VVN270" s="194"/>
      <c r="VVO270" s="194"/>
      <c r="VVP270" s="194"/>
      <c r="VVQ270" s="194"/>
      <c r="VVR270" s="194"/>
      <c r="VVS270" s="194"/>
      <c r="VVT270" s="194"/>
      <c r="VVU270" s="194"/>
      <c r="VVV270" s="194"/>
      <c r="VVW270" s="194"/>
      <c r="VVX270" s="194"/>
      <c r="VVY270" s="194"/>
      <c r="VVZ270" s="194"/>
      <c r="VWA270" s="194"/>
      <c r="VWB270" s="194"/>
      <c r="VWC270" s="194"/>
      <c r="VWD270" s="194"/>
      <c r="VWE270" s="194"/>
      <c r="VWF270" s="194"/>
      <c r="VWG270" s="194"/>
      <c r="VWH270" s="194"/>
      <c r="VWI270" s="194"/>
      <c r="VWJ270" s="194"/>
      <c r="VWK270" s="194"/>
      <c r="VWL270" s="194"/>
      <c r="VWM270" s="194"/>
      <c r="VWN270" s="194"/>
      <c r="VWO270" s="194"/>
      <c r="VWP270" s="194"/>
      <c r="VWQ270" s="194"/>
      <c r="VWR270" s="194"/>
      <c r="VWS270" s="194"/>
      <c r="VWT270" s="194"/>
      <c r="VWU270" s="194"/>
      <c r="VWV270" s="194"/>
      <c r="VWW270" s="194"/>
      <c r="VWX270" s="194"/>
      <c r="VWY270" s="194"/>
      <c r="VWZ270" s="194"/>
      <c r="VXA270" s="194"/>
      <c r="VXB270" s="194"/>
      <c r="VXC270" s="194"/>
      <c r="VXD270" s="194"/>
      <c r="VXE270" s="194"/>
      <c r="VXF270" s="194"/>
      <c r="VXG270" s="194"/>
      <c r="VXH270" s="194"/>
      <c r="VXI270" s="194"/>
      <c r="VXJ270" s="194"/>
      <c r="VXK270" s="194"/>
      <c r="VXL270" s="194"/>
      <c r="VXM270" s="194"/>
      <c r="VXN270" s="194"/>
      <c r="VXO270" s="194"/>
      <c r="VXP270" s="194"/>
      <c r="VXQ270" s="194"/>
      <c r="VXR270" s="194"/>
      <c r="VXS270" s="194"/>
      <c r="VXT270" s="194"/>
      <c r="VXU270" s="194"/>
      <c r="VXV270" s="194"/>
      <c r="VXW270" s="194"/>
      <c r="VXX270" s="194"/>
      <c r="VXY270" s="194"/>
      <c r="VXZ270" s="194"/>
      <c r="VYA270" s="194"/>
      <c r="VYB270" s="194"/>
      <c r="VYC270" s="194"/>
      <c r="VYD270" s="194"/>
      <c r="VYE270" s="194"/>
      <c r="VYF270" s="194"/>
      <c r="VYG270" s="194"/>
      <c r="VYH270" s="194"/>
      <c r="VYI270" s="194"/>
      <c r="VYJ270" s="194"/>
      <c r="VYK270" s="194"/>
      <c r="VYL270" s="194"/>
      <c r="VYM270" s="194"/>
      <c r="VYN270" s="194"/>
      <c r="VYO270" s="194"/>
      <c r="VYP270" s="194"/>
      <c r="VYQ270" s="194"/>
      <c r="VYR270" s="194"/>
      <c r="VYS270" s="194"/>
      <c r="VYT270" s="194"/>
      <c r="VYU270" s="194"/>
      <c r="VYV270" s="194"/>
      <c r="VYW270" s="194"/>
      <c r="VYX270" s="194"/>
      <c r="VYY270" s="194"/>
      <c r="VYZ270" s="194"/>
      <c r="VZA270" s="194"/>
      <c r="VZB270" s="194"/>
      <c r="VZC270" s="194"/>
      <c r="VZD270" s="194"/>
      <c r="VZE270" s="194"/>
      <c r="VZF270" s="194"/>
      <c r="VZG270" s="194"/>
      <c r="VZH270" s="194"/>
      <c r="VZI270" s="194"/>
      <c r="VZJ270" s="194"/>
      <c r="VZK270" s="194"/>
      <c r="VZL270" s="194"/>
      <c r="VZM270" s="194"/>
      <c r="VZN270" s="194"/>
      <c r="VZO270" s="194"/>
      <c r="VZP270" s="194"/>
      <c r="VZQ270" s="194"/>
      <c r="VZR270" s="194"/>
      <c r="VZS270" s="194"/>
      <c r="VZT270" s="194"/>
      <c r="VZU270" s="194"/>
      <c r="VZV270" s="194"/>
      <c r="VZW270" s="194"/>
      <c r="VZX270" s="194"/>
      <c r="VZY270" s="194"/>
      <c r="VZZ270" s="194"/>
      <c r="WAA270" s="194"/>
      <c r="WAB270" s="194"/>
      <c r="WAC270" s="194"/>
      <c r="WAD270" s="194"/>
      <c r="WAE270" s="194"/>
      <c r="WAF270" s="194"/>
      <c r="WAG270" s="194"/>
      <c r="WAH270" s="194"/>
      <c r="WAI270" s="194"/>
      <c r="WAJ270" s="194"/>
      <c r="WAK270" s="194"/>
      <c r="WAL270" s="194"/>
      <c r="WAM270" s="194"/>
      <c r="WAN270" s="194"/>
      <c r="WAO270" s="194"/>
      <c r="WAP270" s="194"/>
      <c r="WAQ270" s="194"/>
      <c r="WAR270" s="194"/>
      <c r="WAS270" s="194"/>
      <c r="WAT270" s="194"/>
      <c r="WAU270" s="194"/>
      <c r="WAV270" s="194"/>
      <c r="WAW270" s="194"/>
      <c r="WAX270" s="194"/>
      <c r="WAY270" s="194"/>
      <c r="WAZ270" s="194"/>
      <c r="WBA270" s="194"/>
      <c r="WBB270" s="194"/>
      <c r="WBC270" s="194"/>
      <c r="WBD270" s="194"/>
      <c r="WBE270" s="194"/>
      <c r="WBF270" s="194"/>
      <c r="WBG270" s="194"/>
      <c r="WBH270" s="194"/>
      <c r="WBI270" s="194"/>
      <c r="WBJ270" s="194"/>
      <c r="WBK270" s="194"/>
      <c r="WBL270" s="194"/>
      <c r="WBM270" s="194"/>
      <c r="WBN270" s="194"/>
      <c r="WBO270" s="194"/>
      <c r="WBP270" s="194"/>
      <c r="WBQ270" s="194"/>
      <c r="WBR270" s="194"/>
      <c r="WBS270" s="194"/>
      <c r="WBT270" s="194"/>
      <c r="WBU270" s="194"/>
      <c r="WBV270" s="194"/>
      <c r="WBW270" s="194"/>
      <c r="WBX270" s="194"/>
      <c r="WBY270" s="194"/>
      <c r="WBZ270" s="194"/>
      <c r="WCA270" s="194"/>
      <c r="WCB270" s="194"/>
      <c r="WCC270" s="194"/>
      <c r="WCD270" s="194"/>
      <c r="WCE270" s="194"/>
      <c r="WCF270" s="194"/>
      <c r="WCG270" s="194"/>
      <c r="WCH270" s="194"/>
      <c r="WCI270" s="194"/>
      <c r="WCJ270" s="194"/>
      <c r="WCK270" s="194"/>
      <c r="WCL270" s="194"/>
      <c r="WCM270" s="194"/>
      <c r="WCN270" s="194"/>
      <c r="WCO270" s="194"/>
      <c r="WCP270" s="194"/>
      <c r="WCQ270" s="194"/>
      <c r="WCR270" s="194"/>
      <c r="WCS270" s="194"/>
      <c r="WCT270" s="194"/>
      <c r="WCU270" s="194"/>
      <c r="WCV270" s="194"/>
      <c r="WCW270" s="194"/>
      <c r="WCX270" s="194"/>
      <c r="WCY270" s="194"/>
      <c r="WCZ270" s="194"/>
      <c r="WDA270" s="194"/>
      <c r="WDB270" s="194"/>
      <c r="WDC270" s="194"/>
      <c r="WDD270" s="194"/>
      <c r="WDE270" s="194"/>
      <c r="WDF270" s="194"/>
      <c r="WDG270" s="194"/>
      <c r="WDH270" s="194"/>
      <c r="WDI270" s="194"/>
      <c r="WDJ270" s="194"/>
      <c r="WDK270" s="194"/>
      <c r="WDL270" s="194"/>
      <c r="WDM270" s="194"/>
      <c r="WDN270" s="194"/>
      <c r="WDO270" s="194"/>
      <c r="WDP270" s="194"/>
      <c r="WDQ270" s="194"/>
      <c r="WDR270" s="194"/>
      <c r="WDS270" s="194"/>
      <c r="WDT270" s="194"/>
      <c r="WDU270" s="194"/>
      <c r="WDV270" s="194"/>
      <c r="WDW270" s="194"/>
      <c r="WDX270" s="194"/>
      <c r="WDY270" s="194"/>
      <c r="WDZ270" s="194"/>
      <c r="WEA270" s="194"/>
      <c r="WEB270" s="194"/>
      <c r="WEC270" s="194"/>
      <c r="WED270" s="194"/>
      <c r="WEE270" s="194"/>
      <c r="WEF270" s="194"/>
      <c r="WEG270" s="194"/>
      <c r="WEH270" s="194"/>
      <c r="WEI270" s="194"/>
      <c r="WEJ270" s="194"/>
      <c r="WEK270" s="194"/>
      <c r="WEL270" s="194"/>
      <c r="WEM270" s="194"/>
      <c r="WEN270" s="194"/>
      <c r="WEO270" s="194"/>
      <c r="WEP270" s="194"/>
      <c r="WEQ270" s="194"/>
      <c r="WER270" s="194"/>
      <c r="WES270" s="194"/>
      <c r="WET270" s="194"/>
      <c r="WEU270" s="194"/>
      <c r="WEV270" s="194"/>
      <c r="WEW270" s="194"/>
      <c r="WEX270" s="194"/>
      <c r="WEY270" s="194"/>
      <c r="WEZ270" s="194"/>
      <c r="WFA270" s="194"/>
      <c r="WFB270" s="194"/>
      <c r="WFC270" s="194"/>
      <c r="WFD270" s="194"/>
      <c r="WFE270" s="194"/>
      <c r="WFF270" s="194"/>
      <c r="WFG270" s="194"/>
      <c r="WFH270" s="194"/>
      <c r="WFI270" s="194"/>
      <c r="WFJ270" s="194"/>
      <c r="WFK270" s="194"/>
      <c r="WFL270" s="194"/>
      <c r="WFM270" s="194"/>
      <c r="WFN270" s="194"/>
      <c r="WFO270" s="194"/>
      <c r="WFP270" s="194"/>
      <c r="WFQ270" s="194"/>
      <c r="WFR270" s="194"/>
      <c r="WFS270" s="194"/>
      <c r="WFT270" s="194"/>
      <c r="WFU270" s="194"/>
      <c r="WFV270" s="194"/>
      <c r="WFW270" s="194"/>
      <c r="WFX270" s="194"/>
      <c r="WFY270" s="194"/>
      <c r="WFZ270" s="194"/>
      <c r="WGA270" s="194"/>
      <c r="WGB270" s="194"/>
      <c r="WGC270" s="194"/>
      <c r="WGD270" s="194"/>
      <c r="WGE270" s="194"/>
      <c r="WGF270" s="194"/>
      <c r="WGG270" s="194"/>
      <c r="WGH270" s="194"/>
      <c r="WGI270" s="194"/>
      <c r="WGJ270" s="194"/>
      <c r="WGK270" s="194"/>
      <c r="WGL270" s="194"/>
      <c r="WGM270" s="194"/>
      <c r="WGN270" s="194"/>
      <c r="WGO270" s="194"/>
      <c r="WGP270" s="194"/>
      <c r="WGQ270" s="194"/>
      <c r="WGR270" s="194"/>
      <c r="WGS270" s="194"/>
      <c r="WGT270" s="194"/>
      <c r="WGU270" s="194"/>
      <c r="WGV270" s="194"/>
      <c r="WGW270" s="194"/>
      <c r="WGX270" s="194"/>
      <c r="WGY270" s="194"/>
      <c r="WGZ270" s="194"/>
      <c r="WHA270" s="194"/>
      <c r="WHB270" s="194"/>
      <c r="WHC270" s="194"/>
      <c r="WHD270" s="194"/>
      <c r="WHE270" s="194"/>
      <c r="WHF270" s="194"/>
      <c r="WHG270" s="194"/>
      <c r="WHH270" s="194"/>
      <c r="WHI270" s="194"/>
      <c r="WHJ270" s="194"/>
      <c r="WHK270" s="194"/>
      <c r="WHL270" s="194"/>
      <c r="WHM270" s="194"/>
      <c r="WHN270" s="194"/>
      <c r="WHO270" s="194"/>
      <c r="WHP270" s="194"/>
      <c r="WHQ270" s="194"/>
      <c r="WHR270" s="194"/>
      <c r="WHS270" s="194"/>
      <c r="WHT270" s="194"/>
      <c r="WHU270" s="194"/>
      <c r="WHV270" s="194"/>
      <c r="WHW270" s="194"/>
      <c r="WHX270" s="194"/>
      <c r="WHY270" s="194"/>
      <c r="WHZ270" s="194"/>
      <c r="WIA270" s="194"/>
      <c r="WIB270" s="194"/>
      <c r="WIC270" s="194"/>
      <c r="WID270" s="194"/>
      <c r="WIE270" s="194"/>
      <c r="WIF270" s="194"/>
      <c r="WIG270" s="194"/>
      <c r="WIH270" s="194"/>
      <c r="WII270" s="194"/>
      <c r="WIJ270" s="194"/>
      <c r="WIK270" s="194"/>
      <c r="WIL270" s="194"/>
      <c r="WIM270" s="194"/>
      <c r="WIN270" s="194"/>
      <c r="WIO270" s="194"/>
      <c r="WIP270" s="194"/>
      <c r="WIQ270" s="194"/>
      <c r="WIR270" s="194"/>
      <c r="WIS270" s="194"/>
      <c r="WIT270" s="194"/>
      <c r="WIU270" s="194"/>
      <c r="WIV270" s="194"/>
      <c r="WIW270" s="194"/>
      <c r="WIX270" s="194"/>
      <c r="WIY270" s="194"/>
      <c r="WIZ270" s="194"/>
      <c r="WJA270" s="194"/>
      <c r="WJB270" s="194"/>
      <c r="WJC270" s="194"/>
      <c r="WJD270" s="194"/>
      <c r="WJE270" s="194"/>
      <c r="WJF270" s="194"/>
      <c r="WJG270" s="194"/>
      <c r="WJH270" s="194"/>
      <c r="WJI270" s="194"/>
      <c r="WJJ270" s="194"/>
      <c r="WJK270" s="194"/>
      <c r="WJL270" s="194"/>
      <c r="WJM270" s="194"/>
      <c r="WJN270" s="194"/>
      <c r="WJO270" s="194"/>
      <c r="WJP270" s="194"/>
      <c r="WJQ270" s="194"/>
      <c r="WJR270" s="194"/>
      <c r="WJS270" s="194"/>
      <c r="WJT270" s="194"/>
      <c r="WJU270" s="194"/>
      <c r="WJV270" s="194"/>
      <c r="WJW270" s="194"/>
      <c r="WJX270" s="194"/>
      <c r="WJY270" s="194"/>
      <c r="WJZ270" s="194"/>
      <c r="WKA270" s="194"/>
      <c r="WKB270" s="194"/>
      <c r="WKC270" s="194"/>
      <c r="WKD270" s="194"/>
      <c r="WKE270" s="194"/>
      <c r="WKF270" s="194"/>
      <c r="WKG270" s="194"/>
      <c r="WKH270" s="194"/>
      <c r="WKI270" s="194"/>
      <c r="WKJ270" s="194"/>
      <c r="WKK270" s="194"/>
      <c r="WKL270" s="194"/>
      <c r="WKM270" s="194"/>
      <c r="WKN270" s="194"/>
      <c r="WKO270" s="194"/>
      <c r="WKP270" s="194"/>
      <c r="WKQ270" s="194"/>
      <c r="WKR270" s="194"/>
      <c r="WKS270" s="194"/>
      <c r="WKT270" s="194"/>
      <c r="WKU270" s="194"/>
      <c r="WKV270" s="194"/>
      <c r="WKW270" s="194"/>
      <c r="WKX270" s="194"/>
      <c r="WKY270" s="194"/>
      <c r="WKZ270" s="194"/>
      <c r="WLA270" s="194"/>
      <c r="WLB270" s="194"/>
      <c r="WLC270" s="194"/>
      <c r="WLD270" s="194"/>
      <c r="WLE270" s="194"/>
      <c r="WLF270" s="194"/>
      <c r="WLG270" s="194"/>
      <c r="WLH270" s="194"/>
      <c r="WLI270" s="194"/>
      <c r="WLJ270" s="194"/>
      <c r="WLK270" s="194"/>
      <c r="WLL270" s="194"/>
      <c r="WLM270" s="194"/>
      <c r="WLN270" s="194"/>
      <c r="WLO270" s="194"/>
      <c r="WLP270" s="194"/>
      <c r="WLQ270" s="194"/>
      <c r="WLR270" s="194"/>
      <c r="WLS270" s="194"/>
      <c r="WLT270" s="194"/>
      <c r="WLU270" s="194"/>
      <c r="WLV270" s="194"/>
      <c r="WLW270" s="194"/>
      <c r="WLX270" s="194"/>
      <c r="WLY270" s="194"/>
      <c r="WLZ270" s="194"/>
      <c r="WMA270" s="194"/>
      <c r="WMB270" s="194"/>
      <c r="WMC270" s="194"/>
      <c r="WMD270" s="194"/>
      <c r="WME270" s="194"/>
      <c r="WMF270" s="194"/>
      <c r="WMG270" s="194"/>
      <c r="WMH270" s="194"/>
      <c r="WMI270" s="194"/>
      <c r="WMJ270" s="194"/>
      <c r="WMK270" s="194"/>
      <c r="WML270" s="194"/>
      <c r="WMM270" s="194"/>
      <c r="WMN270" s="194"/>
      <c r="WMO270" s="194"/>
      <c r="WMP270" s="194"/>
      <c r="WMQ270" s="194"/>
      <c r="WMR270" s="194"/>
      <c r="WMS270" s="194"/>
      <c r="WMT270" s="194"/>
      <c r="WMU270" s="194"/>
      <c r="WMV270" s="194"/>
      <c r="WMW270" s="194"/>
      <c r="WMX270" s="194"/>
      <c r="WMY270" s="194"/>
      <c r="WMZ270" s="194"/>
      <c r="WNA270" s="194"/>
      <c r="WNB270" s="194"/>
      <c r="WNC270" s="194"/>
      <c r="WND270" s="194"/>
      <c r="WNE270" s="194"/>
      <c r="WNF270" s="194"/>
      <c r="WNG270" s="194"/>
      <c r="WNH270" s="194"/>
      <c r="WNI270" s="194"/>
      <c r="WNJ270" s="194"/>
      <c r="WNK270" s="194"/>
      <c r="WNL270" s="194"/>
      <c r="WNM270" s="194"/>
      <c r="WNN270" s="194"/>
      <c r="WNO270" s="194"/>
      <c r="WNP270" s="194"/>
      <c r="WNQ270" s="194"/>
      <c r="WNR270" s="194"/>
      <c r="WNS270" s="194"/>
      <c r="WNT270" s="194"/>
      <c r="WNU270" s="194"/>
      <c r="WNV270" s="194"/>
      <c r="WNW270" s="194"/>
      <c r="WNX270" s="194"/>
      <c r="WNY270" s="194"/>
      <c r="WNZ270" s="194"/>
      <c r="WOA270" s="194"/>
      <c r="WOB270" s="194"/>
      <c r="WOC270" s="194"/>
      <c r="WOD270" s="194"/>
      <c r="WOE270" s="194"/>
      <c r="WOF270" s="194"/>
      <c r="WOG270" s="194"/>
      <c r="WOH270" s="194"/>
      <c r="WOI270" s="194"/>
      <c r="WOJ270" s="194"/>
      <c r="WOK270" s="194"/>
      <c r="WOL270" s="194"/>
      <c r="WOM270" s="194"/>
      <c r="WON270" s="194"/>
      <c r="WOO270" s="194"/>
      <c r="WOP270" s="194"/>
      <c r="WOQ270" s="194"/>
      <c r="WOR270" s="194"/>
      <c r="WOS270" s="194"/>
      <c r="WOT270" s="194"/>
      <c r="WOU270" s="194"/>
      <c r="WOV270" s="194"/>
      <c r="WOW270" s="194"/>
      <c r="WOX270" s="194"/>
      <c r="WOY270" s="194"/>
      <c r="WOZ270" s="194"/>
      <c r="WPA270" s="194"/>
      <c r="WPB270" s="194"/>
      <c r="WPC270" s="194"/>
      <c r="WPD270" s="194"/>
      <c r="WPE270" s="194"/>
      <c r="WPF270" s="194"/>
      <c r="WPG270" s="194"/>
      <c r="WPH270" s="194"/>
      <c r="WPI270" s="194"/>
      <c r="WPJ270" s="194"/>
      <c r="WPK270" s="194"/>
      <c r="WPL270" s="194"/>
      <c r="WPM270" s="194"/>
      <c r="WPN270" s="194"/>
      <c r="WPO270" s="194"/>
      <c r="WPP270" s="194"/>
      <c r="WPQ270" s="194"/>
      <c r="WPR270" s="194"/>
      <c r="WPS270" s="194"/>
      <c r="WPT270" s="194"/>
      <c r="WPU270" s="194"/>
      <c r="WPV270" s="194"/>
      <c r="WPW270" s="194"/>
      <c r="WPX270" s="194"/>
      <c r="WPY270" s="194"/>
      <c r="WPZ270" s="194"/>
      <c r="WQA270" s="194"/>
      <c r="WQB270" s="194"/>
      <c r="WQC270" s="194"/>
      <c r="WQD270" s="194"/>
      <c r="WQE270" s="194"/>
      <c r="WQF270" s="194"/>
      <c r="WQG270" s="194"/>
      <c r="WQH270" s="194"/>
      <c r="WQI270" s="194"/>
      <c r="WQJ270" s="194"/>
      <c r="WQK270" s="194"/>
      <c r="WQL270" s="194"/>
      <c r="WQM270" s="194"/>
      <c r="WQN270" s="194"/>
      <c r="WQO270" s="194"/>
      <c r="WQP270" s="194"/>
      <c r="WQQ270" s="194"/>
      <c r="WQR270" s="194"/>
      <c r="WQS270" s="194"/>
      <c r="WQT270" s="194"/>
      <c r="WQU270" s="194"/>
      <c r="WQV270" s="194"/>
      <c r="WQW270" s="194"/>
      <c r="WQX270" s="194"/>
      <c r="WQY270" s="194"/>
      <c r="WQZ270" s="194"/>
      <c r="WRA270" s="194"/>
      <c r="WRB270" s="194"/>
      <c r="WRC270" s="194"/>
      <c r="WRD270" s="194"/>
      <c r="WRE270" s="194"/>
      <c r="WRF270" s="194"/>
      <c r="WRG270" s="194"/>
      <c r="WRH270" s="194"/>
      <c r="WRI270" s="194"/>
      <c r="WRJ270" s="194"/>
      <c r="WRK270" s="194"/>
      <c r="WRL270" s="194"/>
      <c r="WRM270" s="194"/>
      <c r="WRN270" s="194"/>
      <c r="WRO270" s="194"/>
      <c r="WRP270" s="194"/>
      <c r="WRQ270" s="194"/>
      <c r="WRR270" s="194"/>
      <c r="WRS270" s="194"/>
      <c r="WRT270" s="194"/>
      <c r="WRU270" s="194"/>
      <c r="WRV270" s="194"/>
      <c r="WRW270" s="194"/>
      <c r="WRX270" s="194"/>
      <c r="WRY270" s="194"/>
      <c r="WRZ270" s="194"/>
      <c r="WSA270" s="194"/>
      <c r="WSB270" s="194"/>
      <c r="WSC270" s="194"/>
      <c r="WSD270" s="194"/>
      <c r="WSE270" s="194"/>
      <c r="WSF270" s="194"/>
      <c r="WSG270" s="194"/>
      <c r="WSH270" s="194"/>
      <c r="WSI270" s="194"/>
      <c r="WSJ270" s="194"/>
      <c r="WSK270" s="194"/>
      <c r="WSL270" s="194"/>
      <c r="WSM270" s="194"/>
      <c r="WSN270" s="194"/>
      <c r="WSO270" s="194"/>
      <c r="WSP270" s="194"/>
      <c r="WSQ270" s="194"/>
      <c r="WSR270" s="194"/>
      <c r="WSS270" s="194"/>
      <c r="WST270" s="194"/>
      <c r="WSU270" s="194"/>
      <c r="WSV270" s="194"/>
      <c r="WSW270" s="194"/>
      <c r="WSX270" s="194"/>
      <c r="WSY270" s="194"/>
      <c r="WSZ270" s="194"/>
      <c r="WTA270" s="194"/>
      <c r="WTB270" s="194"/>
      <c r="WTC270" s="194"/>
      <c r="WTD270" s="194"/>
      <c r="WTE270" s="194"/>
      <c r="WTF270" s="194"/>
      <c r="WTG270" s="194"/>
      <c r="WTH270" s="194"/>
      <c r="WTI270" s="194"/>
      <c r="WTJ270" s="194"/>
      <c r="WTK270" s="194"/>
      <c r="WTL270" s="194"/>
      <c r="WTM270" s="194"/>
      <c r="WTN270" s="194"/>
      <c r="WTO270" s="194"/>
      <c r="WTP270" s="194"/>
      <c r="WTQ270" s="194"/>
      <c r="WTR270" s="194"/>
      <c r="WTS270" s="194"/>
      <c r="WTT270" s="194"/>
      <c r="WTU270" s="194"/>
      <c r="WTV270" s="194"/>
      <c r="WTW270" s="194"/>
      <c r="WTX270" s="194"/>
      <c r="WTY270" s="194"/>
      <c r="WTZ270" s="194"/>
      <c r="WUA270" s="194"/>
      <c r="WUB270" s="194"/>
      <c r="WUC270" s="194"/>
      <c r="WUD270" s="194"/>
      <c r="WUE270" s="194"/>
      <c r="WUF270" s="194"/>
      <c r="WUG270" s="194"/>
      <c r="WUH270" s="194"/>
      <c r="WUI270" s="194"/>
      <c r="WUJ270" s="194"/>
      <c r="WUK270" s="194"/>
      <c r="WUL270" s="194"/>
      <c r="WUM270" s="194"/>
      <c r="WUN270" s="194"/>
      <c r="WUO270" s="194"/>
      <c r="WUP270" s="194"/>
      <c r="WUQ270" s="194"/>
      <c r="WUR270" s="194"/>
      <c r="WUS270" s="194"/>
      <c r="WUT270" s="194"/>
      <c r="WUU270" s="194"/>
      <c r="WUV270" s="194"/>
      <c r="WUW270" s="194"/>
      <c r="WUX270" s="194"/>
      <c r="WUY270" s="194"/>
      <c r="WUZ270" s="194"/>
      <c r="WVA270" s="194"/>
      <c r="WVB270" s="194"/>
      <c r="WVC270" s="194"/>
      <c r="WVD270" s="194"/>
      <c r="WVE270" s="194"/>
      <c r="WVF270" s="194"/>
      <c r="WVG270" s="194"/>
      <c r="WVH270" s="194"/>
      <c r="WVI270" s="194"/>
      <c r="WVJ270" s="194"/>
      <c r="WVK270" s="194"/>
      <c r="WVL270" s="194"/>
      <c r="WVM270" s="194"/>
      <c r="WVN270" s="194"/>
      <c r="WVO270" s="194"/>
      <c r="WVP270" s="194"/>
      <c r="WVQ270" s="194"/>
      <c r="WVR270" s="194"/>
      <c r="WVS270" s="194"/>
      <c r="WVT270" s="194"/>
      <c r="WVU270" s="194"/>
      <c r="WVV270" s="194"/>
      <c r="WVW270" s="194"/>
      <c r="WVX270" s="194"/>
      <c r="WVY270" s="194"/>
      <c r="WVZ270" s="194"/>
      <c r="WWA270" s="194"/>
      <c r="WWB270" s="194"/>
      <c r="WWC270" s="194"/>
      <c r="WWD270" s="194"/>
      <c r="WWE270" s="194"/>
      <c r="WWF270" s="194"/>
      <c r="WWG270" s="194"/>
      <c r="WWH270" s="194"/>
      <c r="WWI270" s="194"/>
      <c r="WWJ270" s="194"/>
      <c r="WWK270" s="194"/>
      <c r="WWL270" s="194"/>
      <c r="WWM270" s="194"/>
      <c r="WWN270" s="194"/>
      <c r="WWO270" s="194"/>
      <c r="WWP270" s="194"/>
      <c r="WWQ270" s="194"/>
      <c r="WWR270" s="194"/>
      <c r="WWS270" s="194"/>
      <c r="WWT270" s="194"/>
      <c r="WWU270" s="194"/>
      <c r="WWV270" s="194"/>
      <c r="WWW270" s="194"/>
      <c r="WWX270" s="194"/>
      <c r="WWY270" s="194"/>
      <c r="WWZ270" s="194"/>
      <c r="WXA270" s="194"/>
      <c r="WXB270" s="194"/>
      <c r="WXC270" s="194"/>
      <c r="WXD270" s="194"/>
      <c r="WXE270" s="194"/>
      <c r="WXF270" s="194"/>
      <c r="WXG270" s="194"/>
      <c r="WXH270" s="194"/>
      <c r="WXI270" s="194"/>
      <c r="WXJ270" s="194"/>
      <c r="WXK270" s="194"/>
      <c r="WXL270" s="194"/>
      <c r="WXM270" s="194"/>
      <c r="WXN270" s="194"/>
      <c r="WXO270" s="194"/>
      <c r="WXP270" s="194"/>
      <c r="WXQ270" s="194"/>
      <c r="WXR270" s="194"/>
      <c r="WXS270" s="194"/>
      <c r="WXT270" s="194"/>
      <c r="WXU270" s="194"/>
      <c r="WXV270" s="194"/>
      <c r="WXW270" s="194"/>
      <c r="WXX270" s="194"/>
      <c r="WXY270" s="194"/>
      <c r="WXZ270" s="194"/>
      <c r="WYA270" s="194"/>
      <c r="WYB270" s="194"/>
      <c r="WYC270" s="194"/>
      <c r="WYD270" s="194"/>
      <c r="WYE270" s="194"/>
      <c r="WYF270" s="194"/>
      <c r="WYG270" s="194"/>
      <c r="WYH270" s="194"/>
      <c r="WYI270" s="194"/>
      <c r="WYJ270" s="194"/>
      <c r="WYK270" s="194"/>
      <c r="WYL270" s="194"/>
      <c r="WYM270" s="194"/>
      <c r="WYN270" s="194"/>
      <c r="WYO270" s="194"/>
      <c r="WYP270" s="194"/>
      <c r="WYQ270" s="194"/>
      <c r="WYR270" s="194"/>
      <c r="WYS270" s="194"/>
      <c r="WYT270" s="194"/>
      <c r="WYU270" s="194"/>
      <c r="WYV270" s="194"/>
      <c r="WYW270" s="194"/>
      <c r="WYX270" s="194"/>
      <c r="WYY270" s="194"/>
      <c r="WYZ270" s="194"/>
      <c r="WZA270" s="194"/>
      <c r="WZB270" s="194"/>
      <c r="WZC270" s="194"/>
      <c r="WZD270" s="194"/>
      <c r="WZE270" s="194"/>
      <c r="WZF270" s="194"/>
      <c r="WZG270" s="194"/>
      <c r="WZH270" s="194"/>
      <c r="WZI270" s="194"/>
      <c r="WZJ270" s="194"/>
      <c r="WZK270" s="194"/>
      <c r="WZL270" s="194"/>
      <c r="WZM270" s="194"/>
      <c r="WZN270" s="194"/>
      <c r="WZO270" s="194"/>
      <c r="WZP270" s="194"/>
      <c r="WZQ270" s="194"/>
      <c r="WZR270" s="194"/>
      <c r="WZS270" s="194"/>
      <c r="WZT270" s="194"/>
      <c r="WZU270" s="194"/>
      <c r="WZV270" s="194"/>
      <c r="WZW270" s="194"/>
      <c r="WZX270" s="194"/>
      <c r="WZY270" s="194"/>
      <c r="WZZ270" s="194"/>
      <c r="XAA270" s="194"/>
      <c r="XAB270" s="194"/>
      <c r="XAC270" s="194"/>
      <c r="XAD270" s="194"/>
      <c r="XAE270" s="194"/>
      <c r="XAF270" s="194"/>
      <c r="XAG270" s="194"/>
      <c r="XAH270" s="194"/>
      <c r="XAI270" s="194"/>
      <c r="XAJ270" s="194"/>
      <c r="XAK270" s="194"/>
      <c r="XAL270" s="194"/>
      <c r="XAM270" s="194"/>
      <c r="XAN270" s="194"/>
      <c r="XAO270" s="194"/>
      <c r="XAP270" s="194"/>
      <c r="XAQ270" s="194"/>
      <c r="XAR270" s="194"/>
      <c r="XAS270" s="194"/>
      <c r="XAT270" s="194"/>
      <c r="XAU270" s="194"/>
      <c r="XAV270" s="194"/>
      <c r="XAW270" s="194"/>
      <c r="XAX270" s="194"/>
      <c r="XAY270" s="194"/>
      <c r="XAZ270" s="194"/>
      <c r="XBA270" s="194"/>
      <c r="XBB270" s="194"/>
      <c r="XBC270" s="194"/>
      <c r="XBD270" s="194"/>
      <c r="XBE270" s="194"/>
      <c r="XBF270" s="194"/>
      <c r="XBG270" s="194"/>
      <c r="XBH270" s="194"/>
      <c r="XBI270" s="194"/>
      <c r="XBJ270" s="194"/>
      <c r="XBK270" s="194"/>
      <c r="XBL270" s="194"/>
      <c r="XBM270" s="194"/>
      <c r="XBN270" s="194"/>
      <c r="XBO270" s="194"/>
      <c r="XBP270" s="194"/>
      <c r="XBQ270" s="194"/>
      <c r="XBR270" s="194"/>
      <c r="XBS270" s="194"/>
      <c r="XBT270" s="194"/>
      <c r="XBU270" s="194"/>
      <c r="XBV270" s="194"/>
      <c r="XBW270" s="194"/>
      <c r="XBX270" s="194"/>
      <c r="XBY270" s="194"/>
      <c r="XBZ270" s="194"/>
      <c r="XCA270" s="194"/>
      <c r="XCB270" s="194"/>
      <c r="XCC270" s="194"/>
      <c r="XCD270" s="194"/>
      <c r="XCE270" s="194"/>
      <c r="XCF270" s="194"/>
      <c r="XCG270" s="194"/>
      <c r="XCH270" s="194"/>
      <c r="XCI270" s="194"/>
      <c r="XCJ270" s="194"/>
      <c r="XCK270" s="194"/>
      <c r="XCL270" s="194"/>
      <c r="XCM270" s="194"/>
      <c r="XCN270" s="194"/>
      <c r="XCO270" s="194"/>
      <c r="XCP270" s="194"/>
      <c r="XCQ270" s="194"/>
      <c r="XCR270" s="194"/>
      <c r="XCS270" s="194"/>
      <c r="XCT270" s="194"/>
      <c r="XCU270" s="194"/>
      <c r="XCV270" s="194"/>
      <c r="XCW270" s="194"/>
      <c r="XCX270" s="194"/>
      <c r="XCY270" s="194"/>
      <c r="XCZ270" s="194"/>
      <c r="XDA270" s="194"/>
      <c r="XDB270" s="194"/>
      <c r="XDC270" s="194"/>
      <c r="XDD270" s="194"/>
      <c r="XDE270" s="194"/>
      <c r="XDF270" s="194"/>
      <c r="XDG270" s="194"/>
      <c r="XDH270" s="194"/>
      <c r="XDI270" s="194"/>
      <c r="XDJ270" s="194"/>
      <c r="XDK270" s="194"/>
      <c r="XDL270" s="194"/>
      <c r="XDM270" s="194"/>
      <c r="XDN270" s="194"/>
      <c r="XDO270" s="194"/>
      <c r="XDP270" s="194"/>
      <c r="XDQ270" s="194"/>
      <c r="XDR270" s="194"/>
      <c r="XDS270" s="194"/>
      <c r="XDT270" s="194"/>
      <c r="XDU270" s="194"/>
      <c r="XDV270" s="194"/>
      <c r="XDW270" s="194"/>
      <c r="XDX270" s="194"/>
      <c r="XDY270" s="194"/>
      <c r="XDZ270" s="194"/>
      <c r="XEA270" s="194"/>
      <c r="XEB270" s="194"/>
      <c r="XEC270" s="194"/>
      <c r="XED270" s="194"/>
      <c r="XEE270" s="194"/>
      <c r="XEF270" s="194"/>
      <c r="XEG270" s="194"/>
      <c r="XEH270" s="194"/>
      <c r="XEI270" s="194"/>
      <c r="XEJ270" s="194"/>
      <c r="XEK270" s="194"/>
      <c r="XEL270" s="194"/>
      <c r="XEM270" s="194"/>
      <c r="XEN270" s="194"/>
      <c r="XEO270" s="194"/>
      <c r="XEP270" s="194"/>
      <c r="XEQ270" s="194"/>
      <c r="XER270" s="194"/>
      <c r="XES270" s="194"/>
      <c r="XET270" s="194"/>
      <c r="XEU270" s="194"/>
      <c r="XEV270" s="194"/>
      <c r="XEW270" s="194"/>
      <c r="XEX270" s="194"/>
    </row>
    <row r="271" spans="1:16378" s="194" customFormat="1" ht="22.5" customHeight="1">
      <c r="A271" s="196" t="s">
        <v>293</v>
      </c>
      <c r="B271" s="147">
        <v>192</v>
      </c>
      <c r="C271" s="147">
        <v>447</v>
      </c>
      <c r="D271" s="147">
        <v>447</v>
      </c>
      <c r="E271" s="148">
        <f t="shared" si="72"/>
        <v>100</v>
      </c>
      <c r="F271" s="37">
        <f t="shared" si="71"/>
        <v>26.271186440677969</v>
      </c>
      <c r="G271" s="147">
        <v>354</v>
      </c>
    </row>
    <row r="272" spans="1:16378" s="194" customFormat="1" ht="22.5" customHeight="1">
      <c r="A272" s="196" t="s">
        <v>294</v>
      </c>
      <c r="B272" s="147">
        <v>192</v>
      </c>
      <c r="C272" s="147">
        <v>447</v>
      </c>
      <c r="D272" s="147">
        <v>447</v>
      </c>
      <c r="E272" s="148">
        <f t="shared" si="72"/>
        <v>100</v>
      </c>
      <c r="F272" s="37">
        <f t="shared" si="71"/>
        <v>26.271186440677969</v>
      </c>
      <c r="G272" s="147">
        <v>354</v>
      </c>
    </row>
    <row r="273" spans="1:16378" s="120" customFormat="1" ht="22.5" customHeight="1">
      <c r="A273" s="40" t="s">
        <v>295</v>
      </c>
      <c r="B273" s="145">
        <f>SUM(B274,B277,B278)</f>
        <v>643</v>
      </c>
      <c r="C273" s="145">
        <f t="shared" ref="C273:D273" si="73">SUM(C274,C277,C278)</f>
        <v>1301</v>
      </c>
      <c r="D273" s="145">
        <f t="shared" si="73"/>
        <v>555</v>
      </c>
      <c r="E273" s="155">
        <f t="shared" si="72"/>
        <v>42.659492697924669</v>
      </c>
      <c r="F273" s="34">
        <f t="shared" si="71"/>
        <v>226.47058823529412</v>
      </c>
      <c r="G273" s="145">
        <v>170</v>
      </c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F273" s="39"/>
      <c r="AG273" s="39"/>
      <c r="AH273" s="39"/>
      <c r="AI273" s="39"/>
      <c r="AJ273" s="39"/>
      <c r="AK273" s="39"/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  <c r="AX273" s="39"/>
      <c r="AY273" s="39"/>
      <c r="AZ273" s="39"/>
      <c r="BA273" s="39"/>
      <c r="BB273" s="39"/>
      <c r="BC273" s="39"/>
      <c r="BD273" s="39"/>
      <c r="BE273" s="39"/>
      <c r="BF273" s="39"/>
      <c r="BG273" s="39"/>
      <c r="BH273" s="39"/>
      <c r="BI273" s="39"/>
      <c r="BJ273" s="39"/>
      <c r="BK273" s="39"/>
      <c r="BL273" s="39"/>
      <c r="BM273" s="39"/>
      <c r="BN273" s="39"/>
      <c r="BO273" s="39"/>
      <c r="BP273" s="39"/>
      <c r="BQ273" s="39"/>
      <c r="BR273" s="39"/>
      <c r="BS273" s="39"/>
      <c r="BT273" s="39"/>
      <c r="BU273" s="39"/>
      <c r="BV273" s="39"/>
      <c r="BW273" s="39"/>
      <c r="BX273" s="39"/>
      <c r="BY273" s="39"/>
      <c r="BZ273" s="39"/>
      <c r="CA273" s="39"/>
      <c r="CB273" s="39"/>
      <c r="CC273" s="39"/>
      <c r="CD273" s="39"/>
      <c r="CE273" s="39"/>
      <c r="CF273" s="39"/>
      <c r="CG273" s="39"/>
      <c r="CH273" s="39"/>
      <c r="CI273" s="39"/>
      <c r="CJ273" s="39"/>
      <c r="CK273" s="39"/>
      <c r="CL273" s="39"/>
      <c r="CM273" s="39"/>
      <c r="CN273" s="39"/>
      <c r="CO273" s="39"/>
      <c r="CP273" s="39"/>
      <c r="CQ273" s="39"/>
      <c r="CR273" s="39"/>
      <c r="CS273" s="39"/>
      <c r="CT273" s="39"/>
      <c r="CU273" s="39"/>
      <c r="CV273" s="39"/>
      <c r="CW273" s="39"/>
      <c r="CX273" s="39"/>
      <c r="CY273" s="39"/>
      <c r="CZ273" s="39"/>
      <c r="DA273" s="39"/>
      <c r="DB273" s="39"/>
      <c r="DC273" s="39"/>
      <c r="DD273" s="39"/>
      <c r="DE273" s="39"/>
      <c r="DF273" s="39"/>
      <c r="DG273" s="39"/>
      <c r="DH273" s="39"/>
      <c r="DI273" s="39"/>
      <c r="DJ273" s="39"/>
      <c r="DK273" s="39"/>
      <c r="DL273" s="39"/>
      <c r="DM273" s="39"/>
      <c r="DN273" s="39"/>
      <c r="DO273" s="39"/>
      <c r="DP273" s="39"/>
      <c r="DQ273" s="39"/>
      <c r="DR273" s="39"/>
      <c r="DS273" s="39"/>
      <c r="DT273" s="39"/>
      <c r="DU273" s="39"/>
      <c r="DV273" s="39"/>
      <c r="DW273" s="39"/>
      <c r="DX273" s="39"/>
      <c r="DY273" s="39"/>
      <c r="DZ273" s="39"/>
      <c r="EA273" s="39"/>
      <c r="EB273" s="39"/>
      <c r="EC273" s="39"/>
      <c r="ED273" s="39"/>
      <c r="EE273" s="39"/>
      <c r="EF273" s="39"/>
      <c r="EG273" s="39"/>
      <c r="EH273" s="39"/>
      <c r="EI273" s="39"/>
      <c r="EJ273" s="39"/>
      <c r="EK273" s="39"/>
      <c r="EL273" s="39"/>
      <c r="EM273" s="39"/>
      <c r="EN273" s="39"/>
      <c r="EO273" s="39"/>
      <c r="EP273" s="39"/>
      <c r="EQ273" s="39"/>
      <c r="ER273" s="39"/>
      <c r="ES273" s="39"/>
      <c r="ET273" s="39"/>
      <c r="EU273" s="39"/>
      <c r="EV273" s="39"/>
      <c r="EW273" s="39"/>
      <c r="EX273" s="39"/>
      <c r="EY273" s="39"/>
      <c r="EZ273" s="39"/>
      <c r="FA273" s="39"/>
      <c r="FB273" s="39"/>
      <c r="FC273" s="39"/>
      <c r="FD273" s="39"/>
      <c r="FE273" s="39"/>
      <c r="FF273" s="39"/>
      <c r="FG273" s="39"/>
      <c r="FH273" s="39"/>
      <c r="FI273" s="39"/>
      <c r="FJ273" s="39"/>
      <c r="FK273" s="39"/>
      <c r="FL273" s="39"/>
      <c r="FM273" s="39"/>
      <c r="FN273" s="39"/>
      <c r="FO273" s="39"/>
      <c r="FP273" s="39"/>
      <c r="FQ273" s="39"/>
      <c r="FR273" s="39"/>
      <c r="FS273" s="39"/>
      <c r="FT273" s="39"/>
      <c r="FU273" s="39"/>
      <c r="FV273" s="39"/>
      <c r="FW273" s="39"/>
      <c r="FX273" s="39"/>
      <c r="FY273" s="39"/>
      <c r="FZ273" s="39"/>
      <c r="GA273" s="39"/>
      <c r="GB273" s="39"/>
      <c r="GC273" s="39"/>
      <c r="GD273" s="39"/>
      <c r="GE273" s="39"/>
      <c r="GF273" s="39"/>
      <c r="GG273" s="39"/>
      <c r="GH273" s="39"/>
      <c r="GI273" s="39"/>
      <c r="GJ273" s="39"/>
      <c r="GK273" s="39"/>
      <c r="GL273" s="39"/>
      <c r="GM273" s="39"/>
      <c r="GN273" s="39"/>
      <c r="GO273" s="39"/>
      <c r="GP273" s="39"/>
      <c r="GQ273" s="39"/>
      <c r="GR273" s="39"/>
      <c r="GS273" s="39"/>
      <c r="GT273" s="39"/>
      <c r="GU273" s="39"/>
      <c r="GV273" s="39"/>
      <c r="GW273" s="39"/>
      <c r="GX273" s="39"/>
      <c r="GY273" s="39"/>
      <c r="GZ273" s="39"/>
      <c r="HA273" s="39"/>
      <c r="HB273" s="39"/>
      <c r="HC273" s="39"/>
      <c r="HD273" s="39"/>
      <c r="HE273" s="39"/>
      <c r="HF273" s="39"/>
      <c r="HG273" s="39"/>
      <c r="HH273" s="39"/>
      <c r="HI273" s="39"/>
      <c r="HJ273" s="39"/>
      <c r="HK273" s="39"/>
      <c r="HL273" s="39"/>
      <c r="HM273" s="39"/>
      <c r="HN273" s="39"/>
      <c r="HO273" s="39"/>
      <c r="HP273" s="39"/>
      <c r="HQ273" s="39"/>
      <c r="HR273" s="39"/>
      <c r="HS273" s="39"/>
      <c r="HT273" s="39"/>
      <c r="HU273" s="39"/>
      <c r="HV273" s="39"/>
      <c r="HW273" s="39"/>
      <c r="HX273" s="39"/>
      <c r="HY273" s="39"/>
      <c r="HZ273" s="39"/>
      <c r="IA273" s="39"/>
      <c r="IB273" s="39"/>
      <c r="IC273" s="39"/>
      <c r="ID273" s="39"/>
      <c r="IE273" s="39"/>
      <c r="IF273" s="39"/>
      <c r="IG273" s="39"/>
      <c r="IH273" s="39"/>
      <c r="II273" s="39"/>
      <c r="IJ273" s="39"/>
      <c r="IK273" s="39"/>
      <c r="IL273" s="39"/>
      <c r="IM273" s="39"/>
      <c r="IN273" s="39"/>
      <c r="IO273" s="39"/>
      <c r="IP273" s="39"/>
    </row>
    <row r="274" spans="1:16378" s="120" customFormat="1" ht="22.5" customHeight="1">
      <c r="A274" s="152" t="s">
        <v>296</v>
      </c>
      <c r="B274" s="147">
        <v>543</v>
      </c>
      <c r="C274" s="147">
        <v>1189</v>
      </c>
      <c r="D274" s="147">
        <v>443</v>
      </c>
      <c r="E274" s="148">
        <f t="shared" si="72"/>
        <v>37.258200168208575</v>
      </c>
      <c r="F274" s="37">
        <f t="shared" si="71"/>
        <v>197.31543624161074</v>
      </c>
      <c r="G274" s="147">
        <v>149</v>
      </c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F274" s="39"/>
      <c r="AG274" s="39"/>
      <c r="AH274" s="39"/>
      <c r="AI274" s="39"/>
      <c r="AJ274" s="39"/>
      <c r="AK274" s="39"/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  <c r="AX274" s="39"/>
      <c r="AY274" s="39"/>
      <c r="AZ274" s="39"/>
      <c r="BA274" s="39"/>
      <c r="BB274" s="39"/>
      <c r="BC274" s="39"/>
      <c r="BD274" s="39"/>
      <c r="BE274" s="39"/>
      <c r="BF274" s="39"/>
      <c r="BG274" s="39"/>
      <c r="BH274" s="39"/>
      <c r="BI274" s="39"/>
      <c r="BJ274" s="39"/>
      <c r="BK274" s="39"/>
      <c r="BL274" s="39"/>
      <c r="BM274" s="39"/>
      <c r="BN274" s="39"/>
      <c r="BO274" s="39"/>
      <c r="BP274" s="39"/>
      <c r="BQ274" s="39"/>
      <c r="BR274" s="39"/>
      <c r="BS274" s="39"/>
      <c r="BT274" s="39"/>
      <c r="BU274" s="39"/>
      <c r="BV274" s="39"/>
      <c r="BW274" s="39"/>
      <c r="BX274" s="39"/>
      <c r="BY274" s="39"/>
      <c r="BZ274" s="39"/>
      <c r="CA274" s="39"/>
      <c r="CB274" s="39"/>
      <c r="CC274" s="39"/>
      <c r="CD274" s="39"/>
      <c r="CE274" s="39"/>
      <c r="CF274" s="39"/>
      <c r="CG274" s="39"/>
      <c r="CH274" s="39"/>
      <c r="CI274" s="39"/>
      <c r="CJ274" s="39"/>
      <c r="CK274" s="39"/>
      <c r="CL274" s="39"/>
      <c r="CM274" s="39"/>
      <c r="CN274" s="39"/>
      <c r="CO274" s="39"/>
      <c r="CP274" s="39"/>
      <c r="CQ274" s="39"/>
      <c r="CR274" s="39"/>
      <c r="CS274" s="39"/>
      <c r="CT274" s="39"/>
      <c r="CU274" s="39"/>
      <c r="CV274" s="39"/>
      <c r="CW274" s="39"/>
      <c r="CX274" s="39"/>
      <c r="CY274" s="39"/>
      <c r="CZ274" s="39"/>
      <c r="DA274" s="39"/>
      <c r="DB274" s="39"/>
      <c r="DC274" s="39"/>
      <c r="DD274" s="39"/>
      <c r="DE274" s="39"/>
      <c r="DF274" s="39"/>
      <c r="DG274" s="39"/>
      <c r="DH274" s="39"/>
      <c r="DI274" s="39"/>
      <c r="DJ274" s="39"/>
      <c r="DK274" s="39"/>
      <c r="DL274" s="39"/>
      <c r="DM274" s="39"/>
      <c r="DN274" s="39"/>
      <c r="DO274" s="39"/>
      <c r="DP274" s="39"/>
      <c r="DQ274" s="39"/>
      <c r="DR274" s="39"/>
      <c r="DS274" s="39"/>
      <c r="DT274" s="39"/>
      <c r="DU274" s="39"/>
      <c r="DV274" s="39"/>
      <c r="DW274" s="39"/>
      <c r="DX274" s="39"/>
      <c r="DY274" s="39"/>
      <c r="DZ274" s="39"/>
      <c r="EA274" s="39"/>
      <c r="EB274" s="39"/>
      <c r="EC274" s="39"/>
      <c r="ED274" s="39"/>
      <c r="EE274" s="39"/>
      <c r="EF274" s="39"/>
      <c r="EG274" s="39"/>
      <c r="EH274" s="39"/>
      <c r="EI274" s="39"/>
      <c r="EJ274" s="39"/>
      <c r="EK274" s="39"/>
      <c r="EL274" s="39"/>
      <c r="EM274" s="39"/>
      <c r="EN274" s="39"/>
      <c r="EO274" s="39"/>
      <c r="EP274" s="39"/>
      <c r="EQ274" s="39"/>
      <c r="ER274" s="39"/>
      <c r="ES274" s="39"/>
      <c r="ET274" s="39"/>
      <c r="EU274" s="39"/>
      <c r="EV274" s="39"/>
      <c r="EW274" s="39"/>
      <c r="EX274" s="39"/>
      <c r="EY274" s="39"/>
      <c r="EZ274" s="39"/>
      <c r="FA274" s="39"/>
      <c r="FB274" s="39"/>
      <c r="FC274" s="39"/>
      <c r="FD274" s="39"/>
      <c r="FE274" s="39"/>
      <c r="FF274" s="39"/>
      <c r="FG274" s="39"/>
      <c r="FH274" s="39"/>
      <c r="FI274" s="39"/>
      <c r="FJ274" s="39"/>
      <c r="FK274" s="39"/>
      <c r="FL274" s="39"/>
      <c r="FM274" s="39"/>
      <c r="FN274" s="39"/>
      <c r="FO274" s="39"/>
      <c r="FP274" s="39"/>
      <c r="FQ274" s="39"/>
      <c r="FR274" s="39"/>
      <c r="FS274" s="39"/>
      <c r="FT274" s="39"/>
      <c r="FU274" s="39"/>
      <c r="FV274" s="39"/>
      <c r="FW274" s="39"/>
      <c r="FX274" s="39"/>
      <c r="FY274" s="39"/>
      <c r="FZ274" s="39"/>
      <c r="GA274" s="39"/>
      <c r="GB274" s="39"/>
      <c r="GC274" s="39"/>
      <c r="GD274" s="39"/>
      <c r="GE274" s="39"/>
      <c r="GF274" s="39"/>
      <c r="GG274" s="39"/>
      <c r="GH274" s="39"/>
      <c r="GI274" s="39"/>
      <c r="GJ274" s="39"/>
      <c r="GK274" s="39"/>
      <c r="GL274" s="39"/>
      <c r="GM274" s="39"/>
      <c r="GN274" s="39"/>
      <c r="GO274" s="39"/>
      <c r="GP274" s="39"/>
      <c r="GQ274" s="39"/>
      <c r="GR274" s="39"/>
      <c r="GS274" s="39"/>
      <c r="GT274" s="39"/>
      <c r="GU274" s="39"/>
      <c r="GV274" s="39"/>
      <c r="GW274" s="39"/>
      <c r="GX274" s="39"/>
      <c r="GY274" s="39"/>
      <c r="GZ274" s="39"/>
      <c r="HA274" s="39"/>
      <c r="HB274" s="39"/>
      <c r="HC274" s="39"/>
      <c r="HD274" s="39"/>
      <c r="HE274" s="39"/>
      <c r="HF274" s="39"/>
      <c r="HG274" s="39"/>
      <c r="HH274" s="39"/>
      <c r="HI274" s="39"/>
      <c r="HJ274" s="39"/>
      <c r="HK274" s="39"/>
      <c r="HL274" s="39"/>
      <c r="HM274" s="39"/>
      <c r="HN274" s="39"/>
      <c r="HO274" s="39"/>
      <c r="HP274" s="39"/>
      <c r="HQ274" s="39"/>
      <c r="HR274" s="39"/>
      <c r="HS274" s="39"/>
      <c r="HT274" s="39"/>
      <c r="HU274" s="39"/>
      <c r="HV274" s="39"/>
      <c r="HW274" s="39"/>
      <c r="HX274" s="39"/>
      <c r="HY274" s="39"/>
      <c r="HZ274" s="39"/>
      <c r="IA274" s="39"/>
      <c r="IB274" s="39"/>
      <c r="IC274" s="39"/>
      <c r="ID274" s="39"/>
      <c r="IE274" s="39"/>
      <c r="IF274" s="39"/>
      <c r="IG274" s="39"/>
      <c r="IH274" s="39"/>
      <c r="II274" s="39"/>
      <c r="IJ274" s="39"/>
      <c r="IK274" s="39"/>
      <c r="IL274" s="39"/>
      <c r="IM274" s="39"/>
      <c r="IN274" s="39"/>
      <c r="IO274" s="39"/>
      <c r="IP274" s="39"/>
      <c r="IQ274" s="39"/>
      <c r="IR274" s="39"/>
      <c r="IS274" s="39"/>
      <c r="IT274" s="39"/>
      <c r="IU274" s="39"/>
      <c r="IV274" s="39"/>
      <c r="IW274" s="39"/>
      <c r="IX274" s="39"/>
      <c r="IY274" s="39"/>
      <c r="IZ274" s="39"/>
      <c r="JA274" s="39"/>
      <c r="JB274" s="39"/>
      <c r="JC274" s="39"/>
      <c r="JD274" s="39"/>
      <c r="JE274" s="39"/>
      <c r="JF274" s="39"/>
      <c r="JG274" s="39"/>
      <c r="JH274" s="39"/>
      <c r="JI274" s="39"/>
      <c r="JJ274" s="39"/>
      <c r="JK274" s="39"/>
      <c r="JL274" s="39"/>
      <c r="JM274" s="39"/>
      <c r="JN274" s="39"/>
      <c r="JO274" s="39"/>
      <c r="JP274" s="39"/>
      <c r="JQ274" s="39"/>
      <c r="JR274" s="39"/>
      <c r="JS274" s="39"/>
      <c r="JT274" s="39"/>
      <c r="JU274" s="39"/>
      <c r="JV274" s="39"/>
      <c r="JW274" s="39"/>
      <c r="JX274" s="39"/>
      <c r="JY274" s="39"/>
      <c r="JZ274" s="39"/>
      <c r="KA274" s="39"/>
      <c r="KB274" s="39"/>
      <c r="KC274" s="39"/>
      <c r="KD274" s="39"/>
      <c r="KE274" s="39"/>
      <c r="KF274" s="39"/>
      <c r="KG274" s="39"/>
      <c r="KH274" s="39"/>
      <c r="KI274" s="39"/>
      <c r="KJ274" s="39"/>
      <c r="KK274" s="39"/>
      <c r="KL274" s="39"/>
      <c r="KM274" s="39"/>
      <c r="KN274" s="39"/>
      <c r="KO274" s="39"/>
      <c r="KP274" s="39"/>
      <c r="KQ274" s="39"/>
      <c r="KR274" s="39"/>
      <c r="KS274" s="39"/>
      <c r="KT274" s="39"/>
      <c r="KU274" s="39"/>
      <c r="KV274" s="39"/>
      <c r="KW274" s="39"/>
      <c r="KX274" s="39"/>
      <c r="KY274" s="39"/>
      <c r="KZ274" s="39"/>
      <c r="LA274" s="39"/>
      <c r="LB274" s="39"/>
      <c r="LC274" s="39"/>
      <c r="LD274" s="39"/>
      <c r="LE274" s="39"/>
      <c r="LF274" s="39"/>
      <c r="LG274" s="39"/>
      <c r="LH274" s="39"/>
      <c r="LI274" s="39"/>
      <c r="LJ274" s="39"/>
      <c r="LK274" s="39"/>
      <c r="LL274" s="39"/>
      <c r="LM274" s="39"/>
      <c r="LN274" s="39"/>
      <c r="LO274" s="39"/>
      <c r="LP274" s="39"/>
      <c r="LQ274" s="39"/>
      <c r="LR274" s="39"/>
      <c r="LS274" s="39"/>
      <c r="LT274" s="39"/>
      <c r="LU274" s="39"/>
      <c r="LV274" s="39"/>
      <c r="LW274" s="39"/>
      <c r="LX274" s="39"/>
      <c r="LY274" s="39"/>
      <c r="LZ274" s="39"/>
      <c r="MA274" s="39"/>
      <c r="MB274" s="39"/>
      <c r="MC274" s="39"/>
      <c r="MD274" s="39"/>
      <c r="ME274" s="39"/>
      <c r="MF274" s="39"/>
      <c r="MG274" s="39"/>
      <c r="MH274" s="39"/>
      <c r="MI274" s="39"/>
      <c r="MJ274" s="39"/>
      <c r="MK274" s="39"/>
      <c r="ML274" s="39"/>
      <c r="MM274" s="39"/>
      <c r="MN274" s="39"/>
      <c r="MO274" s="39"/>
      <c r="MP274" s="39"/>
      <c r="MQ274" s="39"/>
      <c r="MR274" s="39"/>
      <c r="MS274" s="39"/>
      <c r="MT274" s="39"/>
      <c r="MU274" s="39"/>
      <c r="MV274" s="39"/>
      <c r="MW274" s="39"/>
      <c r="MX274" s="39"/>
      <c r="MY274" s="39"/>
      <c r="MZ274" s="39"/>
      <c r="NA274" s="39"/>
      <c r="NB274" s="39"/>
      <c r="NC274" s="39"/>
      <c r="ND274" s="39"/>
      <c r="NE274" s="39"/>
      <c r="NF274" s="39"/>
      <c r="NG274" s="39"/>
      <c r="NH274" s="39"/>
      <c r="NI274" s="39"/>
      <c r="NJ274" s="39"/>
      <c r="NK274" s="39"/>
      <c r="NL274" s="39"/>
      <c r="NM274" s="39"/>
      <c r="NN274" s="39"/>
      <c r="NO274" s="39"/>
      <c r="NP274" s="39"/>
      <c r="NQ274" s="39"/>
      <c r="NR274" s="39"/>
      <c r="NS274" s="39"/>
      <c r="NT274" s="39"/>
      <c r="NU274" s="39"/>
      <c r="NV274" s="39"/>
      <c r="NW274" s="39"/>
      <c r="NX274" s="39"/>
      <c r="NY274" s="39"/>
      <c r="NZ274" s="39"/>
      <c r="OA274" s="39"/>
      <c r="OB274" s="39"/>
      <c r="OC274" s="39"/>
      <c r="OD274" s="39"/>
      <c r="OE274" s="39"/>
      <c r="OF274" s="39"/>
      <c r="OG274" s="39"/>
      <c r="OH274" s="39"/>
      <c r="OI274" s="39"/>
      <c r="OJ274" s="39"/>
      <c r="OK274" s="39"/>
      <c r="OL274" s="39"/>
      <c r="OM274" s="39"/>
      <c r="ON274" s="39"/>
      <c r="OO274" s="39"/>
      <c r="OP274" s="39"/>
      <c r="OQ274" s="39"/>
      <c r="OR274" s="39"/>
      <c r="OS274" s="39"/>
      <c r="OT274" s="39"/>
      <c r="OU274" s="39"/>
      <c r="OV274" s="39"/>
      <c r="OW274" s="39"/>
      <c r="OX274" s="39"/>
      <c r="OY274" s="39"/>
      <c r="OZ274" s="39"/>
      <c r="PA274" s="39"/>
      <c r="PB274" s="39"/>
      <c r="PC274" s="39"/>
      <c r="PD274" s="39"/>
      <c r="PE274" s="39"/>
      <c r="PF274" s="39"/>
      <c r="PG274" s="39"/>
      <c r="PH274" s="39"/>
      <c r="PI274" s="39"/>
      <c r="PJ274" s="39"/>
      <c r="PK274" s="39"/>
      <c r="PL274" s="39"/>
      <c r="PM274" s="39"/>
      <c r="PN274" s="39"/>
      <c r="PO274" s="39"/>
      <c r="PP274" s="39"/>
      <c r="PQ274" s="39"/>
      <c r="PR274" s="39"/>
      <c r="PS274" s="39"/>
      <c r="PT274" s="39"/>
      <c r="PU274" s="39"/>
      <c r="PV274" s="39"/>
      <c r="PW274" s="39"/>
      <c r="PX274" s="39"/>
      <c r="PY274" s="39"/>
      <c r="PZ274" s="39"/>
      <c r="QA274" s="39"/>
      <c r="QB274" s="39"/>
      <c r="QC274" s="39"/>
      <c r="QD274" s="39"/>
      <c r="QE274" s="39"/>
      <c r="QF274" s="39"/>
      <c r="QG274" s="39"/>
      <c r="QH274" s="39"/>
      <c r="QI274" s="39"/>
      <c r="QJ274" s="39"/>
      <c r="QK274" s="39"/>
      <c r="QL274" s="39"/>
      <c r="QM274" s="39"/>
      <c r="QN274" s="39"/>
      <c r="QO274" s="39"/>
      <c r="QP274" s="39"/>
      <c r="QQ274" s="39"/>
      <c r="QR274" s="39"/>
      <c r="QS274" s="39"/>
      <c r="QT274" s="39"/>
      <c r="QU274" s="39"/>
      <c r="QV274" s="39"/>
      <c r="QW274" s="39"/>
      <c r="QX274" s="39"/>
      <c r="QY274" s="39"/>
      <c r="QZ274" s="39"/>
      <c r="RA274" s="39"/>
      <c r="RB274" s="39"/>
      <c r="RC274" s="39"/>
      <c r="RD274" s="39"/>
      <c r="RE274" s="39"/>
      <c r="RF274" s="39"/>
      <c r="RG274" s="39"/>
      <c r="RH274" s="39"/>
      <c r="RI274" s="39"/>
      <c r="RJ274" s="39"/>
      <c r="RK274" s="39"/>
      <c r="RL274" s="39"/>
      <c r="RM274" s="39"/>
      <c r="RN274" s="39"/>
      <c r="RO274" s="39"/>
      <c r="RP274" s="39"/>
      <c r="RQ274" s="39"/>
      <c r="RR274" s="39"/>
      <c r="RS274" s="39"/>
      <c r="RT274" s="39"/>
      <c r="RU274" s="39"/>
      <c r="RV274" s="39"/>
      <c r="RW274" s="39"/>
      <c r="RX274" s="39"/>
      <c r="RY274" s="39"/>
      <c r="RZ274" s="39"/>
      <c r="SA274" s="39"/>
      <c r="SB274" s="39"/>
      <c r="SC274" s="39"/>
      <c r="SD274" s="39"/>
      <c r="SE274" s="39"/>
      <c r="SF274" s="39"/>
      <c r="SG274" s="39"/>
      <c r="SH274" s="39"/>
      <c r="SI274" s="39"/>
      <c r="SJ274" s="39"/>
      <c r="SK274" s="39"/>
      <c r="SL274" s="39"/>
      <c r="SM274" s="39"/>
      <c r="SN274" s="39"/>
      <c r="SO274" s="39"/>
      <c r="SP274" s="39"/>
      <c r="SQ274" s="39"/>
      <c r="SR274" s="39"/>
      <c r="SS274" s="39"/>
      <c r="ST274" s="39"/>
      <c r="SU274" s="39"/>
      <c r="SV274" s="39"/>
      <c r="SW274" s="39"/>
      <c r="SX274" s="39"/>
      <c r="SY274" s="39"/>
      <c r="SZ274" s="39"/>
      <c r="TA274" s="39"/>
      <c r="TB274" s="39"/>
      <c r="TC274" s="39"/>
      <c r="TD274" s="39"/>
      <c r="TE274" s="39"/>
      <c r="TF274" s="39"/>
      <c r="TG274" s="39"/>
      <c r="TH274" s="39"/>
      <c r="TI274" s="39"/>
      <c r="TJ274" s="39"/>
      <c r="TK274" s="39"/>
      <c r="TL274" s="39"/>
      <c r="TM274" s="39"/>
      <c r="TN274" s="39"/>
      <c r="TO274" s="39"/>
      <c r="TP274" s="39"/>
      <c r="TQ274" s="39"/>
      <c r="TR274" s="39"/>
      <c r="TS274" s="39"/>
      <c r="TT274" s="39"/>
      <c r="TU274" s="39"/>
      <c r="TV274" s="39"/>
      <c r="TW274" s="39"/>
      <c r="TX274" s="39"/>
      <c r="TY274" s="39"/>
      <c r="TZ274" s="39"/>
      <c r="UA274" s="39"/>
      <c r="UB274" s="39"/>
      <c r="UC274" s="39"/>
      <c r="UD274" s="39"/>
      <c r="UE274" s="39"/>
      <c r="UF274" s="39"/>
      <c r="UG274" s="39"/>
      <c r="UH274" s="39"/>
      <c r="UI274" s="39"/>
      <c r="UJ274" s="39"/>
      <c r="UK274" s="39"/>
      <c r="UL274" s="39"/>
      <c r="UM274" s="39"/>
      <c r="UN274" s="39"/>
      <c r="UO274" s="39"/>
      <c r="UP274" s="39"/>
      <c r="UQ274" s="39"/>
      <c r="UR274" s="39"/>
      <c r="US274" s="39"/>
      <c r="UT274" s="39"/>
      <c r="UU274" s="39"/>
      <c r="UV274" s="39"/>
      <c r="UW274" s="39"/>
      <c r="UX274" s="39"/>
      <c r="UY274" s="39"/>
      <c r="UZ274" s="39"/>
      <c r="VA274" s="39"/>
      <c r="VB274" s="39"/>
      <c r="VC274" s="39"/>
      <c r="VD274" s="39"/>
      <c r="VE274" s="39"/>
      <c r="VF274" s="39"/>
      <c r="VG274" s="39"/>
      <c r="VH274" s="39"/>
      <c r="VI274" s="39"/>
      <c r="VJ274" s="39"/>
      <c r="VK274" s="39"/>
      <c r="VL274" s="39"/>
      <c r="VM274" s="39"/>
      <c r="VN274" s="39"/>
      <c r="VO274" s="39"/>
      <c r="VP274" s="39"/>
      <c r="VQ274" s="39"/>
      <c r="VR274" s="39"/>
      <c r="VS274" s="39"/>
      <c r="VT274" s="39"/>
      <c r="VU274" s="39"/>
      <c r="VV274" s="39"/>
      <c r="VW274" s="39"/>
      <c r="VX274" s="39"/>
      <c r="VY274" s="39"/>
      <c r="VZ274" s="39"/>
      <c r="WA274" s="39"/>
      <c r="WB274" s="39"/>
      <c r="WC274" s="39"/>
      <c r="WD274" s="39"/>
      <c r="WE274" s="39"/>
      <c r="WF274" s="39"/>
      <c r="WG274" s="39"/>
      <c r="WH274" s="39"/>
      <c r="WI274" s="39"/>
      <c r="WJ274" s="39"/>
      <c r="WK274" s="39"/>
      <c r="WL274" s="39"/>
      <c r="WM274" s="39"/>
      <c r="WN274" s="39"/>
      <c r="WO274" s="39"/>
      <c r="WP274" s="39"/>
      <c r="WQ274" s="39"/>
      <c r="WR274" s="39"/>
      <c r="WS274" s="39"/>
      <c r="WT274" s="39"/>
      <c r="WU274" s="39"/>
      <c r="WV274" s="39"/>
      <c r="WW274" s="39"/>
      <c r="WX274" s="39"/>
      <c r="WY274" s="39"/>
      <c r="WZ274" s="39"/>
      <c r="XA274" s="39"/>
      <c r="XB274" s="39"/>
      <c r="XC274" s="39"/>
      <c r="XD274" s="39"/>
      <c r="XE274" s="39"/>
      <c r="XF274" s="39"/>
      <c r="XG274" s="39"/>
      <c r="XH274" s="39"/>
      <c r="XI274" s="39"/>
      <c r="XJ274" s="39"/>
      <c r="XK274" s="39"/>
      <c r="XL274" s="39"/>
      <c r="XM274" s="39"/>
      <c r="XN274" s="39"/>
      <c r="XO274" s="39"/>
      <c r="XP274" s="39"/>
      <c r="XQ274" s="39"/>
      <c r="XR274" s="39"/>
      <c r="XS274" s="39"/>
      <c r="XT274" s="39"/>
      <c r="XU274" s="39"/>
      <c r="XV274" s="39"/>
      <c r="XW274" s="39"/>
      <c r="XX274" s="39"/>
      <c r="XY274" s="39"/>
      <c r="XZ274" s="39"/>
      <c r="YA274" s="39"/>
      <c r="YB274" s="39"/>
      <c r="YC274" s="39"/>
      <c r="YD274" s="39"/>
      <c r="YE274" s="39"/>
      <c r="YF274" s="39"/>
      <c r="YG274" s="39"/>
      <c r="YH274" s="39"/>
      <c r="YI274" s="39"/>
      <c r="YJ274" s="39"/>
      <c r="YK274" s="39"/>
      <c r="YL274" s="39"/>
      <c r="YM274" s="39"/>
      <c r="YN274" s="39"/>
      <c r="YO274" s="39"/>
      <c r="YP274" s="39"/>
      <c r="YQ274" s="39"/>
      <c r="YR274" s="39"/>
      <c r="YS274" s="39"/>
      <c r="YT274" s="39"/>
      <c r="YU274" s="39"/>
      <c r="YV274" s="39"/>
      <c r="YW274" s="39"/>
      <c r="YX274" s="39"/>
      <c r="YY274" s="39"/>
      <c r="YZ274" s="39"/>
      <c r="ZA274" s="39"/>
      <c r="ZB274" s="39"/>
      <c r="ZC274" s="39"/>
      <c r="ZD274" s="39"/>
      <c r="ZE274" s="39"/>
      <c r="ZF274" s="39"/>
      <c r="ZG274" s="39"/>
      <c r="ZH274" s="39"/>
      <c r="ZI274" s="39"/>
      <c r="ZJ274" s="39"/>
      <c r="ZK274" s="39"/>
      <c r="ZL274" s="39"/>
      <c r="ZM274" s="39"/>
      <c r="ZN274" s="39"/>
      <c r="ZO274" s="39"/>
      <c r="ZP274" s="39"/>
      <c r="ZQ274" s="39"/>
      <c r="ZR274" s="39"/>
      <c r="ZS274" s="39"/>
      <c r="ZT274" s="39"/>
      <c r="ZU274" s="39"/>
      <c r="ZV274" s="39"/>
      <c r="ZW274" s="39"/>
      <c r="ZX274" s="39"/>
      <c r="ZY274" s="39"/>
      <c r="ZZ274" s="39"/>
      <c r="AAA274" s="39"/>
      <c r="AAB274" s="39"/>
      <c r="AAC274" s="39"/>
      <c r="AAD274" s="39"/>
      <c r="AAE274" s="39"/>
      <c r="AAF274" s="39"/>
      <c r="AAG274" s="39"/>
      <c r="AAH274" s="39"/>
      <c r="AAI274" s="39"/>
      <c r="AAJ274" s="39"/>
      <c r="AAK274" s="39"/>
      <c r="AAL274" s="39"/>
      <c r="AAM274" s="39"/>
      <c r="AAN274" s="39"/>
      <c r="AAO274" s="39"/>
      <c r="AAP274" s="39"/>
      <c r="AAQ274" s="39"/>
      <c r="AAR274" s="39"/>
      <c r="AAS274" s="39"/>
      <c r="AAT274" s="39"/>
      <c r="AAU274" s="39"/>
      <c r="AAV274" s="39"/>
      <c r="AAW274" s="39"/>
      <c r="AAX274" s="39"/>
      <c r="AAY274" s="39"/>
      <c r="AAZ274" s="39"/>
      <c r="ABA274" s="39"/>
      <c r="ABB274" s="39"/>
      <c r="ABC274" s="39"/>
      <c r="ABD274" s="39"/>
      <c r="ABE274" s="39"/>
      <c r="ABF274" s="39"/>
      <c r="ABG274" s="39"/>
      <c r="ABH274" s="39"/>
      <c r="ABI274" s="39"/>
      <c r="ABJ274" s="39"/>
      <c r="ABK274" s="39"/>
      <c r="ABL274" s="39"/>
      <c r="ABM274" s="39"/>
      <c r="ABN274" s="39"/>
      <c r="ABO274" s="39"/>
      <c r="ABP274" s="39"/>
      <c r="ABQ274" s="39"/>
      <c r="ABR274" s="39"/>
      <c r="ABS274" s="39"/>
      <c r="ABT274" s="39"/>
      <c r="ABU274" s="39"/>
      <c r="ABV274" s="39"/>
      <c r="ABW274" s="39"/>
      <c r="ABX274" s="39"/>
      <c r="ABY274" s="39"/>
      <c r="ABZ274" s="39"/>
      <c r="ACA274" s="39"/>
      <c r="ACB274" s="39"/>
      <c r="ACC274" s="39"/>
      <c r="ACD274" s="39"/>
      <c r="ACE274" s="39"/>
      <c r="ACF274" s="39"/>
      <c r="ACG274" s="39"/>
      <c r="ACH274" s="39"/>
      <c r="ACI274" s="39"/>
      <c r="ACJ274" s="39"/>
      <c r="ACK274" s="39"/>
      <c r="ACL274" s="39"/>
      <c r="ACM274" s="39"/>
      <c r="ACN274" s="39"/>
      <c r="ACO274" s="39"/>
      <c r="ACP274" s="39"/>
      <c r="ACQ274" s="39"/>
      <c r="ACR274" s="39"/>
      <c r="ACS274" s="39"/>
      <c r="ACT274" s="39"/>
      <c r="ACU274" s="39"/>
      <c r="ACV274" s="39"/>
      <c r="ACW274" s="39"/>
      <c r="ACX274" s="39"/>
      <c r="ACY274" s="39"/>
      <c r="ACZ274" s="39"/>
      <c r="ADA274" s="39"/>
      <c r="ADB274" s="39"/>
      <c r="ADC274" s="39"/>
      <c r="ADD274" s="39"/>
      <c r="ADE274" s="39"/>
      <c r="ADF274" s="39"/>
      <c r="ADG274" s="39"/>
      <c r="ADH274" s="39"/>
      <c r="ADI274" s="39"/>
      <c r="ADJ274" s="39"/>
      <c r="ADK274" s="39"/>
      <c r="ADL274" s="39"/>
      <c r="ADM274" s="39"/>
      <c r="ADN274" s="39"/>
      <c r="ADO274" s="39"/>
      <c r="ADP274" s="39"/>
      <c r="ADQ274" s="39"/>
      <c r="ADR274" s="39"/>
      <c r="ADS274" s="39"/>
      <c r="ADT274" s="39"/>
      <c r="ADU274" s="39"/>
      <c r="ADV274" s="39"/>
      <c r="ADW274" s="39"/>
      <c r="ADX274" s="39"/>
      <c r="ADY274" s="39"/>
      <c r="ADZ274" s="39"/>
      <c r="AEA274" s="39"/>
      <c r="AEB274" s="39"/>
      <c r="AEC274" s="39"/>
      <c r="AED274" s="39"/>
      <c r="AEE274" s="39"/>
      <c r="AEF274" s="39"/>
      <c r="AEG274" s="39"/>
      <c r="AEH274" s="39"/>
      <c r="AEI274" s="39"/>
      <c r="AEJ274" s="39"/>
      <c r="AEK274" s="39"/>
      <c r="AEL274" s="39"/>
      <c r="AEM274" s="39"/>
      <c r="AEN274" s="39"/>
      <c r="AEO274" s="39"/>
      <c r="AEP274" s="39"/>
      <c r="AEQ274" s="39"/>
      <c r="AER274" s="39"/>
      <c r="AES274" s="39"/>
      <c r="AET274" s="39"/>
      <c r="AEU274" s="39"/>
      <c r="AEV274" s="39"/>
      <c r="AEW274" s="39"/>
      <c r="AEX274" s="39"/>
      <c r="AEY274" s="39"/>
      <c r="AEZ274" s="39"/>
      <c r="AFA274" s="39"/>
      <c r="AFB274" s="39"/>
      <c r="AFC274" s="39"/>
      <c r="AFD274" s="39"/>
      <c r="AFE274" s="39"/>
      <c r="AFF274" s="39"/>
      <c r="AFG274" s="39"/>
      <c r="AFH274" s="39"/>
      <c r="AFI274" s="39"/>
      <c r="AFJ274" s="39"/>
      <c r="AFK274" s="39"/>
      <c r="AFL274" s="39"/>
      <c r="AFM274" s="39"/>
      <c r="AFN274" s="39"/>
      <c r="AFO274" s="39"/>
      <c r="AFP274" s="39"/>
      <c r="AFQ274" s="39"/>
      <c r="AFR274" s="39"/>
      <c r="AFS274" s="39"/>
      <c r="AFT274" s="39"/>
      <c r="AFU274" s="39"/>
      <c r="AFV274" s="39"/>
      <c r="AFW274" s="39"/>
      <c r="AFX274" s="39"/>
      <c r="AFY274" s="39"/>
      <c r="AFZ274" s="39"/>
      <c r="AGA274" s="39"/>
      <c r="AGB274" s="39"/>
      <c r="AGC274" s="39"/>
      <c r="AGD274" s="39"/>
      <c r="AGE274" s="39"/>
      <c r="AGF274" s="39"/>
      <c r="AGG274" s="39"/>
      <c r="AGH274" s="39"/>
      <c r="AGI274" s="39"/>
      <c r="AGJ274" s="39"/>
      <c r="AGK274" s="39"/>
      <c r="AGL274" s="39"/>
      <c r="AGM274" s="39"/>
      <c r="AGN274" s="39"/>
      <c r="AGO274" s="39"/>
      <c r="AGP274" s="39"/>
      <c r="AGQ274" s="39"/>
      <c r="AGR274" s="39"/>
      <c r="AGS274" s="39"/>
      <c r="AGT274" s="39"/>
      <c r="AGU274" s="39"/>
      <c r="AGV274" s="39"/>
      <c r="AGW274" s="39"/>
      <c r="AGX274" s="39"/>
      <c r="AGY274" s="39"/>
      <c r="AGZ274" s="39"/>
      <c r="AHA274" s="39"/>
      <c r="AHB274" s="39"/>
      <c r="AHC274" s="39"/>
      <c r="AHD274" s="39"/>
      <c r="AHE274" s="39"/>
      <c r="AHF274" s="39"/>
      <c r="AHG274" s="39"/>
      <c r="AHH274" s="39"/>
      <c r="AHI274" s="39"/>
      <c r="AHJ274" s="39"/>
      <c r="AHK274" s="39"/>
      <c r="AHL274" s="39"/>
      <c r="AHM274" s="39"/>
      <c r="AHN274" s="39"/>
      <c r="AHO274" s="39"/>
      <c r="AHP274" s="39"/>
      <c r="AHQ274" s="39"/>
      <c r="AHR274" s="39"/>
      <c r="AHS274" s="39"/>
      <c r="AHT274" s="39"/>
      <c r="AHU274" s="39"/>
      <c r="AHV274" s="39"/>
      <c r="AHW274" s="39"/>
      <c r="AHX274" s="39"/>
      <c r="AHY274" s="39"/>
      <c r="AHZ274" s="39"/>
      <c r="AIA274" s="39"/>
      <c r="AIB274" s="39"/>
      <c r="AIC274" s="39"/>
      <c r="AID274" s="39"/>
      <c r="AIE274" s="39"/>
      <c r="AIF274" s="39"/>
      <c r="AIG274" s="39"/>
      <c r="AIH274" s="39"/>
      <c r="AII274" s="39"/>
      <c r="AIJ274" s="39"/>
      <c r="AIK274" s="39"/>
      <c r="AIL274" s="39"/>
      <c r="AIM274" s="39"/>
      <c r="AIN274" s="39"/>
      <c r="AIO274" s="39"/>
      <c r="AIP274" s="39"/>
      <c r="AIQ274" s="39"/>
      <c r="AIR274" s="39"/>
      <c r="AIS274" s="39"/>
      <c r="AIT274" s="39"/>
      <c r="AIU274" s="39"/>
      <c r="AIV274" s="39"/>
      <c r="AIW274" s="39"/>
      <c r="AIX274" s="39"/>
      <c r="AIY274" s="39"/>
      <c r="AIZ274" s="39"/>
      <c r="AJA274" s="39"/>
      <c r="AJB274" s="39"/>
      <c r="AJC274" s="39"/>
      <c r="AJD274" s="39"/>
      <c r="AJE274" s="39"/>
      <c r="AJF274" s="39"/>
      <c r="AJG274" s="39"/>
      <c r="AJH274" s="39"/>
      <c r="AJI274" s="39"/>
      <c r="AJJ274" s="39"/>
      <c r="AJK274" s="39"/>
      <c r="AJL274" s="39"/>
      <c r="AJM274" s="39"/>
      <c r="AJN274" s="39"/>
      <c r="AJO274" s="39"/>
      <c r="AJP274" s="39"/>
      <c r="AJQ274" s="39"/>
      <c r="AJR274" s="39"/>
      <c r="AJS274" s="39"/>
      <c r="AJT274" s="39"/>
      <c r="AJU274" s="39"/>
      <c r="AJV274" s="39"/>
      <c r="AJW274" s="39"/>
      <c r="AJX274" s="39"/>
      <c r="AJY274" s="39"/>
      <c r="AJZ274" s="39"/>
      <c r="AKA274" s="39"/>
      <c r="AKB274" s="39"/>
      <c r="AKC274" s="39"/>
      <c r="AKD274" s="39"/>
      <c r="AKE274" s="39"/>
      <c r="AKF274" s="39"/>
      <c r="AKG274" s="39"/>
      <c r="AKH274" s="39"/>
      <c r="AKI274" s="39"/>
      <c r="AKJ274" s="39"/>
      <c r="AKK274" s="39"/>
      <c r="AKL274" s="39"/>
      <c r="AKM274" s="39"/>
      <c r="AKN274" s="39"/>
      <c r="AKO274" s="39"/>
      <c r="AKP274" s="39"/>
      <c r="AKQ274" s="39"/>
      <c r="AKR274" s="39"/>
      <c r="AKS274" s="39"/>
      <c r="AKT274" s="39"/>
      <c r="AKU274" s="39"/>
      <c r="AKV274" s="39"/>
      <c r="AKW274" s="39"/>
      <c r="AKX274" s="39"/>
      <c r="AKY274" s="39"/>
      <c r="AKZ274" s="39"/>
      <c r="ALA274" s="39"/>
      <c r="ALB274" s="39"/>
      <c r="ALC274" s="39"/>
      <c r="ALD274" s="39"/>
      <c r="ALE274" s="39"/>
      <c r="ALF274" s="39"/>
      <c r="ALG274" s="39"/>
      <c r="ALH274" s="39"/>
      <c r="ALI274" s="39"/>
      <c r="ALJ274" s="39"/>
      <c r="ALK274" s="39"/>
      <c r="ALL274" s="39"/>
      <c r="ALM274" s="39"/>
      <c r="ALN274" s="39"/>
      <c r="ALO274" s="39"/>
      <c r="ALP274" s="39"/>
      <c r="ALQ274" s="39"/>
      <c r="ALR274" s="39"/>
      <c r="ALS274" s="39"/>
      <c r="ALT274" s="39"/>
      <c r="ALU274" s="39"/>
      <c r="ALV274" s="39"/>
      <c r="ALW274" s="39"/>
      <c r="ALX274" s="39"/>
      <c r="ALY274" s="39"/>
      <c r="ALZ274" s="39"/>
      <c r="AMA274" s="39"/>
      <c r="AMB274" s="39"/>
      <c r="AMC274" s="39"/>
      <c r="AMD274" s="39"/>
      <c r="AME274" s="39"/>
      <c r="AMF274" s="39"/>
      <c r="AMG274" s="39"/>
      <c r="AMH274" s="39"/>
      <c r="AMI274" s="39"/>
      <c r="AMJ274" s="39"/>
      <c r="AMK274" s="39"/>
      <c r="AML274" s="39"/>
      <c r="AMM274" s="39"/>
      <c r="AMN274" s="39"/>
      <c r="AMO274" s="39"/>
      <c r="AMP274" s="39"/>
      <c r="AMQ274" s="39"/>
      <c r="AMR274" s="39"/>
      <c r="AMS274" s="39"/>
      <c r="AMT274" s="39"/>
      <c r="AMU274" s="39"/>
      <c r="AMV274" s="39"/>
      <c r="AMW274" s="39"/>
      <c r="AMX274" s="39"/>
      <c r="AMY274" s="39"/>
      <c r="AMZ274" s="39"/>
      <c r="ANA274" s="39"/>
      <c r="ANB274" s="39"/>
      <c r="ANC274" s="39"/>
      <c r="AND274" s="39"/>
      <c r="ANE274" s="39"/>
      <c r="ANF274" s="39"/>
      <c r="ANG274" s="39"/>
      <c r="ANH274" s="39"/>
      <c r="ANI274" s="39"/>
      <c r="ANJ274" s="39"/>
      <c r="ANK274" s="39"/>
      <c r="ANL274" s="39"/>
      <c r="ANM274" s="39"/>
      <c r="ANN274" s="39"/>
      <c r="ANO274" s="39"/>
      <c r="ANP274" s="39"/>
      <c r="ANQ274" s="39"/>
      <c r="ANR274" s="39"/>
      <c r="ANS274" s="39"/>
      <c r="ANT274" s="39"/>
      <c r="ANU274" s="39"/>
      <c r="ANV274" s="39"/>
      <c r="ANW274" s="39"/>
      <c r="ANX274" s="39"/>
      <c r="ANY274" s="39"/>
      <c r="ANZ274" s="39"/>
      <c r="AOA274" s="39"/>
      <c r="AOB274" s="39"/>
      <c r="AOC274" s="39"/>
      <c r="AOD274" s="39"/>
      <c r="AOE274" s="39"/>
      <c r="AOF274" s="39"/>
      <c r="AOG274" s="39"/>
      <c r="AOH274" s="39"/>
      <c r="AOI274" s="39"/>
      <c r="AOJ274" s="39"/>
      <c r="AOK274" s="39"/>
      <c r="AOL274" s="39"/>
      <c r="AOM274" s="39"/>
      <c r="AON274" s="39"/>
      <c r="AOO274" s="39"/>
      <c r="AOP274" s="39"/>
      <c r="AOQ274" s="39"/>
      <c r="AOR274" s="39"/>
      <c r="AOS274" s="39"/>
      <c r="AOT274" s="39"/>
      <c r="AOU274" s="39"/>
      <c r="AOV274" s="39"/>
      <c r="AOW274" s="39"/>
      <c r="AOX274" s="39"/>
      <c r="AOY274" s="39"/>
      <c r="AOZ274" s="39"/>
      <c r="APA274" s="39"/>
      <c r="APB274" s="39"/>
      <c r="APC274" s="39"/>
      <c r="APD274" s="39"/>
      <c r="APE274" s="39"/>
      <c r="APF274" s="39"/>
      <c r="APG274" s="39"/>
      <c r="APH274" s="39"/>
      <c r="API274" s="39"/>
      <c r="APJ274" s="39"/>
      <c r="APK274" s="39"/>
      <c r="APL274" s="39"/>
      <c r="APM274" s="39"/>
      <c r="APN274" s="39"/>
      <c r="APO274" s="39"/>
      <c r="APP274" s="39"/>
      <c r="APQ274" s="39"/>
      <c r="APR274" s="39"/>
      <c r="APS274" s="39"/>
      <c r="APT274" s="39"/>
      <c r="APU274" s="39"/>
      <c r="APV274" s="39"/>
      <c r="APW274" s="39"/>
      <c r="APX274" s="39"/>
      <c r="APY274" s="39"/>
      <c r="APZ274" s="39"/>
      <c r="AQA274" s="39"/>
      <c r="AQB274" s="39"/>
      <c r="AQC274" s="39"/>
      <c r="AQD274" s="39"/>
      <c r="AQE274" s="39"/>
      <c r="AQF274" s="39"/>
      <c r="AQG274" s="39"/>
      <c r="AQH274" s="39"/>
      <c r="AQI274" s="39"/>
      <c r="AQJ274" s="39"/>
      <c r="AQK274" s="39"/>
      <c r="AQL274" s="39"/>
      <c r="AQM274" s="39"/>
      <c r="AQN274" s="39"/>
      <c r="AQO274" s="39"/>
      <c r="AQP274" s="39"/>
      <c r="AQQ274" s="39"/>
      <c r="AQR274" s="39"/>
      <c r="AQS274" s="39"/>
      <c r="AQT274" s="39"/>
      <c r="AQU274" s="39"/>
      <c r="AQV274" s="39"/>
      <c r="AQW274" s="39"/>
      <c r="AQX274" s="39"/>
      <c r="AQY274" s="39"/>
      <c r="AQZ274" s="39"/>
      <c r="ARA274" s="39"/>
      <c r="ARB274" s="39"/>
      <c r="ARC274" s="39"/>
      <c r="ARD274" s="39"/>
      <c r="ARE274" s="39"/>
      <c r="ARF274" s="39"/>
      <c r="ARG274" s="39"/>
      <c r="ARH274" s="39"/>
      <c r="ARI274" s="39"/>
      <c r="ARJ274" s="39"/>
      <c r="ARK274" s="39"/>
      <c r="ARL274" s="39"/>
      <c r="ARM274" s="39"/>
      <c r="ARN274" s="39"/>
      <c r="ARO274" s="39"/>
      <c r="ARP274" s="39"/>
      <c r="ARQ274" s="39"/>
      <c r="ARR274" s="39"/>
      <c r="ARS274" s="39"/>
      <c r="ART274" s="39"/>
      <c r="ARU274" s="39"/>
      <c r="ARV274" s="39"/>
      <c r="ARW274" s="39"/>
      <c r="ARX274" s="39"/>
      <c r="ARY274" s="39"/>
      <c r="ARZ274" s="39"/>
      <c r="ASA274" s="39"/>
      <c r="ASB274" s="39"/>
      <c r="ASC274" s="39"/>
      <c r="ASD274" s="39"/>
      <c r="ASE274" s="39"/>
      <c r="ASF274" s="39"/>
      <c r="ASG274" s="39"/>
      <c r="ASH274" s="39"/>
      <c r="ASI274" s="39"/>
      <c r="ASJ274" s="39"/>
      <c r="ASK274" s="39"/>
      <c r="ASL274" s="39"/>
      <c r="ASM274" s="39"/>
      <c r="ASN274" s="39"/>
      <c r="ASO274" s="39"/>
      <c r="ASP274" s="39"/>
      <c r="ASQ274" s="39"/>
      <c r="ASR274" s="39"/>
      <c r="ASS274" s="39"/>
      <c r="AST274" s="39"/>
      <c r="ASU274" s="39"/>
      <c r="ASV274" s="39"/>
      <c r="ASW274" s="39"/>
      <c r="ASX274" s="39"/>
      <c r="ASY274" s="39"/>
      <c r="ASZ274" s="39"/>
      <c r="ATA274" s="39"/>
      <c r="ATB274" s="39"/>
      <c r="ATC274" s="39"/>
      <c r="ATD274" s="39"/>
      <c r="ATE274" s="39"/>
      <c r="ATF274" s="39"/>
      <c r="ATG274" s="39"/>
      <c r="ATH274" s="39"/>
      <c r="ATI274" s="39"/>
      <c r="ATJ274" s="39"/>
      <c r="ATK274" s="39"/>
      <c r="ATL274" s="39"/>
      <c r="ATM274" s="39"/>
      <c r="ATN274" s="39"/>
      <c r="ATO274" s="39"/>
      <c r="ATP274" s="39"/>
      <c r="ATQ274" s="39"/>
      <c r="ATR274" s="39"/>
      <c r="ATS274" s="39"/>
      <c r="ATT274" s="39"/>
      <c r="ATU274" s="39"/>
      <c r="ATV274" s="39"/>
      <c r="ATW274" s="39"/>
      <c r="ATX274" s="39"/>
      <c r="ATY274" s="39"/>
      <c r="ATZ274" s="39"/>
      <c r="AUA274" s="39"/>
      <c r="AUB274" s="39"/>
      <c r="AUC274" s="39"/>
      <c r="AUD274" s="39"/>
      <c r="AUE274" s="39"/>
      <c r="AUF274" s="39"/>
      <c r="AUG274" s="39"/>
      <c r="AUH274" s="39"/>
      <c r="AUI274" s="39"/>
      <c r="AUJ274" s="39"/>
      <c r="AUK274" s="39"/>
      <c r="AUL274" s="39"/>
      <c r="AUM274" s="39"/>
      <c r="AUN274" s="39"/>
      <c r="AUO274" s="39"/>
      <c r="AUP274" s="39"/>
      <c r="AUQ274" s="39"/>
      <c r="AUR274" s="39"/>
      <c r="AUS274" s="39"/>
      <c r="AUT274" s="39"/>
      <c r="AUU274" s="39"/>
      <c r="AUV274" s="39"/>
      <c r="AUW274" s="39"/>
      <c r="AUX274" s="39"/>
      <c r="AUY274" s="39"/>
      <c r="AUZ274" s="39"/>
      <c r="AVA274" s="39"/>
      <c r="AVB274" s="39"/>
      <c r="AVC274" s="39"/>
      <c r="AVD274" s="39"/>
      <c r="AVE274" s="39"/>
      <c r="AVF274" s="39"/>
      <c r="AVG274" s="39"/>
      <c r="AVH274" s="39"/>
      <c r="AVI274" s="39"/>
      <c r="AVJ274" s="39"/>
      <c r="AVK274" s="39"/>
      <c r="AVL274" s="39"/>
      <c r="AVM274" s="39"/>
      <c r="AVN274" s="39"/>
      <c r="AVO274" s="39"/>
      <c r="AVP274" s="39"/>
      <c r="AVQ274" s="39"/>
      <c r="AVR274" s="39"/>
      <c r="AVS274" s="39"/>
      <c r="AVT274" s="39"/>
      <c r="AVU274" s="39"/>
      <c r="AVV274" s="39"/>
      <c r="AVW274" s="39"/>
      <c r="AVX274" s="39"/>
      <c r="AVY274" s="39"/>
      <c r="AVZ274" s="39"/>
      <c r="AWA274" s="39"/>
      <c r="AWB274" s="39"/>
      <c r="AWC274" s="39"/>
      <c r="AWD274" s="39"/>
      <c r="AWE274" s="39"/>
      <c r="AWF274" s="39"/>
      <c r="AWG274" s="39"/>
      <c r="AWH274" s="39"/>
      <c r="AWI274" s="39"/>
      <c r="AWJ274" s="39"/>
      <c r="AWK274" s="39"/>
      <c r="AWL274" s="39"/>
      <c r="AWM274" s="39"/>
      <c r="AWN274" s="39"/>
      <c r="AWO274" s="39"/>
      <c r="AWP274" s="39"/>
      <c r="AWQ274" s="39"/>
      <c r="AWR274" s="39"/>
      <c r="AWS274" s="39"/>
      <c r="AWT274" s="39"/>
      <c r="AWU274" s="39"/>
      <c r="AWV274" s="39"/>
      <c r="AWW274" s="39"/>
      <c r="AWX274" s="39"/>
      <c r="AWY274" s="39"/>
      <c r="AWZ274" s="39"/>
      <c r="AXA274" s="39"/>
      <c r="AXB274" s="39"/>
      <c r="AXC274" s="39"/>
      <c r="AXD274" s="39"/>
      <c r="AXE274" s="39"/>
      <c r="AXF274" s="39"/>
      <c r="AXG274" s="39"/>
      <c r="AXH274" s="39"/>
      <c r="AXI274" s="39"/>
      <c r="AXJ274" s="39"/>
      <c r="AXK274" s="39"/>
      <c r="AXL274" s="39"/>
      <c r="AXM274" s="39"/>
      <c r="AXN274" s="39"/>
      <c r="AXO274" s="39"/>
      <c r="AXP274" s="39"/>
      <c r="AXQ274" s="39"/>
      <c r="AXR274" s="39"/>
      <c r="AXS274" s="39"/>
      <c r="AXT274" s="39"/>
      <c r="AXU274" s="39"/>
      <c r="AXV274" s="39"/>
      <c r="AXW274" s="39"/>
      <c r="AXX274" s="39"/>
      <c r="AXY274" s="39"/>
      <c r="AXZ274" s="39"/>
      <c r="AYA274" s="39"/>
      <c r="AYB274" s="39"/>
      <c r="AYC274" s="39"/>
      <c r="AYD274" s="39"/>
      <c r="AYE274" s="39"/>
      <c r="AYF274" s="39"/>
      <c r="AYG274" s="39"/>
      <c r="AYH274" s="39"/>
      <c r="AYI274" s="39"/>
      <c r="AYJ274" s="39"/>
      <c r="AYK274" s="39"/>
      <c r="AYL274" s="39"/>
      <c r="AYM274" s="39"/>
      <c r="AYN274" s="39"/>
      <c r="AYO274" s="39"/>
      <c r="AYP274" s="39"/>
      <c r="AYQ274" s="39"/>
      <c r="AYR274" s="39"/>
      <c r="AYS274" s="39"/>
      <c r="AYT274" s="39"/>
      <c r="AYU274" s="39"/>
      <c r="AYV274" s="39"/>
      <c r="AYW274" s="39"/>
      <c r="AYX274" s="39"/>
      <c r="AYY274" s="39"/>
      <c r="AYZ274" s="39"/>
      <c r="AZA274" s="39"/>
      <c r="AZB274" s="39"/>
      <c r="AZC274" s="39"/>
      <c r="AZD274" s="39"/>
      <c r="AZE274" s="39"/>
      <c r="AZF274" s="39"/>
      <c r="AZG274" s="39"/>
      <c r="AZH274" s="39"/>
      <c r="AZI274" s="39"/>
      <c r="AZJ274" s="39"/>
      <c r="AZK274" s="39"/>
      <c r="AZL274" s="39"/>
      <c r="AZM274" s="39"/>
      <c r="AZN274" s="39"/>
      <c r="AZO274" s="39"/>
      <c r="AZP274" s="39"/>
      <c r="AZQ274" s="39"/>
      <c r="AZR274" s="39"/>
      <c r="AZS274" s="39"/>
      <c r="AZT274" s="39"/>
      <c r="AZU274" s="39"/>
      <c r="AZV274" s="39"/>
      <c r="AZW274" s="39"/>
      <c r="AZX274" s="39"/>
      <c r="AZY274" s="39"/>
      <c r="AZZ274" s="39"/>
      <c r="BAA274" s="39"/>
      <c r="BAB274" s="39"/>
      <c r="BAC274" s="39"/>
      <c r="BAD274" s="39"/>
      <c r="BAE274" s="39"/>
      <c r="BAF274" s="39"/>
      <c r="BAG274" s="39"/>
      <c r="BAH274" s="39"/>
      <c r="BAI274" s="39"/>
      <c r="BAJ274" s="39"/>
      <c r="BAK274" s="39"/>
      <c r="BAL274" s="39"/>
      <c r="BAM274" s="39"/>
      <c r="BAN274" s="39"/>
      <c r="BAO274" s="39"/>
      <c r="BAP274" s="39"/>
      <c r="BAQ274" s="39"/>
      <c r="BAR274" s="39"/>
      <c r="BAS274" s="39"/>
      <c r="BAT274" s="39"/>
      <c r="BAU274" s="39"/>
      <c r="BAV274" s="39"/>
      <c r="BAW274" s="39"/>
      <c r="BAX274" s="39"/>
      <c r="BAY274" s="39"/>
      <c r="BAZ274" s="39"/>
      <c r="BBA274" s="39"/>
      <c r="BBB274" s="39"/>
      <c r="BBC274" s="39"/>
      <c r="BBD274" s="39"/>
      <c r="BBE274" s="39"/>
      <c r="BBF274" s="39"/>
      <c r="BBG274" s="39"/>
      <c r="BBH274" s="39"/>
      <c r="BBI274" s="39"/>
      <c r="BBJ274" s="39"/>
      <c r="BBK274" s="39"/>
      <c r="BBL274" s="39"/>
      <c r="BBM274" s="39"/>
      <c r="BBN274" s="39"/>
      <c r="BBO274" s="39"/>
      <c r="BBP274" s="39"/>
      <c r="BBQ274" s="39"/>
      <c r="BBR274" s="39"/>
      <c r="BBS274" s="39"/>
      <c r="BBT274" s="39"/>
      <c r="BBU274" s="39"/>
      <c r="BBV274" s="39"/>
      <c r="BBW274" s="39"/>
      <c r="BBX274" s="39"/>
      <c r="BBY274" s="39"/>
      <c r="BBZ274" s="39"/>
      <c r="BCA274" s="39"/>
      <c r="BCB274" s="39"/>
      <c r="BCC274" s="39"/>
      <c r="BCD274" s="39"/>
      <c r="BCE274" s="39"/>
      <c r="BCF274" s="39"/>
      <c r="BCG274" s="39"/>
      <c r="BCH274" s="39"/>
      <c r="BCI274" s="39"/>
      <c r="BCJ274" s="39"/>
      <c r="BCK274" s="39"/>
      <c r="BCL274" s="39"/>
      <c r="BCM274" s="39"/>
      <c r="BCN274" s="39"/>
      <c r="BCO274" s="39"/>
      <c r="BCP274" s="39"/>
      <c r="BCQ274" s="39"/>
      <c r="BCR274" s="39"/>
      <c r="BCS274" s="39"/>
      <c r="BCT274" s="39"/>
      <c r="BCU274" s="39"/>
      <c r="BCV274" s="39"/>
      <c r="BCW274" s="39"/>
      <c r="BCX274" s="39"/>
      <c r="BCY274" s="39"/>
      <c r="BCZ274" s="39"/>
      <c r="BDA274" s="39"/>
      <c r="BDB274" s="39"/>
      <c r="BDC274" s="39"/>
      <c r="BDD274" s="39"/>
      <c r="BDE274" s="39"/>
      <c r="BDF274" s="39"/>
      <c r="BDG274" s="39"/>
      <c r="BDH274" s="39"/>
      <c r="BDI274" s="39"/>
      <c r="BDJ274" s="39"/>
      <c r="BDK274" s="39"/>
      <c r="BDL274" s="39"/>
      <c r="BDM274" s="39"/>
      <c r="BDN274" s="39"/>
      <c r="BDO274" s="39"/>
      <c r="BDP274" s="39"/>
      <c r="BDQ274" s="39"/>
      <c r="BDR274" s="39"/>
      <c r="BDS274" s="39"/>
      <c r="BDT274" s="39"/>
      <c r="BDU274" s="39"/>
      <c r="BDV274" s="39"/>
      <c r="BDW274" s="39"/>
      <c r="BDX274" s="39"/>
      <c r="BDY274" s="39"/>
      <c r="BDZ274" s="39"/>
      <c r="BEA274" s="39"/>
      <c r="BEB274" s="39"/>
      <c r="BEC274" s="39"/>
      <c r="BED274" s="39"/>
      <c r="BEE274" s="39"/>
      <c r="BEF274" s="39"/>
      <c r="BEG274" s="39"/>
      <c r="BEH274" s="39"/>
      <c r="BEI274" s="39"/>
      <c r="BEJ274" s="39"/>
      <c r="BEK274" s="39"/>
      <c r="BEL274" s="39"/>
      <c r="BEM274" s="39"/>
      <c r="BEN274" s="39"/>
      <c r="BEO274" s="39"/>
      <c r="BEP274" s="39"/>
      <c r="BEQ274" s="39"/>
      <c r="BER274" s="39"/>
      <c r="BES274" s="39"/>
      <c r="BET274" s="39"/>
      <c r="BEU274" s="39"/>
      <c r="BEV274" s="39"/>
      <c r="BEW274" s="39"/>
      <c r="BEX274" s="39"/>
      <c r="BEY274" s="39"/>
      <c r="BEZ274" s="39"/>
      <c r="BFA274" s="39"/>
      <c r="BFB274" s="39"/>
      <c r="BFC274" s="39"/>
      <c r="BFD274" s="39"/>
      <c r="BFE274" s="39"/>
      <c r="BFF274" s="39"/>
      <c r="BFG274" s="39"/>
      <c r="BFH274" s="39"/>
      <c r="BFI274" s="39"/>
      <c r="BFJ274" s="39"/>
      <c r="BFK274" s="39"/>
      <c r="BFL274" s="39"/>
      <c r="BFM274" s="39"/>
      <c r="BFN274" s="39"/>
      <c r="BFO274" s="39"/>
      <c r="BFP274" s="39"/>
      <c r="BFQ274" s="39"/>
      <c r="BFR274" s="39"/>
      <c r="BFS274" s="39"/>
      <c r="BFT274" s="39"/>
      <c r="BFU274" s="39"/>
      <c r="BFV274" s="39"/>
      <c r="BFW274" s="39"/>
      <c r="BFX274" s="39"/>
      <c r="BFY274" s="39"/>
      <c r="BFZ274" s="39"/>
      <c r="BGA274" s="39"/>
      <c r="BGB274" s="39"/>
      <c r="BGC274" s="39"/>
      <c r="BGD274" s="39"/>
      <c r="BGE274" s="39"/>
      <c r="BGF274" s="39"/>
      <c r="BGG274" s="39"/>
      <c r="BGH274" s="39"/>
      <c r="BGI274" s="39"/>
      <c r="BGJ274" s="39"/>
      <c r="BGK274" s="39"/>
      <c r="BGL274" s="39"/>
      <c r="BGM274" s="39"/>
      <c r="BGN274" s="39"/>
      <c r="BGO274" s="39"/>
      <c r="BGP274" s="39"/>
      <c r="BGQ274" s="39"/>
      <c r="BGR274" s="39"/>
      <c r="BGS274" s="39"/>
      <c r="BGT274" s="39"/>
      <c r="BGU274" s="39"/>
      <c r="BGV274" s="39"/>
      <c r="BGW274" s="39"/>
      <c r="BGX274" s="39"/>
      <c r="BGY274" s="39"/>
      <c r="BGZ274" s="39"/>
      <c r="BHA274" s="39"/>
      <c r="BHB274" s="39"/>
      <c r="BHC274" s="39"/>
      <c r="BHD274" s="39"/>
      <c r="BHE274" s="39"/>
      <c r="BHF274" s="39"/>
      <c r="BHG274" s="39"/>
      <c r="BHH274" s="39"/>
      <c r="BHI274" s="39"/>
      <c r="BHJ274" s="39"/>
      <c r="BHK274" s="39"/>
      <c r="BHL274" s="39"/>
      <c r="BHM274" s="39"/>
      <c r="BHN274" s="39"/>
      <c r="BHO274" s="39"/>
      <c r="BHP274" s="39"/>
      <c r="BHQ274" s="39"/>
      <c r="BHR274" s="39"/>
      <c r="BHS274" s="39"/>
      <c r="BHT274" s="39"/>
      <c r="BHU274" s="39"/>
      <c r="BHV274" s="39"/>
      <c r="BHW274" s="39"/>
      <c r="BHX274" s="39"/>
      <c r="BHY274" s="39"/>
      <c r="BHZ274" s="39"/>
      <c r="BIA274" s="39"/>
      <c r="BIB274" s="39"/>
      <c r="BIC274" s="39"/>
      <c r="BID274" s="39"/>
      <c r="BIE274" s="39"/>
      <c r="BIF274" s="39"/>
      <c r="BIG274" s="39"/>
      <c r="BIH274" s="39"/>
      <c r="BII274" s="39"/>
      <c r="BIJ274" s="39"/>
      <c r="BIK274" s="39"/>
      <c r="BIL274" s="39"/>
      <c r="BIM274" s="39"/>
      <c r="BIN274" s="39"/>
      <c r="BIO274" s="39"/>
      <c r="BIP274" s="39"/>
      <c r="BIQ274" s="39"/>
      <c r="BIR274" s="39"/>
      <c r="BIS274" s="39"/>
      <c r="BIT274" s="39"/>
      <c r="BIU274" s="39"/>
      <c r="BIV274" s="39"/>
      <c r="BIW274" s="39"/>
      <c r="BIX274" s="39"/>
      <c r="BIY274" s="39"/>
      <c r="BIZ274" s="39"/>
      <c r="BJA274" s="39"/>
      <c r="BJB274" s="39"/>
      <c r="BJC274" s="39"/>
      <c r="BJD274" s="39"/>
      <c r="BJE274" s="39"/>
      <c r="BJF274" s="39"/>
      <c r="BJG274" s="39"/>
      <c r="BJH274" s="39"/>
      <c r="BJI274" s="39"/>
      <c r="BJJ274" s="39"/>
      <c r="BJK274" s="39"/>
      <c r="BJL274" s="39"/>
      <c r="BJM274" s="39"/>
      <c r="BJN274" s="39"/>
      <c r="BJO274" s="39"/>
      <c r="BJP274" s="39"/>
      <c r="BJQ274" s="39"/>
      <c r="BJR274" s="39"/>
      <c r="BJS274" s="39"/>
      <c r="BJT274" s="39"/>
      <c r="BJU274" s="39"/>
      <c r="BJV274" s="39"/>
      <c r="BJW274" s="39"/>
      <c r="BJX274" s="39"/>
      <c r="BJY274" s="39"/>
      <c r="BJZ274" s="39"/>
      <c r="BKA274" s="39"/>
      <c r="BKB274" s="39"/>
      <c r="BKC274" s="39"/>
      <c r="BKD274" s="39"/>
      <c r="BKE274" s="39"/>
      <c r="BKF274" s="39"/>
      <c r="BKG274" s="39"/>
      <c r="BKH274" s="39"/>
      <c r="BKI274" s="39"/>
      <c r="BKJ274" s="39"/>
      <c r="BKK274" s="39"/>
      <c r="BKL274" s="39"/>
      <c r="BKM274" s="39"/>
      <c r="BKN274" s="39"/>
      <c r="BKO274" s="39"/>
      <c r="BKP274" s="39"/>
      <c r="BKQ274" s="39"/>
      <c r="BKR274" s="39"/>
      <c r="BKS274" s="39"/>
      <c r="BKT274" s="39"/>
      <c r="BKU274" s="39"/>
      <c r="BKV274" s="39"/>
      <c r="BKW274" s="39"/>
      <c r="BKX274" s="39"/>
      <c r="BKY274" s="39"/>
      <c r="BKZ274" s="39"/>
      <c r="BLA274" s="39"/>
      <c r="BLB274" s="39"/>
      <c r="BLC274" s="39"/>
      <c r="BLD274" s="39"/>
      <c r="BLE274" s="39"/>
      <c r="BLF274" s="39"/>
      <c r="BLG274" s="39"/>
      <c r="BLH274" s="39"/>
      <c r="BLI274" s="39"/>
      <c r="BLJ274" s="39"/>
      <c r="BLK274" s="39"/>
      <c r="BLL274" s="39"/>
      <c r="BLM274" s="39"/>
      <c r="BLN274" s="39"/>
      <c r="BLO274" s="39"/>
      <c r="BLP274" s="39"/>
      <c r="BLQ274" s="39"/>
      <c r="BLR274" s="39"/>
      <c r="BLS274" s="39"/>
      <c r="BLT274" s="39"/>
      <c r="BLU274" s="39"/>
      <c r="BLV274" s="39"/>
      <c r="BLW274" s="39"/>
      <c r="BLX274" s="39"/>
      <c r="BLY274" s="39"/>
      <c r="BLZ274" s="39"/>
      <c r="BMA274" s="39"/>
      <c r="BMB274" s="39"/>
      <c r="BMC274" s="39"/>
      <c r="BMD274" s="39"/>
      <c r="BME274" s="39"/>
      <c r="BMF274" s="39"/>
      <c r="BMG274" s="39"/>
      <c r="BMH274" s="39"/>
      <c r="BMI274" s="39"/>
      <c r="BMJ274" s="39"/>
      <c r="BMK274" s="39"/>
      <c r="BML274" s="39"/>
      <c r="BMM274" s="39"/>
      <c r="BMN274" s="39"/>
      <c r="BMO274" s="39"/>
      <c r="BMP274" s="39"/>
      <c r="BMQ274" s="39"/>
      <c r="BMR274" s="39"/>
      <c r="BMS274" s="39"/>
      <c r="BMT274" s="39"/>
      <c r="BMU274" s="39"/>
      <c r="BMV274" s="39"/>
      <c r="BMW274" s="39"/>
      <c r="BMX274" s="39"/>
      <c r="BMY274" s="39"/>
      <c r="BMZ274" s="39"/>
      <c r="BNA274" s="39"/>
      <c r="BNB274" s="39"/>
      <c r="BNC274" s="39"/>
      <c r="BND274" s="39"/>
      <c r="BNE274" s="39"/>
      <c r="BNF274" s="39"/>
      <c r="BNG274" s="39"/>
      <c r="BNH274" s="39"/>
      <c r="BNI274" s="39"/>
      <c r="BNJ274" s="39"/>
      <c r="BNK274" s="39"/>
      <c r="BNL274" s="39"/>
      <c r="BNM274" s="39"/>
      <c r="BNN274" s="39"/>
      <c r="BNO274" s="39"/>
      <c r="BNP274" s="39"/>
      <c r="BNQ274" s="39"/>
      <c r="BNR274" s="39"/>
      <c r="BNS274" s="39"/>
      <c r="BNT274" s="39"/>
      <c r="BNU274" s="39"/>
      <c r="BNV274" s="39"/>
      <c r="BNW274" s="39"/>
      <c r="BNX274" s="39"/>
      <c r="BNY274" s="39"/>
      <c r="BNZ274" s="39"/>
      <c r="BOA274" s="39"/>
      <c r="BOB274" s="39"/>
      <c r="BOC274" s="39"/>
      <c r="BOD274" s="39"/>
      <c r="BOE274" s="39"/>
      <c r="BOF274" s="39"/>
      <c r="BOG274" s="39"/>
      <c r="BOH274" s="39"/>
      <c r="BOI274" s="39"/>
      <c r="BOJ274" s="39"/>
      <c r="BOK274" s="39"/>
      <c r="BOL274" s="39"/>
      <c r="BOM274" s="39"/>
      <c r="BON274" s="39"/>
      <c r="BOO274" s="39"/>
      <c r="BOP274" s="39"/>
      <c r="BOQ274" s="39"/>
      <c r="BOR274" s="39"/>
      <c r="BOS274" s="39"/>
      <c r="BOT274" s="39"/>
      <c r="BOU274" s="39"/>
      <c r="BOV274" s="39"/>
      <c r="BOW274" s="39"/>
      <c r="BOX274" s="39"/>
      <c r="BOY274" s="39"/>
      <c r="BOZ274" s="39"/>
      <c r="BPA274" s="39"/>
      <c r="BPB274" s="39"/>
      <c r="BPC274" s="39"/>
      <c r="BPD274" s="39"/>
      <c r="BPE274" s="39"/>
      <c r="BPF274" s="39"/>
      <c r="BPG274" s="39"/>
      <c r="BPH274" s="39"/>
      <c r="BPI274" s="39"/>
      <c r="BPJ274" s="39"/>
      <c r="BPK274" s="39"/>
      <c r="BPL274" s="39"/>
      <c r="BPM274" s="39"/>
      <c r="BPN274" s="39"/>
      <c r="BPO274" s="39"/>
      <c r="BPP274" s="39"/>
      <c r="BPQ274" s="39"/>
      <c r="BPR274" s="39"/>
      <c r="BPS274" s="39"/>
      <c r="BPT274" s="39"/>
      <c r="BPU274" s="39"/>
      <c r="BPV274" s="39"/>
      <c r="BPW274" s="39"/>
      <c r="BPX274" s="39"/>
      <c r="BPY274" s="39"/>
      <c r="BPZ274" s="39"/>
      <c r="BQA274" s="39"/>
      <c r="BQB274" s="39"/>
      <c r="BQC274" s="39"/>
      <c r="BQD274" s="39"/>
      <c r="BQE274" s="39"/>
      <c r="BQF274" s="39"/>
      <c r="BQG274" s="39"/>
      <c r="BQH274" s="39"/>
      <c r="BQI274" s="39"/>
      <c r="BQJ274" s="39"/>
      <c r="BQK274" s="39"/>
      <c r="BQL274" s="39"/>
      <c r="BQM274" s="39"/>
      <c r="BQN274" s="39"/>
      <c r="BQO274" s="39"/>
      <c r="BQP274" s="39"/>
      <c r="BQQ274" s="39"/>
      <c r="BQR274" s="39"/>
      <c r="BQS274" s="39"/>
      <c r="BQT274" s="39"/>
      <c r="BQU274" s="39"/>
      <c r="BQV274" s="39"/>
      <c r="BQW274" s="39"/>
      <c r="BQX274" s="39"/>
      <c r="BQY274" s="39"/>
      <c r="BQZ274" s="39"/>
      <c r="BRA274" s="39"/>
      <c r="BRB274" s="39"/>
      <c r="BRC274" s="39"/>
      <c r="BRD274" s="39"/>
      <c r="BRE274" s="39"/>
      <c r="BRF274" s="39"/>
      <c r="BRG274" s="39"/>
      <c r="BRH274" s="39"/>
      <c r="BRI274" s="39"/>
      <c r="BRJ274" s="39"/>
      <c r="BRK274" s="39"/>
      <c r="BRL274" s="39"/>
      <c r="BRM274" s="39"/>
      <c r="BRN274" s="39"/>
      <c r="BRO274" s="39"/>
      <c r="BRP274" s="39"/>
      <c r="BRQ274" s="39"/>
      <c r="BRR274" s="39"/>
      <c r="BRS274" s="39"/>
      <c r="BRT274" s="39"/>
      <c r="BRU274" s="39"/>
      <c r="BRV274" s="39"/>
      <c r="BRW274" s="39"/>
      <c r="BRX274" s="39"/>
      <c r="BRY274" s="39"/>
      <c r="BRZ274" s="39"/>
      <c r="BSA274" s="39"/>
      <c r="BSB274" s="39"/>
      <c r="BSC274" s="39"/>
      <c r="BSD274" s="39"/>
      <c r="BSE274" s="39"/>
      <c r="BSF274" s="39"/>
      <c r="BSG274" s="39"/>
      <c r="BSH274" s="39"/>
      <c r="BSI274" s="39"/>
      <c r="BSJ274" s="39"/>
      <c r="BSK274" s="39"/>
      <c r="BSL274" s="39"/>
      <c r="BSM274" s="39"/>
      <c r="BSN274" s="39"/>
      <c r="BSO274" s="39"/>
      <c r="BSP274" s="39"/>
      <c r="BSQ274" s="39"/>
      <c r="BSR274" s="39"/>
      <c r="BSS274" s="39"/>
      <c r="BST274" s="39"/>
      <c r="BSU274" s="39"/>
      <c r="BSV274" s="39"/>
      <c r="BSW274" s="39"/>
      <c r="BSX274" s="39"/>
      <c r="BSY274" s="39"/>
      <c r="BSZ274" s="39"/>
      <c r="BTA274" s="39"/>
      <c r="BTB274" s="39"/>
      <c r="BTC274" s="39"/>
      <c r="BTD274" s="39"/>
      <c r="BTE274" s="39"/>
      <c r="BTF274" s="39"/>
      <c r="BTG274" s="39"/>
      <c r="BTH274" s="39"/>
      <c r="BTI274" s="39"/>
      <c r="BTJ274" s="39"/>
      <c r="BTK274" s="39"/>
      <c r="BTL274" s="39"/>
      <c r="BTM274" s="39"/>
      <c r="BTN274" s="39"/>
      <c r="BTO274" s="39"/>
      <c r="BTP274" s="39"/>
      <c r="BTQ274" s="39"/>
      <c r="BTR274" s="39"/>
      <c r="BTS274" s="39"/>
      <c r="BTT274" s="39"/>
      <c r="BTU274" s="39"/>
      <c r="BTV274" s="39"/>
      <c r="BTW274" s="39"/>
      <c r="BTX274" s="39"/>
      <c r="BTY274" s="39"/>
      <c r="BTZ274" s="39"/>
      <c r="BUA274" s="39"/>
      <c r="BUB274" s="39"/>
      <c r="BUC274" s="39"/>
      <c r="BUD274" s="39"/>
      <c r="BUE274" s="39"/>
      <c r="BUF274" s="39"/>
      <c r="BUG274" s="39"/>
      <c r="BUH274" s="39"/>
      <c r="BUI274" s="39"/>
      <c r="BUJ274" s="39"/>
      <c r="BUK274" s="39"/>
      <c r="BUL274" s="39"/>
      <c r="BUM274" s="39"/>
      <c r="BUN274" s="39"/>
      <c r="BUO274" s="39"/>
      <c r="BUP274" s="39"/>
      <c r="BUQ274" s="39"/>
      <c r="BUR274" s="39"/>
      <c r="BUS274" s="39"/>
      <c r="BUT274" s="39"/>
      <c r="BUU274" s="39"/>
      <c r="BUV274" s="39"/>
      <c r="BUW274" s="39"/>
      <c r="BUX274" s="39"/>
      <c r="BUY274" s="39"/>
      <c r="BUZ274" s="39"/>
      <c r="BVA274" s="39"/>
      <c r="BVB274" s="39"/>
      <c r="BVC274" s="39"/>
      <c r="BVD274" s="39"/>
      <c r="BVE274" s="39"/>
      <c r="BVF274" s="39"/>
      <c r="BVG274" s="39"/>
      <c r="BVH274" s="39"/>
      <c r="BVI274" s="39"/>
      <c r="BVJ274" s="39"/>
      <c r="BVK274" s="39"/>
      <c r="BVL274" s="39"/>
      <c r="BVM274" s="39"/>
      <c r="BVN274" s="39"/>
      <c r="BVO274" s="39"/>
      <c r="BVP274" s="39"/>
      <c r="BVQ274" s="39"/>
      <c r="BVR274" s="39"/>
      <c r="BVS274" s="39"/>
      <c r="BVT274" s="39"/>
      <c r="BVU274" s="39"/>
      <c r="BVV274" s="39"/>
      <c r="BVW274" s="39"/>
      <c r="BVX274" s="39"/>
      <c r="BVY274" s="39"/>
      <c r="BVZ274" s="39"/>
      <c r="BWA274" s="39"/>
      <c r="BWB274" s="39"/>
      <c r="BWC274" s="39"/>
      <c r="BWD274" s="39"/>
      <c r="BWE274" s="39"/>
      <c r="BWF274" s="39"/>
      <c r="BWG274" s="39"/>
      <c r="BWH274" s="39"/>
      <c r="BWI274" s="39"/>
      <c r="BWJ274" s="39"/>
      <c r="BWK274" s="39"/>
      <c r="BWL274" s="39"/>
      <c r="BWM274" s="39"/>
      <c r="BWN274" s="39"/>
      <c r="BWO274" s="39"/>
      <c r="BWP274" s="39"/>
      <c r="BWQ274" s="39"/>
      <c r="BWR274" s="39"/>
      <c r="BWS274" s="39"/>
      <c r="BWT274" s="39"/>
      <c r="BWU274" s="39"/>
      <c r="BWV274" s="39"/>
      <c r="BWW274" s="39"/>
      <c r="BWX274" s="39"/>
      <c r="BWY274" s="39"/>
      <c r="BWZ274" s="39"/>
      <c r="BXA274" s="39"/>
      <c r="BXB274" s="39"/>
      <c r="BXC274" s="39"/>
      <c r="BXD274" s="39"/>
      <c r="BXE274" s="39"/>
      <c r="BXF274" s="39"/>
      <c r="BXG274" s="39"/>
      <c r="BXH274" s="39"/>
      <c r="BXI274" s="39"/>
      <c r="BXJ274" s="39"/>
      <c r="BXK274" s="39"/>
      <c r="BXL274" s="39"/>
      <c r="BXM274" s="39"/>
      <c r="BXN274" s="39"/>
      <c r="BXO274" s="39"/>
      <c r="BXP274" s="39"/>
      <c r="BXQ274" s="39"/>
      <c r="BXR274" s="39"/>
      <c r="BXS274" s="39"/>
      <c r="BXT274" s="39"/>
      <c r="BXU274" s="39"/>
      <c r="BXV274" s="39"/>
      <c r="BXW274" s="39"/>
      <c r="BXX274" s="39"/>
      <c r="BXY274" s="39"/>
      <c r="BXZ274" s="39"/>
      <c r="BYA274" s="39"/>
      <c r="BYB274" s="39"/>
      <c r="BYC274" s="39"/>
      <c r="BYD274" s="39"/>
      <c r="BYE274" s="39"/>
      <c r="BYF274" s="39"/>
      <c r="BYG274" s="39"/>
      <c r="BYH274" s="39"/>
      <c r="BYI274" s="39"/>
      <c r="BYJ274" s="39"/>
      <c r="BYK274" s="39"/>
      <c r="BYL274" s="39"/>
      <c r="BYM274" s="39"/>
      <c r="BYN274" s="39"/>
      <c r="BYO274" s="39"/>
      <c r="BYP274" s="39"/>
      <c r="BYQ274" s="39"/>
      <c r="BYR274" s="39"/>
      <c r="BYS274" s="39"/>
      <c r="BYT274" s="39"/>
      <c r="BYU274" s="39"/>
      <c r="BYV274" s="39"/>
      <c r="BYW274" s="39"/>
      <c r="BYX274" s="39"/>
      <c r="BYY274" s="39"/>
      <c r="BYZ274" s="39"/>
      <c r="BZA274" s="39"/>
      <c r="BZB274" s="39"/>
      <c r="BZC274" s="39"/>
      <c r="BZD274" s="39"/>
      <c r="BZE274" s="39"/>
      <c r="BZF274" s="39"/>
      <c r="BZG274" s="39"/>
      <c r="BZH274" s="39"/>
      <c r="BZI274" s="39"/>
      <c r="BZJ274" s="39"/>
      <c r="BZK274" s="39"/>
      <c r="BZL274" s="39"/>
      <c r="BZM274" s="39"/>
      <c r="BZN274" s="39"/>
      <c r="BZO274" s="39"/>
      <c r="BZP274" s="39"/>
      <c r="BZQ274" s="39"/>
      <c r="BZR274" s="39"/>
      <c r="BZS274" s="39"/>
      <c r="BZT274" s="39"/>
      <c r="BZU274" s="39"/>
      <c r="BZV274" s="39"/>
      <c r="BZW274" s="39"/>
      <c r="BZX274" s="39"/>
      <c r="BZY274" s="39"/>
      <c r="BZZ274" s="39"/>
      <c r="CAA274" s="39"/>
      <c r="CAB274" s="39"/>
      <c r="CAC274" s="39"/>
      <c r="CAD274" s="39"/>
      <c r="CAE274" s="39"/>
      <c r="CAF274" s="39"/>
      <c r="CAG274" s="39"/>
      <c r="CAH274" s="39"/>
      <c r="CAI274" s="39"/>
      <c r="CAJ274" s="39"/>
      <c r="CAK274" s="39"/>
      <c r="CAL274" s="39"/>
      <c r="CAM274" s="39"/>
      <c r="CAN274" s="39"/>
      <c r="CAO274" s="39"/>
      <c r="CAP274" s="39"/>
      <c r="CAQ274" s="39"/>
      <c r="CAR274" s="39"/>
      <c r="CAS274" s="39"/>
      <c r="CAT274" s="39"/>
      <c r="CAU274" s="39"/>
      <c r="CAV274" s="39"/>
      <c r="CAW274" s="39"/>
      <c r="CAX274" s="39"/>
      <c r="CAY274" s="39"/>
      <c r="CAZ274" s="39"/>
      <c r="CBA274" s="39"/>
      <c r="CBB274" s="39"/>
      <c r="CBC274" s="39"/>
      <c r="CBD274" s="39"/>
      <c r="CBE274" s="39"/>
      <c r="CBF274" s="39"/>
      <c r="CBG274" s="39"/>
      <c r="CBH274" s="39"/>
      <c r="CBI274" s="39"/>
      <c r="CBJ274" s="39"/>
      <c r="CBK274" s="39"/>
      <c r="CBL274" s="39"/>
      <c r="CBM274" s="39"/>
      <c r="CBN274" s="39"/>
      <c r="CBO274" s="39"/>
      <c r="CBP274" s="39"/>
      <c r="CBQ274" s="39"/>
      <c r="CBR274" s="39"/>
      <c r="CBS274" s="39"/>
      <c r="CBT274" s="39"/>
      <c r="CBU274" s="39"/>
      <c r="CBV274" s="39"/>
      <c r="CBW274" s="39"/>
      <c r="CBX274" s="39"/>
      <c r="CBY274" s="39"/>
      <c r="CBZ274" s="39"/>
      <c r="CCA274" s="39"/>
      <c r="CCB274" s="39"/>
      <c r="CCC274" s="39"/>
      <c r="CCD274" s="39"/>
      <c r="CCE274" s="39"/>
      <c r="CCF274" s="39"/>
      <c r="CCG274" s="39"/>
      <c r="CCH274" s="39"/>
      <c r="CCI274" s="39"/>
      <c r="CCJ274" s="39"/>
      <c r="CCK274" s="39"/>
      <c r="CCL274" s="39"/>
      <c r="CCM274" s="39"/>
      <c r="CCN274" s="39"/>
      <c r="CCO274" s="39"/>
      <c r="CCP274" s="39"/>
      <c r="CCQ274" s="39"/>
      <c r="CCR274" s="39"/>
      <c r="CCS274" s="39"/>
      <c r="CCT274" s="39"/>
      <c r="CCU274" s="39"/>
      <c r="CCV274" s="39"/>
      <c r="CCW274" s="39"/>
      <c r="CCX274" s="39"/>
      <c r="CCY274" s="39"/>
      <c r="CCZ274" s="39"/>
      <c r="CDA274" s="39"/>
      <c r="CDB274" s="39"/>
      <c r="CDC274" s="39"/>
      <c r="CDD274" s="39"/>
      <c r="CDE274" s="39"/>
      <c r="CDF274" s="39"/>
      <c r="CDG274" s="39"/>
      <c r="CDH274" s="39"/>
      <c r="CDI274" s="39"/>
      <c r="CDJ274" s="39"/>
      <c r="CDK274" s="39"/>
      <c r="CDL274" s="39"/>
      <c r="CDM274" s="39"/>
      <c r="CDN274" s="39"/>
      <c r="CDO274" s="39"/>
      <c r="CDP274" s="39"/>
      <c r="CDQ274" s="39"/>
      <c r="CDR274" s="39"/>
      <c r="CDS274" s="39"/>
      <c r="CDT274" s="39"/>
      <c r="CDU274" s="39"/>
      <c r="CDV274" s="39"/>
      <c r="CDW274" s="39"/>
      <c r="CDX274" s="39"/>
      <c r="CDY274" s="39"/>
      <c r="CDZ274" s="39"/>
      <c r="CEA274" s="39"/>
      <c r="CEB274" s="39"/>
      <c r="CEC274" s="39"/>
      <c r="CED274" s="39"/>
      <c r="CEE274" s="39"/>
      <c r="CEF274" s="39"/>
      <c r="CEG274" s="39"/>
      <c r="CEH274" s="39"/>
      <c r="CEI274" s="39"/>
      <c r="CEJ274" s="39"/>
      <c r="CEK274" s="39"/>
      <c r="CEL274" s="39"/>
      <c r="CEM274" s="39"/>
      <c r="CEN274" s="39"/>
      <c r="CEO274" s="39"/>
      <c r="CEP274" s="39"/>
      <c r="CEQ274" s="39"/>
      <c r="CER274" s="39"/>
      <c r="CES274" s="39"/>
      <c r="CET274" s="39"/>
      <c r="CEU274" s="39"/>
      <c r="CEV274" s="39"/>
      <c r="CEW274" s="39"/>
      <c r="CEX274" s="39"/>
      <c r="CEY274" s="39"/>
      <c r="CEZ274" s="39"/>
      <c r="CFA274" s="39"/>
      <c r="CFB274" s="39"/>
      <c r="CFC274" s="39"/>
      <c r="CFD274" s="39"/>
      <c r="CFE274" s="39"/>
      <c r="CFF274" s="39"/>
      <c r="CFG274" s="39"/>
      <c r="CFH274" s="39"/>
      <c r="CFI274" s="39"/>
      <c r="CFJ274" s="39"/>
      <c r="CFK274" s="39"/>
      <c r="CFL274" s="39"/>
      <c r="CFM274" s="39"/>
      <c r="CFN274" s="39"/>
      <c r="CFO274" s="39"/>
      <c r="CFP274" s="39"/>
      <c r="CFQ274" s="39"/>
      <c r="CFR274" s="39"/>
      <c r="CFS274" s="39"/>
      <c r="CFT274" s="39"/>
      <c r="CFU274" s="39"/>
      <c r="CFV274" s="39"/>
      <c r="CFW274" s="39"/>
      <c r="CFX274" s="39"/>
      <c r="CFY274" s="39"/>
      <c r="CFZ274" s="39"/>
      <c r="CGA274" s="39"/>
      <c r="CGB274" s="39"/>
      <c r="CGC274" s="39"/>
      <c r="CGD274" s="39"/>
      <c r="CGE274" s="39"/>
      <c r="CGF274" s="39"/>
      <c r="CGG274" s="39"/>
      <c r="CGH274" s="39"/>
      <c r="CGI274" s="39"/>
      <c r="CGJ274" s="39"/>
      <c r="CGK274" s="39"/>
      <c r="CGL274" s="39"/>
      <c r="CGM274" s="39"/>
      <c r="CGN274" s="39"/>
      <c r="CGO274" s="39"/>
      <c r="CGP274" s="39"/>
      <c r="CGQ274" s="39"/>
      <c r="CGR274" s="39"/>
      <c r="CGS274" s="39"/>
      <c r="CGT274" s="39"/>
      <c r="CGU274" s="39"/>
      <c r="CGV274" s="39"/>
      <c r="CGW274" s="39"/>
      <c r="CGX274" s="39"/>
      <c r="CGY274" s="39"/>
      <c r="CGZ274" s="39"/>
      <c r="CHA274" s="39"/>
      <c r="CHB274" s="39"/>
      <c r="CHC274" s="39"/>
      <c r="CHD274" s="39"/>
      <c r="CHE274" s="39"/>
      <c r="CHF274" s="39"/>
      <c r="CHG274" s="39"/>
      <c r="CHH274" s="39"/>
      <c r="CHI274" s="39"/>
      <c r="CHJ274" s="39"/>
      <c r="CHK274" s="39"/>
      <c r="CHL274" s="39"/>
      <c r="CHM274" s="39"/>
      <c r="CHN274" s="39"/>
      <c r="CHO274" s="39"/>
      <c r="CHP274" s="39"/>
      <c r="CHQ274" s="39"/>
      <c r="CHR274" s="39"/>
      <c r="CHS274" s="39"/>
      <c r="CHT274" s="39"/>
      <c r="CHU274" s="39"/>
      <c r="CHV274" s="39"/>
      <c r="CHW274" s="39"/>
      <c r="CHX274" s="39"/>
      <c r="CHY274" s="39"/>
      <c r="CHZ274" s="39"/>
      <c r="CIA274" s="39"/>
      <c r="CIB274" s="39"/>
      <c r="CIC274" s="39"/>
      <c r="CID274" s="39"/>
      <c r="CIE274" s="39"/>
      <c r="CIF274" s="39"/>
      <c r="CIG274" s="39"/>
      <c r="CIH274" s="39"/>
      <c r="CII274" s="39"/>
      <c r="CIJ274" s="39"/>
      <c r="CIK274" s="39"/>
      <c r="CIL274" s="39"/>
      <c r="CIM274" s="39"/>
      <c r="CIN274" s="39"/>
      <c r="CIO274" s="39"/>
      <c r="CIP274" s="39"/>
      <c r="CIQ274" s="39"/>
      <c r="CIR274" s="39"/>
      <c r="CIS274" s="39"/>
      <c r="CIT274" s="39"/>
      <c r="CIU274" s="39"/>
      <c r="CIV274" s="39"/>
      <c r="CIW274" s="39"/>
      <c r="CIX274" s="39"/>
      <c r="CIY274" s="39"/>
      <c r="CIZ274" s="39"/>
      <c r="CJA274" s="39"/>
      <c r="CJB274" s="39"/>
      <c r="CJC274" s="39"/>
      <c r="CJD274" s="39"/>
      <c r="CJE274" s="39"/>
      <c r="CJF274" s="39"/>
      <c r="CJG274" s="39"/>
      <c r="CJH274" s="39"/>
      <c r="CJI274" s="39"/>
      <c r="CJJ274" s="39"/>
      <c r="CJK274" s="39"/>
      <c r="CJL274" s="39"/>
      <c r="CJM274" s="39"/>
      <c r="CJN274" s="39"/>
      <c r="CJO274" s="39"/>
      <c r="CJP274" s="39"/>
      <c r="CJQ274" s="39"/>
      <c r="CJR274" s="39"/>
      <c r="CJS274" s="39"/>
      <c r="CJT274" s="39"/>
      <c r="CJU274" s="39"/>
      <c r="CJV274" s="39"/>
      <c r="CJW274" s="39"/>
      <c r="CJX274" s="39"/>
      <c r="CJY274" s="39"/>
      <c r="CJZ274" s="39"/>
      <c r="CKA274" s="39"/>
      <c r="CKB274" s="39"/>
      <c r="CKC274" s="39"/>
      <c r="CKD274" s="39"/>
      <c r="CKE274" s="39"/>
      <c r="CKF274" s="39"/>
      <c r="CKG274" s="39"/>
      <c r="CKH274" s="39"/>
      <c r="CKI274" s="39"/>
      <c r="CKJ274" s="39"/>
      <c r="CKK274" s="39"/>
      <c r="CKL274" s="39"/>
      <c r="CKM274" s="39"/>
      <c r="CKN274" s="39"/>
      <c r="CKO274" s="39"/>
      <c r="CKP274" s="39"/>
      <c r="CKQ274" s="39"/>
      <c r="CKR274" s="39"/>
      <c r="CKS274" s="39"/>
      <c r="CKT274" s="39"/>
      <c r="CKU274" s="39"/>
      <c r="CKV274" s="39"/>
      <c r="CKW274" s="39"/>
      <c r="CKX274" s="39"/>
      <c r="CKY274" s="39"/>
      <c r="CKZ274" s="39"/>
      <c r="CLA274" s="39"/>
      <c r="CLB274" s="39"/>
      <c r="CLC274" s="39"/>
      <c r="CLD274" s="39"/>
      <c r="CLE274" s="39"/>
      <c r="CLF274" s="39"/>
      <c r="CLG274" s="39"/>
      <c r="CLH274" s="39"/>
      <c r="CLI274" s="39"/>
      <c r="CLJ274" s="39"/>
      <c r="CLK274" s="39"/>
      <c r="CLL274" s="39"/>
      <c r="CLM274" s="39"/>
      <c r="CLN274" s="39"/>
      <c r="CLO274" s="39"/>
      <c r="CLP274" s="39"/>
      <c r="CLQ274" s="39"/>
      <c r="CLR274" s="39"/>
      <c r="CLS274" s="39"/>
      <c r="CLT274" s="39"/>
      <c r="CLU274" s="39"/>
      <c r="CLV274" s="39"/>
      <c r="CLW274" s="39"/>
      <c r="CLX274" s="39"/>
      <c r="CLY274" s="39"/>
      <c r="CLZ274" s="39"/>
      <c r="CMA274" s="39"/>
      <c r="CMB274" s="39"/>
      <c r="CMC274" s="39"/>
      <c r="CMD274" s="39"/>
      <c r="CME274" s="39"/>
      <c r="CMF274" s="39"/>
      <c r="CMG274" s="39"/>
      <c r="CMH274" s="39"/>
      <c r="CMI274" s="39"/>
      <c r="CMJ274" s="39"/>
      <c r="CMK274" s="39"/>
      <c r="CML274" s="39"/>
      <c r="CMM274" s="39"/>
      <c r="CMN274" s="39"/>
      <c r="CMO274" s="39"/>
      <c r="CMP274" s="39"/>
      <c r="CMQ274" s="39"/>
      <c r="CMR274" s="39"/>
      <c r="CMS274" s="39"/>
      <c r="CMT274" s="39"/>
      <c r="CMU274" s="39"/>
      <c r="CMV274" s="39"/>
      <c r="CMW274" s="39"/>
      <c r="CMX274" s="39"/>
      <c r="CMY274" s="39"/>
      <c r="CMZ274" s="39"/>
      <c r="CNA274" s="39"/>
      <c r="CNB274" s="39"/>
      <c r="CNC274" s="39"/>
      <c r="CND274" s="39"/>
      <c r="CNE274" s="39"/>
      <c r="CNF274" s="39"/>
      <c r="CNG274" s="39"/>
      <c r="CNH274" s="39"/>
      <c r="CNI274" s="39"/>
      <c r="CNJ274" s="39"/>
      <c r="CNK274" s="39"/>
      <c r="CNL274" s="39"/>
      <c r="CNM274" s="39"/>
      <c r="CNN274" s="39"/>
      <c r="CNO274" s="39"/>
      <c r="CNP274" s="39"/>
      <c r="CNQ274" s="39"/>
      <c r="CNR274" s="39"/>
      <c r="CNS274" s="39"/>
      <c r="CNT274" s="39"/>
      <c r="CNU274" s="39"/>
      <c r="CNV274" s="39"/>
      <c r="CNW274" s="39"/>
      <c r="CNX274" s="39"/>
      <c r="CNY274" s="39"/>
      <c r="CNZ274" s="39"/>
      <c r="COA274" s="39"/>
      <c r="COB274" s="39"/>
      <c r="COC274" s="39"/>
      <c r="COD274" s="39"/>
      <c r="COE274" s="39"/>
      <c r="COF274" s="39"/>
      <c r="COG274" s="39"/>
      <c r="COH274" s="39"/>
      <c r="COI274" s="39"/>
      <c r="COJ274" s="39"/>
      <c r="COK274" s="39"/>
      <c r="COL274" s="39"/>
      <c r="COM274" s="39"/>
      <c r="CON274" s="39"/>
      <c r="COO274" s="39"/>
      <c r="COP274" s="39"/>
      <c r="COQ274" s="39"/>
      <c r="COR274" s="39"/>
      <c r="COS274" s="39"/>
      <c r="COT274" s="39"/>
      <c r="COU274" s="39"/>
      <c r="COV274" s="39"/>
      <c r="COW274" s="39"/>
      <c r="COX274" s="39"/>
      <c r="COY274" s="39"/>
      <c r="COZ274" s="39"/>
      <c r="CPA274" s="39"/>
      <c r="CPB274" s="39"/>
      <c r="CPC274" s="39"/>
      <c r="CPD274" s="39"/>
      <c r="CPE274" s="39"/>
      <c r="CPF274" s="39"/>
      <c r="CPG274" s="39"/>
      <c r="CPH274" s="39"/>
      <c r="CPI274" s="39"/>
      <c r="CPJ274" s="39"/>
      <c r="CPK274" s="39"/>
      <c r="CPL274" s="39"/>
      <c r="CPM274" s="39"/>
      <c r="CPN274" s="39"/>
      <c r="CPO274" s="39"/>
      <c r="CPP274" s="39"/>
      <c r="CPQ274" s="39"/>
      <c r="CPR274" s="39"/>
      <c r="CPS274" s="39"/>
      <c r="CPT274" s="39"/>
      <c r="CPU274" s="39"/>
      <c r="CPV274" s="39"/>
      <c r="CPW274" s="39"/>
      <c r="CPX274" s="39"/>
      <c r="CPY274" s="39"/>
      <c r="CPZ274" s="39"/>
      <c r="CQA274" s="39"/>
      <c r="CQB274" s="39"/>
      <c r="CQC274" s="39"/>
      <c r="CQD274" s="39"/>
      <c r="CQE274" s="39"/>
      <c r="CQF274" s="39"/>
      <c r="CQG274" s="39"/>
      <c r="CQH274" s="39"/>
      <c r="CQI274" s="39"/>
      <c r="CQJ274" s="39"/>
      <c r="CQK274" s="39"/>
      <c r="CQL274" s="39"/>
      <c r="CQM274" s="39"/>
      <c r="CQN274" s="39"/>
      <c r="CQO274" s="39"/>
      <c r="CQP274" s="39"/>
      <c r="CQQ274" s="39"/>
      <c r="CQR274" s="39"/>
      <c r="CQS274" s="39"/>
      <c r="CQT274" s="39"/>
      <c r="CQU274" s="39"/>
      <c r="CQV274" s="39"/>
      <c r="CQW274" s="39"/>
      <c r="CQX274" s="39"/>
      <c r="CQY274" s="39"/>
      <c r="CQZ274" s="39"/>
      <c r="CRA274" s="39"/>
      <c r="CRB274" s="39"/>
      <c r="CRC274" s="39"/>
      <c r="CRD274" s="39"/>
      <c r="CRE274" s="39"/>
      <c r="CRF274" s="39"/>
      <c r="CRG274" s="39"/>
      <c r="CRH274" s="39"/>
      <c r="CRI274" s="39"/>
      <c r="CRJ274" s="39"/>
      <c r="CRK274" s="39"/>
      <c r="CRL274" s="39"/>
      <c r="CRM274" s="39"/>
      <c r="CRN274" s="39"/>
      <c r="CRO274" s="39"/>
      <c r="CRP274" s="39"/>
      <c r="CRQ274" s="39"/>
      <c r="CRR274" s="39"/>
      <c r="CRS274" s="39"/>
      <c r="CRT274" s="39"/>
      <c r="CRU274" s="39"/>
      <c r="CRV274" s="39"/>
      <c r="CRW274" s="39"/>
      <c r="CRX274" s="39"/>
      <c r="CRY274" s="39"/>
      <c r="CRZ274" s="39"/>
      <c r="CSA274" s="39"/>
      <c r="CSB274" s="39"/>
      <c r="CSC274" s="39"/>
      <c r="CSD274" s="39"/>
      <c r="CSE274" s="39"/>
      <c r="CSF274" s="39"/>
      <c r="CSG274" s="39"/>
      <c r="CSH274" s="39"/>
      <c r="CSI274" s="39"/>
      <c r="CSJ274" s="39"/>
      <c r="CSK274" s="39"/>
      <c r="CSL274" s="39"/>
      <c r="CSM274" s="39"/>
      <c r="CSN274" s="39"/>
      <c r="CSO274" s="39"/>
      <c r="CSP274" s="39"/>
      <c r="CSQ274" s="39"/>
      <c r="CSR274" s="39"/>
      <c r="CSS274" s="39"/>
      <c r="CST274" s="39"/>
      <c r="CSU274" s="39"/>
      <c r="CSV274" s="39"/>
      <c r="CSW274" s="39"/>
      <c r="CSX274" s="39"/>
      <c r="CSY274" s="39"/>
      <c r="CSZ274" s="39"/>
      <c r="CTA274" s="39"/>
      <c r="CTB274" s="39"/>
      <c r="CTC274" s="39"/>
      <c r="CTD274" s="39"/>
      <c r="CTE274" s="39"/>
      <c r="CTF274" s="39"/>
      <c r="CTG274" s="39"/>
      <c r="CTH274" s="39"/>
      <c r="CTI274" s="39"/>
      <c r="CTJ274" s="39"/>
      <c r="CTK274" s="39"/>
      <c r="CTL274" s="39"/>
      <c r="CTM274" s="39"/>
      <c r="CTN274" s="39"/>
      <c r="CTO274" s="39"/>
      <c r="CTP274" s="39"/>
      <c r="CTQ274" s="39"/>
      <c r="CTR274" s="39"/>
      <c r="CTS274" s="39"/>
      <c r="CTT274" s="39"/>
      <c r="CTU274" s="39"/>
      <c r="CTV274" s="39"/>
      <c r="CTW274" s="39"/>
      <c r="CTX274" s="39"/>
      <c r="CTY274" s="39"/>
      <c r="CTZ274" s="39"/>
      <c r="CUA274" s="39"/>
      <c r="CUB274" s="39"/>
      <c r="CUC274" s="39"/>
      <c r="CUD274" s="39"/>
      <c r="CUE274" s="39"/>
      <c r="CUF274" s="39"/>
      <c r="CUG274" s="39"/>
      <c r="CUH274" s="39"/>
      <c r="CUI274" s="39"/>
      <c r="CUJ274" s="39"/>
      <c r="CUK274" s="39"/>
      <c r="CUL274" s="39"/>
      <c r="CUM274" s="39"/>
      <c r="CUN274" s="39"/>
      <c r="CUO274" s="39"/>
      <c r="CUP274" s="39"/>
      <c r="CUQ274" s="39"/>
      <c r="CUR274" s="39"/>
      <c r="CUS274" s="39"/>
      <c r="CUT274" s="39"/>
      <c r="CUU274" s="39"/>
      <c r="CUV274" s="39"/>
      <c r="CUW274" s="39"/>
      <c r="CUX274" s="39"/>
      <c r="CUY274" s="39"/>
      <c r="CUZ274" s="39"/>
      <c r="CVA274" s="39"/>
      <c r="CVB274" s="39"/>
      <c r="CVC274" s="39"/>
      <c r="CVD274" s="39"/>
      <c r="CVE274" s="39"/>
      <c r="CVF274" s="39"/>
      <c r="CVG274" s="39"/>
      <c r="CVH274" s="39"/>
      <c r="CVI274" s="39"/>
      <c r="CVJ274" s="39"/>
      <c r="CVK274" s="39"/>
      <c r="CVL274" s="39"/>
      <c r="CVM274" s="39"/>
      <c r="CVN274" s="39"/>
      <c r="CVO274" s="39"/>
      <c r="CVP274" s="39"/>
      <c r="CVQ274" s="39"/>
      <c r="CVR274" s="39"/>
      <c r="CVS274" s="39"/>
      <c r="CVT274" s="39"/>
      <c r="CVU274" s="39"/>
      <c r="CVV274" s="39"/>
      <c r="CVW274" s="39"/>
      <c r="CVX274" s="39"/>
      <c r="CVY274" s="39"/>
      <c r="CVZ274" s="39"/>
      <c r="CWA274" s="39"/>
      <c r="CWB274" s="39"/>
      <c r="CWC274" s="39"/>
      <c r="CWD274" s="39"/>
      <c r="CWE274" s="39"/>
      <c r="CWF274" s="39"/>
      <c r="CWG274" s="39"/>
      <c r="CWH274" s="39"/>
      <c r="CWI274" s="39"/>
      <c r="CWJ274" s="39"/>
      <c r="CWK274" s="39"/>
      <c r="CWL274" s="39"/>
      <c r="CWM274" s="39"/>
      <c r="CWN274" s="39"/>
      <c r="CWO274" s="39"/>
      <c r="CWP274" s="39"/>
      <c r="CWQ274" s="39"/>
      <c r="CWR274" s="39"/>
      <c r="CWS274" s="39"/>
      <c r="CWT274" s="39"/>
      <c r="CWU274" s="39"/>
      <c r="CWV274" s="39"/>
      <c r="CWW274" s="39"/>
      <c r="CWX274" s="39"/>
      <c r="CWY274" s="39"/>
      <c r="CWZ274" s="39"/>
      <c r="CXA274" s="39"/>
      <c r="CXB274" s="39"/>
      <c r="CXC274" s="39"/>
      <c r="CXD274" s="39"/>
      <c r="CXE274" s="39"/>
      <c r="CXF274" s="39"/>
      <c r="CXG274" s="39"/>
      <c r="CXH274" s="39"/>
      <c r="CXI274" s="39"/>
      <c r="CXJ274" s="39"/>
      <c r="CXK274" s="39"/>
      <c r="CXL274" s="39"/>
      <c r="CXM274" s="39"/>
      <c r="CXN274" s="39"/>
      <c r="CXO274" s="39"/>
      <c r="CXP274" s="39"/>
      <c r="CXQ274" s="39"/>
      <c r="CXR274" s="39"/>
      <c r="CXS274" s="39"/>
      <c r="CXT274" s="39"/>
      <c r="CXU274" s="39"/>
      <c r="CXV274" s="39"/>
      <c r="CXW274" s="39"/>
      <c r="CXX274" s="39"/>
      <c r="CXY274" s="39"/>
      <c r="CXZ274" s="39"/>
      <c r="CYA274" s="39"/>
      <c r="CYB274" s="39"/>
      <c r="CYC274" s="39"/>
      <c r="CYD274" s="39"/>
      <c r="CYE274" s="39"/>
      <c r="CYF274" s="39"/>
      <c r="CYG274" s="39"/>
      <c r="CYH274" s="39"/>
      <c r="CYI274" s="39"/>
      <c r="CYJ274" s="39"/>
      <c r="CYK274" s="39"/>
      <c r="CYL274" s="39"/>
      <c r="CYM274" s="39"/>
      <c r="CYN274" s="39"/>
      <c r="CYO274" s="39"/>
      <c r="CYP274" s="39"/>
      <c r="CYQ274" s="39"/>
      <c r="CYR274" s="39"/>
      <c r="CYS274" s="39"/>
      <c r="CYT274" s="39"/>
      <c r="CYU274" s="39"/>
      <c r="CYV274" s="39"/>
      <c r="CYW274" s="39"/>
      <c r="CYX274" s="39"/>
      <c r="CYY274" s="39"/>
      <c r="CYZ274" s="39"/>
      <c r="CZA274" s="39"/>
      <c r="CZB274" s="39"/>
      <c r="CZC274" s="39"/>
      <c r="CZD274" s="39"/>
      <c r="CZE274" s="39"/>
      <c r="CZF274" s="39"/>
      <c r="CZG274" s="39"/>
      <c r="CZH274" s="39"/>
      <c r="CZI274" s="39"/>
      <c r="CZJ274" s="39"/>
      <c r="CZK274" s="39"/>
      <c r="CZL274" s="39"/>
      <c r="CZM274" s="39"/>
      <c r="CZN274" s="39"/>
      <c r="CZO274" s="39"/>
      <c r="CZP274" s="39"/>
      <c r="CZQ274" s="39"/>
      <c r="CZR274" s="39"/>
      <c r="CZS274" s="39"/>
      <c r="CZT274" s="39"/>
      <c r="CZU274" s="39"/>
      <c r="CZV274" s="39"/>
      <c r="CZW274" s="39"/>
      <c r="CZX274" s="39"/>
      <c r="CZY274" s="39"/>
      <c r="CZZ274" s="39"/>
      <c r="DAA274" s="39"/>
      <c r="DAB274" s="39"/>
      <c r="DAC274" s="39"/>
      <c r="DAD274" s="39"/>
      <c r="DAE274" s="39"/>
      <c r="DAF274" s="39"/>
      <c r="DAG274" s="39"/>
      <c r="DAH274" s="39"/>
      <c r="DAI274" s="39"/>
      <c r="DAJ274" s="39"/>
      <c r="DAK274" s="39"/>
      <c r="DAL274" s="39"/>
      <c r="DAM274" s="39"/>
      <c r="DAN274" s="39"/>
      <c r="DAO274" s="39"/>
      <c r="DAP274" s="39"/>
      <c r="DAQ274" s="39"/>
      <c r="DAR274" s="39"/>
      <c r="DAS274" s="39"/>
      <c r="DAT274" s="39"/>
      <c r="DAU274" s="39"/>
      <c r="DAV274" s="39"/>
      <c r="DAW274" s="39"/>
      <c r="DAX274" s="39"/>
      <c r="DAY274" s="39"/>
      <c r="DAZ274" s="39"/>
      <c r="DBA274" s="39"/>
      <c r="DBB274" s="39"/>
      <c r="DBC274" s="39"/>
      <c r="DBD274" s="39"/>
      <c r="DBE274" s="39"/>
      <c r="DBF274" s="39"/>
      <c r="DBG274" s="39"/>
      <c r="DBH274" s="39"/>
      <c r="DBI274" s="39"/>
      <c r="DBJ274" s="39"/>
      <c r="DBK274" s="39"/>
      <c r="DBL274" s="39"/>
      <c r="DBM274" s="39"/>
      <c r="DBN274" s="39"/>
      <c r="DBO274" s="39"/>
      <c r="DBP274" s="39"/>
      <c r="DBQ274" s="39"/>
      <c r="DBR274" s="39"/>
      <c r="DBS274" s="39"/>
      <c r="DBT274" s="39"/>
      <c r="DBU274" s="39"/>
      <c r="DBV274" s="39"/>
      <c r="DBW274" s="39"/>
      <c r="DBX274" s="39"/>
      <c r="DBY274" s="39"/>
      <c r="DBZ274" s="39"/>
      <c r="DCA274" s="39"/>
      <c r="DCB274" s="39"/>
      <c r="DCC274" s="39"/>
      <c r="DCD274" s="39"/>
      <c r="DCE274" s="39"/>
      <c r="DCF274" s="39"/>
      <c r="DCG274" s="39"/>
      <c r="DCH274" s="39"/>
      <c r="DCI274" s="39"/>
      <c r="DCJ274" s="39"/>
      <c r="DCK274" s="39"/>
      <c r="DCL274" s="39"/>
      <c r="DCM274" s="39"/>
      <c r="DCN274" s="39"/>
      <c r="DCO274" s="39"/>
      <c r="DCP274" s="39"/>
      <c r="DCQ274" s="39"/>
      <c r="DCR274" s="39"/>
      <c r="DCS274" s="39"/>
      <c r="DCT274" s="39"/>
      <c r="DCU274" s="39"/>
      <c r="DCV274" s="39"/>
      <c r="DCW274" s="39"/>
      <c r="DCX274" s="39"/>
      <c r="DCY274" s="39"/>
      <c r="DCZ274" s="39"/>
      <c r="DDA274" s="39"/>
      <c r="DDB274" s="39"/>
      <c r="DDC274" s="39"/>
      <c r="DDD274" s="39"/>
      <c r="DDE274" s="39"/>
      <c r="DDF274" s="39"/>
      <c r="DDG274" s="39"/>
      <c r="DDH274" s="39"/>
      <c r="DDI274" s="39"/>
      <c r="DDJ274" s="39"/>
      <c r="DDK274" s="39"/>
      <c r="DDL274" s="39"/>
      <c r="DDM274" s="39"/>
      <c r="DDN274" s="39"/>
      <c r="DDO274" s="39"/>
      <c r="DDP274" s="39"/>
      <c r="DDQ274" s="39"/>
      <c r="DDR274" s="39"/>
      <c r="DDS274" s="39"/>
      <c r="DDT274" s="39"/>
      <c r="DDU274" s="39"/>
      <c r="DDV274" s="39"/>
      <c r="DDW274" s="39"/>
      <c r="DDX274" s="39"/>
      <c r="DDY274" s="39"/>
      <c r="DDZ274" s="39"/>
      <c r="DEA274" s="39"/>
      <c r="DEB274" s="39"/>
      <c r="DEC274" s="39"/>
      <c r="DED274" s="39"/>
      <c r="DEE274" s="39"/>
      <c r="DEF274" s="39"/>
      <c r="DEG274" s="39"/>
      <c r="DEH274" s="39"/>
      <c r="DEI274" s="39"/>
      <c r="DEJ274" s="39"/>
      <c r="DEK274" s="39"/>
      <c r="DEL274" s="39"/>
      <c r="DEM274" s="39"/>
      <c r="DEN274" s="39"/>
      <c r="DEO274" s="39"/>
      <c r="DEP274" s="39"/>
      <c r="DEQ274" s="39"/>
      <c r="DER274" s="39"/>
      <c r="DES274" s="39"/>
      <c r="DET274" s="39"/>
      <c r="DEU274" s="39"/>
      <c r="DEV274" s="39"/>
      <c r="DEW274" s="39"/>
      <c r="DEX274" s="39"/>
      <c r="DEY274" s="39"/>
      <c r="DEZ274" s="39"/>
      <c r="DFA274" s="39"/>
      <c r="DFB274" s="39"/>
      <c r="DFC274" s="39"/>
      <c r="DFD274" s="39"/>
      <c r="DFE274" s="39"/>
      <c r="DFF274" s="39"/>
      <c r="DFG274" s="39"/>
      <c r="DFH274" s="39"/>
      <c r="DFI274" s="39"/>
      <c r="DFJ274" s="39"/>
      <c r="DFK274" s="39"/>
      <c r="DFL274" s="39"/>
      <c r="DFM274" s="39"/>
      <c r="DFN274" s="39"/>
      <c r="DFO274" s="39"/>
      <c r="DFP274" s="39"/>
      <c r="DFQ274" s="39"/>
      <c r="DFR274" s="39"/>
      <c r="DFS274" s="39"/>
      <c r="DFT274" s="39"/>
      <c r="DFU274" s="39"/>
      <c r="DFV274" s="39"/>
      <c r="DFW274" s="39"/>
      <c r="DFX274" s="39"/>
      <c r="DFY274" s="39"/>
      <c r="DFZ274" s="39"/>
      <c r="DGA274" s="39"/>
      <c r="DGB274" s="39"/>
      <c r="DGC274" s="39"/>
      <c r="DGD274" s="39"/>
      <c r="DGE274" s="39"/>
      <c r="DGF274" s="39"/>
      <c r="DGG274" s="39"/>
      <c r="DGH274" s="39"/>
      <c r="DGI274" s="39"/>
      <c r="DGJ274" s="39"/>
      <c r="DGK274" s="39"/>
      <c r="DGL274" s="39"/>
      <c r="DGM274" s="39"/>
      <c r="DGN274" s="39"/>
      <c r="DGO274" s="39"/>
      <c r="DGP274" s="39"/>
      <c r="DGQ274" s="39"/>
      <c r="DGR274" s="39"/>
      <c r="DGS274" s="39"/>
      <c r="DGT274" s="39"/>
      <c r="DGU274" s="39"/>
      <c r="DGV274" s="39"/>
      <c r="DGW274" s="39"/>
      <c r="DGX274" s="39"/>
      <c r="DGY274" s="39"/>
      <c r="DGZ274" s="39"/>
      <c r="DHA274" s="39"/>
      <c r="DHB274" s="39"/>
      <c r="DHC274" s="39"/>
      <c r="DHD274" s="39"/>
      <c r="DHE274" s="39"/>
      <c r="DHF274" s="39"/>
      <c r="DHG274" s="39"/>
      <c r="DHH274" s="39"/>
      <c r="DHI274" s="39"/>
      <c r="DHJ274" s="39"/>
      <c r="DHK274" s="39"/>
      <c r="DHL274" s="39"/>
      <c r="DHM274" s="39"/>
      <c r="DHN274" s="39"/>
      <c r="DHO274" s="39"/>
      <c r="DHP274" s="39"/>
      <c r="DHQ274" s="39"/>
      <c r="DHR274" s="39"/>
      <c r="DHS274" s="39"/>
      <c r="DHT274" s="39"/>
      <c r="DHU274" s="39"/>
      <c r="DHV274" s="39"/>
      <c r="DHW274" s="39"/>
      <c r="DHX274" s="39"/>
      <c r="DHY274" s="39"/>
      <c r="DHZ274" s="39"/>
      <c r="DIA274" s="39"/>
      <c r="DIB274" s="39"/>
      <c r="DIC274" s="39"/>
      <c r="DID274" s="39"/>
      <c r="DIE274" s="39"/>
      <c r="DIF274" s="39"/>
      <c r="DIG274" s="39"/>
      <c r="DIH274" s="39"/>
      <c r="DII274" s="39"/>
      <c r="DIJ274" s="39"/>
      <c r="DIK274" s="39"/>
      <c r="DIL274" s="39"/>
      <c r="DIM274" s="39"/>
      <c r="DIN274" s="39"/>
      <c r="DIO274" s="39"/>
      <c r="DIP274" s="39"/>
      <c r="DIQ274" s="39"/>
      <c r="DIR274" s="39"/>
      <c r="DIS274" s="39"/>
      <c r="DIT274" s="39"/>
      <c r="DIU274" s="39"/>
      <c r="DIV274" s="39"/>
      <c r="DIW274" s="39"/>
      <c r="DIX274" s="39"/>
      <c r="DIY274" s="39"/>
      <c r="DIZ274" s="39"/>
      <c r="DJA274" s="39"/>
      <c r="DJB274" s="39"/>
      <c r="DJC274" s="39"/>
      <c r="DJD274" s="39"/>
      <c r="DJE274" s="39"/>
      <c r="DJF274" s="39"/>
      <c r="DJG274" s="39"/>
      <c r="DJH274" s="39"/>
      <c r="DJI274" s="39"/>
      <c r="DJJ274" s="39"/>
      <c r="DJK274" s="39"/>
      <c r="DJL274" s="39"/>
      <c r="DJM274" s="39"/>
      <c r="DJN274" s="39"/>
      <c r="DJO274" s="39"/>
      <c r="DJP274" s="39"/>
      <c r="DJQ274" s="39"/>
      <c r="DJR274" s="39"/>
      <c r="DJS274" s="39"/>
      <c r="DJT274" s="39"/>
      <c r="DJU274" s="39"/>
      <c r="DJV274" s="39"/>
      <c r="DJW274" s="39"/>
      <c r="DJX274" s="39"/>
      <c r="DJY274" s="39"/>
      <c r="DJZ274" s="39"/>
      <c r="DKA274" s="39"/>
      <c r="DKB274" s="39"/>
      <c r="DKC274" s="39"/>
      <c r="DKD274" s="39"/>
      <c r="DKE274" s="39"/>
      <c r="DKF274" s="39"/>
      <c r="DKG274" s="39"/>
      <c r="DKH274" s="39"/>
      <c r="DKI274" s="39"/>
      <c r="DKJ274" s="39"/>
      <c r="DKK274" s="39"/>
      <c r="DKL274" s="39"/>
      <c r="DKM274" s="39"/>
      <c r="DKN274" s="39"/>
      <c r="DKO274" s="39"/>
      <c r="DKP274" s="39"/>
      <c r="DKQ274" s="39"/>
      <c r="DKR274" s="39"/>
      <c r="DKS274" s="39"/>
      <c r="DKT274" s="39"/>
      <c r="DKU274" s="39"/>
      <c r="DKV274" s="39"/>
      <c r="DKW274" s="39"/>
      <c r="DKX274" s="39"/>
      <c r="DKY274" s="39"/>
      <c r="DKZ274" s="39"/>
      <c r="DLA274" s="39"/>
      <c r="DLB274" s="39"/>
      <c r="DLC274" s="39"/>
      <c r="DLD274" s="39"/>
      <c r="DLE274" s="39"/>
      <c r="DLF274" s="39"/>
      <c r="DLG274" s="39"/>
      <c r="DLH274" s="39"/>
      <c r="DLI274" s="39"/>
      <c r="DLJ274" s="39"/>
      <c r="DLK274" s="39"/>
      <c r="DLL274" s="39"/>
      <c r="DLM274" s="39"/>
      <c r="DLN274" s="39"/>
      <c r="DLO274" s="39"/>
      <c r="DLP274" s="39"/>
      <c r="DLQ274" s="39"/>
      <c r="DLR274" s="39"/>
      <c r="DLS274" s="39"/>
      <c r="DLT274" s="39"/>
      <c r="DLU274" s="39"/>
      <c r="DLV274" s="39"/>
      <c r="DLW274" s="39"/>
      <c r="DLX274" s="39"/>
      <c r="DLY274" s="39"/>
      <c r="DLZ274" s="39"/>
      <c r="DMA274" s="39"/>
      <c r="DMB274" s="39"/>
      <c r="DMC274" s="39"/>
      <c r="DMD274" s="39"/>
      <c r="DME274" s="39"/>
      <c r="DMF274" s="39"/>
      <c r="DMG274" s="39"/>
      <c r="DMH274" s="39"/>
      <c r="DMI274" s="39"/>
      <c r="DMJ274" s="39"/>
      <c r="DMK274" s="39"/>
      <c r="DML274" s="39"/>
      <c r="DMM274" s="39"/>
      <c r="DMN274" s="39"/>
      <c r="DMO274" s="39"/>
      <c r="DMP274" s="39"/>
      <c r="DMQ274" s="39"/>
      <c r="DMR274" s="39"/>
      <c r="DMS274" s="39"/>
      <c r="DMT274" s="39"/>
      <c r="DMU274" s="39"/>
      <c r="DMV274" s="39"/>
      <c r="DMW274" s="39"/>
      <c r="DMX274" s="39"/>
      <c r="DMY274" s="39"/>
      <c r="DMZ274" s="39"/>
      <c r="DNA274" s="39"/>
      <c r="DNB274" s="39"/>
      <c r="DNC274" s="39"/>
      <c r="DND274" s="39"/>
      <c r="DNE274" s="39"/>
      <c r="DNF274" s="39"/>
      <c r="DNG274" s="39"/>
      <c r="DNH274" s="39"/>
      <c r="DNI274" s="39"/>
      <c r="DNJ274" s="39"/>
      <c r="DNK274" s="39"/>
      <c r="DNL274" s="39"/>
      <c r="DNM274" s="39"/>
      <c r="DNN274" s="39"/>
      <c r="DNO274" s="39"/>
      <c r="DNP274" s="39"/>
      <c r="DNQ274" s="39"/>
      <c r="DNR274" s="39"/>
      <c r="DNS274" s="39"/>
      <c r="DNT274" s="39"/>
      <c r="DNU274" s="39"/>
      <c r="DNV274" s="39"/>
      <c r="DNW274" s="39"/>
      <c r="DNX274" s="39"/>
      <c r="DNY274" s="39"/>
      <c r="DNZ274" s="39"/>
      <c r="DOA274" s="39"/>
      <c r="DOB274" s="39"/>
      <c r="DOC274" s="39"/>
      <c r="DOD274" s="39"/>
      <c r="DOE274" s="39"/>
      <c r="DOF274" s="39"/>
      <c r="DOG274" s="39"/>
      <c r="DOH274" s="39"/>
      <c r="DOI274" s="39"/>
      <c r="DOJ274" s="39"/>
      <c r="DOK274" s="39"/>
      <c r="DOL274" s="39"/>
      <c r="DOM274" s="39"/>
      <c r="DON274" s="39"/>
      <c r="DOO274" s="39"/>
      <c r="DOP274" s="39"/>
      <c r="DOQ274" s="39"/>
      <c r="DOR274" s="39"/>
      <c r="DOS274" s="39"/>
      <c r="DOT274" s="39"/>
      <c r="DOU274" s="39"/>
      <c r="DOV274" s="39"/>
      <c r="DOW274" s="39"/>
      <c r="DOX274" s="39"/>
      <c r="DOY274" s="39"/>
      <c r="DOZ274" s="39"/>
      <c r="DPA274" s="39"/>
      <c r="DPB274" s="39"/>
      <c r="DPC274" s="39"/>
      <c r="DPD274" s="39"/>
      <c r="DPE274" s="39"/>
      <c r="DPF274" s="39"/>
      <c r="DPG274" s="39"/>
      <c r="DPH274" s="39"/>
      <c r="DPI274" s="39"/>
      <c r="DPJ274" s="39"/>
      <c r="DPK274" s="39"/>
      <c r="DPL274" s="39"/>
      <c r="DPM274" s="39"/>
      <c r="DPN274" s="39"/>
      <c r="DPO274" s="39"/>
      <c r="DPP274" s="39"/>
      <c r="DPQ274" s="39"/>
      <c r="DPR274" s="39"/>
      <c r="DPS274" s="39"/>
      <c r="DPT274" s="39"/>
      <c r="DPU274" s="39"/>
      <c r="DPV274" s="39"/>
      <c r="DPW274" s="39"/>
      <c r="DPX274" s="39"/>
      <c r="DPY274" s="39"/>
      <c r="DPZ274" s="39"/>
      <c r="DQA274" s="39"/>
      <c r="DQB274" s="39"/>
      <c r="DQC274" s="39"/>
      <c r="DQD274" s="39"/>
      <c r="DQE274" s="39"/>
      <c r="DQF274" s="39"/>
      <c r="DQG274" s="39"/>
      <c r="DQH274" s="39"/>
      <c r="DQI274" s="39"/>
      <c r="DQJ274" s="39"/>
      <c r="DQK274" s="39"/>
      <c r="DQL274" s="39"/>
      <c r="DQM274" s="39"/>
      <c r="DQN274" s="39"/>
      <c r="DQO274" s="39"/>
      <c r="DQP274" s="39"/>
      <c r="DQQ274" s="39"/>
      <c r="DQR274" s="39"/>
      <c r="DQS274" s="39"/>
      <c r="DQT274" s="39"/>
      <c r="DQU274" s="39"/>
      <c r="DQV274" s="39"/>
      <c r="DQW274" s="39"/>
      <c r="DQX274" s="39"/>
      <c r="DQY274" s="39"/>
      <c r="DQZ274" s="39"/>
      <c r="DRA274" s="39"/>
      <c r="DRB274" s="39"/>
      <c r="DRC274" s="39"/>
      <c r="DRD274" s="39"/>
      <c r="DRE274" s="39"/>
      <c r="DRF274" s="39"/>
      <c r="DRG274" s="39"/>
      <c r="DRH274" s="39"/>
      <c r="DRI274" s="39"/>
      <c r="DRJ274" s="39"/>
      <c r="DRK274" s="39"/>
      <c r="DRL274" s="39"/>
      <c r="DRM274" s="39"/>
      <c r="DRN274" s="39"/>
      <c r="DRO274" s="39"/>
      <c r="DRP274" s="39"/>
      <c r="DRQ274" s="39"/>
      <c r="DRR274" s="39"/>
      <c r="DRS274" s="39"/>
      <c r="DRT274" s="39"/>
      <c r="DRU274" s="39"/>
      <c r="DRV274" s="39"/>
      <c r="DRW274" s="39"/>
      <c r="DRX274" s="39"/>
      <c r="DRY274" s="39"/>
      <c r="DRZ274" s="39"/>
      <c r="DSA274" s="39"/>
      <c r="DSB274" s="39"/>
      <c r="DSC274" s="39"/>
      <c r="DSD274" s="39"/>
      <c r="DSE274" s="39"/>
      <c r="DSF274" s="39"/>
      <c r="DSG274" s="39"/>
      <c r="DSH274" s="39"/>
      <c r="DSI274" s="39"/>
      <c r="DSJ274" s="39"/>
      <c r="DSK274" s="39"/>
      <c r="DSL274" s="39"/>
      <c r="DSM274" s="39"/>
      <c r="DSN274" s="39"/>
      <c r="DSO274" s="39"/>
      <c r="DSP274" s="39"/>
      <c r="DSQ274" s="39"/>
      <c r="DSR274" s="39"/>
      <c r="DSS274" s="39"/>
      <c r="DST274" s="39"/>
      <c r="DSU274" s="39"/>
      <c r="DSV274" s="39"/>
      <c r="DSW274" s="39"/>
      <c r="DSX274" s="39"/>
      <c r="DSY274" s="39"/>
      <c r="DSZ274" s="39"/>
      <c r="DTA274" s="39"/>
      <c r="DTB274" s="39"/>
      <c r="DTC274" s="39"/>
      <c r="DTD274" s="39"/>
      <c r="DTE274" s="39"/>
      <c r="DTF274" s="39"/>
      <c r="DTG274" s="39"/>
      <c r="DTH274" s="39"/>
      <c r="DTI274" s="39"/>
      <c r="DTJ274" s="39"/>
      <c r="DTK274" s="39"/>
      <c r="DTL274" s="39"/>
      <c r="DTM274" s="39"/>
      <c r="DTN274" s="39"/>
      <c r="DTO274" s="39"/>
      <c r="DTP274" s="39"/>
      <c r="DTQ274" s="39"/>
      <c r="DTR274" s="39"/>
      <c r="DTS274" s="39"/>
      <c r="DTT274" s="39"/>
      <c r="DTU274" s="39"/>
      <c r="DTV274" s="39"/>
      <c r="DTW274" s="39"/>
      <c r="DTX274" s="39"/>
      <c r="DTY274" s="39"/>
      <c r="DTZ274" s="39"/>
      <c r="DUA274" s="39"/>
      <c r="DUB274" s="39"/>
      <c r="DUC274" s="39"/>
      <c r="DUD274" s="39"/>
      <c r="DUE274" s="39"/>
      <c r="DUF274" s="39"/>
      <c r="DUG274" s="39"/>
      <c r="DUH274" s="39"/>
      <c r="DUI274" s="39"/>
      <c r="DUJ274" s="39"/>
      <c r="DUK274" s="39"/>
      <c r="DUL274" s="39"/>
      <c r="DUM274" s="39"/>
      <c r="DUN274" s="39"/>
      <c r="DUO274" s="39"/>
      <c r="DUP274" s="39"/>
      <c r="DUQ274" s="39"/>
      <c r="DUR274" s="39"/>
      <c r="DUS274" s="39"/>
      <c r="DUT274" s="39"/>
      <c r="DUU274" s="39"/>
      <c r="DUV274" s="39"/>
      <c r="DUW274" s="39"/>
      <c r="DUX274" s="39"/>
      <c r="DUY274" s="39"/>
      <c r="DUZ274" s="39"/>
      <c r="DVA274" s="39"/>
      <c r="DVB274" s="39"/>
      <c r="DVC274" s="39"/>
      <c r="DVD274" s="39"/>
      <c r="DVE274" s="39"/>
      <c r="DVF274" s="39"/>
      <c r="DVG274" s="39"/>
      <c r="DVH274" s="39"/>
      <c r="DVI274" s="39"/>
      <c r="DVJ274" s="39"/>
      <c r="DVK274" s="39"/>
      <c r="DVL274" s="39"/>
      <c r="DVM274" s="39"/>
      <c r="DVN274" s="39"/>
      <c r="DVO274" s="39"/>
      <c r="DVP274" s="39"/>
      <c r="DVQ274" s="39"/>
      <c r="DVR274" s="39"/>
      <c r="DVS274" s="39"/>
      <c r="DVT274" s="39"/>
      <c r="DVU274" s="39"/>
      <c r="DVV274" s="39"/>
      <c r="DVW274" s="39"/>
      <c r="DVX274" s="39"/>
      <c r="DVY274" s="39"/>
      <c r="DVZ274" s="39"/>
      <c r="DWA274" s="39"/>
      <c r="DWB274" s="39"/>
      <c r="DWC274" s="39"/>
      <c r="DWD274" s="39"/>
      <c r="DWE274" s="39"/>
      <c r="DWF274" s="39"/>
      <c r="DWG274" s="39"/>
      <c r="DWH274" s="39"/>
      <c r="DWI274" s="39"/>
      <c r="DWJ274" s="39"/>
      <c r="DWK274" s="39"/>
      <c r="DWL274" s="39"/>
      <c r="DWM274" s="39"/>
      <c r="DWN274" s="39"/>
      <c r="DWO274" s="39"/>
      <c r="DWP274" s="39"/>
      <c r="DWQ274" s="39"/>
      <c r="DWR274" s="39"/>
      <c r="DWS274" s="39"/>
      <c r="DWT274" s="39"/>
      <c r="DWU274" s="39"/>
      <c r="DWV274" s="39"/>
      <c r="DWW274" s="39"/>
      <c r="DWX274" s="39"/>
      <c r="DWY274" s="39"/>
      <c r="DWZ274" s="39"/>
      <c r="DXA274" s="39"/>
      <c r="DXB274" s="39"/>
      <c r="DXC274" s="39"/>
      <c r="DXD274" s="39"/>
      <c r="DXE274" s="39"/>
      <c r="DXF274" s="39"/>
      <c r="DXG274" s="39"/>
      <c r="DXH274" s="39"/>
      <c r="DXI274" s="39"/>
      <c r="DXJ274" s="39"/>
      <c r="DXK274" s="39"/>
      <c r="DXL274" s="39"/>
      <c r="DXM274" s="39"/>
      <c r="DXN274" s="39"/>
      <c r="DXO274" s="39"/>
      <c r="DXP274" s="39"/>
      <c r="DXQ274" s="39"/>
      <c r="DXR274" s="39"/>
      <c r="DXS274" s="39"/>
      <c r="DXT274" s="39"/>
      <c r="DXU274" s="39"/>
      <c r="DXV274" s="39"/>
      <c r="DXW274" s="39"/>
      <c r="DXX274" s="39"/>
      <c r="DXY274" s="39"/>
      <c r="DXZ274" s="39"/>
      <c r="DYA274" s="39"/>
      <c r="DYB274" s="39"/>
      <c r="DYC274" s="39"/>
      <c r="DYD274" s="39"/>
      <c r="DYE274" s="39"/>
      <c r="DYF274" s="39"/>
      <c r="DYG274" s="39"/>
      <c r="DYH274" s="39"/>
      <c r="DYI274" s="39"/>
      <c r="DYJ274" s="39"/>
      <c r="DYK274" s="39"/>
      <c r="DYL274" s="39"/>
      <c r="DYM274" s="39"/>
      <c r="DYN274" s="39"/>
      <c r="DYO274" s="39"/>
      <c r="DYP274" s="39"/>
      <c r="DYQ274" s="39"/>
      <c r="DYR274" s="39"/>
      <c r="DYS274" s="39"/>
      <c r="DYT274" s="39"/>
      <c r="DYU274" s="39"/>
      <c r="DYV274" s="39"/>
      <c r="DYW274" s="39"/>
      <c r="DYX274" s="39"/>
      <c r="DYY274" s="39"/>
      <c r="DYZ274" s="39"/>
      <c r="DZA274" s="39"/>
      <c r="DZB274" s="39"/>
      <c r="DZC274" s="39"/>
      <c r="DZD274" s="39"/>
      <c r="DZE274" s="39"/>
      <c r="DZF274" s="39"/>
      <c r="DZG274" s="39"/>
      <c r="DZH274" s="39"/>
      <c r="DZI274" s="39"/>
      <c r="DZJ274" s="39"/>
      <c r="DZK274" s="39"/>
      <c r="DZL274" s="39"/>
      <c r="DZM274" s="39"/>
      <c r="DZN274" s="39"/>
      <c r="DZO274" s="39"/>
      <c r="DZP274" s="39"/>
      <c r="DZQ274" s="39"/>
      <c r="DZR274" s="39"/>
      <c r="DZS274" s="39"/>
      <c r="DZT274" s="39"/>
      <c r="DZU274" s="39"/>
      <c r="DZV274" s="39"/>
      <c r="DZW274" s="39"/>
      <c r="DZX274" s="39"/>
      <c r="DZY274" s="39"/>
      <c r="DZZ274" s="39"/>
      <c r="EAA274" s="39"/>
      <c r="EAB274" s="39"/>
      <c r="EAC274" s="39"/>
      <c r="EAD274" s="39"/>
      <c r="EAE274" s="39"/>
      <c r="EAF274" s="39"/>
      <c r="EAG274" s="39"/>
      <c r="EAH274" s="39"/>
      <c r="EAI274" s="39"/>
      <c r="EAJ274" s="39"/>
      <c r="EAK274" s="39"/>
      <c r="EAL274" s="39"/>
      <c r="EAM274" s="39"/>
      <c r="EAN274" s="39"/>
      <c r="EAO274" s="39"/>
      <c r="EAP274" s="39"/>
      <c r="EAQ274" s="39"/>
      <c r="EAR274" s="39"/>
      <c r="EAS274" s="39"/>
      <c r="EAT274" s="39"/>
      <c r="EAU274" s="39"/>
      <c r="EAV274" s="39"/>
      <c r="EAW274" s="39"/>
      <c r="EAX274" s="39"/>
      <c r="EAY274" s="39"/>
      <c r="EAZ274" s="39"/>
      <c r="EBA274" s="39"/>
      <c r="EBB274" s="39"/>
      <c r="EBC274" s="39"/>
      <c r="EBD274" s="39"/>
      <c r="EBE274" s="39"/>
      <c r="EBF274" s="39"/>
      <c r="EBG274" s="39"/>
      <c r="EBH274" s="39"/>
      <c r="EBI274" s="39"/>
      <c r="EBJ274" s="39"/>
      <c r="EBK274" s="39"/>
      <c r="EBL274" s="39"/>
      <c r="EBM274" s="39"/>
      <c r="EBN274" s="39"/>
      <c r="EBO274" s="39"/>
      <c r="EBP274" s="39"/>
      <c r="EBQ274" s="39"/>
      <c r="EBR274" s="39"/>
      <c r="EBS274" s="39"/>
      <c r="EBT274" s="39"/>
      <c r="EBU274" s="39"/>
      <c r="EBV274" s="39"/>
      <c r="EBW274" s="39"/>
      <c r="EBX274" s="39"/>
      <c r="EBY274" s="39"/>
      <c r="EBZ274" s="39"/>
      <c r="ECA274" s="39"/>
      <c r="ECB274" s="39"/>
      <c r="ECC274" s="39"/>
      <c r="ECD274" s="39"/>
      <c r="ECE274" s="39"/>
      <c r="ECF274" s="39"/>
      <c r="ECG274" s="39"/>
      <c r="ECH274" s="39"/>
      <c r="ECI274" s="39"/>
      <c r="ECJ274" s="39"/>
      <c r="ECK274" s="39"/>
      <c r="ECL274" s="39"/>
      <c r="ECM274" s="39"/>
      <c r="ECN274" s="39"/>
      <c r="ECO274" s="39"/>
      <c r="ECP274" s="39"/>
      <c r="ECQ274" s="39"/>
      <c r="ECR274" s="39"/>
      <c r="ECS274" s="39"/>
      <c r="ECT274" s="39"/>
      <c r="ECU274" s="39"/>
      <c r="ECV274" s="39"/>
      <c r="ECW274" s="39"/>
      <c r="ECX274" s="39"/>
      <c r="ECY274" s="39"/>
      <c r="ECZ274" s="39"/>
      <c r="EDA274" s="39"/>
      <c r="EDB274" s="39"/>
      <c r="EDC274" s="39"/>
      <c r="EDD274" s="39"/>
      <c r="EDE274" s="39"/>
      <c r="EDF274" s="39"/>
      <c r="EDG274" s="39"/>
      <c r="EDH274" s="39"/>
      <c r="EDI274" s="39"/>
      <c r="EDJ274" s="39"/>
      <c r="EDK274" s="39"/>
      <c r="EDL274" s="39"/>
      <c r="EDM274" s="39"/>
      <c r="EDN274" s="39"/>
      <c r="EDO274" s="39"/>
      <c r="EDP274" s="39"/>
      <c r="EDQ274" s="39"/>
      <c r="EDR274" s="39"/>
      <c r="EDS274" s="39"/>
      <c r="EDT274" s="39"/>
      <c r="EDU274" s="39"/>
      <c r="EDV274" s="39"/>
      <c r="EDW274" s="39"/>
      <c r="EDX274" s="39"/>
      <c r="EDY274" s="39"/>
      <c r="EDZ274" s="39"/>
      <c r="EEA274" s="39"/>
      <c r="EEB274" s="39"/>
      <c r="EEC274" s="39"/>
      <c r="EED274" s="39"/>
      <c r="EEE274" s="39"/>
      <c r="EEF274" s="39"/>
      <c r="EEG274" s="39"/>
      <c r="EEH274" s="39"/>
      <c r="EEI274" s="39"/>
      <c r="EEJ274" s="39"/>
      <c r="EEK274" s="39"/>
      <c r="EEL274" s="39"/>
      <c r="EEM274" s="39"/>
      <c r="EEN274" s="39"/>
      <c r="EEO274" s="39"/>
      <c r="EEP274" s="39"/>
      <c r="EEQ274" s="39"/>
      <c r="EER274" s="39"/>
      <c r="EES274" s="39"/>
      <c r="EET274" s="39"/>
      <c r="EEU274" s="39"/>
      <c r="EEV274" s="39"/>
      <c r="EEW274" s="39"/>
      <c r="EEX274" s="39"/>
      <c r="EEY274" s="39"/>
      <c r="EEZ274" s="39"/>
      <c r="EFA274" s="39"/>
      <c r="EFB274" s="39"/>
      <c r="EFC274" s="39"/>
      <c r="EFD274" s="39"/>
      <c r="EFE274" s="39"/>
      <c r="EFF274" s="39"/>
      <c r="EFG274" s="39"/>
      <c r="EFH274" s="39"/>
      <c r="EFI274" s="39"/>
      <c r="EFJ274" s="39"/>
      <c r="EFK274" s="39"/>
      <c r="EFL274" s="39"/>
      <c r="EFM274" s="39"/>
      <c r="EFN274" s="39"/>
      <c r="EFO274" s="39"/>
      <c r="EFP274" s="39"/>
      <c r="EFQ274" s="39"/>
      <c r="EFR274" s="39"/>
      <c r="EFS274" s="39"/>
      <c r="EFT274" s="39"/>
      <c r="EFU274" s="39"/>
      <c r="EFV274" s="39"/>
      <c r="EFW274" s="39"/>
      <c r="EFX274" s="39"/>
      <c r="EFY274" s="39"/>
      <c r="EFZ274" s="39"/>
      <c r="EGA274" s="39"/>
      <c r="EGB274" s="39"/>
      <c r="EGC274" s="39"/>
      <c r="EGD274" s="39"/>
      <c r="EGE274" s="39"/>
      <c r="EGF274" s="39"/>
      <c r="EGG274" s="39"/>
      <c r="EGH274" s="39"/>
      <c r="EGI274" s="39"/>
      <c r="EGJ274" s="39"/>
      <c r="EGK274" s="39"/>
      <c r="EGL274" s="39"/>
      <c r="EGM274" s="39"/>
      <c r="EGN274" s="39"/>
      <c r="EGO274" s="39"/>
      <c r="EGP274" s="39"/>
      <c r="EGQ274" s="39"/>
      <c r="EGR274" s="39"/>
      <c r="EGS274" s="39"/>
      <c r="EGT274" s="39"/>
      <c r="EGU274" s="39"/>
      <c r="EGV274" s="39"/>
      <c r="EGW274" s="39"/>
      <c r="EGX274" s="39"/>
      <c r="EGY274" s="39"/>
      <c r="EGZ274" s="39"/>
      <c r="EHA274" s="39"/>
      <c r="EHB274" s="39"/>
      <c r="EHC274" s="39"/>
      <c r="EHD274" s="39"/>
      <c r="EHE274" s="39"/>
      <c r="EHF274" s="39"/>
      <c r="EHG274" s="39"/>
      <c r="EHH274" s="39"/>
      <c r="EHI274" s="39"/>
      <c r="EHJ274" s="39"/>
      <c r="EHK274" s="39"/>
      <c r="EHL274" s="39"/>
      <c r="EHM274" s="39"/>
      <c r="EHN274" s="39"/>
      <c r="EHO274" s="39"/>
      <c r="EHP274" s="39"/>
      <c r="EHQ274" s="39"/>
      <c r="EHR274" s="39"/>
      <c r="EHS274" s="39"/>
      <c r="EHT274" s="39"/>
      <c r="EHU274" s="39"/>
      <c r="EHV274" s="39"/>
      <c r="EHW274" s="39"/>
      <c r="EHX274" s="39"/>
      <c r="EHY274" s="39"/>
      <c r="EHZ274" s="39"/>
      <c r="EIA274" s="39"/>
      <c r="EIB274" s="39"/>
      <c r="EIC274" s="39"/>
      <c r="EID274" s="39"/>
      <c r="EIE274" s="39"/>
      <c r="EIF274" s="39"/>
      <c r="EIG274" s="39"/>
      <c r="EIH274" s="39"/>
      <c r="EII274" s="39"/>
      <c r="EIJ274" s="39"/>
      <c r="EIK274" s="39"/>
      <c r="EIL274" s="39"/>
      <c r="EIM274" s="39"/>
      <c r="EIN274" s="39"/>
      <c r="EIO274" s="39"/>
      <c r="EIP274" s="39"/>
      <c r="EIQ274" s="39"/>
      <c r="EIR274" s="39"/>
      <c r="EIS274" s="39"/>
      <c r="EIT274" s="39"/>
      <c r="EIU274" s="39"/>
      <c r="EIV274" s="39"/>
      <c r="EIW274" s="39"/>
      <c r="EIX274" s="39"/>
      <c r="EIY274" s="39"/>
      <c r="EIZ274" s="39"/>
      <c r="EJA274" s="39"/>
      <c r="EJB274" s="39"/>
      <c r="EJC274" s="39"/>
      <c r="EJD274" s="39"/>
      <c r="EJE274" s="39"/>
      <c r="EJF274" s="39"/>
      <c r="EJG274" s="39"/>
      <c r="EJH274" s="39"/>
      <c r="EJI274" s="39"/>
      <c r="EJJ274" s="39"/>
      <c r="EJK274" s="39"/>
      <c r="EJL274" s="39"/>
      <c r="EJM274" s="39"/>
      <c r="EJN274" s="39"/>
      <c r="EJO274" s="39"/>
      <c r="EJP274" s="39"/>
      <c r="EJQ274" s="39"/>
      <c r="EJR274" s="39"/>
      <c r="EJS274" s="39"/>
      <c r="EJT274" s="39"/>
      <c r="EJU274" s="39"/>
      <c r="EJV274" s="39"/>
      <c r="EJW274" s="39"/>
      <c r="EJX274" s="39"/>
      <c r="EJY274" s="39"/>
      <c r="EJZ274" s="39"/>
      <c r="EKA274" s="39"/>
      <c r="EKB274" s="39"/>
      <c r="EKC274" s="39"/>
      <c r="EKD274" s="39"/>
      <c r="EKE274" s="39"/>
      <c r="EKF274" s="39"/>
      <c r="EKG274" s="39"/>
      <c r="EKH274" s="39"/>
      <c r="EKI274" s="39"/>
      <c r="EKJ274" s="39"/>
      <c r="EKK274" s="39"/>
      <c r="EKL274" s="39"/>
      <c r="EKM274" s="39"/>
      <c r="EKN274" s="39"/>
      <c r="EKO274" s="39"/>
      <c r="EKP274" s="39"/>
      <c r="EKQ274" s="39"/>
      <c r="EKR274" s="39"/>
      <c r="EKS274" s="39"/>
      <c r="EKT274" s="39"/>
      <c r="EKU274" s="39"/>
      <c r="EKV274" s="39"/>
      <c r="EKW274" s="39"/>
      <c r="EKX274" s="39"/>
      <c r="EKY274" s="39"/>
      <c r="EKZ274" s="39"/>
      <c r="ELA274" s="39"/>
      <c r="ELB274" s="39"/>
      <c r="ELC274" s="39"/>
      <c r="ELD274" s="39"/>
      <c r="ELE274" s="39"/>
      <c r="ELF274" s="39"/>
      <c r="ELG274" s="39"/>
      <c r="ELH274" s="39"/>
      <c r="ELI274" s="39"/>
      <c r="ELJ274" s="39"/>
      <c r="ELK274" s="39"/>
      <c r="ELL274" s="39"/>
      <c r="ELM274" s="39"/>
      <c r="ELN274" s="39"/>
      <c r="ELO274" s="39"/>
      <c r="ELP274" s="39"/>
      <c r="ELQ274" s="39"/>
      <c r="ELR274" s="39"/>
      <c r="ELS274" s="39"/>
      <c r="ELT274" s="39"/>
      <c r="ELU274" s="39"/>
      <c r="ELV274" s="39"/>
      <c r="ELW274" s="39"/>
      <c r="ELX274" s="39"/>
      <c r="ELY274" s="39"/>
      <c r="ELZ274" s="39"/>
      <c r="EMA274" s="39"/>
      <c r="EMB274" s="39"/>
      <c r="EMC274" s="39"/>
      <c r="EMD274" s="39"/>
      <c r="EME274" s="39"/>
      <c r="EMF274" s="39"/>
      <c r="EMG274" s="39"/>
      <c r="EMH274" s="39"/>
      <c r="EMI274" s="39"/>
      <c r="EMJ274" s="39"/>
      <c r="EMK274" s="39"/>
      <c r="EML274" s="39"/>
      <c r="EMM274" s="39"/>
      <c r="EMN274" s="39"/>
      <c r="EMO274" s="39"/>
      <c r="EMP274" s="39"/>
      <c r="EMQ274" s="39"/>
      <c r="EMR274" s="39"/>
      <c r="EMS274" s="39"/>
      <c r="EMT274" s="39"/>
      <c r="EMU274" s="39"/>
      <c r="EMV274" s="39"/>
      <c r="EMW274" s="39"/>
      <c r="EMX274" s="39"/>
      <c r="EMY274" s="39"/>
      <c r="EMZ274" s="39"/>
      <c r="ENA274" s="39"/>
      <c r="ENB274" s="39"/>
      <c r="ENC274" s="39"/>
      <c r="END274" s="39"/>
      <c r="ENE274" s="39"/>
      <c r="ENF274" s="39"/>
      <c r="ENG274" s="39"/>
      <c r="ENH274" s="39"/>
      <c r="ENI274" s="39"/>
      <c r="ENJ274" s="39"/>
      <c r="ENK274" s="39"/>
      <c r="ENL274" s="39"/>
      <c r="ENM274" s="39"/>
      <c r="ENN274" s="39"/>
      <c r="ENO274" s="39"/>
      <c r="ENP274" s="39"/>
      <c r="ENQ274" s="39"/>
      <c r="ENR274" s="39"/>
      <c r="ENS274" s="39"/>
      <c r="ENT274" s="39"/>
      <c r="ENU274" s="39"/>
      <c r="ENV274" s="39"/>
      <c r="ENW274" s="39"/>
      <c r="ENX274" s="39"/>
      <c r="ENY274" s="39"/>
      <c r="ENZ274" s="39"/>
      <c r="EOA274" s="39"/>
      <c r="EOB274" s="39"/>
      <c r="EOC274" s="39"/>
      <c r="EOD274" s="39"/>
      <c r="EOE274" s="39"/>
      <c r="EOF274" s="39"/>
      <c r="EOG274" s="39"/>
      <c r="EOH274" s="39"/>
      <c r="EOI274" s="39"/>
      <c r="EOJ274" s="39"/>
      <c r="EOK274" s="39"/>
      <c r="EOL274" s="39"/>
      <c r="EOM274" s="39"/>
      <c r="EON274" s="39"/>
      <c r="EOO274" s="39"/>
      <c r="EOP274" s="39"/>
      <c r="EOQ274" s="39"/>
      <c r="EOR274" s="39"/>
      <c r="EOS274" s="39"/>
      <c r="EOT274" s="39"/>
      <c r="EOU274" s="39"/>
      <c r="EOV274" s="39"/>
      <c r="EOW274" s="39"/>
      <c r="EOX274" s="39"/>
      <c r="EOY274" s="39"/>
      <c r="EOZ274" s="39"/>
      <c r="EPA274" s="39"/>
      <c r="EPB274" s="39"/>
      <c r="EPC274" s="39"/>
      <c r="EPD274" s="39"/>
      <c r="EPE274" s="39"/>
      <c r="EPF274" s="39"/>
      <c r="EPG274" s="39"/>
      <c r="EPH274" s="39"/>
      <c r="EPI274" s="39"/>
      <c r="EPJ274" s="39"/>
      <c r="EPK274" s="39"/>
      <c r="EPL274" s="39"/>
      <c r="EPM274" s="39"/>
      <c r="EPN274" s="39"/>
      <c r="EPO274" s="39"/>
      <c r="EPP274" s="39"/>
      <c r="EPQ274" s="39"/>
      <c r="EPR274" s="39"/>
      <c r="EPS274" s="39"/>
      <c r="EPT274" s="39"/>
      <c r="EPU274" s="39"/>
      <c r="EPV274" s="39"/>
      <c r="EPW274" s="39"/>
      <c r="EPX274" s="39"/>
      <c r="EPY274" s="39"/>
      <c r="EPZ274" s="39"/>
      <c r="EQA274" s="39"/>
      <c r="EQB274" s="39"/>
      <c r="EQC274" s="39"/>
      <c r="EQD274" s="39"/>
      <c r="EQE274" s="39"/>
      <c r="EQF274" s="39"/>
      <c r="EQG274" s="39"/>
      <c r="EQH274" s="39"/>
      <c r="EQI274" s="39"/>
      <c r="EQJ274" s="39"/>
      <c r="EQK274" s="39"/>
      <c r="EQL274" s="39"/>
      <c r="EQM274" s="39"/>
      <c r="EQN274" s="39"/>
      <c r="EQO274" s="39"/>
      <c r="EQP274" s="39"/>
      <c r="EQQ274" s="39"/>
      <c r="EQR274" s="39"/>
      <c r="EQS274" s="39"/>
      <c r="EQT274" s="39"/>
      <c r="EQU274" s="39"/>
      <c r="EQV274" s="39"/>
      <c r="EQW274" s="39"/>
      <c r="EQX274" s="39"/>
      <c r="EQY274" s="39"/>
      <c r="EQZ274" s="39"/>
      <c r="ERA274" s="39"/>
      <c r="ERB274" s="39"/>
      <c r="ERC274" s="39"/>
      <c r="ERD274" s="39"/>
      <c r="ERE274" s="39"/>
      <c r="ERF274" s="39"/>
      <c r="ERG274" s="39"/>
      <c r="ERH274" s="39"/>
      <c r="ERI274" s="39"/>
      <c r="ERJ274" s="39"/>
      <c r="ERK274" s="39"/>
      <c r="ERL274" s="39"/>
      <c r="ERM274" s="39"/>
      <c r="ERN274" s="39"/>
      <c r="ERO274" s="39"/>
      <c r="ERP274" s="39"/>
      <c r="ERQ274" s="39"/>
      <c r="ERR274" s="39"/>
      <c r="ERS274" s="39"/>
      <c r="ERT274" s="39"/>
      <c r="ERU274" s="39"/>
      <c r="ERV274" s="39"/>
      <c r="ERW274" s="39"/>
      <c r="ERX274" s="39"/>
      <c r="ERY274" s="39"/>
      <c r="ERZ274" s="39"/>
      <c r="ESA274" s="39"/>
      <c r="ESB274" s="39"/>
      <c r="ESC274" s="39"/>
      <c r="ESD274" s="39"/>
      <c r="ESE274" s="39"/>
      <c r="ESF274" s="39"/>
      <c r="ESG274" s="39"/>
      <c r="ESH274" s="39"/>
      <c r="ESI274" s="39"/>
      <c r="ESJ274" s="39"/>
      <c r="ESK274" s="39"/>
      <c r="ESL274" s="39"/>
      <c r="ESM274" s="39"/>
      <c r="ESN274" s="39"/>
      <c r="ESO274" s="39"/>
      <c r="ESP274" s="39"/>
      <c r="ESQ274" s="39"/>
      <c r="ESR274" s="39"/>
      <c r="ESS274" s="39"/>
      <c r="EST274" s="39"/>
      <c r="ESU274" s="39"/>
      <c r="ESV274" s="39"/>
      <c r="ESW274" s="39"/>
      <c r="ESX274" s="39"/>
      <c r="ESY274" s="39"/>
      <c r="ESZ274" s="39"/>
      <c r="ETA274" s="39"/>
      <c r="ETB274" s="39"/>
      <c r="ETC274" s="39"/>
      <c r="ETD274" s="39"/>
      <c r="ETE274" s="39"/>
      <c r="ETF274" s="39"/>
      <c r="ETG274" s="39"/>
      <c r="ETH274" s="39"/>
      <c r="ETI274" s="39"/>
      <c r="ETJ274" s="39"/>
      <c r="ETK274" s="39"/>
      <c r="ETL274" s="39"/>
      <c r="ETM274" s="39"/>
      <c r="ETN274" s="39"/>
      <c r="ETO274" s="39"/>
      <c r="ETP274" s="39"/>
      <c r="ETQ274" s="39"/>
      <c r="ETR274" s="39"/>
      <c r="ETS274" s="39"/>
      <c r="ETT274" s="39"/>
      <c r="ETU274" s="39"/>
      <c r="ETV274" s="39"/>
      <c r="ETW274" s="39"/>
      <c r="ETX274" s="39"/>
      <c r="ETY274" s="39"/>
      <c r="ETZ274" s="39"/>
      <c r="EUA274" s="39"/>
      <c r="EUB274" s="39"/>
      <c r="EUC274" s="39"/>
      <c r="EUD274" s="39"/>
      <c r="EUE274" s="39"/>
      <c r="EUF274" s="39"/>
      <c r="EUG274" s="39"/>
      <c r="EUH274" s="39"/>
      <c r="EUI274" s="39"/>
      <c r="EUJ274" s="39"/>
      <c r="EUK274" s="39"/>
      <c r="EUL274" s="39"/>
      <c r="EUM274" s="39"/>
      <c r="EUN274" s="39"/>
      <c r="EUO274" s="39"/>
      <c r="EUP274" s="39"/>
      <c r="EUQ274" s="39"/>
      <c r="EUR274" s="39"/>
      <c r="EUS274" s="39"/>
      <c r="EUT274" s="39"/>
      <c r="EUU274" s="39"/>
      <c r="EUV274" s="39"/>
      <c r="EUW274" s="39"/>
      <c r="EUX274" s="39"/>
      <c r="EUY274" s="39"/>
      <c r="EUZ274" s="39"/>
      <c r="EVA274" s="39"/>
      <c r="EVB274" s="39"/>
      <c r="EVC274" s="39"/>
      <c r="EVD274" s="39"/>
      <c r="EVE274" s="39"/>
      <c r="EVF274" s="39"/>
      <c r="EVG274" s="39"/>
      <c r="EVH274" s="39"/>
      <c r="EVI274" s="39"/>
      <c r="EVJ274" s="39"/>
      <c r="EVK274" s="39"/>
      <c r="EVL274" s="39"/>
      <c r="EVM274" s="39"/>
      <c r="EVN274" s="39"/>
      <c r="EVO274" s="39"/>
      <c r="EVP274" s="39"/>
      <c r="EVQ274" s="39"/>
      <c r="EVR274" s="39"/>
      <c r="EVS274" s="39"/>
      <c r="EVT274" s="39"/>
      <c r="EVU274" s="39"/>
      <c r="EVV274" s="39"/>
      <c r="EVW274" s="39"/>
      <c r="EVX274" s="39"/>
      <c r="EVY274" s="39"/>
      <c r="EVZ274" s="39"/>
      <c r="EWA274" s="39"/>
      <c r="EWB274" s="39"/>
      <c r="EWC274" s="39"/>
      <c r="EWD274" s="39"/>
      <c r="EWE274" s="39"/>
      <c r="EWF274" s="39"/>
      <c r="EWG274" s="39"/>
      <c r="EWH274" s="39"/>
      <c r="EWI274" s="39"/>
      <c r="EWJ274" s="39"/>
      <c r="EWK274" s="39"/>
      <c r="EWL274" s="39"/>
      <c r="EWM274" s="39"/>
      <c r="EWN274" s="39"/>
      <c r="EWO274" s="39"/>
      <c r="EWP274" s="39"/>
      <c r="EWQ274" s="39"/>
      <c r="EWR274" s="39"/>
      <c r="EWS274" s="39"/>
      <c r="EWT274" s="39"/>
      <c r="EWU274" s="39"/>
      <c r="EWV274" s="39"/>
      <c r="EWW274" s="39"/>
      <c r="EWX274" s="39"/>
      <c r="EWY274" s="39"/>
      <c r="EWZ274" s="39"/>
      <c r="EXA274" s="39"/>
      <c r="EXB274" s="39"/>
      <c r="EXC274" s="39"/>
      <c r="EXD274" s="39"/>
      <c r="EXE274" s="39"/>
      <c r="EXF274" s="39"/>
      <c r="EXG274" s="39"/>
      <c r="EXH274" s="39"/>
      <c r="EXI274" s="39"/>
      <c r="EXJ274" s="39"/>
      <c r="EXK274" s="39"/>
      <c r="EXL274" s="39"/>
      <c r="EXM274" s="39"/>
      <c r="EXN274" s="39"/>
      <c r="EXO274" s="39"/>
      <c r="EXP274" s="39"/>
      <c r="EXQ274" s="39"/>
      <c r="EXR274" s="39"/>
      <c r="EXS274" s="39"/>
      <c r="EXT274" s="39"/>
      <c r="EXU274" s="39"/>
      <c r="EXV274" s="39"/>
      <c r="EXW274" s="39"/>
      <c r="EXX274" s="39"/>
      <c r="EXY274" s="39"/>
      <c r="EXZ274" s="39"/>
      <c r="EYA274" s="39"/>
      <c r="EYB274" s="39"/>
      <c r="EYC274" s="39"/>
      <c r="EYD274" s="39"/>
      <c r="EYE274" s="39"/>
      <c r="EYF274" s="39"/>
      <c r="EYG274" s="39"/>
      <c r="EYH274" s="39"/>
      <c r="EYI274" s="39"/>
      <c r="EYJ274" s="39"/>
      <c r="EYK274" s="39"/>
      <c r="EYL274" s="39"/>
      <c r="EYM274" s="39"/>
      <c r="EYN274" s="39"/>
      <c r="EYO274" s="39"/>
      <c r="EYP274" s="39"/>
      <c r="EYQ274" s="39"/>
      <c r="EYR274" s="39"/>
      <c r="EYS274" s="39"/>
      <c r="EYT274" s="39"/>
      <c r="EYU274" s="39"/>
      <c r="EYV274" s="39"/>
      <c r="EYW274" s="39"/>
      <c r="EYX274" s="39"/>
      <c r="EYY274" s="39"/>
      <c r="EYZ274" s="39"/>
      <c r="EZA274" s="39"/>
      <c r="EZB274" s="39"/>
      <c r="EZC274" s="39"/>
      <c r="EZD274" s="39"/>
      <c r="EZE274" s="39"/>
      <c r="EZF274" s="39"/>
      <c r="EZG274" s="39"/>
      <c r="EZH274" s="39"/>
      <c r="EZI274" s="39"/>
      <c r="EZJ274" s="39"/>
      <c r="EZK274" s="39"/>
      <c r="EZL274" s="39"/>
      <c r="EZM274" s="39"/>
      <c r="EZN274" s="39"/>
      <c r="EZO274" s="39"/>
      <c r="EZP274" s="39"/>
      <c r="EZQ274" s="39"/>
      <c r="EZR274" s="39"/>
      <c r="EZS274" s="39"/>
      <c r="EZT274" s="39"/>
      <c r="EZU274" s="39"/>
      <c r="EZV274" s="39"/>
      <c r="EZW274" s="39"/>
      <c r="EZX274" s="39"/>
      <c r="EZY274" s="39"/>
      <c r="EZZ274" s="39"/>
      <c r="FAA274" s="39"/>
      <c r="FAB274" s="39"/>
      <c r="FAC274" s="39"/>
      <c r="FAD274" s="39"/>
      <c r="FAE274" s="39"/>
      <c r="FAF274" s="39"/>
      <c r="FAG274" s="39"/>
      <c r="FAH274" s="39"/>
      <c r="FAI274" s="39"/>
      <c r="FAJ274" s="39"/>
      <c r="FAK274" s="39"/>
      <c r="FAL274" s="39"/>
      <c r="FAM274" s="39"/>
      <c r="FAN274" s="39"/>
      <c r="FAO274" s="39"/>
      <c r="FAP274" s="39"/>
      <c r="FAQ274" s="39"/>
      <c r="FAR274" s="39"/>
      <c r="FAS274" s="39"/>
      <c r="FAT274" s="39"/>
      <c r="FAU274" s="39"/>
      <c r="FAV274" s="39"/>
      <c r="FAW274" s="39"/>
      <c r="FAX274" s="39"/>
      <c r="FAY274" s="39"/>
      <c r="FAZ274" s="39"/>
      <c r="FBA274" s="39"/>
      <c r="FBB274" s="39"/>
      <c r="FBC274" s="39"/>
      <c r="FBD274" s="39"/>
      <c r="FBE274" s="39"/>
      <c r="FBF274" s="39"/>
      <c r="FBG274" s="39"/>
      <c r="FBH274" s="39"/>
      <c r="FBI274" s="39"/>
      <c r="FBJ274" s="39"/>
      <c r="FBK274" s="39"/>
      <c r="FBL274" s="39"/>
      <c r="FBM274" s="39"/>
      <c r="FBN274" s="39"/>
      <c r="FBO274" s="39"/>
      <c r="FBP274" s="39"/>
      <c r="FBQ274" s="39"/>
      <c r="FBR274" s="39"/>
      <c r="FBS274" s="39"/>
      <c r="FBT274" s="39"/>
      <c r="FBU274" s="39"/>
      <c r="FBV274" s="39"/>
      <c r="FBW274" s="39"/>
      <c r="FBX274" s="39"/>
      <c r="FBY274" s="39"/>
      <c r="FBZ274" s="39"/>
      <c r="FCA274" s="39"/>
      <c r="FCB274" s="39"/>
      <c r="FCC274" s="39"/>
      <c r="FCD274" s="39"/>
      <c r="FCE274" s="39"/>
      <c r="FCF274" s="39"/>
      <c r="FCG274" s="39"/>
      <c r="FCH274" s="39"/>
      <c r="FCI274" s="39"/>
      <c r="FCJ274" s="39"/>
      <c r="FCK274" s="39"/>
      <c r="FCL274" s="39"/>
      <c r="FCM274" s="39"/>
      <c r="FCN274" s="39"/>
      <c r="FCO274" s="39"/>
      <c r="FCP274" s="39"/>
      <c r="FCQ274" s="39"/>
      <c r="FCR274" s="39"/>
      <c r="FCS274" s="39"/>
      <c r="FCT274" s="39"/>
      <c r="FCU274" s="39"/>
      <c r="FCV274" s="39"/>
      <c r="FCW274" s="39"/>
      <c r="FCX274" s="39"/>
      <c r="FCY274" s="39"/>
      <c r="FCZ274" s="39"/>
      <c r="FDA274" s="39"/>
      <c r="FDB274" s="39"/>
      <c r="FDC274" s="39"/>
      <c r="FDD274" s="39"/>
      <c r="FDE274" s="39"/>
      <c r="FDF274" s="39"/>
      <c r="FDG274" s="39"/>
      <c r="FDH274" s="39"/>
      <c r="FDI274" s="39"/>
      <c r="FDJ274" s="39"/>
      <c r="FDK274" s="39"/>
      <c r="FDL274" s="39"/>
      <c r="FDM274" s="39"/>
      <c r="FDN274" s="39"/>
      <c r="FDO274" s="39"/>
      <c r="FDP274" s="39"/>
      <c r="FDQ274" s="39"/>
      <c r="FDR274" s="39"/>
      <c r="FDS274" s="39"/>
      <c r="FDT274" s="39"/>
      <c r="FDU274" s="39"/>
      <c r="FDV274" s="39"/>
      <c r="FDW274" s="39"/>
      <c r="FDX274" s="39"/>
      <c r="FDY274" s="39"/>
      <c r="FDZ274" s="39"/>
      <c r="FEA274" s="39"/>
      <c r="FEB274" s="39"/>
      <c r="FEC274" s="39"/>
      <c r="FED274" s="39"/>
      <c r="FEE274" s="39"/>
      <c r="FEF274" s="39"/>
      <c r="FEG274" s="39"/>
      <c r="FEH274" s="39"/>
      <c r="FEI274" s="39"/>
      <c r="FEJ274" s="39"/>
      <c r="FEK274" s="39"/>
      <c r="FEL274" s="39"/>
      <c r="FEM274" s="39"/>
      <c r="FEN274" s="39"/>
      <c r="FEO274" s="39"/>
      <c r="FEP274" s="39"/>
      <c r="FEQ274" s="39"/>
      <c r="FER274" s="39"/>
      <c r="FES274" s="39"/>
      <c r="FET274" s="39"/>
      <c r="FEU274" s="39"/>
      <c r="FEV274" s="39"/>
      <c r="FEW274" s="39"/>
      <c r="FEX274" s="39"/>
      <c r="FEY274" s="39"/>
      <c r="FEZ274" s="39"/>
      <c r="FFA274" s="39"/>
      <c r="FFB274" s="39"/>
      <c r="FFC274" s="39"/>
      <c r="FFD274" s="39"/>
      <c r="FFE274" s="39"/>
      <c r="FFF274" s="39"/>
      <c r="FFG274" s="39"/>
      <c r="FFH274" s="39"/>
      <c r="FFI274" s="39"/>
      <c r="FFJ274" s="39"/>
      <c r="FFK274" s="39"/>
      <c r="FFL274" s="39"/>
      <c r="FFM274" s="39"/>
      <c r="FFN274" s="39"/>
      <c r="FFO274" s="39"/>
      <c r="FFP274" s="39"/>
      <c r="FFQ274" s="39"/>
      <c r="FFR274" s="39"/>
      <c r="FFS274" s="39"/>
      <c r="FFT274" s="39"/>
      <c r="FFU274" s="39"/>
      <c r="FFV274" s="39"/>
      <c r="FFW274" s="39"/>
      <c r="FFX274" s="39"/>
      <c r="FFY274" s="39"/>
      <c r="FFZ274" s="39"/>
      <c r="FGA274" s="39"/>
      <c r="FGB274" s="39"/>
      <c r="FGC274" s="39"/>
      <c r="FGD274" s="39"/>
      <c r="FGE274" s="39"/>
      <c r="FGF274" s="39"/>
      <c r="FGG274" s="39"/>
      <c r="FGH274" s="39"/>
      <c r="FGI274" s="39"/>
      <c r="FGJ274" s="39"/>
      <c r="FGK274" s="39"/>
      <c r="FGL274" s="39"/>
      <c r="FGM274" s="39"/>
      <c r="FGN274" s="39"/>
      <c r="FGO274" s="39"/>
      <c r="FGP274" s="39"/>
      <c r="FGQ274" s="39"/>
      <c r="FGR274" s="39"/>
      <c r="FGS274" s="39"/>
      <c r="FGT274" s="39"/>
      <c r="FGU274" s="39"/>
      <c r="FGV274" s="39"/>
      <c r="FGW274" s="39"/>
      <c r="FGX274" s="39"/>
      <c r="FGY274" s="39"/>
      <c r="FGZ274" s="39"/>
      <c r="FHA274" s="39"/>
      <c r="FHB274" s="39"/>
      <c r="FHC274" s="39"/>
      <c r="FHD274" s="39"/>
      <c r="FHE274" s="39"/>
      <c r="FHF274" s="39"/>
      <c r="FHG274" s="39"/>
      <c r="FHH274" s="39"/>
      <c r="FHI274" s="39"/>
      <c r="FHJ274" s="39"/>
      <c r="FHK274" s="39"/>
      <c r="FHL274" s="39"/>
      <c r="FHM274" s="39"/>
      <c r="FHN274" s="39"/>
      <c r="FHO274" s="39"/>
      <c r="FHP274" s="39"/>
      <c r="FHQ274" s="39"/>
      <c r="FHR274" s="39"/>
      <c r="FHS274" s="39"/>
      <c r="FHT274" s="39"/>
      <c r="FHU274" s="39"/>
      <c r="FHV274" s="39"/>
      <c r="FHW274" s="39"/>
      <c r="FHX274" s="39"/>
      <c r="FHY274" s="39"/>
      <c r="FHZ274" s="39"/>
      <c r="FIA274" s="39"/>
      <c r="FIB274" s="39"/>
      <c r="FIC274" s="39"/>
      <c r="FID274" s="39"/>
      <c r="FIE274" s="39"/>
      <c r="FIF274" s="39"/>
      <c r="FIG274" s="39"/>
      <c r="FIH274" s="39"/>
      <c r="FII274" s="39"/>
      <c r="FIJ274" s="39"/>
      <c r="FIK274" s="39"/>
      <c r="FIL274" s="39"/>
      <c r="FIM274" s="39"/>
      <c r="FIN274" s="39"/>
      <c r="FIO274" s="39"/>
      <c r="FIP274" s="39"/>
      <c r="FIQ274" s="39"/>
      <c r="FIR274" s="39"/>
      <c r="FIS274" s="39"/>
      <c r="FIT274" s="39"/>
      <c r="FIU274" s="39"/>
      <c r="FIV274" s="39"/>
      <c r="FIW274" s="39"/>
      <c r="FIX274" s="39"/>
      <c r="FIY274" s="39"/>
      <c r="FIZ274" s="39"/>
      <c r="FJA274" s="39"/>
      <c r="FJB274" s="39"/>
      <c r="FJC274" s="39"/>
      <c r="FJD274" s="39"/>
      <c r="FJE274" s="39"/>
      <c r="FJF274" s="39"/>
      <c r="FJG274" s="39"/>
      <c r="FJH274" s="39"/>
      <c r="FJI274" s="39"/>
      <c r="FJJ274" s="39"/>
      <c r="FJK274" s="39"/>
      <c r="FJL274" s="39"/>
      <c r="FJM274" s="39"/>
      <c r="FJN274" s="39"/>
      <c r="FJO274" s="39"/>
      <c r="FJP274" s="39"/>
      <c r="FJQ274" s="39"/>
      <c r="FJR274" s="39"/>
      <c r="FJS274" s="39"/>
      <c r="FJT274" s="39"/>
      <c r="FJU274" s="39"/>
      <c r="FJV274" s="39"/>
      <c r="FJW274" s="39"/>
      <c r="FJX274" s="39"/>
      <c r="FJY274" s="39"/>
      <c r="FJZ274" s="39"/>
      <c r="FKA274" s="39"/>
      <c r="FKB274" s="39"/>
      <c r="FKC274" s="39"/>
      <c r="FKD274" s="39"/>
      <c r="FKE274" s="39"/>
      <c r="FKF274" s="39"/>
      <c r="FKG274" s="39"/>
      <c r="FKH274" s="39"/>
      <c r="FKI274" s="39"/>
      <c r="FKJ274" s="39"/>
      <c r="FKK274" s="39"/>
      <c r="FKL274" s="39"/>
      <c r="FKM274" s="39"/>
      <c r="FKN274" s="39"/>
      <c r="FKO274" s="39"/>
      <c r="FKP274" s="39"/>
      <c r="FKQ274" s="39"/>
      <c r="FKR274" s="39"/>
      <c r="FKS274" s="39"/>
      <c r="FKT274" s="39"/>
      <c r="FKU274" s="39"/>
      <c r="FKV274" s="39"/>
      <c r="FKW274" s="39"/>
      <c r="FKX274" s="39"/>
      <c r="FKY274" s="39"/>
      <c r="FKZ274" s="39"/>
      <c r="FLA274" s="39"/>
      <c r="FLB274" s="39"/>
      <c r="FLC274" s="39"/>
      <c r="FLD274" s="39"/>
      <c r="FLE274" s="39"/>
      <c r="FLF274" s="39"/>
      <c r="FLG274" s="39"/>
      <c r="FLH274" s="39"/>
      <c r="FLI274" s="39"/>
      <c r="FLJ274" s="39"/>
      <c r="FLK274" s="39"/>
      <c r="FLL274" s="39"/>
      <c r="FLM274" s="39"/>
      <c r="FLN274" s="39"/>
      <c r="FLO274" s="39"/>
      <c r="FLP274" s="39"/>
      <c r="FLQ274" s="39"/>
      <c r="FLR274" s="39"/>
      <c r="FLS274" s="39"/>
      <c r="FLT274" s="39"/>
      <c r="FLU274" s="39"/>
      <c r="FLV274" s="39"/>
      <c r="FLW274" s="39"/>
      <c r="FLX274" s="39"/>
      <c r="FLY274" s="39"/>
      <c r="FLZ274" s="39"/>
      <c r="FMA274" s="39"/>
      <c r="FMB274" s="39"/>
      <c r="FMC274" s="39"/>
      <c r="FMD274" s="39"/>
      <c r="FME274" s="39"/>
      <c r="FMF274" s="39"/>
      <c r="FMG274" s="39"/>
      <c r="FMH274" s="39"/>
      <c r="FMI274" s="39"/>
      <c r="FMJ274" s="39"/>
      <c r="FMK274" s="39"/>
      <c r="FML274" s="39"/>
      <c r="FMM274" s="39"/>
      <c r="FMN274" s="39"/>
      <c r="FMO274" s="39"/>
      <c r="FMP274" s="39"/>
      <c r="FMQ274" s="39"/>
      <c r="FMR274" s="39"/>
      <c r="FMS274" s="39"/>
      <c r="FMT274" s="39"/>
      <c r="FMU274" s="39"/>
      <c r="FMV274" s="39"/>
      <c r="FMW274" s="39"/>
      <c r="FMX274" s="39"/>
      <c r="FMY274" s="39"/>
      <c r="FMZ274" s="39"/>
      <c r="FNA274" s="39"/>
      <c r="FNB274" s="39"/>
      <c r="FNC274" s="39"/>
      <c r="FND274" s="39"/>
      <c r="FNE274" s="39"/>
      <c r="FNF274" s="39"/>
      <c r="FNG274" s="39"/>
      <c r="FNH274" s="39"/>
      <c r="FNI274" s="39"/>
      <c r="FNJ274" s="39"/>
      <c r="FNK274" s="39"/>
      <c r="FNL274" s="39"/>
      <c r="FNM274" s="39"/>
      <c r="FNN274" s="39"/>
      <c r="FNO274" s="39"/>
      <c r="FNP274" s="39"/>
      <c r="FNQ274" s="39"/>
      <c r="FNR274" s="39"/>
      <c r="FNS274" s="39"/>
      <c r="FNT274" s="39"/>
      <c r="FNU274" s="39"/>
      <c r="FNV274" s="39"/>
      <c r="FNW274" s="39"/>
      <c r="FNX274" s="39"/>
      <c r="FNY274" s="39"/>
      <c r="FNZ274" s="39"/>
      <c r="FOA274" s="39"/>
      <c r="FOB274" s="39"/>
      <c r="FOC274" s="39"/>
      <c r="FOD274" s="39"/>
      <c r="FOE274" s="39"/>
      <c r="FOF274" s="39"/>
      <c r="FOG274" s="39"/>
      <c r="FOH274" s="39"/>
      <c r="FOI274" s="39"/>
      <c r="FOJ274" s="39"/>
      <c r="FOK274" s="39"/>
      <c r="FOL274" s="39"/>
      <c r="FOM274" s="39"/>
      <c r="FON274" s="39"/>
      <c r="FOO274" s="39"/>
      <c r="FOP274" s="39"/>
      <c r="FOQ274" s="39"/>
      <c r="FOR274" s="39"/>
      <c r="FOS274" s="39"/>
      <c r="FOT274" s="39"/>
      <c r="FOU274" s="39"/>
      <c r="FOV274" s="39"/>
      <c r="FOW274" s="39"/>
      <c r="FOX274" s="39"/>
      <c r="FOY274" s="39"/>
      <c r="FOZ274" s="39"/>
      <c r="FPA274" s="39"/>
      <c r="FPB274" s="39"/>
      <c r="FPC274" s="39"/>
      <c r="FPD274" s="39"/>
      <c r="FPE274" s="39"/>
      <c r="FPF274" s="39"/>
      <c r="FPG274" s="39"/>
      <c r="FPH274" s="39"/>
      <c r="FPI274" s="39"/>
      <c r="FPJ274" s="39"/>
      <c r="FPK274" s="39"/>
      <c r="FPL274" s="39"/>
      <c r="FPM274" s="39"/>
      <c r="FPN274" s="39"/>
      <c r="FPO274" s="39"/>
      <c r="FPP274" s="39"/>
      <c r="FPQ274" s="39"/>
      <c r="FPR274" s="39"/>
      <c r="FPS274" s="39"/>
      <c r="FPT274" s="39"/>
      <c r="FPU274" s="39"/>
      <c r="FPV274" s="39"/>
      <c r="FPW274" s="39"/>
      <c r="FPX274" s="39"/>
      <c r="FPY274" s="39"/>
      <c r="FPZ274" s="39"/>
      <c r="FQA274" s="39"/>
      <c r="FQB274" s="39"/>
      <c r="FQC274" s="39"/>
      <c r="FQD274" s="39"/>
      <c r="FQE274" s="39"/>
      <c r="FQF274" s="39"/>
      <c r="FQG274" s="39"/>
      <c r="FQH274" s="39"/>
      <c r="FQI274" s="39"/>
      <c r="FQJ274" s="39"/>
      <c r="FQK274" s="39"/>
      <c r="FQL274" s="39"/>
      <c r="FQM274" s="39"/>
      <c r="FQN274" s="39"/>
      <c r="FQO274" s="39"/>
      <c r="FQP274" s="39"/>
      <c r="FQQ274" s="39"/>
      <c r="FQR274" s="39"/>
      <c r="FQS274" s="39"/>
      <c r="FQT274" s="39"/>
      <c r="FQU274" s="39"/>
      <c r="FQV274" s="39"/>
      <c r="FQW274" s="39"/>
      <c r="FQX274" s="39"/>
      <c r="FQY274" s="39"/>
      <c r="FQZ274" s="39"/>
      <c r="FRA274" s="39"/>
      <c r="FRB274" s="39"/>
      <c r="FRC274" s="39"/>
      <c r="FRD274" s="39"/>
      <c r="FRE274" s="39"/>
      <c r="FRF274" s="39"/>
      <c r="FRG274" s="39"/>
      <c r="FRH274" s="39"/>
      <c r="FRI274" s="39"/>
      <c r="FRJ274" s="39"/>
      <c r="FRK274" s="39"/>
      <c r="FRL274" s="39"/>
      <c r="FRM274" s="39"/>
      <c r="FRN274" s="39"/>
      <c r="FRO274" s="39"/>
      <c r="FRP274" s="39"/>
      <c r="FRQ274" s="39"/>
      <c r="FRR274" s="39"/>
      <c r="FRS274" s="39"/>
      <c r="FRT274" s="39"/>
      <c r="FRU274" s="39"/>
      <c r="FRV274" s="39"/>
      <c r="FRW274" s="39"/>
      <c r="FRX274" s="39"/>
      <c r="FRY274" s="39"/>
      <c r="FRZ274" s="39"/>
      <c r="FSA274" s="39"/>
      <c r="FSB274" s="39"/>
      <c r="FSC274" s="39"/>
      <c r="FSD274" s="39"/>
      <c r="FSE274" s="39"/>
      <c r="FSF274" s="39"/>
      <c r="FSG274" s="39"/>
      <c r="FSH274" s="39"/>
      <c r="FSI274" s="39"/>
      <c r="FSJ274" s="39"/>
      <c r="FSK274" s="39"/>
      <c r="FSL274" s="39"/>
      <c r="FSM274" s="39"/>
      <c r="FSN274" s="39"/>
      <c r="FSO274" s="39"/>
      <c r="FSP274" s="39"/>
      <c r="FSQ274" s="39"/>
      <c r="FSR274" s="39"/>
      <c r="FSS274" s="39"/>
      <c r="FST274" s="39"/>
      <c r="FSU274" s="39"/>
      <c r="FSV274" s="39"/>
      <c r="FSW274" s="39"/>
      <c r="FSX274" s="39"/>
      <c r="FSY274" s="39"/>
      <c r="FSZ274" s="39"/>
      <c r="FTA274" s="39"/>
      <c r="FTB274" s="39"/>
      <c r="FTC274" s="39"/>
      <c r="FTD274" s="39"/>
      <c r="FTE274" s="39"/>
      <c r="FTF274" s="39"/>
      <c r="FTG274" s="39"/>
      <c r="FTH274" s="39"/>
      <c r="FTI274" s="39"/>
      <c r="FTJ274" s="39"/>
      <c r="FTK274" s="39"/>
      <c r="FTL274" s="39"/>
      <c r="FTM274" s="39"/>
      <c r="FTN274" s="39"/>
      <c r="FTO274" s="39"/>
      <c r="FTP274" s="39"/>
      <c r="FTQ274" s="39"/>
      <c r="FTR274" s="39"/>
      <c r="FTS274" s="39"/>
      <c r="FTT274" s="39"/>
      <c r="FTU274" s="39"/>
      <c r="FTV274" s="39"/>
      <c r="FTW274" s="39"/>
      <c r="FTX274" s="39"/>
      <c r="FTY274" s="39"/>
      <c r="FTZ274" s="39"/>
      <c r="FUA274" s="39"/>
      <c r="FUB274" s="39"/>
      <c r="FUC274" s="39"/>
      <c r="FUD274" s="39"/>
      <c r="FUE274" s="39"/>
      <c r="FUF274" s="39"/>
      <c r="FUG274" s="39"/>
      <c r="FUH274" s="39"/>
      <c r="FUI274" s="39"/>
      <c r="FUJ274" s="39"/>
      <c r="FUK274" s="39"/>
      <c r="FUL274" s="39"/>
      <c r="FUM274" s="39"/>
      <c r="FUN274" s="39"/>
      <c r="FUO274" s="39"/>
      <c r="FUP274" s="39"/>
      <c r="FUQ274" s="39"/>
      <c r="FUR274" s="39"/>
      <c r="FUS274" s="39"/>
      <c r="FUT274" s="39"/>
      <c r="FUU274" s="39"/>
      <c r="FUV274" s="39"/>
      <c r="FUW274" s="39"/>
      <c r="FUX274" s="39"/>
      <c r="FUY274" s="39"/>
      <c r="FUZ274" s="39"/>
      <c r="FVA274" s="39"/>
      <c r="FVB274" s="39"/>
      <c r="FVC274" s="39"/>
      <c r="FVD274" s="39"/>
      <c r="FVE274" s="39"/>
      <c r="FVF274" s="39"/>
      <c r="FVG274" s="39"/>
      <c r="FVH274" s="39"/>
      <c r="FVI274" s="39"/>
      <c r="FVJ274" s="39"/>
      <c r="FVK274" s="39"/>
      <c r="FVL274" s="39"/>
      <c r="FVM274" s="39"/>
      <c r="FVN274" s="39"/>
      <c r="FVO274" s="39"/>
      <c r="FVP274" s="39"/>
      <c r="FVQ274" s="39"/>
      <c r="FVR274" s="39"/>
      <c r="FVS274" s="39"/>
      <c r="FVT274" s="39"/>
      <c r="FVU274" s="39"/>
      <c r="FVV274" s="39"/>
      <c r="FVW274" s="39"/>
      <c r="FVX274" s="39"/>
      <c r="FVY274" s="39"/>
      <c r="FVZ274" s="39"/>
      <c r="FWA274" s="39"/>
      <c r="FWB274" s="39"/>
      <c r="FWC274" s="39"/>
      <c r="FWD274" s="39"/>
      <c r="FWE274" s="39"/>
      <c r="FWF274" s="39"/>
      <c r="FWG274" s="39"/>
      <c r="FWH274" s="39"/>
      <c r="FWI274" s="39"/>
      <c r="FWJ274" s="39"/>
      <c r="FWK274" s="39"/>
      <c r="FWL274" s="39"/>
      <c r="FWM274" s="39"/>
      <c r="FWN274" s="39"/>
      <c r="FWO274" s="39"/>
      <c r="FWP274" s="39"/>
      <c r="FWQ274" s="39"/>
      <c r="FWR274" s="39"/>
      <c r="FWS274" s="39"/>
      <c r="FWT274" s="39"/>
      <c r="FWU274" s="39"/>
      <c r="FWV274" s="39"/>
      <c r="FWW274" s="39"/>
      <c r="FWX274" s="39"/>
      <c r="FWY274" s="39"/>
      <c r="FWZ274" s="39"/>
      <c r="FXA274" s="39"/>
      <c r="FXB274" s="39"/>
      <c r="FXC274" s="39"/>
      <c r="FXD274" s="39"/>
      <c r="FXE274" s="39"/>
      <c r="FXF274" s="39"/>
      <c r="FXG274" s="39"/>
      <c r="FXH274" s="39"/>
      <c r="FXI274" s="39"/>
      <c r="FXJ274" s="39"/>
      <c r="FXK274" s="39"/>
      <c r="FXL274" s="39"/>
      <c r="FXM274" s="39"/>
      <c r="FXN274" s="39"/>
      <c r="FXO274" s="39"/>
      <c r="FXP274" s="39"/>
      <c r="FXQ274" s="39"/>
      <c r="FXR274" s="39"/>
      <c r="FXS274" s="39"/>
      <c r="FXT274" s="39"/>
      <c r="FXU274" s="39"/>
      <c r="FXV274" s="39"/>
      <c r="FXW274" s="39"/>
      <c r="FXX274" s="39"/>
      <c r="FXY274" s="39"/>
      <c r="FXZ274" s="39"/>
      <c r="FYA274" s="39"/>
      <c r="FYB274" s="39"/>
      <c r="FYC274" s="39"/>
      <c r="FYD274" s="39"/>
      <c r="FYE274" s="39"/>
      <c r="FYF274" s="39"/>
      <c r="FYG274" s="39"/>
      <c r="FYH274" s="39"/>
      <c r="FYI274" s="39"/>
      <c r="FYJ274" s="39"/>
      <c r="FYK274" s="39"/>
      <c r="FYL274" s="39"/>
      <c r="FYM274" s="39"/>
      <c r="FYN274" s="39"/>
      <c r="FYO274" s="39"/>
      <c r="FYP274" s="39"/>
      <c r="FYQ274" s="39"/>
      <c r="FYR274" s="39"/>
      <c r="FYS274" s="39"/>
      <c r="FYT274" s="39"/>
      <c r="FYU274" s="39"/>
      <c r="FYV274" s="39"/>
      <c r="FYW274" s="39"/>
      <c r="FYX274" s="39"/>
      <c r="FYY274" s="39"/>
      <c r="FYZ274" s="39"/>
      <c r="FZA274" s="39"/>
      <c r="FZB274" s="39"/>
      <c r="FZC274" s="39"/>
      <c r="FZD274" s="39"/>
      <c r="FZE274" s="39"/>
      <c r="FZF274" s="39"/>
      <c r="FZG274" s="39"/>
      <c r="FZH274" s="39"/>
      <c r="FZI274" s="39"/>
      <c r="FZJ274" s="39"/>
      <c r="FZK274" s="39"/>
      <c r="FZL274" s="39"/>
      <c r="FZM274" s="39"/>
      <c r="FZN274" s="39"/>
      <c r="FZO274" s="39"/>
      <c r="FZP274" s="39"/>
      <c r="FZQ274" s="39"/>
      <c r="FZR274" s="39"/>
      <c r="FZS274" s="39"/>
      <c r="FZT274" s="39"/>
      <c r="FZU274" s="39"/>
      <c r="FZV274" s="39"/>
      <c r="FZW274" s="39"/>
      <c r="FZX274" s="39"/>
      <c r="FZY274" s="39"/>
      <c r="FZZ274" s="39"/>
      <c r="GAA274" s="39"/>
      <c r="GAB274" s="39"/>
      <c r="GAC274" s="39"/>
      <c r="GAD274" s="39"/>
      <c r="GAE274" s="39"/>
      <c r="GAF274" s="39"/>
      <c r="GAG274" s="39"/>
      <c r="GAH274" s="39"/>
      <c r="GAI274" s="39"/>
      <c r="GAJ274" s="39"/>
      <c r="GAK274" s="39"/>
      <c r="GAL274" s="39"/>
      <c r="GAM274" s="39"/>
      <c r="GAN274" s="39"/>
      <c r="GAO274" s="39"/>
      <c r="GAP274" s="39"/>
      <c r="GAQ274" s="39"/>
      <c r="GAR274" s="39"/>
      <c r="GAS274" s="39"/>
      <c r="GAT274" s="39"/>
      <c r="GAU274" s="39"/>
      <c r="GAV274" s="39"/>
      <c r="GAW274" s="39"/>
      <c r="GAX274" s="39"/>
      <c r="GAY274" s="39"/>
      <c r="GAZ274" s="39"/>
      <c r="GBA274" s="39"/>
      <c r="GBB274" s="39"/>
      <c r="GBC274" s="39"/>
      <c r="GBD274" s="39"/>
      <c r="GBE274" s="39"/>
      <c r="GBF274" s="39"/>
      <c r="GBG274" s="39"/>
      <c r="GBH274" s="39"/>
      <c r="GBI274" s="39"/>
      <c r="GBJ274" s="39"/>
      <c r="GBK274" s="39"/>
      <c r="GBL274" s="39"/>
      <c r="GBM274" s="39"/>
      <c r="GBN274" s="39"/>
      <c r="GBO274" s="39"/>
      <c r="GBP274" s="39"/>
      <c r="GBQ274" s="39"/>
      <c r="GBR274" s="39"/>
      <c r="GBS274" s="39"/>
      <c r="GBT274" s="39"/>
      <c r="GBU274" s="39"/>
      <c r="GBV274" s="39"/>
      <c r="GBW274" s="39"/>
      <c r="GBX274" s="39"/>
      <c r="GBY274" s="39"/>
      <c r="GBZ274" s="39"/>
      <c r="GCA274" s="39"/>
      <c r="GCB274" s="39"/>
      <c r="GCC274" s="39"/>
      <c r="GCD274" s="39"/>
      <c r="GCE274" s="39"/>
      <c r="GCF274" s="39"/>
      <c r="GCG274" s="39"/>
      <c r="GCH274" s="39"/>
      <c r="GCI274" s="39"/>
      <c r="GCJ274" s="39"/>
      <c r="GCK274" s="39"/>
      <c r="GCL274" s="39"/>
      <c r="GCM274" s="39"/>
      <c r="GCN274" s="39"/>
      <c r="GCO274" s="39"/>
      <c r="GCP274" s="39"/>
      <c r="GCQ274" s="39"/>
      <c r="GCR274" s="39"/>
      <c r="GCS274" s="39"/>
      <c r="GCT274" s="39"/>
      <c r="GCU274" s="39"/>
      <c r="GCV274" s="39"/>
      <c r="GCW274" s="39"/>
      <c r="GCX274" s="39"/>
      <c r="GCY274" s="39"/>
      <c r="GCZ274" s="39"/>
      <c r="GDA274" s="39"/>
      <c r="GDB274" s="39"/>
      <c r="GDC274" s="39"/>
      <c r="GDD274" s="39"/>
      <c r="GDE274" s="39"/>
      <c r="GDF274" s="39"/>
      <c r="GDG274" s="39"/>
      <c r="GDH274" s="39"/>
      <c r="GDI274" s="39"/>
      <c r="GDJ274" s="39"/>
      <c r="GDK274" s="39"/>
      <c r="GDL274" s="39"/>
      <c r="GDM274" s="39"/>
      <c r="GDN274" s="39"/>
      <c r="GDO274" s="39"/>
      <c r="GDP274" s="39"/>
      <c r="GDQ274" s="39"/>
      <c r="GDR274" s="39"/>
      <c r="GDS274" s="39"/>
      <c r="GDT274" s="39"/>
      <c r="GDU274" s="39"/>
      <c r="GDV274" s="39"/>
      <c r="GDW274" s="39"/>
      <c r="GDX274" s="39"/>
      <c r="GDY274" s="39"/>
      <c r="GDZ274" s="39"/>
      <c r="GEA274" s="39"/>
      <c r="GEB274" s="39"/>
      <c r="GEC274" s="39"/>
      <c r="GED274" s="39"/>
      <c r="GEE274" s="39"/>
      <c r="GEF274" s="39"/>
      <c r="GEG274" s="39"/>
      <c r="GEH274" s="39"/>
      <c r="GEI274" s="39"/>
      <c r="GEJ274" s="39"/>
      <c r="GEK274" s="39"/>
      <c r="GEL274" s="39"/>
      <c r="GEM274" s="39"/>
      <c r="GEN274" s="39"/>
      <c r="GEO274" s="39"/>
      <c r="GEP274" s="39"/>
      <c r="GEQ274" s="39"/>
      <c r="GER274" s="39"/>
      <c r="GES274" s="39"/>
      <c r="GET274" s="39"/>
      <c r="GEU274" s="39"/>
      <c r="GEV274" s="39"/>
      <c r="GEW274" s="39"/>
      <c r="GEX274" s="39"/>
      <c r="GEY274" s="39"/>
      <c r="GEZ274" s="39"/>
      <c r="GFA274" s="39"/>
      <c r="GFB274" s="39"/>
      <c r="GFC274" s="39"/>
      <c r="GFD274" s="39"/>
      <c r="GFE274" s="39"/>
      <c r="GFF274" s="39"/>
      <c r="GFG274" s="39"/>
      <c r="GFH274" s="39"/>
      <c r="GFI274" s="39"/>
      <c r="GFJ274" s="39"/>
      <c r="GFK274" s="39"/>
      <c r="GFL274" s="39"/>
      <c r="GFM274" s="39"/>
      <c r="GFN274" s="39"/>
      <c r="GFO274" s="39"/>
      <c r="GFP274" s="39"/>
      <c r="GFQ274" s="39"/>
      <c r="GFR274" s="39"/>
      <c r="GFS274" s="39"/>
      <c r="GFT274" s="39"/>
      <c r="GFU274" s="39"/>
      <c r="GFV274" s="39"/>
      <c r="GFW274" s="39"/>
      <c r="GFX274" s="39"/>
      <c r="GFY274" s="39"/>
      <c r="GFZ274" s="39"/>
      <c r="GGA274" s="39"/>
      <c r="GGB274" s="39"/>
      <c r="GGC274" s="39"/>
      <c r="GGD274" s="39"/>
      <c r="GGE274" s="39"/>
      <c r="GGF274" s="39"/>
      <c r="GGG274" s="39"/>
      <c r="GGH274" s="39"/>
      <c r="GGI274" s="39"/>
      <c r="GGJ274" s="39"/>
      <c r="GGK274" s="39"/>
      <c r="GGL274" s="39"/>
      <c r="GGM274" s="39"/>
      <c r="GGN274" s="39"/>
      <c r="GGO274" s="39"/>
      <c r="GGP274" s="39"/>
      <c r="GGQ274" s="39"/>
      <c r="GGR274" s="39"/>
      <c r="GGS274" s="39"/>
      <c r="GGT274" s="39"/>
      <c r="GGU274" s="39"/>
      <c r="GGV274" s="39"/>
      <c r="GGW274" s="39"/>
      <c r="GGX274" s="39"/>
      <c r="GGY274" s="39"/>
      <c r="GGZ274" s="39"/>
      <c r="GHA274" s="39"/>
      <c r="GHB274" s="39"/>
      <c r="GHC274" s="39"/>
      <c r="GHD274" s="39"/>
      <c r="GHE274" s="39"/>
      <c r="GHF274" s="39"/>
      <c r="GHG274" s="39"/>
      <c r="GHH274" s="39"/>
      <c r="GHI274" s="39"/>
      <c r="GHJ274" s="39"/>
      <c r="GHK274" s="39"/>
      <c r="GHL274" s="39"/>
      <c r="GHM274" s="39"/>
      <c r="GHN274" s="39"/>
      <c r="GHO274" s="39"/>
      <c r="GHP274" s="39"/>
      <c r="GHQ274" s="39"/>
      <c r="GHR274" s="39"/>
      <c r="GHS274" s="39"/>
      <c r="GHT274" s="39"/>
      <c r="GHU274" s="39"/>
      <c r="GHV274" s="39"/>
      <c r="GHW274" s="39"/>
      <c r="GHX274" s="39"/>
      <c r="GHY274" s="39"/>
      <c r="GHZ274" s="39"/>
      <c r="GIA274" s="39"/>
      <c r="GIB274" s="39"/>
      <c r="GIC274" s="39"/>
      <c r="GID274" s="39"/>
      <c r="GIE274" s="39"/>
      <c r="GIF274" s="39"/>
      <c r="GIG274" s="39"/>
      <c r="GIH274" s="39"/>
      <c r="GII274" s="39"/>
      <c r="GIJ274" s="39"/>
      <c r="GIK274" s="39"/>
      <c r="GIL274" s="39"/>
      <c r="GIM274" s="39"/>
      <c r="GIN274" s="39"/>
      <c r="GIO274" s="39"/>
      <c r="GIP274" s="39"/>
      <c r="GIQ274" s="39"/>
      <c r="GIR274" s="39"/>
      <c r="GIS274" s="39"/>
      <c r="GIT274" s="39"/>
      <c r="GIU274" s="39"/>
      <c r="GIV274" s="39"/>
      <c r="GIW274" s="39"/>
      <c r="GIX274" s="39"/>
      <c r="GIY274" s="39"/>
      <c r="GIZ274" s="39"/>
      <c r="GJA274" s="39"/>
      <c r="GJB274" s="39"/>
      <c r="GJC274" s="39"/>
      <c r="GJD274" s="39"/>
      <c r="GJE274" s="39"/>
      <c r="GJF274" s="39"/>
      <c r="GJG274" s="39"/>
      <c r="GJH274" s="39"/>
      <c r="GJI274" s="39"/>
      <c r="GJJ274" s="39"/>
      <c r="GJK274" s="39"/>
      <c r="GJL274" s="39"/>
      <c r="GJM274" s="39"/>
      <c r="GJN274" s="39"/>
      <c r="GJO274" s="39"/>
      <c r="GJP274" s="39"/>
      <c r="GJQ274" s="39"/>
      <c r="GJR274" s="39"/>
      <c r="GJS274" s="39"/>
      <c r="GJT274" s="39"/>
      <c r="GJU274" s="39"/>
      <c r="GJV274" s="39"/>
      <c r="GJW274" s="39"/>
      <c r="GJX274" s="39"/>
      <c r="GJY274" s="39"/>
      <c r="GJZ274" s="39"/>
      <c r="GKA274" s="39"/>
      <c r="GKB274" s="39"/>
      <c r="GKC274" s="39"/>
      <c r="GKD274" s="39"/>
      <c r="GKE274" s="39"/>
      <c r="GKF274" s="39"/>
      <c r="GKG274" s="39"/>
      <c r="GKH274" s="39"/>
      <c r="GKI274" s="39"/>
      <c r="GKJ274" s="39"/>
      <c r="GKK274" s="39"/>
      <c r="GKL274" s="39"/>
      <c r="GKM274" s="39"/>
      <c r="GKN274" s="39"/>
      <c r="GKO274" s="39"/>
      <c r="GKP274" s="39"/>
      <c r="GKQ274" s="39"/>
      <c r="GKR274" s="39"/>
      <c r="GKS274" s="39"/>
      <c r="GKT274" s="39"/>
      <c r="GKU274" s="39"/>
      <c r="GKV274" s="39"/>
      <c r="GKW274" s="39"/>
      <c r="GKX274" s="39"/>
      <c r="GKY274" s="39"/>
      <c r="GKZ274" s="39"/>
      <c r="GLA274" s="39"/>
      <c r="GLB274" s="39"/>
      <c r="GLC274" s="39"/>
      <c r="GLD274" s="39"/>
      <c r="GLE274" s="39"/>
      <c r="GLF274" s="39"/>
      <c r="GLG274" s="39"/>
      <c r="GLH274" s="39"/>
      <c r="GLI274" s="39"/>
      <c r="GLJ274" s="39"/>
      <c r="GLK274" s="39"/>
      <c r="GLL274" s="39"/>
      <c r="GLM274" s="39"/>
      <c r="GLN274" s="39"/>
      <c r="GLO274" s="39"/>
      <c r="GLP274" s="39"/>
      <c r="GLQ274" s="39"/>
      <c r="GLR274" s="39"/>
      <c r="GLS274" s="39"/>
      <c r="GLT274" s="39"/>
      <c r="GLU274" s="39"/>
      <c r="GLV274" s="39"/>
      <c r="GLW274" s="39"/>
      <c r="GLX274" s="39"/>
      <c r="GLY274" s="39"/>
      <c r="GLZ274" s="39"/>
      <c r="GMA274" s="39"/>
      <c r="GMB274" s="39"/>
      <c r="GMC274" s="39"/>
      <c r="GMD274" s="39"/>
      <c r="GME274" s="39"/>
      <c r="GMF274" s="39"/>
      <c r="GMG274" s="39"/>
      <c r="GMH274" s="39"/>
      <c r="GMI274" s="39"/>
      <c r="GMJ274" s="39"/>
      <c r="GMK274" s="39"/>
      <c r="GML274" s="39"/>
      <c r="GMM274" s="39"/>
      <c r="GMN274" s="39"/>
      <c r="GMO274" s="39"/>
      <c r="GMP274" s="39"/>
      <c r="GMQ274" s="39"/>
      <c r="GMR274" s="39"/>
      <c r="GMS274" s="39"/>
      <c r="GMT274" s="39"/>
      <c r="GMU274" s="39"/>
      <c r="GMV274" s="39"/>
      <c r="GMW274" s="39"/>
      <c r="GMX274" s="39"/>
      <c r="GMY274" s="39"/>
      <c r="GMZ274" s="39"/>
      <c r="GNA274" s="39"/>
      <c r="GNB274" s="39"/>
      <c r="GNC274" s="39"/>
      <c r="GND274" s="39"/>
      <c r="GNE274" s="39"/>
      <c r="GNF274" s="39"/>
      <c r="GNG274" s="39"/>
      <c r="GNH274" s="39"/>
      <c r="GNI274" s="39"/>
      <c r="GNJ274" s="39"/>
      <c r="GNK274" s="39"/>
      <c r="GNL274" s="39"/>
      <c r="GNM274" s="39"/>
      <c r="GNN274" s="39"/>
      <c r="GNO274" s="39"/>
      <c r="GNP274" s="39"/>
      <c r="GNQ274" s="39"/>
      <c r="GNR274" s="39"/>
      <c r="GNS274" s="39"/>
      <c r="GNT274" s="39"/>
      <c r="GNU274" s="39"/>
      <c r="GNV274" s="39"/>
      <c r="GNW274" s="39"/>
      <c r="GNX274" s="39"/>
      <c r="GNY274" s="39"/>
      <c r="GNZ274" s="39"/>
      <c r="GOA274" s="39"/>
      <c r="GOB274" s="39"/>
      <c r="GOC274" s="39"/>
      <c r="GOD274" s="39"/>
      <c r="GOE274" s="39"/>
      <c r="GOF274" s="39"/>
      <c r="GOG274" s="39"/>
      <c r="GOH274" s="39"/>
      <c r="GOI274" s="39"/>
      <c r="GOJ274" s="39"/>
      <c r="GOK274" s="39"/>
      <c r="GOL274" s="39"/>
      <c r="GOM274" s="39"/>
      <c r="GON274" s="39"/>
      <c r="GOO274" s="39"/>
      <c r="GOP274" s="39"/>
      <c r="GOQ274" s="39"/>
      <c r="GOR274" s="39"/>
      <c r="GOS274" s="39"/>
      <c r="GOT274" s="39"/>
      <c r="GOU274" s="39"/>
      <c r="GOV274" s="39"/>
      <c r="GOW274" s="39"/>
      <c r="GOX274" s="39"/>
      <c r="GOY274" s="39"/>
      <c r="GOZ274" s="39"/>
      <c r="GPA274" s="39"/>
      <c r="GPB274" s="39"/>
      <c r="GPC274" s="39"/>
      <c r="GPD274" s="39"/>
      <c r="GPE274" s="39"/>
      <c r="GPF274" s="39"/>
      <c r="GPG274" s="39"/>
      <c r="GPH274" s="39"/>
      <c r="GPI274" s="39"/>
      <c r="GPJ274" s="39"/>
      <c r="GPK274" s="39"/>
      <c r="GPL274" s="39"/>
      <c r="GPM274" s="39"/>
      <c r="GPN274" s="39"/>
      <c r="GPO274" s="39"/>
      <c r="GPP274" s="39"/>
      <c r="GPQ274" s="39"/>
      <c r="GPR274" s="39"/>
      <c r="GPS274" s="39"/>
      <c r="GPT274" s="39"/>
      <c r="GPU274" s="39"/>
      <c r="GPV274" s="39"/>
      <c r="GPW274" s="39"/>
      <c r="GPX274" s="39"/>
      <c r="GPY274" s="39"/>
      <c r="GPZ274" s="39"/>
      <c r="GQA274" s="39"/>
      <c r="GQB274" s="39"/>
      <c r="GQC274" s="39"/>
      <c r="GQD274" s="39"/>
      <c r="GQE274" s="39"/>
      <c r="GQF274" s="39"/>
      <c r="GQG274" s="39"/>
      <c r="GQH274" s="39"/>
      <c r="GQI274" s="39"/>
      <c r="GQJ274" s="39"/>
      <c r="GQK274" s="39"/>
      <c r="GQL274" s="39"/>
      <c r="GQM274" s="39"/>
      <c r="GQN274" s="39"/>
      <c r="GQO274" s="39"/>
      <c r="GQP274" s="39"/>
      <c r="GQQ274" s="39"/>
      <c r="GQR274" s="39"/>
      <c r="GQS274" s="39"/>
      <c r="GQT274" s="39"/>
      <c r="GQU274" s="39"/>
      <c r="GQV274" s="39"/>
      <c r="GQW274" s="39"/>
      <c r="GQX274" s="39"/>
      <c r="GQY274" s="39"/>
      <c r="GQZ274" s="39"/>
      <c r="GRA274" s="39"/>
      <c r="GRB274" s="39"/>
      <c r="GRC274" s="39"/>
      <c r="GRD274" s="39"/>
      <c r="GRE274" s="39"/>
      <c r="GRF274" s="39"/>
      <c r="GRG274" s="39"/>
      <c r="GRH274" s="39"/>
      <c r="GRI274" s="39"/>
      <c r="GRJ274" s="39"/>
      <c r="GRK274" s="39"/>
      <c r="GRL274" s="39"/>
      <c r="GRM274" s="39"/>
      <c r="GRN274" s="39"/>
      <c r="GRO274" s="39"/>
      <c r="GRP274" s="39"/>
      <c r="GRQ274" s="39"/>
      <c r="GRR274" s="39"/>
      <c r="GRS274" s="39"/>
      <c r="GRT274" s="39"/>
      <c r="GRU274" s="39"/>
      <c r="GRV274" s="39"/>
      <c r="GRW274" s="39"/>
      <c r="GRX274" s="39"/>
      <c r="GRY274" s="39"/>
      <c r="GRZ274" s="39"/>
      <c r="GSA274" s="39"/>
      <c r="GSB274" s="39"/>
      <c r="GSC274" s="39"/>
      <c r="GSD274" s="39"/>
      <c r="GSE274" s="39"/>
      <c r="GSF274" s="39"/>
      <c r="GSG274" s="39"/>
      <c r="GSH274" s="39"/>
      <c r="GSI274" s="39"/>
      <c r="GSJ274" s="39"/>
      <c r="GSK274" s="39"/>
      <c r="GSL274" s="39"/>
      <c r="GSM274" s="39"/>
      <c r="GSN274" s="39"/>
      <c r="GSO274" s="39"/>
      <c r="GSP274" s="39"/>
      <c r="GSQ274" s="39"/>
      <c r="GSR274" s="39"/>
      <c r="GSS274" s="39"/>
      <c r="GST274" s="39"/>
      <c r="GSU274" s="39"/>
      <c r="GSV274" s="39"/>
      <c r="GSW274" s="39"/>
      <c r="GSX274" s="39"/>
      <c r="GSY274" s="39"/>
      <c r="GSZ274" s="39"/>
      <c r="GTA274" s="39"/>
      <c r="GTB274" s="39"/>
      <c r="GTC274" s="39"/>
      <c r="GTD274" s="39"/>
      <c r="GTE274" s="39"/>
      <c r="GTF274" s="39"/>
      <c r="GTG274" s="39"/>
      <c r="GTH274" s="39"/>
      <c r="GTI274" s="39"/>
      <c r="GTJ274" s="39"/>
      <c r="GTK274" s="39"/>
      <c r="GTL274" s="39"/>
      <c r="GTM274" s="39"/>
      <c r="GTN274" s="39"/>
      <c r="GTO274" s="39"/>
      <c r="GTP274" s="39"/>
      <c r="GTQ274" s="39"/>
      <c r="GTR274" s="39"/>
      <c r="GTS274" s="39"/>
      <c r="GTT274" s="39"/>
      <c r="GTU274" s="39"/>
      <c r="GTV274" s="39"/>
      <c r="GTW274" s="39"/>
      <c r="GTX274" s="39"/>
      <c r="GTY274" s="39"/>
      <c r="GTZ274" s="39"/>
      <c r="GUA274" s="39"/>
      <c r="GUB274" s="39"/>
      <c r="GUC274" s="39"/>
      <c r="GUD274" s="39"/>
      <c r="GUE274" s="39"/>
      <c r="GUF274" s="39"/>
      <c r="GUG274" s="39"/>
      <c r="GUH274" s="39"/>
      <c r="GUI274" s="39"/>
      <c r="GUJ274" s="39"/>
      <c r="GUK274" s="39"/>
      <c r="GUL274" s="39"/>
      <c r="GUM274" s="39"/>
      <c r="GUN274" s="39"/>
      <c r="GUO274" s="39"/>
      <c r="GUP274" s="39"/>
      <c r="GUQ274" s="39"/>
      <c r="GUR274" s="39"/>
      <c r="GUS274" s="39"/>
      <c r="GUT274" s="39"/>
      <c r="GUU274" s="39"/>
      <c r="GUV274" s="39"/>
      <c r="GUW274" s="39"/>
      <c r="GUX274" s="39"/>
      <c r="GUY274" s="39"/>
      <c r="GUZ274" s="39"/>
      <c r="GVA274" s="39"/>
      <c r="GVB274" s="39"/>
      <c r="GVC274" s="39"/>
      <c r="GVD274" s="39"/>
      <c r="GVE274" s="39"/>
      <c r="GVF274" s="39"/>
      <c r="GVG274" s="39"/>
      <c r="GVH274" s="39"/>
      <c r="GVI274" s="39"/>
      <c r="GVJ274" s="39"/>
      <c r="GVK274" s="39"/>
      <c r="GVL274" s="39"/>
      <c r="GVM274" s="39"/>
      <c r="GVN274" s="39"/>
      <c r="GVO274" s="39"/>
      <c r="GVP274" s="39"/>
      <c r="GVQ274" s="39"/>
      <c r="GVR274" s="39"/>
      <c r="GVS274" s="39"/>
      <c r="GVT274" s="39"/>
      <c r="GVU274" s="39"/>
      <c r="GVV274" s="39"/>
      <c r="GVW274" s="39"/>
      <c r="GVX274" s="39"/>
      <c r="GVY274" s="39"/>
      <c r="GVZ274" s="39"/>
      <c r="GWA274" s="39"/>
      <c r="GWB274" s="39"/>
      <c r="GWC274" s="39"/>
      <c r="GWD274" s="39"/>
      <c r="GWE274" s="39"/>
      <c r="GWF274" s="39"/>
      <c r="GWG274" s="39"/>
      <c r="GWH274" s="39"/>
      <c r="GWI274" s="39"/>
      <c r="GWJ274" s="39"/>
      <c r="GWK274" s="39"/>
      <c r="GWL274" s="39"/>
      <c r="GWM274" s="39"/>
      <c r="GWN274" s="39"/>
      <c r="GWO274" s="39"/>
      <c r="GWP274" s="39"/>
      <c r="GWQ274" s="39"/>
      <c r="GWR274" s="39"/>
      <c r="GWS274" s="39"/>
      <c r="GWT274" s="39"/>
      <c r="GWU274" s="39"/>
      <c r="GWV274" s="39"/>
      <c r="GWW274" s="39"/>
      <c r="GWX274" s="39"/>
      <c r="GWY274" s="39"/>
      <c r="GWZ274" s="39"/>
      <c r="GXA274" s="39"/>
      <c r="GXB274" s="39"/>
      <c r="GXC274" s="39"/>
      <c r="GXD274" s="39"/>
      <c r="GXE274" s="39"/>
      <c r="GXF274" s="39"/>
      <c r="GXG274" s="39"/>
      <c r="GXH274" s="39"/>
      <c r="GXI274" s="39"/>
      <c r="GXJ274" s="39"/>
      <c r="GXK274" s="39"/>
      <c r="GXL274" s="39"/>
      <c r="GXM274" s="39"/>
      <c r="GXN274" s="39"/>
      <c r="GXO274" s="39"/>
      <c r="GXP274" s="39"/>
      <c r="GXQ274" s="39"/>
      <c r="GXR274" s="39"/>
      <c r="GXS274" s="39"/>
      <c r="GXT274" s="39"/>
      <c r="GXU274" s="39"/>
      <c r="GXV274" s="39"/>
      <c r="GXW274" s="39"/>
      <c r="GXX274" s="39"/>
      <c r="GXY274" s="39"/>
      <c r="GXZ274" s="39"/>
      <c r="GYA274" s="39"/>
      <c r="GYB274" s="39"/>
      <c r="GYC274" s="39"/>
      <c r="GYD274" s="39"/>
      <c r="GYE274" s="39"/>
      <c r="GYF274" s="39"/>
      <c r="GYG274" s="39"/>
      <c r="GYH274" s="39"/>
      <c r="GYI274" s="39"/>
      <c r="GYJ274" s="39"/>
      <c r="GYK274" s="39"/>
      <c r="GYL274" s="39"/>
      <c r="GYM274" s="39"/>
      <c r="GYN274" s="39"/>
      <c r="GYO274" s="39"/>
      <c r="GYP274" s="39"/>
      <c r="GYQ274" s="39"/>
      <c r="GYR274" s="39"/>
      <c r="GYS274" s="39"/>
      <c r="GYT274" s="39"/>
      <c r="GYU274" s="39"/>
      <c r="GYV274" s="39"/>
      <c r="GYW274" s="39"/>
      <c r="GYX274" s="39"/>
      <c r="GYY274" s="39"/>
      <c r="GYZ274" s="39"/>
      <c r="GZA274" s="39"/>
      <c r="GZB274" s="39"/>
      <c r="GZC274" s="39"/>
      <c r="GZD274" s="39"/>
      <c r="GZE274" s="39"/>
      <c r="GZF274" s="39"/>
      <c r="GZG274" s="39"/>
      <c r="GZH274" s="39"/>
      <c r="GZI274" s="39"/>
      <c r="GZJ274" s="39"/>
      <c r="GZK274" s="39"/>
      <c r="GZL274" s="39"/>
      <c r="GZM274" s="39"/>
      <c r="GZN274" s="39"/>
      <c r="GZO274" s="39"/>
      <c r="GZP274" s="39"/>
      <c r="GZQ274" s="39"/>
      <c r="GZR274" s="39"/>
      <c r="GZS274" s="39"/>
      <c r="GZT274" s="39"/>
      <c r="GZU274" s="39"/>
      <c r="GZV274" s="39"/>
      <c r="GZW274" s="39"/>
      <c r="GZX274" s="39"/>
      <c r="GZY274" s="39"/>
      <c r="GZZ274" s="39"/>
      <c r="HAA274" s="39"/>
      <c r="HAB274" s="39"/>
      <c r="HAC274" s="39"/>
      <c r="HAD274" s="39"/>
      <c r="HAE274" s="39"/>
      <c r="HAF274" s="39"/>
      <c r="HAG274" s="39"/>
      <c r="HAH274" s="39"/>
      <c r="HAI274" s="39"/>
      <c r="HAJ274" s="39"/>
      <c r="HAK274" s="39"/>
      <c r="HAL274" s="39"/>
      <c r="HAM274" s="39"/>
      <c r="HAN274" s="39"/>
      <c r="HAO274" s="39"/>
      <c r="HAP274" s="39"/>
      <c r="HAQ274" s="39"/>
      <c r="HAR274" s="39"/>
      <c r="HAS274" s="39"/>
      <c r="HAT274" s="39"/>
      <c r="HAU274" s="39"/>
      <c r="HAV274" s="39"/>
      <c r="HAW274" s="39"/>
      <c r="HAX274" s="39"/>
      <c r="HAY274" s="39"/>
      <c r="HAZ274" s="39"/>
      <c r="HBA274" s="39"/>
      <c r="HBB274" s="39"/>
      <c r="HBC274" s="39"/>
      <c r="HBD274" s="39"/>
      <c r="HBE274" s="39"/>
      <c r="HBF274" s="39"/>
      <c r="HBG274" s="39"/>
      <c r="HBH274" s="39"/>
      <c r="HBI274" s="39"/>
      <c r="HBJ274" s="39"/>
      <c r="HBK274" s="39"/>
      <c r="HBL274" s="39"/>
      <c r="HBM274" s="39"/>
      <c r="HBN274" s="39"/>
      <c r="HBO274" s="39"/>
      <c r="HBP274" s="39"/>
      <c r="HBQ274" s="39"/>
      <c r="HBR274" s="39"/>
      <c r="HBS274" s="39"/>
      <c r="HBT274" s="39"/>
      <c r="HBU274" s="39"/>
      <c r="HBV274" s="39"/>
      <c r="HBW274" s="39"/>
      <c r="HBX274" s="39"/>
      <c r="HBY274" s="39"/>
      <c r="HBZ274" s="39"/>
      <c r="HCA274" s="39"/>
      <c r="HCB274" s="39"/>
      <c r="HCC274" s="39"/>
      <c r="HCD274" s="39"/>
      <c r="HCE274" s="39"/>
      <c r="HCF274" s="39"/>
      <c r="HCG274" s="39"/>
      <c r="HCH274" s="39"/>
      <c r="HCI274" s="39"/>
      <c r="HCJ274" s="39"/>
      <c r="HCK274" s="39"/>
      <c r="HCL274" s="39"/>
      <c r="HCM274" s="39"/>
      <c r="HCN274" s="39"/>
      <c r="HCO274" s="39"/>
      <c r="HCP274" s="39"/>
      <c r="HCQ274" s="39"/>
      <c r="HCR274" s="39"/>
      <c r="HCS274" s="39"/>
      <c r="HCT274" s="39"/>
      <c r="HCU274" s="39"/>
      <c r="HCV274" s="39"/>
      <c r="HCW274" s="39"/>
      <c r="HCX274" s="39"/>
      <c r="HCY274" s="39"/>
      <c r="HCZ274" s="39"/>
      <c r="HDA274" s="39"/>
      <c r="HDB274" s="39"/>
      <c r="HDC274" s="39"/>
      <c r="HDD274" s="39"/>
      <c r="HDE274" s="39"/>
      <c r="HDF274" s="39"/>
      <c r="HDG274" s="39"/>
      <c r="HDH274" s="39"/>
      <c r="HDI274" s="39"/>
      <c r="HDJ274" s="39"/>
      <c r="HDK274" s="39"/>
      <c r="HDL274" s="39"/>
      <c r="HDM274" s="39"/>
      <c r="HDN274" s="39"/>
      <c r="HDO274" s="39"/>
      <c r="HDP274" s="39"/>
      <c r="HDQ274" s="39"/>
      <c r="HDR274" s="39"/>
      <c r="HDS274" s="39"/>
      <c r="HDT274" s="39"/>
      <c r="HDU274" s="39"/>
      <c r="HDV274" s="39"/>
      <c r="HDW274" s="39"/>
      <c r="HDX274" s="39"/>
      <c r="HDY274" s="39"/>
      <c r="HDZ274" s="39"/>
      <c r="HEA274" s="39"/>
      <c r="HEB274" s="39"/>
      <c r="HEC274" s="39"/>
      <c r="HED274" s="39"/>
      <c r="HEE274" s="39"/>
      <c r="HEF274" s="39"/>
      <c r="HEG274" s="39"/>
      <c r="HEH274" s="39"/>
      <c r="HEI274" s="39"/>
      <c r="HEJ274" s="39"/>
      <c r="HEK274" s="39"/>
      <c r="HEL274" s="39"/>
      <c r="HEM274" s="39"/>
      <c r="HEN274" s="39"/>
      <c r="HEO274" s="39"/>
      <c r="HEP274" s="39"/>
      <c r="HEQ274" s="39"/>
      <c r="HER274" s="39"/>
      <c r="HES274" s="39"/>
      <c r="HET274" s="39"/>
      <c r="HEU274" s="39"/>
      <c r="HEV274" s="39"/>
      <c r="HEW274" s="39"/>
      <c r="HEX274" s="39"/>
      <c r="HEY274" s="39"/>
      <c r="HEZ274" s="39"/>
      <c r="HFA274" s="39"/>
      <c r="HFB274" s="39"/>
      <c r="HFC274" s="39"/>
      <c r="HFD274" s="39"/>
      <c r="HFE274" s="39"/>
      <c r="HFF274" s="39"/>
      <c r="HFG274" s="39"/>
      <c r="HFH274" s="39"/>
      <c r="HFI274" s="39"/>
      <c r="HFJ274" s="39"/>
      <c r="HFK274" s="39"/>
      <c r="HFL274" s="39"/>
      <c r="HFM274" s="39"/>
      <c r="HFN274" s="39"/>
      <c r="HFO274" s="39"/>
      <c r="HFP274" s="39"/>
      <c r="HFQ274" s="39"/>
      <c r="HFR274" s="39"/>
      <c r="HFS274" s="39"/>
      <c r="HFT274" s="39"/>
      <c r="HFU274" s="39"/>
      <c r="HFV274" s="39"/>
      <c r="HFW274" s="39"/>
      <c r="HFX274" s="39"/>
      <c r="HFY274" s="39"/>
      <c r="HFZ274" s="39"/>
      <c r="HGA274" s="39"/>
      <c r="HGB274" s="39"/>
      <c r="HGC274" s="39"/>
      <c r="HGD274" s="39"/>
      <c r="HGE274" s="39"/>
      <c r="HGF274" s="39"/>
      <c r="HGG274" s="39"/>
      <c r="HGH274" s="39"/>
      <c r="HGI274" s="39"/>
      <c r="HGJ274" s="39"/>
      <c r="HGK274" s="39"/>
      <c r="HGL274" s="39"/>
      <c r="HGM274" s="39"/>
      <c r="HGN274" s="39"/>
      <c r="HGO274" s="39"/>
      <c r="HGP274" s="39"/>
      <c r="HGQ274" s="39"/>
      <c r="HGR274" s="39"/>
      <c r="HGS274" s="39"/>
      <c r="HGT274" s="39"/>
      <c r="HGU274" s="39"/>
      <c r="HGV274" s="39"/>
      <c r="HGW274" s="39"/>
      <c r="HGX274" s="39"/>
      <c r="HGY274" s="39"/>
      <c r="HGZ274" s="39"/>
      <c r="HHA274" s="39"/>
      <c r="HHB274" s="39"/>
      <c r="HHC274" s="39"/>
      <c r="HHD274" s="39"/>
      <c r="HHE274" s="39"/>
      <c r="HHF274" s="39"/>
      <c r="HHG274" s="39"/>
      <c r="HHH274" s="39"/>
      <c r="HHI274" s="39"/>
      <c r="HHJ274" s="39"/>
      <c r="HHK274" s="39"/>
      <c r="HHL274" s="39"/>
      <c r="HHM274" s="39"/>
      <c r="HHN274" s="39"/>
      <c r="HHO274" s="39"/>
      <c r="HHP274" s="39"/>
      <c r="HHQ274" s="39"/>
      <c r="HHR274" s="39"/>
      <c r="HHS274" s="39"/>
      <c r="HHT274" s="39"/>
      <c r="HHU274" s="39"/>
      <c r="HHV274" s="39"/>
      <c r="HHW274" s="39"/>
      <c r="HHX274" s="39"/>
      <c r="HHY274" s="39"/>
      <c r="HHZ274" s="39"/>
      <c r="HIA274" s="39"/>
      <c r="HIB274" s="39"/>
      <c r="HIC274" s="39"/>
      <c r="HID274" s="39"/>
      <c r="HIE274" s="39"/>
      <c r="HIF274" s="39"/>
      <c r="HIG274" s="39"/>
      <c r="HIH274" s="39"/>
      <c r="HII274" s="39"/>
      <c r="HIJ274" s="39"/>
      <c r="HIK274" s="39"/>
      <c r="HIL274" s="39"/>
      <c r="HIM274" s="39"/>
      <c r="HIN274" s="39"/>
      <c r="HIO274" s="39"/>
      <c r="HIP274" s="39"/>
      <c r="HIQ274" s="39"/>
      <c r="HIR274" s="39"/>
      <c r="HIS274" s="39"/>
      <c r="HIT274" s="39"/>
      <c r="HIU274" s="39"/>
      <c r="HIV274" s="39"/>
      <c r="HIW274" s="39"/>
      <c r="HIX274" s="39"/>
      <c r="HIY274" s="39"/>
      <c r="HIZ274" s="39"/>
      <c r="HJA274" s="39"/>
      <c r="HJB274" s="39"/>
      <c r="HJC274" s="39"/>
      <c r="HJD274" s="39"/>
      <c r="HJE274" s="39"/>
      <c r="HJF274" s="39"/>
      <c r="HJG274" s="39"/>
      <c r="HJH274" s="39"/>
      <c r="HJI274" s="39"/>
      <c r="HJJ274" s="39"/>
      <c r="HJK274" s="39"/>
      <c r="HJL274" s="39"/>
      <c r="HJM274" s="39"/>
      <c r="HJN274" s="39"/>
      <c r="HJO274" s="39"/>
      <c r="HJP274" s="39"/>
      <c r="HJQ274" s="39"/>
      <c r="HJR274" s="39"/>
      <c r="HJS274" s="39"/>
      <c r="HJT274" s="39"/>
      <c r="HJU274" s="39"/>
      <c r="HJV274" s="39"/>
      <c r="HJW274" s="39"/>
      <c r="HJX274" s="39"/>
      <c r="HJY274" s="39"/>
      <c r="HJZ274" s="39"/>
      <c r="HKA274" s="39"/>
      <c r="HKB274" s="39"/>
      <c r="HKC274" s="39"/>
      <c r="HKD274" s="39"/>
      <c r="HKE274" s="39"/>
      <c r="HKF274" s="39"/>
      <c r="HKG274" s="39"/>
      <c r="HKH274" s="39"/>
      <c r="HKI274" s="39"/>
      <c r="HKJ274" s="39"/>
      <c r="HKK274" s="39"/>
      <c r="HKL274" s="39"/>
      <c r="HKM274" s="39"/>
      <c r="HKN274" s="39"/>
      <c r="HKO274" s="39"/>
      <c r="HKP274" s="39"/>
      <c r="HKQ274" s="39"/>
      <c r="HKR274" s="39"/>
      <c r="HKS274" s="39"/>
      <c r="HKT274" s="39"/>
      <c r="HKU274" s="39"/>
      <c r="HKV274" s="39"/>
      <c r="HKW274" s="39"/>
      <c r="HKX274" s="39"/>
      <c r="HKY274" s="39"/>
      <c r="HKZ274" s="39"/>
      <c r="HLA274" s="39"/>
      <c r="HLB274" s="39"/>
      <c r="HLC274" s="39"/>
      <c r="HLD274" s="39"/>
      <c r="HLE274" s="39"/>
      <c r="HLF274" s="39"/>
      <c r="HLG274" s="39"/>
      <c r="HLH274" s="39"/>
      <c r="HLI274" s="39"/>
      <c r="HLJ274" s="39"/>
      <c r="HLK274" s="39"/>
      <c r="HLL274" s="39"/>
      <c r="HLM274" s="39"/>
      <c r="HLN274" s="39"/>
      <c r="HLO274" s="39"/>
      <c r="HLP274" s="39"/>
      <c r="HLQ274" s="39"/>
      <c r="HLR274" s="39"/>
      <c r="HLS274" s="39"/>
      <c r="HLT274" s="39"/>
      <c r="HLU274" s="39"/>
      <c r="HLV274" s="39"/>
      <c r="HLW274" s="39"/>
      <c r="HLX274" s="39"/>
      <c r="HLY274" s="39"/>
      <c r="HLZ274" s="39"/>
      <c r="HMA274" s="39"/>
      <c r="HMB274" s="39"/>
      <c r="HMC274" s="39"/>
      <c r="HMD274" s="39"/>
      <c r="HME274" s="39"/>
      <c r="HMF274" s="39"/>
      <c r="HMG274" s="39"/>
      <c r="HMH274" s="39"/>
      <c r="HMI274" s="39"/>
      <c r="HMJ274" s="39"/>
      <c r="HMK274" s="39"/>
      <c r="HML274" s="39"/>
      <c r="HMM274" s="39"/>
      <c r="HMN274" s="39"/>
      <c r="HMO274" s="39"/>
      <c r="HMP274" s="39"/>
      <c r="HMQ274" s="39"/>
      <c r="HMR274" s="39"/>
      <c r="HMS274" s="39"/>
      <c r="HMT274" s="39"/>
      <c r="HMU274" s="39"/>
      <c r="HMV274" s="39"/>
      <c r="HMW274" s="39"/>
      <c r="HMX274" s="39"/>
      <c r="HMY274" s="39"/>
      <c r="HMZ274" s="39"/>
      <c r="HNA274" s="39"/>
      <c r="HNB274" s="39"/>
      <c r="HNC274" s="39"/>
      <c r="HND274" s="39"/>
      <c r="HNE274" s="39"/>
      <c r="HNF274" s="39"/>
      <c r="HNG274" s="39"/>
      <c r="HNH274" s="39"/>
      <c r="HNI274" s="39"/>
      <c r="HNJ274" s="39"/>
      <c r="HNK274" s="39"/>
      <c r="HNL274" s="39"/>
      <c r="HNM274" s="39"/>
      <c r="HNN274" s="39"/>
      <c r="HNO274" s="39"/>
      <c r="HNP274" s="39"/>
      <c r="HNQ274" s="39"/>
      <c r="HNR274" s="39"/>
      <c r="HNS274" s="39"/>
      <c r="HNT274" s="39"/>
      <c r="HNU274" s="39"/>
      <c r="HNV274" s="39"/>
      <c r="HNW274" s="39"/>
      <c r="HNX274" s="39"/>
      <c r="HNY274" s="39"/>
      <c r="HNZ274" s="39"/>
      <c r="HOA274" s="39"/>
      <c r="HOB274" s="39"/>
      <c r="HOC274" s="39"/>
      <c r="HOD274" s="39"/>
      <c r="HOE274" s="39"/>
      <c r="HOF274" s="39"/>
      <c r="HOG274" s="39"/>
      <c r="HOH274" s="39"/>
      <c r="HOI274" s="39"/>
      <c r="HOJ274" s="39"/>
      <c r="HOK274" s="39"/>
      <c r="HOL274" s="39"/>
      <c r="HOM274" s="39"/>
      <c r="HON274" s="39"/>
      <c r="HOO274" s="39"/>
      <c r="HOP274" s="39"/>
      <c r="HOQ274" s="39"/>
      <c r="HOR274" s="39"/>
      <c r="HOS274" s="39"/>
      <c r="HOT274" s="39"/>
      <c r="HOU274" s="39"/>
      <c r="HOV274" s="39"/>
      <c r="HOW274" s="39"/>
      <c r="HOX274" s="39"/>
      <c r="HOY274" s="39"/>
      <c r="HOZ274" s="39"/>
      <c r="HPA274" s="39"/>
      <c r="HPB274" s="39"/>
      <c r="HPC274" s="39"/>
      <c r="HPD274" s="39"/>
      <c r="HPE274" s="39"/>
      <c r="HPF274" s="39"/>
      <c r="HPG274" s="39"/>
      <c r="HPH274" s="39"/>
      <c r="HPI274" s="39"/>
      <c r="HPJ274" s="39"/>
      <c r="HPK274" s="39"/>
      <c r="HPL274" s="39"/>
      <c r="HPM274" s="39"/>
      <c r="HPN274" s="39"/>
      <c r="HPO274" s="39"/>
      <c r="HPP274" s="39"/>
      <c r="HPQ274" s="39"/>
      <c r="HPR274" s="39"/>
      <c r="HPS274" s="39"/>
      <c r="HPT274" s="39"/>
      <c r="HPU274" s="39"/>
      <c r="HPV274" s="39"/>
      <c r="HPW274" s="39"/>
      <c r="HPX274" s="39"/>
      <c r="HPY274" s="39"/>
      <c r="HPZ274" s="39"/>
      <c r="HQA274" s="39"/>
      <c r="HQB274" s="39"/>
      <c r="HQC274" s="39"/>
      <c r="HQD274" s="39"/>
      <c r="HQE274" s="39"/>
      <c r="HQF274" s="39"/>
      <c r="HQG274" s="39"/>
      <c r="HQH274" s="39"/>
      <c r="HQI274" s="39"/>
      <c r="HQJ274" s="39"/>
      <c r="HQK274" s="39"/>
      <c r="HQL274" s="39"/>
      <c r="HQM274" s="39"/>
      <c r="HQN274" s="39"/>
      <c r="HQO274" s="39"/>
      <c r="HQP274" s="39"/>
      <c r="HQQ274" s="39"/>
      <c r="HQR274" s="39"/>
      <c r="HQS274" s="39"/>
      <c r="HQT274" s="39"/>
      <c r="HQU274" s="39"/>
      <c r="HQV274" s="39"/>
      <c r="HQW274" s="39"/>
      <c r="HQX274" s="39"/>
      <c r="HQY274" s="39"/>
      <c r="HQZ274" s="39"/>
      <c r="HRA274" s="39"/>
      <c r="HRB274" s="39"/>
      <c r="HRC274" s="39"/>
      <c r="HRD274" s="39"/>
      <c r="HRE274" s="39"/>
      <c r="HRF274" s="39"/>
      <c r="HRG274" s="39"/>
      <c r="HRH274" s="39"/>
      <c r="HRI274" s="39"/>
      <c r="HRJ274" s="39"/>
      <c r="HRK274" s="39"/>
      <c r="HRL274" s="39"/>
      <c r="HRM274" s="39"/>
      <c r="HRN274" s="39"/>
      <c r="HRO274" s="39"/>
      <c r="HRP274" s="39"/>
      <c r="HRQ274" s="39"/>
      <c r="HRR274" s="39"/>
      <c r="HRS274" s="39"/>
      <c r="HRT274" s="39"/>
      <c r="HRU274" s="39"/>
      <c r="HRV274" s="39"/>
      <c r="HRW274" s="39"/>
      <c r="HRX274" s="39"/>
      <c r="HRY274" s="39"/>
      <c r="HRZ274" s="39"/>
      <c r="HSA274" s="39"/>
      <c r="HSB274" s="39"/>
      <c r="HSC274" s="39"/>
      <c r="HSD274" s="39"/>
      <c r="HSE274" s="39"/>
      <c r="HSF274" s="39"/>
      <c r="HSG274" s="39"/>
      <c r="HSH274" s="39"/>
      <c r="HSI274" s="39"/>
      <c r="HSJ274" s="39"/>
      <c r="HSK274" s="39"/>
      <c r="HSL274" s="39"/>
      <c r="HSM274" s="39"/>
      <c r="HSN274" s="39"/>
      <c r="HSO274" s="39"/>
      <c r="HSP274" s="39"/>
      <c r="HSQ274" s="39"/>
      <c r="HSR274" s="39"/>
      <c r="HSS274" s="39"/>
      <c r="HST274" s="39"/>
      <c r="HSU274" s="39"/>
      <c r="HSV274" s="39"/>
      <c r="HSW274" s="39"/>
      <c r="HSX274" s="39"/>
      <c r="HSY274" s="39"/>
      <c r="HSZ274" s="39"/>
      <c r="HTA274" s="39"/>
      <c r="HTB274" s="39"/>
      <c r="HTC274" s="39"/>
      <c r="HTD274" s="39"/>
      <c r="HTE274" s="39"/>
      <c r="HTF274" s="39"/>
      <c r="HTG274" s="39"/>
      <c r="HTH274" s="39"/>
      <c r="HTI274" s="39"/>
      <c r="HTJ274" s="39"/>
      <c r="HTK274" s="39"/>
      <c r="HTL274" s="39"/>
      <c r="HTM274" s="39"/>
      <c r="HTN274" s="39"/>
      <c r="HTO274" s="39"/>
      <c r="HTP274" s="39"/>
      <c r="HTQ274" s="39"/>
      <c r="HTR274" s="39"/>
      <c r="HTS274" s="39"/>
      <c r="HTT274" s="39"/>
      <c r="HTU274" s="39"/>
      <c r="HTV274" s="39"/>
      <c r="HTW274" s="39"/>
      <c r="HTX274" s="39"/>
      <c r="HTY274" s="39"/>
      <c r="HTZ274" s="39"/>
      <c r="HUA274" s="39"/>
      <c r="HUB274" s="39"/>
      <c r="HUC274" s="39"/>
      <c r="HUD274" s="39"/>
      <c r="HUE274" s="39"/>
      <c r="HUF274" s="39"/>
      <c r="HUG274" s="39"/>
      <c r="HUH274" s="39"/>
      <c r="HUI274" s="39"/>
      <c r="HUJ274" s="39"/>
      <c r="HUK274" s="39"/>
      <c r="HUL274" s="39"/>
      <c r="HUM274" s="39"/>
      <c r="HUN274" s="39"/>
      <c r="HUO274" s="39"/>
      <c r="HUP274" s="39"/>
      <c r="HUQ274" s="39"/>
      <c r="HUR274" s="39"/>
      <c r="HUS274" s="39"/>
      <c r="HUT274" s="39"/>
      <c r="HUU274" s="39"/>
      <c r="HUV274" s="39"/>
      <c r="HUW274" s="39"/>
      <c r="HUX274" s="39"/>
      <c r="HUY274" s="39"/>
      <c r="HUZ274" s="39"/>
      <c r="HVA274" s="39"/>
      <c r="HVB274" s="39"/>
      <c r="HVC274" s="39"/>
      <c r="HVD274" s="39"/>
      <c r="HVE274" s="39"/>
      <c r="HVF274" s="39"/>
      <c r="HVG274" s="39"/>
      <c r="HVH274" s="39"/>
      <c r="HVI274" s="39"/>
      <c r="HVJ274" s="39"/>
      <c r="HVK274" s="39"/>
      <c r="HVL274" s="39"/>
      <c r="HVM274" s="39"/>
      <c r="HVN274" s="39"/>
      <c r="HVO274" s="39"/>
      <c r="HVP274" s="39"/>
      <c r="HVQ274" s="39"/>
      <c r="HVR274" s="39"/>
      <c r="HVS274" s="39"/>
      <c r="HVT274" s="39"/>
      <c r="HVU274" s="39"/>
      <c r="HVV274" s="39"/>
      <c r="HVW274" s="39"/>
      <c r="HVX274" s="39"/>
      <c r="HVY274" s="39"/>
      <c r="HVZ274" s="39"/>
      <c r="HWA274" s="39"/>
      <c r="HWB274" s="39"/>
      <c r="HWC274" s="39"/>
      <c r="HWD274" s="39"/>
      <c r="HWE274" s="39"/>
      <c r="HWF274" s="39"/>
      <c r="HWG274" s="39"/>
      <c r="HWH274" s="39"/>
      <c r="HWI274" s="39"/>
      <c r="HWJ274" s="39"/>
      <c r="HWK274" s="39"/>
      <c r="HWL274" s="39"/>
      <c r="HWM274" s="39"/>
      <c r="HWN274" s="39"/>
      <c r="HWO274" s="39"/>
      <c r="HWP274" s="39"/>
      <c r="HWQ274" s="39"/>
      <c r="HWR274" s="39"/>
      <c r="HWS274" s="39"/>
      <c r="HWT274" s="39"/>
      <c r="HWU274" s="39"/>
      <c r="HWV274" s="39"/>
      <c r="HWW274" s="39"/>
      <c r="HWX274" s="39"/>
      <c r="HWY274" s="39"/>
      <c r="HWZ274" s="39"/>
      <c r="HXA274" s="39"/>
      <c r="HXB274" s="39"/>
      <c r="HXC274" s="39"/>
      <c r="HXD274" s="39"/>
      <c r="HXE274" s="39"/>
      <c r="HXF274" s="39"/>
      <c r="HXG274" s="39"/>
      <c r="HXH274" s="39"/>
      <c r="HXI274" s="39"/>
      <c r="HXJ274" s="39"/>
      <c r="HXK274" s="39"/>
      <c r="HXL274" s="39"/>
      <c r="HXM274" s="39"/>
      <c r="HXN274" s="39"/>
      <c r="HXO274" s="39"/>
      <c r="HXP274" s="39"/>
      <c r="HXQ274" s="39"/>
      <c r="HXR274" s="39"/>
      <c r="HXS274" s="39"/>
      <c r="HXT274" s="39"/>
      <c r="HXU274" s="39"/>
      <c r="HXV274" s="39"/>
      <c r="HXW274" s="39"/>
      <c r="HXX274" s="39"/>
      <c r="HXY274" s="39"/>
      <c r="HXZ274" s="39"/>
      <c r="HYA274" s="39"/>
      <c r="HYB274" s="39"/>
      <c r="HYC274" s="39"/>
      <c r="HYD274" s="39"/>
      <c r="HYE274" s="39"/>
      <c r="HYF274" s="39"/>
      <c r="HYG274" s="39"/>
      <c r="HYH274" s="39"/>
      <c r="HYI274" s="39"/>
      <c r="HYJ274" s="39"/>
      <c r="HYK274" s="39"/>
      <c r="HYL274" s="39"/>
      <c r="HYM274" s="39"/>
      <c r="HYN274" s="39"/>
      <c r="HYO274" s="39"/>
      <c r="HYP274" s="39"/>
      <c r="HYQ274" s="39"/>
      <c r="HYR274" s="39"/>
      <c r="HYS274" s="39"/>
      <c r="HYT274" s="39"/>
      <c r="HYU274" s="39"/>
      <c r="HYV274" s="39"/>
      <c r="HYW274" s="39"/>
      <c r="HYX274" s="39"/>
      <c r="HYY274" s="39"/>
      <c r="HYZ274" s="39"/>
      <c r="HZA274" s="39"/>
      <c r="HZB274" s="39"/>
      <c r="HZC274" s="39"/>
      <c r="HZD274" s="39"/>
      <c r="HZE274" s="39"/>
      <c r="HZF274" s="39"/>
      <c r="HZG274" s="39"/>
      <c r="HZH274" s="39"/>
      <c r="HZI274" s="39"/>
      <c r="HZJ274" s="39"/>
      <c r="HZK274" s="39"/>
      <c r="HZL274" s="39"/>
      <c r="HZM274" s="39"/>
      <c r="HZN274" s="39"/>
      <c r="HZO274" s="39"/>
      <c r="HZP274" s="39"/>
      <c r="HZQ274" s="39"/>
      <c r="HZR274" s="39"/>
      <c r="HZS274" s="39"/>
      <c r="HZT274" s="39"/>
      <c r="HZU274" s="39"/>
      <c r="HZV274" s="39"/>
      <c r="HZW274" s="39"/>
      <c r="HZX274" s="39"/>
      <c r="HZY274" s="39"/>
      <c r="HZZ274" s="39"/>
      <c r="IAA274" s="39"/>
      <c r="IAB274" s="39"/>
      <c r="IAC274" s="39"/>
      <c r="IAD274" s="39"/>
      <c r="IAE274" s="39"/>
      <c r="IAF274" s="39"/>
      <c r="IAG274" s="39"/>
      <c r="IAH274" s="39"/>
      <c r="IAI274" s="39"/>
      <c r="IAJ274" s="39"/>
      <c r="IAK274" s="39"/>
      <c r="IAL274" s="39"/>
      <c r="IAM274" s="39"/>
      <c r="IAN274" s="39"/>
      <c r="IAO274" s="39"/>
      <c r="IAP274" s="39"/>
      <c r="IAQ274" s="39"/>
      <c r="IAR274" s="39"/>
      <c r="IAS274" s="39"/>
      <c r="IAT274" s="39"/>
      <c r="IAU274" s="39"/>
      <c r="IAV274" s="39"/>
      <c r="IAW274" s="39"/>
      <c r="IAX274" s="39"/>
      <c r="IAY274" s="39"/>
      <c r="IAZ274" s="39"/>
      <c r="IBA274" s="39"/>
      <c r="IBB274" s="39"/>
      <c r="IBC274" s="39"/>
      <c r="IBD274" s="39"/>
      <c r="IBE274" s="39"/>
      <c r="IBF274" s="39"/>
      <c r="IBG274" s="39"/>
      <c r="IBH274" s="39"/>
      <c r="IBI274" s="39"/>
      <c r="IBJ274" s="39"/>
      <c r="IBK274" s="39"/>
      <c r="IBL274" s="39"/>
      <c r="IBM274" s="39"/>
      <c r="IBN274" s="39"/>
      <c r="IBO274" s="39"/>
      <c r="IBP274" s="39"/>
      <c r="IBQ274" s="39"/>
      <c r="IBR274" s="39"/>
      <c r="IBS274" s="39"/>
      <c r="IBT274" s="39"/>
      <c r="IBU274" s="39"/>
      <c r="IBV274" s="39"/>
      <c r="IBW274" s="39"/>
      <c r="IBX274" s="39"/>
      <c r="IBY274" s="39"/>
      <c r="IBZ274" s="39"/>
      <c r="ICA274" s="39"/>
      <c r="ICB274" s="39"/>
      <c r="ICC274" s="39"/>
      <c r="ICD274" s="39"/>
      <c r="ICE274" s="39"/>
      <c r="ICF274" s="39"/>
      <c r="ICG274" s="39"/>
      <c r="ICH274" s="39"/>
      <c r="ICI274" s="39"/>
      <c r="ICJ274" s="39"/>
      <c r="ICK274" s="39"/>
      <c r="ICL274" s="39"/>
      <c r="ICM274" s="39"/>
      <c r="ICN274" s="39"/>
      <c r="ICO274" s="39"/>
      <c r="ICP274" s="39"/>
      <c r="ICQ274" s="39"/>
      <c r="ICR274" s="39"/>
      <c r="ICS274" s="39"/>
      <c r="ICT274" s="39"/>
      <c r="ICU274" s="39"/>
      <c r="ICV274" s="39"/>
      <c r="ICW274" s="39"/>
      <c r="ICX274" s="39"/>
      <c r="ICY274" s="39"/>
      <c r="ICZ274" s="39"/>
      <c r="IDA274" s="39"/>
      <c r="IDB274" s="39"/>
      <c r="IDC274" s="39"/>
      <c r="IDD274" s="39"/>
      <c r="IDE274" s="39"/>
      <c r="IDF274" s="39"/>
      <c r="IDG274" s="39"/>
      <c r="IDH274" s="39"/>
      <c r="IDI274" s="39"/>
      <c r="IDJ274" s="39"/>
      <c r="IDK274" s="39"/>
      <c r="IDL274" s="39"/>
      <c r="IDM274" s="39"/>
      <c r="IDN274" s="39"/>
      <c r="IDO274" s="39"/>
      <c r="IDP274" s="39"/>
      <c r="IDQ274" s="39"/>
      <c r="IDR274" s="39"/>
      <c r="IDS274" s="39"/>
      <c r="IDT274" s="39"/>
      <c r="IDU274" s="39"/>
      <c r="IDV274" s="39"/>
      <c r="IDW274" s="39"/>
      <c r="IDX274" s="39"/>
      <c r="IDY274" s="39"/>
      <c r="IDZ274" s="39"/>
      <c r="IEA274" s="39"/>
      <c r="IEB274" s="39"/>
      <c r="IEC274" s="39"/>
      <c r="IED274" s="39"/>
      <c r="IEE274" s="39"/>
      <c r="IEF274" s="39"/>
      <c r="IEG274" s="39"/>
      <c r="IEH274" s="39"/>
      <c r="IEI274" s="39"/>
      <c r="IEJ274" s="39"/>
      <c r="IEK274" s="39"/>
      <c r="IEL274" s="39"/>
      <c r="IEM274" s="39"/>
      <c r="IEN274" s="39"/>
      <c r="IEO274" s="39"/>
      <c r="IEP274" s="39"/>
      <c r="IEQ274" s="39"/>
      <c r="IER274" s="39"/>
      <c r="IES274" s="39"/>
      <c r="IET274" s="39"/>
      <c r="IEU274" s="39"/>
      <c r="IEV274" s="39"/>
      <c r="IEW274" s="39"/>
      <c r="IEX274" s="39"/>
      <c r="IEY274" s="39"/>
      <c r="IEZ274" s="39"/>
      <c r="IFA274" s="39"/>
      <c r="IFB274" s="39"/>
      <c r="IFC274" s="39"/>
      <c r="IFD274" s="39"/>
      <c r="IFE274" s="39"/>
      <c r="IFF274" s="39"/>
      <c r="IFG274" s="39"/>
      <c r="IFH274" s="39"/>
      <c r="IFI274" s="39"/>
      <c r="IFJ274" s="39"/>
      <c r="IFK274" s="39"/>
      <c r="IFL274" s="39"/>
      <c r="IFM274" s="39"/>
      <c r="IFN274" s="39"/>
      <c r="IFO274" s="39"/>
      <c r="IFP274" s="39"/>
      <c r="IFQ274" s="39"/>
      <c r="IFR274" s="39"/>
      <c r="IFS274" s="39"/>
      <c r="IFT274" s="39"/>
      <c r="IFU274" s="39"/>
      <c r="IFV274" s="39"/>
      <c r="IFW274" s="39"/>
      <c r="IFX274" s="39"/>
      <c r="IFY274" s="39"/>
      <c r="IFZ274" s="39"/>
      <c r="IGA274" s="39"/>
      <c r="IGB274" s="39"/>
      <c r="IGC274" s="39"/>
      <c r="IGD274" s="39"/>
      <c r="IGE274" s="39"/>
      <c r="IGF274" s="39"/>
      <c r="IGG274" s="39"/>
      <c r="IGH274" s="39"/>
      <c r="IGI274" s="39"/>
      <c r="IGJ274" s="39"/>
      <c r="IGK274" s="39"/>
      <c r="IGL274" s="39"/>
      <c r="IGM274" s="39"/>
      <c r="IGN274" s="39"/>
      <c r="IGO274" s="39"/>
      <c r="IGP274" s="39"/>
      <c r="IGQ274" s="39"/>
      <c r="IGR274" s="39"/>
      <c r="IGS274" s="39"/>
      <c r="IGT274" s="39"/>
      <c r="IGU274" s="39"/>
      <c r="IGV274" s="39"/>
      <c r="IGW274" s="39"/>
      <c r="IGX274" s="39"/>
      <c r="IGY274" s="39"/>
      <c r="IGZ274" s="39"/>
      <c r="IHA274" s="39"/>
      <c r="IHB274" s="39"/>
      <c r="IHC274" s="39"/>
      <c r="IHD274" s="39"/>
      <c r="IHE274" s="39"/>
      <c r="IHF274" s="39"/>
      <c r="IHG274" s="39"/>
      <c r="IHH274" s="39"/>
      <c r="IHI274" s="39"/>
      <c r="IHJ274" s="39"/>
      <c r="IHK274" s="39"/>
      <c r="IHL274" s="39"/>
      <c r="IHM274" s="39"/>
      <c r="IHN274" s="39"/>
      <c r="IHO274" s="39"/>
      <c r="IHP274" s="39"/>
      <c r="IHQ274" s="39"/>
      <c r="IHR274" s="39"/>
      <c r="IHS274" s="39"/>
      <c r="IHT274" s="39"/>
      <c r="IHU274" s="39"/>
      <c r="IHV274" s="39"/>
      <c r="IHW274" s="39"/>
      <c r="IHX274" s="39"/>
      <c r="IHY274" s="39"/>
      <c r="IHZ274" s="39"/>
      <c r="IIA274" s="39"/>
      <c r="IIB274" s="39"/>
      <c r="IIC274" s="39"/>
      <c r="IID274" s="39"/>
      <c r="IIE274" s="39"/>
      <c r="IIF274" s="39"/>
      <c r="IIG274" s="39"/>
      <c r="IIH274" s="39"/>
      <c r="III274" s="39"/>
      <c r="IIJ274" s="39"/>
      <c r="IIK274" s="39"/>
      <c r="IIL274" s="39"/>
      <c r="IIM274" s="39"/>
      <c r="IIN274" s="39"/>
      <c r="IIO274" s="39"/>
      <c r="IIP274" s="39"/>
      <c r="IIQ274" s="39"/>
      <c r="IIR274" s="39"/>
      <c r="IIS274" s="39"/>
      <c r="IIT274" s="39"/>
      <c r="IIU274" s="39"/>
      <c r="IIV274" s="39"/>
      <c r="IIW274" s="39"/>
      <c r="IIX274" s="39"/>
      <c r="IIY274" s="39"/>
      <c r="IIZ274" s="39"/>
      <c r="IJA274" s="39"/>
      <c r="IJB274" s="39"/>
      <c r="IJC274" s="39"/>
      <c r="IJD274" s="39"/>
      <c r="IJE274" s="39"/>
      <c r="IJF274" s="39"/>
      <c r="IJG274" s="39"/>
      <c r="IJH274" s="39"/>
      <c r="IJI274" s="39"/>
      <c r="IJJ274" s="39"/>
      <c r="IJK274" s="39"/>
      <c r="IJL274" s="39"/>
      <c r="IJM274" s="39"/>
      <c r="IJN274" s="39"/>
      <c r="IJO274" s="39"/>
      <c r="IJP274" s="39"/>
      <c r="IJQ274" s="39"/>
      <c r="IJR274" s="39"/>
      <c r="IJS274" s="39"/>
      <c r="IJT274" s="39"/>
      <c r="IJU274" s="39"/>
      <c r="IJV274" s="39"/>
      <c r="IJW274" s="39"/>
      <c r="IJX274" s="39"/>
      <c r="IJY274" s="39"/>
      <c r="IJZ274" s="39"/>
      <c r="IKA274" s="39"/>
      <c r="IKB274" s="39"/>
      <c r="IKC274" s="39"/>
      <c r="IKD274" s="39"/>
      <c r="IKE274" s="39"/>
      <c r="IKF274" s="39"/>
      <c r="IKG274" s="39"/>
      <c r="IKH274" s="39"/>
      <c r="IKI274" s="39"/>
      <c r="IKJ274" s="39"/>
      <c r="IKK274" s="39"/>
      <c r="IKL274" s="39"/>
      <c r="IKM274" s="39"/>
      <c r="IKN274" s="39"/>
      <c r="IKO274" s="39"/>
      <c r="IKP274" s="39"/>
      <c r="IKQ274" s="39"/>
      <c r="IKR274" s="39"/>
      <c r="IKS274" s="39"/>
      <c r="IKT274" s="39"/>
      <c r="IKU274" s="39"/>
      <c r="IKV274" s="39"/>
      <c r="IKW274" s="39"/>
      <c r="IKX274" s="39"/>
      <c r="IKY274" s="39"/>
      <c r="IKZ274" s="39"/>
      <c r="ILA274" s="39"/>
      <c r="ILB274" s="39"/>
      <c r="ILC274" s="39"/>
      <c r="ILD274" s="39"/>
      <c r="ILE274" s="39"/>
      <c r="ILF274" s="39"/>
      <c r="ILG274" s="39"/>
      <c r="ILH274" s="39"/>
      <c r="ILI274" s="39"/>
      <c r="ILJ274" s="39"/>
      <c r="ILK274" s="39"/>
      <c r="ILL274" s="39"/>
      <c r="ILM274" s="39"/>
      <c r="ILN274" s="39"/>
      <c r="ILO274" s="39"/>
      <c r="ILP274" s="39"/>
      <c r="ILQ274" s="39"/>
      <c r="ILR274" s="39"/>
      <c r="ILS274" s="39"/>
      <c r="ILT274" s="39"/>
      <c r="ILU274" s="39"/>
      <c r="ILV274" s="39"/>
      <c r="ILW274" s="39"/>
      <c r="ILX274" s="39"/>
      <c r="ILY274" s="39"/>
      <c r="ILZ274" s="39"/>
      <c r="IMA274" s="39"/>
      <c r="IMB274" s="39"/>
      <c r="IMC274" s="39"/>
      <c r="IMD274" s="39"/>
      <c r="IME274" s="39"/>
      <c r="IMF274" s="39"/>
      <c r="IMG274" s="39"/>
      <c r="IMH274" s="39"/>
      <c r="IMI274" s="39"/>
      <c r="IMJ274" s="39"/>
      <c r="IMK274" s="39"/>
      <c r="IML274" s="39"/>
      <c r="IMM274" s="39"/>
      <c r="IMN274" s="39"/>
      <c r="IMO274" s="39"/>
      <c r="IMP274" s="39"/>
      <c r="IMQ274" s="39"/>
      <c r="IMR274" s="39"/>
      <c r="IMS274" s="39"/>
      <c r="IMT274" s="39"/>
      <c r="IMU274" s="39"/>
      <c r="IMV274" s="39"/>
      <c r="IMW274" s="39"/>
      <c r="IMX274" s="39"/>
      <c r="IMY274" s="39"/>
      <c r="IMZ274" s="39"/>
      <c r="INA274" s="39"/>
      <c r="INB274" s="39"/>
      <c r="INC274" s="39"/>
      <c r="IND274" s="39"/>
      <c r="INE274" s="39"/>
      <c r="INF274" s="39"/>
      <c r="ING274" s="39"/>
      <c r="INH274" s="39"/>
      <c r="INI274" s="39"/>
      <c r="INJ274" s="39"/>
      <c r="INK274" s="39"/>
      <c r="INL274" s="39"/>
      <c r="INM274" s="39"/>
      <c r="INN274" s="39"/>
      <c r="INO274" s="39"/>
      <c r="INP274" s="39"/>
      <c r="INQ274" s="39"/>
      <c r="INR274" s="39"/>
      <c r="INS274" s="39"/>
      <c r="INT274" s="39"/>
      <c r="INU274" s="39"/>
      <c r="INV274" s="39"/>
      <c r="INW274" s="39"/>
      <c r="INX274" s="39"/>
      <c r="INY274" s="39"/>
      <c r="INZ274" s="39"/>
      <c r="IOA274" s="39"/>
      <c r="IOB274" s="39"/>
      <c r="IOC274" s="39"/>
      <c r="IOD274" s="39"/>
      <c r="IOE274" s="39"/>
      <c r="IOF274" s="39"/>
      <c r="IOG274" s="39"/>
      <c r="IOH274" s="39"/>
      <c r="IOI274" s="39"/>
      <c r="IOJ274" s="39"/>
      <c r="IOK274" s="39"/>
      <c r="IOL274" s="39"/>
      <c r="IOM274" s="39"/>
      <c r="ION274" s="39"/>
      <c r="IOO274" s="39"/>
      <c r="IOP274" s="39"/>
      <c r="IOQ274" s="39"/>
      <c r="IOR274" s="39"/>
      <c r="IOS274" s="39"/>
      <c r="IOT274" s="39"/>
      <c r="IOU274" s="39"/>
      <c r="IOV274" s="39"/>
      <c r="IOW274" s="39"/>
      <c r="IOX274" s="39"/>
      <c r="IOY274" s="39"/>
      <c r="IOZ274" s="39"/>
      <c r="IPA274" s="39"/>
      <c r="IPB274" s="39"/>
      <c r="IPC274" s="39"/>
      <c r="IPD274" s="39"/>
      <c r="IPE274" s="39"/>
      <c r="IPF274" s="39"/>
      <c r="IPG274" s="39"/>
      <c r="IPH274" s="39"/>
      <c r="IPI274" s="39"/>
      <c r="IPJ274" s="39"/>
      <c r="IPK274" s="39"/>
      <c r="IPL274" s="39"/>
      <c r="IPM274" s="39"/>
      <c r="IPN274" s="39"/>
      <c r="IPO274" s="39"/>
      <c r="IPP274" s="39"/>
      <c r="IPQ274" s="39"/>
      <c r="IPR274" s="39"/>
      <c r="IPS274" s="39"/>
      <c r="IPT274" s="39"/>
      <c r="IPU274" s="39"/>
      <c r="IPV274" s="39"/>
      <c r="IPW274" s="39"/>
      <c r="IPX274" s="39"/>
      <c r="IPY274" s="39"/>
      <c r="IPZ274" s="39"/>
      <c r="IQA274" s="39"/>
      <c r="IQB274" s="39"/>
      <c r="IQC274" s="39"/>
      <c r="IQD274" s="39"/>
      <c r="IQE274" s="39"/>
      <c r="IQF274" s="39"/>
      <c r="IQG274" s="39"/>
      <c r="IQH274" s="39"/>
      <c r="IQI274" s="39"/>
      <c r="IQJ274" s="39"/>
      <c r="IQK274" s="39"/>
      <c r="IQL274" s="39"/>
      <c r="IQM274" s="39"/>
      <c r="IQN274" s="39"/>
      <c r="IQO274" s="39"/>
      <c r="IQP274" s="39"/>
      <c r="IQQ274" s="39"/>
      <c r="IQR274" s="39"/>
      <c r="IQS274" s="39"/>
      <c r="IQT274" s="39"/>
      <c r="IQU274" s="39"/>
      <c r="IQV274" s="39"/>
      <c r="IQW274" s="39"/>
      <c r="IQX274" s="39"/>
      <c r="IQY274" s="39"/>
      <c r="IQZ274" s="39"/>
      <c r="IRA274" s="39"/>
      <c r="IRB274" s="39"/>
      <c r="IRC274" s="39"/>
      <c r="IRD274" s="39"/>
      <c r="IRE274" s="39"/>
      <c r="IRF274" s="39"/>
      <c r="IRG274" s="39"/>
      <c r="IRH274" s="39"/>
      <c r="IRI274" s="39"/>
      <c r="IRJ274" s="39"/>
      <c r="IRK274" s="39"/>
      <c r="IRL274" s="39"/>
      <c r="IRM274" s="39"/>
      <c r="IRN274" s="39"/>
      <c r="IRO274" s="39"/>
      <c r="IRP274" s="39"/>
      <c r="IRQ274" s="39"/>
      <c r="IRR274" s="39"/>
      <c r="IRS274" s="39"/>
      <c r="IRT274" s="39"/>
      <c r="IRU274" s="39"/>
      <c r="IRV274" s="39"/>
      <c r="IRW274" s="39"/>
      <c r="IRX274" s="39"/>
      <c r="IRY274" s="39"/>
      <c r="IRZ274" s="39"/>
      <c r="ISA274" s="39"/>
      <c r="ISB274" s="39"/>
      <c r="ISC274" s="39"/>
      <c r="ISD274" s="39"/>
      <c r="ISE274" s="39"/>
      <c r="ISF274" s="39"/>
      <c r="ISG274" s="39"/>
      <c r="ISH274" s="39"/>
      <c r="ISI274" s="39"/>
      <c r="ISJ274" s="39"/>
      <c r="ISK274" s="39"/>
      <c r="ISL274" s="39"/>
      <c r="ISM274" s="39"/>
      <c r="ISN274" s="39"/>
      <c r="ISO274" s="39"/>
      <c r="ISP274" s="39"/>
      <c r="ISQ274" s="39"/>
      <c r="ISR274" s="39"/>
      <c r="ISS274" s="39"/>
      <c r="IST274" s="39"/>
      <c r="ISU274" s="39"/>
      <c r="ISV274" s="39"/>
      <c r="ISW274" s="39"/>
      <c r="ISX274" s="39"/>
      <c r="ISY274" s="39"/>
      <c r="ISZ274" s="39"/>
      <c r="ITA274" s="39"/>
      <c r="ITB274" s="39"/>
      <c r="ITC274" s="39"/>
      <c r="ITD274" s="39"/>
      <c r="ITE274" s="39"/>
      <c r="ITF274" s="39"/>
      <c r="ITG274" s="39"/>
      <c r="ITH274" s="39"/>
      <c r="ITI274" s="39"/>
      <c r="ITJ274" s="39"/>
      <c r="ITK274" s="39"/>
      <c r="ITL274" s="39"/>
      <c r="ITM274" s="39"/>
      <c r="ITN274" s="39"/>
      <c r="ITO274" s="39"/>
      <c r="ITP274" s="39"/>
      <c r="ITQ274" s="39"/>
      <c r="ITR274" s="39"/>
      <c r="ITS274" s="39"/>
      <c r="ITT274" s="39"/>
      <c r="ITU274" s="39"/>
      <c r="ITV274" s="39"/>
      <c r="ITW274" s="39"/>
      <c r="ITX274" s="39"/>
      <c r="ITY274" s="39"/>
      <c r="ITZ274" s="39"/>
      <c r="IUA274" s="39"/>
      <c r="IUB274" s="39"/>
      <c r="IUC274" s="39"/>
      <c r="IUD274" s="39"/>
      <c r="IUE274" s="39"/>
      <c r="IUF274" s="39"/>
      <c r="IUG274" s="39"/>
      <c r="IUH274" s="39"/>
      <c r="IUI274" s="39"/>
      <c r="IUJ274" s="39"/>
      <c r="IUK274" s="39"/>
      <c r="IUL274" s="39"/>
      <c r="IUM274" s="39"/>
      <c r="IUN274" s="39"/>
      <c r="IUO274" s="39"/>
      <c r="IUP274" s="39"/>
      <c r="IUQ274" s="39"/>
      <c r="IUR274" s="39"/>
      <c r="IUS274" s="39"/>
      <c r="IUT274" s="39"/>
      <c r="IUU274" s="39"/>
      <c r="IUV274" s="39"/>
      <c r="IUW274" s="39"/>
      <c r="IUX274" s="39"/>
      <c r="IUY274" s="39"/>
      <c r="IUZ274" s="39"/>
      <c r="IVA274" s="39"/>
      <c r="IVB274" s="39"/>
      <c r="IVC274" s="39"/>
      <c r="IVD274" s="39"/>
      <c r="IVE274" s="39"/>
      <c r="IVF274" s="39"/>
      <c r="IVG274" s="39"/>
      <c r="IVH274" s="39"/>
      <c r="IVI274" s="39"/>
      <c r="IVJ274" s="39"/>
      <c r="IVK274" s="39"/>
      <c r="IVL274" s="39"/>
      <c r="IVM274" s="39"/>
      <c r="IVN274" s="39"/>
      <c r="IVO274" s="39"/>
      <c r="IVP274" s="39"/>
      <c r="IVQ274" s="39"/>
      <c r="IVR274" s="39"/>
      <c r="IVS274" s="39"/>
      <c r="IVT274" s="39"/>
      <c r="IVU274" s="39"/>
      <c r="IVV274" s="39"/>
      <c r="IVW274" s="39"/>
      <c r="IVX274" s="39"/>
      <c r="IVY274" s="39"/>
      <c r="IVZ274" s="39"/>
      <c r="IWA274" s="39"/>
      <c r="IWB274" s="39"/>
      <c r="IWC274" s="39"/>
      <c r="IWD274" s="39"/>
      <c r="IWE274" s="39"/>
      <c r="IWF274" s="39"/>
      <c r="IWG274" s="39"/>
      <c r="IWH274" s="39"/>
      <c r="IWI274" s="39"/>
      <c r="IWJ274" s="39"/>
      <c r="IWK274" s="39"/>
      <c r="IWL274" s="39"/>
      <c r="IWM274" s="39"/>
      <c r="IWN274" s="39"/>
      <c r="IWO274" s="39"/>
      <c r="IWP274" s="39"/>
      <c r="IWQ274" s="39"/>
      <c r="IWR274" s="39"/>
      <c r="IWS274" s="39"/>
      <c r="IWT274" s="39"/>
      <c r="IWU274" s="39"/>
      <c r="IWV274" s="39"/>
      <c r="IWW274" s="39"/>
      <c r="IWX274" s="39"/>
      <c r="IWY274" s="39"/>
      <c r="IWZ274" s="39"/>
      <c r="IXA274" s="39"/>
      <c r="IXB274" s="39"/>
      <c r="IXC274" s="39"/>
      <c r="IXD274" s="39"/>
      <c r="IXE274" s="39"/>
      <c r="IXF274" s="39"/>
      <c r="IXG274" s="39"/>
      <c r="IXH274" s="39"/>
      <c r="IXI274" s="39"/>
      <c r="IXJ274" s="39"/>
      <c r="IXK274" s="39"/>
      <c r="IXL274" s="39"/>
      <c r="IXM274" s="39"/>
      <c r="IXN274" s="39"/>
      <c r="IXO274" s="39"/>
      <c r="IXP274" s="39"/>
      <c r="IXQ274" s="39"/>
      <c r="IXR274" s="39"/>
      <c r="IXS274" s="39"/>
      <c r="IXT274" s="39"/>
      <c r="IXU274" s="39"/>
      <c r="IXV274" s="39"/>
      <c r="IXW274" s="39"/>
      <c r="IXX274" s="39"/>
      <c r="IXY274" s="39"/>
      <c r="IXZ274" s="39"/>
      <c r="IYA274" s="39"/>
      <c r="IYB274" s="39"/>
      <c r="IYC274" s="39"/>
      <c r="IYD274" s="39"/>
      <c r="IYE274" s="39"/>
      <c r="IYF274" s="39"/>
      <c r="IYG274" s="39"/>
      <c r="IYH274" s="39"/>
      <c r="IYI274" s="39"/>
      <c r="IYJ274" s="39"/>
      <c r="IYK274" s="39"/>
      <c r="IYL274" s="39"/>
      <c r="IYM274" s="39"/>
      <c r="IYN274" s="39"/>
      <c r="IYO274" s="39"/>
      <c r="IYP274" s="39"/>
      <c r="IYQ274" s="39"/>
      <c r="IYR274" s="39"/>
      <c r="IYS274" s="39"/>
      <c r="IYT274" s="39"/>
      <c r="IYU274" s="39"/>
      <c r="IYV274" s="39"/>
      <c r="IYW274" s="39"/>
      <c r="IYX274" s="39"/>
      <c r="IYY274" s="39"/>
      <c r="IYZ274" s="39"/>
      <c r="IZA274" s="39"/>
      <c r="IZB274" s="39"/>
      <c r="IZC274" s="39"/>
      <c r="IZD274" s="39"/>
      <c r="IZE274" s="39"/>
      <c r="IZF274" s="39"/>
      <c r="IZG274" s="39"/>
      <c r="IZH274" s="39"/>
      <c r="IZI274" s="39"/>
      <c r="IZJ274" s="39"/>
      <c r="IZK274" s="39"/>
      <c r="IZL274" s="39"/>
      <c r="IZM274" s="39"/>
      <c r="IZN274" s="39"/>
      <c r="IZO274" s="39"/>
      <c r="IZP274" s="39"/>
      <c r="IZQ274" s="39"/>
      <c r="IZR274" s="39"/>
      <c r="IZS274" s="39"/>
      <c r="IZT274" s="39"/>
      <c r="IZU274" s="39"/>
      <c r="IZV274" s="39"/>
      <c r="IZW274" s="39"/>
      <c r="IZX274" s="39"/>
      <c r="IZY274" s="39"/>
      <c r="IZZ274" s="39"/>
      <c r="JAA274" s="39"/>
      <c r="JAB274" s="39"/>
      <c r="JAC274" s="39"/>
      <c r="JAD274" s="39"/>
      <c r="JAE274" s="39"/>
      <c r="JAF274" s="39"/>
      <c r="JAG274" s="39"/>
      <c r="JAH274" s="39"/>
      <c r="JAI274" s="39"/>
      <c r="JAJ274" s="39"/>
      <c r="JAK274" s="39"/>
      <c r="JAL274" s="39"/>
      <c r="JAM274" s="39"/>
      <c r="JAN274" s="39"/>
      <c r="JAO274" s="39"/>
      <c r="JAP274" s="39"/>
      <c r="JAQ274" s="39"/>
      <c r="JAR274" s="39"/>
      <c r="JAS274" s="39"/>
      <c r="JAT274" s="39"/>
      <c r="JAU274" s="39"/>
      <c r="JAV274" s="39"/>
      <c r="JAW274" s="39"/>
      <c r="JAX274" s="39"/>
      <c r="JAY274" s="39"/>
      <c r="JAZ274" s="39"/>
      <c r="JBA274" s="39"/>
      <c r="JBB274" s="39"/>
      <c r="JBC274" s="39"/>
      <c r="JBD274" s="39"/>
      <c r="JBE274" s="39"/>
      <c r="JBF274" s="39"/>
      <c r="JBG274" s="39"/>
      <c r="JBH274" s="39"/>
      <c r="JBI274" s="39"/>
      <c r="JBJ274" s="39"/>
      <c r="JBK274" s="39"/>
      <c r="JBL274" s="39"/>
      <c r="JBM274" s="39"/>
      <c r="JBN274" s="39"/>
      <c r="JBO274" s="39"/>
      <c r="JBP274" s="39"/>
      <c r="JBQ274" s="39"/>
      <c r="JBR274" s="39"/>
      <c r="JBS274" s="39"/>
      <c r="JBT274" s="39"/>
      <c r="JBU274" s="39"/>
      <c r="JBV274" s="39"/>
      <c r="JBW274" s="39"/>
      <c r="JBX274" s="39"/>
      <c r="JBY274" s="39"/>
      <c r="JBZ274" s="39"/>
      <c r="JCA274" s="39"/>
      <c r="JCB274" s="39"/>
      <c r="JCC274" s="39"/>
      <c r="JCD274" s="39"/>
      <c r="JCE274" s="39"/>
      <c r="JCF274" s="39"/>
      <c r="JCG274" s="39"/>
      <c r="JCH274" s="39"/>
      <c r="JCI274" s="39"/>
      <c r="JCJ274" s="39"/>
      <c r="JCK274" s="39"/>
      <c r="JCL274" s="39"/>
      <c r="JCM274" s="39"/>
      <c r="JCN274" s="39"/>
      <c r="JCO274" s="39"/>
      <c r="JCP274" s="39"/>
      <c r="JCQ274" s="39"/>
      <c r="JCR274" s="39"/>
      <c r="JCS274" s="39"/>
      <c r="JCT274" s="39"/>
      <c r="JCU274" s="39"/>
      <c r="JCV274" s="39"/>
      <c r="JCW274" s="39"/>
      <c r="JCX274" s="39"/>
      <c r="JCY274" s="39"/>
      <c r="JCZ274" s="39"/>
      <c r="JDA274" s="39"/>
      <c r="JDB274" s="39"/>
      <c r="JDC274" s="39"/>
      <c r="JDD274" s="39"/>
      <c r="JDE274" s="39"/>
      <c r="JDF274" s="39"/>
      <c r="JDG274" s="39"/>
      <c r="JDH274" s="39"/>
      <c r="JDI274" s="39"/>
      <c r="JDJ274" s="39"/>
      <c r="JDK274" s="39"/>
      <c r="JDL274" s="39"/>
      <c r="JDM274" s="39"/>
      <c r="JDN274" s="39"/>
      <c r="JDO274" s="39"/>
      <c r="JDP274" s="39"/>
      <c r="JDQ274" s="39"/>
      <c r="JDR274" s="39"/>
      <c r="JDS274" s="39"/>
      <c r="JDT274" s="39"/>
      <c r="JDU274" s="39"/>
      <c r="JDV274" s="39"/>
      <c r="JDW274" s="39"/>
      <c r="JDX274" s="39"/>
      <c r="JDY274" s="39"/>
      <c r="JDZ274" s="39"/>
      <c r="JEA274" s="39"/>
      <c r="JEB274" s="39"/>
      <c r="JEC274" s="39"/>
      <c r="JED274" s="39"/>
      <c r="JEE274" s="39"/>
      <c r="JEF274" s="39"/>
      <c r="JEG274" s="39"/>
      <c r="JEH274" s="39"/>
      <c r="JEI274" s="39"/>
      <c r="JEJ274" s="39"/>
      <c r="JEK274" s="39"/>
      <c r="JEL274" s="39"/>
      <c r="JEM274" s="39"/>
      <c r="JEN274" s="39"/>
      <c r="JEO274" s="39"/>
      <c r="JEP274" s="39"/>
      <c r="JEQ274" s="39"/>
      <c r="JER274" s="39"/>
      <c r="JES274" s="39"/>
      <c r="JET274" s="39"/>
      <c r="JEU274" s="39"/>
      <c r="JEV274" s="39"/>
      <c r="JEW274" s="39"/>
      <c r="JEX274" s="39"/>
      <c r="JEY274" s="39"/>
      <c r="JEZ274" s="39"/>
      <c r="JFA274" s="39"/>
      <c r="JFB274" s="39"/>
      <c r="JFC274" s="39"/>
      <c r="JFD274" s="39"/>
      <c r="JFE274" s="39"/>
      <c r="JFF274" s="39"/>
      <c r="JFG274" s="39"/>
      <c r="JFH274" s="39"/>
      <c r="JFI274" s="39"/>
      <c r="JFJ274" s="39"/>
      <c r="JFK274" s="39"/>
      <c r="JFL274" s="39"/>
      <c r="JFM274" s="39"/>
      <c r="JFN274" s="39"/>
      <c r="JFO274" s="39"/>
      <c r="JFP274" s="39"/>
      <c r="JFQ274" s="39"/>
      <c r="JFR274" s="39"/>
      <c r="JFS274" s="39"/>
      <c r="JFT274" s="39"/>
      <c r="JFU274" s="39"/>
      <c r="JFV274" s="39"/>
      <c r="JFW274" s="39"/>
      <c r="JFX274" s="39"/>
      <c r="JFY274" s="39"/>
      <c r="JFZ274" s="39"/>
      <c r="JGA274" s="39"/>
      <c r="JGB274" s="39"/>
      <c r="JGC274" s="39"/>
      <c r="JGD274" s="39"/>
      <c r="JGE274" s="39"/>
      <c r="JGF274" s="39"/>
      <c r="JGG274" s="39"/>
      <c r="JGH274" s="39"/>
      <c r="JGI274" s="39"/>
      <c r="JGJ274" s="39"/>
      <c r="JGK274" s="39"/>
      <c r="JGL274" s="39"/>
      <c r="JGM274" s="39"/>
      <c r="JGN274" s="39"/>
      <c r="JGO274" s="39"/>
      <c r="JGP274" s="39"/>
      <c r="JGQ274" s="39"/>
      <c r="JGR274" s="39"/>
      <c r="JGS274" s="39"/>
      <c r="JGT274" s="39"/>
      <c r="JGU274" s="39"/>
      <c r="JGV274" s="39"/>
      <c r="JGW274" s="39"/>
      <c r="JGX274" s="39"/>
      <c r="JGY274" s="39"/>
      <c r="JGZ274" s="39"/>
      <c r="JHA274" s="39"/>
      <c r="JHB274" s="39"/>
      <c r="JHC274" s="39"/>
      <c r="JHD274" s="39"/>
      <c r="JHE274" s="39"/>
      <c r="JHF274" s="39"/>
      <c r="JHG274" s="39"/>
      <c r="JHH274" s="39"/>
      <c r="JHI274" s="39"/>
      <c r="JHJ274" s="39"/>
      <c r="JHK274" s="39"/>
      <c r="JHL274" s="39"/>
      <c r="JHM274" s="39"/>
      <c r="JHN274" s="39"/>
      <c r="JHO274" s="39"/>
      <c r="JHP274" s="39"/>
      <c r="JHQ274" s="39"/>
      <c r="JHR274" s="39"/>
      <c r="JHS274" s="39"/>
      <c r="JHT274" s="39"/>
      <c r="JHU274" s="39"/>
      <c r="JHV274" s="39"/>
      <c r="JHW274" s="39"/>
      <c r="JHX274" s="39"/>
      <c r="JHY274" s="39"/>
      <c r="JHZ274" s="39"/>
      <c r="JIA274" s="39"/>
      <c r="JIB274" s="39"/>
      <c r="JIC274" s="39"/>
      <c r="JID274" s="39"/>
      <c r="JIE274" s="39"/>
      <c r="JIF274" s="39"/>
      <c r="JIG274" s="39"/>
      <c r="JIH274" s="39"/>
      <c r="JII274" s="39"/>
      <c r="JIJ274" s="39"/>
      <c r="JIK274" s="39"/>
      <c r="JIL274" s="39"/>
      <c r="JIM274" s="39"/>
      <c r="JIN274" s="39"/>
      <c r="JIO274" s="39"/>
      <c r="JIP274" s="39"/>
      <c r="JIQ274" s="39"/>
      <c r="JIR274" s="39"/>
      <c r="JIS274" s="39"/>
      <c r="JIT274" s="39"/>
      <c r="JIU274" s="39"/>
      <c r="JIV274" s="39"/>
      <c r="JIW274" s="39"/>
      <c r="JIX274" s="39"/>
      <c r="JIY274" s="39"/>
      <c r="JIZ274" s="39"/>
      <c r="JJA274" s="39"/>
      <c r="JJB274" s="39"/>
      <c r="JJC274" s="39"/>
      <c r="JJD274" s="39"/>
      <c r="JJE274" s="39"/>
      <c r="JJF274" s="39"/>
      <c r="JJG274" s="39"/>
      <c r="JJH274" s="39"/>
      <c r="JJI274" s="39"/>
      <c r="JJJ274" s="39"/>
      <c r="JJK274" s="39"/>
      <c r="JJL274" s="39"/>
      <c r="JJM274" s="39"/>
      <c r="JJN274" s="39"/>
      <c r="JJO274" s="39"/>
      <c r="JJP274" s="39"/>
      <c r="JJQ274" s="39"/>
      <c r="JJR274" s="39"/>
      <c r="JJS274" s="39"/>
      <c r="JJT274" s="39"/>
      <c r="JJU274" s="39"/>
      <c r="JJV274" s="39"/>
      <c r="JJW274" s="39"/>
      <c r="JJX274" s="39"/>
      <c r="JJY274" s="39"/>
      <c r="JJZ274" s="39"/>
      <c r="JKA274" s="39"/>
      <c r="JKB274" s="39"/>
      <c r="JKC274" s="39"/>
      <c r="JKD274" s="39"/>
      <c r="JKE274" s="39"/>
      <c r="JKF274" s="39"/>
      <c r="JKG274" s="39"/>
      <c r="JKH274" s="39"/>
      <c r="JKI274" s="39"/>
      <c r="JKJ274" s="39"/>
      <c r="JKK274" s="39"/>
      <c r="JKL274" s="39"/>
      <c r="JKM274" s="39"/>
      <c r="JKN274" s="39"/>
      <c r="JKO274" s="39"/>
      <c r="JKP274" s="39"/>
      <c r="JKQ274" s="39"/>
      <c r="JKR274" s="39"/>
      <c r="JKS274" s="39"/>
      <c r="JKT274" s="39"/>
      <c r="JKU274" s="39"/>
      <c r="JKV274" s="39"/>
      <c r="JKW274" s="39"/>
      <c r="JKX274" s="39"/>
      <c r="JKY274" s="39"/>
      <c r="JKZ274" s="39"/>
      <c r="JLA274" s="39"/>
      <c r="JLB274" s="39"/>
      <c r="JLC274" s="39"/>
      <c r="JLD274" s="39"/>
      <c r="JLE274" s="39"/>
      <c r="JLF274" s="39"/>
      <c r="JLG274" s="39"/>
      <c r="JLH274" s="39"/>
      <c r="JLI274" s="39"/>
      <c r="JLJ274" s="39"/>
      <c r="JLK274" s="39"/>
      <c r="JLL274" s="39"/>
      <c r="JLM274" s="39"/>
      <c r="JLN274" s="39"/>
      <c r="JLO274" s="39"/>
      <c r="JLP274" s="39"/>
      <c r="JLQ274" s="39"/>
      <c r="JLR274" s="39"/>
      <c r="JLS274" s="39"/>
      <c r="JLT274" s="39"/>
      <c r="JLU274" s="39"/>
      <c r="JLV274" s="39"/>
      <c r="JLW274" s="39"/>
      <c r="JLX274" s="39"/>
      <c r="JLY274" s="39"/>
      <c r="JLZ274" s="39"/>
      <c r="JMA274" s="39"/>
      <c r="JMB274" s="39"/>
      <c r="JMC274" s="39"/>
      <c r="JMD274" s="39"/>
      <c r="JME274" s="39"/>
      <c r="JMF274" s="39"/>
      <c r="JMG274" s="39"/>
      <c r="JMH274" s="39"/>
      <c r="JMI274" s="39"/>
      <c r="JMJ274" s="39"/>
      <c r="JMK274" s="39"/>
      <c r="JML274" s="39"/>
      <c r="JMM274" s="39"/>
      <c r="JMN274" s="39"/>
      <c r="JMO274" s="39"/>
      <c r="JMP274" s="39"/>
      <c r="JMQ274" s="39"/>
      <c r="JMR274" s="39"/>
      <c r="JMS274" s="39"/>
      <c r="JMT274" s="39"/>
      <c r="JMU274" s="39"/>
      <c r="JMV274" s="39"/>
      <c r="JMW274" s="39"/>
      <c r="JMX274" s="39"/>
      <c r="JMY274" s="39"/>
      <c r="JMZ274" s="39"/>
      <c r="JNA274" s="39"/>
      <c r="JNB274" s="39"/>
      <c r="JNC274" s="39"/>
      <c r="JND274" s="39"/>
      <c r="JNE274" s="39"/>
      <c r="JNF274" s="39"/>
      <c r="JNG274" s="39"/>
      <c r="JNH274" s="39"/>
      <c r="JNI274" s="39"/>
      <c r="JNJ274" s="39"/>
      <c r="JNK274" s="39"/>
      <c r="JNL274" s="39"/>
      <c r="JNM274" s="39"/>
      <c r="JNN274" s="39"/>
      <c r="JNO274" s="39"/>
      <c r="JNP274" s="39"/>
      <c r="JNQ274" s="39"/>
      <c r="JNR274" s="39"/>
      <c r="JNS274" s="39"/>
      <c r="JNT274" s="39"/>
      <c r="JNU274" s="39"/>
      <c r="JNV274" s="39"/>
      <c r="JNW274" s="39"/>
      <c r="JNX274" s="39"/>
      <c r="JNY274" s="39"/>
      <c r="JNZ274" s="39"/>
      <c r="JOA274" s="39"/>
      <c r="JOB274" s="39"/>
      <c r="JOC274" s="39"/>
      <c r="JOD274" s="39"/>
      <c r="JOE274" s="39"/>
      <c r="JOF274" s="39"/>
      <c r="JOG274" s="39"/>
      <c r="JOH274" s="39"/>
      <c r="JOI274" s="39"/>
      <c r="JOJ274" s="39"/>
      <c r="JOK274" s="39"/>
      <c r="JOL274" s="39"/>
      <c r="JOM274" s="39"/>
      <c r="JON274" s="39"/>
      <c r="JOO274" s="39"/>
      <c r="JOP274" s="39"/>
      <c r="JOQ274" s="39"/>
      <c r="JOR274" s="39"/>
      <c r="JOS274" s="39"/>
      <c r="JOT274" s="39"/>
      <c r="JOU274" s="39"/>
      <c r="JOV274" s="39"/>
      <c r="JOW274" s="39"/>
      <c r="JOX274" s="39"/>
      <c r="JOY274" s="39"/>
      <c r="JOZ274" s="39"/>
      <c r="JPA274" s="39"/>
      <c r="JPB274" s="39"/>
      <c r="JPC274" s="39"/>
      <c r="JPD274" s="39"/>
      <c r="JPE274" s="39"/>
      <c r="JPF274" s="39"/>
      <c r="JPG274" s="39"/>
      <c r="JPH274" s="39"/>
      <c r="JPI274" s="39"/>
      <c r="JPJ274" s="39"/>
      <c r="JPK274" s="39"/>
      <c r="JPL274" s="39"/>
      <c r="JPM274" s="39"/>
      <c r="JPN274" s="39"/>
      <c r="JPO274" s="39"/>
      <c r="JPP274" s="39"/>
      <c r="JPQ274" s="39"/>
      <c r="JPR274" s="39"/>
      <c r="JPS274" s="39"/>
      <c r="JPT274" s="39"/>
      <c r="JPU274" s="39"/>
      <c r="JPV274" s="39"/>
      <c r="JPW274" s="39"/>
      <c r="JPX274" s="39"/>
      <c r="JPY274" s="39"/>
      <c r="JPZ274" s="39"/>
      <c r="JQA274" s="39"/>
      <c r="JQB274" s="39"/>
      <c r="JQC274" s="39"/>
      <c r="JQD274" s="39"/>
      <c r="JQE274" s="39"/>
      <c r="JQF274" s="39"/>
      <c r="JQG274" s="39"/>
      <c r="JQH274" s="39"/>
      <c r="JQI274" s="39"/>
      <c r="JQJ274" s="39"/>
      <c r="JQK274" s="39"/>
      <c r="JQL274" s="39"/>
      <c r="JQM274" s="39"/>
      <c r="JQN274" s="39"/>
      <c r="JQO274" s="39"/>
      <c r="JQP274" s="39"/>
      <c r="JQQ274" s="39"/>
      <c r="JQR274" s="39"/>
      <c r="JQS274" s="39"/>
      <c r="JQT274" s="39"/>
      <c r="JQU274" s="39"/>
      <c r="JQV274" s="39"/>
      <c r="JQW274" s="39"/>
      <c r="JQX274" s="39"/>
      <c r="JQY274" s="39"/>
      <c r="JQZ274" s="39"/>
      <c r="JRA274" s="39"/>
      <c r="JRB274" s="39"/>
      <c r="JRC274" s="39"/>
      <c r="JRD274" s="39"/>
      <c r="JRE274" s="39"/>
      <c r="JRF274" s="39"/>
      <c r="JRG274" s="39"/>
      <c r="JRH274" s="39"/>
      <c r="JRI274" s="39"/>
      <c r="JRJ274" s="39"/>
      <c r="JRK274" s="39"/>
      <c r="JRL274" s="39"/>
      <c r="JRM274" s="39"/>
      <c r="JRN274" s="39"/>
      <c r="JRO274" s="39"/>
      <c r="JRP274" s="39"/>
      <c r="JRQ274" s="39"/>
      <c r="JRR274" s="39"/>
      <c r="JRS274" s="39"/>
      <c r="JRT274" s="39"/>
      <c r="JRU274" s="39"/>
      <c r="JRV274" s="39"/>
      <c r="JRW274" s="39"/>
      <c r="JRX274" s="39"/>
      <c r="JRY274" s="39"/>
      <c r="JRZ274" s="39"/>
      <c r="JSA274" s="39"/>
      <c r="JSB274" s="39"/>
      <c r="JSC274" s="39"/>
      <c r="JSD274" s="39"/>
      <c r="JSE274" s="39"/>
      <c r="JSF274" s="39"/>
      <c r="JSG274" s="39"/>
      <c r="JSH274" s="39"/>
      <c r="JSI274" s="39"/>
      <c r="JSJ274" s="39"/>
      <c r="JSK274" s="39"/>
      <c r="JSL274" s="39"/>
      <c r="JSM274" s="39"/>
      <c r="JSN274" s="39"/>
      <c r="JSO274" s="39"/>
      <c r="JSP274" s="39"/>
      <c r="JSQ274" s="39"/>
      <c r="JSR274" s="39"/>
      <c r="JSS274" s="39"/>
      <c r="JST274" s="39"/>
      <c r="JSU274" s="39"/>
      <c r="JSV274" s="39"/>
      <c r="JSW274" s="39"/>
      <c r="JSX274" s="39"/>
      <c r="JSY274" s="39"/>
      <c r="JSZ274" s="39"/>
      <c r="JTA274" s="39"/>
      <c r="JTB274" s="39"/>
      <c r="JTC274" s="39"/>
      <c r="JTD274" s="39"/>
      <c r="JTE274" s="39"/>
      <c r="JTF274" s="39"/>
      <c r="JTG274" s="39"/>
      <c r="JTH274" s="39"/>
      <c r="JTI274" s="39"/>
      <c r="JTJ274" s="39"/>
      <c r="JTK274" s="39"/>
      <c r="JTL274" s="39"/>
      <c r="JTM274" s="39"/>
      <c r="JTN274" s="39"/>
      <c r="JTO274" s="39"/>
      <c r="JTP274" s="39"/>
      <c r="JTQ274" s="39"/>
      <c r="JTR274" s="39"/>
      <c r="JTS274" s="39"/>
      <c r="JTT274" s="39"/>
      <c r="JTU274" s="39"/>
      <c r="JTV274" s="39"/>
      <c r="JTW274" s="39"/>
      <c r="JTX274" s="39"/>
      <c r="JTY274" s="39"/>
      <c r="JTZ274" s="39"/>
      <c r="JUA274" s="39"/>
      <c r="JUB274" s="39"/>
      <c r="JUC274" s="39"/>
      <c r="JUD274" s="39"/>
      <c r="JUE274" s="39"/>
      <c r="JUF274" s="39"/>
      <c r="JUG274" s="39"/>
      <c r="JUH274" s="39"/>
      <c r="JUI274" s="39"/>
      <c r="JUJ274" s="39"/>
      <c r="JUK274" s="39"/>
      <c r="JUL274" s="39"/>
      <c r="JUM274" s="39"/>
      <c r="JUN274" s="39"/>
      <c r="JUO274" s="39"/>
      <c r="JUP274" s="39"/>
      <c r="JUQ274" s="39"/>
      <c r="JUR274" s="39"/>
      <c r="JUS274" s="39"/>
      <c r="JUT274" s="39"/>
      <c r="JUU274" s="39"/>
      <c r="JUV274" s="39"/>
      <c r="JUW274" s="39"/>
      <c r="JUX274" s="39"/>
      <c r="JUY274" s="39"/>
      <c r="JUZ274" s="39"/>
      <c r="JVA274" s="39"/>
      <c r="JVB274" s="39"/>
      <c r="JVC274" s="39"/>
      <c r="JVD274" s="39"/>
      <c r="JVE274" s="39"/>
      <c r="JVF274" s="39"/>
      <c r="JVG274" s="39"/>
      <c r="JVH274" s="39"/>
      <c r="JVI274" s="39"/>
      <c r="JVJ274" s="39"/>
      <c r="JVK274" s="39"/>
      <c r="JVL274" s="39"/>
      <c r="JVM274" s="39"/>
      <c r="JVN274" s="39"/>
      <c r="JVO274" s="39"/>
      <c r="JVP274" s="39"/>
      <c r="JVQ274" s="39"/>
      <c r="JVR274" s="39"/>
      <c r="JVS274" s="39"/>
      <c r="JVT274" s="39"/>
      <c r="JVU274" s="39"/>
      <c r="JVV274" s="39"/>
      <c r="JVW274" s="39"/>
      <c r="JVX274" s="39"/>
      <c r="JVY274" s="39"/>
      <c r="JVZ274" s="39"/>
      <c r="JWA274" s="39"/>
      <c r="JWB274" s="39"/>
      <c r="JWC274" s="39"/>
      <c r="JWD274" s="39"/>
      <c r="JWE274" s="39"/>
      <c r="JWF274" s="39"/>
      <c r="JWG274" s="39"/>
      <c r="JWH274" s="39"/>
      <c r="JWI274" s="39"/>
      <c r="JWJ274" s="39"/>
      <c r="JWK274" s="39"/>
      <c r="JWL274" s="39"/>
      <c r="JWM274" s="39"/>
      <c r="JWN274" s="39"/>
      <c r="JWO274" s="39"/>
      <c r="JWP274" s="39"/>
      <c r="JWQ274" s="39"/>
      <c r="JWR274" s="39"/>
      <c r="JWS274" s="39"/>
      <c r="JWT274" s="39"/>
      <c r="JWU274" s="39"/>
      <c r="JWV274" s="39"/>
      <c r="JWW274" s="39"/>
      <c r="JWX274" s="39"/>
      <c r="JWY274" s="39"/>
      <c r="JWZ274" s="39"/>
      <c r="JXA274" s="39"/>
      <c r="JXB274" s="39"/>
      <c r="JXC274" s="39"/>
      <c r="JXD274" s="39"/>
      <c r="JXE274" s="39"/>
      <c r="JXF274" s="39"/>
      <c r="JXG274" s="39"/>
      <c r="JXH274" s="39"/>
      <c r="JXI274" s="39"/>
      <c r="JXJ274" s="39"/>
      <c r="JXK274" s="39"/>
      <c r="JXL274" s="39"/>
      <c r="JXM274" s="39"/>
      <c r="JXN274" s="39"/>
      <c r="JXO274" s="39"/>
      <c r="JXP274" s="39"/>
      <c r="JXQ274" s="39"/>
      <c r="JXR274" s="39"/>
      <c r="JXS274" s="39"/>
      <c r="JXT274" s="39"/>
      <c r="JXU274" s="39"/>
      <c r="JXV274" s="39"/>
      <c r="JXW274" s="39"/>
      <c r="JXX274" s="39"/>
      <c r="JXY274" s="39"/>
      <c r="JXZ274" s="39"/>
      <c r="JYA274" s="39"/>
      <c r="JYB274" s="39"/>
      <c r="JYC274" s="39"/>
      <c r="JYD274" s="39"/>
      <c r="JYE274" s="39"/>
      <c r="JYF274" s="39"/>
      <c r="JYG274" s="39"/>
      <c r="JYH274" s="39"/>
      <c r="JYI274" s="39"/>
      <c r="JYJ274" s="39"/>
      <c r="JYK274" s="39"/>
      <c r="JYL274" s="39"/>
      <c r="JYM274" s="39"/>
      <c r="JYN274" s="39"/>
      <c r="JYO274" s="39"/>
      <c r="JYP274" s="39"/>
      <c r="JYQ274" s="39"/>
      <c r="JYR274" s="39"/>
      <c r="JYS274" s="39"/>
      <c r="JYT274" s="39"/>
      <c r="JYU274" s="39"/>
      <c r="JYV274" s="39"/>
      <c r="JYW274" s="39"/>
      <c r="JYX274" s="39"/>
      <c r="JYY274" s="39"/>
      <c r="JYZ274" s="39"/>
      <c r="JZA274" s="39"/>
      <c r="JZB274" s="39"/>
      <c r="JZC274" s="39"/>
      <c r="JZD274" s="39"/>
      <c r="JZE274" s="39"/>
      <c r="JZF274" s="39"/>
      <c r="JZG274" s="39"/>
      <c r="JZH274" s="39"/>
      <c r="JZI274" s="39"/>
      <c r="JZJ274" s="39"/>
      <c r="JZK274" s="39"/>
      <c r="JZL274" s="39"/>
      <c r="JZM274" s="39"/>
      <c r="JZN274" s="39"/>
      <c r="JZO274" s="39"/>
      <c r="JZP274" s="39"/>
      <c r="JZQ274" s="39"/>
      <c r="JZR274" s="39"/>
      <c r="JZS274" s="39"/>
      <c r="JZT274" s="39"/>
      <c r="JZU274" s="39"/>
      <c r="JZV274" s="39"/>
      <c r="JZW274" s="39"/>
      <c r="JZX274" s="39"/>
      <c r="JZY274" s="39"/>
      <c r="JZZ274" s="39"/>
      <c r="KAA274" s="39"/>
      <c r="KAB274" s="39"/>
      <c r="KAC274" s="39"/>
      <c r="KAD274" s="39"/>
      <c r="KAE274" s="39"/>
      <c r="KAF274" s="39"/>
      <c r="KAG274" s="39"/>
      <c r="KAH274" s="39"/>
      <c r="KAI274" s="39"/>
      <c r="KAJ274" s="39"/>
      <c r="KAK274" s="39"/>
      <c r="KAL274" s="39"/>
      <c r="KAM274" s="39"/>
      <c r="KAN274" s="39"/>
      <c r="KAO274" s="39"/>
      <c r="KAP274" s="39"/>
      <c r="KAQ274" s="39"/>
      <c r="KAR274" s="39"/>
      <c r="KAS274" s="39"/>
      <c r="KAT274" s="39"/>
      <c r="KAU274" s="39"/>
      <c r="KAV274" s="39"/>
      <c r="KAW274" s="39"/>
      <c r="KAX274" s="39"/>
      <c r="KAY274" s="39"/>
      <c r="KAZ274" s="39"/>
      <c r="KBA274" s="39"/>
      <c r="KBB274" s="39"/>
      <c r="KBC274" s="39"/>
      <c r="KBD274" s="39"/>
      <c r="KBE274" s="39"/>
      <c r="KBF274" s="39"/>
      <c r="KBG274" s="39"/>
      <c r="KBH274" s="39"/>
      <c r="KBI274" s="39"/>
      <c r="KBJ274" s="39"/>
      <c r="KBK274" s="39"/>
      <c r="KBL274" s="39"/>
      <c r="KBM274" s="39"/>
      <c r="KBN274" s="39"/>
      <c r="KBO274" s="39"/>
      <c r="KBP274" s="39"/>
      <c r="KBQ274" s="39"/>
      <c r="KBR274" s="39"/>
      <c r="KBS274" s="39"/>
      <c r="KBT274" s="39"/>
      <c r="KBU274" s="39"/>
      <c r="KBV274" s="39"/>
      <c r="KBW274" s="39"/>
      <c r="KBX274" s="39"/>
      <c r="KBY274" s="39"/>
      <c r="KBZ274" s="39"/>
      <c r="KCA274" s="39"/>
      <c r="KCB274" s="39"/>
      <c r="KCC274" s="39"/>
      <c r="KCD274" s="39"/>
      <c r="KCE274" s="39"/>
      <c r="KCF274" s="39"/>
      <c r="KCG274" s="39"/>
      <c r="KCH274" s="39"/>
      <c r="KCI274" s="39"/>
      <c r="KCJ274" s="39"/>
      <c r="KCK274" s="39"/>
      <c r="KCL274" s="39"/>
      <c r="KCM274" s="39"/>
      <c r="KCN274" s="39"/>
      <c r="KCO274" s="39"/>
      <c r="KCP274" s="39"/>
      <c r="KCQ274" s="39"/>
      <c r="KCR274" s="39"/>
      <c r="KCS274" s="39"/>
      <c r="KCT274" s="39"/>
      <c r="KCU274" s="39"/>
      <c r="KCV274" s="39"/>
      <c r="KCW274" s="39"/>
      <c r="KCX274" s="39"/>
      <c r="KCY274" s="39"/>
      <c r="KCZ274" s="39"/>
      <c r="KDA274" s="39"/>
      <c r="KDB274" s="39"/>
      <c r="KDC274" s="39"/>
      <c r="KDD274" s="39"/>
      <c r="KDE274" s="39"/>
      <c r="KDF274" s="39"/>
      <c r="KDG274" s="39"/>
      <c r="KDH274" s="39"/>
      <c r="KDI274" s="39"/>
      <c r="KDJ274" s="39"/>
      <c r="KDK274" s="39"/>
      <c r="KDL274" s="39"/>
      <c r="KDM274" s="39"/>
      <c r="KDN274" s="39"/>
      <c r="KDO274" s="39"/>
      <c r="KDP274" s="39"/>
      <c r="KDQ274" s="39"/>
      <c r="KDR274" s="39"/>
      <c r="KDS274" s="39"/>
      <c r="KDT274" s="39"/>
      <c r="KDU274" s="39"/>
      <c r="KDV274" s="39"/>
      <c r="KDW274" s="39"/>
      <c r="KDX274" s="39"/>
      <c r="KDY274" s="39"/>
      <c r="KDZ274" s="39"/>
      <c r="KEA274" s="39"/>
      <c r="KEB274" s="39"/>
      <c r="KEC274" s="39"/>
      <c r="KED274" s="39"/>
      <c r="KEE274" s="39"/>
      <c r="KEF274" s="39"/>
      <c r="KEG274" s="39"/>
      <c r="KEH274" s="39"/>
      <c r="KEI274" s="39"/>
      <c r="KEJ274" s="39"/>
      <c r="KEK274" s="39"/>
      <c r="KEL274" s="39"/>
      <c r="KEM274" s="39"/>
      <c r="KEN274" s="39"/>
      <c r="KEO274" s="39"/>
      <c r="KEP274" s="39"/>
      <c r="KEQ274" s="39"/>
      <c r="KER274" s="39"/>
      <c r="KES274" s="39"/>
      <c r="KET274" s="39"/>
      <c r="KEU274" s="39"/>
      <c r="KEV274" s="39"/>
      <c r="KEW274" s="39"/>
      <c r="KEX274" s="39"/>
      <c r="KEY274" s="39"/>
      <c r="KEZ274" s="39"/>
      <c r="KFA274" s="39"/>
      <c r="KFB274" s="39"/>
      <c r="KFC274" s="39"/>
      <c r="KFD274" s="39"/>
      <c r="KFE274" s="39"/>
      <c r="KFF274" s="39"/>
      <c r="KFG274" s="39"/>
      <c r="KFH274" s="39"/>
      <c r="KFI274" s="39"/>
      <c r="KFJ274" s="39"/>
      <c r="KFK274" s="39"/>
      <c r="KFL274" s="39"/>
      <c r="KFM274" s="39"/>
      <c r="KFN274" s="39"/>
      <c r="KFO274" s="39"/>
      <c r="KFP274" s="39"/>
      <c r="KFQ274" s="39"/>
      <c r="KFR274" s="39"/>
      <c r="KFS274" s="39"/>
      <c r="KFT274" s="39"/>
      <c r="KFU274" s="39"/>
      <c r="KFV274" s="39"/>
      <c r="KFW274" s="39"/>
      <c r="KFX274" s="39"/>
      <c r="KFY274" s="39"/>
      <c r="KFZ274" s="39"/>
      <c r="KGA274" s="39"/>
      <c r="KGB274" s="39"/>
      <c r="KGC274" s="39"/>
      <c r="KGD274" s="39"/>
      <c r="KGE274" s="39"/>
      <c r="KGF274" s="39"/>
      <c r="KGG274" s="39"/>
      <c r="KGH274" s="39"/>
      <c r="KGI274" s="39"/>
      <c r="KGJ274" s="39"/>
      <c r="KGK274" s="39"/>
      <c r="KGL274" s="39"/>
      <c r="KGM274" s="39"/>
      <c r="KGN274" s="39"/>
      <c r="KGO274" s="39"/>
      <c r="KGP274" s="39"/>
      <c r="KGQ274" s="39"/>
      <c r="KGR274" s="39"/>
      <c r="KGS274" s="39"/>
      <c r="KGT274" s="39"/>
      <c r="KGU274" s="39"/>
      <c r="KGV274" s="39"/>
      <c r="KGW274" s="39"/>
      <c r="KGX274" s="39"/>
      <c r="KGY274" s="39"/>
      <c r="KGZ274" s="39"/>
      <c r="KHA274" s="39"/>
      <c r="KHB274" s="39"/>
      <c r="KHC274" s="39"/>
      <c r="KHD274" s="39"/>
      <c r="KHE274" s="39"/>
      <c r="KHF274" s="39"/>
      <c r="KHG274" s="39"/>
      <c r="KHH274" s="39"/>
      <c r="KHI274" s="39"/>
      <c r="KHJ274" s="39"/>
      <c r="KHK274" s="39"/>
      <c r="KHL274" s="39"/>
      <c r="KHM274" s="39"/>
      <c r="KHN274" s="39"/>
      <c r="KHO274" s="39"/>
      <c r="KHP274" s="39"/>
      <c r="KHQ274" s="39"/>
      <c r="KHR274" s="39"/>
      <c r="KHS274" s="39"/>
      <c r="KHT274" s="39"/>
      <c r="KHU274" s="39"/>
      <c r="KHV274" s="39"/>
      <c r="KHW274" s="39"/>
      <c r="KHX274" s="39"/>
      <c r="KHY274" s="39"/>
      <c r="KHZ274" s="39"/>
      <c r="KIA274" s="39"/>
      <c r="KIB274" s="39"/>
      <c r="KIC274" s="39"/>
      <c r="KID274" s="39"/>
      <c r="KIE274" s="39"/>
      <c r="KIF274" s="39"/>
      <c r="KIG274" s="39"/>
      <c r="KIH274" s="39"/>
      <c r="KII274" s="39"/>
      <c r="KIJ274" s="39"/>
      <c r="KIK274" s="39"/>
      <c r="KIL274" s="39"/>
      <c r="KIM274" s="39"/>
      <c r="KIN274" s="39"/>
      <c r="KIO274" s="39"/>
      <c r="KIP274" s="39"/>
      <c r="KIQ274" s="39"/>
      <c r="KIR274" s="39"/>
      <c r="KIS274" s="39"/>
      <c r="KIT274" s="39"/>
      <c r="KIU274" s="39"/>
      <c r="KIV274" s="39"/>
      <c r="KIW274" s="39"/>
      <c r="KIX274" s="39"/>
      <c r="KIY274" s="39"/>
      <c r="KIZ274" s="39"/>
      <c r="KJA274" s="39"/>
      <c r="KJB274" s="39"/>
      <c r="KJC274" s="39"/>
      <c r="KJD274" s="39"/>
      <c r="KJE274" s="39"/>
      <c r="KJF274" s="39"/>
      <c r="KJG274" s="39"/>
      <c r="KJH274" s="39"/>
      <c r="KJI274" s="39"/>
      <c r="KJJ274" s="39"/>
      <c r="KJK274" s="39"/>
      <c r="KJL274" s="39"/>
      <c r="KJM274" s="39"/>
      <c r="KJN274" s="39"/>
      <c r="KJO274" s="39"/>
      <c r="KJP274" s="39"/>
      <c r="KJQ274" s="39"/>
      <c r="KJR274" s="39"/>
      <c r="KJS274" s="39"/>
      <c r="KJT274" s="39"/>
      <c r="KJU274" s="39"/>
      <c r="KJV274" s="39"/>
      <c r="KJW274" s="39"/>
      <c r="KJX274" s="39"/>
      <c r="KJY274" s="39"/>
      <c r="KJZ274" s="39"/>
      <c r="KKA274" s="39"/>
      <c r="KKB274" s="39"/>
      <c r="KKC274" s="39"/>
      <c r="KKD274" s="39"/>
      <c r="KKE274" s="39"/>
      <c r="KKF274" s="39"/>
      <c r="KKG274" s="39"/>
      <c r="KKH274" s="39"/>
      <c r="KKI274" s="39"/>
      <c r="KKJ274" s="39"/>
      <c r="KKK274" s="39"/>
      <c r="KKL274" s="39"/>
      <c r="KKM274" s="39"/>
      <c r="KKN274" s="39"/>
      <c r="KKO274" s="39"/>
      <c r="KKP274" s="39"/>
      <c r="KKQ274" s="39"/>
      <c r="KKR274" s="39"/>
      <c r="KKS274" s="39"/>
      <c r="KKT274" s="39"/>
      <c r="KKU274" s="39"/>
      <c r="KKV274" s="39"/>
      <c r="KKW274" s="39"/>
      <c r="KKX274" s="39"/>
      <c r="KKY274" s="39"/>
      <c r="KKZ274" s="39"/>
      <c r="KLA274" s="39"/>
      <c r="KLB274" s="39"/>
      <c r="KLC274" s="39"/>
      <c r="KLD274" s="39"/>
      <c r="KLE274" s="39"/>
      <c r="KLF274" s="39"/>
      <c r="KLG274" s="39"/>
      <c r="KLH274" s="39"/>
      <c r="KLI274" s="39"/>
      <c r="KLJ274" s="39"/>
      <c r="KLK274" s="39"/>
      <c r="KLL274" s="39"/>
      <c r="KLM274" s="39"/>
      <c r="KLN274" s="39"/>
      <c r="KLO274" s="39"/>
      <c r="KLP274" s="39"/>
      <c r="KLQ274" s="39"/>
      <c r="KLR274" s="39"/>
      <c r="KLS274" s="39"/>
      <c r="KLT274" s="39"/>
      <c r="KLU274" s="39"/>
      <c r="KLV274" s="39"/>
      <c r="KLW274" s="39"/>
      <c r="KLX274" s="39"/>
      <c r="KLY274" s="39"/>
      <c r="KLZ274" s="39"/>
      <c r="KMA274" s="39"/>
      <c r="KMB274" s="39"/>
      <c r="KMC274" s="39"/>
      <c r="KMD274" s="39"/>
      <c r="KME274" s="39"/>
      <c r="KMF274" s="39"/>
      <c r="KMG274" s="39"/>
      <c r="KMH274" s="39"/>
      <c r="KMI274" s="39"/>
      <c r="KMJ274" s="39"/>
      <c r="KMK274" s="39"/>
      <c r="KML274" s="39"/>
      <c r="KMM274" s="39"/>
      <c r="KMN274" s="39"/>
      <c r="KMO274" s="39"/>
      <c r="KMP274" s="39"/>
      <c r="KMQ274" s="39"/>
      <c r="KMR274" s="39"/>
      <c r="KMS274" s="39"/>
      <c r="KMT274" s="39"/>
      <c r="KMU274" s="39"/>
      <c r="KMV274" s="39"/>
      <c r="KMW274" s="39"/>
      <c r="KMX274" s="39"/>
      <c r="KMY274" s="39"/>
      <c r="KMZ274" s="39"/>
      <c r="KNA274" s="39"/>
      <c r="KNB274" s="39"/>
      <c r="KNC274" s="39"/>
      <c r="KND274" s="39"/>
      <c r="KNE274" s="39"/>
      <c r="KNF274" s="39"/>
      <c r="KNG274" s="39"/>
      <c r="KNH274" s="39"/>
      <c r="KNI274" s="39"/>
      <c r="KNJ274" s="39"/>
      <c r="KNK274" s="39"/>
      <c r="KNL274" s="39"/>
      <c r="KNM274" s="39"/>
      <c r="KNN274" s="39"/>
      <c r="KNO274" s="39"/>
      <c r="KNP274" s="39"/>
      <c r="KNQ274" s="39"/>
      <c r="KNR274" s="39"/>
      <c r="KNS274" s="39"/>
      <c r="KNT274" s="39"/>
      <c r="KNU274" s="39"/>
      <c r="KNV274" s="39"/>
      <c r="KNW274" s="39"/>
      <c r="KNX274" s="39"/>
      <c r="KNY274" s="39"/>
      <c r="KNZ274" s="39"/>
      <c r="KOA274" s="39"/>
      <c r="KOB274" s="39"/>
      <c r="KOC274" s="39"/>
      <c r="KOD274" s="39"/>
      <c r="KOE274" s="39"/>
      <c r="KOF274" s="39"/>
      <c r="KOG274" s="39"/>
      <c r="KOH274" s="39"/>
      <c r="KOI274" s="39"/>
      <c r="KOJ274" s="39"/>
      <c r="KOK274" s="39"/>
      <c r="KOL274" s="39"/>
      <c r="KOM274" s="39"/>
      <c r="KON274" s="39"/>
      <c r="KOO274" s="39"/>
      <c r="KOP274" s="39"/>
      <c r="KOQ274" s="39"/>
      <c r="KOR274" s="39"/>
      <c r="KOS274" s="39"/>
      <c r="KOT274" s="39"/>
      <c r="KOU274" s="39"/>
      <c r="KOV274" s="39"/>
      <c r="KOW274" s="39"/>
      <c r="KOX274" s="39"/>
      <c r="KOY274" s="39"/>
      <c r="KOZ274" s="39"/>
      <c r="KPA274" s="39"/>
      <c r="KPB274" s="39"/>
      <c r="KPC274" s="39"/>
      <c r="KPD274" s="39"/>
      <c r="KPE274" s="39"/>
      <c r="KPF274" s="39"/>
      <c r="KPG274" s="39"/>
      <c r="KPH274" s="39"/>
      <c r="KPI274" s="39"/>
      <c r="KPJ274" s="39"/>
      <c r="KPK274" s="39"/>
      <c r="KPL274" s="39"/>
      <c r="KPM274" s="39"/>
      <c r="KPN274" s="39"/>
      <c r="KPO274" s="39"/>
      <c r="KPP274" s="39"/>
      <c r="KPQ274" s="39"/>
      <c r="KPR274" s="39"/>
      <c r="KPS274" s="39"/>
      <c r="KPT274" s="39"/>
      <c r="KPU274" s="39"/>
      <c r="KPV274" s="39"/>
      <c r="KPW274" s="39"/>
      <c r="KPX274" s="39"/>
      <c r="KPY274" s="39"/>
      <c r="KPZ274" s="39"/>
      <c r="KQA274" s="39"/>
      <c r="KQB274" s="39"/>
      <c r="KQC274" s="39"/>
      <c r="KQD274" s="39"/>
      <c r="KQE274" s="39"/>
      <c r="KQF274" s="39"/>
      <c r="KQG274" s="39"/>
      <c r="KQH274" s="39"/>
      <c r="KQI274" s="39"/>
      <c r="KQJ274" s="39"/>
      <c r="KQK274" s="39"/>
      <c r="KQL274" s="39"/>
      <c r="KQM274" s="39"/>
      <c r="KQN274" s="39"/>
      <c r="KQO274" s="39"/>
      <c r="KQP274" s="39"/>
      <c r="KQQ274" s="39"/>
      <c r="KQR274" s="39"/>
      <c r="KQS274" s="39"/>
      <c r="KQT274" s="39"/>
      <c r="KQU274" s="39"/>
      <c r="KQV274" s="39"/>
      <c r="KQW274" s="39"/>
      <c r="KQX274" s="39"/>
      <c r="KQY274" s="39"/>
      <c r="KQZ274" s="39"/>
      <c r="KRA274" s="39"/>
      <c r="KRB274" s="39"/>
      <c r="KRC274" s="39"/>
      <c r="KRD274" s="39"/>
      <c r="KRE274" s="39"/>
      <c r="KRF274" s="39"/>
      <c r="KRG274" s="39"/>
      <c r="KRH274" s="39"/>
      <c r="KRI274" s="39"/>
      <c r="KRJ274" s="39"/>
      <c r="KRK274" s="39"/>
      <c r="KRL274" s="39"/>
      <c r="KRM274" s="39"/>
      <c r="KRN274" s="39"/>
      <c r="KRO274" s="39"/>
      <c r="KRP274" s="39"/>
      <c r="KRQ274" s="39"/>
      <c r="KRR274" s="39"/>
      <c r="KRS274" s="39"/>
      <c r="KRT274" s="39"/>
      <c r="KRU274" s="39"/>
      <c r="KRV274" s="39"/>
      <c r="KRW274" s="39"/>
      <c r="KRX274" s="39"/>
      <c r="KRY274" s="39"/>
      <c r="KRZ274" s="39"/>
      <c r="KSA274" s="39"/>
      <c r="KSB274" s="39"/>
      <c r="KSC274" s="39"/>
      <c r="KSD274" s="39"/>
      <c r="KSE274" s="39"/>
      <c r="KSF274" s="39"/>
      <c r="KSG274" s="39"/>
      <c r="KSH274" s="39"/>
      <c r="KSI274" s="39"/>
      <c r="KSJ274" s="39"/>
      <c r="KSK274" s="39"/>
      <c r="KSL274" s="39"/>
      <c r="KSM274" s="39"/>
      <c r="KSN274" s="39"/>
      <c r="KSO274" s="39"/>
      <c r="KSP274" s="39"/>
      <c r="KSQ274" s="39"/>
      <c r="KSR274" s="39"/>
      <c r="KSS274" s="39"/>
      <c r="KST274" s="39"/>
      <c r="KSU274" s="39"/>
      <c r="KSV274" s="39"/>
      <c r="KSW274" s="39"/>
      <c r="KSX274" s="39"/>
      <c r="KSY274" s="39"/>
      <c r="KSZ274" s="39"/>
      <c r="KTA274" s="39"/>
      <c r="KTB274" s="39"/>
      <c r="KTC274" s="39"/>
      <c r="KTD274" s="39"/>
      <c r="KTE274" s="39"/>
      <c r="KTF274" s="39"/>
      <c r="KTG274" s="39"/>
      <c r="KTH274" s="39"/>
      <c r="KTI274" s="39"/>
      <c r="KTJ274" s="39"/>
      <c r="KTK274" s="39"/>
      <c r="KTL274" s="39"/>
      <c r="KTM274" s="39"/>
      <c r="KTN274" s="39"/>
      <c r="KTO274" s="39"/>
      <c r="KTP274" s="39"/>
      <c r="KTQ274" s="39"/>
      <c r="KTR274" s="39"/>
      <c r="KTS274" s="39"/>
      <c r="KTT274" s="39"/>
      <c r="KTU274" s="39"/>
      <c r="KTV274" s="39"/>
      <c r="KTW274" s="39"/>
      <c r="KTX274" s="39"/>
      <c r="KTY274" s="39"/>
      <c r="KTZ274" s="39"/>
      <c r="KUA274" s="39"/>
      <c r="KUB274" s="39"/>
      <c r="KUC274" s="39"/>
      <c r="KUD274" s="39"/>
      <c r="KUE274" s="39"/>
      <c r="KUF274" s="39"/>
      <c r="KUG274" s="39"/>
      <c r="KUH274" s="39"/>
      <c r="KUI274" s="39"/>
      <c r="KUJ274" s="39"/>
      <c r="KUK274" s="39"/>
      <c r="KUL274" s="39"/>
      <c r="KUM274" s="39"/>
      <c r="KUN274" s="39"/>
      <c r="KUO274" s="39"/>
      <c r="KUP274" s="39"/>
      <c r="KUQ274" s="39"/>
      <c r="KUR274" s="39"/>
      <c r="KUS274" s="39"/>
      <c r="KUT274" s="39"/>
      <c r="KUU274" s="39"/>
      <c r="KUV274" s="39"/>
      <c r="KUW274" s="39"/>
      <c r="KUX274" s="39"/>
      <c r="KUY274" s="39"/>
      <c r="KUZ274" s="39"/>
      <c r="KVA274" s="39"/>
      <c r="KVB274" s="39"/>
      <c r="KVC274" s="39"/>
      <c r="KVD274" s="39"/>
      <c r="KVE274" s="39"/>
      <c r="KVF274" s="39"/>
      <c r="KVG274" s="39"/>
      <c r="KVH274" s="39"/>
      <c r="KVI274" s="39"/>
      <c r="KVJ274" s="39"/>
      <c r="KVK274" s="39"/>
      <c r="KVL274" s="39"/>
      <c r="KVM274" s="39"/>
      <c r="KVN274" s="39"/>
      <c r="KVO274" s="39"/>
      <c r="KVP274" s="39"/>
      <c r="KVQ274" s="39"/>
      <c r="KVR274" s="39"/>
      <c r="KVS274" s="39"/>
      <c r="KVT274" s="39"/>
      <c r="KVU274" s="39"/>
      <c r="KVV274" s="39"/>
      <c r="KVW274" s="39"/>
      <c r="KVX274" s="39"/>
      <c r="KVY274" s="39"/>
      <c r="KVZ274" s="39"/>
      <c r="KWA274" s="39"/>
      <c r="KWB274" s="39"/>
      <c r="KWC274" s="39"/>
      <c r="KWD274" s="39"/>
      <c r="KWE274" s="39"/>
      <c r="KWF274" s="39"/>
      <c r="KWG274" s="39"/>
      <c r="KWH274" s="39"/>
      <c r="KWI274" s="39"/>
      <c r="KWJ274" s="39"/>
      <c r="KWK274" s="39"/>
      <c r="KWL274" s="39"/>
      <c r="KWM274" s="39"/>
      <c r="KWN274" s="39"/>
      <c r="KWO274" s="39"/>
      <c r="KWP274" s="39"/>
      <c r="KWQ274" s="39"/>
      <c r="KWR274" s="39"/>
      <c r="KWS274" s="39"/>
      <c r="KWT274" s="39"/>
      <c r="KWU274" s="39"/>
      <c r="KWV274" s="39"/>
      <c r="KWW274" s="39"/>
      <c r="KWX274" s="39"/>
      <c r="KWY274" s="39"/>
      <c r="KWZ274" s="39"/>
      <c r="KXA274" s="39"/>
      <c r="KXB274" s="39"/>
      <c r="KXC274" s="39"/>
      <c r="KXD274" s="39"/>
      <c r="KXE274" s="39"/>
      <c r="KXF274" s="39"/>
      <c r="KXG274" s="39"/>
      <c r="KXH274" s="39"/>
      <c r="KXI274" s="39"/>
      <c r="KXJ274" s="39"/>
      <c r="KXK274" s="39"/>
      <c r="KXL274" s="39"/>
      <c r="KXM274" s="39"/>
      <c r="KXN274" s="39"/>
      <c r="KXO274" s="39"/>
      <c r="KXP274" s="39"/>
      <c r="KXQ274" s="39"/>
      <c r="KXR274" s="39"/>
      <c r="KXS274" s="39"/>
      <c r="KXT274" s="39"/>
      <c r="KXU274" s="39"/>
      <c r="KXV274" s="39"/>
      <c r="KXW274" s="39"/>
      <c r="KXX274" s="39"/>
      <c r="KXY274" s="39"/>
      <c r="KXZ274" s="39"/>
      <c r="KYA274" s="39"/>
      <c r="KYB274" s="39"/>
      <c r="KYC274" s="39"/>
      <c r="KYD274" s="39"/>
      <c r="KYE274" s="39"/>
      <c r="KYF274" s="39"/>
      <c r="KYG274" s="39"/>
      <c r="KYH274" s="39"/>
      <c r="KYI274" s="39"/>
      <c r="KYJ274" s="39"/>
      <c r="KYK274" s="39"/>
      <c r="KYL274" s="39"/>
      <c r="KYM274" s="39"/>
      <c r="KYN274" s="39"/>
      <c r="KYO274" s="39"/>
      <c r="KYP274" s="39"/>
      <c r="KYQ274" s="39"/>
      <c r="KYR274" s="39"/>
      <c r="KYS274" s="39"/>
      <c r="KYT274" s="39"/>
      <c r="KYU274" s="39"/>
      <c r="KYV274" s="39"/>
      <c r="KYW274" s="39"/>
      <c r="KYX274" s="39"/>
      <c r="KYY274" s="39"/>
      <c r="KYZ274" s="39"/>
      <c r="KZA274" s="39"/>
      <c r="KZB274" s="39"/>
      <c r="KZC274" s="39"/>
      <c r="KZD274" s="39"/>
      <c r="KZE274" s="39"/>
      <c r="KZF274" s="39"/>
      <c r="KZG274" s="39"/>
      <c r="KZH274" s="39"/>
      <c r="KZI274" s="39"/>
      <c r="KZJ274" s="39"/>
      <c r="KZK274" s="39"/>
      <c r="KZL274" s="39"/>
      <c r="KZM274" s="39"/>
      <c r="KZN274" s="39"/>
      <c r="KZO274" s="39"/>
      <c r="KZP274" s="39"/>
      <c r="KZQ274" s="39"/>
      <c r="KZR274" s="39"/>
      <c r="KZS274" s="39"/>
      <c r="KZT274" s="39"/>
      <c r="KZU274" s="39"/>
      <c r="KZV274" s="39"/>
      <c r="KZW274" s="39"/>
      <c r="KZX274" s="39"/>
      <c r="KZY274" s="39"/>
      <c r="KZZ274" s="39"/>
      <c r="LAA274" s="39"/>
      <c r="LAB274" s="39"/>
      <c r="LAC274" s="39"/>
      <c r="LAD274" s="39"/>
      <c r="LAE274" s="39"/>
      <c r="LAF274" s="39"/>
      <c r="LAG274" s="39"/>
      <c r="LAH274" s="39"/>
      <c r="LAI274" s="39"/>
      <c r="LAJ274" s="39"/>
      <c r="LAK274" s="39"/>
      <c r="LAL274" s="39"/>
      <c r="LAM274" s="39"/>
      <c r="LAN274" s="39"/>
      <c r="LAO274" s="39"/>
      <c r="LAP274" s="39"/>
      <c r="LAQ274" s="39"/>
      <c r="LAR274" s="39"/>
      <c r="LAS274" s="39"/>
      <c r="LAT274" s="39"/>
      <c r="LAU274" s="39"/>
      <c r="LAV274" s="39"/>
      <c r="LAW274" s="39"/>
      <c r="LAX274" s="39"/>
      <c r="LAY274" s="39"/>
      <c r="LAZ274" s="39"/>
      <c r="LBA274" s="39"/>
      <c r="LBB274" s="39"/>
      <c r="LBC274" s="39"/>
      <c r="LBD274" s="39"/>
      <c r="LBE274" s="39"/>
      <c r="LBF274" s="39"/>
      <c r="LBG274" s="39"/>
      <c r="LBH274" s="39"/>
      <c r="LBI274" s="39"/>
      <c r="LBJ274" s="39"/>
      <c r="LBK274" s="39"/>
      <c r="LBL274" s="39"/>
      <c r="LBM274" s="39"/>
      <c r="LBN274" s="39"/>
      <c r="LBO274" s="39"/>
      <c r="LBP274" s="39"/>
      <c r="LBQ274" s="39"/>
      <c r="LBR274" s="39"/>
      <c r="LBS274" s="39"/>
      <c r="LBT274" s="39"/>
      <c r="LBU274" s="39"/>
      <c r="LBV274" s="39"/>
      <c r="LBW274" s="39"/>
      <c r="LBX274" s="39"/>
      <c r="LBY274" s="39"/>
      <c r="LBZ274" s="39"/>
      <c r="LCA274" s="39"/>
      <c r="LCB274" s="39"/>
      <c r="LCC274" s="39"/>
      <c r="LCD274" s="39"/>
      <c r="LCE274" s="39"/>
      <c r="LCF274" s="39"/>
      <c r="LCG274" s="39"/>
      <c r="LCH274" s="39"/>
      <c r="LCI274" s="39"/>
      <c r="LCJ274" s="39"/>
      <c r="LCK274" s="39"/>
      <c r="LCL274" s="39"/>
      <c r="LCM274" s="39"/>
      <c r="LCN274" s="39"/>
      <c r="LCO274" s="39"/>
      <c r="LCP274" s="39"/>
      <c r="LCQ274" s="39"/>
      <c r="LCR274" s="39"/>
      <c r="LCS274" s="39"/>
      <c r="LCT274" s="39"/>
      <c r="LCU274" s="39"/>
      <c r="LCV274" s="39"/>
      <c r="LCW274" s="39"/>
      <c r="LCX274" s="39"/>
      <c r="LCY274" s="39"/>
      <c r="LCZ274" s="39"/>
      <c r="LDA274" s="39"/>
      <c r="LDB274" s="39"/>
      <c r="LDC274" s="39"/>
      <c r="LDD274" s="39"/>
      <c r="LDE274" s="39"/>
      <c r="LDF274" s="39"/>
      <c r="LDG274" s="39"/>
      <c r="LDH274" s="39"/>
      <c r="LDI274" s="39"/>
      <c r="LDJ274" s="39"/>
      <c r="LDK274" s="39"/>
      <c r="LDL274" s="39"/>
      <c r="LDM274" s="39"/>
      <c r="LDN274" s="39"/>
      <c r="LDO274" s="39"/>
      <c r="LDP274" s="39"/>
      <c r="LDQ274" s="39"/>
      <c r="LDR274" s="39"/>
      <c r="LDS274" s="39"/>
      <c r="LDT274" s="39"/>
      <c r="LDU274" s="39"/>
      <c r="LDV274" s="39"/>
      <c r="LDW274" s="39"/>
      <c r="LDX274" s="39"/>
      <c r="LDY274" s="39"/>
      <c r="LDZ274" s="39"/>
      <c r="LEA274" s="39"/>
      <c r="LEB274" s="39"/>
      <c r="LEC274" s="39"/>
      <c r="LED274" s="39"/>
      <c r="LEE274" s="39"/>
      <c r="LEF274" s="39"/>
      <c r="LEG274" s="39"/>
      <c r="LEH274" s="39"/>
      <c r="LEI274" s="39"/>
      <c r="LEJ274" s="39"/>
      <c r="LEK274" s="39"/>
      <c r="LEL274" s="39"/>
      <c r="LEM274" s="39"/>
      <c r="LEN274" s="39"/>
      <c r="LEO274" s="39"/>
      <c r="LEP274" s="39"/>
      <c r="LEQ274" s="39"/>
      <c r="LER274" s="39"/>
      <c r="LES274" s="39"/>
      <c r="LET274" s="39"/>
      <c r="LEU274" s="39"/>
      <c r="LEV274" s="39"/>
      <c r="LEW274" s="39"/>
      <c r="LEX274" s="39"/>
      <c r="LEY274" s="39"/>
      <c r="LEZ274" s="39"/>
      <c r="LFA274" s="39"/>
      <c r="LFB274" s="39"/>
      <c r="LFC274" s="39"/>
      <c r="LFD274" s="39"/>
      <c r="LFE274" s="39"/>
      <c r="LFF274" s="39"/>
      <c r="LFG274" s="39"/>
      <c r="LFH274" s="39"/>
      <c r="LFI274" s="39"/>
      <c r="LFJ274" s="39"/>
      <c r="LFK274" s="39"/>
      <c r="LFL274" s="39"/>
      <c r="LFM274" s="39"/>
      <c r="LFN274" s="39"/>
      <c r="LFO274" s="39"/>
      <c r="LFP274" s="39"/>
      <c r="LFQ274" s="39"/>
      <c r="LFR274" s="39"/>
      <c r="LFS274" s="39"/>
      <c r="LFT274" s="39"/>
      <c r="LFU274" s="39"/>
      <c r="LFV274" s="39"/>
      <c r="LFW274" s="39"/>
      <c r="LFX274" s="39"/>
      <c r="LFY274" s="39"/>
      <c r="LFZ274" s="39"/>
      <c r="LGA274" s="39"/>
      <c r="LGB274" s="39"/>
      <c r="LGC274" s="39"/>
      <c r="LGD274" s="39"/>
      <c r="LGE274" s="39"/>
      <c r="LGF274" s="39"/>
      <c r="LGG274" s="39"/>
      <c r="LGH274" s="39"/>
      <c r="LGI274" s="39"/>
      <c r="LGJ274" s="39"/>
      <c r="LGK274" s="39"/>
      <c r="LGL274" s="39"/>
      <c r="LGM274" s="39"/>
      <c r="LGN274" s="39"/>
      <c r="LGO274" s="39"/>
      <c r="LGP274" s="39"/>
      <c r="LGQ274" s="39"/>
      <c r="LGR274" s="39"/>
      <c r="LGS274" s="39"/>
      <c r="LGT274" s="39"/>
      <c r="LGU274" s="39"/>
      <c r="LGV274" s="39"/>
      <c r="LGW274" s="39"/>
      <c r="LGX274" s="39"/>
      <c r="LGY274" s="39"/>
      <c r="LGZ274" s="39"/>
      <c r="LHA274" s="39"/>
      <c r="LHB274" s="39"/>
      <c r="LHC274" s="39"/>
      <c r="LHD274" s="39"/>
      <c r="LHE274" s="39"/>
      <c r="LHF274" s="39"/>
      <c r="LHG274" s="39"/>
      <c r="LHH274" s="39"/>
      <c r="LHI274" s="39"/>
      <c r="LHJ274" s="39"/>
      <c r="LHK274" s="39"/>
      <c r="LHL274" s="39"/>
      <c r="LHM274" s="39"/>
      <c r="LHN274" s="39"/>
      <c r="LHO274" s="39"/>
      <c r="LHP274" s="39"/>
      <c r="LHQ274" s="39"/>
      <c r="LHR274" s="39"/>
      <c r="LHS274" s="39"/>
      <c r="LHT274" s="39"/>
      <c r="LHU274" s="39"/>
      <c r="LHV274" s="39"/>
      <c r="LHW274" s="39"/>
      <c r="LHX274" s="39"/>
      <c r="LHY274" s="39"/>
      <c r="LHZ274" s="39"/>
      <c r="LIA274" s="39"/>
      <c r="LIB274" s="39"/>
      <c r="LIC274" s="39"/>
      <c r="LID274" s="39"/>
      <c r="LIE274" s="39"/>
      <c r="LIF274" s="39"/>
      <c r="LIG274" s="39"/>
      <c r="LIH274" s="39"/>
      <c r="LII274" s="39"/>
      <c r="LIJ274" s="39"/>
      <c r="LIK274" s="39"/>
      <c r="LIL274" s="39"/>
      <c r="LIM274" s="39"/>
      <c r="LIN274" s="39"/>
      <c r="LIO274" s="39"/>
      <c r="LIP274" s="39"/>
      <c r="LIQ274" s="39"/>
      <c r="LIR274" s="39"/>
      <c r="LIS274" s="39"/>
      <c r="LIT274" s="39"/>
      <c r="LIU274" s="39"/>
      <c r="LIV274" s="39"/>
      <c r="LIW274" s="39"/>
      <c r="LIX274" s="39"/>
      <c r="LIY274" s="39"/>
      <c r="LIZ274" s="39"/>
      <c r="LJA274" s="39"/>
      <c r="LJB274" s="39"/>
      <c r="LJC274" s="39"/>
      <c r="LJD274" s="39"/>
      <c r="LJE274" s="39"/>
      <c r="LJF274" s="39"/>
      <c r="LJG274" s="39"/>
      <c r="LJH274" s="39"/>
      <c r="LJI274" s="39"/>
      <c r="LJJ274" s="39"/>
      <c r="LJK274" s="39"/>
      <c r="LJL274" s="39"/>
      <c r="LJM274" s="39"/>
      <c r="LJN274" s="39"/>
      <c r="LJO274" s="39"/>
      <c r="LJP274" s="39"/>
      <c r="LJQ274" s="39"/>
      <c r="LJR274" s="39"/>
      <c r="LJS274" s="39"/>
      <c r="LJT274" s="39"/>
      <c r="LJU274" s="39"/>
      <c r="LJV274" s="39"/>
      <c r="LJW274" s="39"/>
      <c r="LJX274" s="39"/>
      <c r="LJY274" s="39"/>
      <c r="LJZ274" s="39"/>
      <c r="LKA274" s="39"/>
      <c r="LKB274" s="39"/>
      <c r="LKC274" s="39"/>
      <c r="LKD274" s="39"/>
      <c r="LKE274" s="39"/>
      <c r="LKF274" s="39"/>
      <c r="LKG274" s="39"/>
      <c r="LKH274" s="39"/>
      <c r="LKI274" s="39"/>
      <c r="LKJ274" s="39"/>
      <c r="LKK274" s="39"/>
      <c r="LKL274" s="39"/>
      <c r="LKM274" s="39"/>
      <c r="LKN274" s="39"/>
      <c r="LKO274" s="39"/>
      <c r="LKP274" s="39"/>
      <c r="LKQ274" s="39"/>
      <c r="LKR274" s="39"/>
      <c r="LKS274" s="39"/>
      <c r="LKT274" s="39"/>
      <c r="LKU274" s="39"/>
      <c r="LKV274" s="39"/>
      <c r="LKW274" s="39"/>
      <c r="LKX274" s="39"/>
      <c r="LKY274" s="39"/>
      <c r="LKZ274" s="39"/>
      <c r="LLA274" s="39"/>
      <c r="LLB274" s="39"/>
      <c r="LLC274" s="39"/>
      <c r="LLD274" s="39"/>
      <c r="LLE274" s="39"/>
      <c r="LLF274" s="39"/>
      <c r="LLG274" s="39"/>
      <c r="LLH274" s="39"/>
      <c r="LLI274" s="39"/>
      <c r="LLJ274" s="39"/>
      <c r="LLK274" s="39"/>
      <c r="LLL274" s="39"/>
      <c r="LLM274" s="39"/>
      <c r="LLN274" s="39"/>
      <c r="LLO274" s="39"/>
      <c r="LLP274" s="39"/>
      <c r="LLQ274" s="39"/>
      <c r="LLR274" s="39"/>
      <c r="LLS274" s="39"/>
      <c r="LLT274" s="39"/>
      <c r="LLU274" s="39"/>
      <c r="LLV274" s="39"/>
      <c r="LLW274" s="39"/>
      <c r="LLX274" s="39"/>
      <c r="LLY274" s="39"/>
      <c r="LLZ274" s="39"/>
      <c r="LMA274" s="39"/>
      <c r="LMB274" s="39"/>
      <c r="LMC274" s="39"/>
      <c r="LMD274" s="39"/>
      <c r="LME274" s="39"/>
      <c r="LMF274" s="39"/>
      <c r="LMG274" s="39"/>
      <c r="LMH274" s="39"/>
      <c r="LMI274" s="39"/>
      <c r="LMJ274" s="39"/>
      <c r="LMK274" s="39"/>
      <c r="LML274" s="39"/>
      <c r="LMM274" s="39"/>
      <c r="LMN274" s="39"/>
      <c r="LMO274" s="39"/>
      <c r="LMP274" s="39"/>
      <c r="LMQ274" s="39"/>
      <c r="LMR274" s="39"/>
      <c r="LMS274" s="39"/>
      <c r="LMT274" s="39"/>
      <c r="LMU274" s="39"/>
      <c r="LMV274" s="39"/>
      <c r="LMW274" s="39"/>
      <c r="LMX274" s="39"/>
      <c r="LMY274" s="39"/>
      <c r="LMZ274" s="39"/>
      <c r="LNA274" s="39"/>
      <c r="LNB274" s="39"/>
      <c r="LNC274" s="39"/>
      <c r="LND274" s="39"/>
      <c r="LNE274" s="39"/>
      <c r="LNF274" s="39"/>
      <c r="LNG274" s="39"/>
      <c r="LNH274" s="39"/>
      <c r="LNI274" s="39"/>
      <c r="LNJ274" s="39"/>
      <c r="LNK274" s="39"/>
      <c r="LNL274" s="39"/>
      <c r="LNM274" s="39"/>
      <c r="LNN274" s="39"/>
      <c r="LNO274" s="39"/>
      <c r="LNP274" s="39"/>
      <c r="LNQ274" s="39"/>
      <c r="LNR274" s="39"/>
      <c r="LNS274" s="39"/>
      <c r="LNT274" s="39"/>
      <c r="LNU274" s="39"/>
      <c r="LNV274" s="39"/>
      <c r="LNW274" s="39"/>
      <c r="LNX274" s="39"/>
      <c r="LNY274" s="39"/>
      <c r="LNZ274" s="39"/>
      <c r="LOA274" s="39"/>
      <c r="LOB274" s="39"/>
      <c r="LOC274" s="39"/>
      <c r="LOD274" s="39"/>
      <c r="LOE274" s="39"/>
      <c r="LOF274" s="39"/>
      <c r="LOG274" s="39"/>
      <c r="LOH274" s="39"/>
      <c r="LOI274" s="39"/>
      <c r="LOJ274" s="39"/>
      <c r="LOK274" s="39"/>
      <c r="LOL274" s="39"/>
      <c r="LOM274" s="39"/>
      <c r="LON274" s="39"/>
      <c r="LOO274" s="39"/>
      <c r="LOP274" s="39"/>
      <c r="LOQ274" s="39"/>
      <c r="LOR274" s="39"/>
      <c r="LOS274" s="39"/>
      <c r="LOT274" s="39"/>
      <c r="LOU274" s="39"/>
      <c r="LOV274" s="39"/>
      <c r="LOW274" s="39"/>
      <c r="LOX274" s="39"/>
      <c r="LOY274" s="39"/>
      <c r="LOZ274" s="39"/>
      <c r="LPA274" s="39"/>
      <c r="LPB274" s="39"/>
      <c r="LPC274" s="39"/>
      <c r="LPD274" s="39"/>
      <c r="LPE274" s="39"/>
      <c r="LPF274" s="39"/>
      <c r="LPG274" s="39"/>
      <c r="LPH274" s="39"/>
      <c r="LPI274" s="39"/>
      <c r="LPJ274" s="39"/>
      <c r="LPK274" s="39"/>
      <c r="LPL274" s="39"/>
      <c r="LPM274" s="39"/>
      <c r="LPN274" s="39"/>
      <c r="LPO274" s="39"/>
      <c r="LPP274" s="39"/>
      <c r="LPQ274" s="39"/>
      <c r="LPR274" s="39"/>
      <c r="LPS274" s="39"/>
      <c r="LPT274" s="39"/>
      <c r="LPU274" s="39"/>
      <c r="LPV274" s="39"/>
      <c r="LPW274" s="39"/>
      <c r="LPX274" s="39"/>
      <c r="LPY274" s="39"/>
      <c r="LPZ274" s="39"/>
      <c r="LQA274" s="39"/>
      <c r="LQB274" s="39"/>
      <c r="LQC274" s="39"/>
      <c r="LQD274" s="39"/>
      <c r="LQE274" s="39"/>
      <c r="LQF274" s="39"/>
      <c r="LQG274" s="39"/>
      <c r="LQH274" s="39"/>
      <c r="LQI274" s="39"/>
      <c r="LQJ274" s="39"/>
      <c r="LQK274" s="39"/>
      <c r="LQL274" s="39"/>
      <c r="LQM274" s="39"/>
      <c r="LQN274" s="39"/>
      <c r="LQO274" s="39"/>
      <c r="LQP274" s="39"/>
      <c r="LQQ274" s="39"/>
      <c r="LQR274" s="39"/>
      <c r="LQS274" s="39"/>
      <c r="LQT274" s="39"/>
      <c r="LQU274" s="39"/>
      <c r="LQV274" s="39"/>
      <c r="LQW274" s="39"/>
      <c r="LQX274" s="39"/>
      <c r="LQY274" s="39"/>
      <c r="LQZ274" s="39"/>
      <c r="LRA274" s="39"/>
      <c r="LRB274" s="39"/>
      <c r="LRC274" s="39"/>
      <c r="LRD274" s="39"/>
      <c r="LRE274" s="39"/>
      <c r="LRF274" s="39"/>
      <c r="LRG274" s="39"/>
      <c r="LRH274" s="39"/>
      <c r="LRI274" s="39"/>
      <c r="LRJ274" s="39"/>
      <c r="LRK274" s="39"/>
      <c r="LRL274" s="39"/>
      <c r="LRM274" s="39"/>
      <c r="LRN274" s="39"/>
      <c r="LRO274" s="39"/>
      <c r="LRP274" s="39"/>
      <c r="LRQ274" s="39"/>
      <c r="LRR274" s="39"/>
      <c r="LRS274" s="39"/>
      <c r="LRT274" s="39"/>
      <c r="LRU274" s="39"/>
      <c r="LRV274" s="39"/>
      <c r="LRW274" s="39"/>
      <c r="LRX274" s="39"/>
      <c r="LRY274" s="39"/>
      <c r="LRZ274" s="39"/>
      <c r="LSA274" s="39"/>
      <c r="LSB274" s="39"/>
      <c r="LSC274" s="39"/>
      <c r="LSD274" s="39"/>
      <c r="LSE274" s="39"/>
      <c r="LSF274" s="39"/>
      <c r="LSG274" s="39"/>
      <c r="LSH274" s="39"/>
      <c r="LSI274" s="39"/>
      <c r="LSJ274" s="39"/>
      <c r="LSK274" s="39"/>
      <c r="LSL274" s="39"/>
      <c r="LSM274" s="39"/>
      <c r="LSN274" s="39"/>
      <c r="LSO274" s="39"/>
      <c r="LSP274" s="39"/>
      <c r="LSQ274" s="39"/>
      <c r="LSR274" s="39"/>
      <c r="LSS274" s="39"/>
      <c r="LST274" s="39"/>
      <c r="LSU274" s="39"/>
      <c r="LSV274" s="39"/>
      <c r="LSW274" s="39"/>
      <c r="LSX274" s="39"/>
      <c r="LSY274" s="39"/>
      <c r="LSZ274" s="39"/>
      <c r="LTA274" s="39"/>
      <c r="LTB274" s="39"/>
      <c r="LTC274" s="39"/>
      <c r="LTD274" s="39"/>
      <c r="LTE274" s="39"/>
      <c r="LTF274" s="39"/>
      <c r="LTG274" s="39"/>
      <c r="LTH274" s="39"/>
      <c r="LTI274" s="39"/>
      <c r="LTJ274" s="39"/>
      <c r="LTK274" s="39"/>
      <c r="LTL274" s="39"/>
      <c r="LTM274" s="39"/>
      <c r="LTN274" s="39"/>
      <c r="LTO274" s="39"/>
      <c r="LTP274" s="39"/>
      <c r="LTQ274" s="39"/>
      <c r="LTR274" s="39"/>
      <c r="LTS274" s="39"/>
      <c r="LTT274" s="39"/>
      <c r="LTU274" s="39"/>
      <c r="LTV274" s="39"/>
      <c r="LTW274" s="39"/>
      <c r="LTX274" s="39"/>
      <c r="LTY274" s="39"/>
      <c r="LTZ274" s="39"/>
      <c r="LUA274" s="39"/>
      <c r="LUB274" s="39"/>
      <c r="LUC274" s="39"/>
      <c r="LUD274" s="39"/>
      <c r="LUE274" s="39"/>
      <c r="LUF274" s="39"/>
      <c r="LUG274" s="39"/>
      <c r="LUH274" s="39"/>
      <c r="LUI274" s="39"/>
      <c r="LUJ274" s="39"/>
      <c r="LUK274" s="39"/>
      <c r="LUL274" s="39"/>
      <c r="LUM274" s="39"/>
      <c r="LUN274" s="39"/>
      <c r="LUO274" s="39"/>
      <c r="LUP274" s="39"/>
      <c r="LUQ274" s="39"/>
      <c r="LUR274" s="39"/>
      <c r="LUS274" s="39"/>
      <c r="LUT274" s="39"/>
      <c r="LUU274" s="39"/>
      <c r="LUV274" s="39"/>
      <c r="LUW274" s="39"/>
      <c r="LUX274" s="39"/>
      <c r="LUY274" s="39"/>
      <c r="LUZ274" s="39"/>
      <c r="LVA274" s="39"/>
      <c r="LVB274" s="39"/>
      <c r="LVC274" s="39"/>
      <c r="LVD274" s="39"/>
      <c r="LVE274" s="39"/>
      <c r="LVF274" s="39"/>
      <c r="LVG274" s="39"/>
      <c r="LVH274" s="39"/>
      <c r="LVI274" s="39"/>
      <c r="LVJ274" s="39"/>
      <c r="LVK274" s="39"/>
      <c r="LVL274" s="39"/>
      <c r="LVM274" s="39"/>
      <c r="LVN274" s="39"/>
      <c r="LVO274" s="39"/>
      <c r="LVP274" s="39"/>
      <c r="LVQ274" s="39"/>
      <c r="LVR274" s="39"/>
      <c r="LVS274" s="39"/>
      <c r="LVT274" s="39"/>
      <c r="LVU274" s="39"/>
      <c r="LVV274" s="39"/>
      <c r="LVW274" s="39"/>
      <c r="LVX274" s="39"/>
      <c r="LVY274" s="39"/>
      <c r="LVZ274" s="39"/>
      <c r="LWA274" s="39"/>
      <c r="LWB274" s="39"/>
      <c r="LWC274" s="39"/>
      <c r="LWD274" s="39"/>
      <c r="LWE274" s="39"/>
      <c r="LWF274" s="39"/>
      <c r="LWG274" s="39"/>
      <c r="LWH274" s="39"/>
      <c r="LWI274" s="39"/>
      <c r="LWJ274" s="39"/>
      <c r="LWK274" s="39"/>
      <c r="LWL274" s="39"/>
      <c r="LWM274" s="39"/>
      <c r="LWN274" s="39"/>
      <c r="LWO274" s="39"/>
      <c r="LWP274" s="39"/>
      <c r="LWQ274" s="39"/>
      <c r="LWR274" s="39"/>
      <c r="LWS274" s="39"/>
      <c r="LWT274" s="39"/>
      <c r="LWU274" s="39"/>
      <c r="LWV274" s="39"/>
      <c r="LWW274" s="39"/>
      <c r="LWX274" s="39"/>
      <c r="LWY274" s="39"/>
      <c r="LWZ274" s="39"/>
      <c r="LXA274" s="39"/>
      <c r="LXB274" s="39"/>
      <c r="LXC274" s="39"/>
      <c r="LXD274" s="39"/>
      <c r="LXE274" s="39"/>
      <c r="LXF274" s="39"/>
      <c r="LXG274" s="39"/>
      <c r="LXH274" s="39"/>
      <c r="LXI274" s="39"/>
      <c r="LXJ274" s="39"/>
      <c r="LXK274" s="39"/>
      <c r="LXL274" s="39"/>
      <c r="LXM274" s="39"/>
      <c r="LXN274" s="39"/>
      <c r="LXO274" s="39"/>
      <c r="LXP274" s="39"/>
      <c r="LXQ274" s="39"/>
      <c r="LXR274" s="39"/>
      <c r="LXS274" s="39"/>
      <c r="LXT274" s="39"/>
      <c r="LXU274" s="39"/>
      <c r="LXV274" s="39"/>
      <c r="LXW274" s="39"/>
      <c r="LXX274" s="39"/>
      <c r="LXY274" s="39"/>
      <c r="LXZ274" s="39"/>
      <c r="LYA274" s="39"/>
      <c r="LYB274" s="39"/>
      <c r="LYC274" s="39"/>
      <c r="LYD274" s="39"/>
      <c r="LYE274" s="39"/>
      <c r="LYF274" s="39"/>
      <c r="LYG274" s="39"/>
      <c r="LYH274" s="39"/>
      <c r="LYI274" s="39"/>
      <c r="LYJ274" s="39"/>
      <c r="LYK274" s="39"/>
      <c r="LYL274" s="39"/>
      <c r="LYM274" s="39"/>
      <c r="LYN274" s="39"/>
      <c r="LYO274" s="39"/>
      <c r="LYP274" s="39"/>
      <c r="LYQ274" s="39"/>
      <c r="LYR274" s="39"/>
      <c r="LYS274" s="39"/>
      <c r="LYT274" s="39"/>
      <c r="LYU274" s="39"/>
      <c r="LYV274" s="39"/>
      <c r="LYW274" s="39"/>
      <c r="LYX274" s="39"/>
      <c r="LYY274" s="39"/>
      <c r="LYZ274" s="39"/>
      <c r="LZA274" s="39"/>
      <c r="LZB274" s="39"/>
      <c r="LZC274" s="39"/>
      <c r="LZD274" s="39"/>
      <c r="LZE274" s="39"/>
      <c r="LZF274" s="39"/>
      <c r="LZG274" s="39"/>
      <c r="LZH274" s="39"/>
      <c r="LZI274" s="39"/>
      <c r="LZJ274" s="39"/>
      <c r="LZK274" s="39"/>
      <c r="LZL274" s="39"/>
      <c r="LZM274" s="39"/>
      <c r="LZN274" s="39"/>
      <c r="LZO274" s="39"/>
      <c r="LZP274" s="39"/>
      <c r="LZQ274" s="39"/>
      <c r="LZR274" s="39"/>
      <c r="LZS274" s="39"/>
      <c r="LZT274" s="39"/>
      <c r="LZU274" s="39"/>
      <c r="LZV274" s="39"/>
      <c r="LZW274" s="39"/>
      <c r="LZX274" s="39"/>
      <c r="LZY274" s="39"/>
      <c r="LZZ274" s="39"/>
      <c r="MAA274" s="39"/>
      <c r="MAB274" s="39"/>
      <c r="MAC274" s="39"/>
      <c r="MAD274" s="39"/>
      <c r="MAE274" s="39"/>
      <c r="MAF274" s="39"/>
      <c r="MAG274" s="39"/>
      <c r="MAH274" s="39"/>
      <c r="MAI274" s="39"/>
      <c r="MAJ274" s="39"/>
      <c r="MAK274" s="39"/>
      <c r="MAL274" s="39"/>
      <c r="MAM274" s="39"/>
      <c r="MAN274" s="39"/>
      <c r="MAO274" s="39"/>
      <c r="MAP274" s="39"/>
      <c r="MAQ274" s="39"/>
      <c r="MAR274" s="39"/>
      <c r="MAS274" s="39"/>
      <c r="MAT274" s="39"/>
      <c r="MAU274" s="39"/>
      <c r="MAV274" s="39"/>
      <c r="MAW274" s="39"/>
      <c r="MAX274" s="39"/>
      <c r="MAY274" s="39"/>
      <c r="MAZ274" s="39"/>
      <c r="MBA274" s="39"/>
      <c r="MBB274" s="39"/>
      <c r="MBC274" s="39"/>
      <c r="MBD274" s="39"/>
      <c r="MBE274" s="39"/>
      <c r="MBF274" s="39"/>
      <c r="MBG274" s="39"/>
      <c r="MBH274" s="39"/>
      <c r="MBI274" s="39"/>
      <c r="MBJ274" s="39"/>
      <c r="MBK274" s="39"/>
      <c r="MBL274" s="39"/>
      <c r="MBM274" s="39"/>
      <c r="MBN274" s="39"/>
      <c r="MBO274" s="39"/>
      <c r="MBP274" s="39"/>
      <c r="MBQ274" s="39"/>
      <c r="MBR274" s="39"/>
      <c r="MBS274" s="39"/>
      <c r="MBT274" s="39"/>
      <c r="MBU274" s="39"/>
      <c r="MBV274" s="39"/>
      <c r="MBW274" s="39"/>
      <c r="MBX274" s="39"/>
      <c r="MBY274" s="39"/>
      <c r="MBZ274" s="39"/>
      <c r="MCA274" s="39"/>
      <c r="MCB274" s="39"/>
      <c r="MCC274" s="39"/>
      <c r="MCD274" s="39"/>
      <c r="MCE274" s="39"/>
      <c r="MCF274" s="39"/>
      <c r="MCG274" s="39"/>
      <c r="MCH274" s="39"/>
      <c r="MCI274" s="39"/>
      <c r="MCJ274" s="39"/>
      <c r="MCK274" s="39"/>
      <c r="MCL274" s="39"/>
      <c r="MCM274" s="39"/>
      <c r="MCN274" s="39"/>
      <c r="MCO274" s="39"/>
      <c r="MCP274" s="39"/>
      <c r="MCQ274" s="39"/>
      <c r="MCR274" s="39"/>
      <c r="MCS274" s="39"/>
      <c r="MCT274" s="39"/>
      <c r="MCU274" s="39"/>
      <c r="MCV274" s="39"/>
      <c r="MCW274" s="39"/>
      <c r="MCX274" s="39"/>
      <c r="MCY274" s="39"/>
      <c r="MCZ274" s="39"/>
      <c r="MDA274" s="39"/>
      <c r="MDB274" s="39"/>
      <c r="MDC274" s="39"/>
      <c r="MDD274" s="39"/>
      <c r="MDE274" s="39"/>
      <c r="MDF274" s="39"/>
      <c r="MDG274" s="39"/>
      <c r="MDH274" s="39"/>
      <c r="MDI274" s="39"/>
      <c r="MDJ274" s="39"/>
      <c r="MDK274" s="39"/>
      <c r="MDL274" s="39"/>
      <c r="MDM274" s="39"/>
      <c r="MDN274" s="39"/>
      <c r="MDO274" s="39"/>
      <c r="MDP274" s="39"/>
      <c r="MDQ274" s="39"/>
      <c r="MDR274" s="39"/>
      <c r="MDS274" s="39"/>
      <c r="MDT274" s="39"/>
      <c r="MDU274" s="39"/>
      <c r="MDV274" s="39"/>
      <c r="MDW274" s="39"/>
      <c r="MDX274" s="39"/>
      <c r="MDY274" s="39"/>
      <c r="MDZ274" s="39"/>
      <c r="MEA274" s="39"/>
      <c r="MEB274" s="39"/>
      <c r="MEC274" s="39"/>
      <c r="MED274" s="39"/>
      <c r="MEE274" s="39"/>
      <c r="MEF274" s="39"/>
      <c r="MEG274" s="39"/>
      <c r="MEH274" s="39"/>
      <c r="MEI274" s="39"/>
      <c r="MEJ274" s="39"/>
      <c r="MEK274" s="39"/>
      <c r="MEL274" s="39"/>
      <c r="MEM274" s="39"/>
      <c r="MEN274" s="39"/>
      <c r="MEO274" s="39"/>
      <c r="MEP274" s="39"/>
      <c r="MEQ274" s="39"/>
      <c r="MER274" s="39"/>
      <c r="MES274" s="39"/>
      <c r="MET274" s="39"/>
      <c r="MEU274" s="39"/>
      <c r="MEV274" s="39"/>
      <c r="MEW274" s="39"/>
      <c r="MEX274" s="39"/>
      <c r="MEY274" s="39"/>
      <c r="MEZ274" s="39"/>
      <c r="MFA274" s="39"/>
      <c r="MFB274" s="39"/>
      <c r="MFC274" s="39"/>
      <c r="MFD274" s="39"/>
      <c r="MFE274" s="39"/>
      <c r="MFF274" s="39"/>
      <c r="MFG274" s="39"/>
      <c r="MFH274" s="39"/>
      <c r="MFI274" s="39"/>
      <c r="MFJ274" s="39"/>
      <c r="MFK274" s="39"/>
      <c r="MFL274" s="39"/>
      <c r="MFM274" s="39"/>
      <c r="MFN274" s="39"/>
      <c r="MFO274" s="39"/>
      <c r="MFP274" s="39"/>
      <c r="MFQ274" s="39"/>
      <c r="MFR274" s="39"/>
      <c r="MFS274" s="39"/>
      <c r="MFT274" s="39"/>
      <c r="MFU274" s="39"/>
      <c r="MFV274" s="39"/>
      <c r="MFW274" s="39"/>
      <c r="MFX274" s="39"/>
      <c r="MFY274" s="39"/>
      <c r="MFZ274" s="39"/>
      <c r="MGA274" s="39"/>
      <c r="MGB274" s="39"/>
      <c r="MGC274" s="39"/>
      <c r="MGD274" s="39"/>
      <c r="MGE274" s="39"/>
      <c r="MGF274" s="39"/>
      <c r="MGG274" s="39"/>
      <c r="MGH274" s="39"/>
      <c r="MGI274" s="39"/>
      <c r="MGJ274" s="39"/>
      <c r="MGK274" s="39"/>
      <c r="MGL274" s="39"/>
      <c r="MGM274" s="39"/>
      <c r="MGN274" s="39"/>
      <c r="MGO274" s="39"/>
      <c r="MGP274" s="39"/>
      <c r="MGQ274" s="39"/>
      <c r="MGR274" s="39"/>
      <c r="MGS274" s="39"/>
      <c r="MGT274" s="39"/>
      <c r="MGU274" s="39"/>
      <c r="MGV274" s="39"/>
      <c r="MGW274" s="39"/>
      <c r="MGX274" s="39"/>
      <c r="MGY274" s="39"/>
      <c r="MGZ274" s="39"/>
      <c r="MHA274" s="39"/>
      <c r="MHB274" s="39"/>
      <c r="MHC274" s="39"/>
      <c r="MHD274" s="39"/>
      <c r="MHE274" s="39"/>
      <c r="MHF274" s="39"/>
      <c r="MHG274" s="39"/>
      <c r="MHH274" s="39"/>
      <c r="MHI274" s="39"/>
      <c r="MHJ274" s="39"/>
      <c r="MHK274" s="39"/>
      <c r="MHL274" s="39"/>
      <c r="MHM274" s="39"/>
      <c r="MHN274" s="39"/>
      <c r="MHO274" s="39"/>
      <c r="MHP274" s="39"/>
      <c r="MHQ274" s="39"/>
      <c r="MHR274" s="39"/>
      <c r="MHS274" s="39"/>
      <c r="MHT274" s="39"/>
      <c r="MHU274" s="39"/>
      <c r="MHV274" s="39"/>
      <c r="MHW274" s="39"/>
      <c r="MHX274" s="39"/>
      <c r="MHY274" s="39"/>
      <c r="MHZ274" s="39"/>
      <c r="MIA274" s="39"/>
      <c r="MIB274" s="39"/>
      <c r="MIC274" s="39"/>
      <c r="MID274" s="39"/>
      <c r="MIE274" s="39"/>
      <c r="MIF274" s="39"/>
      <c r="MIG274" s="39"/>
      <c r="MIH274" s="39"/>
      <c r="MII274" s="39"/>
      <c r="MIJ274" s="39"/>
      <c r="MIK274" s="39"/>
      <c r="MIL274" s="39"/>
      <c r="MIM274" s="39"/>
      <c r="MIN274" s="39"/>
      <c r="MIO274" s="39"/>
      <c r="MIP274" s="39"/>
      <c r="MIQ274" s="39"/>
      <c r="MIR274" s="39"/>
      <c r="MIS274" s="39"/>
      <c r="MIT274" s="39"/>
      <c r="MIU274" s="39"/>
      <c r="MIV274" s="39"/>
      <c r="MIW274" s="39"/>
      <c r="MIX274" s="39"/>
      <c r="MIY274" s="39"/>
      <c r="MIZ274" s="39"/>
      <c r="MJA274" s="39"/>
      <c r="MJB274" s="39"/>
      <c r="MJC274" s="39"/>
      <c r="MJD274" s="39"/>
      <c r="MJE274" s="39"/>
      <c r="MJF274" s="39"/>
      <c r="MJG274" s="39"/>
      <c r="MJH274" s="39"/>
      <c r="MJI274" s="39"/>
      <c r="MJJ274" s="39"/>
      <c r="MJK274" s="39"/>
      <c r="MJL274" s="39"/>
      <c r="MJM274" s="39"/>
      <c r="MJN274" s="39"/>
      <c r="MJO274" s="39"/>
      <c r="MJP274" s="39"/>
      <c r="MJQ274" s="39"/>
      <c r="MJR274" s="39"/>
      <c r="MJS274" s="39"/>
      <c r="MJT274" s="39"/>
      <c r="MJU274" s="39"/>
      <c r="MJV274" s="39"/>
      <c r="MJW274" s="39"/>
      <c r="MJX274" s="39"/>
      <c r="MJY274" s="39"/>
      <c r="MJZ274" s="39"/>
      <c r="MKA274" s="39"/>
      <c r="MKB274" s="39"/>
      <c r="MKC274" s="39"/>
      <c r="MKD274" s="39"/>
      <c r="MKE274" s="39"/>
      <c r="MKF274" s="39"/>
      <c r="MKG274" s="39"/>
      <c r="MKH274" s="39"/>
      <c r="MKI274" s="39"/>
      <c r="MKJ274" s="39"/>
      <c r="MKK274" s="39"/>
      <c r="MKL274" s="39"/>
      <c r="MKM274" s="39"/>
      <c r="MKN274" s="39"/>
      <c r="MKO274" s="39"/>
      <c r="MKP274" s="39"/>
      <c r="MKQ274" s="39"/>
      <c r="MKR274" s="39"/>
      <c r="MKS274" s="39"/>
      <c r="MKT274" s="39"/>
      <c r="MKU274" s="39"/>
      <c r="MKV274" s="39"/>
      <c r="MKW274" s="39"/>
      <c r="MKX274" s="39"/>
      <c r="MKY274" s="39"/>
      <c r="MKZ274" s="39"/>
      <c r="MLA274" s="39"/>
      <c r="MLB274" s="39"/>
      <c r="MLC274" s="39"/>
      <c r="MLD274" s="39"/>
      <c r="MLE274" s="39"/>
      <c r="MLF274" s="39"/>
      <c r="MLG274" s="39"/>
      <c r="MLH274" s="39"/>
      <c r="MLI274" s="39"/>
      <c r="MLJ274" s="39"/>
      <c r="MLK274" s="39"/>
      <c r="MLL274" s="39"/>
      <c r="MLM274" s="39"/>
      <c r="MLN274" s="39"/>
      <c r="MLO274" s="39"/>
      <c r="MLP274" s="39"/>
      <c r="MLQ274" s="39"/>
      <c r="MLR274" s="39"/>
      <c r="MLS274" s="39"/>
      <c r="MLT274" s="39"/>
      <c r="MLU274" s="39"/>
      <c r="MLV274" s="39"/>
      <c r="MLW274" s="39"/>
      <c r="MLX274" s="39"/>
      <c r="MLY274" s="39"/>
      <c r="MLZ274" s="39"/>
      <c r="MMA274" s="39"/>
      <c r="MMB274" s="39"/>
      <c r="MMC274" s="39"/>
      <c r="MMD274" s="39"/>
      <c r="MME274" s="39"/>
      <c r="MMF274" s="39"/>
      <c r="MMG274" s="39"/>
      <c r="MMH274" s="39"/>
      <c r="MMI274" s="39"/>
      <c r="MMJ274" s="39"/>
      <c r="MMK274" s="39"/>
      <c r="MML274" s="39"/>
      <c r="MMM274" s="39"/>
      <c r="MMN274" s="39"/>
      <c r="MMO274" s="39"/>
      <c r="MMP274" s="39"/>
      <c r="MMQ274" s="39"/>
      <c r="MMR274" s="39"/>
      <c r="MMS274" s="39"/>
      <c r="MMT274" s="39"/>
      <c r="MMU274" s="39"/>
      <c r="MMV274" s="39"/>
      <c r="MMW274" s="39"/>
      <c r="MMX274" s="39"/>
      <c r="MMY274" s="39"/>
      <c r="MMZ274" s="39"/>
      <c r="MNA274" s="39"/>
      <c r="MNB274" s="39"/>
      <c r="MNC274" s="39"/>
      <c r="MND274" s="39"/>
      <c r="MNE274" s="39"/>
      <c r="MNF274" s="39"/>
      <c r="MNG274" s="39"/>
      <c r="MNH274" s="39"/>
      <c r="MNI274" s="39"/>
      <c r="MNJ274" s="39"/>
      <c r="MNK274" s="39"/>
      <c r="MNL274" s="39"/>
      <c r="MNM274" s="39"/>
      <c r="MNN274" s="39"/>
      <c r="MNO274" s="39"/>
      <c r="MNP274" s="39"/>
      <c r="MNQ274" s="39"/>
      <c r="MNR274" s="39"/>
      <c r="MNS274" s="39"/>
      <c r="MNT274" s="39"/>
      <c r="MNU274" s="39"/>
      <c r="MNV274" s="39"/>
      <c r="MNW274" s="39"/>
      <c r="MNX274" s="39"/>
      <c r="MNY274" s="39"/>
      <c r="MNZ274" s="39"/>
      <c r="MOA274" s="39"/>
      <c r="MOB274" s="39"/>
      <c r="MOC274" s="39"/>
      <c r="MOD274" s="39"/>
      <c r="MOE274" s="39"/>
      <c r="MOF274" s="39"/>
      <c r="MOG274" s="39"/>
      <c r="MOH274" s="39"/>
      <c r="MOI274" s="39"/>
      <c r="MOJ274" s="39"/>
      <c r="MOK274" s="39"/>
      <c r="MOL274" s="39"/>
      <c r="MOM274" s="39"/>
      <c r="MON274" s="39"/>
      <c r="MOO274" s="39"/>
      <c r="MOP274" s="39"/>
      <c r="MOQ274" s="39"/>
      <c r="MOR274" s="39"/>
      <c r="MOS274" s="39"/>
      <c r="MOT274" s="39"/>
      <c r="MOU274" s="39"/>
      <c r="MOV274" s="39"/>
      <c r="MOW274" s="39"/>
      <c r="MOX274" s="39"/>
      <c r="MOY274" s="39"/>
      <c r="MOZ274" s="39"/>
      <c r="MPA274" s="39"/>
      <c r="MPB274" s="39"/>
      <c r="MPC274" s="39"/>
      <c r="MPD274" s="39"/>
      <c r="MPE274" s="39"/>
      <c r="MPF274" s="39"/>
      <c r="MPG274" s="39"/>
      <c r="MPH274" s="39"/>
      <c r="MPI274" s="39"/>
      <c r="MPJ274" s="39"/>
      <c r="MPK274" s="39"/>
      <c r="MPL274" s="39"/>
      <c r="MPM274" s="39"/>
      <c r="MPN274" s="39"/>
      <c r="MPO274" s="39"/>
      <c r="MPP274" s="39"/>
      <c r="MPQ274" s="39"/>
      <c r="MPR274" s="39"/>
      <c r="MPS274" s="39"/>
      <c r="MPT274" s="39"/>
      <c r="MPU274" s="39"/>
      <c r="MPV274" s="39"/>
      <c r="MPW274" s="39"/>
      <c r="MPX274" s="39"/>
      <c r="MPY274" s="39"/>
      <c r="MPZ274" s="39"/>
      <c r="MQA274" s="39"/>
      <c r="MQB274" s="39"/>
      <c r="MQC274" s="39"/>
      <c r="MQD274" s="39"/>
      <c r="MQE274" s="39"/>
      <c r="MQF274" s="39"/>
      <c r="MQG274" s="39"/>
      <c r="MQH274" s="39"/>
      <c r="MQI274" s="39"/>
      <c r="MQJ274" s="39"/>
      <c r="MQK274" s="39"/>
      <c r="MQL274" s="39"/>
      <c r="MQM274" s="39"/>
      <c r="MQN274" s="39"/>
      <c r="MQO274" s="39"/>
      <c r="MQP274" s="39"/>
      <c r="MQQ274" s="39"/>
      <c r="MQR274" s="39"/>
      <c r="MQS274" s="39"/>
      <c r="MQT274" s="39"/>
      <c r="MQU274" s="39"/>
      <c r="MQV274" s="39"/>
      <c r="MQW274" s="39"/>
      <c r="MQX274" s="39"/>
      <c r="MQY274" s="39"/>
      <c r="MQZ274" s="39"/>
      <c r="MRA274" s="39"/>
      <c r="MRB274" s="39"/>
      <c r="MRC274" s="39"/>
      <c r="MRD274" s="39"/>
      <c r="MRE274" s="39"/>
      <c r="MRF274" s="39"/>
      <c r="MRG274" s="39"/>
      <c r="MRH274" s="39"/>
      <c r="MRI274" s="39"/>
      <c r="MRJ274" s="39"/>
      <c r="MRK274" s="39"/>
      <c r="MRL274" s="39"/>
      <c r="MRM274" s="39"/>
      <c r="MRN274" s="39"/>
      <c r="MRO274" s="39"/>
      <c r="MRP274" s="39"/>
      <c r="MRQ274" s="39"/>
      <c r="MRR274" s="39"/>
      <c r="MRS274" s="39"/>
      <c r="MRT274" s="39"/>
      <c r="MRU274" s="39"/>
      <c r="MRV274" s="39"/>
      <c r="MRW274" s="39"/>
      <c r="MRX274" s="39"/>
      <c r="MRY274" s="39"/>
      <c r="MRZ274" s="39"/>
      <c r="MSA274" s="39"/>
      <c r="MSB274" s="39"/>
      <c r="MSC274" s="39"/>
      <c r="MSD274" s="39"/>
      <c r="MSE274" s="39"/>
      <c r="MSF274" s="39"/>
      <c r="MSG274" s="39"/>
      <c r="MSH274" s="39"/>
      <c r="MSI274" s="39"/>
      <c r="MSJ274" s="39"/>
      <c r="MSK274" s="39"/>
      <c r="MSL274" s="39"/>
      <c r="MSM274" s="39"/>
      <c r="MSN274" s="39"/>
      <c r="MSO274" s="39"/>
      <c r="MSP274" s="39"/>
      <c r="MSQ274" s="39"/>
      <c r="MSR274" s="39"/>
      <c r="MSS274" s="39"/>
      <c r="MST274" s="39"/>
      <c r="MSU274" s="39"/>
      <c r="MSV274" s="39"/>
      <c r="MSW274" s="39"/>
      <c r="MSX274" s="39"/>
      <c r="MSY274" s="39"/>
      <c r="MSZ274" s="39"/>
      <c r="MTA274" s="39"/>
      <c r="MTB274" s="39"/>
      <c r="MTC274" s="39"/>
      <c r="MTD274" s="39"/>
      <c r="MTE274" s="39"/>
      <c r="MTF274" s="39"/>
      <c r="MTG274" s="39"/>
      <c r="MTH274" s="39"/>
      <c r="MTI274" s="39"/>
      <c r="MTJ274" s="39"/>
      <c r="MTK274" s="39"/>
      <c r="MTL274" s="39"/>
      <c r="MTM274" s="39"/>
      <c r="MTN274" s="39"/>
      <c r="MTO274" s="39"/>
      <c r="MTP274" s="39"/>
      <c r="MTQ274" s="39"/>
      <c r="MTR274" s="39"/>
      <c r="MTS274" s="39"/>
      <c r="MTT274" s="39"/>
      <c r="MTU274" s="39"/>
      <c r="MTV274" s="39"/>
      <c r="MTW274" s="39"/>
      <c r="MTX274" s="39"/>
      <c r="MTY274" s="39"/>
      <c r="MTZ274" s="39"/>
      <c r="MUA274" s="39"/>
      <c r="MUB274" s="39"/>
      <c r="MUC274" s="39"/>
      <c r="MUD274" s="39"/>
      <c r="MUE274" s="39"/>
      <c r="MUF274" s="39"/>
      <c r="MUG274" s="39"/>
      <c r="MUH274" s="39"/>
      <c r="MUI274" s="39"/>
      <c r="MUJ274" s="39"/>
      <c r="MUK274" s="39"/>
      <c r="MUL274" s="39"/>
      <c r="MUM274" s="39"/>
      <c r="MUN274" s="39"/>
      <c r="MUO274" s="39"/>
      <c r="MUP274" s="39"/>
      <c r="MUQ274" s="39"/>
      <c r="MUR274" s="39"/>
      <c r="MUS274" s="39"/>
      <c r="MUT274" s="39"/>
      <c r="MUU274" s="39"/>
      <c r="MUV274" s="39"/>
      <c r="MUW274" s="39"/>
      <c r="MUX274" s="39"/>
      <c r="MUY274" s="39"/>
      <c r="MUZ274" s="39"/>
      <c r="MVA274" s="39"/>
      <c r="MVB274" s="39"/>
      <c r="MVC274" s="39"/>
      <c r="MVD274" s="39"/>
      <c r="MVE274" s="39"/>
      <c r="MVF274" s="39"/>
      <c r="MVG274" s="39"/>
      <c r="MVH274" s="39"/>
      <c r="MVI274" s="39"/>
      <c r="MVJ274" s="39"/>
      <c r="MVK274" s="39"/>
      <c r="MVL274" s="39"/>
      <c r="MVM274" s="39"/>
      <c r="MVN274" s="39"/>
      <c r="MVO274" s="39"/>
      <c r="MVP274" s="39"/>
      <c r="MVQ274" s="39"/>
      <c r="MVR274" s="39"/>
      <c r="MVS274" s="39"/>
      <c r="MVT274" s="39"/>
      <c r="MVU274" s="39"/>
      <c r="MVV274" s="39"/>
      <c r="MVW274" s="39"/>
      <c r="MVX274" s="39"/>
      <c r="MVY274" s="39"/>
      <c r="MVZ274" s="39"/>
      <c r="MWA274" s="39"/>
      <c r="MWB274" s="39"/>
      <c r="MWC274" s="39"/>
      <c r="MWD274" s="39"/>
      <c r="MWE274" s="39"/>
      <c r="MWF274" s="39"/>
      <c r="MWG274" s="39"/>
      <c r="MWH274" s="39"/>
      <c r="MWI274" s="39"/>
      <c r="MWJ274" s="39"/>
      <c r="MWK274" s="39"/>
      <c r="MWL274" s="39"/>
      <c r="MWM274" s="39"/>
      <c r="MWN274" s="39"/>
      <c r="MWO274" s="39"/>
      <c r="MWP274" s="39"/>
      <c r="MWQ274" s="39"/>
      <c r="MWR274" s="39"/>
      <c r="MWS274" s="39"/>
      <c r="MWT274" s="39"/>
      <c r="MWU274" s="39"/>
      <c r="MWV274" s="39"/>
      <c r="MWW274" s="39"/>
      <c r="MWX274" s="39"/>
      <c r="MWY274" s="39"/>
      <c r="MWZ274" s="39"/>
      <c r="MXA274" s="39"/>
      <c r="MXB274" s="39"/>
      <c r="MXC274" s="39"/>
      <c r="MXD274" s="39"/>
      <c r="MXE274" s="39"/>
      <c r="MXF274" s="39"/>
      <c r="MXG274" s="39"/>
      <c r="MXH274" s="39"/>
      <c r="MXI274" s="39"/>
      <c r="MXJ274" s="39"/>
      <c r="MXK274" s="39"/>
      <c r="MXL274" s="39"/>
      <c r="MXM274" s="39"/>
      <c r="MXN274" s="39"/>
      <c r="MXO274" s="39"/>
      <c r="MXP274" s="39"/>
      <c r="MXQ274" s="39"/>
      <c r="MXR274" s="39"/>
      <c r="MXS274" s="39"/>
      <c r="MXT274" s="39"/>
      <c r="MXU274" s="39"/>
      <c r="MXV274" s="39"/>
      <c r="MXW274" s="39"/>
      <c r="MXX274" s="39"/>
      <c r="MXY274" s="39"/>
      <c r="MXZ274" s="39"/>
      <c r="MYA274" s="39"/>
      <c r="MYB274" s="39"/>
      <c r="MYC274" s="39"/>
      <c r="MYD274" s="39"/>
      <c r="MYE274" s="39"/>
      <c r="MYF274" s="39"/>
      <c r="MYG274" s="39"/>
      <c r="MYH274" s="39"/>
      <c r="MYI274" s="39"/>
      <c r="MYJ274" s="39"/>
      <c r="MYK274" s="39"/>
      <c r="MYL274" s="39"/>
      <c r="MYM274" s="39"/>
      <c r="MYN274" s="39"/>
      <c r="MYO274" s="39"/>
      <c r="MYP274" s="39"/>
      <c r="MYQ274" s="39"/>
      <c r="MYR274" s="39"/>
      <c r="MYS274" s="39"/>
      <c r="MYT274" s="39"/>
      <c r="MYU274" s="39"/>
      <c r="MYV274" s="39"/>
      <c r="MYW274" s="39"/>
      <c r="MYX274" s="39"/>
      <c r="MYY274" s="39"/>
      <c r="MYZ274" s="39"/>
      <c r="MZA274" s="39"/>
      <c r="MZB274" s="39"/>
      <c r="MZC274" s="39"/>
      <c r="MZD274" s="39"/>
      <c r="MZE274" s="39"/>
      <c r="MZF274" s="39"/>
      <c r="MZG274" s="39"/>
      <c r="MZH274" s="39"/>
      <c r="MZI274" s="39"/>
      <c r="MZJ274" s="39"/>
      <c r="MZK274" s="39"/>
      <c r="MZL274" s="39"/>
      <c r="MZM274" s="39"/>
      <c r="MZN274" s="39"/>
      <c r="MZO274" s="39"/>
      <c r="MZP274" s="39"/>
      <c r="MZQ274" s="39"/>
      <c r="MZR274" s="39"/>
      <c r="MZS274" s="39"/>
      <c r="MZT274" s="39"/>
      <c r="MZU274" s="39"/>
      <c r="MZV274" s="39"/>
      <c r="MZW274" s="39"/>
      <c r="MZX274" s="39"/>
      <c r="MZY274" s="39"/>
      <c r="MZZ274" s="39"/>
      <c r="NAA274" s="39"/>
      <c r="NAB274" s="39"/>
      <c r="NAC274" s="39"/>
      <c r="NAD274" s="39"/>
      <c r="NAE274" s="39"/>
      <c r="NAF274" s="39"/>
      <c r="NAG274" s="39"/>
      <c r="NAH274" s="39"/>
      <c r="NAI274" s="39"/>
      <c r="NAJ274" s="39"/>
      <c r="NAK274" s="39"/>
      <c r="NAL274" s="39"/>
      <c r="NAM274" s="39"/>
      <c r="NAN274" s="39"/>
      <c r="NAO274" s="39"/>
      <c r="NAP274" s="39"/>
      <c r="NAQ274" s="39"/>
      <c r="NAR274" s="39"/>
      <c r="NAS274" s="39"/>
      <c r="NAT274" s="39"/>
      <c r="NAU274" s="39"/>
      <c r="NAV274" s="39"/>
      <c r="NAW274" s="39"/>
      <c r="NAX274" s="39"/>
      <c r="NAY274" s="39"/>
      <c r="NAZ274" s="39"/>
      <c r="NBA274" s="39"/>
      <c r="NBB274" s="39"/>
      <c r="NBC274" s="39"/>
      <c r="NBD274" s="39"/>
      <c r="NBE274" s="39"/>
      <c r="NBF274" s="39"/>
      <c r="NBG274" s="39"/>
      <c r="NBH274" s="39"/>
      <c r="NBI274" s="39"/>
      <c r="NBJ274" s="39"/>
      <c r="NBK274" s="39"/>
      <c r="NBL274" s="39"/>
      <c r="NBM274" s="39"/>
      <c r="NBN274" s="39"/>
      <c r="NBO274" s="39"/>
      <c r="NBP274" s="39"/>
      <c r="NBQ274" s="39"/>
      <c r="NBR274" s="39"/>
      <c r="NBS274" s="39"/>
      <c r="NBT274" s="39"/>
      <c r="NBU274" s="39"/>
      <c r="NBV274" s="39"/>
      <c r="NBW274" s="39"/>
      <c r="NBX274" s="39"/>
      <c r="NBY274" s="39"/>
      <c r="NBZ274" s="39"/>
      <c r="NCA274" s="39"/>
      <c r="NCB274" s="39"/>
      <c r="NCC274" s="39"/>
      <c r="NCD274" s="39"/>
      <c r="NCE274" s="39"/>
      <c r="NCF274" s="39"/>
      <c r="NCG274" s="39"/>
      <c r="NCH274" s="39"/>
      <c r="NCI274" s="39"/>
      <c r="NCJ274" s="39"/>
      <c r="NCK274" s="39"/>
      <c r="NCL274" s="39"/>
      <c r="NCM274" s="39"/>
      <c r="NCN274" s="39"/>
      <c r="NCO274" s="39"/>
      <c r="NCP274" s="39"/>
      <c r="NCQ274" s="39"/>
      <c r="NCR274" s="39"/>
      <c r="NCS274" s="39"/>
      <c r="NCT274" s="39"/>
      <c r="NCU274" s="39"/>
      <c r="NCV274" s="39"/>
      <c r="NCW274" s="39"/>
      <c r="NCX274" s="39"/>
      <c r="NCY274" s="39"/>
      <c r="NCZ274" s="39"/>
      <c r="NDA274" s="39"/>
      <c r="NDB274" s="39"/>
      <c r="NDC274" s="39"/>
      <c r="NDD274" s="39"/>
      <c r="NDE274" s="39"/>
      <c r="NDF274" s="39"/>
      <c r="NDG274" s="39"/>
      <c r="NDH274" s="39"/>
      <c r="NDI274" s="39"/>
      <c r="NDJ274" s="39"/>
      <c r="NDK274" s="39"/>
      <c r="NDL274" s="39"/>
      <c r="NDM274" s="39"/>
      <c r="NDN274" s="39"/>
      <c r="NDO274" s="39"/>
      <c r="NDP274" s="39"/>
      <c r="NDQ274" s="39"/>
      <c r="NDR274" s="39"/>
      <c r="NDS274" s="39"/>
      <c r="NDT274" s="39"/>
      <c r="NDU274" s="39"/>
      <c r="NDV274" s="39"/>
      <c r="NDW274" s="39"/>
      <c r="NDX274" s="39"/>
      <c r="NDY274" s="39"/>
      <c r="NDZ274" s="39"/>
      <c r="NEA274" s="39"/>
      <c r="NEB274" s="39"/>
      <c r="NEC274" s="39"/>
      <c r="NED274" s="39"/>
      <c r="NEE274" s="39"/>
      <c r="NEF274" s="39"/>
      <c r="NEG274" s="39"/>
      <c r="NEH274" s="39"/>
      <c r="NEI274" s="39"/>
      <c r="NEJ274" s="39"/>
      <c r="NEK274" s="39"/>
      <c r="NEL274" s="39"/>
      <c r="NEM274" s="39"/>
      <c r="NEN274" s="39"/>
      <c r="NEO274" s="39"/>
      <c r="NEP274" s="39"/>
      <c r="NEQ274" s="39"/>
      <c r="NER274" s="39"/>
      <c r="NES274" s="39"/>
      <c r="NET274" s="39"/>
      <c r="NEU274" s="39"/>
      <c r="NEV274" s="39"/>
      <c r="NEW274" s="39"/>
      <c r="NEX274" s="39"/>
      <c r="NEY274" s="39"/>
      <c r="NEZ274" s="39"/>
      <c r="NFA274" s="39"/>
      <c r="NFB274" s="39"/>
      <c r="NFC274" s="39"/>
      <c r="NFD274" s="39"/>
      <c r="NFE274" s="39"/>
      <c r="NFF274" s="39"/>
      <c r="NFG274" s="39"/>
      <c r="NFH274" s="39"/>
      <c r="NFI274" s="39"/>
      <c r="NFJ274" s="39"/>
      <c r="NFK274" s="39"/>
      <c r="NFL274" s="39"/>
      <c r="NFM274" s="39"/>
      <c r="NFN274" s="39"/>
      <c r="NFO274" s="39"/>
      <c r="NFP274" s="39"/>
      <c r="NFQ274" s="39"/>
      <c r="NFR274" s="39"/>
      <c r="NFS274" s="39"/>
      <c r="NFT274" s="39"/>
      <c r="NFU274" s="39"/>
      <c r="NFV274" s="39"/>
      <c r="NFW274" s="39"/>
      <c r="NFX274" s="39"/>
      <c r="NFY274" s="39"/>
      <c r="NFZ274" s="39"/>
      <c r="NGA274" s="39"/>
      <c r="NGB274" s="39"/>
      <c r="NGC274" s="39"/>
      <c r="NGD274" s="39"/>
      <c r="NGE274" s="39"/>
      <c r="NGF274" s="39"/>
      <c r="NGG274" s="39"/>
      <c r="NGH274" s="39"/>
      <c r="NGI274" s="39"/>
      <c r="NGJ274" s="39"/>
      <c r="NGK274" s="39"/>
      <c r="NGL274" s="39"/>
      <c r="NGM274" s="39"/>
      <c r="NGN274" s="39"/>
      <c r="NGO274" s="39"/>
      <c r="NGP274" s="39"/>
      <c r="NGQ274" s="39"/>
      <c r="NGR274" s="39"/>
      <c r="NGS274" s="39"/>
      <c r="NGT274" s="39"/>
      <c r="NGU274" s="39"/>
      <c r="NGV274" s="39"/>
      <c r="NGW274" s="39"/>
      <c r="NGX274" s="39"/>
      <c r="NGY274" s="39"/>
      <c r="NGZ274" s="39"/>
      <c r="NHA274" s="39"/>
      <c r="NHB274" s="39"/>
      <c r="NHC274" s="39"/>
      <c r="NHD274" s="39"/>
      <c r="NHE274" s="39"/>
      <c r="NHF274" s="39"/>
      <c r="NHG274" s="39"/>
      <c r="NHH274" s="39"/>
      <c r="NHI274" s="39"/>
      <c r="NHJ274" s="39"/>
      <c r="NHK274" s="39"/>
      <c r="NHL274" s="39"/>
      <c r="NHM274" s="39"/>
      <c r="NHN274" s="39"/>
      <c r="NHO274" s="39"/>
      <c r="NHP274" s="39"/>
      <c r="NHQ274" s="39"/>
      <c r="NHR274" s="39"/>
      <c r="NHS274" s="39"/>
      <c r="NHT274" s="39"/>
      <c r="NHU274" s="39"/>
      <c r="NHV274" s="39"/>
      <c r="NHW274" s="39"/>
      <c r="NHX274" s="39"/>
      <c r="NHY274" s="39"/>
      <c r="NHZ274" s="39"/>
      <c r="NIA274" s="39"/>
      <c r="NIB274" s="39"/>
      <c r="NIC274" s="39"/>
      <c r="NID274" s="39"/>
      <c r="NIE274" s="39"/>
      <c r="NIF274" s="39"/>
      <c r="NIG274" s="39"/>
      <c r="NIH274" s="39"/>
      <c r="NII274" s="39"/>
      <c r="NIJ274" s="39"/>
      <c r="NIK274" s="39"/>
      <c r="NIL274" s="39"/>
      <c r="NIM274" s="39"/>
      <c r="NIN274" s="39"/>
      <c r="NIO274" s="39"/>
      <c r="NIP274" s="39"/>
      <c r="NIQ274" s="39"/>
      <c r="NIR274" s="39"/>
      <c r="NIS274" s="39"/>
      <c r="NIT274" s="39"/>
      <c r="NIU274" s="39"/>
      <c r="NIV274" s="39"/>
      <c r="NIW274" s="39"/>
      <c r="NIX274" s="39"/>
      <c r="NIY274" s="39"/>
      <c r="NIZ274" s="39"/>
      <c r="NJA274" s="39"/>
      <c r="NJB274" s="39"/>
      <c r="NJC274" s="39"/>
      <c r="NJD274" s="39"/>
      <c r="NJE274" s="39"/>
      <c r="NJF274" s="39"/>
      <c r="NJG274" s="39"/>
      <c r="NJH274" s="39"/>
      <c r="NJI274" s="39"/>
      <c r="NJJ274" s="39"/>
      <c r="NJK274" s="39"/>
      <c r="NJL274" s="39"/>
      <c r="NJM274" s="39"/>
      <c r="NJN274" s="39"/>
      <c r="NJO274" s="39"/>
      <c r="NJP274" s="39"/>
      <c r="NJQ274" s="39"/>
      <c r="NJR274" s="39"/>
      <c r="NJS274" s="39"/>
      <c r="NJT274" s="39"/>
      <c r="NJU274" s="39"/>
      <c r="NJV274" s="39"/>
      <c r="NJW274" s="39"/>
      <c r="NJX274" s="39"/>
      <c r="NJY274" s="39"/>
      <c r="NJZ274" s="39"/>
      <c r="NKA274" s="39"/>
      <c r="NKB274" s="39"/>
      <c r="NKC274" s="39"/>
      <c r="NKD274" s="39"/>
      <c r="NKE274" s="39"/>
      <c r="NKF274" s="39"/>
      <c r="NKG274" s="39"/>
      <c r="NKH274" s="39"/>
      <c r="NKI274" s="39"/>
      <c r="NKJ274" s="39"/>
      <c r="NKK274" s="39"/>
      <c r="NKL274" s="39"/>
      <c r="NKM274" s="39"/>
      <c r="NKN274" s="39"/>
      <c r="NKO274" s="39"/>
      <c r="NKP274" s="39"/>
      <c r="NKQ274" s="39"/>
      <c r="NKR274" s="39"/>
      <c r="NKS274" s="39"/>
      <c r="NKT274" s="39"/>
      <c r="NKU274" s="39"/>
      <c r="NKV274" s="39"/>
      <c r="NKW274" s="39"/>
      <c r="NKX274" s="39"/>
      <c r="NKY274" s="39"/>
      <c r="NKZ274" s="39"/>
      <c r="NLA274" s="39"/>
      <c r="NLB274" s="39"/>
      <c r="NLC274" s="39"/>
      <c r="NLD274" s="39"/>
      <c r="NLE274" s="39"/>
      <c r="NLF274" s="39"/>
      <c r="NLG274" s="39"/>
      <c r="NLH274" s="39"/>
      <c r="NLI274" s="39"/>
      <c r="NLJ274" s="39"/>
      <c r="NLK274" s="39"/>
      <c r="NLL274" s="39"/>
      <c r="NLM274" s="39"/>
      <c r="NLN274" s="39"/>
      <c r="NLO274" s="39"/>
      <c r="NLP274" s="39"/>
      <c r="NLQ274" s="39"/>
      <c r="NLR274" s="39"/>
      <c r="NLS274" s="39"/>
      <c r="NLT274" s="39"/>
      <c r="NLU274" s="39"/>
      <c r="NLV274" s="39"/>
      <c r="NLW274" s="39"/>
      <c r="NLX274" s="39"/>
      <c r="NLY274" s="39"/>
      <c r="NLZ274" s="39"/>
      <c r="NMA274" s="39"/>
      <c r="NMB274" s="39"/>
      <c r="NMC274" s="39"/>
      <c r="NMD274" s="39"/>
      <c r="NME274" s="39"/>
      <c r="NMF274" s="39"/>
      <c r="NMG274" s="39"/>
      <c r="NMH274" s="39"/>
      <c r="NMI274" s="39"/>
      <c r="NMJ274" s="39"/>
      <c r="NMK274" s="39"/>
      <c r="NML274" s="39"/>
      <c r="NMM274" s="39"/>
      <c r="NMN274" s="39"/>
      <c r="NMO274" s="39"/>
      <c r="NMP274" s="39"/>
      <c r="NMQ274" s="39"/>
      <c r="NMR274" s="39"/>
      <c r="NMS274" s="39"/>
      <c r="NMT274" s="39"/>
      <c r="NMU274" s="39"/>
      <c r="NMV274" s="39"/>
      <c r="NMW274" s="39"/>
      <c r="NMX274" s="39"/>
      <c r="NMY274" s="39"/>
      <c r="NMZ274" s="39"/>
      <c r="NNA274" s="39"/>
      <c r="NNB274" s="39"/>
      <c r="NNC274" s="39"/>
      <c r="NND274" s="39"/>
      <c r="NNE274" s="39"/>
      <c r="NNF274" s="39"/>
      <c r="NNG274" s="39"/>
      <c r="NNH274" s="39"/>
      <c r="NNI274" s="39"/>
      <c r="NNJ274" s="39"/>
      <c r="NNK274" s="39"/>
      <c r="NNL274" s="39"/>
      <c r="NNM274" s="39"/>
      <c r="NNN274" s="39"/>
      <c r="NNO274" s="39"/>
      <c r="NNP274" s="39"/>
      <c r="NNQ274" s="39"/>
      <c r="NNR274" s="39"/>
      <c r="NNS274" s="39"/>
      <c r="NNT274" s="39"/>
      <c r="NNU274" s="39"/>
      <c r="NNV274" s="39"/>
      <c r="NNW274" s="39"/>
      <c r="NNX274" s="39"/>
      <c r="NNY274" s="39"/>
      <c r="NNZ274" s="39"/>
      <c r="NOA274" s="39"/>
      <c r="NOB274" s="39"/>
      <c r="NOC274" s="39"/>
      <c r="NOD274" s="39"/>
      <c r="NOE274" s="39"/>
      <c r="NOF274" s="39"/>
      <c r="NOG274" s="39"/>
      <c r="NOH274" s="39"/>
      <c r="NOI274" s="39"/>
      <c r="NOJ274" s="39"/>
      <c r="NOK274" s="39"/>
      <c r="NOL274" s="39"/>
      <c r="NOM274" s="39"/>
      <c r="NON274" s="39"/>
      <c r="NOO274" s="39"/>
      <c r="NOP274" s="39"/>
      <c r="NOQ274" s="39"/>
      <c r="NOR274" s="39"/>
      <c r="NOS274" s="39"/>
      <c r="NOT274" s="39"/>
      <c r="NOU274" s="39"/>
      <c r="NOV274" s="39"/>
      <c r="NOW274" s="39"/>
      <c r="NOX274" s="39"/>
      <c r="NOY274" s="39"/>
      <c r="NOZ274" s="39"/>
      <c r="NPA274" s="39"/>
      <c r="NPB274" s="39"/>
      <c r="NPC274" s="39"/>
      <c r="NPD274" s="39"/>
      <c r="NPE274" s="39"/>
      <c r="NPF274" s="39"/>
      <c r="NPG274" s="39"/>
      <c r="NPH274" s="39"/>
      <c r="NPI274" s="39"/>
      <c r="NPJ274" s="39"/>
      <c r="NPK274" s="39"/>
      <c r="NPL274" s="39"/>
      <c r="NPM274" s="39"/>
      <c r="NPN274" s="39"/>
      <c r="NPO274" s="39"/>
      <c r="NPP274" s="39"/>
      <c r="NPQ274" s="39"/>
      <c r="NPR274" s="39"/>
      <c r="NPS274" s="39"/>
      <c r="NPT274" s="39"/>
      <c r="NPU274" s="39"/>
      <c r="NPV274" s="39"/>
      <c r="NPW274" s="39"/>
      <c r="NPX274" s="39"/>
      <c r="NPY274" s="39"/>
      <c r="NPZ274" s="39"/>
      <c r="NQA274" s="39"/>
      <c r="NQB274" s="39"/>
      <c r="NQC274" s="39"/>
      <c r="NQD274" s="39"/>
      <c r="NQE274" s="39"/>
      <c r="NQF274" s="39"/>
      <c r="NQG274" s="39"/>
      <c r="NQH274" s="39"/>
      <c r="NQI274" s="39"/>
      <c r="NQJ274" s="39"/>
      <c r="NQK274" s="39"/>
      <c r="NQL274" s="39"/>
      <c r="NQM274" s="39"/>
      <c r="NQN274" s="39"/>
      <c r="NQO274" s="39"/>
      <c r="NQP274" s="39"/>
      <c r="NQQ274" s="39"/>
      <c r="NQR274" s="39"/>
      <c r="NQS274" s="39"/>
      <c r="NQT274" s="39"/>
      <c r="NQU274" s="39"/>
      <c r="NQV274" s="39"/>
      <c r="NQW274" s="39"/>
      <c r="NQX274" s="39"/>
      <c r="NQY274" s="39"/>
      <c r="NQZ274" s="39"/>
      <c r="NRA274" s="39"/>
      <c r="NRB274" s="39"/>
      <c r="NRC274" s="39"/>
      <c r="NRD274" s="39"/>
      <c r="NRE274" s="39"/>
      <c r="NRF274" s="39"/>
      <c r="NRG274" s="39"/>
      <c r="NRH274" s="39"/>
      <c r="NRI274" s="39"/>
      <c r="NRJ274" s="39"/>
      <c r="NRK274" s="39"/>
      <c r="NRL274" s="39"/>
      <c r="NRM274" s="39"/>
      <c r="NRN274" s="39"/>
      <c r="NRO274" s="39"/>
      <c r="NRP274" s="39"/>
      <c r="NRQ274" s="39"/>
      <c r="NRR274" s="39"/>
      <c r="NRS274" s="39"/>
      <c r="NRT274" s="39"/>
      <c r="NRU274" s="39"/>
      <c r="NRV274" s="39"/>
      <c r="NRW274" s="39"/>
      <c r="NRX274" s="39"/>
      <c r="NRY274" s="39"/>
      <c r="NRZ274" s="39"/>
      <c r="NSA274" s="39"/>
      <c r="NSB274" s="39"/>
      <c r="NSC274" s="39"/>
      <c r="NSD274" s="39"/>
      <c r="NSE274" s="39"/>
      <c r="NSF274" s="39"/>
      <c r="NSG274" s="39"/>
      <c r="NSH274" s="39"/>
      <c r="NSI274" s="39"/>
      <c r="NSJ274" s="39"/>
      <c r="NSK274" s="39"/>
      <c r="NSL274" s="39"/>
      <c r="NSM274" s="39"/>
      <c r="NSN274" s="39"/>
      <c r="NSO274" s="39"/>
      <c r="NSP274" s="39"/>
      <c r="NSQ274" s="39"/>
      <c r="NSR274" s="39"/>
      <c r="NSS274" s="39"/>
      <c r="NST274" s="39"/>
      <c r="NSU274" s="39"/>
      <c r="NSV274" s="39"/>
      <c r="NSW274" s="39"/>
      <c r="NSX274" s="39"/>
      <c r="NSY274" s="39"/>
      <c r="NSZ274" s="39"/>
      <c r="NTA274" s="39"/>
      <c r="NTB274" s="39"/>
      <c r="NTC274" s="39"/>
      <c r="NTD274" s="39"/>
      <c r="NTE274" s="39"/>
      <c r="NTF274" s="39"/>
      <c r="NTG274" s="39"/>
      <c r="NTH274" s="39"/>
      <c r="NTI274" s="39"/>
      <c r="NTJ274" s="39"/>
      <c r="NTK274" s="39"/>
      <c r="NTL274" s="39"/>
      <c r="NTM274" s="39"/>
      <c r="NTN274" s="39"/>
      <c r="NTO274" s="39"/>
      <c r="NTP274" s="39"/>
      <c r="NTQ274" s="39"/>
      <c r="NTR274" s="39"/>
      <c r="NTS274" s="39"/>
      <c r="NTT274" s="39"/>
      <c r="NTU274" s="39"/>
      <c r="NTV274" s="39"/>
      <c r="NTW274" s="39"/>
      <c r="NTX274" s="39"/>
      <c r="NTY274" s="39"/>
      <c r="NTZ274" s="39"/>
      <c r="NUA274" s="39"/>
      <c r="NUB274" s="39"/>
      <c r="NUC274" s="39"/>
      <c r="NUD274" s="39"/>
      <c r="NUE274" s="39"/>
      <c r="NUF274" s="39"/>
      <c r="NUG274" s="39"/>
      <c r="NUH274" s="39"/>
      <c r="NUI274" s="39"/>
      <c r="NUJ274" s="39"/>
      <c r="NUK274" s="39"/>
      <c r="NUL274" s="39"/>
      <c r="NUM274" s="39"/>
      <c r="NUN274" s="39"/>
      <c r="NUO274" s="39"/>
      <c r="NUP274" s="39"/>
      <c r="NUQ274" s="39"/>
      <c r="NUR274" s="39"/>
      <c r="NUS274" s="39"/>
      <c r="NUT274" s="39"/>
      <c r="NUU274" s="39"/>
      <c r="NUV274" s="39"/>
      <c r="NUW274" s="39"/>
      <c r="NUX274" s="39"/>
      <c r="NUY274" s="39"/>
      <c r="NUZ274" s="39"/>
      <c r="NVA274" s="39"/>
      <c r="NVB274" s="39"/>
      <c r="NVC274" s="39"/>
      <c r="NVD274" s="39"/>
      <c r="NVE274" s="39"/>
      <c r="NVF274" s="39"/>
      <c r="NVG274" s="39"/>
      <c r="NVH274" s="39"/>
      <c r="NVI274" s="39"/>
      <c r="NVJ274" s="39"/>
      <c r="NVK274" s="39"/>
      <c r="NVL274" s="39"/>
      <c r="NVM274" s="39"/>
      <c r="NVN274" s="39"/>
      <c r="NVO274" s="39"/>
      <c r="NVP274" s="39"/>
      <c r="NVQ274" s="39"/>
      <c r="NVR274" s="39"/>
      <c r="NVS274" s="39"/>
      <c r="NVT274" s="39"/>
      <c r="NVU274" s="39"/>
      <c r="NVV274" s="39"/>
      <c r="NVW274" s="39"/>
      <c r="NVX274" s="39"/>
      <c r="NVY274" s="39"/>
      <c r="NVZ274" s="39"/>
      <c r="NWA274" s="39"/>
      <c r="NWB274" s="39"/>
      <c r="NWC274" s="39"/>
      <c r="NWD274" s="39"/>
      <c r="NWE274" s="39"/>
      <c r="NWF274" s="39"/>
      <c r="NWG274" s="39"/>
      <c r="NWH274" s="39"/>
      <c r="NWI274" s="39"/>
      <c r="NWJ274" s="39"/>
      <c r="NWK274" s="39"/>
      <c r="NWL274" s="39"/>
      <c r="NWM274" s="39"/>
      <c r="NWN274" s="39"/>
      <c r="NWO274" s="39"/>
      <c r="NWP274" s="39"/>
      <c r="NWQ274" s="39"/>
      <c r="NWR274" s="39"/>
      <c r="NWS274" s="39"/>
      <c r="NWT274" s="39"/>
      <c r="NWU274" s="39"/>
      <c r="NWV274" s="39"/>
      <c r="NWW274" s="39"/>
      <c r="NWX274" s="39"/>
      <c r="NWY274" s="39"/>
      <c r="NWZ274" s="39"/>
      <c r="NXA274" s="39"/>
      <c r="NXB274" s="39"/>
      <c r="NXC274" s="39"/>
      <c r="NXD274" s="39"/>
      <c r="NXE274" s="39"/>
      <c r="NXF274" s="39"/>
      <c r="NXG274" s="39"/>
      <c r="NXH274" s="39"/>
      <c r="NXI274" s="39"/>
      <c r="NXJ274" s="39"/>
      <c r="NXK274" s="39"/>
      <c r="NXL274" s="39"/>
      <c r="NXM274" s="39"/>
      <c r="NXN274" s="39"/>
      <c r="NXO274" s="39"/>
      <c r="NXP274" s="39"/>
      <c r="NXQ274" s="39"/>
      <c r="NXR274" s="39"/>
      <c r="NXS274" s="39"/>
      <c r="NXT274" s="39"/>
      <c r="NXU274" s="39"/>
      <c r="NXV274" s="39"/>
      <c r="NXW274" s="39"/>
      <c r="NXX274" s="39"/>
      <c r="NXY274" s="39"/>
      <c r="NXZ274" s="39"/>
      <c r="NYA274" s="39"/>
      <c r="NYB274" s="39"/>
      <c r="NYC274" s="39"/>
      <c r="NYD274" s="39"/>
      <c r="NYE274" s="39"/>
      <c r="NYF274" s="39"/>
      <c r="NYG274" s="39"/>
      <c r="NYH274" s="39"/>
      <c r="NYI274" s="39"/>
      <c r="NYJ274" s="39"/>
      <c r="NYK274" s="39"/>
      <c r="NYL274" s="39"/>
      <c r="NYM274" s="39"/>
      <c r="NYN274" s="39"/>
      <c r="NYO274" s="39"/>
      <c r="NYP274" s="39"/>
      <c r="NYQ274" s="39"/>
      <c r="NYR274" s="39"/>
      <c r="NYS274" s="39"/>
      <c r="NYT274" s="39"/>
      <c r="NYU274" s="39"/>
      <c r="NYV274" s="39"/>
      <c r="NYW274" s="39"/>
      <c r="NYX274" s="39"/>
      <c r="NYY274" s="39"/>
      <c r="NYZ274" s="39"/>
      <c r="NZA274" s="39"/>
      <c r="NZB274" s="39"/>
      <c r="NZC274" s="39"/>
      <c r="NZD274" s="39"/>
      <c r="NZE274" s="39"/>
      <c r="NZF274" s="39"/>
      <c r="NZG274" s="39"/>
      <c r="NZH274" s="39"/>
      <c r="NZI274" s="39"/>
      <c r="NZJ274" s="39"/>
      <c r="NZK274" s="39"/>
      <c r="NZL274" s="39"/>
      <c r="NZM274" s="39"/>
      <c r="NZN274" s="39"/>
      <c r="NZO274" s="39"/>
      <c r="NZP274" s="39"/>
      <c r="NZQ274" s="39"/>
      <c r="NZR274" s="39"/>
      <c r="NZS274" s="39"/>
      <c r="NZT274" s="39"/>
      <c r="NZU274" s="39"/>
      <c r="NZV274" s="39"/>
      <c r="NZW274" s="39"/>
      <c r="NZX274" s="39"/>
      <c r="NZY274" s="39"/>
      <c r="NZZ274" s="39"/>
      <c r="OAA274" s="39"/>
      <c r="OAB274" s="39"/>
      <c r="OAC274" s="39"/>
      <c r="OAD274" s="39"/>
      <c r="OAE274" s="39"/>
      <c r="OAF274" s="39"/>
      <c r="OAG274" s="39"/>
      <c r="OAH274" s="39"/>
      <c r="OAI274" s="39"/>
      <c r="OAJ274" s="39"/>
      <c r="OAK274" s="39"/>
      <c r="OAL274" s="39"/>
      <c r="OAM274" s="39"/>
      <c r="OAN274" s="39"/>
      <c r="OAO274" s="39"/>
      <c r="OAP274" s="39"/>
      <c r="OAQ274" s="39"/>
      <c r="OAR274" s="39"/>
      <c r="OAS274" s="39"/>
      <c r="OAT274" s="39"/>
      <c r="OAU274" s="39"/>
      <c r="OAV274" s="39"/>
      <c r="OAW274" s="39"/>
      <c r="OAX274" s="39"/>
      <c r="OAY274" s="39"/>
      <c r="OAZ274" s="39"/>
      <c r="OBA274" s="39"/>
      <c r="OBB274" s="39"/>
      <c r="OBC274" s="39"/>
      <c r="OBD274" s="39"/>
      <c r="OBE274" s="39"/>
      <c r="OBF274" s="39"/>
      <c r="OBG274" s="39"/>
      <c r="OBH274" s="39"/>
      <c r="OBI274" s="39"/>
      <c r="OBJ274" s="39"/>
      <c r="OBK274" s="39"/>
      <c r="OBL274" s="39"/>
      <c r="OBM274" s="39"/>
      <c r="OBN274" s="39"/>
      <c r="OBO274" s="39"/>
      <c r="OBP274" s="39"/>
      <c r="OBQ274" s="39"/>
      <c r="OBR274" s="39"/>
      <c r="OBS274" s="39"/>
      <c r="OBT274" s="39"/>
      <c r="OBU274" s="39"/>
      <c r="OBV274" s="39"/>
      <c r="OBW274" s="39"/>
      <c r="OBX274" s="39"/>
      <c r="OBY274" s="39"/>
      <c r="OBZ274" s="39"/>
      <c r="OCA274" s="39"/>
      <c r="OCB274" s="39"/>
      <c r="OCC274" s="39"/>
      <c r="OCD274" s="39"/>
      <c r="OCE274" s="39"/>
      <c r="OCF274" s="39"/>
      <c r="OCG274" s="39"/>
      <c r="OCH274" s="39"/>
      <c r="OCI274" s="39"/>
      <c r="OCJ274" s="39"/>
      <c r="OCK274" s="39"/>
      <c r="OCL274" s="39"/>
      <c r="OCM274" s="39"/>
      <c r="OCN274" s="39"/>
      <c r="OCO274" s="39"/>
      <c r="OCP274" s="39"/>
      <c r="OCQ274" s="39"/>
      <c r="OCR274" s="39"/>
      <c r="OCS274" s="39"/>
      <c r="OCT274" s="39"/>
      <c r="OCU274" s="39"/>
      <c r="OCV274" s="39"/>
      <c r="OCW274" s="39"/>
      <c r="OCX274" s="39"/>
      <c r="OCY274" s="39"/>
      <c r="OCZ274" s="39"/>
      <c r="ODA274" s="39"/>
      <c r="ODB274" s="39"/>
      <c r="ODC274" s="39"/>
      <c r="ODD274" s="39"/>
      <c r="ODE274" s="39"/>
      <c r="ODF274" s="39"/>
      <c r="ODG274" s="39"/>
      <c r="ODH274" s="39"/>
      <c r="ODI274" s="39"/>
      <c r="ODJ274" s="39"/>
      <c r="ODK274" s="39"/>
      <c r="ODL274" s="39"/>
      <c r="ODM274" s="39"/>
      <c r="ODN274" s="39"/>
      <c r="ODO274" s="39"/>
      <c r="ODP274" s="39"/>
      <c r="ODQ274" s="39"/>
      <c r="ODR274" s="39"/>
      <c r="ODS274" s="39"/>
      <c r="ODT274" s="39"/>
      <c r="ODU274" s="39"/>
      <c r="ODV274" s="39"/>
      <c r="ODW274" s="39"/>
      <c r="ODX274" s="39"/>
      <c r="ODY274" s="39"/>
      <c r="ODZ274" s="39"/>
      <c r="OEA274" s="39"/>
      <c r="OEB274" s="39"/>
      <c r="OEC274" s="39"/>
      <c r="OED274" s="39"/>
      <c r="OEE274" s="39"/>
      <c r="OEF274" s="39"/>
      <c r="OEG274" s="39"/>
      <c r="OEH274" s="39"/>
      <c r="OEI274" s="39"/>
      <c r="OEJ274" s="39"/>
      <c r="OEK274" s="39"/>
      <c r="OEL274" s="39"/>
      <c r="OEM274" s="39"/>
      <c r="OEN274" s="39"/>
      <c r="OEO274" s="39"/>
      <c r="OEP274" s="39"/>
      <c r="OEQ274" s="39"/>
      <c r="OER274" s="39"/>
      <c r="OES274" s="39"/>
      <c r="OET274" s="39"/>
      <c r="OEU274" s="39"/>
      <c r="OEV274" s="39"/>
      <c r="OEW274" s="39"/>
      <c r="OEX274" s="39"/>
      <c r="OEY274" s="39"/>
      <c r="OEZ274" s="39"/>
      <c r="OFA274" s="39"/>
      <c r="OFB274" s="39"/>
      <c r="OFC274" s="39"/>
      <c r="OFD274" s="39"/>
      <c r="OFE274" s="39"/>
      <c r="OFF274" s="39"/>
      <c r="OFG274" s="39"/>
      <c r="OFH274" s="39"/>
      <c r="OFI274" s="39"/>
      <c r="OFJ274" s="39"/>
      <c r="OFK274" s="39"/>
      <c r="OFL274" s="39"/>
      <c r="OFM274" s="39"/>
      <c r="OFN274" s="39"/>
      <c r="OFO274" s="39"/>
      <c r="OFP274" s="39"/>
      <c r="OFQ274" s="39"/>
      <c r="OFR274" s="39"/>
      <c r="OFS274" s="39"/>
      <c r="OFT274" s="39"/>
      <c r="OFU274" s="39"/>
      <c r="OFV274" s="39"/>
      <c r="OFW274" s="39"/>
      <c r="OFX274" s="39"/>
      <c r="OFY274" s="39"/>
      <c r="OFZ274" s="39"/>
      <c r="OGA274" s="39"/>
      <c r="OGB274" s="39"/>
      <c r="OGC274" s="39"/>
      <c r="OGD274" s="39"/>
      <c r="OGE274" s="39"/>
      <c r="OGF274" s="39"/>
      <c r="OGG274" s="39"/>
      <c r="OGH274" s="39"/>
      <c r="OGI274" s="39"/>
      <c r="OGJ274" s="39"/>
      <c r="OGK274" s="39"/>
      <c r="OGL274" s="39"/>
      <c r="OGM274" s="39"/>
      <c r="OGN274" s="39"/>
      <c r="OGO274" s="39"/>
      <c r="OGP274" s="39"/>
      <c r="OGQ274" s="39"/>
      <c r="OGR274" s="39"/>
      <c r="OGS274" s="39"/>
      <c r="OGT274" s="39"/>
      <c r="OGU274" s="39"/>
      <c r="OGV274" s="39"/>
      <c r="OGW274" s="39"/>
      <c r="OGX274" s="39"/>
      <c r="OGY274" s="39"/>
      <c r="OGZ274" s="39"/>
      <c r="OHA274" s="39"/>
      <c r="OHB274" s="39"/>
      <c r="OHC274" s="39"/>
      <c r="OHD274" s="39"/>
      <c r="OHE274" s="39"/>
      <c r="OHF274" s="39"/>
      <c r="OHG274" s="39"/>
      <c r="OHH274" s="39"/>
      <c r="OHI274" s="39"/>
      <c r="OHJ274" s="39"/>
      <c r="OHK274" s="39"/>
      <c r="OHL274" s="39"/>
      <c r="OHM274" s="39"/>
      <c r="OHN274" s="39"/>
      <c r="OHO274" s="39"/>
      <c r="OHP274" s="39"/>
      <c r="OHQ274" s="39"/>
      <c r="OHR274" s="39"/>
      <c r="OHS274" s="39"/>
      <c r="OHT274" s="39"/>
      <c r="OHU274" s="39"/>
      <c r="OHV274" s="39"/>
      <c r="OHW274" s="39"/>
      <c r="OHX274" s="39"/>
      <c r="OHY274" s="39"/>
      <c r="OHZ274" s="39"/>
      <c r="OIA274" s="39"/>
      <c r="OIB274" s="39"/>
      <c r="OIC274" s="39"/>
      <c r="OID274" s="39"/>
      <c r="OIE274" s="39"/>
      <c r="OIF274" s="39"/>
      <c r="OIG274" s="39"/>
      <c r="OIH274" s="39"/>
      <c r="OII274" s="39"/>
      <c r="OIJ274" s="39"/>
      <c r="OIK274" s="39"/>
      <c r="OIL274" s="39"/>
      <c r="OIM274" s="39"/>
      <c r="OIN274" s="39"/>
      <c r="OIO274" s="39"/>
      <c r="OIP274" s="39"/>
      <c r="OIQ274" s="39"/>
      <c r="OIR274" s="39"/>
      <c r="OIS274" s="39"/>
      <c r="OIT274" s="39"/>
      <c r="OIU274" s="39"/>
      <c r="OIV274" s="39"/>
      <c r="OIW274" s="39"/>
      <c r="OIX274" s="39"/>
      <c r="OIY274" s="39"/>
      <c r="OIZ274" s="39"/>
      <c r="OJA274" s="39"/>
      <c r="OJB274" s="39"/>
      <c r="OJC274" s="39"/>
      <c r="OJD274" s="39"/>
      <c r="OJE274" s="39"/>
      <c r="OJF274" s="39"/>
      <c r="OJG274" s="39"/>
      <c r="OJH274" s="39"/>
      <c r="OJI274" s="39"/>
      <c r="OJJ274" s="39"/>
      <c r="OJK274" s="39"/>
      <c r="OJL274" s="39"/>
      <c r="OJM274" s="39"/>
      <c r="OJN274" s="39"/>
      <c r="OJO274" s="39"/>
      <c r="OJP274" s="39"/>
      <c r="OJQ274" s="39"/>
      <c r="OJR274" s="39"/>
      <c r="OJS274" s="39"/>
      <c r="OJT274" s="39"/>
      <c r="OJU274" s="39"/>
      <c r="OJV274" s="39"/>
      <c r="OJW274" s="39"/>
      <c r="OJX274" s="39"/>
      <c r="OJY274" s="39"/>
      <c r="OJZ274" s="39"/>
      <c r="OKA274" s="39"/>
      <c r="OKB274" s="39"/>
      <c r="OKC274" s="39"/>
      <c r="OKD274" s="39"/>
      <c r="OKE274" s="39"/>
      <c r="OKF274" s="39"/>
      <c r="OKG274" s="39"/>
      <c r="OKH274" s="39"/>
      <c r="OKI274" s="39"/>
      <c r="OKJ274" s="39"/>
      <c r="OKK274" s="39"/>
      <c r="OKL274" s="39"/>
      <c r="OKM274" s="39"/>
      <c r="OKN274" s="39"/>
      <c r="OKO274" s="39"/>
      <c r="OKP274" s="39"/>
      <c r="OKQ274" s="39"/>
      <c r="OKR274" s="39"/>
      <c r="OKS274" s="39"/>
      <c r="OKT274" s="39"/>
      <c r="OKU274" s="39"/>
      <c r="OKV274" s="39"/>
      <c r="OKW274" s="39"/>
      <c r="OKX274" s="39"/>
      <c r="OKY274" s="39"/>
      <c r="OKZ274" s="39"/>
      <c r="OLA274" s="39"/>
      <c r="OLB274" s="39"/>
      <c r="OLC274" s="39"/>
      <c r="OLD274" s="39"/>
      <c r="OLE274" s="39"/>
      <c r="OLF274" s="39"/>
      <c r="OLG274" s="39"/>
      <c r="OLH274" s="39"/>
      <c r="OLI274" s="39"/>
      <c r="OLJ274" s="39"/>
      <c r="OLK274" s="39"/>
      <c r="OLL274" s="39"/>
      <c r="OLM274" s="39"/>
      <c r="OLN274" s="39"/>
      <c r="OLO274" s="39"/>
      <c r="OLP274" s="39"/>
      <c r="OLQ274" s="39"/>
      <c r="OLR274" s="39"/>
      <c r="OLS274" s="39"/>
      <c r="OLT274" s="39"/>
      <c r="OLU274" s="39"/>
      <c r="OLV274" s="39"/>
      <c r="OLW274" s="39"/>
      <c r="OLX274" s="39"/>
      <c r="OLY274" s="39"/>
      <c r="OLZ274" s="39"/>
      <c r="OMA274" s="39"/>
      <c r="OMB274" s="39"/>
      <c r="OMC274" s="39"/>
      <c r="OMD274" s="39"/>
      <c r="OME274" s="39"/>
      <c r="OMF274" s="39"/>
      <c r="OMG274" s="39"/>
      <c r="OMH274" s="39"/>
      <c r="OMI274" s="39"/>
      <c r="OMJ274" s="39"/>
      <c r="OMK274" s="39"/>
      <c r="OML274" s="39"/>
      <c r="OMM274" s="39"/>
      <c r="OMN274" s="39"/>
      <c r="OMO274" s="39"/>
      <c r="OMP274" s="39"/>
      <c r="OMQ274" s="39"/>
      <c r="OMR274" s="39"/>
      <c r="OMS274" s="39"/>
      <c r="OMT274" s="39"/>
      <c r="OMU274" s="39"/>
      <c r="OMV274" s="39"/>
      <c r="OMW274" s="39"/>
      <c r="OMX274" s="39"/>
      <c r="OMY274" s="39"/>
      <c r="OMZ274" s="39"/>
      <c r="ONA274" s="39"/>
      <c r="ONB274" s="39"/>
      <c r="ONC274" s="39"/>
      <c r="OND274" s="39"/>
      <c r="ONE274" s="39"/>
      <c r="ONF274" s="39"/>
      <c r="ONG274" s="39"/>
      <c r="ONH274" s="39"/>
      <c r="ONI274" s="39"/>
      <c r="ONJ274" s="39"/>
      <c r="ONK274" s="39"/>
      <c r="ONL274" s="39"/>
      <c r="ONM274" s="39"/>
      <c r="ONN274" s="39"/>
      <c r="ONO274" s="39"/>
      <c r="ONP274" s="39"/>
      <c r="ONQ274" s="39"/>
      <c r="ONR274" s="39"/>
      <c r="ONS274" s="39"/>
      <c r="ONT274" s="39"/>
      <c r="ONU274" s="39"/>
      <c r="ONV274" s="39"/>
      <c r="ONW274" s="39"/>
      <c r="ONX274" s="39"/>
      <c r="ONY274" s="39"/>
      <c r="ONZ274" s="39"/>
      <c r="OOA274" s="39"/>
      <c r="OOB274" s="39"/>
      <c r="OOC274" s="39"/>
      <c r="OOD274" s="39"/>
      <c r="OOE274" s="39"/>
      <c r="OOF274" s="39"/>
      <c r="OOG274" s="39"/>
      <c r="OOH274" s="39"/>
      <c r="OOI274" s="39"/>
      <c r="OOJ274" s="39"/>
      <c r="OOK274" s="39"/>
      <c r="OOL274" s="39"/>
      <c r="OOM274" s="39"/>
      <c r="OON274" s="39"/>
      <c r="OOO274" s="39"/>
      <c r="OOP274" s="39"/>
      <c r="OOQ274" s="39"/>
      <c r="OOR274" s="39"/>
      <c r="OOS274" s="39"/>
      <c r="OOT274" s="39"/>
      <c r="OOU274" s="39"/>
      <c r="OOV274" s="39"/>
      <c r="OOW274" s="39"/>
      <c r="OOX274" s="39"/>
      <c r="OOY274" s="39"/>
      <c r="OOZ274" s="39"/>
      <c r="OPA274" s="39"/>
      <c r="OPB274" s="39"/>
      <c r="OPC274" s="39"/>
      <c r="OPD274" s="39"/>
      <c r="OPE274" s="39"/>
      <c r="OPF274" s="39"/>
      <c r="OPG274" s="39"/>
      <c r="OPH274" s="39"/>
      <c r="OPI274" s="39"/>
      <c r="OPJ274" s="39"/>
      <c r="OPK274" s="39"/>
      <c r="OPL274" s="39"/>
      <c r="OPM274" s="39"/>
      <c r="OPN274" s="39"/>
      <c r="OPO274" s="39"/>
      <c r="OPP274" s="39"/>
      <c r="OPQ274" s="39"/>
      <c r="OPR274" s="39"/>
      <c r="OPS274" s="39"/>
      <c r="OPT274" s="39"/>
      <c r="OPU274" s="39"/>
      <c r="OPV274" s="39"/>
      <c r="OPW274" s="39"/>
      <c r="OPX274" s="39"/>
      <c r="OPY274" s="39"/>
      <c r="OPZ274" s="39"/>
      <c r="OQA274" s="39"/>
      <c r="OQB274" s="39"/>
      <c r="OQC274" s="39"/>
      <c r="OQD274" s="39"/>
      <c r="OQE274" s="39"/>
      <c r="OQF274" s="39"/>
      <c r="OQG274" s="39"/>
      <c r="OQH274" s="39"/>
      <c r="OQI274" s="39"/>
      <c r="OQJ274" s="39"/>
      <c r="OQK274" s="39"/>
      <c r="OQL274" s="39"/>
      <c r="OQM274" s="39"/>
      <c r="OQN274" s="39"/>
      <c r="OQO274" s="39"/>
      <c r="OQP274" s="39"/>
      <c r="OQQ274" s="39"/>
      <c r="OQR274" s="39"/>
      <c r="OQS274" s="39"/>
      <c r="OQT274" s="39"/>
      <c r="OQU274" s="39"/>
      <c r="OQV274" s="39"/>
      <c r="OQW274" s="39"/>
      <c r="OQX274" s="39"/>
      <c r="OQY274" s="39"/>
      <c r="OQZ274" s="39"/>
      <c r="ORA274" s="39"/>
      <c r="ORB274" s="39"/>
      <c r="ORC274" s="39"/>
      <c r="ORD274" s="39"/>
      <c r="ORE274" s="39"/>
      <c r="ORF274" s="39"/>
      <c r="ORG274" s="39"/>
      <c r="ORH274" s="39"/>
      <c r="ORI274" s="39"/>
      <c r="ORJ274" s="39"/>
      <c r="ORK274" s="39"/>
      <c r="ORL274" s="39"/>
      <c r="ORM274" s="39"/>
      <c r="ORN274" s="39"/>
      <c r="ORO274" s="39"/>
      <c r="ORP274" s="39"/>
      <c r="ORQ274" s="39"/>
      <c r="ORR274" s="39"/>
      <c r="ORS274" s="39"/>
      <c r="ORT274" s="39"/>
      <c r="ORU274" s="39"/>
      <c r="ORV274" s="39"/>
      <c r="ORW274" s="39"/>
      <c r="ORX274" s="39"/>
      <c r="ORY274" s="39"/>
      <c r="ORZ274" s="39"/>
      <c r="OSA274" s="39"/>
      <c r="OSB274" s="39"/>
      <c r="OSC274" s="39"/>
      <c r="OSD274" s="39"/>
      <c r="OSE274" s="39"/>
      <c r="OSF274" s="39"/>
      <c r="OSG274" s="39"/>
      <c r="OSH274" s="39"/>
      <c r="OSI274" s="39"/>
      <c r="OSJ274" s="39"/>
      <c r="OSK274" s="39"/>
      <c r="OSL274" s="39"/>
      <c r="OSM274" s="39"/>
      <c r="OSN274" s="39"/>
      <c r="OSO274" s="39"/>
      <c r="OSP274" s="39"/>
      <c r="OSQ274" s="39"/>
      <c r="OSR274" s="39"/>
      <c r="OSS274" s="39"/>
      <c r="OST274" s="39"/>
      <c r="OSU274" s="39"/>
      <c r="OSV274" s="39"/>
      <c r="OSW274" s="39"/>
      <c r="OSX274" s="39"/>
      <c r="OSY274" s="39"/>
      <c r="OSZ274" s="39"/>
      <c r="OTA274" s="39"/>
      <c r="OTB274" s="39"/>
      <c r="OTC274" s="39"/>
      <c r="OTD274" s="39"/>
      <c r="OTE274" s="39"/>
      <c r="OTF274" s="39"/>
      <c r="OTG274" s="39"/>
      <c r="OTH274" s="39"/>
      <c r="OTI274" s="39"/>
      <c r="OTJ274" s="39"/>
      <c r="OTK274" s="39"/>
      <c r="OTL274" s="39"/>
      <c r="OTM274" s="39"/>
      <c r="OTN274" s="39"/>
      <c r="OTO274" s="39"/>
      <c r="OTP274" s="39"/>
      <c r="OTQ274" s="39"/>
      <c r="OTR274" s="39"/>
      <c r="OTS274" s="39"/>
      <c r="OTT274" s="39"/>
      <c r="OTU274" s="39"/>
      <c r="OTV274" s="39"/>
      <c r="OTW274" s="39"/>
      <c r="OTX274" s="39"/>
      <c r="OTY274" s="39"/>
      <c r="OTZ274" s="39"/>
      <c r="OUA274" s="39"/>
      <c r="OUB274" s="39"/>
      <c r="OUC274" s="39"/>
      <c r="OUD274" s="39"/>
      <c r="OUE274" s="39"/>
      <c r="OUF274" s="39"/>
      <c r="OUG274" s="39"/>
      <c r="OUH274" s="39"/>
      <c r="OUI274" s="39"/>
      <c r="OUJ274" s="39"/>
      <c r="OUK274" s="39"/>
      <c r="OUL274" s="39"/>
      <c r="OUM274" s="39"/>
      <c r="OUN274" s="39"/>
      <c r="OUO274" s="39"/>
      <c r="OUP274" s="39"/>
      <c r="OUQ274" s="39"/>
      <c r="OUR274" s="39"/>
      <c r="OUS274" s="39"/>
      <c r="OUT274" s="39"/>
      <c r="OUU274" s="39"/>
      <c r="OUV274" s="39"/>
      <c r="OUW274" s="39"/>
      <c r="OUX274" s="39"/>
      <c r="OUY274" s="39"/>
      <c r="OUZ274" s="39"/>
      <c r="OVA274" s="39"/>
      <c r="OVB274" s="39"/>
      <c r="OVC274" s="39"/>
      <c r="OVD274" s="39"/>
      <c r="OVE274" s="39"/>
      <c r="OVF274" s="39"/>
      <c r="OVG274" s="39"/>
      <c r="OVH274" s="39"/>
      <c r="OVI274" s="39"/>
      <c r="OVJ274" s="39"/>
      <c r="OVK274" s="39"/>
      <c r="OVL274" s="39"/>
      <c r="OVM274" s="39"/>
      <c r="OVN274" s="39"/>
      <c r="OVO274" s="39"/>
      <c r="OVP274" s="39"/>
      <c r="OVQ274" s="39"/>
      <c r="OVR274" s="39"/>
      <c r="OVS274" s="39"/>
      <c r="OVT274" s="39"/>
      <c r="OVU274" s="39"/>
      <c r="OVV274" s="39"/>
      <c r="OVW274" s="39"/>
      <c r="OVX274" s="39"/>
      <c r="OVY274" s="39"/>
      <c r="OVZ274" s="39"/>
      <c r="OWA274" s="39"/>
      <c r="OWB274" s="39"/>
      <c r="OWC274" s="39"/>
      <c r="OWD274" s="39"/>
      <c r="OWE274" s="39"/>
      <c r="OWF274" s="39"/>
      <c r="OWG274" s="39"/>
      <c r="OWH274" s="39"/>
      <c r="OWI274" s="39"/>
      <c r="OWJ274" s="39"/>
      <c r="OWK274" s="39"/>
      <c r="OWL274" s="39"/>
      <c r="OWM274" s="39"/>
      <c r="OWN274" s="39"/>
      <c r="OWO274" s="39"/>
      <c r="OWP274" s="39"/>
      <c r="OWQ274" s="39"/>
      <c r="OWR274" s="39"/>
      <c r="OWS274" s="39"/>
      <c r="OWT274" s="39"/>
      <c r="OWU274" s="39"/>
      <c r="OWV274" s="39"/>
      <c r="OWW274" s="39"/>
      <c r="OWX274" s="39"/>
      <c r="OWY274" s="39"/>
      <c r="OWZ274" s="39"/>
      <c r="OXA274" s="39"/>
      <c r="OXB274" s="39"/>
      <c r="OXC274" s="39"/>
      <c r="OXD274" s="39"/>
      <c r="OXE274" s="39"/>
      <c r="OXF274" s="39"/>
      <c r="OXG274" s="39"/>
      <c r="OXH274" s="39"/>
      <c r="OXI274" s="39"/>
      <c r="OXJ274" s="39"/>
      <c r="OXK274" s="39"/>
      <c r="OXL274" s="39"/>
      <c r="OXM274" s="39"/>
      <c r="OXN274" s="39"/>
      <c r="OXO274" s="39"/>
      <c r="OXP274" s="39"/>
      <c r="OXQ274" s="39"/>
      <c r="OXR274" s="39"/>
      <c r="OXS274" s="39"/>
      <c r="OXT274" s="39"/>
      <c r="OXU274" s="39"/>
      <c r="OXV274" s="39"/>
      <c r="OXW274" s="39"/>
      <c r="OXX274" s="39"/>
      <c r="OXY274" s="39"/>
      <c r="OXZ274" s="39"/>
      <c r="OYA274" s="39"/>
      <c r="OYB274" s="39"/>
      <c r="OYC274" s="39"/>
      <c r="OYD274" s="39"/>
      <c r="OYE274" s="39"/>
      <c r="OYF274" s="39"/>
      <c r="OYG274" s="39"/>
      <c r="OYH274" s="39"/>
      <c r="OYI274" s="39"/>
      <c r="OYJ274" s="39"/>
      <c r="OYK274" s="39"/>
      <c r="OYL274" s="39"/>
      <c r="OYM274" s="39"/>
      <c r="OYN274" s="39"/>
      <c r="OYO274" s="39"/>
      <c r="OYP274" s="39"/>
      <c r="OYQ274" s="39"/>
      <c r="OYR274" s="39"/>
      <c r="OYS274" s="39"/>
      <c r="OYT274" s="39"/>
      <c r="OYU274" s="39"/>
      <c r="OYV274" s="39"/>
      <c r="OYW274" s="39"/>
      <c r="OYX274" s="39"/>
      <c r="OYY274" s="39"/>
      <c r="OYZ274" s="39"/>
      <c r="OZA274" s="39"/>
      <c r="OZB274" s="39"/>
      <c r="OZC274" s="39"/>
      <c r="OZD274" s="39"/>
      <c r="OZE274" s="39"/>
      <c r="OZF274" s="39"/>
      <c r="OZG274" s="39"/>
      <c r="OZH274" s="39"/>
      <c r="OZI274" s="39"/>
      <c r="OZJ274" s="39"/>
      <c r="OZK274" s="39"/>
      <c r="OZL274" s="39"/>
      <c r="OZM274" s="39"/>
      <c r="OZN274" s="39"/>
      <c r="OZO274" s="39"/>
      <c r="OZP274" s="39"/>
      <c r="OZQ274" s="39"/>
      <c r="OZR274" s="39"/>
      <c r="OZS274" s="39"/>
      <c r="OZT274" s="39"/>
      <c r="OZU274" s="39"/>
      <c r="OZV274" s="39"/>
      <c r="OZW274" s="39"/>
      <c r="OZX274" s="39"/>
      <c r="OZY274" s="39"/>
      <c r="OZZ274" s="39"/>
      <c r="PAA274" s="39"/>
      <c r="PAB274" s="39"/>
      <c r="PAC274" s="39"/>
      <c r="PAD274" s="39"/>
      <c r="PAE274" s="39"/>
      <c r="PAF274" s="39"/>
      <c r="PAG274" s="39"/>
      <c r="PAH274" s="39"/>
      <c r="PAI274" s="39"/>
      <c r="PAJ274" s="39"/>
      <c r="PAK274" s="39"/>
      <c r="PAL274" s="39"/>
      <c r="PAM274" s="39"/>
      <c r="PAN274" s="39"/>
      <c r="PAO274" s="39"/>
      <c r="PAP274" s="39"/>
      <c r="PAQ274" s="39"/>
      <c r="PAR274" s="39"/>
      <c r="PAS274" s="39"/>
      <c r="PAT274" s="39"/>
      <c r="PAU274" s="39"/>
      <c r="PAV274" s="39"/>
      <c r="PAW274" s="39"/>
      <c r="PAX274" s="39"/>
      <c r="PAY274" s="39"/>
      <c r="PAZ274" s="39"/>
      <c r="PBA274" s="39"/>
      <c r="PBB274" s="39"/>
      <c r="PBC274" s="39"/>
      <c r="PBD274" s="39"/>
      <c r="PBE274" s="39"/>
      <c r="PBF274" s="39"/>
      <c r="PBG274" s="39"/>
      <c r="PBH274" s="39"/>
      <c r="PBI274" s="39"/>
      <c r="PBJ274" s="39"/>
      <c r="PBK274" s="39"/>
      <c r="PBL274" s="39"/>
      <c r="PBM274" s="39"/>
      <c r="PBN274" s="39"/>
      <c r="PBO274" s="39"/>
      <c r="PBP274" s="39"/>
      <c r="PBQ274" s="39"/>
      <c r="PBR274" s="39"/>
      <c r="PBS274" s="39"/>
      <c r="PBT274" s="39"/>
      <c r="PBU274" s="39"/>
      <c r="PBV274" s="39"/>
      <c r="PBW274" s="39"/>
      <c r="PBX274" s="39"/>
      <c r="PBY274" s="39"/>
      <c r="PBZ274" s="39"/>
      <c r="PCA274" s="39"/>
      <c r="PCB274" s="39"/>
      <c r="PCC274" s="39"/>
      <c r="PCD274" s="39"/>
      <c r="PCE274" s="39"/>
      <c r="PCF274" s="39"/>
      <c r="PCG274" s="39"/>
      <c r="PCH274" s="39"/>
      <c r="PCI274" s="39"/>
      <c r="PCJ274" s="39"/>
      <c r="PCK274" s="39"/>
      <c r="PCL274" s="39"/>
      <c r="PCM274" s="39"/>
      <c r="PCN274" s="39"/>
      <c r="PCO274" s="39"/>
      <c r="PCP274" s="39"/>
      <c r="PCQ274" s="39"/>
      <c r="PCR274" s="39"/>
      <c r="PCS274" s="39"/>
      <c r="PCT274" s="39"/>
      <c r="PCU274" s="39"/>
      <c r="PCV274" s="39"/>
      <c r="PCW274" s="39"/>
      <c r="PCX274" s="39"/>
      <c r="PCY274" s="39"/>
      <c r="PCZ274" s="39"/>
      <c r="PDA274" s="39"/>
      <c r="PDB274" s="39"/>
      <c r="PDC274" s="39"/>
      <c r="PDD274" s="39"/>
      <c r="PDE274" s="39"/>
      <c r="PDF274" s="39"/>
      <c r="PDG274" s="39"/>
      <c r="PDH274" s="39"/>
      <c r="PDI274" s="39"/>
      <c r="PDJ274" s="39"/>
      <c r="PDK274" s="39"/>
      <c r="PDL274" s="39"/>
      <c r="PDM274" s="39"/>
      <c r="PDN274" s="39"/>
      <c r="PDO274" s="39"/>
      <c r="PDP274" s="39"/>
      <c r="PDQ274" s="39"/>
      <c r="PDR274" s="39"/>
      <c r="PDS274" s="39"/>
      <c r="PDT274" s="39"/>
      <c r="PDU274" s="39"/>
      <c r="PDV274" s="39"/>
      <c r="PDW274" s="39"/>
      <c r="PDX274" s="39"/>
      <c r="PDY274" s="39"/>
      <c r="PDZ274" s="39"/>
      <c r="PEA274" s="39"/>
      <c r="PEB274" s="39"/>
      <c r="PEC274" s="39"/>
      <c r="PED274" s="39"/>
      <c r="PEE274" s="39"/>
      <c r="PEF274" s="39"/>
      <c r="PEG274" s="39"/>
      <c r="PEH274" s="39"/>
      <c r="PEI274" s="39"/>
      <c r="PEJ274" s="39"/>
      <c r="PEK274" s="39"/>
      <c r="PEL274" s="39"/>
      <c r="PEM274" s="39"/>
      <c r="PEN274" s="39"/>
      <c r="PEO274" s="39"/>
      <c r="PEP274" s="39"/>
      <c r="PEQ274" s="39"/>
      <c r="PER274" s="39"/>
      <c r="PES274" s="39"/>
      <c r="PET274" s="39"/>
      <c r="PEU274" s="39"/>
      <c r="PEV274" s="39"/>
      <c r="PEW274" s="39"/>
      <c r="PEX274" s="39"/>
      <c r="PEY274" s="39"/>
      <c r="PEZ274" s="39"/>
      <c r="PFA274" s="39"/>
      <c r="PFB274" s="39"/>
      <c r="PFC274" s="39"/>
      <c r="PFD274" s="39"/>
      <c r="PFE274" s="39"/>
      <c r="PFF274" s="39"/>
      <c r="PFG274" s="39"/>
      <c r="PFH274" s="39"/>
      <c r="PFI274" s="39"/>
      <c r="PFJ274" s="39"/>
      <c r="PFK274" s="39"/>
      <c r="PFL274" s="39"/>
      <c r="PFM274" s="39"/>
      <c r="PFN274" s="39"/>
      <c r="PFO274" s="39"/>
      <c r="PFP274" s="39"/>
      <c r="PFQ274" s="39"/>
      <c r="PFR274" s="39"/>
      <c r="PFS274" s="39"/>
      <c r="PFT274" s="39"/>
      <c r="PFU274" s="39"/>
      <c r="PFV274" s="39"/>
      <c r="PFW274" s="39"/>
      <c r="PFX274" s="39"/>
      <c r="PFY274" s="39"/>
      <c r="PFZ274" s="39"/>
      <c r="PGA274" s="39"/>
      <c r="PGB274" s="39"/>
      <c r="PGC274" s="39"/>
      <c r="PGD274" s="39"/>
      <c r="PGE274" s="39"/>
      <c r="PGF274" s="39"/>
      <c r="PGG274" s="39"/>
      <c r="PGH274" s="39"/>
      <c r="PGI274" s="39"/>
      <c r="PGJ274" s="39"/>
      <c r="PGK274" s="39"/>
      <c r="PGL274" s="39"/>
      <c r="PGM274" s="39"/>
      <c r="PGN274" s="39"/>
      <c r="PGO274" s="39"/>
      <c r="PGP274" s="39"/>
      <c r="PGQ274" s="39"/>
      <c r="PGR274" s="39"/>
      <c r="PGS274" s="39"/>
      <c r="PGT274" s="39"/>
      <c r="PGU274" s="39"/>
      <c r="PGV274" s="39"/>
      <c r="PGW274" s="39"/>
      <c r="PGX274" s="39"/>
      <c r="PGY274" s="39"/>
      <c r="PGZ274" s="39"/>
      <c r="PHA274" s="39"/>
      <c r="PHB274" s="39"/>
      <c r="PHC274" s="39"/>
      <c r="PHD274" s="39"/>
      <c r="PHE274" s="39"/>
      <c r="PHF274" s="39"/>
      <c r="PHG274" s="39"/>
      <c r="PHH274" s="39"/>
      <c r="PHI274" s="39"/>
      <c r="PHJ274" s="39"/>
      <c r="PHK274" s="39"/>
      <c r="PHL274" s="39"/>
      <c r="PHM274" s="39"/>
      <c r="PHN274" s="39"/>
      <c r="PHO274" s="39"/>
      <c r="PHP274" s="39"/>
      <c r="PHQ274" s="39"/>
      <c r="PHR274" s="39"/>
      <c r="PHS274" s="39"/>
      <c r="PHT274" s="39"/>
      <c r="PHU274" s="39"/>
      <c r="PHV274" s="39"/>
      <c r="PHW274" s="39"/>
      <c r="PHX274" s="39"/>
      <c r="PHY274" s="39"/>
      <c r="PHZ274" s="39"/>
      <c r="PIA274" s="39"/>
      <c r="PIB274" s="39"/>
      <c r="PIC274" s="39"/>
      <c r="PID274" s="39"/>
      <c r="PIE274" s="39"/>
      <c r="PIF274" s="39"/>
      <c r="PIG274" s="39"/>
      <c r="PIH274" s="39"/>
      <c r="PII274" s="39"/>
      <c r="PIJ274" s="39"/>
      <c r="PIK274" s="39"/>
      <c r="PIL274" s="39"/>
      <c r="PIM274" s="39"/>
      <c r="PIN274" s="39"/>
      <c r="PIO274" s="39"/>
      <c r="PIP274" s="39"/>
      <c r="PIQ274" s="39"/>
      <c r="PIR274" s="39"/>
      <c r="PIS274" s="39"/>
      <c r="PIT274" s="39"/>
      <c r="PIU274" s="39"/>
      <c r="PIV274" s="39"/>
      <c r="PIW274" s="39"/>
      <c r="PIX274" s="39"/>
      <c r="PIY274" s="39"/>
      <c r="PIZ274" s="39"/>
      <c r="PJA274" s="39"/>
      <c r="PJB274" s="39"/>
      <c r="PJC274" s="39"/>
      <c r="PJD274" s="39"/>
      <c r="PJE274" s="39"/>
      <c r="PJF274" s="39"/>
      <c r="PJG274" s="39"/>
      <c r="PJH274" s="39"/>
      <c r="PJI274" s="39"/>
      <c r="PJJ274" s="39"/>
      <c r="PJK274" s="39"/>
      <c r="PJL274" s="39"/>
      <c r="PJM274" s="39"/>
      <c r="PJN274" s="39"/>
      <c r="PJO274" s="39"/>
      <c r="PJP274" s="39"/>
      <c r="PJQ274" s="39"/>
      <c r="PJR274" s="39"/>
      <c r="PJS274" s="39"/>
      <c r="PJT274" s="39"/>
      <c r="PJU274" s="39"/>
      <c r="PJV274" s="39"/>
      <c r="PJW274" s="39"/>
      <c r="PJX274" s="39"/>
      <c r="PJY274" s="39"/>
      <c r="PJZ274" s="39"/>
      <c r="PKA274" s="39"/>
      <c r="PKB274" s="39"/>
      <c r="PKC274" s="39"/>
      <c r="PKD274" s="39"/>
      <c r="PKE274" s="39"/>
      <c r="PKF274" s="39"/>
      <c r="PKG274" s="39"/>
      <c r="PKH274" s="39"/>
      <c r="PKI274" s="39"/>
      <c r="PKJ274" s="39"/>
      <c r="PKK274" s="39"/>
      <c r="PKL274" s="39"/>
      <c r="PKM274" s="39"/>
      <c r="PKN274" s="39"/>
      <c r="PKO274" s="39"/>
      <c r="PKP274" s="39"/>
      <c r="PKQ274" s="39"/>
      <c r="PKR274" s="39"/>
      <c r="PKS274" s="39"/>
      <c r="PKT274" s="39"/>
      <c r="PKU274" s="39"/>
      <c r="PKV274" s="39"/>
      <c r="PKW274" s="39"/>
      <c r="PKX274" s="39"/>
      <c r="PKY274" s="39"/>
      <c r="PKZ274" s="39"/>
      <c r="PLA274" s="39"/>
      <c r="PLB274" s="39"/>
      <c r="PLC274" s="39"/>
      <c r="PLD274" s="39"/>
      <c r="PLE274" s="39"/>
      <c r="PLF274" s="39"/>
      <c r="PLG274" s="39"/>
      <c r="PLH274" s="39"/>
      <c r="PLI274" s="39"/>
      <c r="PLJ274" s="39"/>
      <c r="PLK274" s="39"/>
      <c r="PLL274" s="39"/>
      <c r="PLM274" s="39"/>
      <c r="PLN274" s="39"/>
      <c r="PLO274" s="39"/>
      <c r="PLP274" s="39"/>
      <c r="PLQ274" s="39"/>
      <c r="PLR274" s="39"/>
      <c r="PLS274" s="39"/>
      <c r="PLT274" s="39"/>
      <c r="PLU274" s="39"/>
      <c r="PLV274" s="39"/>
      <c r="PLW274" s="39"/>
      <c r="PLX274" s="39"/>
      <c r="PLY274" s="39"/>
      <c r="PLZ274" s="39"/>
      <c r="PMA274" s="39"/>
      <c r="PMB274" s="39"/>
      <c r="PMC274" s="39"/>
      <c r="PMD274" s="39"/>
      <c r="PME274" s="39"/>
      <c r="PMF274" s="39"/>
      <c r="PMG274" s="39"/>
      <c r="PMH274" s="39"/>
      <c r="PMI274" s="39"/>
      <c r="PMJ274" s="39"/>
      <c r="PMK274" s="39"/>
      <c r="PML274" s="39"/>
      <c r="PMM274" s="39"/>
      <c r="PMN274" s="39"/>
      <c r="PMO274" s="39"/>
      <c r="PMP274" s="39"/>
      <c r="PMQ274" s="39"/>
      <c r="PMR274" s="39"/>
      <c r="PMS274" s="39"/>
      <c r="PMT274" s="39"/>
      <c r="PMU274" s="39"/>
      <c r="PMV274" s="39"/>
      <c r="PMW274" s="39"/>
      <c r="PMX274" s="39"/>
      <c r="PMY274" s="39"/>
      <c r="PMZ274" s="39"/>
      <c r="PNA274" s="39"/>
      <c r="PNB274" s="39"/>
      <c r="PNC274" s="39"/>
      <c r="PND274" s="39"/>
      <c r="PNE274" s="39"/>
      <c r="PNF274" s="39"/>
      <c r="PNG274" s="39"/>
      <c r="PNH274" s="39"/>
      <c r="PNI274" s="39"/>
      <c r="PNJ274" s="39"/>
      <c r="PNK274" s="39"/>
      <c r="PNL274" s="39"/>
      <c r="PNM274" s="39"/>
      <c r="PNN274" s="39"/>
      <c r="PNO274" s="39"/>
      <c r="PNP274" s="39"/>
      <c r="PNQ274" s="39"/>
      <c r="PNR274" s="39"/>
      <c r="PNS274" s="39"/>
      <c r="PNT274" s="39"/>
      <c r="PNU274" s="39"/>
      <c r="PNV274" s="39"/>
      <c r="PNW274" s="39"/>
      <c r="PNX274" s="39"/>
      <c r="PNY274" s="39"/>
      <c r="PNZ274" s="39"/>
      <c r="POA274" s="39"/>
      <c r="POB274" s="39"/>
      <c r="POC274" s="39"/>
      <c r="POD274" s="39"/>
      <c r="POE274" s="39"/>
      <c r="POF274" s="39"/>
      <c r="POG274" s="39"/>
      <c r="POH274" s="39"/>
      <c r="POI274" s="39"/>
      <c r="POJ274" s="39"/>
      <c r="POK274" s="39"/>
      <c r="POL274" s="39"/>
      <c r="POM274" s="39"/>
      <c r="PON274" s="39"/>
      <c r="POO274" s="39"/>
      <c r="POP274" s="39"/>
      <c r="POQ274" s="39"/>
      <c r="POR274" s="39"/>
      <c r="POS274" s="39"/>
      <c r="POT274" s="39"/>
      <c r="POU274" s="39"/>
      <c r="POV274" s="39"/>
      <c r="POW274" s="39"/>
      <c r="POX274" s="39"/>
      <c r="POY274" s="39"/>
      <c r="POZ274" s="39"/>
      <c r="PPA274" s="39"/>
      <c r="PPB274" s="39"/>
      <c r="PPC274" s="39"/>
      <c r="PPD274" s="39"/>
      <c r="PPE274" s="39"/>
      <c r="PPF274" s="39"/>
      <c r="PPG274" s="39"/>
      <c r="PPH274" s="39"/>
      <c r="PPI274" s="39"/>
      <c r="PPJ274" s="39"/>
      <c r="PPK274" s="39"/>
      <c r="PPL274" s="39"/>
      <c r="PPM274" s="39"/>
      <c r="PPN274" s="39"/>
      <c r="PPO274" s="39"/>
      <c r="PPP274" s="39"/>
      <c r="PPQ274" s="39"/>
      <c r="PPR274" s="39"/>
      <c r="PPS274" s="39"/>
      <c r="PPT274" s="39"/>
      <c r="PPU274" s="39"/>
      <c r="PPV274" s="39"/>
      <c r="PPW274" s="39"/>
      <c r="PPX274" s="39"/>
      <c r="PPY274" s="39"/>
      <c r="PPZ274" s="39"/>
      <c r="PQA274" s="39"/>
      <c r="PQB274" s="39"/>
      <c r="PQC274" s="39"/>
      <c r="PQD274" s="39"/>
      <c r="PQE274" s="39"/>
      <c r="PQF274" s="39"/>
      <c r="PQG274" s="39"/>
      <c r="PQH274" s="39"/>
      <c r="PQI274" s="39"/>
      <c r="PQJ274" s="39"/>
      <c r="PQK274" s="39"/>
      <c r="PQL274" s="39"/>
      <c r="PQM274" s="39"/>
      <c r="PQN274" s="39"/>
      <c r="PQO274" s="39"/>
      <c r="PQP274" s="39"/>
      <c r="PQQ274" s="39"/>
      <c r="PQR274" s="39"/>
      <c r="PQS274" s="39"/>
      <c r="PQT274" s="39"/>
      <c r="PQU274" s="39"/>
      <c r="PQV274" s="39"/>
      <c r="PQW274" s="39"/>
      <c r="PQX274" s="39"/>
      <c r="PQY274" s="39"/>
      <c r="PQZ274" s="39"/>
      <c r="PRA274" s="39"/>
      <c r="PRB274" s="39"/>
      <c r="PRC274" s="39"/>
      <c r="PRD274" s="39"/>
      <c r="PRE274" s="39"/>
      <c r="PRF274" s="39"/>
      <c r="PRG274" s="39"/>
      <c r="PRH274" s="39"/>
      <c r="PRI274" s="39"/>
      <c r="PRJ274" s="39"/>
      <c r="PRK274" s="39"/>
      <c r="PRL274" s="39"/>
      <c r="PRM274" s="39"/>
      <c r="PRN274" s="39"/>
      <c r="PRO274" s="39"/>
      <c r="PRP274" s="39"/>
      <c r="PRQ274" s="39"/>
      <c r="PRR274" s="39"/>
      <c r="PRS274" s="39"/>
      <c r="PRT274" s="39"/>
      <c r="PRU274" s="39"/>
      <c r="PRV274" s="39"/>
      <c r="PRW274" s="39"/>
      <c r="PRX274" s="39"/>
      <c r="PRY274" s="39"/>
      <c r="PRZ274" s="39"/>
      <c r="PSA274" s="39"/>
      <c r="PSB274" s="39"/>
      <c r="PSC274" s="39"/>
      <c r="PSD274" s="39"/>
      <c r="PSE274" s="39"/>
      <c r="PSF274" s="39"/>
      <c r="PSG274" s="39"/>
      <c r="PSH274" s="39"/>
      <c r="PSI274" s="39"/>
      <c r="PSJ274" s="39"/>
      <c r="PSK274" s="39"/>
      <c r="PSL274" s="39"/>
      <c r="PSM274" s="39"/>
      <c r="PSN274" s="39"/>
      <c r="PSO274" s="39"/>
      <c r="PSP274" s="39"/>
      <c r="PSQ274" s="39"/>
      <c r="PSR274" s="39"/>
      <c r="PSS274" s="39"/>
      <c r="PST274" s="39"/>
      <c r="PSU274" s="39"/>
      <c r="PSV274" s="39"/>
      <c r="PSW274" s="39"/>
      <c r="PSX274" s="39"/>
      <c r="PSY274" s="39"/>
      <c r="PSZ274" s="39"/>
      <c r="PTA274" s="39"/>
      <c r="PTB274" s="39"/>
      <c r="PTC274" s="39"/>
      <c r="PTD274" s="39"/>
      <c r="PTE274" s="39"/>
      <c r="PTF274" s="39"/>
      <c r="PTG274" s="39"/>
      <c r="PTH274" s="39"/>
      <c r="PTI274" s="39"/>
      <c r="PTJ274" s="39"/>
      <c r="PTK274" s="39"/>
      <c r="PTL274" s="39"/>
      <c r="PTM274" s="39"/>
      <c r="PTN274" s="39"/>
      <c r="PTO274" s="39"/>
      <c r="PTP274" s="39"/>
      <c r="PTQ274" s="39"/>
      <c r="PTR274" s="39"/>
      <c r="PTS274" s="39"/>
      <c r="PTT274" s="39"/>
      <c r="PTU274" s="39"/>
      <c r="PTV274" s="39"/>
      <c r="PTW274" s="39"/>
      <c r="PTX274" s="39"/>
      <c r="PTY274" s="39"/>
      <c r="PTZ274" s="39"/>
      <c r="PUA274" s="39"/>
      <c r="PUB274" s="39"/>
      <c r="PUC274" s="39"/>
      <c r="PUD274" s="39"/>
      <c r="PUE274" s="39"/>
      <c r="PUF274" s="39"/>
      <c r="PUG274" s="39"/>
      <c r="PUH274" s="39"/>
      <c r="PUI274" s="39"/>
      <c r="PUJ274" s="39"/>
      <c r="PUK274" s="39"/>
      <c r="PUL274" s="39"/>
      <c r="PUM274" s="39"/>
      <c r="PUN274" s="39"/>
      <c r="PUO274" s="39"/>
      <c r="PUP274" s="39"/>
      <c r="PUQ274" s="39"/>
      <c r="PUR274" s="39"/>
      <c r="PUS274" s="39"/>
      <c r="PUT274" s="39"/>
      <c r="PUU274" s="39"/>
      <c r="PUV274" s="39"/>
      <c r="PUW274" s="39"/>
      <c r="PUX274" s="39"/>
      <c r="PUY274" s="39"/>
      <c r="PUZ274" s="39"/>
      <c r="PVA274" s="39"/>
      <c r="PVB274" s="39"/>
      <c r="PVC274" s="39"/>
      <c r="PVD274" s="39"/>
      <c r="PVE274" s="39"/>
      <c r="PVF274" s="39"/>
      <c r="PVG274" s="39"/>
      <c r="PVH274" s="39"/>
      <c r="PVI274" s="39"/>
      <c r="PVJ274" s="39"/>
      <c r="PVK274" s="39"/>
      <c r="PVL274" s="39"/>
      <c r="PVM274" s="39"/>
      <c r="PVN274" s="39"/>
      <c r="PVO274" s="39"/>
      <c r="PVP274" s="39"/>
      <c r="PVQ274" s="39"/>
      <c r="PVR274" s="39"/>
      <c r="PVS274" s="39"/>
      <c r="PVT274" s="39"/>
      <c r="PVU274" s="39"/>
      <c r="PVV274" s="39"/>
      <c r="PVW274" s="39"/>
      <c r="PVX274" s="39"/>
      <c r="PVY274" s="39"/>
      <c r="PVZ274" s="39"/>
      <c r="PWA274" s="39"/>
      <c r="PWB274" s="39"/>
      <c r="PWC274" s="39"/>
      <c r="PWD274" s="39"/>
      <c r="PWE274" s="39"/>
      <c r="PWF274" s="39"/>
      <c r="PWG274" s="39"/>
      <c r="PWH274" s="39"/>
      <c r="PWI274" s="39"/>
      <c r="PWJ274" s="39"/>
      <c r="PWK274" s="39"/>
      <c r="PWL274" s="39"/>
      <c r="PWM274" s="39"/>
      <c r="PWN274" s="39"/>
      <c r="PWO274" s="39"/>
      <c r="PWP274" s="39"/>
      <c r="PWQ274" s="39"/>
      <c r="PWR274" s="39"/>
      <c r="PWS274" s="39"/>
      <c r="PWT274" s="39"/>
      <c r="PWU274" s="39"/>
      <c r="PWV274" s="39"/>
      <c r="PWW274" s="39"/>
      <c r="PWX274" s="39"/>
      <c r="PWY274" s="39"/>
      <c r="PWZ274" s="39"/>
      <c r="PXA274" s="39"/>
      <c r="PXB274" s="39"/>
      <c r="PXC274" s="39"/>
      <c r="PXD274" s="39"/>
      <c r="PXE274" s="39"/>
      <c r="PXF274" s="39"/>
      <c r="PXG274" s="39"/>
      <c r="PXH274" s="39"/>
      <c r="PXI274" s="39"/>
      <c r="PXJ274" s="39"/>
      <c r="PXK274" s="39"/>
      <c r="PXL274" s="39"/>
      <c r="PXM274" s="39"/>
      <c r="PXN274" s="39"/>
      <c r="PXO274" s="39"/>
      <c r="PXP274" s="39"/>
      <c r="PXQ274" s="39"/>
      <c r="PXR274" s="39"/>
      <c r="PXS274" s="39"/>
      <c r="PXT274" s="39"/>
      <c r="PXU274" s="39"/>
      <c r="PXV274" s="39"/>
      <c r="PXW274" s="39"/>
      <c r="PXX274" s="39"/>
      <c r="PXY274" s="39"/>
      <c r="PXZ274" s="39"/>
      <c r="PYA274" s="39"/>
      <c r="PYB274" s="39"/>
      <c r="PYC274" s="39"/>
      <c r="PYD274" s="39"/>
      <c r="PYE274" s="39"/>
      <c r="PYF274" s="39"/>
      <c r="PYG274" s="39"/>
      <c r="PYH274" s="39"/>
      <c r="PYI274" s="39"/>
      <c r="PYJ274" s="39"/>
      <c r="PYK274" s="39"/>
      <c r="PYL274" s="39"/>
      <c r="PYM274" s="39"/>
      <c r="PYN274" s="39"/>
      <c r="PYO274" s="39"/>
      <c r="PYP274" s="39"/>
      <c r="PYQ274" s="39"/>
      <c r="PYR274" s="39"/>
      <c r="PYS274" s="39"/>
      <c r="PYT274" s="39"/>
      <c r="PYU274" s="39"/>
      <c r="PYV274" s="39"/>
      <c r="PYW274" s="39"/>
      <c r="PYX274" s="39"/>
      <c r="PYY274" s="39"/>
      <c r="PYZ274" s="39"/>
      <c r="PZA274" s="39"/>
      <c r="PZB274" s="39"/>
      <c r="PZC274" s="39"/>
      <c r="PZD274" s="39"/>
      <c r="PZE274" s="39"/>
      <c r="PZF274" s="39"/>
      <c r="PZG274" s="39"/>
      <c r="PZH274" s="39"/>
      <c r="PZI274" s="39"/>
      <c r="PZJ274" s="39"/>
      <c r="PZK274" s="39"/>
      <c r="PZL274" s="39"/>
      <c r="PZM274" s="39"/>
      <c r="PZN274" s="39"/>
      <c r="PZO274" s="39"/>
      <c r="PZP274" s="39"/>
      <c r="PZQ274" s="39"/>
      <c r="PZR274" s="39"/>
      <c r="PZS274" s="39"/>
      <c r="PZT274" s="39"/>
      <c r="PZU274" s="39"/>
      <c r="PZV274" s="39"/>
      <c r="PZW274" s="39"/>
      <c r="PZX274" s="39"/>
      <c r="PZY274" s="39"/>
      <c r="PZZ274" s="39"/>
      <c r="QAA274" s="39"/>
      <c r="QAB274" s="39"/>
      <c r="QAC274" s="39"/>
      <c r="QAD274" s="39"/>
      <c r="QAE274" s="39"/>
      <c r="QAF274" s="39"/>
      <c r="QAG274" s="39"/>
      <c r="QAH274" s="39"/>
      <c r="QAI274" s="39"/>
      <c r="QAJ274" s="39"/>
      <c r="QAK274" s="39"/>
      <c r="QAL274" s="39"/>
      <c r="QAM274" s="39"/>
      <c r="QAN274" s="39"/>
      <c r="QAO274" s="39"/>
      <c r="QAP274" s="39"/>
      <c r="QAQ274" s="39"/>
      <c r="QAR274" s="39"/>
      <c r="QAS274" s="39"/>
      <c r="QAT274" s="39"/>
      <c r="QAU274" s="39"/>
      <c r="QAV274" s="39"/>
      <c r="QAW274" s="39"/>
      <c r="QAX274" s="39"/>
      <c r="QAY274" s="39"/>
      <c r="QAZ274" s="39"/>
      <c r="QBA274" s="39"/>
      <c r="QBB274" s="39"/>
      <c r="QBC274" s="39"/>
      <c r="QBD274" s="39"/>
      <c r="QBE274" s="39"/>
      <c r="QBF274" s="39"/>
      <c r="QBG274" s="39"/>
      <c r="QBH274" s="39"/>
      <c r="QBI274" s="39"/>
      <c r="QBJ274" s="39"/>
      <c r="QBK274" s="39"/>
      <c r="QBL274" s="39"/>
      <c r="QBM274" s="39"/>
      <c r="QBN274" s="39"/>
      <c r="QBO274" s="39"/>
      <c r="QBP274" s="39"/>
      <c r="QBQ274" s="39"/>
      <c r="QBR274" s="39"/>
      <c r="QBS274" s="39"/>
      <c r="QBT274" s="39"/>
      <c r="QBU274" s="39"/>
      <c r="QBV274" s="39"/>
      <c r="QBW274" s="39"/>
      <c r="QBX274" s="39"/>
      <c r="QBY274" s="39"/>
      <c r="QBZ274" s="39"/>
      <c r="QCA274" s="39"/>
      <c r="QCB274" s="39"/>
      <c r="QCC274" s="39"/>
      <c r="QCD274" s="39"/>
      <c r="QCE274" s="39"/>
      <c r="QCF274" s="39"/>
      <c r="QCG274" s="39"/>
      <c r="QCH274" s="39"/>
      <c r="QCI274" s="39"/>
      <c r="QCJ274" s="39"/>
      <c r="QCK274" s="39"/>
      <c r="QCL274" s="39"/>
      <c r="QCM274" s="39"/>
      <c r="QCN274" s="39"/>
      <c r="QCO274" s="39"/>
      <c r="QCP274" s="39"/>
      <c r="QCQ274" s="39"/>
      <c r="QCR274" s="39"/>
      <c r="QCS274" s="39"/>
      <c r="QCT274" s="39"/>
      <c r="QCU274" s="39"/>
      <c r="QCV274" s="39"/>
      <c r="QCW274" s="39"/>
      <c r="QCX274" s="39"/>
      <c r="QCY274" s="39"/>
      <c r="QCZ274" s="39"/>
      <c r="QDA274" s="39"/>
      <c r="QDB274" s="39"/>
      <c r="QDC274" s="39"/>
      <c r="QDD274" s="39"/>
      <c r="QDE274" s="39"/>
      <c r="QDF274" s="39"/>
      <c r="QDG274" s="39"/>
      <c r="QDH274" s="39"/>
      <c r="QDI274" s="39"/>
      <c r="QDJ274" s="39"/>
      <c r="QDK274" s="39"/>
      <c r="QDL274" s="39"/>
      <c r="QDM274" s="39"/>
      <c r="QDN274" s="39"/>
      <c r="QDO274" s="39"/>
      <c r="QDP274" s="39"/>
      <c r="QDQ274" s="39"/>
      <c r="QDR274" s="39"/>
      <c r="QDS274" s="39"/>
      <c r="QDT274" s="39"/>
      <c r="QDU274" s="39"/>
      <c r="QDV274" s="39"/>
      <c r="QDW274" s="39"/>
      <c r="QDX274" s="39"/>
      <c r="QDY274" s="39"/>
      <c r="QDZ274" s="39"/>
      <c r="QEA274" s="39"/>
      <c r="QEB274" s="39"/>
      <c r="QEC274" s="39"/>
      <c r="QED274" s="39"/>
      <c r="QEE274" s="39"/>
      <c r="QEF274" s="39"/>
      <c r="QEG274" s="39"/>
      <c r="QEH274" s="39"/>
      <c r="QEI274" s="39"/>
      <c r="QEJ274" s="39"/>
      <c r="QEK274" s="39"/>
      <c r="QEL274" s="39"/>
      <c r="QEM274" s="39"/>
      <c r="QEN274" s="39"/>
      <c r="QEO274" s="39"/>
      <c r="QEP274" s="39"/>
      <c r="QEQ274" s="39"/>
      <c r="QER274" s="39"/>
      <c r="QES274" s="39"/>
      <c r="QET274" s="39"/>
      <c r="QEU274" s="39"/>
      <c r="QEV274" s="39"/>
      <c r="QEW274" s="39"/>
      <c r="QEX274" s="39"/>
      <c r="QEY274" s="39"/>
      <c r="QEZ274" s="39"/>
      <c r="QFA274" s="39"/>
      <c r="QFB274" s="39"/>
      <c r="QFC274" s="39"/>
      <c r="QFD274" s="39"/>
      <c r="QFE274" s="39"/>
      <c r="QFF274" s="39"/>
      <c r="QFG274" s="39"/>
      <c r="QFH274" s="39"/>
      <c r="QFI274" s="39"/>
      <c r="QFJ274" s="39"/>
      <c r="QFK274" s="39"/>
      <c r="QFL274" s="39"/>
      <c r="QFM274" s="39"/>
      <c r="QFN274" s="39"/>
      <c r="QFO274" s="39"/>
      <c r="QFP274" s="39"/>
      <c r="QFQ274" s="39"/>
      <c r="QFR274" s="39"/>
      <c r="QFS274" s="39"/>
      <c r="QFT274" s="39"/>
      <c r="QFU274" s="39"/>
      <c r="QFV274" s="39"/>
      <c r="QFW274" s="39"/>
      <c r="QFX274" s="39"/>
      <c r="QFY274" s="39"/>
      <c r="QFZ274" s="39"/>
      <c r="QGA274" s="39"/>
      <c r="QGB274" s="39"/>
      <c r="QGC274" s="39"/>
      <c r="QGD274" s="39"/>
      <c r="QGE274" s="39"/>
      <c r="QGF274" s="39"/>
      <c r="QGG274" s="39"/>
      <c r="QGH274" s="39"/>
      <c r="QGI274" s="39"/>
      <c r="QGJ274" s="39"/>
      <c r="QGK274" s="39"/>
      <c r="QGL274" s="39"/>
      <c r="QGM274" s="39"/>
      <c r="QGN274" s="39"/>
      <c r="QGO274" s="39"/>
      <c r="QGP274" s="39"/>
      <c r="QGQ274" s="39"/>
      <c r="QGR274" s="39"/>
      <c r="QGS274" s="39"/>
      <c r="QGT274" s="39"/>
      <c r="QGU274" s="39"/>
      <c r="QGV274" s="39"/>
      <c r="QGW274" s="39"/>
      <c r="QGX274" s="39"/>
      <c r="QGY274" s="39"/>
      <c r="QGZ274" s="39"/>
      <c r="QHA274" s="39"/>
      <c r="QHB274" s="39"/>
      <c r="QHC274" s="39"/>
      <c r="QHD274" s="39"/>
      <c r="QHE274" s="39"/>
      <c r="QHF274" s="39"/>
      <c r="QHG274" s="39"/>
      <c r="QHH274" s="39"/>
      <c r="QHI274" s="39"/>
      <c r="QHJ274" s="39"/>
      <c r="QHK274" s="39"/>
      <c r="QHL274" s="39"/>
      <c r="QHM274" s="39"/>
      <c r="QHN274" s="39"/>
      <c r="QHO274" s="39"/>
      <c r="QHP274" s="39"/>
      <c r="QHQ274" s="39"/>
      <c r="QHR274" s="39"/>
      <c r="QHS274" s="39"/>
      <c r="QHT274" s="39"/>
      <c r="QHU274" s="39"/>
      <c r="QHV274" s="39"/>
      <c r="QHW274" s="39"/>
      <c r="QHX274" s="39"/>
      <c r="QHY274" s="39"/>
      <c r="QHZ274" s="39"/>
      <c r="QIA274" s="39"/>
      <c r="QIB274" s="39"/>
      <c r="QIC274" s="39"/>
      <c r="QID274" s="39"/>
      <c r="QIE274" s="39"/>
      <c r="QIF274" s="39"/>
      <c r="QIG274" s="39"/>
      <c r="QIH274" s="39"/>
      <c r="QII274" s="39"/>
      <c r="QIJ274" s="39"/>
      <c r="QIK274" s="39"/>
      <c r="QIL274" s="39"/>
      <c r="QIM274" s="39"/>
      <c r="QIN274" s="39"/>
      <c r="QIO274" s="39"/>
      <c r="QIP274" s="39"/>
      <c r="QIQ274" s="39"/>
      <c r="QIR274" s="39"/>
      <c r="QIS274" s="39"/>
      <c r="QIT274" s="39"/>
      <c r="QIU274" s="39"/>
      <c r="QIV274" s="39"/>
      <c r="QIW274" s="39"/>
      <c r="QIX274" s="39"/>
      <c r="QIY274" s="39"/>
      <c r="QIZ274" s="39"/>
      <c r="QJA274" s="39"/>
      <c r="QJB274" s="39"/>
      <c r="QJC274" s="39"/>
      <c r="QJD274" s="39"/>
      <c r="QJE274" s="39"/>
      <c r="QJF274" s="39"/>
      <c r="QJG274" s="39"/>
      <c r="QJH274" s="39"/>
      <c r="QJI274" s="39"/>
      <c r="QJJ274" s="39"/>
      <c r="QJK274" s="39"/>
      <c r="QJL274" s="39"/>
      <c r="QJM274" s="39"/>
      <c r="QJN274" s="39"/>
      <c r="QJO274" s="39"/>
      <c r="QJP274" s="39"/>
      <c r="QJQ274" s="39"/>
      <c r="QJR274" s="39"/>
      <c r="QJS274" s="39"/>
      <c r="QJT274" s="39"/>
      <c r="QJU274" s="39"/>
      <c r="QJV274" s="39"/>
      <c r="QJW274" s="39"/>
      <c r="QJX274" s="39"/>
      <c r="QJY274" s="39"/>
      <c r="QJZ274" s="39"/>
      <c r="QKA274" s="39"/>
      <c r="QKB274" s="39"/>
      <c r="QKC274" s="39"/>
      <c r="QKD274" s="39"/>
      <c r="QKE274" s="39"/>
      <c r="QKF274" s="39"/>
      <c r="QKG274" s="39"/>
      <c r="QKH274" s="39"/>
      <c r="QKI274" s="39"/>
      <c r="QKJ274" s="39"/>
      <c r="QKK274" s="39"/>
      <c r="QKL274" s="39"/>
      <c r="QKM274" s="39"/>
      <c r="QKN274" s="39"/>
      <c r="QKO274" s="39"/>
      <c r="QKP274" s="39"/>
      <c r="QKQ274" s="39"/>
      <c r="QKR274" s="39"/>
      <c r="QKS274" s="39"/>
      <c r="QKT274" s="39"/>
      <c r="QKU274" s="39"/>
      <c r="QKV274" s="39"/>
      <c r="QKW274" s="39"/>
      <c r="QKX274" s="39"/>
      <c r="QKY274" s="39"/>
      <c r="QKZ274" s="39"/>
      <c r="QLA274" s="39"/>
      <c r="QLB274" s="39"/>
      <c r="QLC274" s="39"/>
      <c r="QLD274" s="39"/>
      <c r="QLE274" s="39"/>
      <c r="QLF274" s="39"/>
      <c r="QLG274" s="39"/>
      <c r="QLH274" s="39"/>
      <c r="QLI274" s="39"/>
      <c r="QLJ274" s="39"/>
      <c r="QLK274" s="39"/>
      <c r="QLL274" s="39"/>
      <c r="QLM274" s="39"/>
      <c r="QLN274" s="39"/>
      <c r="QLO274" s="39"/>
      <c r="QLP274" s="39"/>
      <c r="QLQ274" s="39"/>
      <c r="QLR274" s="39"/>
      <c r="QLS274" s="39"/>
      <c r="QLT274" s="39"/>
      <c r="QLU274" s="39"/>
      <c r="QLV274" s="39"/>
      <c r="QLW274" s="39"/>
      <c r="QLX274" s="39"/>
      <c r="QLY274" s="39"/>
      <c r="QLZ274" s="39"/>
      <c r="QMA274" s="39"/>
      <c r="QMB274" s="39"/>
      <c r="QMC274" s="39"/>
      <c r="QMD274" s="39"/>
      <c r="QME274" s="39"/>
      <c r="QMF274" s="39"/>
      <c r="QMG274" s="39"/>
      <c r="QMH274" s="39"/>
      <c r="QMI274" s="39"/>
      <c r="QMJ274" s="39"/>
      <c r="QMK274" s="39"/>
      <c r="QML274" s="39"/>
      <c r="QMM274" s="39"/>
      <c r="QMN274" s="39"/>
      <c r="QMO274" s="39"/>
      <c r="QMP274" s="39"/>
      <c r="QMQ274" s="39"/>
      <c r="QMR274" s="39"/>
      <c r="QMS274" s="39"/>
      <c r="QMT274" s="39"/>
      <c r="QMU274" s="39"/>
      <c r="QMV274" s="39"/>
      <c r="QMW274" s="39"/>
      <c r="QMX274" s="39"/>
      <c r="QMY274" s="39"/>
      <c r="QMZ274" s="39"/>
      <c r="QNA274" s="39"/>
      <c r="QNB274" s="39"/>
      <c r="QNC274" s="39"/>
      <c r="QND274" s="39"/>
      <c r="QNE274" s="39"/>
      <c r="QNF274" s="39"/>
      <c r="QNG274" s="39"/>
      <c r="QNH274" s="39"/>
      <c r="QNI274" s="39"/>
      <c r="QNJ274" s="39"/>
      <c r="QNK274" s="39"/>
      <c r="QNL274" s="39"/>
      <c r="QNM274" s="39"/>
      <c r="QNN274" s="39"/>
      <c r="QNO274" s="39"/>
      <c r="QNP274" s="39"/>
      <c r="QNQ274" s="39"/>
      <c r="QNR274" s="39"/>
      <c r="QNS274" s="39"/>
      <c r="QNT274" s="39"/>
      <c r="QNU274" s="39"/>
      <c r="QNV274" s="39"/>
      <c r="QNW274" s="39"/>
      <c r="QNX274" s="39"/>
      <c r="QNY274" s="39"/>
      <c r="QNZ274" s="39"/>
      <c r="QOA274" s="39"/>
      <c r="QOB274" s="39"/>
      <c r="QOC274" s="39"/>
      <c r="QOD274" s="39"/>
      <c r="QOE274" s="39"/>
      <c r="QOF274" s="39"/>
      <c r="QOG274" s="39"/>
      <c r="QOH274" s="39"/>
      <c r="QOI274" s="39"/>
      <c r="QOJ274" s="39"/>
      <c r="QOK274" s="39"/>
      <c r="QOL274" s="39"/>
      <c r="QOM274" s="39"/>
      <c r="QON274" s="39"/>
      <c r="QOO274" s="39"/>
      <c r="QOP274" s="39"/>
      <c r="QOQ274" s="39"/>
      <c r="QOR274" s="39"/>
      <c r="QOS274" s="39"/>
      <c r="QOT274" s="39"/>
      <c r="QOU274" s="39"/>
      <c r="QOV274" s="39"/>
      <c r="QOW274" s="39"/>
      <c r="QOX274" s="39"/>
      <c r="QOY274" s="39"/>
      <c r="QOZ274" s="39"/>
      <c r="QPA274" s="39"/>
      <c r="QPB274" s="39"/>
      <c r="QPC274" s="39"/>
      <c r="QPD274" s="39"/>
      <c r="QPE274" s="39"/>
      <c r="QPF274" s="39"/>
      <c r="QPG274" s="39"/>
      <c r="QPH274" s="39"/>
      <c r="QPI274" s="39"/>
      <c r="QPJ274" s="39"/>
      <c r="QPK274" s="39"/>
      <c r="QPL274" s="39"/>
      <c r="QPM274" s="39"/>
      <c r="QPN274" s="39"/>
      <c r="QPO274" s="39"/>
      <c r="QPP274" s="39"/>
      <c r="QPQ274" s="39"/>
      <c r="QPR274" s="39"/>
      <c r="QPS274" s="39"/>
      <c r="QPT274" s="39"/>
      <c r="QPU274" s="39"/>
      <c r="QPV274" s="39"/>
      <c r="QPW274" s="39"/>
      <c r="QPX274" s="39"/>
      <c r="QPY274" s="39"/>
      <c r="QPZ274" s="39"/>
      <c r="QQA274" s="39"/>
      <c r="QQB274" s="39"/>
      <c r="QQC274" s="39"/>
      <c r="QQD274" s="39"/>
      <c r="QQE274" s="39"/>
      <c r="QQF274" s="39"/>
      <c r="QQG274" s="39"/>
      <c r="QQH274" s="39"/>
      <c r="QQI274" s="39"/>
      <c r="QQJ274" s="39"/>
      <c r="QQK274" s="39"/>
      <c r="QQL274" s="39"/>
      <c r="QQM274" s="39"/>
      <c r="QQN274" s="39"/>
      <c r="QQO274" s="39"/>
      <c r="QQP274" s="39"/>
      <c r="QQQ274" s="39"/>
      <c r="QQR274" s="39"/>
      <c r="QQS274" s="39"/>
      <c r="QQT274" s="39"/>
      <c r="QQU274" s="39"/>
      <c r="QQV274" s="39"/>
      <c r="QQW274" s="39"/>
      <c r="QQX274" s="39"/>
      <c r="QQY274" s="39"/>
      <c r="QQZ274" s="39"/>
      <c r="QRA274" s="39"/>
      <c r="QRB274" s="39"/>
      <c r="QRC274" s="39"/>
      <c r="QRD274" s="39"/>
      <c r="QRE274" s="39"/>
      <c r="QRF274" s="39"/>
      <c r="QRG274" s="39"/>
      <c r="QRH274" s="39"/>
      <c r="QRI274" s="39"/>
      <c r="QRJ274" s="39"/>
      <c r="QRK274" s="39"/>
      <c r="QRL274" s="39"/>
      <c r="QRM274" s="39"/>
      <c r="QRN274" s="39"/>
      <c r="QRO274" s="39"/>
      <c r="QRP274" s="39"/>
      <c r="QRQ274" s="39"/>
      <c r="QRR274" s="39"/>
      <c r="QRS274" s="39"/>
      <c r="QRT274" s="39"/>
      <c r="QRU274" s="39"/>
      <c r="QRV274" s="39"/>
      <c r="QRW274" s="39"/>
      <c r="QRX274" s="39"/>
      <c r="QRY274" s="39"/>
      <c r="QRZ274" s="39"/>
      <c r="QSA274" s="39"/>
      <c r="QSB274" s="39"/>
      <c r="QSC274" s="39"/>
      <c r="QSD274" s="39"/>
      <c r="QSE274" s="39"/>
      <c r="QSF274" s="39"/>
      <c r="QSG274" s="39"/>
      <c r="QSH274" s="39"/>
      <c r="QSI274" s="39"/>
      <c r="QSJ274" s="39"/>
      <c r="QSK274" s="39"/>
      <c r="QSL274" s="39"/>
      <c r="QSM274" s="39"/>
      <c r="QSN274" s="39"/>
      <c r="QSO274" s="39"/>
      <c r="QSP274" s="39"/>
      <c r="QSQ274" s="39"/>
      <c r="QSR274" s="39"/>
      <c r="QSS274" s="39"/>
      <c r="QST274" s="39"/>
      <c r="QSU274" s="39"/>
      <c r="QSV274" s="39"/>
      <c r="QSW274" s="39"/>
      <c r="QSX274" s="39"/>
      <c r="QSY274" s="39"/>
      <c r="QSZ274" s="39"/>
      <c r="QTA274" s="39"/>
      <c r="QTB274" s="39"/>
      <c r="QTC274" s="39"/>
      <c r="QTD274" s="39"/>
      <c r="QTE274" s="39"/>
      <c r="QTF274" s="39"/>
      <c r="QTG274" s="39"/>
      <c r="QTH274" s="39"/>
      <c r="QTI274" s="39"/>
      <c r="QTJ274" s="39"/>
      <c r="QTK274" s="39"/>
      <c r="QTL274" s="39"/>
      <c r="QTM274" s="39"/>
      <c r="QTN274" s="39"/>
      <c r="QTO274" s="39"/>
      <c r="QTP274" s="39"/>
      <c r="QTQ274" s="39"/>
      <c r="QTR274" s="39"/>
      <c r="QTS274" s="39"/>
      <c r="QTT274" s="39"/>
      <c r="QTU274" s="39"/>
      <c r="QTV274" s="39"/>
      <c r="QTW274" s="39"/>
      <c r="QTX274" s="39"/>
      <c r="QTY274" s="39"/>
      <c r="QTZ274" s="39"/>
      <c r="QUA274" s="39"/>
      <c r="QUB274" s="39"/>
      <c r="QUC274" s="39"/>
      <c r="QUD274" s="39"/>
      <c r="QUE274" s="39"/>
      <c r="QUF274" s="39"/>
      <c r="QUG274" s="39"/>
      <c r="QUH274" s="39"/>
      <c r="QUI274" s="39"/>
      <c r="QUJ274" s="39"/>
      <c r="QUK274" s="39"/>
      <c r="QUL274" s="39"/>
      <c r="QUM274" s="39"/>
      <c r="QUN274" s="39"/>
      <c r="QUO274" s="39"/>
      <c r="QUP274" s="39"/>
      <c r="QUQ274" s="39"/>
      <c r="QUR274" s="39"/>
      <c r="QUS274" s="39"/>
      <c r="QUT274" s="39"/>
      <c r="QUU274" s="39"/>
      <c r="QUV274" s="39"/>
      <c r="QUW274" s="39"/>
      <c r="QUX274" s="39"/>
      <c r="QUY274" s="39"/>
      <c r="QUZ274" s="39"/>
      <c r="QVA274" s="39"/>
      <c r="QVB274" s="39"/>
      <c r="QVC274" s="39"/>
      <c r="QVD274" s="39"/>
      <c r="QVE274" s="39"/>
      <c r="QVF274" s="39"/>
      <c r="QVG274" s="39"/>
      <c r="QVH274" s="39"/>
      <c r="QVI274" s="39"/>
      <c r="QVJ274" s="39"/>
      <c r="QVK274" s="39"/>
      <c r="QVL274" s="39"/>
      <c r="QVM274" s="39"/>
      <c r="QVN274" s="39"/>
      <c r="QVO274" s="39"/>
      <c r="QVP274" s="39"/>
      <c r="QVQ274" s="39"/>
      <c r="QVR274" s="39"/>
      <c r="QVS274" s="39"/>
      <c r="QVT274" s="39"/>
      <c r="QVU274" s="39"/>
      <c r="QVV274" s="39"/>
      <c r="QVW274" s="39"/>
      <c r="QVX274" s="39"/>
      <c r="QVY274" s="39"/>
      <c r="QVZ274" s="39"/>
      <c r="QWA274" s="39"/>
      <c r="QWB274" s="39"/>
      <c r="QWC274" s="39"/>
      <c r="QWD274" s="39"/>
      <c r="QWE274" s="39"/>
      <c r="QWF274" s="39"/>
      <c r="QWG274" s="39"/>
      <c r="QWH274" s="39"/>
      <c r="QWI274" s="39"/>
      <c r="QWJ274" s="39"/>
      <c r="QWK274" s="39"/>
      <c r="QWL274" s="39"/>
      <c r="QWM274" s="39"/>
      <c r="QWN274" s="39"/>
      <c r="QWO274" s="39"/>
      <c r="QWP274" s="39"/>
      <c r="QWQ274" s="39"/>
      <c r="QWR274" s="39"/>
      <c r="QWS274" s="39"/>
      <c r="QWT274" s="39"/>
      <c r="QWU274" s="39"/>
      <c r="QWV274" s="39"/>
      <c r="QWW274" s="39"/>
      <c r="QWX274" s="39"/>
      <c r="QWY274" s="39"/>
      <c r="QWZ274" s="39"/>
      <c r="QXA274" s="39"/>
      <c r="QXB274" s="39"/>
      <c r="QXC274" s="39"/>
      <c r="QXD274" s="39"/>
      <c r="QXE274" s="39"/>
      <c r="QXF274" s="39"/>
      <c r="QXG274" s="39"/>
      <c r="QXH274" s="39"/>
      <c r="QXI274" s="39"/>
      <c r="QXJ274" s="39"/>
      <c r="QXK274" s="39"/>
      <c r="QXL274" s="39"/>
      <c r="QXM274" s="39"/>
      <c r="QXN274" s="39"/>
      <c r="QXO274" s="39"/>
      <c r="QXP274" s="39"/>
      <c r="QXQ274" s="39"/>
      <c r="QXR274" s="39"/>
      <c r="QXS274" s="39"/>
      <c r="QXT274" s="39"/>
      <c r="QXU274" s="39"/>
      <c r="QXV274" s="39"/>
      <c r="QXW274" s="39"/>
      <c r="QXX274" s="39"/>
      <c r="QXY274" s="39"/>
      <c r="QXZ274" s="39"/>
      <c r="QYA274" s="39"/>
      <c r="QYB274" s="39"/>
      <c r="QYC274" s="39"/>
      <c r="QYD274" s="39"/>
      <c r="QYE274" s="39"/>
      <c r="QYF274" s="39"/>
      <c r="QYG274" s="39"/>
      <c r="QYH274" s="39"/>
      <c r="QYI274" s="39"/>
      <c r="QYJ274" s="39"/>
      <c r="QYK274" s="39"/>
      <c r="QYL274" s="39"/>
      <c r="QYM274" s="39"/>
      <c r="QYN274" s="39"/>
      <c r="QYO274" s="39"/>
      <c r="QYP274" s="39"/>
      <c r="QYQ274" s="39"/>
      <c r="QYR274" s="39"/>
      <c r="QYS274" s="39"/>
      <c r="QYT274" s="39"/>
      <c r="QYU274" s="39"/>
      <c r="QYV274" s="39"/>
      <c r="QYW274" s="39"/>
      <c r="QYX274" s="39"/>
      <c r="QYY274" s="39"/>
      <c r="QYZ274" s="39"/>
      <c r="QZA274" s="39"/>
      <c r="QZB274" s="39"/>
      <c r="QZC274" s="39"/>
      <c r="QZD274" s="39"/>
      <c r="QZE274" s="39"/>
      <c r="QZF274" s="39"/>
      <c r="QZG274" s="39"/>
      <c r="QZH274" s="39"/>
      <c r="QZI274" s="39"/>
      <c r="QZJ274" s="39"/>
      <c r="QZK274" s="39"/>
      <c r="QZL274" s="39"/>
      <c r="QZM274" s="39"/>
      <c r="QZN274" s="39"/>
      <c r="QZO274" s="39"/>
      <c r="QZP274" s="39"/>
      <c r="QZQ274" s="39"/>
      <c r="QZR274" s="39"/>
      <c r="QZS274" s="39"/>
      <c r="QZT274" s="39"/>
      <c r="QZU274" s="39"/>
      <c r="QZV274" s="39"/>
      <c r="QZW274" s="39"/>
      <c r="QZX274" s="39"/>
      <c r="QZY274" s="39"/>
      <c r="QZZ274" s="39"/>
      <c r="RAA274" s="39"/>
      <c r="RAB274" s="39"/>
      <c r="RAC274" s="39"/>
      <c r="RAD274" s="39"/>
      <c r="RAE274" s="39"/>
      <c r="RAF274" s="39"/>
      <c r="RAG274" s="39"/>
      <c r="RAH274" s="39"/>
      <c r="RAI274" s="39"/>
      <c r="RAJ274" s="39"/>
      <c r="RAK274" s="39"/>
      <c r="RAL274" s="39"/>
      <c r="RAM274" s="39"/>
      <c r="RAN274" s="39"/>
      <c r="RAO274" s="39"/>
      <c r="RAP274" s="39"/>
      <c r="RAQ274" s="39"/>
      <c r="RAR274" s="39"/>
      <c r="RAS274" s="39"/>
      <c r="RAT274" s="39"/>
      <c r="RAU274" s="39"/>
      <c r="RAV274" s="39"/>
      <c r="RAW274" s="39"/>
      <c r="RAX274" s="39"/>
      <c r="RAY274" s="39"/>
      <c r="RAZ274" s="39"/>
      <c r="RBA274" s="39"/>
      <c r="RBB274" s="39"/>
      <c r="RBC274" s="39"/>
      <c r="RBD274" s="39"/>
      <c r="RBE274" s="39"/>
      <c r="RBF274" s="39"/>
      <c r="RBG274" s="39"/>
      <c r="RBH274" s="39"/>
      <c r="RBI274" s="39"/>
      <c r="RBJ274" s="39"/>
      <c r="RBK274" s="39"/>
      <c r="RBL274" s="39"/>
      <c r="RBM274" s="39"/>
      <c r="RBN274" s="39"/>
      <c r="RBO274" s="39"/>
      <c r="RBP274" s="39"/>
      <c r="RBQ274" s="39"/>
      <c r="RBR274" s="39"/>
      <c r="RBS274" s="39"/>
      <c r="RBT274" s="39"/>
      <c r="RBU274" s="39"/>
      <c r="RBV274" s="39"/>
      <c r="RBW274" s="39"/>
      <c r="RBX274" s="39"/>
      <c r="RBY274" s="39"/>
      <c r="RBZ274" s="39"/>
      <c r="RCA274" s="39"/>
      <c r="RCB274" s="39"/>
      <c r="RCC274" s="39"/>
      <c r="RCD274" s="39"/>
      <c r="RCE274" s="39"/>
      <c r="RCF274" s="39"/>
      <c r="RCG274" s="39"/>
      <c r="RCH274" s="39"/>
      <c r="RCI274" s="39"/>
      <c r="RCJ274" s="39"/>
      <c r="RCK274" s="39"/>
      <c r="RCL274" s="39"/>
      <c r="RCM274" s="39"/>
      <c r="RCN274" s="39"/>
      <c r="RCO274" s="39"/>
      <c r="RCP274" s="39"/>
      <c r="RCQ274" s="39"/>
      <c r="RCR274" s="39"/>
      <c r="RCS274" s="39"/>
      <c r="RCT274" s="39"/>
      <c r="RCU274" s="39"/>
      <c r="RCV274" s="39"/>
      <c r="RCW274" s="39"/>
      <c r="RCX274" s="39"/>
      <c r="RCY274" s="39"/>
      <c r="RCZ274" s="39"/>
      <c r="RDA274" s="39"/>
      <c r="RDB274" s="39"/>
      <c r="RDC274" s="39"/>
      <c r="RDD274" s="39"/>
      <c r="RDE274" s="39"/>
      <c r="RDF274" s="39"/>
      <c r="RDG274" s="39"/>
      <c r="RDH274" s="39"/>
      <c r="RDI274" s="39"/>
      <c r="RDJ274" s="39"/>
      <c r="RDK274" s="39"/>
      <c r="RDL274" s="39"/>
      <c r="RDM274" s="39"/>
      <c r="RDN274" s="39"/>
      <c r="RDO274" s="39"/>
      <c r="RDP274" s="39"/>
      <c r="RDQ274" s="39"/>
      <c r="RDR274" s="39"/>
      <c r="RDS274" s="39"/>
      <c r="RDT274" s="39"/>
      <c r="RDU274" s="39"/>
      <c r="RDV274" s="39"/>
      <c r="RDW274" s="39"/>
      <c r="RDX274" s="39"/>
      <c r="RDY274" s="39"/>
      <c r="RDZ274" s="39"/>
      <c r="REA274" s="39"/>
      <c r="REB274" s="39"/>
      <c r="REC274" s="39"/>
      <c r="RED274" s="39"/>
      <c r="REE274" s="39"/>
      <c r="REF274" s="39"/>
      <c r="REG274" s="39"/>
      <c r="REH274" s="39"/>
      <c r="REI274" s="39"/>
      <c r="REJ274" s="39"/>
      <c r="REK274" s="39"/>
      <c r="REL274" s="39"/>
      <c r="REM274" s="39"/>
      <c r="REN274" s="39"/>
      <c r="REO274" s="39"/>
      <c r="REP274" s="39"/>
      <c r="REQ274" s="39"/>
      <c r="RER274" s="39"/>
      <c r="RES274" s="39"/>
      <c r="RET274" s="39"/>
      <c r="REU274" s="39"/>
      <c r="REV274" s="39"/>
      <c r="REW274" s="39"/>
      <c r="REX274" s="39"/>
      <c r="REY274" s="39"/>
      <c r="REZ274" s="39"/>
      <c r="RFA274" s="39"/>
      <c r="RFB274" s="39"/>
      <c r="RFC274" s="39"/>
      <c r="RFD274" s="39"/>
      <c r="RFE274" s="39"/>
      <c r="RFF274" s="39"/>
      <c r="RFG274" s="39"/>
      <c r="RFH274" s="39"/>
      <c r="RFI274" s="39"/>
      <c r="RFJ274" s="39"/>
      <c r="RFK274" s="39"/>
      <c r="RFL274" s="39"/>
      <c r="RFM274" s="39"/>
      <c r="RFN274" s="39"/>
      <c r="RFO274" s="39"/>
      <c r="RFP274" s="39"/>
      <c r="RFQ274" s="39"/>
      <c r="RFR274" s="39"/>
      <c r="RFS274" s="39"/>
      <c r="RFT274" s="39"/>
      <c r="RFU274" s="39"/>
      <c r="RFV274" s="39"/>
      <c r="RFW274" s="39"/>
      <c r="RFX274" s="39"/>
      <c r="RFY274" s="39"/>
      <c r="RFZ274" s="39"/>
      <c r="RGA274" s="39"/>
      <c r="RGB274" s="39"/>
      <c r="RGC274" s="39"/>
      <c r="RGD274" s="39"/>
      <c r="RGE274" s="39"/>
      <c r="RGF274" s="39"/>
      <c r="RGG274" s="39"/>
      <c r="RGH274" s="39"/>
      <c r="RGI274" s="39"/>
      <c r="RGJ274" s="39"/>
      <c r="RGK274" s="39"/>
      <c r="RGL274" s="39"/>
      <c r="RGM274" s="39"/>
      <c r="RGN274" s="39"/>
      <c r="RGO274" s="39"/>
      <c r="RGP274" s="39"/>
      <c r="RGQ274" s="39"/>
      <c r="RGR274" s="39"/>
      <c r="RGS274" s="39"/>
      <c r="RGT274" s="39"/>
      <c r="RGU274" s="39"/>
      <c r="RGV274" s="39"/>
      <c r="RGW274" s="39"/>
      <c r="RGX274" s="39"/>
      <c r="RGY274" s="39"/>
      <c r="RGZ274" s="39"/>
      <c r="RHA274" s="39"/>
      <c r="RHB274" s="39"/>
      <c r="RHC274" s="39"/>
      <c r="RHD274" s="39"/>
      <c r="RHE274" s="39"/>
      <c r="RHF274" s="39"/>
      <c r="RHG274" s="39"/>
      <c r="RHH274" s="39"/>
      <c r="RHI274" s="39"/>
      <c r="RHJ274" s="39"/>
      <c r="RHK274" s="39"/>
      <c r="RHL274" s="39"/>
      <c r="RHM274" s="39"/>
      <c r="RHN274" s="39"/>
      <c r="RHO274" s="39"/>
      <c r="RHP274" s="39"/>
      <c r="RHQ274" s="39"/>
      <c r="RHR274" s="39"/>
      <c r="RHS274" s="39"/>
      <c r="RHT274" s="39"/>
      <c r="RHU274" s="39"/>
      <c r="RHV274" s="39"/>
      <c r="RHW274" s="39"/>
      <c r="RHX274" s="39"/>
      <c r="RHY274" s="39"/>
      <c r="RHZ274" s="39"/>
      <c r="RIA274" s="39"/>
      <c r="RIB274" s="39"/>
      <c r="RIC274" s="39"/>
      <c r="RID274" s="39"/>
      <c r="RIE274" s="39"/>
      <c r="RIF274" s="39"/>
      <c r="RIG274" s="39"/>
      <c r="RIH274" s="39"/>
      <c r="RII274" s="39"/>
      <c r="RIJ274" s="39"/>
      <c r="RIK274" s="39"/>
      <c r="RIL274" s="39"/>
      <c r="RIM274" s="39"/>
      <c r="RIN274" s="39"/>
      <c r="RIO274" s="39"/>
      <c r="RIP274" s="39"/>
      <c r="RIQ274" s="39"/>
      <c r="RIR274" s="39"/>
      <c r="RIS274" s="39"/>
      <c r="RIT274" s="39"/>
      <c r="RIU274" s="39"/>
      <c r="RIV274" s="39"/>
      <c r="RIW274" s="39"/>
      <c r="RIX274" s="39"/>
      <c r="RIY274" s="39"/>
      <c r="RIZ274" s="39"/>
      <c r="RJA274" s="39"/>
      <c r="RJB274" s="39"/>
      <c r="RJC274" s="39"/>
      <c r="RJD274" s="39"/>
      <c r="RJE274" s="39"/>
      <c r="RJF274" s="39"/>
      <c r="RJG274" s="39"/>
      <c r="RJH274" s="39"/>
      <c r="RJI274" s="39"/>
      <c r="RJJ274" s="39"/>
      <c r="RJK274" s="39"/>
      <c r="RJL274" s="39"/>
      <c r="RJM274" s="39"/>
      <c r="RJN274" s="39"/>
      <c r="RJO274" s="39"/>
      <c r="RJP274" s="39"/>
      <c r="RJQ274" s="39"/>
      <c r="RJR274" s="39"/>
      <c r="RJS274" s="39"/>
      <c r="RJT274" s="39"/>
      <c r="RJU274" s="39"/>
      <c r="RJV274" s="39"/>
      <c r="RJW274" s="39"/>
      <c r="RJX274" s="39"/>
      <c r="RJY274" s="39"/>
      <c r="RJZ274" s="39"/>
      <c r="RKA274" s="39"/>
      <c r="RKB274" s="39"/>
      <c r="RKC274" s="39"/>
      <c r="RKD274" s="39"/>
      <c r="RKE274" s="39"/>
      <c r="RKF274" s="39"/>
      <c r="RKG274" s="39"/>
      <c r="RKH274" s="39"/>
      <c r="RKI274" s="39"/>
      <c r="RKJ274" s="39"/>
      <c r="RKK274" s="39"/>
      <c r="RKL274" s="39"/>
      <c r="RKM274" s="39"/>
      <c r="RKN274" s="39"/>
      <c r="RKO274" s="39"/>
      <c r="RKP274" s="39"/>
      <c r="RKQ274" s="39"/>
      <c r="RKR274" s="39"/>
      <c r="RKS274" s="39"/>
      <c r="RKT274" s="39"/>
      <c r="RKU274" s="39"/>
      <c r="RKV274" s="39"/>
      <c r="RKW274" s="39"/>
      <c r="RKX274" s="39"/>
      <c r="RKY274" s="39"/>
      <c r="RKZ274" s="39"/>
      <c r="RLA274" s="39"/>
      <c r="RLB274" s="39"/>
      <c r="RLC274" s="39"/>
      <c r="RLD274" s="39"/>
      <c r="RLE274" s="39"/>
      <c r="RLF274" s="39"/>
      <c r="RLG274" s="39"/>
      <c r="RLH274" s="39"/>
      <c r="RLI274" s="39"/>
      <c r="RLJ274" s="39"/>
      <c r="RLK274" s="39"/>
      <c r="RLL274" s="39"/>
      <c r="RLM274" s="39"/>
      <c r="RLN274" s="39"/>
      <c r="RLO274" s="39"/>
      <c r="RLP274" s="39"/>
      <c r="RLQ274" s="39"/>
      <c r="RLR274" s="39"/>
      <c r="RLS274" s="39"/>
      <c r="RLT274" s="39"/>
      <c r="RLU274" s="39"/>
      <c r="RLV274" s="39"/>
      <c r="RLW274" s="39"/>
      <c r="RLX274" s="39"/>
      <c r="RLY274" s="39"/>
      <c r="RLZ274" s="39"/>
      <c r="RMA274" s="39"/>
      <c r="RMB274" s="39"/>
      <c r="RMC274" s="39"/>
      <c r="RMD274" s="39"/>
      <c r="RME274" s="39"/>
      <c r="RMF274" s="39"/>
      <c r="RMG274" s="39"/>
      <c r="RMH274" s="39"/>
      <c r="RMI274" s="39"/>
      <c r="RMJ274" s="39"/>
      <c r="RMK274" s="39"/>
      <c r="RML274" s="39"/>
      <c r="RMM274" s="39"/>
      <c r="RMN274" s="39"/>
      <c r="RMO274" s="39"/>
      <c r="RMP274" s="39"/>
      <c r="RMQ274" s="39"/>
      <c r="RMR274" s="39"/>
      <c r="RMS274" s="39"/>
      <c r="RMT274" s="39"/>
      <c r="RMU274" s="39"/>
      <c r="RMV274" s="39"/>
      <c r="RMW274" s="39"/>
      <c r="RMX274" s="39"/>
      <c r="RMY274" s="39"/>
      <c r="RMZ274" s="39"/>
      <c r="RNA274" s="39"/>
      <c r="RNB274" s="39"/>
      <c r="RNC274" s="39"/>
      <c r="RND274" s="39"/>
      <c r="RNE274" s="39"/>
      <c r="RNF274" s="39"/>
      <c r="RNG274" s="39"/>
      <c r="RNH274" s="39"/>
      <c r="RNI274" s="39"/>
      <c r="RNJ274" s="39"/>
      <c r="RNK274" s="39"/>
      <c r="RNL274" s="39"/>
      <c r="RNM274" s="39"/>
      <c r="RNN274" s="39"/>
      <c r="RNO274" s="39"/>
      <c r="RNP274" s="39"/>
      <c r="RNQ274" s="39"/>
      <c r="RNR274" s="39"/>
      <c r="RNS274" s="39"/>
      <c r="RNT274" s="39"/>
      <c r="RNU274" s="39"/>
      <c r="RNV274" s="39"/>
      <c r="RNW274" s="39"/>
      <c r="RNX274" s="39"/>
      <c r="RNY274" s="39"/>
      <c r="RNZ274" s="39"/>
      <c r="ROA274" s="39"/>
      <c r="ROB274" s="39"/>
      <c r="ROC274" s="39"/>
      <c r="ROD274" s="39"/>
      <c r="ROE274" s="39"/>
      <c r="ROF274" s="39"/>
      <c r="ROG274" s="39"/>
      <c r="ROH274" s="39"/>
      <c r="ROI274" s="39"/>
      <c r="ROJ274" s="39"/>
      <c r="ROK274" s="39"/>
      <c r="ROL274" s="39"/>
      <c r="ROM274" s="39"/>
      <c r="RON274" s="39"/>
      <c r="ROO274" s="39"/>
      <c r="ROP274" s="39"/>
      <c r="ROQ274" s="39"/>
      <c r="ROR274" s="39"/>
      <c r="ROS274" s="39"/>
      <c r="ROT274" s="39"/>
      <c r="ROU274" s="39"/>
      <c r="ROV274" s="39"/>
      <c r="ROW274" s="39"/>
      <c r="ROX274" s="39"/>
      <c r="ROY274" s="39"/>
      <c r="ROZ274" s="39"/>
      <c r="RPA274" s="39"/>
      <c r="RPB274" s="39"/>
      <c r="RPC274" s="39"/>
      <c r="RPD274" s="39"/>
      <c r="RPE274" s="39"/>
      <c r="RPF274" s="39"/>
      <c r="RPG274" s="39"/>
      <c r="RPH274" s="39"/>
      <c r="RPI274" s="39"/>
      <c r="RPJ274" s="39"/>
      <c r="RPK274" s="39"/>
      <c r="RPL274" s="39"/>
      <c r="RPM274" s="39"/>
      <c r="RPN274" s="39"/>
      <c r="RPO274" s="39"/>
      <c r="RPP274" s="39"/>
      <c r="RPQ274" s="39"/>
      <c r="RPR274" s="39"/>
      <c r="RPS274" s="39"/>
      <c r="RPT274" s="39"/>
      <c r="RPU274" s="39"/>
      <c r="RPV274" s="39"/>
      <c r="RPW274" s="39"/>
      <c r="RPX274" s="39"/>
      <c r="RPY274" s="39"/>
      <c r="RPZ274" s="39"/>
      <c r="RQA274" s="39"/>
      <c r="RQB274" s="39"/>
      <c r="RQC274" s="39"/>
      <c r="RQD274" s="39"/>
      <c r="RQE274" s="39"/>
      <c r="RQF274" s="39"/>
      <c r="RQG274" s="39"/>
      <c r="RQH274" s="39"/>
      <c r="RQI274" s="39"/>
      <c r="RQJ274" s="39"/>
      <c r="RQK274" s="39"/>
      <c r="RQL274" s="39"/>
      <c r="RQM274" s="39"/>
      <c r="RQN274" s="39"/>
      <c r="RQO274" s="39"/>
      <c r="RQP274" s="39"/>
      <c r="RQQ274" s="39"/>
      <c r="RQR274" s="39"/>
      <c r="RQS274" s="39"/>
      <c r="RQT274" s="39"/>
      <c r="RQU274" s="39"/>
      <c r="RQV274" s="39"/>
      <c r="RQW274" s="39"/>
      <c r="RQX274" s="39"/>
      <c r="RQY274" s="39"/>
      <c r="RQZ274" s="39"/>
      <c r="RRA274" s="39"/>
      <c r="RRB274" s="39"/>
      <c r="RRC274" s="39"/>
      <c r="RRD274" s="39"/>
      <c r="RRE274" s="39"/>
      <c r="RRF274" s="39"/>
      <c r="RRG274" s="39"/>
      <c r="RRH274" s="39"/>
      <c r="RRI274" s="39"/>
      <c r="RRJ274" s="39"/>
      <c r="RRK274" s="39"/>
      <c r="RRL274" s="39"/>
      <c r="RRM274" s="39"/>
      <c r="RRN274" s="39"/>
      <c r="RRO274" s="39"/>
      <c r="RRP274" s="39"/>
      <c r="RRQ274" s="39"/>
      <c r="RRR274" s="39"/>
      <c r="RRS274" s="39"/>
      <c r="RRT274" s="39"/>
      <c r="RRU274" s="39"/>
      <c r="RRV274" s="39"/>
      <c r="RRW274" s="39"/>
      <c r="RRX274" s="39"/>
      <c r="RRY274" s="39"/>
      <c r="RRZ274" s="39"/>
      <c r="RSA274" s="39"/>
      <c r="RSB274" s="39"/>
      <c r="RSC274" s="39"/>
      <c r="RSD274" s="39"/>
      <c r="RSE274" s="39"/>
      <c r="RSF274" s="39"/>
      <c r="RSG274" s="39"/>
      <c r="RSH274" s="39"/>
      <c r="RSI274" s="39"/>
      <c r="RSJ274" s="39"/>
      <c r="RSK274" s="39"/>
      <c r="RSL274" s="39"/>
      <c r="RSM274" s="39"/>
      <c r="RSN274" s="39"/>
      <c r="RSO274" s="39"/>
      <c r="RSP274" s="39"/>
      <c r="RSQ274" s="39"/>
      <c r="RSR274" s="39"/>
      <c r="RSS274" s="39"/>
      <c r="RST274" s="39"/>
      <c r="RSU274" s="39"/>
      <c r="RSV274" s="39"/>
      <c r="RSW274" s="39"/>
      <c r="RSX274" s="39"/>
      <c r="RSY274" s="39"/>
      <c r="RSZ274" s="39"/>
      <c r="RTA274" s="39"/>
      <c r="RTB274" s="39"/>
      <c r="RTC274" s="39"/>
      <c r="RTD274" s="39"/>
      <c r="RTE274" s="39"/>
      <c r="RTF274" s="39"/>
      <c r="RTG274" s="39"/>
      <c r="RTH274" s="39"/>
      <c r="RTI274" s="39"/>
      <c r="RTJ274" s="39"/>
      <c r="RTK274" s="39"/>
      <c r="RTL274" s="39"/>
      <c r="RTM274" s="39"/>
      <c r="RTN274" s="39"/>
      <c r="RTO274" s="39"/>
      <c r="RTP274" s="39"/>
      <c r="RTQ274" s="39"/>
      <c r="RTR274" s="39"/>
      <c r="RTS274" s="39"/>
      <c r="RTT274" s="39"/>
      <c r="RTU274" s="39"/>
      <c r="RTV274" s="39"/>
      <c r="RTW274" s="39"/>
      <c r="RTX274" s="39"/>
      <c r="RTY274" s="39"/>
      <c r="RTZ274" s="39"/>
      <c r="RUA274" s="39"/>
      <c r="RUB274" s="39"/>
      <c r="RUC274" s="39"/>
      <c r="RUD274" s="39"/>
      <c r="RUE274" s="39"/>
      <c r="RUF274" s="39"/>
      <c r="RUG274" s="39"/>
      <c r="RUH274" s="39"/>
      <c r="RUI274" s="39"/>
      <c r="RUJ274" s="39"/>
      <c r="RUK274" s="39"/>
      <c r="RUL274" s="39"/>
      <c r="RUM274" s="39"/>
      <c r="RUN274" s="39"/>
      <c r="RUO274" s="39"/>
      <c r="RUP274" s="39"/>
      <c r="RUQ274" s="39"/>
      <c r="RUR274" s="39"/>
      <c r="RUS274" s="39"/>
      <c r="RUT274" s="39"/>
      <c r="RUU274" s="39"/>
      <c r="RUV274" s="39"/>
      <c r="RUW274" s="39"/>
      <c r="RUX274" s="39"/>
      <c r="RUY274" s="39"/>
      <c r="RUZ274" s="39"/>
      <c r="RVA274" s="39"/>
      <c r="RVB274" s="39"/>
      <c r="RVC274" s="39"/>
      <c r="RVD274" s="39"/>
      <c r="RVE274" s="39"/>
      <c r="RVF274" s="39"/>
      <c r="RVG274" s="39"/>
      <c r="RVH274" s="39"/>
      <c r="RVI274" s="39"/>
      <c r="RVJ274" s="39"/>
      <c r="RVK274" s="39"/>
      <c r="RVL274" s="39"/>
      <c r="RVM274" s="39"/>
      <c r="RVN274" s="39"/>
      <c r="RVO274" s="39"/>
      <c r="RVP274" s="39"/>
      <c r="RVQ274" s="39"/>
      <c r="RVR274" s="39"/>
      <c r="RVS274" s="39"/>
      <c r="RVT274" s="39"/>
      <c r="RVU274" s="39"/>
      <c r="RVV274" s="39"/>
      <c r="RVW274" s="39"/>
      <c r="RVX274" s="39"/>
      <c r="RVY274" s="39"/>
      <c r="RVZ274" s="39"/>
      <c r="RWA274" s="39"/>
      <c r="RWB274" s="39"/>
      <c r="RWC274" s="39"/>
      <c r="RWD274" s="39"/>
      <c r="RWE274" s="39"/>
      <c r="RWF274" s="39"/>
      <c r="RWG274" s="39"/>
      <c r="RWH274" s="39"/>
      <c r="RWI274" s="39"/>
      <c r="RWJ274" s="39"/>
      <c r="RWK274" s="39"/>
      <c r="RWL274" s="39"/>
      <c r="RWM274" s="39"/>
      <c r="RWN274" s="39"/>
      <c r="RWO274" s="39"/>
      <c r="RWP274" s="39"/>
      <c r="RWQ274" s="39"/>
      <c r="RWR274" s="39"/>
      <c r="RWS274" s="39"/>
      <c r="RWT274" s="39"/>
      <c r="RWU274" s="39"/>
      <c r="RWV274" s="39"/>
      <c r="RWW274" s="39"/>
      <c r="RWX274" s="39"/>
      <c r="RWY274" s="39"/>
      <c r="RWZ274" s="39"/>
      <c r="RXA274" s="39"/>
      <c r="RXB274" s="39"/>
      <c r="RXC274" s="39"/>
      <c r="RXD274" s="39"/>
      <c r="RXE274" s="39"/>
      <c r="RXF274" s="39"/>
      <c r="RXG274" s="39"/>
      <c r="RXH274" s="39"/>
      <c r="RXI274" s="39"/>
      <c r="RXJ274" s="39"/>
      <c r="RXK274" s="39"/>
      <c r="RXL274" s="39"/>
      <c r="RXM274" s="39"/>
      <c r="RXN274" s="39"/>
      <c r="RXO274" s="39"/>
      <c r="RXP274" s="39"/>
      <c r="RXQ274" s="39"/>
      <c r="RXR274" s="39"/>
      <c r="RXS274" s="39"/>
      <c r="RXT274" s="39"/>
      <c r="RXU274" s="39"/>
      <c r="RXV274" s="39"/>
      <c r="RXW274" s="39"/>
      <c r="RXX274" s="39"/>
      <c r="RXY274" s="39"/>
      <c r="RXZ274" s="39"/>
      <c r="RYA274" s="39"/>
      <c r="RYB274" s="39"/>
      <c r="RYC274" s="39"/>
      <c r="RYD274" s="39"/>
      <c r="RYE274" s="39"/>
      <c r="RYF274" s="39"/>
      <c r="RYG274" s="39"/>
      <c r="RYH274" s="39"/>
      <c r="RYI274" s="39"/>
      <c r="RYJ274" s="39"/>
      <c r="RYK274" s="39"/>
      <c r="RYL274" s="39"/>
      <c r="RYM274" s="39"/>
      <c r="RYN274" s="39"/>
      <c r="RYO274" s="39"/>
      <c r="RYP274" s="39"/>
      <c r="RYQ274" s="39"/>
      <c r="RYR274" s="39"/>
      <c r="RYS274" s="39"/>
      <c r="RYT274" s="39"/>
      <c r="RYU274" s="39"/>
      <c r="RYV274" s="39"/>
      <c r="RYW274" s="39"/>
      <c r="RYX274" s="39"/>
      <c r="RYY274" s="39"/>
      <c r="RYZ274" s="39"/>
      <c r="RZA274" s="39"/>
      <c r="RZB274" s="39"/>
      <c r="RZC274" s="39"/>
      <c r="RZD274" s="39"/>
      <c r="RZE274" s="39"/>
      <c r="RZF274" s="39"/>
      <c r="RZG274" s="39"/>
      <c r="RZH274" s="39"/>
      <c r="RZI274" s="39"/>
      <c r="RZJ274" s="39"/>
      <c r="RZK274" s="39"/>
      <c r="RZL274" s="39"/>
      <c r="RZM274" s="39"/>
      <c r="RZN274" s="39"/>
      <c r="RZO274" s="39"/>
      <c r="RZP274" s="39"/>
      <c r="RZQ274" s="39"/>
      <c r="RZR274" s="39"/>
      <c r="RZS274" s="39"/>
      <c r="RZT274" s="39"/>
      <c r="RZU274" s="39"/>
      <c r="RZV274" s="39"/>
      <c r="RZW274" s="39"/>
      <c r="RZX274" s="39"/>
      <c r="RZY274" s="39"/>
      <c r="RZZ274" s="39"/>
      <c r="SAA274" s="39"/>
      <c r="SAB274" s="39"/>
      <c r="SAC274" s="39"/>
      <c r="SAD274" s="39"/>
      <c r="SAE274" s="39"/>
      <c r="SAF274" s="39"/>
      <c r="SAG274" s="39"/>
      <c r="SAH274" s="39"/>
      <c r="SAI274" s="39"/>
      <c r="SAJ274" s="39"/>
      <c r="SAK274" s="39"/>
      <c r="SAL274" s="39"/>
      <c r="SAM274" s="39"/>
      <c r="SAN274" s="39"/>
      <c r="SAO274" s="39"/>
      <c r="SAP274" s="39"/>
      <c r="SAQ274" s="39"/>
      <c r="SAR274" s="39"/>
      <c r="SAS274" s="39"/>
      <c r="SAT274" s="39"/>
      <c r="SAU274" s="39"/>
      <c r="SAV274" s="39"/>
      <c r="SAW274" s="39"/>
      <c r="SAX274" s="39"/>
      <c r="SAY274" s="39"/>
      <c r="SAZ274" s="39"/>
      <c r="SBA274" s="39"/>
      <c r="SBB274" s="39"/>
      <c r="SBC274" s="39"/>
      <c r="SBD274" s="39"/>
      <c r="SBE274" s="39"/>
      <c r="SBF274" s="39"/>
      <c r="SBG274" s="39"/>
      <c r="SBH274" s="39"/>
      <c r="SBI274" s="39"/>
      <c r="SBJ274" s="39"/>
      <c r="SBK274" s="39"/>
      <c r="SBL274" s="39"/>
      <c r="SBM274" s="39"/>
      <c r="SBN274" s="39"/>
      <c r="SBO274" s="39"/>
      <c r="SBP274" s="39"/>
      <c r="SBQ274" s="39"/>
      <c r="SBR274" s="39"/>
      <c r="SBS274" s="39"/>
      <c r="SBT274" s="39"/>
      <c r="SBU274" s="39"/>
      <c r="SBV274" s="39"/>
      <c r="SBW274" s="39"/>
      <c r="SBX274" s="39"/>
      <c r="SBY274" s="39"/>
      <c r="SBZ274" s="39"/>
      <c r="SCA274" s="39"/>
      <c r="SCB274" s="39"/>
      <c r="SCC274" s="39"/>
      <c r="SCD274" s="39"/>
      <c r="SCE274" s="39"/>
      <c r="SCF274" s="39"/>
      <c r="SCG274" s="39"/>
      <c r="SCH274" s="39"/>
      <c r="SCI274" s="39"/>
      <c r="SCJ274" s="39"/>
      <c r="SCK274" s="39"/>
      <c r="SCL274" s="39"/>
      <c r="SCM274" s="39"/>
      <c r="SCN274" s="39"/>
      <c r="SCO274" s="39"/>
      <c r="SCP274" s="39"/>
      <c r="SCQ274" s="39"/>
      <c r="SCR274" s="39"/>
      <c r="SCS274" s="39"/>
      <c r="SCT274" s="39"/>
      <c r="SCU274" s="39"/>
      <c r="SCV274" s="39"/>
      <c r="SCW274" s="39"/>
      <c r="SCX274" s="39"/>
      <c r="SCY274" s="39"/>
      <c r="SCZ274" s="39"/>
      <c r="SDA274" s="39"/>
      <c r="SDB274" s="39"/>
      <c r="SDC274" s="39"/>
      <c r="SDD274" s="39"/>
      <c r="SDE274" s="39"/>
      <c r="SDF274" s="39"/>
      <c r="SDG274" s="39"/>
      <c r="SDH274" s="39"/>
      <c r="SDI274" s="39"/>
      <c r="SDJ274" s="39"/>
      <c r="SDK274" s="39"/>
      <c r="SDL274" s="39"/>
      <c r="SDM274" s="39"/>
      <c r="SDN274" s="39"/>
      <c r="SDO274" s="39"/>
      <c r="SDP274" s="39"/>
      <c r="SDQ274" s="39"/>
      <c r="SDR274" s="39"/>
      <c r="SDS274" s="39"/>
      <c r="SDT274" s="39"/>
      <c r="SDU274" s="39"/>
      <c r="SDV274" s="39"/>
      <c r="SDW274" s="39"/>
      <c r="SDX274" s="39"/>
      <c r="SDY274" s="39"/>
      <c r="SDZ274" s="39"/>
      <c r="SEA274" s="39"/>
      <c r="SEB274" s="39"/>
      <c r="SEC274" s="39"/>
      <c r="SED274" s="39"/>
      <c r="SEE274" s="39"/>
      <c r="SEF274" s="39"/>
      <c r="SEG274" s="39"/>
      <c r="SEH274" s="39"/>
      <c r="SEI274" s="39"/>
      <c r="SEJ274" s="39"/>
      <c r="SEK274" s="39"/>
      <c r="SEL274" s="39"/>
      <c r="SEM274" s="39"/>
      <c r="SEN274" s="39"/>
      <c r="SEO274" s="39"/>
      <c r="SEP274" s="39"/>
      <c r="SEQ274" s="39"/>
      <c r="SER274" s="39"/>
      <c r="SES274" s="39"/>
      <c r="SET274" s="39"/>
      <c r="SEU274" s="39"/>
      <c r="SEV274" s="39"/>
      <c r="SEW274" s="39"/>
      <c r="SEX274" s="39"/>
      <c r="SEY274" s="39"/>
      <c r="SEZ274" s="39"/>
      <c r="SFA274" s="39"/>
      <c r="SFB274" s="39"/>
      <c r="SFC274" s="39"/>
      <c r="SFD274" s="39"/>
      <c r="SFE274" s="39"/>
      <c r="SFF274" s="39"/>
      <c r="SFG274" s="39"/>
      <c r="SFH274" s="39"/>
      <c r="SFI274" s="39"/>
      <c r="SFJ274" s="39"/>
      <c r="SFK274" s="39"/>
      <c r="SFL274" s="39"/>
      <c r="SFM274" s="39"/>
      <c r="SFN274" s="39"/>
      <c r="SFO274" s="39"/>
      <c r="SFP274" s="39"/>
      <c r="SFQ274" s="39"/>
      <c r="SFR274" s="39"/>
      <c r="SFS274" s="39"/>
      <c r="SFT274" s="39"/>
      <c r="SFU274" s="39"/>
      <c r="SFV274" s="39"/>
      <c r="SFW274" s="39"/>
      <c r="SFX274" s="39"/>
      <c r="SFY274" s="39"/>
      <c r="SFZ274" s="39"/>
      <c r="SGA274" s="39"/>
      <c r="SGB274" s="39"/>
      <c r="SGC274" s="39"/>
      <c r="SGD274" s="39"/>
      <c r="SGE274" s="39"/>
      <c r="SGF274" s="39"/>
      <c r="SGG274" s="39"/>
      <c r="SGH274" s="39"/>
      <c r="SGI274" s="39"/>
      <c r="SGJ274" s="39"/>
      <c r="SGK274" s="39"/>
      <c r="SGL274" s="39"/>
      <c r="SGM274" s="39"/>
      <c r="SGN274" s="39"/>
      <c r="SGO274" s="39"/>
      <c r="SGP274" s="39"/>
      <c r="SGQ274" s="39"/>
      <c r="SGR274" s="39"/>
      <c r="SGS274" s="39"/>
      <c r="SGT274" s="39"/>
      <c r="SGU274" s="39"/>
      <c r="SGV274" s="39"/>
      <c r="SGW274" s="39"/>
      <c r="SGX274" s="39"/>
      <c r="SGY274" s="39"/>
      <c r="SGZ274" s="39"/>
      <c r="SHA274" s="39"/>
      <c r="SHB274" s="39"/>
      <c r="SHC274" s="39"/>
      <c r="SHD274" s="39"/>
      <c r="SHE274" s="39"/>
      <c r="SHF274" s="39"/>
      <c r="SHG274" s="39"/>
      <c r="SHH274" s="39"/>
      <c r="SHI274" s="39"/>
      <c r="SHJ274" s="39"/>
      <c r="SHK274" s="39"/>
      <c r="SHL274" s="39"/>
      <c r="SHM274" s="39"/>
      <c r="SHN274" s="39"/>
      <c r="SHO274" s="39"/>
      <c r="SHP274" s="39"/>
      <c r="SHQ274" s="39"/>
      <c r="SHR274" s="39"/>
      <c r="SHS274" s="39"/>
      <c r="SHT274" s="39"/>
      <c r="SHU274" s="39"/>
      <c r="SHV274" s="39"/>
      <c r="SHW274" s="39"/>
      <c r="SHX274" s="39"/>
      <c r="SHY274" s="39"/>
      <c r="SHZ274" s="39"/>
      <c r="SIA274" s="39"/>
      <c r="SIB274" s="39"/>
      <c r="SIC274" s="39"/>
      <c r="SID274" s="39"/>
      <c r="SIE274" s="39"/>
      <c r="SIF274" s="39"/>
      <c r="SIG274" s="39"/>
      <c r="SIH274" s="39"/>
      <c r="SII274" s="39"/>
      <c r="SIJ274" s="39"/>
      <c r="SIK274" s="39"/>
      <c r="SIL274" s="39"/>
      <c r="SIM274" s="39"/>
      <c r="SIN274" s="39"/>
      <c r="SIO274" s="39"/>
      <c r="SIP274" s="39"/>
      <c r="SIQ274" s="39"/>
      <c r="SIR274" s="39"/>
      <c r="SIS274" s="39"/>
      <c r="SIT274" s="39"/>
      <c r="SIU274" s="39"/>
      <c r="SIV274" s="39"/>
      <c r="SIW274" s="39"/>
      <c r="SIX274" s="39"/>
      <c r="SIY274" s="39"/>
      <c r="SIZ274" s="39"/>
      <c r="SJA274" s="39"/>
      <c r="SJB274" s="39"/>
      <c r="SJC274" s="39"/>
      <c r="SJD274" s="39"/>
      <c r="SJE274" s="39"/>
      <c r="SJF274" s="39"/>
      <c r="SJG274" s="39"/>
      <c r="SJH274" s="39"/>
      <c r="SJI274" s="39"/>
      <c r="SJJ274" s="39"/>
      <c r="SJK274" s="39"/>
      <c r="SJL274" s="39"/>
      <c r="SJM274" s="39"/>
      <c r="SJN274" s="39"/>
      <c r="SJO274" s="39"/>
      <c r="SJP274" s="39"/>
      <c r="SJQ274" s="39"/>
      <c r="SJR274" s="39"/>
      <c r="SJS274" s="39"/>
      <c r="SJT274" s="39"/>
      <c r="SJU274" s="39"/>
      <c r="SJV274" s="39"/>
      <c r="SJW274" s="39"/>
      <c r="SJX274" s="39"/>
      <c r="SJY274" s="39"/>
      <c r="SJZ274" s="39"/>
      <c r="SKA274" s="39"/>
      <c r="SKB274" s="39"/>
      <c r="SKC274" s="39"/>
      <c r="SKD274" s="39"/>
      <c r="SKE274" s="39"/>
      <c r="SKF274" s="39"/>
      <c r="SKG274" s="39"/>
      <c r="SKH274" s="39"/>
      <c r="SKI274" s="39"/>
      <c r="SKJ274" s="39"/>
      <c r="SKK274" s="39"/>
      <c r="SKL274" s="39"/>
      <c r="SKM274" s="39"/>
      <c r="SKN274" s="39"/>
      <c r="SKO274" s="39"/>
      <c r="SKP274" s="39"/>
      <c r="SKQ274" s="39"/>
      <c r="SKR274" s="39"/>
      <c r="SKS274" s="39"/>
      <c r="SKT274" s="39"/>
      <c r="SKU274" s="39"/>
      <c r="SKV274" s="39"/>
      <c r="SKW274" s="39"/>
      <c r="SKX274" s="39"/>
      <c r="SKY274" s="39"/>
      <c r="SKZ274" s="39"/>
      <c r="SLA274" s="39"/>
      <c r="SLB274" s="39"/>
      <c r="SLC274" s="39"/>
      <c r="SLD274" s="39"/>
      <c r="SLE274" s="39"/>
      <c r="SLF274" s="39"/>
      <c r="SLG274" s="39"/>
      <c r="SLH274" s="39"/>
      <c r="SLI274" s="39"/>
      <c r="SLJ274" s="39"/>
      <c r="SLK274" s="39"/>
      <c r="SLL274" s="39"/>
      <c r="SLM274" s="39"/>
      <c r="SLN274" s="39"/>
      <c r="SLO274" s="39"/>
      <c r="SLP274" s="39"/>
      <c r="SLQ274" s="39"/>
      <c r="SLR274" s="39"/>
      <c r="SLS274" s="39"/>
      <c r="SLT274" s="39"/>
      <c r="SLU274" s="39"/>
      <c r="SLV274" s="39"/>
      <c r="SLW274" s="39"/>
      <c r="SLX274" s="39"/>
      <c r="SLY274" s="39"/>
      <c r="SLZ274" s="39"/>
      <c r="SMA274" s="39"/>
      <c r="SMB274" s="39"/>
      <c r="SMC274" s="39"/>
      <c r="SMD274" s="39"/>
      <c r="SME274" s="39"/>
      <c r="SMF274" s="39"/>
      <c r="SMG274" s="39"/>
      <c r="SMH274" s="39"/>
      <c r="SMI274" s="39"/>
      <c r="SMJ274" s="39"/>
      <c r="SMK274" s="39"/>
      <c r="SML274" s="39"/>
      <c r="SMM274" s="39"/>
      <c r="SMN274" s="39"/>
      <c r="SMO274" s="39"/>
      <c r="SMP274" s="39"/>
      <c r="SMQ274" s="39"/>
      <c r="SMR274" s="39"/>
      <c r="SMS274" s="39"/>
      <c r="SMT274" s="39"/>
      <c r="SMU274" s="39"/>
      <c r="SMV274" s="39"/>
      <c r="SMW274" s="39"/>
      <c r="SMX274" s="39"/>
      <c r="SMY274" s="39"/>
      <c r="SMZ274" s="39"/>
      <c r="SNA274" s="39"/>
      <c r="SNB274" s="39"/>
      <c r="SNC274" s="39"/>
      <c r="SND274" s="39"/>
      <c r="SNE274" s="39"/>
      <c r="SNF274" s="39"/>
      <c r="SNG274" s="39"/>
      <c r="SNH274" s="39"/>
      <c r="SNI274" s="39"/>
      <c r="SNJ274" s="39"/>
      <c r="SNK274" s="39"/>
      <c r="SNL274" s="39"/>
      <c r="SNM274" s="39"/>
      <c r="SNN274" s="39"/>
      <c r="SNO274" s="39"/>
      <c r="SNP274" s="39"/>
      <c r="SNQ274" s="39"/>
      <c r="SNR274" s="39"/>
      <c r="SNS274" s="39"/>
      <c r="SNT274" s="39"/>
      <c r="SNU274" s="39"/>
      <c r="SNV274" s="39"/>
      <c r="SNW274" s="39"/>
      <c r="SNX274" s="39"/>
      <c r="SNY274" s="39"/>
      <c r="SNZ274" s="39"/>
      <c r="SOA274" s="39"/>
      <c r="SOB274" s="39"/>
      <c r="SOC274" s="39"/>
      <c r="SOD274" s="39"/>
      <c r="SOE274" s="39"/>
      <c r="SOF274" s="39"/>
      <c r="SOG274" s="39"/>
      <c r="SOH274" s="39"/>
      <c r="SOI274" s="39"/>
      <c r="SOJ274" s="39"/>
      <c r="SOK274" s="39"/>
      <c r="SOL274" s="39"/>
      <c r="SOM274" s="39"/>
      <c r="SON274" s="39"/>
      <c r="SOO274" s="39"/>
      <c r="SOP274" s="39"/>
      <c r="SOQ274" s="39"/>
      <c r="SOR274" s="39"/>
      <c r="SOS274" s="39"/>
      <c r="SOT274" s="39"/>
      <c r="SOU274" s="39"/>
      <c r="SOV274" s="39"/>
      <c r="SOW274" s="39"/>
      <c r="SOX274" s="39"/>
      <c r="SOY274" s="39"/>
      <c r="SOZ274" s="39"/>
      <c r="SPA274" s="39"/>
      <c r="SPB274" s="39"/>
      <c r="SPC274" s="39"/>
      <c r="SPD274" s="39"/>
      <c r="SPE274" s="39"/>
      <c r="SPF274" s="39"/>
      <c r="SPG274" s="39"/>
      <c r="SPH274" s="39"/>
      <c r="SPI274" s="39"/>
      <c r="SPJ274" s="39"/>
      <c r="SPK274" s="39"/>
      <c r="SPL274" s="39"/>
      <c r="SPM274" s="39"/>
      <c r="SPN274" s="39"/>
      <c r="SPO274" s="39"/>
      <c r="SPP274" s="39"/>
      <c r="SPQ274" s="39"/>
      <c r="SPR274" s="39"/>
      <c r="SPS274" s="39"/>
      <c r="SPT274" s="39"/>
      <c r="SPU274" s="39"/>
      <c r="SPV274" s="39"/>
      <c r="SPW274" s="39"/>
      <c r="SPX274" s="39"/>
      <c r="SPY274" s="39"/>
      <c r="SPZ274" s="39"/>
      <c r="SQA274" s="39"/>
      <c r="SQB274" s="39"/>
      <c r="SQC274" s="39"/>
      <c r="SQD274" s="39"/>
      <c r="SQE274" s="39"/>
      <c r="SQF274" s="39"/>
      <c r="SQG274" s="39"/>
      <c r="SQH274" s="39"/>
      <c r="SQI274" s="39"/>
      <c r="SQJ274" s="39"/>
      <c r="SQK274" s="39"/>
      <c r="SQL274" s="39"/>
      <c r="SQM274" s="39"/>
      <c r="SQN274" s="39"/>
      <c r="SQO274" s="39"/>
      <c r="SQP274" s="39"/>
      <c r="SQQ274" s="39"/>
      <c r="SQR274" s="39"/>
      <c r="SQS274" s="39"/>
      <c r="SQT274" s="39"/>
      <c r="SQU274" s="39"/>
      <c r="SQV274" s="39"/>
      <c r="SQW274" s="39"/>
      <c r="SQX274" s="39"/>
      <c r="SQY274" s="39"/>
      <c r="SQZ274" s="39"/>
      <c r="SRA274" s="39"/>
      <c r="SRB274" s="39"/>
      <c r="SRC274" s="39"/>
      <c r="SRD274" s="39"/>
      <c r="SRE274" s="39"/>
      <c r="SRF274" s="39"/>
      <c r="SRG274" s="39"/>
      <c r="SRH274" s="39"/>
      <c r="SRI274" s="39"/>
      <c r="SRJ274" s="39"/>
      <c r="SRK274" s="39"/>
      <c r="SRL274" s="39"/>
      <c r="SRM274" s="39"/>
      <c r="SRN274" s="39"/>
      <c r="SRO274" s="39"/>
      <c r="SRP274" s="39"/>
      <c r="SRQ274" s="39"/>
      <c r="SRR274" s="39"/>
      <c r="SRS274" s="39"/>
      <c r="SRT274" s="39"/>
      <c r="SRU274" s="39"/>
      <c r="SRV274" s="39"/>
      <c r="SRW274" s="39"/>
      <c r="SRX274" s="39"/>
      <c r="SRY274" s="39"/>
      <c r="SRZ274" s="39"/>
      <c r="SSA274" s="39"/>
      <c r="SSB274" s="39"/>
      <c r="SSC274" s="39"/>
      <c r="SSD274" s="39"/>
      <c r="SSE274" s="39"/>
      <c r="SSF274" s="39"/>
      <c r="SSG274" s="39"/>
      <c r="SSH274" s="39"/>
      <c r="SSI274" s="39"/>
      <c r="SSJ274" s="39"/>
      <c r="SSK274" s="39"/>
      <c r="SSL274" s="39"/>
      <c r="SSM274" s="39"/>
      <c r="SSN274" s="39"/>
      <c r="SSO274" s="39"/>
      <c r="SSP274" s="39"/>
      <c r="SSQ274" s="39"/>
      <c r="SSR274" s="39"/>
      <c r="SSS274" s="39"/>
      <c r="SST274" s="39"/>
      <c r="SSU274" s="39"/>
      <c r="SSV274" s="39"/>
      <c r="SSW274" s="39"/>
      <c r="SSX274" s="39"/>
      <c r="SSY274" s="39"/>
      <c r="SSZ274" s="39"/>
      <c r="STA274" s="39"/>
      <c r="STB274" s="39"/>
      <c r="STC274" s="39"/>
      <c r="STD274" s="39"/>
      <c r="STE274" s="39"/>
      <c r="STF274" s="39"/>
      <c r="STG274" s="39"/>
      <c r="STH274" s="39"/>
      <c r="STI274" s="39"/>
      <c r="STJ274" s="39"/>
      <c r="STK274" s="39"/>
      <c r="STL274" s="39"/>
      <c r="STM274" s="39"/>
      <c r="STN274" s="39"/>
      <c r="STO274" s="39"/>
      <c r="STP274" s="39"/>
      <c r="STQ274" s="39"/>
      <c r="STR274" s="39"/>
      <c r="STS274" s="39"/>
      <c r="STT274" s="39"/>
      <c r="STU274" s="39"/>
      <c r="STV274" s="39"/>
      <c r="STW274" s="39"/>
      <c r="STX274" s="39"/>
      <c r="STY274" s="39"/>
      <c r="STZ274" s="39"/>
      <c r="SUA274" s="39"/>
      <c r="SUB274" s="39"/>
      <c r="SUC274" s="39"/>
      <c r="SUD274" s="39"/>
      <c r="SUE274" s="39"/>
      <c r="SUF274" s="39"/>
      <c r="SUG274" s="39"/>
      <c r="SUH274" s="39"/>
      <c r="SUI274" s="39"/>
      <c r="SUJ274" s="39"/>
      <c r="SUK274" s="39"/>
      <c r="SUL274" s="39"/>
      <c r="SUM274" s="39"/>
      <c r="SUN274" s="39"/>
      <c r="SUO274" s="39"/>
      <c r="SUP274" s="39"/>
      <c r="SUQ274" s="39"/>
      <c r="SUR274" s="39"/>
      <c r="SUS274" s="39"/>
      <c r="SUT274" s="39"/>
      <c r="SUU274" s="39"/>
      <c r="SUV274" s="39"/>
      <c r="SUW274" s="39"/>
      <c r="SUX274" s="39"/>
      <c r="SUY274" s="39"/>
      <c r="SUZ274" s="39"/>
      <c r="SVA274" s="39"/>
      <c r="SVB274" s="39"/>
      <c r="SVC274" s="39"/>
      <c r="SVD274" s="39"/>
      <c r="SVE274" s="39"/>
      <c r="SVF274" s="39"/>
      <c r="SVG274" s="39"/>
      <c r="SVH274" s="39"/>
      <c r="SVI274" s="39"/>
      <c r="SVJ274" s="39"/>
      <c r="SVK274" s="39"/>
      <c r="SVL274" s="39"/>
      <c r="SVM274" s="39"/>
      <c r="SVN274" s="39"/>
      <c r="SVO274" s="39"/>
      <c r="SVP274" s="39"/>
      <c r="SVQ274" s="39"/>
      <c r="SVR274" s="39"/>
      <c r="SVS274" s="39"/>
      <c r="SVT274" s="39"/>
      <c r="SVU274" s="39"/>
      <c r="SVV274" s="39"/>
      <c r="SVW274" s="39"/>
      <c r="SVX274" s="39"/>
      <c r="SVY274" s="39"/>
      <c r="SVZ274" s="39"/>
      <c r="SWA274" s="39"/>
      <c r="SWB274" s="39"/>
      <c r="SWC274" s="39"/>
      <c r="SWD274" s="39"/>
      <c r="SWE274" s="39"/>
      <c r="SWF274" s="39"/>
      <c r="SWG274" s="39"/>
      <c r="SWH274" s="39"/>
      <c r="SWI274" s="39"/>
      <c r="SWJ274" s="39"/>
      <c r="SWK274" s="39"/>
      <c r="SWL274" s="39"/>
      <c r="SWM274" s="39"/>
      <c r="SWN274" s="39"/>
      <c r="SWO274" s="39"/>
      <c r="SWP274" s="39"/>
      <c r="SWQ274" s="39"/>
      <c r="SWR274" s="39"/>
      <c r="SWS274" s="39"/>
      <c r="SWT274" s="39"/>
      <c r="SWU274" s="39"/>
      <c r="SWV274" s="39"/>
      <c r="SWW274" s="39"/>
      <c r="SWX274" s="39"/>
      <c r="SWY274" s="39"/>
      <c r="SWZ274" s="39"/>
      <c r="SXA274" s="39"/>
      <c r="SXB274" s="39"/>
      <c r="SXC274" s="39"/>
      <c r="SXD274" s="39"/>
      <c r="SXE274" s="39"/>
      <c r="SXF274" s="39"/>
      <c r="SXG274" s="39"/>
      <c r="SXH274" s="39"/>
      <c r="SXI274" s="39"/>
      <c r="SXJ274" s="39"/>
      <c r="SXK274" s="39"/>
      <c r="SXL274" s="39"/>
      <c r="SXM274" s="39"/>
      <c r="SXN274" s="39"/>
      <c r="SXO274" s="39"/>
      <c r="SXP274" s="39"/>
      <c r="SXQ274" s="39"/>
      <c r="SXR274" s="39"/>
      <c r="SXS274" s="39"/>
      <c r="SXT274" s="39"/>
      <c r="SXU274" s="39"/>
      <c r="SXV274" s="39"/>
      <c r="SXW274" s="39"/>
      <c r="SXX274" s="39"/>
      <c r="SXY274" s="39"/>
      <c r="SXZ274" s="39"/>
      <c r="SYA274" s="39"/>
      <c r="SYB274" s="39"/>
      <c r="SYC274" s="39"/>
      <c r="SYD274" s="39"/>
      <c r="SYE274" s="39"/>
      <c r="SYF274" s="39"/>
      <c r="SYG274" s="39"/>
      <c r="SYH274" s="39"/>
      <c r="SYI274" s="39"/>
      <c r="SYJ274" s="39"/>
      <c r="SYK274" s="39"/>
      <c r="SYL274" s="39"/>
      <c r="SYM274" s="39"/>
      <c r="SYN274" s="39"/>
      <c r="SYO274" s="39"/>
      <c r="SYP274" s="39"/>
      <c r="SYQ274" s="39"/>
      <c r="SYR274" s="39"/>
      <c r="SYS274" s="39"/>
      <c r="SYT274" s="39"/>
      <c r="SYU274" s="39"/>
      <c r="SYV274" s="39"/>
      <c r="SYW274" s="39"/>
      <c r="SYX274" s="39"/>
      <c r="SYY274" s="39"/>
      <c r="SYZ274" s="39"/>
      <c r="SZA274" s="39"/>
      <c r="SZB274" s="39"/>
      <c r="SZC274" s="39"/>
      <c r="SZD274" s="39"/>
      <c r="SZE274" s="39"/>
      <c r="SZF274" s="39"/>
      <c r="SZG274" s="39"/>
      <c r="SZH274" s="39"/>
      <c r="SZI274" s="39"/>
      <c r="SZJ274" s="39"/>
      <c r="SZK274" s="39"/>
      <c r="SZL274" s="39"/>
      <c r="SZM274" s="39"/>
      <c r="SZN274" s="39"/>
      <c r="SZO274" s="39"/>
      <c r="SZP274" s="39"/>
      <c r="SZQ274" s="39"/>
      <c r="SZR274" s="39"/>
      <c r="SZS274" s="39"/>
      <c r="SZT274" s="39"/>
      <c r="SZU274" s="39"/>
      <c r="SZV274" s="39"/>
      <c r="SZW274" s="39"/>
      <c r="SZX274" s="39"/>
      <c r="SZY274" s="39"/>
      <c r="SZZ274" s="39"/>
      <c r="TAA274" s="39"/>
      <c r="TAB274" s="39"/>
      <c r="TAC274" s="39"/>
      <c r="TAD274" s="39"/>
      <c r="TAE274" s="39"/>
      <c r="TAF274" s="39"/>
      <c r="TAG274" s="39"/>
      <c r="TAH274" s="39"/>
      <c r="TAI274" s="39"/>
      <c r="TAJ274" s="39"/>
      <c r="TAK274" s="39"/>
      <c r="TAL274" s="39"/>
      <c r="TAM274" s="39"/>
      <c r="TAN274" s="39"/>
      <c r="TAO274" s="39"/>
      <c r="TAP274" s="39"/>
      <c r="TAQ274" s="39"/>
      <c r="TAR274" s="39"/>
      <c r="TAS274" s="39"/>
      <c r="TAT274" s="39"/>
      <c r="TAU274" s="39"/>
      <c r="TAV274" s="39"/>
      <c r="TAW274" s="39"/>
      <c r="TAX274" s="39"/>
      <c r="TAY274" s="39"/>
      <c r="TAZ274" s="39"/>
      <c r="TBA274" s="39"/>
      <c r="TBB274" s="39"/>
      <c r="TBC274" s="39"/>
      <c r="TBD274" s="39"/>
      <c r="TBE274" s="39"/>
      <c r="TBF274" s="39"/>
      <c r="TBG274" s="39"/>
      <c r="TBH274" s="39"/>
      <c r="TBI274" s="39"/>
      <c r="TBJ274" s="39"/>
      <c r="TBK274" s="39"/>
      <c r="TBL274" s="39"/>
      <c r="TBM274" s="39"/>
      <c r="TBN274" s="39"/>
      <c r="TBO274" s="39"/>
      <c r="TBP274" s="39"/>
      <c r="TBQ274" s="39"/>
      <c r="TBR274" s="39"/>
      <c r="TBS274" s="39"/>
      <c r="TBT274" s="39"/>
      <c r="TBU274" s="39"/>
      <c r="TBV274" s="39"/>
      <c r="TBW274" s="39"/>
      <c r="TBX274" s="39"/>
      <c r="TBY274" s="39"/>
      <c r="TBZ274" s="39"/>
      <c r="TCA274" s="39"/>
      <c r="TCB274" s="39"/>
      <c r="TCC274" s="39"/>
      <c r="TCD274" s="39"/>
      <c r="TCE274" s="39"/>
      <c r="TCF274" s="39"/>
      <c r="TCG274" s="39"/>
      <c r="TCH274" s="39"/>
      <c r="TCI274" s="39"/>
      <c r="TCJ274" s="39"/>
      <c r="TCK274" s="39"/>
      <c r="TCL274" s="39"/>
      <c r="TCM274" s="39"/>
      <c r="TCN274" s="39"/>
      <c r="TCO274" s="39"/>
      <c r="TCP274" s="39"/>
      <c r="TCQ274" s="39"/>
      <c r="TCR274" s="39"/>
      <c r="TCS274" s="39"/>
      <c r="TCT274" s="39"/>
      <c r="TCU274" s="39"/>
      <c r="TCV274" s="39"/>
      <c r="TCW274" s="39"/>
      <c r="TCX274" s="39"/>
      <c r="TCY274" s="39"/>
      <c r="TCZ274" s="39"/>
      <c r="TDA274" s="39"/>
      <c r="TDB274" s="39"/>
      <c r="TDC274" s="39"/>
      <c r="TDD274" s="39"/>
      <c r="TDE274" s="39"/>
      <c r="TDF274" s="39"/>
      <c r="TDG274" s="39"/>
      <c r="TDH274" s="39"/>
      <c r="TDI274" s="39"/>
      <c r="TDJ274" s="39"/>
      <c r="TDK274" s="39"/>
      <c r="TDL274" s="39"/>
      <c r="TDM274" s="39"/>
      <c r="TDN274" s="39"/>
      <c r="TDO274" s="39"/>
      <c r="TDP274" s="39"/>
      <c r="TDQ274" s="39"/>
      <c r="TDR274" s="39"/>
      <c r="TDS274" s="39"/>
      <c r="TDT274" s="39"/>
      <c r="TDU274" s="39"/>
      <c r="TDV274" s="39"/>
      <c r="TDW274" s="39"/>
      <c r="TDX274" s="39"/>
      <c r="TDY274" s="39"/>
      <c r="TDZ274" s="39"/>
      <c r="TEA274" s="39"/>
      <c r="TEB274" s="39"/>
      <c r="TEC274" s="39"/>
      <c r="TED274" s="39"/>
      <c r="TEE274" s="39"/>
      <c r="TEF274" s="39"/>
      <c r="TEG274" s="39"/>
      <c r="TEH274" s="39"/>
      <c r="TEI274" s="39"/>
      <c r="TEJ274" s="39"/>
      <c r="TEK274" s="39"/>
      <c r="TEL274" s="39"/>
      <c r="TEM274" s="39"/>
      <c r="TEN274" s="39"/>
      <c r="TEO274" s="39"/>
      <c r="TEP274" s="39"/>
      <c r="TEQ274" s="39"/>
      <c r="TER274" s="39"/>
      <c r="TES274" s="39"/>
      <c r="TET274" s="39"/>
      <c r="TEU274" s="39"/>
      <c r="TEV274" s="39"/>
      <c r="TEW274" s="39"/>
      <c r="TEX274" s="39"/>
      <c r="TEY274" s="39"/>
      <c r="TEZ274" s="39"/>
      <c r="TFA274" s="39"/>
      <c r="TFB274" s="39"/>
      <c r="TFC274" s="39"/>
      <c r="TFD274" s="39"/>
      <c r="TFE274" s="39"/>
      <c r="TFF274" s="39"/>
      <c r="TFG274" s="39"/>
      <c r="TFH274" s="39"/>
      <c r="TFI274" s="39"/>
      <c r="TFJ274" s="39"/>
      <c r="TFK274" s="39"/>
      <c r="TFL274" s="39"/>
      <c r="TFM274" s="39"/>
      <c r="TFN274" s="39"/>
      <c r="TFO274" s="39"/>
      <c r="TFP274" s="39"/>
      <c r="TFQ274" s="39"/>
      <c r="TFR274" s="39"/>
      <c r="TFS274" s="39"/>
      <c r="TFT274" s="39"/>
      <c r="TFU274" s="39"/>
      <c r="TFV274" s="39"/>
      <c r="TFW274" s="39"/>
      <c r="TFX274" s="39"/>
      <c r="TFY274" s="39"/>
      <c r="TFZ274" s="39"/>
      <c r="TGA274" s="39"/>
      <c r="TGB274" s="39"/>
      <c r="TGC274" s="39"/>
      <c r="TGD274" s="39"/>
      <c r="TGE274" s="39"/>
      <c r="TGF274" s="39"/>
      <c r="TGG274" s="39"/>
      <c r="TGH274" s="39"/>
      <c r="TGI274" s="39"/>
      <c r="TGJ274" s="39"/>
      <c r="TGK274" s="39"/>
      <c r="TGL274" s="39"/>
      <c r="TGM274" s="39"/>
      <c r="TGN274" s="39"/>
      <c r="TGO274" s="39"/>
      <c r="TGP274" s="39"/>
      <c r="TGQ274" s="39"/>
      <c r="TGR274" s="39"/>
      <c r="TGS274" s="39"/>
      <c r="TGT274" s="39"/>
      <c r="TGU274" s="39"/>
      <c r="TGV274" s="39"/>
      <c r="TGW274" s="39"/>
      <c r="TGX274" s="39"/>
      <c r="TGY274" s="39"/>
      <c r="TGZ274" s="39"/>
      <c r="THA274" s="39"/>
      <c r="THB274" s="39"/>
      <c r="THC274" s="39"/>
      <c r="THD274" s="39"/>
      <c r="THE274" s="39"/>
      <c r="THF274" s="39"/>
      <c r="THG274" s="39"/>
      <c r="THH274" s="39"/>
      <c r="THI274" s="39"/>
      <c r="THJ274" s="39"/>
      <c r="THK274" s="39"/>
      <c r="THL274" s="39"/>
      <c r="THM274" s="39"/>
      <c r="THN274" s="39"/>
      <c r="THO274" s="39"/>
      <c r="THP274" s="39"/>
      <c r="THQ274" s="39"/>
      <c r="THR274" s="39"/>
      <c r="THS274" s="39"/>
      <c r="THT274" s="39"/>
      <c r="THU274" s="39"/>
      <c r="THV274" s="39"/>
      <c r="THW274" s="39"/>
      <c r="THX274" s="39"/>
      <c r="THY274" s="39"/>
      <c r="THZ274" s="39"/>
      <c r="TIA274" s="39"/>
      <c r="TIB274" s="39"/>
      <c r="TIC274" s="39"/>
      <c r="TID274" s="39"/>
      <c r="TIE274" s="39"/>
      <c r="TIF274" s="39"/>
      <c r="TIG274" s="39"/>
      <c r="TIH274" s="39"/>
      <c r="TII274" s="39"/>
      <c r="TIJ274" s="39"/>
      <c r="TIK274" s="39"/>
      <c r="TIL274" s="39"/>
      <c r="TIM274" s="39"/>
      <c r="TIN274" s="39"/>
      <c r="TIO274" s="39"/>
      <c r="TIP274" s="39"/>
      <c r="TIQ274" s="39"/>
      <c r="TIR274" s="39"/>
      <c r="TIS274" s="39"/>
      <c r="TIT274" s="39"/>
      <c r="TIU274" s="39"/>
      <c r="TIV274" s="39"/>
      <c r="TIW274" s="39"/>
      <c r="TIX274" s="39"/>
      <c r="TIY274" s="39"/>
      <c r="TIZ274" s="39"/>
      <c r="TJA274" s="39"/>
      <c r="TJB274" s="39"/>
      <c r="TJC274" s="39"/>
      <c r="TJD274" s="39"/>
      <c r="TJE274" s="39"/>
      <c r="TJF274" s="39"/>
      <c r="TJG274" s="39"/>
      <c r="TJH274" s="39"/>
      <c r="TJI274" s="39"/>
      <c r="TJJ274" s="39"/>
      <c r="TJK274" s="39"/>
      <c r="TJL274" s="39"/>
      <c r="TJM274" s="39"/>
      <c r="TJN274" s="39"/>
      <c r="TJO274" s="39"/>
      <c r="TJP274" s="39"/>
      <c r="TJQ274" s="39"/>
      <c r="TJR274" s="39"/>
      <c r="TJS274" s="39"/>
      <c r="TJT274" s="39"/>
      <c r="TJU274" s="39"/>
      <c r="TJV274" s="39"/>
      <c r="TJW274" s="39"/>
      <c r="TJX274" s="39"/>
      <c r="TJY274" s="39"/>
      <c r="TJZ274" s="39"/>
      <c r="TKA274" s="39"/>
      <c r="TKB274" s="39"/>
      <c r="TKC274" s="39"/>
      <c r="TKD274" s="39"/>
      <c r="TKE274" s="39"/>
      <c r="TKF274" s="39"/>
      <c r="TKG274" s="39"/>
      <c r="TKH274" s="39"/>
      <c r="TKI274" s="39"/>
      <c r="TKJ274" s="39"/>
      <c r="TKK274" s="39"/>
      <c r="TKL274" s="39"/>
      <c r="TKM274" s="39"/>
      <c r="TKN274" s="39"/>
      <c r="TKO274" s="39"/>
      <c r="TKP274" s="39"/>
      <c r="TKQ274" s="39"/>
      <c r="TKR274" s="39"/>
      <c r="TKS274" s="39"/>
      <c r="TKT274" s="39"/>
      <c r="TKU274" s="39"/>
      <c r="TKV274" s="39"/>
      <c r="TKW274" s="39"/>
      <c r="TKX274" s="39"/>
      <c r="TKY274" s="39"/>
      <c r="TKZ274" s="39"/>
      <c r="TLA274" s="39"/>
      <c r="TLB274" s="39"/>
      <c r="TLC274" s="39"/>
      <c r="TLD274" s="39"/>
      <c r="TLE274" s="39"/>
      <c r="TLF274" s="39"/>
      <c r="TLG274" s="39"/>
      <c r="TLH274" s="39"/>
      <c r="TLI274" s="39"/>
      <c r="TLJ274" s="39"/>
      <c r="TLK274" s="39"/>
      <c r="TLL274" s="39"/>
      <c r="TLM274" s="39"/>
      <c r="TLN274" s="39"/>
      <c r="TLO274" s="39"/>
      <c r="TLP274" s="39"/>
      <c r="TLQ274" s="39"/>
      <c r="TLR274" s="39"/>
      <c r="TLS274" s="39"/>
      <c r="TLT274" s="39"/>
      <c r="TLU274" s="39"/>
      <c r="TLV274" s="39"/>
      <c r="TLW274" s="39"/>
      <c r="TLX274" s="39"/>
      <c r="TLY274" s="39"/>
      <c r="TLZ274" s="39"/>
      <c r="TMA274" s="39"/>
      <c r="TMB274" s="39"/>
      <c r="TMC274" s="39"/>
      <c r="TMD274" s="39"/>
      <c r="TME274" s="39"/>
      <c r="TMF274" s="39"/>
      <c r="TMG274" s="39"/>
      <c r="TMH274" s="39"/>
      <c r="TMI274" s="39"/>
      <c r="TMJ274" s="39"/>
      <c r="TMK274" s="39"/>
      <c r="TML274" s="39"/>
      <c r="TMM274" s="39"/>
      <c r="TMN274" s="39"/>
      <c r="TMO274" s="39"/>
      <c r="TMP274" s="39"/>
      <c r="TMQ274" s="39"/>
      <c r="TMR274" s="39"/>
      <c r="TMS274" s="39"/>
      <c r="TMT274" s="39"/>
      <c r="TMU274" s="39"/>
      <c r="TMV274" s="39"/>
      <c r="TMW274" s="39"/>
      <c r="TMX274" s="39"/>
      <c r="TMY274" s="39"/>
      <c r="TMZ274" s="39"/>
      <c r="TNA274" s="39"/>
      <c r="TNB274" s="39"/>
      <c r="TNC274" s="39"/>
      <c r="TND274" s="39"/>
      <c r="TNE274" s="39"/>
      <c r="TNF274" s="39"/>
      <c r="TNG274" s="39"/>
      <c r="TNH274" s="39"/>
      <c r="TNI274" s="39"/>
      <c r="TNJ274" s="39"/>
      <c r="TNK274" s="39"/>
      <c r="TNL274" s="39"/>
      <c r="TNM274" s="39"/>
      <c r="TNN274" s="39"/>
      <c r="TNO274" s="39"/>
      <c r="TNP274" s="39"/>
      <c r="TNQ274" s="39"/>
      <c r="TNR274" s="39"/>
      <c r="TNS274" s="39"/>
      <c r="TNT274" s="39"/>
      <c r="TNU274" s="39"/>
      <c r="TNV274" s="39"/>
      <c r="TNW274" s="39"/>
      <c r="TNX274" s="39"/>
      <c r="TNY274" s="39"/>
      <c r="TNZ274" s="39"/>
      <c r="TOA274" s="39"/>
      <c r="TOB274" s="39"/>
      <c r="TOC274" s="39"/>
      <c r="TOD274" s="39"/>
      <c r="TOE274" s="39"/>
      <c r="TOF274" s="39"/>
      <c r="TOG274" s="39"/>
      <c r="TOH274" s="39"/>
      <c r="TOI274" s="39"/>
      <c r="TOJ274" s="39"/>
      <c r="TOK274" s="39"/>
      <c r="TOL274" s="39"/>
      <c r="TOM274" s="39"/>
      <c r="TON274" s="39"/>
      <c r="TOO274" s="39"/>
      <c r="TOP274" s="39"/>
      <c r="TOQ274" s="39"/>
      <c r="TOR274" s="39"/>
      <c r="TOS274" s="39"/>
      <c r="TOT274" s="39"/>
      <c r="TOU274" s="39"/>
      <c r="TOV274" s="39"/>
      <c r="TOW274" s="39"/>
      <c r="TOX274" s="39"/>
      <c r="TOY274" s="39"/>
      <c r="TOZ274" s="39"/>
      <c r="TPA274" s="39"/>
      <c r="TPB274" s="39"/>
      <c r="TPC274" s="39"/>
      <c r="TPD274" s="39"/>
      <c r="TPE274" s="39"/>
      <c r="TPF274" s="39"/>
      <c r="TPG274" s="39"/>
      <c r="TPH274" s="39"/>
      <c r="TPI274" s="39"/>
      <c r="TPJ274" s="39"/>
      <c r="TPK274" s="39"/>
      <c r="TPL274" s="39"/>
      <c r="TPM274" s="39"/>
      <c r="TPN274" s="39"/>
      <c r="TPO274" s="39"/>
      <c r="TPP274" s="39"/>
      <c r="TPQ274" s="39"/>
      <c r="TPR274" s="39"/>
      <c r="TPS274" s="39"/>
      <c r="TPT274" s="39"/>
      <c r="TPU274" s="39"/>
      <c r="TPV274" s="39"/>
      <c r="TPW274" s="39"/>
      <c r="TPX274" s="39"/>
      <c r="TPY274" s="39"/>
      <c r="TPZ274" s="39"/>
      <c r="TQA274" s="39"/>
      <c r="TQB274" s="39"/>
      <c r="TQC274" s="39"/>
      <c r="TQD274" s="39"/>
      <c r="TQE274" s="39"/>
      <c r="TQF274" s="39"/>
      <c r="TQG274" s="39"/>
      <c r="TQH274" s="39"/>
      <c r="TQI274" s="39"/>
      <c r="TQJ274" s="39"/>
      <c r="TQK274" s="39"/>
      <c r="TQL274" s="39"/>
      <c r="TQM274" s="39"/>
      <c r="TQN274" s="39"/>
      <c r="TQO274" s="39"/>
      <c r="TQP274" s="39"/>
      <c r="TQQ274" s="39"/>
      <c r="TQR274" s="39"/>
      <c r="TQS274" s="39"/>
      <c r="TQT274" s="39"/>
      <c r="TQU274" s="39"/>
      <c r="TQV274" s="39"/>
      <c r="TQW274" s="39"/>
      <c r="TQX274" s="39"/>
      <c r="TQY274" s="39"/>
      <c r="TQZ274" s="39"/>
      <c r="TRA274" s="39"/>
      <c r="TRB274" s="39"/>
      <c r="TRC274" s="39"/>
      <c r="TRD274" s="39"/>
      <c r="TRE274" s="39"/>
      <c r="TRF274" s="39"/>
      <c r="TRG274" s="39"/>
      <c r="TRH274" s="39"/>
      <c r="TRI274" s="39"/>
      <c r="TRJ274" s="39"/>
      <c r="TRK274" s="39"/>
      <c r="TRL274" s="39"/>
      <c r="TRM274" s="39"/>
      <c r="TRN274" s="39"/>
      <c r="TRO274" s="39"/>
      <c r="TRP274" s="39"/>
      <c r="TRQ274" s="39"/>
      <c r="TRR274" s="39"/>
      <c r="TRS274" s="39"/>
      <c r="TRT274" s="39"/>
      <c r="TRU274" s="39"/>
      <c r="TRV274" s="39"/>
      <c r="TRW274" s="39"/>
      <c r="TRX274" s="39"/>
      <c r="TRY274" s="39"/>
      <c r="TRZ274" s="39"/>
      <c r="TSA274" s="39"/>
      <c r="TSB274" s="39"/>
      <c r="TSC274" s="39"/>
      <c r="TSD274" s="39"/>
      <c r="TSE274" s="39"/>
      <c r="TSF274" s="39"/>
      <c r="TSG274" s="39"/>
      <c r="TSH274" s="39"/>
      <c r="TSI274" s="39"/>
      <c r="TSJ274" s="39"/>
      <c r="TSK274" s="39"/>
      <c r="TSL274" s="39"/>
      <c r="TSM274" s="39"/>
      <c r="TSN274" s="39"/>
      <c r="TSO274" s="39"/>
      <c r="TSP274" s="39"/>
      <c r="TSQ274" s="39"/>
      <c r="TSR274" s="39"/>
      <c r="TSS274" s="39"/>
      <c r="TST274" s="39"/>
      <c r="TSU274" s="39"/>
      <c r="TSV274" s="39"/>
      <c r="TSW274" s="39"/>
      <c r="TSX274" s="39"/>
      <c r="TSY274" s="39"/>
      <c r="TSZ274" s="39"/>
      <c r="TTA274" s="39"/>
      <c r="TTB274" s="39"/>
      <c r="TTC274" s="39"/>
      <c r="TTD274" s="39"/>
      <c r="TTE274" s="39"/>
      <c r="TTF274" s="39"/>
      <c r="TTG274" s="39"/>
      <c r="TTH274" s="39"/>
      <c r="TTI274" s="39"/>
      <c r="TTJ274" s="39"/>
      <c r="TTK274" s="39"/>
      <c r="TTL274" s="39"/>
      <c r="TTM274" s="39"/>
      <c r="TTN274" s="39"/>
      <c r="TTO274" s="39"/>
      <c r="TTP274" s="39"/>
      <c r="TTQ274" s="39"/>
      <c r="TTR274" s="39"/>
      <c r="TTS274" s="39"/>
      <c r="TTT274" s="39"/>
      <c r="TTU274" s="39"/>
      <c r="TTV274" s="39"/>
      <c r="TTW274" s="39"/>
      <c r="TTX274" s="39"/>
      <c r="TTY274" s="39"/>
      <c r="TTZ274" s="39"/>
      <c r="TUA274" s="39"/>
      <c r="TUB274" s="39"/>
      <c r="TUC274" s="39"/>
      <c r="TUD274" s="39"/>
      <c r="TUE274" s="39"/>
      <c r="TUF274" s="39"/>
      <c r="TUG274" s="39"/>
      <c r="TUH274" s="39"/>
      <c r="TUI274" s="39"/>
      <c r="TUJ274" s="39"/>
      <c r="TUK274" s="39"/>
      <c r="TUL274" s="39"/>
      <c r="TUM274" s="39"/>
      <c r="TUN274" s="39"/>
      <c r="TUO274" s="39"/>
      <c r="TUP274" s="39"/>
      <c r="TUQ274" s="39"/>
      <c r="TUR274" s="39"/>
      <c r="TUS274" s="39"/>
      <c r="TUT274" s="39"/>
      <c r="TUU274" s="39"/>
      <c r="TUV274" s="39"/>
      <c r="TUW274" s="39"/>
      <c r="TUX274" s="39"/>
      <c r="TUY274" s="39"/>
      <c r="TUZ274" s="39"/>
      <c r="TVA274" s="39"/>
      <c r="TVB274" s="39"/>
      <c r="TVC274" s="39"/>
      <c r="TVD274" s="39"/>
      <c r="TVE274" s="39"/>
      <c r="TVF274" s="39"/>
      <c r="TVG274" s="39"/>
      <c r="TVH274" s="39"/>
      <c r="TVI274" s="39"/>
      <c r="TVJ274" s="39"/>
      <c r="TVK274" s="39"/>
      <c r="TVL274" s="39"/>
      <c r="TVM274" s="39"/>
      <c r="TVN274" s="39"/>
      <c r="TVO274" s="39"/>
      <c r="TVP274" s="39"/>
      <c r="TVQ274" s="39"/>
      <c r="TVR274" s="39"/>
      <c r="TVS274" s="39"/>
      <c r="TVT274" s="39"/>
      <c r="TVU274" s="39"/>
      <c r="TVV274" s="39"/>
      <c r="TVW274" s="39"/>
      <c r="TVX274" s="39"/>
      <c r="TVY274" s="39"/>
      <c r="TVZ274" s="39"/>
      <c r="TWA274" s="39"/>
      <c r="TWB274" s="39"/>
      <c r="TWC274" s="39"/>
      <c r="TWD274" s="39"/>
      <c r="TWE274" s="39"/>
      <c r="TWF274" s="39"/>
      <c r="TWG274" s="39"/>
      <c r="TWH274" s="39"/>
      <c r="TWI274" s="39"/>
      <c r="TWJ274" s="39"/>
      <c r="TWK274" s="39"/>
      <c r="TWL274" s="39"/>
      <c r="TWM274" s="39"/>
      <c r="TWN274" s="39"/>
      <c r="TWO274" s="39"/>
      <c r="TWP274" s="39"/>
      <c r="TWQ274" s="39"/>
      <c r="TWR274" s="39"/>
      <c r="TWS274" s="39"/>
      <c r="TWT274" s="39"/>
      <c r="TWU274" s="39"/>
      <c r="TWV274" s="39"/>
      <c r="TWW274" s="39"/>
      <c r="TWX274" s="39"/>
      <c r="TWY274" s="39"/>
      <c r="TWZ274" s="39"/>
      <c r="TXA274" s="39"/>
      <c r="TXB274" s="39"/>
      <c r="TXC274" s="39"/>
      <c r="TXD274" s="39"/>
      <c r="TXE274" s="39"/>
      <c r="TXF274" s="39"/>
      <c r="TXG274" s="39"/>
      <c r="TXH274" s="39"/>
      <c r="TXI274" s="39"/>
      <c r="TXJ274" s="39"/>
      <c r="TXK274" s="39"/>
      <c r="TXL274" s="39"/>
      <c r="TXM274" s="39"/>
      <c r="TXN274" s="39"/>
      <c r="TXO274" s="39"/>
      <c r="TXP274" s="39"/>
      <c r="TXQ274" s="39"/>
      <c r="TXR274" s="39"/>
      <c r="TXS274" s="39"/>
      <c r="TXT274" s="39"/>
      <c r="TXU274" s="39"/>
      <c r="TXV274" s="39"/>
      <c r="TXW274" s="39"/>
      <c r="TXX274" s="39"/>
      <c r="TXY274" s="39"/>
      <c r="TXZ274" s="39"/>
      <c r="TYA274" s="39"/>
      <c r="TYB274" s="39"/>
      <c r="TYC274" s="39"/>
      <c r="TYD274" s="39"/>
      <c r="TYE274" s="39"/>
      <c r="TYF274" s="39"/>
      <c r="TYG274" s="39"/>
      <c r="TYH274" s="39"/>
      <c r="TYI274" s="39"/>
      <c r="TYJ274" s="39"/>
      <c r="TYK274" s="39"/>
      <c r="TYL274" s="39"/>
      <c r="TYM274" s="39"/>
      <c r="TYN274" s="39"/>
      <c r="TYO274" s="39"/>
      <c r="TYP274" s="39"/>
      <c r="TYQ274" s="39"/>
      <c r="TYR274" s="39"/>
      <c r="TYS274" s="39"/>
      <c r="TYT274" s="39"/>
      <c r="TYU274" s="39"/>
      <c r="TYV274" s="39"/>
      <c r="TYW274" s="39"/>
      <c r="TYX274" s="39"/>
      <c r="TYY274" s="39"/>
      <c r="TYZ274" s="39"/>
      <c r="TZA274" s="39"/>
      <c r="TZB274" s="39"/>
      <c r="TZC274" s="39"/>
      <c r="TZD274" s="39"/>
      <c r="TZE274" s="39"/>
      <c r="TZF274" s="39"/>
      <c r="TZG274" s="39"/>
      <c r="TZH274" s="39"/>
      <c r="TZI274" s="39"/>
      <c r="TZJ274" s="39"/>
      <c r="TZK274" s="39"/>
      <c r="TZL274" s="39"/>
      <c r="TZM274" s="39"/>
      <c r="TZN274" s="39"/>
      <c r="TZO274" s="39"/>
      <c r="TZP274" s="39"/>
      <c r="TZQ274" s="39"/>
      <c r="TZR274" s="39"/>
      <c r="TZS274" s="39"/>
      <c r="TZT274" s="39"/>
      <c r="TZU274" s="39"/>
      <c r="TZV274" s="39"/>
      <c r="TZW274" s="39"/>
      <c r="TZX274" s="39"/>
      <c r="TZY274" s="39"/>
      <c r="TZZ274" s="39"/>
      <c r="UAA274" s="39"/>
      <c r="UAB274" s="39"/>
      <c r="UAC274" s="39"/>
      <c r="UAD274" s="39"/>
      <c r="UAE274" s="39"/>
      <c r="UAF274" s="39"/>
      <c r="UAG274" s="39"/>
      <c r="UAH274" s="39"/>
      <c r="UAI274" s="39"/>
      <c r="UAJ274" s="39"/>
      <c r="UAK274" s="39"/>
      <c r="UAL274" s="39"/>
      <c r="UAM274" s="39"/>
      <c r="UAN274" s="39"/>
      <c r="UAO274" s="39"/>
      <c r="UAP274" s="39"/>
      <c r="UAQ274" s="39"/>
      <c r="UAR274" s="39"/>
      <c r="UAS274" s="39"/>
      <c r="UAT274" s="39"/>
      <c r="UAU274" s="39"/>
      <c r="UAV274" s="39"/>
      <c r="UAW274" s="39"/>
      <c r="UAX274" s="39"/>
      <c r="UAY274" s="39"/>
      <c r="UAZ274" s="39"/>
      <c r="UBA274" s="39"/>
      <c r="UBB274" s="39"/>
      <c r="UBC274" s="39"/>
      <c r="UBD274" s="39"/>
      <c r="UBE274" s="39"/>
      <c r="UBF274" s="39"/>
      <c r="UBG274" s="39"/>
      <c r="UBH274" s="39"/>
      <c r="UBI274" s="39"/>
      <c r="UBJ274" s="39"/>
      <c r="UBK274" s="39"/>
      <c r="UBL274" s="39"/>
      <c r="UBM274" s="39"/>
      <c r="UBN274" s="39"/>
      <c r="UBO274" s="39"/>
      <c r="UBP274" s="39"/>
      <c r="UBQ274" s="39"/>
      <c r="UBR274" s="39"/>
      <c r="UBS274" s="39"/>
      <c r="UBT274" s="39"/>
      <c r="UBU274" s="39"/>
      <c r="UBV274" s="39"/>
      <c r="UBW274" s="39"/>
      <c r="UBX274" s="39"/>
      <c r="UBY274" s="39"/>
      <c r="UBZ274" s="39"/>
      <c r="UCA274" s="39"/>
      <c r="UCB274" s="39"/>
      <c r="UCC274" s="39"/>
      <c r="UCD274" s="39"/>
      <c r="UCE274" s="39"/>
      <c r="UCF274" s="39"/>
      <c r="UCG274" s="39"/>
      <c r="UCH274" s="39"/>
      <c r="UCI274" s="39"/>
      <c r="UCJ274" s="39"/>
      <c r="UCK274" s="39"/>
      <c r="UCL274" s="39"/>
      <c r="UCM274" s="39"/>
      <c r="UCN274" s="39"/>
      <c r="UCO274" s="39"/>
      <c r="UCP274" s="39"/>
      <c r="UCQ274" s="39"/>
      <c r="UCR274" s="39"/>
      <c r="UCS274" s="39"/>
      <c r="UCT274" s="39"/>
      <c r="UCU274" s="39"/>
      <c r="UCV274" s="39"/>
      <c r="UCW274" s="39"/>
      <c r="UCX274" s="39"/>
      <c r="UCY274" s="39"/>
      <c r="UCZ274" s="39"/>
      <c r="UDA274" s="39"/>
      <c r="UDB274" s="39"/>
      <c r="UDC274" s="39"/>
      <c r="UDD274" s="39"/>
      <c r="UDE274" s="39"/>
      <c r="UDF274" s="39"/>
      <c r="UDG274" s="39"/>
      <c r="UDH274" s="39"/>
      <c r="UDI274" s="39"/>
      <c r="UDJ274" s="39"/>
      <c r="UDK274" s="39"/>
      <c r="UDL274" s="39"/>
      <c r="UDM274" s="39"/>
      <c r="UDN274" s="39"/>
      <c r="UDO274" s="39"/>
      <c r="UDP274" s="39"/>
      <c r="UDQ274" s="39"/>
      <c r="UDR274" s="39"/>
      <c r="UDS274" s="39"/>
      <c r="UDT274" s="39"/>
      <c r="UDU274" s="39"/>
      <c r="UDV274" s="39"/>
      <c r="UDW274" s="39"/>
      <c r="UDX274" s="39"/>
      <c r="UDY274" s="39"/>
      <c r="UDZ274" s="39"/>
      <c r="UEA274" s="39"/>
      <c r="UEB274" s="39"/>
      <c r="UEC274" s="39"/>
      <c r="UED274" s="39"/>
      <c r="UEE274" s="39"/>
      <c r="UEF274" s="39"/>
      <c r="UEG274" s="39"/>
      <c r="UEH274" s="39"/>
      <c r="UEI274" s="39"/>
      <c r="UEJ274" s="39"/>
      <c r="UEK274" s="39"/>
      <c r="UEL274" s="39"/>
      <c r="UEM274" s="39"/>
      <c r="UEN274" s="39"/>
      <c r="UEO274" s="39"/>
      <c r="UEP274" s="39"/>
      <c r="UEQ274" s="39"/>
      <c r="UER274" s="39"/>
      <c r="UES274" s="39"/>
      <c r="UET274" s="39"/>
      <c r="UEU274" s="39"/>
      <c r="UEV274" s="39"/>
      <c r="UEW274" s="39"/>
      <c r="UEX274" s="39"/>
      <c r="UEY274" s="39"/>
      <c r="UEZ274" s="39"/>
      <c r="UFA274" s="39"/>
      <c r="UFB274" s="39"/>
      <c r="UFC274" s="39"/>
      <c r="UFD274" s="39"/>
      <c r="UFE274" s="39"/>
      <c r="UFF274" s="39"/>
      <c r="UFG274" s="39"/>
      <c r="UFH274" s="39"/>
      <c r="UFI274" s="39"/>
      <c r="UFJ274" s="39"/>
      <c r="UFK274" s="39"/>
      <c r="UFL274" s="39"/>
      <c r="UFM274" s="39"/>
      <c r="UFN274" s="39"/>
      <c r="UFO274" s="39"/>
      <c r="UFP274" s="39"/>
      <c r="UFQ274" s="39"/>
      <c r="UFR274" s="39"/>
      <c r="UFS274" s="39"/>
      <c r="UFT274" s="39"/>
      <c r="UFU274" s="39"/>
      <c r="UFV274" s="39"/>
      <c r="UFW274" s="39"/>
      <c r="UFX274" s="39"/>
      <c r="UFY274" s="39"/>
      <c r="UFZ274" s="39"/>
      <c r="UGA274" s="39"/>
      <c r="UGB274" s="39"/>
      <c r="UGC274" s="39"/>
      <c r="UGD274" s="39"/>
      <c r="UGE274" s="39"/>
      <c r="UGF274" s="39"/>
      <c r="UGG274" s="39"/>
      <c r="UGH274" s="39"/>
      <c r="UGI274" s="39"/>
      <c r="UGJ274" s="39"/>
      <c r="UGK274" s="39"/>
      <c r="UGL274" s="39"/>
      <c r="UGM274" s="39"/>
      <c r="UGN274" s="39"/>
      <c r="UGO274" s="39"/>
      <c r="UGP274" s="39"/>
      <c r="UGQ274" s="39"/>
      <c r="UGR274" s="39"/>
      <c r="UGS274" s="39"/>
      <c r="UGT274" s="39"/>
      <c r="UGU274" s="39"/>
      <c r="UGV274" s="39"/>
      <c r="UGW274" s="39"/>
      <c r="UGX274" s="39"/>
      <c r="UGY274" s="39"/>
      <c r="UGZ274" s="39"/>
      <c r="UHA274" s="39"/>
      <c r="UHB274" s="39"/>
      <c r="UHC274" s="39"/>
      <c r="UHD274" s="39"/>
      <c r="UHE274" s="39"/>
      <c r="UHF274" s="39"/>
      <c r="UHG274" s="39"/>
      <c r="UHH274" s="39"/>
      <c r="UHI274" s="39"/>
      <c r="UHJ274" s="39"/>
      <c r="UHK274" s="39"/>
      <c r="UHL274" s="39"/>
      <c r="UHM274" s="39"/>
      <c r="UHN274" s="39"/>
      <c r="UHO274" s="39"/>
      <c r="UHP274" s="39"/>
      <c r="UHQ274" s="39"/>
      <c r="UHR274" s="39"/>
      <c r="UHS274" s="39"/>
      <c r="UHT274" s="39"/>
      <c r="UHU274" s="39"/>
      <c r="UHV274" s="39"/>
      <c r="UHW274" s="39"/>
      <c r="UHX274" s="39"/>
      <c r="UHY274" s="39"/>
      <c r="UHZ274" s="39"/>
      <c r="UIA274" s="39"/>
      <c r="UIB274" s="39"/>
      <c r="UIC274" s="39"/>
      <c r="UID274" s="39"/>
      <c r="UIE274" s="39"/>
      <c r="UIF274" s="39"/>
      <c r="UIG274" s="39"/>
      <c r="UIH274" s="39"/>
      <c r="UII274" s="39"/>
      <c r="UIJ274" s="39"/>
      <c r="UIK274" s="39"/>
      <c r="UIL274" s="39"/>
      <c r="UIM274" s="39"/>
      <c r="UIN274" s="39"/>
      <c r="UIO274" s="39"/>
      <c r="UIP274" s="39"/>
      <c r="UIQ274" s="39"/>
      <c r="UIR274" s="39"/>
      <c r="UIS274" s="39"/>
      <c r="UIT274" s="39"/>
      <c r="UIU274" s="39"/>
      <c r="UIV274" s="39"/>
      <c r="UIW274" s="39"/>
      <c r="UIX274" s="39"/>
      <c r="UIY274" s="39"/>
      <c r="UIZ274" s="39"/>
      <c r="UJA274" s="39"/>
      <c r="UJB274" s="39"/>
      <c r="UJC274" s="39"/>
      <c r="UJD274" s="39"/>
      <c r="UJE274" s="39"/>
      <c r="UJF274" s="39"/>
      <c r="UJG274" s="39"/>
      <c r="UJH274" s="39"/>
      <c r="UJI274" s="39"/>
      <c r="UJJ274" s="39"/>
      <c r="UJK274" s="39"/>
      <c r="UJL274" s="39"/>
      <c r="UJM274" s="39"/>
      <c r="UJN274" s="39"/>
      <c r="UJO274" s="39"/>
      <c r="UJP274" s="39"/>
      <c r="UJQ274" s="39"/>
      <c r="UJR274" s="39"/>
      <c r="UJS274" s="39"/>
      <c r="UJT274" s="39"/>
      <c r="UJU274" s="39"/>
      <c r="UJV274" s="39"/>
      <c r="UJW274" s="39"/>
      <c r="UJX274" s="39"/>
      <c r="UJY274" s="39"/>
      <c r="UJZ274" s="39"/>
      <c r="UKA274" s="39"/>
      <c r="UKB274" s="39"/>
      <c r="UKC274" s="39"/>
      <c r="UKD274" s="39"/>
      <c r="UKE274" s="39"/>
      <c r="UKF274" s="39"/>
      <c r="UKG274" s="39"/>
      <c r="UKH274" s="39"/>
      <c r="UKI274" s="39"/>
      <c r="UKJ274" s="39"/>
      <c r="UKK274" s="39"/>
      <c r="UKL274" s="39"/>
      <c r="UKM274" s="39"/>
      <c r="UKN274" s="39"/>
      <c r="UKO274" s="39"/>
      <c r="UKP274" s="39"/>
      <c r="UKQ274" s="39"/>
      <c r="UKR274" s="39"/>
      <c r="UKS274" s="39"/>
      <c r="UKT274" s="39"/>
      <c r="UKU274" s="39"/>
      <c r="UKV274" s="39"/>
      <c r="UKW274" s="39"/>
      <c r="UKX274" s="39"/>
      <c r="UKY274" s="39"/>
      <c r="UKZ274" s="39"/>
      <c r="ULA274" s="39"/>
      <c r="ULB274" s="39"/>
      <c r="ULC274" s="39"/>
      <c r="ULD274" s="39"/>
      <c r="ULE274" s="39"/>
      <c r="ULF274" s="39"/>
      <c r="ULG274" s="39"/>
      <c r="ULH274" s="39"/>
      <c r="ULI274" s="39"/>
      <c r="ULJ274" s="39"/>
      <c r="ULK274" s="39"/>
      <c r="ULL274" s="39"/>
      <c r="ULM274" s="39"/>
      <c r="ULN274" s="39"/>
      <c r="ULO274" s="39"/>
      <c r="ULP274" s="39"/>
      <c r="ULQ274" s="39"/>
      <c r="ULR274" s="39"/>
      <c r="ULS274" s="39"/>
      <c r="ULT274" s="39"/>
      <c r="ULU274" s="39"/>
      <c r="ULV274" s="39"/>
      <c r="ULW274" s="39"/>
      <c r="ULX274" s="39"/>
      <c r="ULY274" s="39"/>
      <c r="ULZ274" s="39"/>
      <c r="UMA274" s="39"/>
      <c r="UMB274" s="39"/>
      <c r="UMC274" s="39"/>
      <c r="UMD274" s="39"/>
      <c r="UME274" s="39"/>
      <c r="UMF274" s="39"/>
      <c r="UMG274" s="39"/>
      <c r="UMH274" s="39"/>
      <c r="UMI274" s="39"/>
      <c r="UMJ274" s="39"/>
      <c r="UMK274" s="39"/>
      <c r="UML274" s="39"/>
      <c r="UMM274" s="39"/>
      <c r="UMN274" s="39"/>
      <c r="UMO274" s="39"/>
      <c r="UMP274" s="39"/>
      <c r="UMQ274" s="39"/>
      <c r="UMR274" s="39"/>
      <c r="UMS274" s="39"/>
      <c r="UMT274" s="39"/>
      <c r="UMU274" s="39"/>
      <c r="UMV274" s="39"/>
      <c r="UMW274" s="39"/>
      <c r="UMX274" s="39"/>
      <c r="UMY274" s="39"/>
      <c r="UMZ274" s="39"/>
      <c r="UNA274" s="39"/>
      <c r="UNB274" s="39"/>
      <c r="UNC274" s="39"/>
      <c r="UND274" s="39"/>
      <c r="UNE274" s="39"/>
      <c r="UNF274" s="39"/>
      <c r="UNG274" s="39"/>
      <c r="UNH274" s="39"/>
      <c r="UNI274" s="39"/>
      <c r="UNJ274" s="39"/>
      <c r="UNK274" s="39"/>
      <c r="UNL274" s="39"/>
      <c r="UNM274" s="39"/>
      <c r="UNN274" s="39"/>
      <c r="UNO274" s="39"/>
      <c r="UNP274" s="39"/>
      <c r="UNQ274" s="39"/>
      <c r="UNR274" s="39"/>
      <c r="UNS274" s="39"/>
      <c r="UNT274" s="39"/>
      <c r="UNU274" s="39"/>
      <c r="UNV274" s="39"/>
      <c r="UNW274" s="39"/>
      <c r="UNX274" s="39"/>
      <c r="UNY274" s="39"/>
      <c r="UNZ274" s="39"/>
      <c r="UOA274" s="39"/>
      <c r="UOB274" s="39"/>
      <c r="UOC274" s="39"/>
      <c r="UOD274" s="39"/>
      <c r="UOE274" s="39"/>
      <c r="UOF274" s="39"/>
      <c r="UOG274" s="39"/>
      <c r="UOH274" s="39"/>
      <c r="UOI274" s="39"/>
      <c r="UOJ274" s="39"/>
      <c r="UOK274" s="39"/>
      <c r="UOL274" s="39"/>
      <c r="UOM274" s="39"/>
      <c r="UON274" s="39"/>
      <c r="UOO274" s="39"/>
      <c r="UOP274" s="39"/>
      <c r="UOQ274" s="39"/>
      <c r="UOR274" s="39"/>
      <c r="UOS274" s="39"/>
      <c r="UOT274" s="39"/>
      <c r="UOU274" s="39"/>
      <c r="UOV274" s="39"/>
      <c r="UOW274" s="39"/>
      <c r="UOX274" s="39"/>
      <c r="UOY274" s="39"/>
      <c r="UOZ274" s="39"/>
      <c r="UPA274" s="39"/>
      <c r="UPB274" s="39"/>
      <c r="UPC274" s="39"/>
      <c r="UPD274" s="39"/>
      <c r="UPE274" s="39"/>
      <c r="UPF274" s="39"/>
      <c r="UPG274" s="39"/>
      <c r="UPH274" s="39"/>
      <c r="UPI274" s="39"/>
      <c r="UPJ274" s="39"/>
      <c r="UPK274" s="39"/>
      <c r="UPL274" s="39"/>
      <c r="UPM274" s="39"/>
      <c r="UPN274" s="39"/>
      <c r="UPO274" s="39"/>
      <c r="UPP274" s="39"/>
      <c r="UPQ274" s="39"/>
      <c r="UPR274" s="39"/>
      <c r="UPS274" s="39"/>
      <c r="UPT274" s="39"/>
      <c r="UPU274" s="39"/>
      <c r="UPV274" s="39"/>
      <c r="UPW274" s="39"/>
      <c r="UPX274" s="39"/>
      <c r="UPY274" s="39"/>
      <c r="UPZ274" s="39"/>
      <c r="UQA274" s="39"/>
      <c r="UQB274" s="39"/>
      <c r="UQC274" s="39"/>
      <c r="UQD274" s="39"/>
      <c r="UQE274" s="39"/>
      <c r="UQF274" s="39"/>
      <c r="UQG274" s="39"/>
      <c r="UQH274" s="39"/>
      <c r="UQI274" s="39"/>
      <c r="UQJ274" s="39"/>
      <c r="UQK274" s="39"/>
      <c r="UQL274" s="39"/>
      <c r="UQM274" s="39"/>
      <c r="UQN274" s="39"/>
      <c r="UQO274" s="39"/>
      <c r="UQP274" s="39"/>
      <c r="UQQ274" s="39"/>
      <c r="UQR274" s="39"/>
      <c r="UQS274" s="39"/>
      <c r="UQT274" s="39"/>
      <c r="UQU274" s="39"/>
      <c r="UQV274" s="39"/>
      <c r="UQW274" s="39"/>
      <c r="UQX274" s="39"/>
      <c r="UQY274" s="39"/>
      <c r="UQZ274" s="39"/>
      <c r="URA274" s="39"/>
      <c r="URB274" s="39"/>
      <c r="URC274" s="39"/>
      <c r="URD274" s="39"/>
      <c r="URE274" s="39"/>
      <c r="URF274" s="39"/>
      <c r="URG274" s="39"/>
      <c r="URH274" s="39"/>
      <c r="URI274" s="39"/>
      <c r="URJ274" s="39"/>
      <c r="URK274" s="39"/>
      <c r="URL274" s="39"/>
      <c r="URM274" s="39"/>
      <c r="URN274" s="39"/>
      <c r="URO274" s="39"/>
      <c r="URP274" s="39"/>
      <c r="URQ274" s="39"/>
      <c r="URR274" s="39"/>
      <c r="URS274" s="39"/>
      <c r="URT274" s="39"/>
      <c r="URU274" s="39"/>
      <c r="URV274" s="39"/>
      <c r="URW274" s="39"/>
      <c r="URX274" s="39"/>
      <c r="URY274" s="39"/>
      <c r="URZ274" s="39"/>
      <c r="USA274" s="39"/>
      <c r="USB274" s="39"/>
      <c r="USC274" s="39"/>
      <c r="USD274" s="39"/>
      <c r="USE274" s="39"/>
      <c r="USF274" s="39"/>
      <c r="USG274" s="39"/>
      <c r="USH274" s="39"/>
      <c r="USI274" s="39"/>
      <c r="USJ274" s="39"/>
      <c r="USK274" s="39"/>
      <c r="USL274" s="39"/>
      <c r="USM274" s="39"/>
      <c r="USN274" s="39"/>
      <c r="USO274" s="39"/>
      <c r="USP274" s="39"/>
      <c r="USQ274" s="39"/>
      <c r="USR274" s="39"/>
      <c r="USS274" s="39"/>
      <c r="UST274" s="39"/>
      <c r="USU274" s="39"/>
      <c r="USV274" s="39"/>
      <c r="USW274" s="39"/>
      <c r="USX274" s="39"/>
      <c r="USY274" s="39"/>
      <c r="USZ274" s="39"/>
      <c r="UTA274" s="39"/>
      <c r="UTB274" s="39"/>
      <c r="UTC274" s="39"/>
      <c r="UTD274" s="39"/>
      <c r="UTE274" s="39"/>
      <c r="UTF274" s="39"/>
      <c r="UTG274" s="39"/>
      <c r="UTH274" s="39"/>
      <c r="UTI274" s="39"/>
      <c r="UTJ274" s="39"/>
      <c r="UTK274" s="39"/>
      <c r="UTL274" s="39"/>
      <c r="UTM274" s="39"/>
      <c r="UTN274" s="39"/>
      <c r="UTO274" s="39"/>
      <c r="UTP274" s="39"/>
      <c r="UTQ274" s="39"/>
      <c r="UTR274" s="39"/>
      <c r="UTS274" s="39"/>
      <c r="UTT274" s="39"/>
      <c r="UTU274" s="39"/>
      <c r="UTV274" s="39"/>
      <c r="UTW274" s="39"/>
      <c r="UTX274" s="39"/>
      <c r="UTY274" s="39"/>
      <c r="UTZ274" s="39"/>
      <c r="UUA274" s="39"/>
      <c r="UUB274" s="39"/>
      <c r="UUC274" s="39"/>
      <c r="UUD274" s="39"/>
      <c r="UUE274" s="39"/>
      <c r="UUF274" s="39"/>
      <c r="UUG274" s="39"/>
      <c r="UUH274" s="39"/>
      <c r="UUI274" s="39"/>
      <c r="UUJ274" s="39"/>
      <c r="UUK274" s="39"/>
      <c r="UUL274" s="39"/>
      <c r="UUM274" s="39"/>
      <c r="UUN274" s="39"/>
      <c r="UUO274" s="39"/>
      <c r="UUP274" s="39"/>
      <c r="UUQ274" s="39"/>
      <c r="UUR274" s="39"/>
      <c r="UUS274" s="39"/>
      <c r="UUT274" s="39"/>
      <c r="UUU274" s="39"/>
      <c r="UUV274" s="39"/>
      <c r="UUW274" s="39"/>
      <c r="UUX274" s="39"/>
      <c r="UUY274" s="39"/>
      <c r="UUZ274" s="39"/>
      <c r="UVA274" s="39"/>
      <c r="UVB274" s="39"/>
      <c r="UVC274" s="39"/>
      <c r="UVD274" s="39"/>
      <c r="UVE274" s="39"/>
      <c r="UVF274" s="39"/>
      <c r="UVG274" s="39"/>
      <c r="UVH274" s="39"/>
      <c r="UVI274" s="39"/>
      <c r="UVJ274" s="39"/>
      <c r="UVK274" s="39"/>
      <c r="UVL274" s="39"/>
      <c r="UVM274" s="39"/>
      <c r="UVN274" s="39"/>
      <c r="UVO274" s="39"/>
      <c r="UVP274" s="39"/>
      <c r="UVQ274" s="39"/>
      <c r="UVR274" s="39"/>
      <c r="UVS274" s="39"/>
      <c r="UVT274" s="39"/>
      <c r="UVU274" s="39"/>
      <c r="UVV274" s="39"/>
      <c r="UVW274" s="39"/>
      <c r="UVX274" s="39"/>
      <c r="UVY274" s="39"/>
      <c r="UVZ274" s="39"/>
      <c r="UWA274" s="39"/>
      <c r="UWB274" s="39"/>
      <c r="UWC274" s="39"/>
      <c r="UWD274" s="39"/>
      <c r="UWE274" s="39"/>
      <c r="UWF274" s="39"/>
      <c r="UWG274" s="39"/>
      <c r="UWH274" s="39"/>
      <c r="UWI274" s="39"/>
      <c r="UWJ274" s="39"/>
      <c r="UWK274" s="39"/>
      <c r="UWL274" s="39"/>
      <c r="UWM274" s="39"/>
      <c r="UWN274" s="39"/>
      <c r="UWO274" s="39"/>
      <c r="UWP274" s="39"/>
      <c r="UWQ274" s="39"/>
      <c r="UWR274" s="39"/>
      <c r="UWS274" s="39"/>
      <c r="UWT274" s="39"/>
      <c r="UWU274" s="39"/>
      <c r="UWV274" s="39"/>
      <c r="UWW274" s="39"/>
      <c r="UWX274" s="39"/>
      <c r="UWY274" s="39"/>
      <c r="UWZ274" s="39"/>
      <c r="UXA274" s="39"/>
      <c r="UXB274" s="39"/>
      <c r="UXC274" s="39"/>
      <c r="UXD274" s="39"/>
      <c r="UXE274" s="39"/>
      <c r="UXF274" s="39"/>
      <c r="UXG274" s="39"/>
      <c r="UXH274" s="39"/>
      <c r="UXI274" s="39"/>
      <c r="UXJ274" s="39"/>
      <c r="UXK274" s="39"/>
      <c r="UXL274" s="39"/>
      <c r="UXM274" s="39"/>
      <c r="UXN274" s="39"/>
      <c r="UXO274" s="39"/>
      <c r="UXP274" s="39"/>
      <c r="UXQ274" s="39"/>
      <c r="UXR274" s="39"/>
      <c r="UXS274" s="39"/>
      <c r="UXT274" s="39"/>
      <c r="UXU274" s="39"/>
      <c r="UXV274" s="39"/>
      <c r="UXW274" s="39"/>
      <c r="UXX274" s="39"/>
      <c r="UXY274" s="39"/>
      <c r="UXZ274" s="39"/>
      <c r="UYA274" s="39"/>
      <c r="UYB274" s="39"/>
      <c r="UYC274" s="39"/>
      <c r="UYD274" s="39"/>
      <c r="UYE274" s="39"/>
      <c r="UYF274" s="39"/>
      <c r="UYG274" s="39"/>
      <c r="UYH274" s="39"/>
      <c r="UYI274" s="39"/>
      <c r="UYJ274" s="39"/>
      <c r="UYK274" s="39"/>
      <c r="UYL274" s="39"/>
      <c r="UYM274" s="39"/>
      <c r="UYN274" s="39"/>
      <c r="UYO274" s="39"/>
      <c r="UYP274" s="39"/>
      <c r="UYQ274" s="39"/>
      <c r="UYR274" s="39"/>
      <c r="UYS274" s="39"/>
      <c r="UYT274" s="39"/>
      <c r="UYU274" s="39"/>
      <c r="UYV274" s="39"/>
      <c r="UYW274" s="39"/>
      <c r="UYX274" s="39"/>
      <c r="UYY274" s="39"/>
      <c r="UYZ274" s="39"/>
      <c r="UZA274" s="39"/>
      <c r="UZB274" s="39"/>
      <c r="UZC274" s="39"/>
      <c r="UZD274" s="39"/>
      <c r="UZE274" s="39"/>
      <c r="UZF274" s="39"/>
      <c r="UZG274" s="39"/>
      <c r="UZH274" s="39"/>
      <c r="UZI274" s="39"/>
      <c r="UZJ274" s="39"/>
      <c r="UZK274" s="39"/>
      <c r="UZL274" s="39"/>
      <c r="UZM274" s="39"/>
      <c r="UZN274" s="39"/>
      <c r="UZO274" s="39"/>
      <c r="UZP274" s="39"/>
      <c r="UZQ274" s="39"/>
      <c r="UZR274" s="39"/>
      <c r="UZS274" s="39"/>
      <c r="UZT274" s="39"/>
      <c r="UZU274" s="39"/>
      <c r="UZV274" s="39"/>
      <c r="UZW274" s="39"/>
      <c r="UZX274" s="39"/>
      <c r="UZY274" s="39"/>
      <c r="UZZ274" s="39"/>
      <c r="VAA274" s="39"/>
      <c r="VAB274" s="39"/>
      <c r="VAC274" s="39"/>
      <c r="VAD274" s="39"/>
      <c r="VAE274" s="39"/>
      <c r="VAF274" s="39"/>
      <c r="VAG274" s="39"/>
      <c r="VAH274" s="39"/>
      <c r="VAI274" s="39"/>
      <c r="VAJ274" s="39"/>
      <c r="VAK274" s="39"/>
      <c r="VAL274" s="39"/>
      <c r="VAM274" s="39"/>
      <c r="VAN274" s="39"/>
      <c r="VAO274" s="39"/>
      <c r="VAP274" s="39"/>
      <c r="VAQ274" s="39"/>
      <c r="VAR274" s="39"/>
      <c r="VAS274" s="39"/>
      <c r="VAT274" s="39"/>
      <c r="VAU274" s="39"/>
      <c r="VAV274" s="39"/>
      <c r="VAW274" s="39"/>
      <c r="VAX274" s="39"/>
      <c r="VAY274" s="39"/>
      <c r="VAZ274" s="39"/>
      <c r="VBA274" s="39"/>
      <c r="VBB274" s="39"/>
      <c r="VBC274" s="39"/>
      <c r="VBD274" s="39"/>
      <c r="VBE274" s="39"/>
      <c r="VBF274" s="39"/>
      <c r="VBG274" s="39"/>
      <c r="VBH274" s="39"/>
      <c r="VBI274" s="39"/>
      <c r="VBJ274" s="39"/>
      <c r="VBK274" s="39"/>
      <c r="VBL274" s="39"/>
      <c r="VBM274" s="39"/>
      <c r="VBN274" s="39"/>
      <c r="VBO274" s="39"/>
      <c r="VBP274" s="39"/>
      <c r="VBQ274" s="39"/>
      <c r="VBR274" s="39"/>
      <c r="VBS274" s="39"/>
      <c r="VBT274" s="39"/>
      <c r="VBU274" s="39"/>
      <c r="VBV274" s="39"/>
      <c r="VBW274" s="39"/>
      <c r="VBX274" s="39"/>
      <c r="VBY274" s="39"/>
      <c r="VBZ274" s="39"/>
      <c r="VCA274" s="39"/>
      <c r="VCB274" s="39"/>
      <c r="VCC274" s="39"/>
      <c r="VCD274" s="39"/>
      <c r="VCE274" s="39"/>
      <c r="VCF274" s="39"/>
      <c r="VCG274" s="39"/>
      <c r="VCH274" s="39"/>
      <c r="VCI274" s="39"/>
      <c r="VCJ274" s="39"/>
      <c r="VCK274" s="39"/>
      <c r="VCL274" s="39"/>
      <c r="VCM274" s="39"/>
      <c r="VCN274" s="39"/>
      <c r="VCO274" s="39"/>
      <c r="VCP274" s="39"/>
      <c r="VCQ274" s="39"/>
      <c r="VCR274" s="39"/>
      <c r="VCS274" s="39"/>
      <c r="VCT274" s="39"/>
      <c r="VCU274" s="39"/>
      <c r="VCV274" s="39"/>
      <c r="VCW274" s="39"/>
      <c r="VCX274" s="39"/>
      <c r="VCY274" s="39"/>
      <c r="VCZ274" s="39"/>
      <c r="VDA274" s="39"/>
      <c r="VDB274" s="39"/>
      <c r="VDC274" s="39"/>
      <c r="VDD274" s="39"/>
      <c r="VDE274" s="39"/>
      <c r="VDF274" s="39"/>
      <c r="VDG274" s="39"/>
      <c r="VDH274" s="39"/>
      <c r="VDI274" s="39"/>
      <c r="VDJ274" s="39"/>
      <c r="VDK274" s="39"/>
      <c r="VDL274" s="39"/>
      <c r="VDM274" s="39"/>
      <c r="VDN274" s="39"/>
      <c r="VDO274" s="39"/>
      <c r="VDP274" s="39"/>
      <c r="VDQ274" s="39"/>
      <c r="VDR274" s="39"/>
      <c r="VDS274" s="39"/>
      <c r="VDT274" s="39"/>
      <c r="VDU274" s="39"/>
      <c r="VDV274" s="39"/>
      <c r="VDW274" s="39"/>
      <c r="VDX274" s="39"/>
      <c r="VDY274" s="39"/>
      <c r="VDZ274" s="39"/>
      <c r="VEA274" s="39"/>
      <c r="VEB274" s="39"/>
      <c r="VEC274" s="39"/>
      <c r="VED274" s="39"/>
      <c r="VEE274" s="39"/>
      <c r="VEF274" s="39"/>
      <c r="VEG274" s="39"/>
      <c r="VEH274" s="39"/>
      <c r="VEI274" s="39"/>
      <c r="VEJ274" s="39"/>
      <c r="VEK274" s="39"/>
      <c r="VEL274" s="39"/>
      <c r="VEM274" s="39"/>
      <c r="VEN274" s="39"/>
      <c r="VEO274" s="39"/>
      <c r="VEP274" s="39"/>
      <c r="VEQ274" s="39"/>
      <c r="VER274" s="39"/>
      <c r="VES274" s="39"/>
      <c r="VET274" s="39"/>
      <c r="VEU274" s="39"/>
      <c r="VEV274" s="39"/>
      <c r="VEW274" s="39"/>
      <c r="VEX274" s="39"/>
      <c r="VEY274" s="39"/>
      <c r="VEZ274" s="39"/>
      <c r="VFA274" s="39"/>
      <c r="VFB274" s="39"/>
      <c r="VFC274" s="39"/>
      <c r="VFD274" s="39"/>
      <c r="VFE274" s="39"/>
      <c r="VFF274" s="39"/>
      <c r="VFG274" s="39"/>
      <c r="VFH274" s="39"/>
      <c r="VFI274" s="39"/>
      <c r="VFJ274" s="39"/>
      <c r="VFK274" s="39"/>
      <c r="VFL274" s="39"/>
      <c r="VFM274" s="39"/>
      <c r="VFN274" s="39"/>
      <c r="VFO274" s="39"/>
      <c r="VFP274" s="39"/>
      <c r="VFQ274" s="39"/>
      <c r="VFR274" s="39"/>
      <c r="VFS274" s="39"/>
      <c r="VFT274" s="39"/>
      <c r="VFU274" s="39"/>
      <c r="VFV274" s="39"/>
      <c r="VFW274" s="39"/>
      <c r="VFX274" s="39"/>
      <c r="VFY274" s="39"/>
      <c r="VFZ274" s="39"/>
      <c r="VGA274" s="39"/>
      <c r="VGB274" s="39"/>
      <c r="VGC274" s="39"/>
      <c r="VGD274" s="39"/>
      <c r="VGE274" s="39"/>
      <c r="VGF274" s="39"/>
      <c r="VGG274" s="39"/>
      <c r="VGH274" s="39"/>
      <c r="VGI274" s="39"/>
      <c r="VGJ274" s="39"/>
      <c r="VGK274" s="39"/>
      <c r="VGL274" s="39"/>
      <c r="VGM274" s="39"/>
      <c r="VGN274" s="39"/>
      <c r="VGO274" s="39"/>
      <c r="VGP274" s="39"/>
      <c r="VGQ274" s="39"/>
      <c r="VGR274" s="39"/>
      <c r="VGS274" s="39"/>
      <c r="VGT274" s="39"/>
      <c r="VGU274" s="39"/>
      <c r="VGV274" s="39"/>
      <c r="VGW274" s="39"/>
      <c r="VGX274" s="39"/>
      <c r="VGY274" s="39"/>
      <c r="VGZ274" s="39"/>
      <c r="VHA274" s="39"/>
      <c r="VHB274" s="39"/>
      <c r="VHC274" s="39"/>
      <c r="VHD274" s="39"/>
      <c r="VHE274" s="39"/>
      <c r="VHF274" s="39"/>
      <c r="VHG274" s="39"/>
      <c r="VHH274" s="39"/>
      <c r="VHI274" s="39"/>
      <c r="VHJ274" s="39"/>
      <c r="VHK274" s="39"/>
      <c r="VHL274" s="39"/>
      <c r="VHM274" s="39"/>
      <c r="VHN274" s="39"/>
      <c r="VHO274" s="39"/>
      <c r="VHP274" s="39"/>
      <c r="VHQ274" s="39"/>
      <c r="VHR274" s="39"/>
      <c r="VHS274" s="39"/>
      <c r="VHT274" s="39"/>
      <c r="VHU274" s="39"/>
      <c r="VHV274" s="39"/>
      <c r="VHW274" s="39"/>
      <c r="VHX274" s="39"/>
      <c r="VHY274" s="39"/>
      <c r="VHZ274" s="39"/>
      <c r="VIA274" s="39"/>
      <c r="VIB274" s="39"/>
      <c r="VIC274" s="39"/>
      <c r="VID274" s="39"/>
      <c r="VIE274" s="39"/>
      <c r="VIF274" s="39"/>
      <c r="VIG274" s="39"/>
      <c r="VIH274" s="39"/>
      <c r="VII274" s="39"/>
      <c r="VIJ274" s="39"/>
      <c r="VIK274" s="39"/>
      <c r="VIL274" s="39"/>
      <c r="VIM274" s="39"/>
      <c r="VIN274" s="39"/>
      <c r="VIO274" s="39"/>
      <c r="VIP274" s="39"/>
      <c r="VIQ274" s="39"/>
      <c r="VIR274" s="39"/>
      <c r="VIS274" s="39"/>
      <c r="VIT274" s="39"/>
      <c r="VIU274" s="39"/>
      <c r="VIV274" s="39"/>
      <c r="VIW274" s="39"/>
      <c r="VIX274" s="39"/>
      <c r="VIY274" s="39"/>
      <c r="VIZ274" s="39"/>
      <c r="VJA274" s="39"/>
      <c r="VJB274" s="39"/>
      <c r="VJC274" s="39"/>
      <c r="VJD274" s="39"/>
      <c r="VJE274" s="39"/>
      <c r="VJF274" s="39"/>
      <c r="VJG274" s="39"/>
      <c r="VJH274" s="39"/>
      <c r="VJI274" s="39"/>
      <c r="VJJ274" s="39"/>
      <c r="VJK274" s="39"/>
      <c r="VJL274" s="39"/>
      <c r="VJM274" s="39"/>
      <c r="VJN274" s="39"/>
      <c r="VJO274" s="39"/>
      <c r="VJP274" s="39"/>
      <c r="VJQ274" s="39"/>
      <c r="VJR274" s="39"/>
      <c r="VJS274" s="39"/>
      <c r="VJT274" s="39"/>
      <c r="VJU274" s="39"/>
      <c r="VJV274" s="39"/>
      <c r="VJW274" s="39"/>
      <c r="VJX274" s="39"/>
      <c r="VJY274" s="39"/>
      <c r="VJZ274" s="39"/>
      <c r="VKA274" s="39"/>
      <c r="VKB274" s="39"/>
      <c r="VKC274" s="39"/>
      <c r="VKD274" s="39"/>
      <c r="VKE274" s="39"/>
      <c r="VKF274" s="39"/>
      <c r="VKG274" s="39"/>
      <c r="VKH274" s="39"/>
      <c r="VKI274" s="39"/>
      <c r="VKJ274" s="39"/>
      <c r="VKK274" s="39"/>
      <c r="VKL274" s="39"/>
      <c r="VKM274" s="39"/>
      <c r="VKN274" s="39"/>
      <c r="VKO274" s="39"/>
      <c r="VKP274" s="39"/>
      <c r="VKQ274" s="39"/>
      <c r="VKR274" s="39"/>
      <c r="VKS274" s="39"/>
      <c r="VKT274" s="39"/>
      <c r="VKU274" s="39"/>
      <c r="VKV274" s="39"/>
      <c r="VKW274" s="39"/>
      <c r="VKX274" s="39"/>
      <c r="VKY274" s="39"/>
      <c r="VKZ274" s="39"/>
      <c r="VLA274" s="39"/>
      <c r="VLB274" s="39"/>
      <c r="VLC274" s="39"/>
      <c r="VLD274" s="39"/>
      <c r="VLE274" s="39"/>
      <c r="VLF274" s="39"/>
      <c r="VLG274" s="39"/>
      <c r="VLH274" s="39"/>
      <c r="VLI274" s="39"/>
      <c r="VLJ274" s="39"/>
      <c r="VLK274" s="39"/>
      <c r="VLL274" s="39"/>
      <c r="VLM274" s="39"/>
      <c r="VLN274" s="39"/>
      <c r="VLO274" s="39"/>
      <c r="VLP274" s="39"/>
      <c r="VLQ274" s="39"/>
      <c r="VLR274" s="39"/>
      <c r="VLS274" s="39"/>
      <c r="VLT274" s="39"/>
      <c r="VLU274" s="39"/>
      <c r="VLV274" s="39"/>
      <c r="VLW274" s="39"/>
      <c r="VLX274" s="39"/>
      <c r="VLY274" s="39"/>
      <c r="VLZ274" s="39"/>
      <c r="VMA274" s="39"/>
      <c r="VMB274" s="39"/>
      <c r="VMC274" s="39"/>
      <c r="VMD274" s="39"/>
      <c r="VME274" s="39"/>
      <c r="VMF274" s="39"/>
      <c r="VMG274" s="39"/>
      <c r="VMH274" s="39"/>
      <c r="VMI274" s="39"/>
      <c r="VMJ274" s="39"/>
      <c r="VMK274" s="39"/>
      <c r="VML274" s="39"/>
      <c r="VMM274" s="39"/>
      <c r="VMN274" s="39"/>
      <c r="VMO274" s="39"/>
      <c r="VMP274" s="39"/>
      <c r="VMQ274" s="39"/>
      <c r="VMR274" s="39"/>
      <c r="VMS274" s="39"/>
      <c r="VMT274" s="39"/>
      <c r="VMU274" s="39"/>
      <c r="VMV274" s="39"/>
      <c r="VMW274" s="39"/>
      <c r="VMX274" s="39"/>
      <c r="VMY274" s="39"/>
      <c r="VMZ274" s="39"/>
      <c r="VNA274" s="39"/>
      <c r="VNB274" s="39"/>
      <c r="VNC274" s="39"/>
      <c r="VND274" s="39"/>
      <c r="VNE274" s="39"/>
      <c r="VNF274" s="39"/>
      <c r="VNG274" s="39"/>
      <c r="VNH274" s="39"/>
      <c r="VNI274" s="39"/>
      <c r="VNJ274" s="39"/>
      <c r="VNK274" s="39"/>
      <c r="VNL274" s="39"/>
      <c r="VNM274" s="39"/>
      <c r="VNN274" s="39"/>
      <c r="VNO274" s="39"/>
      <c r="VNP274" s="39"/>
      <c r="VNQ274" s="39"/>
      <c r="VNR274" s="39"/>
      <c r="VNS274" s="39"/>
      <c r="VNT274" s="39"/>
      <c r="VNU274" s="39"/>
      <c r="VNV274" s="39"/>
      <c r="VNW274" s="39"/>
      <c r="VNX274" s="39"/>
      <c r="VNY274" s="39"/>
      <c r="VNZ274" s="39"/>
      <c r="VOA274" s="39"/>
      <c r="VOB274" s="39"/>
      <c r="VOC274" s="39"/>
      <c r="VOD274" s="39"/>
      <c r="VOE274" s="39"/>
      <c r="VOF274" s="39"/>
      <c r="VOG274" s="39"/>
      <c r="VOH274" s="39"/>
      <c r="VOI274" s="39"/>
      <c r="VOJ274" s="39"/>
      <c r="VOK274" s="39"/>
      <c r="VOL274" s="39"/>
      <c r="VOM274" s="39"/>
      <c r="VON274" s="39"/>
      <c r="VOO274" s="39"/>
      <c r="VOP274" s="39"/>
      <c r="VOQ274" s="39"/>
      <c r="VOR274" s="39"/>
      <c r="VOS274" s="39"/>
      <c r="VOT274" s="39"/>
      <c r="VOU274" s="39"/>
      <c r="VOV274" s="39"/>
      <c r="VOW274" s="39"/>
      <c r="VOX274" s="39"/>
      <c r="VOY274" s="39"/>
      <c r="VOZ274" s="39"/>
      <c r="VPA274" s="39"/>
      <c r="VPB274" s="39"/>
      <c r="VPC274" s="39"/>
      <c r="VPD274" s="39"/>
      <c r="VPE274" s="39"/>
      <c r="VPF274" s="39"/>
      <c r="VPG274" s="39"/>
      <c r="VPH274" s="39"/>
      <c r="VPI274" s="39"/>
      <c r="VPJ274" s="39"/>
      <c r="VPK274" s="39"/>
      <c r="VPL274" s="39"/>
      <c r="VPM274" s="39"/>
      <c r="VPN274" s="39"/>
      <c r="VPO274" s="39"/>
      <c r="VPP274" s="39"/>
      <c r="VPQ274" s="39"/>
      <c r="VPR274" s="39"/>
      <c r="VPS274" s="39"/>
      <c r="VPT274" s="39"/>
      <c r="VPU274" s="39"/>
      <c r="VPV274" s="39"/>
      <c r="VPW274" s="39"/>
      <c r="VPX274" s="39"/>
      <c r="VPY274" s="39"/>
      <c r="VPZ274" s="39"/>
      <c r="VQA274" s="39"/>
      <c r="VQB274" s="39"/>
      <c r="VQC274" s="39"/>
      <c r="VQD274" s="39"/>
      <c r="VQE274" s="39"/>
      <c r="VQF274" s="39"/>
      <c r="VQG274" s="39"/>
      <c r="VQH274" s="39"/>
      <c r="VQI274" s="39"/>
      <c r="VQJ274" s="39"/>
      <c r="VQK274" s="39"/>
      <c r="VQL274" s="39"/>
      <c r="VQM274" s="39"/>
      <c r="VQN274" s="39"/>
      <c r="VQO274" s="39"/>
      <c r="VQP274" s="39"/>
      <c r="VQQ274" s="39"/>
      <c r="VQR274" s="39"/>
      <c r="VQS274" s="39"/>
      <c r="VQT274" s="39"/>
      <c r="VQU274" s="39"/>
      <c r="VQV274" s="39"/>
      <c r="VQW274" s="39"/>
      <c r="VQX274" s="39"/>
      <c r="VQY274" s="39"/>
      <c r="VQZ274" s="39"/>
      <c r="VRA274" s="39"/>
      <c r="VRB274" s="39"/>
      <c r="VRC274" s="39"/>
      <c r="VRD274" s="39"/>
      <c r="VRE274" s="39"/>
      <c r="VRF274" s="39"/>
      <c r="VRG274" s="39"/>
      <c r="VRH274" s="39"/>
      <c r="VRI274" s="39"/>
      <c r="VRJ274" s="39"/>
      <c r="VRK274" s="39"/>
      <c r="VRL274" s="39"/>
      <c r="VRM274" s="39"/>
      <c r="VRN274" s="39"/>
      <c r="VRO274" s="39"/>
      <c r="VRP274" s="39"/>
      <c r="VRQ274" s="39"/>
      <c r="VRR274" s="39"/>
      <c r="VRS274" s="39"/>
      <c r="VRT274" s="39"/>
      <c r="VRU274" s="39"/>
      <c r="VRV274" s="39"/>
      <c r="VRW274" s="39"/>
      <c r="VRX274" s="39"/>
      <c r="VRY274" s="39"/>
      <c r="VRZ274" s="39"/>
      <c r="VSA274" s="39"/>
      <c r="VSB274" s="39"/>
      <c r="VSC274" s="39"/>
      <c r="VSD274" s="39"/>
      <c r="VSE274" s="39"/>
      <c r="VSF274" s="39"/>
      <c r="VSG274" s="39"/>
      <c r="VSH274" s="39"/>
      <c r="VSI274" s="39"/>
      <c r="VSJ274" s="39"/>
      <c r="VSK274" s="39"/>
      <c r="VSL274" s="39"/>
      <c r="VSM274" s="39"/>
      <c r="VSN274" s="39"/>
      <c r="VSO274" s="39"/>
      <c r="VSP274" s="39"/>
      <c r="VSQ274" s="39"/>
      <c r="VSR274" s="39"/>
      <c r="VSS274" s="39"/>
      <c r="VST274" s="39"/>
      <c r="VSU274" s="39"/>
      <c r="VSV274" s="39"/>
      <c r="VSW274" s="39"/>
      <c r="VSX274" s="39"/>
      <c r="VSY274" s="39"/>
      <c r="VSZ274" s="39"/>
      <c r="VTA274" s="39"/>
      <c r="VTB274" s="39"/>
      <c r="VTC274" s="39"/>
      <c r="VTD274" s="39"/>
      <c r="VTE274" s="39"/>
      <c r="VTF274" s="39"/>
      <c r="VTG274" s="39"/>
      <c r="VTH274" s="39"/>
      <c r="VTI274" s="39"/>
      <c r="VTJ274" s="39"/>
      <c r="VTK274" s="39"/>
      <c r="VTL274" s="39"/>
      <c r="VTM274" s="39"/>
      <c r="VTN274" s="39"/>
      <c r="VTO274" s="39"/>
      <c r="VTP274" s="39"/>
      <c r="VTQ274" s="39"/>
      <c r="VTR274" s="39"/>
      <c r="VTS274" s="39"/>
      <c r="VTT274" s="39"/>
      <c r="VTU274" s="39"/>
      <c r="VTV274" s="39"/>
      <c r="VTW274" s="39"/>
      <c r="VTX274" s="39"/>
      <c r="VTY274" s="39"/>
      <c r="VTZ274" s="39"/>
      <c r="VUA274" s="39"/>
      <c r="VUB274" s="39"/>
      <c r="VUC274" s="39"/>
      <c r="VUD274" s="39"/>
      <c r="VUE274" s="39"/>
      <c r="VUF274" s="39"/>
      <c r="VUG274" s="39"/>
      <c r="VUH274" s="39"/>
      <c r="VUI274" s="39"/>
      <c r="VUJ274" s="39"/>
      <c r="VUK274" s="39"/>
      <c r="VUL274" s="39"/>
      <c r="VUM274" s="39"/>
      <c r="VUN274" s="39"/>
      <c r="VUO274" s="39"/>
      <c r="VUP274" s="39"/>
      <c r="VUQ274" s="39"/>
      <c r="VUR274" s="39"/>
      <c r="VUS274" s="39"/>
      <c r="VUT274" s="39"/>
      <c r="VUU274" s="39"/>
      <c r="VUV274" s="39"/>
      <c r="VUW274" s="39"/>
      <c r="VUX274" s="39"/>
      <c r="VUY274" s="39"/>
      <c r="VUZ274" s="39"/>
      <c r="VVA274" s="39"/>
      <c r="VVB274" s="39"/>
      <c r="VVC274" s="39"/>
      <c r="VVD274" s="39"/>
      <c r="VVE274" s="39"/>
      <c r="VVF274" s="39"/>
      <c r="VVG274" s="39"/>
      <c r="VVH274" s="39"/>
      <c r="VVI274" s="39"/>
      <c r="VVJ274" s="39"/>
      <c r="VVK274" s="39"/>
      <c r="VVL274" s="39"/>
      <c r="VVM274" s="39"/>
      <c r="VVN274" s="39"/>
      <c r="VVO274" s="39"/>
      <c r="VVP274" s="39"/>
      <c r="VVQ274" s="39"/>
      <c r="VVR274" s="39"/>
      <c r="VVS274" s="39"/>
      <c r="VVT274" s="39"/>
      <c r="VVU274" s="39"/>
      <c r="VVV274" s="39"/>
      <c r="VVW274" s="39"/>
      <c r="VVX274" s="39"/>
      <c r="VVY274" s="39"/>
      <c r="VVZ274" s="39"/>
      <c r="VWA274" s="39"/>
      <c r="VWB274" s="39"/>
      <c r="VWC274" s="39"/>
      <c r="VWD274" s="39"/>
      <c r="VWE274" s="39"/>
      <c r="VWF274" s="39"/>
      <c r="VWG274" s="39"/>
      <c r="VWH274" s="39"/>
      <c r="VWI274" s="39"/>
      <c r="VWJ274" s="39"/>
      <c r="VWK274" s="39"/>
      <c r="VWL274" s="39"/>
      <c r="VWM274" s="39"/>
      <c r="VWN274" s="39"/>
      <c r="VWO274" s="39"/>
      <c r="VWP274" s="39"/>
      <c r="VWQ274" s="39"/>
      <c r="VWR274" s="39"/>
      <c r="VWS274" s="39"/>
      <c r="VWT274" s="39"/>
      <c r="VWU274" s="39"/>
      <c r="VWV274" s="39"/>
      <c r="VWW274" s="39"/>
      <c r="VWX274" s="39"/>
      <c r="VWY274" s="39"/>
      <c r="VWZ274" s="39"/>
      <c r="VXA274" s="39"/>
      <c r="VXB274" s="39"/>
      <c r="VXC274" s="39"/>
      <c r="VXD274" s="39"/>
      <c r="VXE274" s="39"/>
      <c r="VXF274" s="39"/>
      <c r="VXG274" s="39"/>
      <c r="VXH274" s="39"/>
      <c r="VXI274" s="39"/>
      <c r="VXJ274" s="39"/>
      <c r="VXK274" s="39"/>
      <c r="VXL274" s="39"/>
      <c r="VXM274" s="39"/>
      <c r="VXN274" s="39"/>
      <c r="VXO274" s="39"/>
      <c r="VXP274" s="39"/>
      <c r="VXQ274" s="39"/>
      <c r="VXR274" s="39"/>
      <c r="VXS274" s="39"/>
      <c r="VXT274" s="39"/>
      <c r="VXU274" s="39"/>
      <c r="VXV274" s="39"/>
      <c r="VXW274" s="39"/>
      <c r="VXX274" s="39"/>
      <c r="VXY274" s="39"/>
      <c r="VXZ274" s="39"/>
      <c r="VYA274" s="39"/>
      <c r="VYB274" s="39"/>
      <c r="VYC274" s="39"/>
      <c r="VYD274" s="39"/>
      <c r="VYE274" s="39"/>
      <c r="VYF274" s="39"/>
      <c r="VYG274" s="39"/>
      <c r="VYH274" s="39"/>
      <c r="VYI274" s="39"/>
      <c r="VYJ274" s="39"/>
      <c r="VYK274" s="39"/>
      <c r="VYL274" s="39"/>
      <c r="VYM274" s="39"/>
      <c r="VYN274" s="39"/>
      <c r="VYO274" s="39"/>
      <c r="VYP274" s="39"/>
      <c r="VYQ274" s="39"/>
      <c r="VYR274" s="39"/>
      <c r="VYS274" s="39"/>
      <c r="VYT274" s="39"/>
      <c r="VYU274" s="39"/>
      <c r="VYV274" s="39"/>
      <c r="VYW274" s="39"/>
      <c r="VYX274" s="39"/>
      <c r="VYY274" s="39"/>
      <c r="VYZ274" s="39"/>
      <c r="VZA274" s="39"/>
      <c r="VZB274" s="39"/>
      <c r="VZC274" s="39"/>
      <c r="VZD274" s="39"/>
      <c r="VZE274" s="39"/>
      <c r="VZF274" s="39"/>
      <c r="VZG274" s="39"/>
      <c r="VZH274" s="39"/>
      <c r="VZI274" s="39"/>
      <c r="VZJ274" s="39"/>
      <c r="VZK274" s="39"/>
      <c r="VZL274" s="39"/>
      <c r="VZM274" s="39"/>
      <c r="VZN274" s="39"/>
      <c r="VZO274" s="39"/>
      <c r="VZP274" s="39"/>
      <c r="VZQ274" s="39"/>
      <c r="VZR274" s="39"/>
      <c r="VZS274" s="39"/>
      <c r="VZT274" s="39"/>
      <c r="VZU274" s="39"/>
      <c r="VZV274" s="39"/>
      <c r="VZW274" s="39"/>
      <c r="VZX274" s="39"/>
      <c r="VZY274" s="39"/>
      <c r="VZZ274" s="39"/>
      <c r="WAA274" s="39"/>
      <c r="WAB274" s="39"/>
      <c r="WAC274" s="39"/>
      <c r="WAD274" s="39"/>
      <c r="WAE274" s="39"/>
      <c r="WAF274" s="39"/>
      <c r="WAG274" s="39"/>
      <c r="WAH274" s="39"/>
      <c r="WAI274" s="39"/>
      <c r="WAJ274" s="39"/>
      <c r="WAK274" s="39"/>
      <c r="WAL274" s="39"/>
      <c r="WAM274" s="39"/>
      <c r="WAN274" s="39"/>
      <c r="WAO274" s="39"/>
      <c r="WAP274" s="39"/>
      <c r="WAQ274" s="39"/>
      <c r="WAR274" s="39"/>
      <c r="WAS274" s="39"/>
      <c r="WAT274" s="39"/>
      <c r="WAU274" s="39"/>
      <c r="WAV274" s="39"/>
      <c r="WAW274" s="39"/>
      <c r="WAX274" s="39"/>
      <c r="WAY274" s="39"/>
      <c r="WAZ274" s="39"/>
      <c r="WBA274" s="39"/>
      <c r="WBB274" s="39"/>
      <c r="WBC274" s="39"/>
      <c r="WBD274" s="39"/>
      <c r="WBE274" s="39"/>
      <c r="WBF274" s="39"/>
      <c r="WBG274" s="39"/>
      <c r="WBH274" s="39"/>
      <c r="WBI274" s="39"/>
      <c r="WBJ274" s="39"/>
      <c r="WBK274" s="39"/>
      <c r="WBL274" s="39"/>
      <c r="WBM274" s="39"/>
      <c r="WBN274" s="39"/>
      <c r="WBO274" s="39"/>
      <c r="WBP274" s="39"/>
      <c r="WBQ274" s="39"/>
      <c r="WBR274" s="39"/>
      <c r="WBS274" s="39"/>
      <c r="WBT274" s="39"/>
      <c r="WBU274" s="39"/>
      <c r="WBV274" s="39"/>
      <c r="WBW274" s="39"/>
      <c r="WBX274" s="39"/>
      <c r="WBY274" s="39"/>
      <c r="WBZ274" s="39"/>
      <c r="WCA274" s="39"/>
      <c r="WCB274" s="39"/>
      <c r="WCC274" s="39"/>
      <c r="WCD274" s="39"/>
      <c r="WCE274" s="39"/>
      <c r="WCF274" s="39"/>
      <c r="WCG274" s="39"/>
      <c r="WCH274" s="39"/>
      <c r="WCI274" s="39"/>
      <c r="WCJ274" s="39"/>
      <c r="WCK274" s="39"/>
      <c r="WCL274" s="39"/>
      <c r="WCM274" s="39"/>
      <c r="WCN274" s="39"/>
      <c r="WCO274" s="39"/>
      <c r="WCP274" s="39"/>
      <c r="WCQ274" s="39"/>
      <c r="WCR274" s="39"/>
      <c r="WCS274" s="39"/>
      <c r="WCT274" s="39"/>
      <c r="WCU274" s="39"/>
      <c r="WCV274" s="39"/>
      <c r="WCW274" s="39"/>
      <c r="WCX274" s="39"/>
      <c r="WCY274" s="39"/>
      <c r="WCZ274" s="39"/>
      <c r="WDA274" s="39"/>
      <c r="WDB274" s="39"/>
      <c r="WDC274" s="39"/>
      <c r="WDD274" s="39"/>
      <c r="WDE274" s="39"/>
      <c r="WDF274" s="39"/>
      <c r="WDG274" s="39"/>
      <c r="WDH274" s="39"/>
      <c r="WDI274" s="39"/>
      <c r="WDJ274" s="39"/>
      <c r="WDK274" s="39"/>
      <c r="WDL274" s="39"/>
      <c r="WDM274" s="39"/>
      <c r="WDN274" s="39"/>
      <c r="WDO274" s="39"/>
      <c r="WDP274" s="39"/>
      <c r="WDQ274" s="39"/>
      <c r="WDR274" s="39"/>
      <c r="WDS274" s="39"/>
      <c r="WDT274" s="39"/>
      <c r="WDU274" s="39"/>
      <c r="WDV274" s="39"/>
      <c r="WDW274" s="39"/>
      <c r="WDX274" s="39"/>
      <c r="WDY274" s="39"/>
      <c r="WDZ274" s="39"/>
      <c r="WEA274" s="39"/>
      <c r="WEB274" s="39"/>
      <c r="WEC274" s="39"/>
      <c r="WED274" s="39"/>
      <c r="WEE274" s="39"/>
      <c r="WEF274" s="39"/>
      <c r="WEG274" s="39"/>
      <c r="WEH274" s="39"/>
      <c r="WEI274" s="39"/>
      <c r="WEJ274" s="39"/>
      <c r="WEK274" s="39"/>
      <c r="WEL274" s="39"/>
      <c r="WEM274" s="39"/>
      <c r="WEN274" s="39"/>
      <c r="WEO274" s="39"/>
      <c r="WEP274" s="39"/>
      <c r="WEQ274" s="39"/>
      <c r="WER274" s="39"/>
      <c r="WES274" s="39"/>
      <c r="WET274" s="39"/>
      <c r="WEU274" s="39"/>
      <c r="WEV274" s="39"/>
      <c r="WEW274" s="39"/>
      <c r="WEX274" s="39"/>
      <c r="WEY274" s="39"/>
      <c r="WEZ274" s="39"/>
      <c r="WFA274" s="39"/>
      <c r="WFB274" s="39"/>
      <c r="WFC274" s="39"/>
      <c r="WFD274" s="39"/>
      <c r="WFE274" s="39"/>
      <c r="WFF274" s="39"/>
      <c r="WFG274" s="39"/>
      <c r="WFH274" s="39"/>
      <c r="WFI274" s="39"/>
      <c r="WFJ274" s="39"/>
      <c r="WFK274" s="39"/>
      <c r="WFL274" s="39"/>
      <c r="WFM274" s="39"/>
      <c r="WFN274" s="39"/>
      <c r="WFO274" s="39"/>
      <c r="WFP274" s="39"/>
      <c r="WFQ274" s="39"/>
      <c r="WFR274" s="39"/>
      <c r="WFS274" s="39"/>
      <c r="WFT274" s="39"/>
      <c r="WFU274" s="39"/>
      <c r="WFV274" s="39"/>
      <c r="WFW274" s="39"/>
      <c r="WFX274" s="39"/>
      <c r="WFY274" s="39"/>
      <c r="WFZ274" s="39"/>
      <c r="WGA274" s="39"/>
      <c r="WGB274" s="39"/>
      <c r="WGC274" s="39"/>
      <c r="WGD274" s="39"/>
      <c r="WGE274" s="39"/>
      <c r="WGF274" s="39"/>
      <c r="WGG274" s="39"/>
      <c r="WGH274" s="39"/>
      <c r="WGI274" s="39"/>
      <c r="WGJ274" s="39"/>
      <c r="WGK274" s="39"/>
      <c r="WGL274" s="39"/>
      <c r="WGM274" s="39"/>
      <c r="WGN274" s="39"/>
      <c r="WGO274" s="39"/>
      <c r="WGP274" s="39"/>
      <c r="WGQ274" s="39"/>
      <c r="WGR274" s="39"/>
      <c r="WGS274" s="39"/>
      <c r="WGT274" s="39"/>
      <c r="WGU274" s="39"/>
      <c r="WGV274" s="39"/>
      <c r="WGW274" s="39"/>
      <c r="WGX274" s="39"/>
      <c r="WGY274" s="39"/>
      <c r="WGZ274" s="39"/>
      <c r="WHA274" s="39"/>
      <c r="WHB274" s="39"/>
      <c r="WHC274" s="39"/>
      <c r="WHD274" s="39"/>
      <c r="WHE274" s="39"/>
      <c r="WHF274" s="39"/>
      <c r="WHG274" s="39"/>
      <c r="WHH274" s="39"/>
      <c r="WHI274" s="39"/>
      <c r="WHJ274" s="39"/>
      <c r="WHK274" s="39"/>
      <c r="WHL274" s="39"/>
      <c r="WHM274" s="39"/>
      <c r="WHN274" s="39"/>
      <c r="WHO274" s="39"/>
      <c r="WHP274" s="39"/>
      <c r="WHQ274" s="39"/>
      <c r="WHR274" s="39"/>
      <c r="WHS274" s="39"/>
      <c r="WHT274" s="39"/>
      <c r="WHU274" s="39"/>
      <c r="WHV274" s="39"/>
      <c r="WHW274" s="39"/>
      <c r="WHX274" s="39"/>
      <c r="WHY274" s="39"/>
      <c r="WHZ274" s="39"/>
      <c r="WIA274" s="39"/>
      <c r="WIB274" s="39"/>
      <c r="WIC274" s="39"/>
      <c r="WID274" s="39"/>
      <c r="WIE274" s="39"/>
      <c r="WIF274" s="39"/>
      <c r="WIG274" s="39"/>
      <c r="WIH274" s="39"/>
      <c r="WII274" s="39"/>
      <c r="WIJ274" s="39"/>
      <c r="WIK274" s="39"/>
      <c r="WIL274" s="39"/>
      <c r="WIM274" s="39"/>
      <c r="WIN274" s="39"/>
      <c r="WIO274" s="39"/>
      <c r="WIP274" s="39"/>
      <c r="WIQ274" s="39"/>
      <c r="WIR274" s="39"/>
      <c r="WIS274" s="39"/>
      <c r="WIT274" s="39"/>
      <c r="WIU274" s="39"/>
      <c r="WIV274" s="39"/>
      <c r="WIW274" s="39"/>
      <c r="WIX274" s="39"/>
      <c r="WIY274" s="39"/>
      <c r="WIZ274" s="39"/>
      <c r="WJA274" s="39"/>
      <c r="WJB274" s="39"/>
      <c r="WJC274" s="39"/>
      <c r="WJD274" s="39"/>
      <c r="WJE274" s="39"/>
      <c r="WJF274" s="39"/>
      <c r="WJG274" s="39"/>
      <c r="WJH274" s="39"/>
      <c r="WJI274" s="39"/>
      <c r="WJJ274" s="39"/>
      <c r="WJK274" s="39"/>
      <c r="WJL274" s="39"/>
      <c r="WJM274" s="39"/>
      <c r="WJN274" s="39"/>
      <c r="WJO274" s="39"/>
      <c r="WJP274" s="39"/>
      <c r="WJQ274" s="39"/>
      <c r="WJR274" s="39"/>
      <c r="WJS274" s="39"/>
      <c r="WJT274" s="39"/>
      <c r="WJU274" s="39"/>
      <c r="WJV274" s="39"/>
      <c r="WJW274" s="39"/>
      <c r="WJX274" s="39"/>
      <c r="WJY274" s="39"/>
      <c r="WJZ274" s="39"/>
      <c r="WKA274" s="39"/>
      <c r="WKB274" s="39"/>
      <c r="WKC274" s="39"/>
      <c r="WKD274" s="39"/>
      <c r="WKE274" s="39"/>
      <c r="WKF274" s="39"/>
      <c r="WKG274" s="39"/>
      <c r="WKH274" s="39"/>
      <c r="WKI274" s="39"/>
      <c r="WKJ274" s="39"/>
      <c r="WKK274" s="39"/>
      <c r="WKL274" s="39"/>
      <c r="WKM274" s="39"/>
      <c r="WKN274" s="39"/>
      <c r="WKO274" s="39"/>
      <c r="WKP274" s="39"/>
      <c r="WKQ274" s="39"/>
      <c r="WKR274" s="39"/>
      <c r="WKS274" s="39"/>
      <c r="WKT274" s="39"/>
      <c r="WKU274" s="39"/>
      <c r="WKV274" s="39"/>
      <c r="WKW274" s="39"/>
      <c r="WKX274" s="39"/>
      <c r="WKY274" s="39"/>
      <c r="WKZ274" s="39"/>
      <c r="WLA274" s="39"/>
      <c r="WLB274" s="39"/>
      <c r="WLC274" s="39"/>
      <c r="WLD274" s="39"/>
      <c r="WLE274" s="39"/>
      <c r="WLF274" s="39"/>
      <c r="WLG274" s="39"/>
      <c r="WLH274" s="39"/>
      <c r="WLI274" s="39"/>
      <c r="WLJ274" s="39"/>
      <c r="WLK274" s="39"/>
      <c r="WLL274" s="39"/>
      <c r="WLM274" s="39"/>
      <c r="WLN274" s="39"/>
      <c r="WLO274" s="39"/>
      <c r="WLP274" s="39"/>
      <c r="WLQ274" s="39"/>
      <c r="WLR274" s="39"/>
      <c r="WLS274" s="39"/>
      <c r="WLT274" s="39"/>
      <c r="WLU274" s="39"/>
      <c r="WLV274" s="39"/>
      <c r="WLW274" s="39"/>
      <c r="WLX274" s="39"/>
      <c r="WLY274" s="39"/>
      <c r="WLZ274" s="39"/>
      <c r="WMA274" s="39"/>
      <c r="WMB274" s="39"/>
      <c r="WMC274" s="39"/>
      <c r="WMD274" s="39"/>
      <c r="WME274" s="39"/>
      <c r="WMF274" s="39"/>
      <c r="WMG274" s="39"/>
      <c r="WMH274" s="39"/>
      <c r="WMI274" s="39"/>
      <c r="WMJ274" s="39"/>
      <c r="WMK274" s="39"/>
      <c r="WML274" s="39"/>
      <c r="WMM274" s="39"/>
      <c r="WMN274" s="39"/>
      <c r="WMO274" s="39"/>
      <c r="WMP274" s="39"/>
      <c r="WMQ274" s="39"/>
      <c r="WMR274" s="39"/>
      <c r="WMS274" s="39"/>
      <c r="WMT274" s="39"/>
      <c r="WMU274" s="39"/>
      <c r="WMV274" s="39"/>
      <c r="WMW274" s="39"/>
      <c r="WMX274" s="39"/>
      <c r="WMY274" s="39"/>
      <c r="WMZ274" s="39"/>
      <c r="WNA274" s="39"/>
      <c r="WNB274" s="39"/>
      <c r="WNC274" s="39"/>
      <c r="WND274" s="39"/>
      <c r="WNE274" s="39"/>
      <c r="WNF274" s="39"/>
      <c r="WNG274" s="39"/>
      <c r="WNH274" s="39"/>
      <c r="WNI274" s="39"/>
      <c r="WNJ274" s="39"/>
      <c r="WNK274" s="39"/>
      <c r="WNL274" s="39"/>
      <c r="WNM274" s="39"/>
      <c r="WNN274" s="39"/>
      <c r="WNO274" s="39"/>
      <c r="WNP274" s="39"/>
      <c r="WNQ274" s="39"/>
      <c r="WNR274" s="39"/>
      <c r="WNS274" s="39"/>
      <c r="WNT274" s="39"/>
      <c r="WNU274" s="39"/>
      <c r="WNV274" s="39"/>
      <c r="WNW274" s="39"/>
      <c r="WNX274" s="39"/>
      <c r="WNY274" s="39"/>
      <c r="WNZ274" s="39"/>
      <c r="WOA274" s="39"/>
      <c r="WOB274" s="39"/>
      <c r="WOC274" s="39"/>
      <c r="WOD274" s="39"/>
      <c r="WOE274" s="39"/>
      <c r="WOF274" s="39"/>
      <c r="WOG274" s="39"/>
      <c r="WOH274" s="39"/>
      <c r="WOI274" s="39"/>
      <c r="WOJ274" s="39"/>
      <c r="WOK274" s="39"/>
      <c r="WOL274" s="39"/>
      <c r="WOM274" s="39"/>
      <c r="WON274" s="39"/>
      <c r="WOO274" s="39"/>
      <c r="WOP274" s="39"/>
      <c r="WOQ274" s="39"/>
      <c r="WOR274" s="39"/>
      <c r="WOS274" s="39"/>
      <c r="WOT274" s="39"/>
      <c r="WOU274" s="39"/>
      <c r="WOV274" s="39"/>
      <c r="WOW274" s="39"/>
      <c r="WOX274" s="39"/>
      <c r="WOY274" s="39"/>
      <c r="WOZ274" s="39"/>
      <c r="WPA274" s="39"/>
      <c r="WPB274" s="39"/>
      <c r="WPC274" s="39"/>
      <c r="WPD274" s="39"/>
      <c r="WPE274" s="39"/>
      <c r="WPF274" s="39"/>
      <c r="WPG274" s="39"/>
      <c r="WPH274" s="39"/>
      <c r="WPI274" s="39"/>
      <c r="WPJ274" s="39"/>
      <c r="WPK274" s="39"/>
      <c r="WPL274" s="39"/>
      <c r="WPM274" s="39"/>
      <c r="WPN274" s="39"/>
      <c r="WPO274" s="39"/>
      <c r="WPP274" s="39"/>
      <c r="WPQ274" s="39"/>
      <c r="WPR274" s="39"/>
      <c r="WPS274" s="39"/>
      <c r="WPT274" s="39"/>
      <c r="WPU274" s="39"/>
      <c r="WPV274" s="39"/>
      <c r="WPW274" s="39"/>
      <c r="WPX274" s="39"/>
      <c r="WPY274" s="39"/>
      <c r="WPZ274" s="39"/>
      <c r="WQA274" s="39"/>
      <c r="WQB274" s="39"/>
      <c r="WQC274" s="39"/>
      <c r="WQD274" s="39"/>
      <c r="WQE274" s="39"/>
      <c r="WQF274" s="39"/>
      <c r="WQG274" s="39"/>
      <c r="WQH274" s="39"/>
      <c r="WQI274" s="39"/>
      <c r="WQJ274" s="39"/>
      <c r="WQK274" s="39"/>
      <c r="WQL274" s="39"/>
      <c r="WQM274" s="39"/>
      <c r="WQN274" s="39"/>
      <c r="WQO274" s="39"/>
      <c r="WQP274" s="39"/>
      <c r="WQQ274" s="39"/>
      <c r="WQR274" s="39"/>
      <c r="WQS274" s="39"/>
      <c r="WQT274" s="39"/>
      <c r="WQU274" s="39"/>
      <c r="WQV274" s="39"/>
      <c r="WQW274" s="39"/>
      <c r="WQX274" s="39"/>
      <c r="WQY274" s="39"/>
      <c r="WQZ274" s="39"/>
      <c r="WRA274" s="39"/>
      <c r="WRB274" s="39"/>
      <c r="WRC274" s="39"/>
      <c r="WRD274" s="39"/>
      <c r="WRE274" s="39"/>
      <c r="WRF274" s="39"/>
      <c r="WRG274" s="39"/>
      <c r="WRH274" s="39"/>
      <c r="WRI274" s="39"/>
      <c r="WRJ274" s="39"/>
      <c r="WRK274" s="39"/>
      <c r="WRL274" s="39"/>
      <c r="WRM274" s="39"/>
      <c r="WRN274" s="39"/>
      <c r="WRO274" s="39"/>
      <c r="WRP274" s="39"/>
      <c r="WRQ274" s="39"/>
      <c r="WRR274" s="39"/>
      <c r="WRS274" s="39"/>
      <c r="WRT274" s="39"/>
      <c r="WRU274" s="39"/>
      <c r="WRV274" s="39"/>
      <c r="WRW274" s="39"/>
      <c r="WRX274" s="39"/>
      <c r="WRY274" s="39"/>
      <c r="WRZ274" s="39"/>
      <c r="WSA274" s="39"/>
      <c r="WSB274" s="39"/>
      <c r="WSC274" s="39"/>
      <c r="WSD274" s="39"/>
      <c r="WSE274" s="39"/>
      <c r="WSF274" s="39"/>
      <c r="WSG274" s="39"/>
      <c r="WSH274" s="39"/>
      <c r="WSI274" s="39"/>
      <c r="WSJ274" s="39"/>
      <c r="WSK274" s="39"/>
      <c r="WSL274" s="39"/>
      <c r="WSM274" s="39"/>
      <c r="WSN274" s="39"/>
      <c r="WSO274" s="39"/>
      <c r="WSP274" s="39"/>
      <c r="WSQ274" s="39"/>
      <c r="WSR274" s="39"/>
      <c r="WSS274" s="39"/>
      <c r="WST274" s="39"/>
      <c r="WSU274" s="39"/>
      <c r="WSV274" s="39"/>
      <c r="WSW274" s="39"/>
      <c r="WSX274" s="39"/>
      <c r="WSY274" s="39"/>
      <c r="WSZ274" s="39"/>
      <c r="WTA274" s="39"/>
      <c r="WTB274" s="39"/>
      <c r="WTC274" s="39"/>
      <c r="WTD274" s="39"/>
      <c r="WTE274" s="39"/>
      <c r="WTF274" s="39"/>
      <c r="WTG274" s="39"/>
      <c r="WTH274" s="39"/>
      <c r="WTI274" s="39"/>
      <c r="WTJ274" s="39"/>
      <c r="WTK274" s="39"/>
      <c r="WTL274" s="39"/>
      <c r="WTM274" s="39"/>
      <c r="WTN274" s="39"/>
      <c r="WTO274" s="39"/>
      <c r="WTP274" s="39"/>
      <c r="WTQ274" s="39"/>
      <c r="WTR274" s="39"/>
      <c r="WTS274" s="39"/>
      <c r="WTT274" s="39"/>
      <c r="WTU274" s="39"/>
      <c r="WTV274" s="39"/>
      <c r="WTW274" s="39"/>
      <c r="WTX274" s="39"/>
      <c r="WTY274" s="39"/>
      <c r="WTZ274" s="39"/>
      <c r="WUA274" s="39"/>
      <c r="WUB274" s="39"/>
      <c r="WUC274" s="39"/>
      <c r="WUD274" s="39"/>
      <c r="WUE274" s="39"/>
      <c r="WUF274" s="39"/>
      <c r="WUG274" s="39"/>
      <c r="WUH274" s="39"/>
      <c r="WUI274" s="39"/>
      <c r="WUJ274" s="39"/>
      <c r="WUK274" s="39"/>
      <c r="WUL274" s="39"/>
      <c r="WUM274" s="39"/>
      <c r="WUN274" s="39"/>
      <c r="WUO274" s="39"/>
      <c r="WUP274" s="39"/>
      <c r="WUQ274" s="39"/>
      <c r="WUR274" s="39"/>
      <c r="WUS274" s="39"/>
      <c r="WUT274" s="39"/>
      <c r="WUU274" s="39"/>
      <c r="WUV274" s="39"/>
      <c r="WUW274" s="39"/>
      <c r="WUX274" s="39"/>
      <c r="WUY274" s="39"/>
      <c r="WUZ274" s="39"/>
      <c r="WVA274" s="39"/>
      <c r="WVB274" s="39"/>
      <c r="WVC274" s="39"/>
      <c r="WVD274" s="39"/>
      <c r="WVE274" s="39"/>
      <c r="WVF274" s="39"/>
      <c r="WVG274" s="39"/>
      <c r="WVH274" s="39"/>
      <c r="WVI274" s="39"/>
      <c r="WVJ274" s="39"/>
      <c r="WVK274" s="39"/>
      <c r="WVL274" s="39"/>
      <c r="WVM274" s="39"/>
      <c r="WVN274" s="39"/>
      <c r="WVO274" s="39"/>
      <c r="WVP274" s="39"/>
      <c r="WVQ274" s="39"/>
      <c r="WVR274" s="39"/>
      <c r="WVS274" s="39"/>
      <c r="WVT274" s="39"/>
      <c r="WVU274" s="39"/>
      <c r="WVV274" s="39"/>
      <c r="WVW274" s="39"/>
      <c r="WVX274" s="39"/>
      <c r="WVY274" s="39"/>
      <c r="WVZ274" s="39"/>
      <c r="WWA274" s="39"/>
      <c r="WWB274" s="39"/>
      <c r="WWC274" s="39"/>
      <c r="WWD274" s="39"/>
      <c r="WWE274" s="39"/>
      <c r="WWF274" s="39"/>
      <c r="WWG274" s="39"/>
      <c r="WWH274" s="39"/>
      <c r="WWI274" s="39"/>
      <c r="WWJ274" s="39"/>
      <c r="WWK274" s="39"/>
      <c r="WWL274" s="39"/>
      <c r="WWM274" s="39"/>
      <c r="WWN274" s="39"/>
      <c r="WWO274" s="39"/>
      <c r="WWP274" s="39"/>
      <c r="WWQ274" s="39"/>
      <c r="WWR274" s="39"/>
      <c r="WWS274" s="39"/>
      <c r="WWT274" s="39"/>
      <c r="WWU274" s="39"/>
      <c r="WWV274" s="39"/>
      <c r="WWW274" s="39"/>
      <c r="WWX274" s="39"/>
      <c r="WWY274" s="39"/>
      <c r="WWZ274" s="39"/>
      <c r="WXA274" s="39"/>
      <c r="WXB274" s="39"/>
      <c r="WXC274" s="39"/>
      <c r="WXD274" s="39"/>
      <c r="WXE274" s="39"/>
      <c r="WXF274" s="39"/>
      <c r="WXG274" s="39"/>
      <c r="WXH274" s="39"/>
      <c r="WXI274" s="39"/>
      <c r="WXJ274" s="39"/>
      <c r="WXK274" s="39"/>
      <c r="WXL274" s="39"/>
      <c r="WXM274" s="39"/>
      <c r="WXN274" s="39"/>
      <c r="WXO274" s="39"/>
      <c r="WXP274" s="39"/>
      <c r="WXQ274" s="39"/>
      <c r="WXR274" s="39"/>
      <c r="WXS274" s="39"/>
      <c r="WXT274" s="39"/>
      <c r="WXU274" s="39"/>
      <c r="WXV274" s="39"/>
      <c r="WXW274" s="39"/>
      <c r="WXX274" s="39"/>
      <c r="WXY274" s="39"/>
      <c r="WXZ274" s="39"/>
      <c r="WYA274" s="39"/>
      <c r="WYB274" s="39"/>
      <c r="WYC274" s="39"/>
      <c r="WYD274" s="39"/>
      <c r="WYE274" s="39"/>
      <c r="WYF274" s="39"/>
      <c r="WYG274" s="39"/>
      <c r="WYH274" s="39"/>
      <c r="WYI274" s="39"/>
      <c r="WYJ274" s="39"/>
      <c r="WYK274" s="39"/>
      <c r="WYL274" s="39"/>
      <c r="WYM274" s="39"/>
      <c r="WYN274" s="39"/>
      <c r="WYO274" s="39"/>
      <c r="WYP274" s="39"/>
      <c r="WYQ274" s="39"/>
      <c r="WYR274" s="39"/>
      <c r="WYS274" s="39"/>
      <c r="WYT274" s="39"/>
      <c r="WYU274" s="39"/>
      <c r="WYV274" s="39"/>
      <c r="WYW274" s="39"/>
      <c r="WYX274" s="39"/>
      <c r="WYY274" s="39"/>
      <c r="WYZ274" s="39"/>
      <c r="WZA274" s="39"/>
      <c r="WZB274" s="39"/>
      <c r="WZC274" s="39"/>
      <c r="WZD274" s="39"/>
      <c r="WZE274" s="39"/>
      <c r="WZF274" s="39"/>
      <c r="WZG274" s="39"/>
      <c r="WZH274" s="39"/>
      <c r="WZI274" s="39"/>
      <c r="WZJ274" s="39"/>
      <c r="WZK274" s="39"/>
      <c r="WZL274" s="39"/>
      <c r="WZM274" s="39"/>
      <c r="WZN274" s="39"/>
      <c r="WZO274" s="39"/>
      <c r="WZP274" s="39"/>
      <c r="WZQ274" s="39"/>
      <c r="WZR274" s="39"/>
      <c r="WZS274" s="39"/>
      <c r="WZT274" s="39"/>
      <c r="WZU274" s="39"/>
      <c r="WZV274" s="39"/>
      <c r="WZW274" s="39"/>
      <c r="WZX274" s="39"/>
      <c r="WZY274" s="39"/>
      <c r="WZZ274" s="39"/>
      <c r="XAA274" s="39"/>
      <c r="XAB274" s="39"/>
      <c r="XAC274" s="39"/>
      <c r="XAD274" s="39"/>
      <c r="XAE274" s="39"/>
      <c r="XAF274" s="39"/>
      <c r="XAG274" s="39"/>
      <c r="XAH274" s="39"/>
      <c r="XAI274" s="39"/>
      <c r="XAJ274" s="39"/>
      <c r="XAK274" s="39"/>
      <c r="XAL274" s="39"/>
      <c r="XAM274" s="39"/>
      <c r="XAN274" s="39"/>
      <c r="XAO274" s="39"/>
      <c r="XAP274" s="39"/>
      <c r="XAQ274" s="39"/>
      <c r="XAR274" s="39"/>
      <c r="XAS274" s="39"/>
      <c r="XAT274" s="39"/>
      <c r="XAU274" s="39"/>
      <c r="XAV274" s="39"/>
      <c r="XAW274" s="39"/>
      <c r="XAX274" s="39"/>
      <c r="XAY274" s="39"/>
      <c r="XAZ274" s="39"/>
      <c r="XBA274" s="39"/>
      <c r="XBB274" s="39"/>
      <c r="XBC274" s="39"/>
      <c r="XBD274" s="39"/>
      <c r="XBE274" s="39"/>
      <c r="XBF274" s="39"/>
      <c r="XBG274" s="39"/>
      <c r="XBH274" s="39"/>
      <c r="XBI274" s="39"/>
      <c r="XBJ274" s="39"/>
      <c r="XBK274" s="39"/>
      <c r="XBL274" s="39"/>
      <c r="XBM274" s="39"/>
      <c r="XBN274" s="39"/>
      <c r="XBO274" s="39"/>
      <c r="XBP274" s="39"/>
      <c r="XBQ274" s="39"/>
      <c r="XBR274" s="39"/>
      <c r="XBS274" s="39"/>
      <c r="XBT274" s="39"/>
      <c r="XBU274" s="39"/>
      <c r="XBV274" s="39"/>
      <c r="XBW274" s="39"/>
      <c r="XBX274" s="39"/>
      <c r="XBY274" s="39"/>
      <c r="XBZ274" s="39"/>
      <c r="XCA274" s="39"/>
      <c r="XCB274" s="39"/>
      <c r="XCC274" s="39"/>
      <c r="XCD274" s="39"/>
      <c r="XCE274" s="39"/>
      <c r="XCF274" s="39"/>
      <c r="XCG274" s="39"/>
      <c r="XCH274" s="39"/>
      <c r="XCI274" s="39"/>
      <c r="XCJ274" s="39"/>
      <c r="XCK274" s="39"/>
      <c r="XCL274" s="39"/>
      <c r="XCM274" s="39"/>
      <c r="XCN274" s="39"/>
      <c r="XCO274" s="39"/>
      <c r="XCP274" s="39"/>
      <c r="XCQ274" s="39"/>
      <c r="XCR274" s="39"/>
      <c r="XCS274" s="39"/>
      <c r="XCT274" s="39"/>
      <c r="XCU274" s="39"/>
      <c r="XCV274" s="39"/>
      <c r="XCW274" s="39"/>
      <c r="XCX274" s="39"/>
      <c r="XCY274" s="39"/>
      <c r="XCZ274" s="39"/>
      <c r="XDA274" s="39"/>
      <c r="XDB274" s="39"/>
      <c r="XDC274" s="39"/>
      <c r="XDD274" s="39"/>
      <c r="XDE274" s="39"/>
      <c r="XDF274" s="39"/>
      <c r="XDG274" s="39"/>
      <c r="XDH274" s="39"/>
      <c r="XDI274" s="39"/>
      <c r="XDJ274" s="39"/>
      <c r="XDK274" s="39"/>
      <c r="XDL274" s="39"/>
      <c r="XDM274" s="39"/>
      <c r="XDN274" s="39"/>
      <c r="XDO274" s="39"/>
      <c r="XDP274" s="39"/>
      <c r="XDQ274" s="39"/>
      <c r="XDR274" s="39"/>
      <c r="XDS274" s="39"/>
      <c r="XDT274" s="39"/>
      <c r="XDU274" s="39"/>
      <c r="XDV274" s="39"/>
      <c r="XDW274" s="39"/>
      <c r="XDX274" s="39"/>
      <c r="XDY274" s="39"/>
      <c r="XDZ274" s="39"/>
      <c r="XEA274" s="39"/>
      <c r="XEB274" s="39"/>
      <c r="XEC274" s="39"/>
      <c r="XED274" s="39"/>
      <c r="XEE274" s="39"/>
      <c r="XEF274" s="39"/>
      <c r="XEG274" s="39"/>
      <c r="XEH274" s="39"/>
      <c r="XEI274" s="39"/>
      <c r="XEJ274" s="39"/>
      <c r="XEK274" s="39"/>
      <c r="XEL274" s="39"/>
      <c r="XEM274" s="39"/>
      <c r="XEN274" s="39"/>
      <c r="XEO274" s="39"/>
      <c r="XEP274" s="39"/>
      <c r="XEQ274" s="39"/>
      <c r="XER274" s="39"/>
      <c r="XES274" s="39"/>
      <c r="XET274" s="39"/>
      <c r="XEU274" s="39"/>
      <c r="XEV274" s="39"/>
      <c r="XEW274" s="39"/>
      <c r="XEX274" s="39"/>
    </row>
    <row r="275" spans="1:16378" s="120" customFormat="1" ht="22.5" customHeight="1">
      <c r="A275" s="152" t="s">
        <v>297</v>
      </c>
      <c r="B275" s="147">
        <v>60</v>
      </c>
      <c r="C275" s="147"/>
      <c r="D275" s="147"/>
      <c r="E275" s="148"/>
      <c r="F275" s="37"/>
      <c r="G275" s="147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F275" s="39"/>
      <c r="AG275" s="39"/>
      <c r="AH275" s="39"/>
      <c r="AI275" s="39"/>
      <c r="AJ275" s="39"/>
      <c r="AK275" s="39"/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  <c r="AX275" s="39"/>
      <c r="AY275" s="39"/>
      <c r="AZ275" s="39"/>
      <c r="BA275" s="39"/>
      <c r="BB275" s="39"/>
      <c r="BC275" s="39"/>
      <c r="BD275" s="39"/>
      <c r="BE275" s="39"/>
      <c r="BF275" s="39"/>
      <c r="BG275" s="39"/>
      <c r="BH275" s="39"/>
      <c r="BI275" s="39"/>
      <c r="BJ275" s="39"/>
      <c r="BK275" s="39"/>
      <c r="BL275" s="39"/>
      <c r="BM275" s="39"/>
      <c r="BN275" s="39"/>
      <c r="BO275" s="39"/>
      <c r="BP275" s="39"/>
      <c r="BQ275" s="39"/>
      <c r="BR275" s="39"/>
      <c r="BS275" s="39"/>
      <c r="BT275" s="39"/>
      <c r="BU275" s="39"/>
      <c r="BV275" s="39"/>
      <c r="BW275" s="39"/>
      <c r="BX275" s="39"/>
      <c r="BY275" s="39"/>
      <c r="BZ275" s="39"/>
      <c r="CA275" s="39"/>
      <c r="CB275" s="39"/>
      <c r="CC275" s="39"/>
      <c r="CD275" s="39"/>
      <c r="CE275" s="39"/>
      <c r="CF275" s="39"/>
      <c r="CG275" s="39"/>
      <c r="CH275" s="39"/>
      <c r="CI275" s="39"/>
      <c r="CJ275" s="39"/>
      <c r="CK275" s="39"/>
      <c r="CL275" s="39"/>
      <c r="CM275" s="39"/>
      <c r="CN275" s="39"/>
      <c r="CO275" s="39"/>
      <c r="CP275" s="39"/>
      <c r="CQ275" s="39"/>
      <c r="CR275" s="39"/>
      <c r="CS275" s="39"/>
      <c r="CT275" s="39"/>
      <c r="CU275" s="39"/>
      <c r="CV275" s="39"/>
      <c r="CW275" s="39"/>
      <c r="CX275" s="39"/>
      <c r="CY275" s="39"/>
      <c r="CZ275" s="39"/>
      <c r="DA275" s="39"/>
      <c r="DB275" s="39"/>
      <c r="DC275" s="39"/>
      <c r="DD275" s="39"/>
      <c r="DE275" s="39"/>
      <c r="DF275" s="39"/>
      <c r="DG275" s="39"/>
      <c r="DH275" s="39"/>
      <c r="DI275" s="39"/>
      <c r="DJ275" s="39"/>
      <c r="DK275" s="39"/>
      <c r="DL275" s="39"/>
      <c r="DM275" s="39"/>
      <c r="DN275" s="39"/>
      <c r="DO275" s="39"/>
      <c r="DP275" s="39"/>
      <c r="DQ275" s="39"/>
      <c r="DR275" s="39"/>
      <c r="DS275" s="39"/>
      <c r="DT275" s="39"/>
      <c r="DU275" s="39"/>
      <c r="DV275" s="39"/>
      <c r="DW275" s="39"/>
      <c r="DX275" s="39"/>
      <c r="DY275" s="39"/>
      <c r="DZ275" s="39"/>
      <c r="EA275" s="39"/>
      <c r="EB275" s="39"/>
      <c r="EC275" s="39"/>
      <c r="ED275" s="39"/>
      <c r="EE275" s="39"/>
      <c r="EF275" s="39"/>
      <c r="EG275" s="39"/>
      <c r="EH275" s="39"/>
      <c r="EI275" s="39"/>
      <c r="EJ275" s="39"/>
      <c r="EK275" s="39"/>
      <c r="EL275" s="39"/>
      <c r="EM275" s="39"/>
      <c r="EN275" s="39"/>
      <c r="EO275" s="39"/>
      <c r="EP275" s="39"/>
      <c r="EQ275" s="39"/>
      <c r="ER275" s="39"/>
      <c r="ES275" s="39"/>
      <c r="ET275" s="39"/>
      <c r="EU275" s="39"/>
      <c r="EV275" s="39"/>
      <c r="EW275" s="39"/>
      <c r="EX275" s="39"/>
      <c r="EY275" s="39"/>
      <c r="EZ275" s="39"/>
      <c r="FA275" s="39"/>
      <c r="FB275" s="39"/>
      <c r="FC275" s="39"/>
      <c r="FD275" s="39"/>
      <c r="FE275" s="39"/>
      <c r="FF275" s="39"/>
      <c r="FG275" s="39"/>
      <c r="FH275" s="39"/>
      <c r="FI275" s="39"/>
      <c r="FJ275" s="39"/>
      <c r="FK275" s="39"/>
      <c r="FL275" s="39"/>
      <c r="FM275" s="39"/>
      <c r="FN275" s="39"/>
      <c r="FO275" s="39"/>
      <c r="FP275" s="39"/>
      <c r="FQ275" s="39"/>
      <c r="FR275" s="39"/>
      <c r="FS275" s="39"/>
      <c r="FT275" s="39"/>
      <c r="FU275" s="39"/>
      <c r="FV275" s="39"/>
      <c r="FW275" s="39"/>
      <c r="FX275" s="39"/>
      <c r="FY275" s="39"/>
      <c r="FZ275" s="39"/>
      <c r="GA275" s="39"/>
      <c r="GB275" s="39"/>
      <c r="GC275" s="39"/>
      <c r="GD275" s="39"/>
      <c r="GE275" s="39"/>
      <c r="GF275" s="39"/>
      <c r="GG275" s="39"/>
      <c r="GH275" s="39"/>
      <c r="GI275" s="39"/>
      <c r="GJ275" s="39"/>
      <c r="GK275" s="39"/>
      <c r="GL275" s="39"/>
      <c r="GM275" s="39"/>
      <c r="GN275" s="39"/>
      <c r="GO275" s="39"/>
      <c r="GP275" s="39"/>
      <c r="GQ275" s="39"/>
      <c r="GR275" s="39"/>
      <c r="GS275" s="39"/>
      <c r="GT275" s="39"/>
      <c r="GU275" s="39"/>
      <c r="GV275" s="39"/>
      <c r="GW275" s="39"/>
      <c r="GX275" s="39"/>
      <c r="GY275" s="39"/>
      <c r="GZ275" s="39"/>
      <c r="HA275" s="39"/>
      <c r="HB275" s="39"/>
      <c r="HC275" s="39"/>
      <c r="HD275" s="39"/>
      <c r="HE275" s="39"/>
      <c r="HF275" s="39"/>
      <c r="HG275" s="39"/>
      <c r="HH275" s="39"/>
      <c r="HI275" s="39"/>
      <c r="HJ275" s="39"/>
      <c r="HK275" s="39"/>
      <c r="HL275" s="39"/>
      <c r="HM275" s="39"/>
      <c r="HN275" s="39"/>
      <c r="HO275" s="39"/>
      <c r="HP275" s="39"/>
      <c r="HQ275" s="39"/>
      <c r="HR275" s="39"/>
      <c r="HS275" s="39"/>
      <c r="HT275" s="39"/>
      <c r="HU275" s="39"/>
      <c r="HV275" s="39"/>
      <c r="HW275" s="39"/>
      <c r="HX275" s="39"/>
      <c r="HY275" s="39"/>
      <c r="HZ275" s="39"/>
      <c r="IA275" s="39"/>
      <c r="IB275" s="39"/>
      <c r="IC275" s="39"/>
      <c r="ID275" s="39"/>
      <c r="IE275" s="39"/>
      <c r="IF275" s="39"/>
      <c r="IG275" s="39"/>
      <c r="IH275" s="39"/>
      <c r="II275" s="39"/>
      <c r="IJ275" s="39"/>
      <c r="IK275" s="39"/>
      <c r="IL275" s="39"/>
      <c r="IM275" s="39"/>
      <c r="IN275" s="39"/>
      <c r="IO275" s="39"/>
      <c r="IP275" s="39"/>
      <c r="IQ275" s="39"/>
      <c r="IR275" s="39"/>
      <c r="IS275" s="39"/>
      <c r="IT275" s="39"/>
      <c r="IU275" s="39"/>
      <c r="IV275" s="39"/>
      <c r="IW275" s="39"/>
      <c r="IX275" s="39"/>
      <c r="IY275" s="39"/>
      <c r="IZ275" s="39"/>
      <c r="JA275" s="39"/>
      <c r="JB275" s="39"/>
      <c r="JC275" s="39"/>
      <c r="JD275" s="39"/>
      <c r="JE275" s="39"/>
      <c r="JF275" s="39"/>
      <c r="JG275" s="39"/>
      <c r="JH275" s="39"/>
      <c r="JI275" s="39"/>
      <c r="JJ275" s="39"/>
      <c r="JK275" s="39"/>
      <c r="JL275" s="39"/>
      <c r="JM275" s="39"/>
      <c r="JN275" s="39"/>
      <c r="JO275" s="39"/>
      <c r="JP275" s="39"/>
      <c r="JQ275" s="39"/>
      <c r="JR275" s="39"/>
      <c r="JS275" s="39"/>
      <c r="JT275" s="39"/>
      <c r="JU275" s="39"/>
      <c r="JV275" s="39"/>
      <c r="JW275" s="39"/>
      <c r="JX275" s="39"/>
      <c r="JY275" s="39"/>
      <c r="JZ275" s="39"/>
      <c r="KA275" s="39"/>
      <c r="KB275" s="39"/>
      <c r="KC275" s="39"/>
      <c r="KD275" s="39"/>
      <c r="KE275" s="39"/>
      <c r="KF275" s="39"/>
      <c r="KG275" s="39"/>
      <c r="KH275" s="39"/>
      <c r="KI275" s="39"/>
      <c r="KJ275" s="39"/>
      <c r="KK275" s="39"/>
      <c r="KL275" s="39"/>
      <c r="KM275" s="39"/>
      <c r="KN275" s="39"/>
      <c r="KO275" s="39"/>
      <c r="KP275" s="39"/>
      <c r="KQ275" s="39"/>
      <c r="KR275" s="39"/>
      <c r="KS275" s="39"/>
      <c r="KT275" s="39"/>
      <c r="KU275" s="39"/>
      <c r="KV275" s="39"/>
      <c r="KW275" s="39"/>
      <c r="KX275" s="39"/>
      <c r="KY275" s="39"/>
      <c r="KZ275" s="39"/>
      <c r="LA275" s="39"/>
      <c r="LB275" s="39"/>
      <c r="LC275" s="39"/>
      <c r="LD275" s="39"/>
      <c r="LE275" s="39"/>
      <c r="LF275" s="39"/>
      <c r="LG275" s="39"/>
      <c r="LH275" s="39"/>
      <c r="LI275" s="39"/>
      <c r="LJ275" s="39"/>
      <c r="LK275" s="39"/>
      <c r="LL275" s="39"/>
      <c r="LM275" s="39"/>
      <c r="LN275" s="39"/>
      <c r="LO275" s="39"/>
      <c r="LP275" s="39"/>
      <c r="LQ275" s="39"/>
      <c r="LR275" s="39"/>
      <c r="LS275" s="39"/>
      <c r="LT275" s="39"/>
      <c r="LU275" s="39"/>
      <c r="LV275" s="39"/>
      <c r="LW275" s="39"/>
      <c r="LX275" s="39"/>
      <c r="LY275" s="39"/>
      <c r="LZ275" s="39"/>
      <c r="MA275" s="39"/>
      <c r="MB275" s="39"/>
      <c r="MC275" s="39"/>
      <c r="MD275" s="39"/>
      <c r="ME275" s="39"/>
      <c r="MF275" s="39"/>
      <c r="MG275" s="39"/>
      <c r="MH275" s="39"/>
      <c r="MI275" s="39"/>
      <c r="MJ275" s="39"/>
      <c r="MK275" s="39"/>
      <c r="ML275" s="39"/>
      <c r="MM275" s="39"/>
      <c r="MN275" s="39"/>
      <c r="MO275" s="39"/>
      <c r="MP275" s="39"/>
      <c r="MQ275" s="39"/>
      <c r="MR275" s="39"/>
      <c r="MS275" s="39"/>
      <c r="MT275" s="39"/>
      <c r="MU275" s="39"/>
      <c r="MV275" s="39"/>
      <c r="MW275" s="39"/>
      <c r="MX275" s="39"/>
      <c r="MY275" s="39"/>
      <c r="MZ275" s="39"/>
      <c r="NA275" s="39"/>
      <c r="NB275" s="39"/>
      <c r="NC275" s="39"/>
      <c r="ND275" s="39"/>
      <c r="NE275" s="39"/>
      <c r="NF275" s="39"/>
      <c r="NG275" s="39"/>
      <c r="NH275" s="39"/>
      <c r="NI275" s="39"/>
      <c r="NJ275" s="39"/>
      <c r="NK275" s="39"/>
      <c r="NL275" s="39"/>
      <c r="NM275" s="39"/>
      <c r="NN275" s="39"/>
      <c r="NO275" s="39"/>
      <c r="NP275" s="39"/>
      <c r="NQ275" s="39"/>
      <c r="NR275" s="39"/>
      <c r="NS275" s="39"/>
      <c r="NT275" s="39"/>
      <c r="NU275" s="39"/>
      <c r="NV275" s="39"/>
      <c r="NW275" s="39"/>
      <c r="NX275" s="39"/>
      <c r="NY275" s="39"/>
      <c r="NZ275" s="39"/>
      <c r="OA275" s="39"/>
      <c r="OB275" s="39"/>
      <c r="OC275" s="39"/>
      <c r="OD275" s="39"/>
      <c r="OE275" s="39"/>
      <c r="OF275" s="39"/>
      <c r="OG275" s="39"/>
      <c r="OH275" s="39"/>
      <c r="OI275" s="39"/>
      <c r="OJ275" s="39"/>
      <c r="OK275" s="39"/>
      <c r="OL275" s="39"/>
      <c r="OM275" s="39"/>
      <c r="ON275" s="39"/>
      <c r="OO275" s="39"/>
      <c r="OP275" s="39"/>
      <c r="OQ275" s="39"/>
      <c r="OR275" s="39"/>
      <c r="OS275" s="39"/>
      <c r="OT275" s="39"/>
      <c r="OU275" s="39"/>
      <c r="OV275" s="39"/>
      <c r="OW275" s="39"/>
      <c r="OX275" s="39"/>
      <c r="OY275" s="39"/>
      <c r="OZ275" s="39"/>
      <c r="PA275" s="39"/>
      <c r="PB275" s="39"/>
      <c r="PC275" s="39"/>
      <c r="PD275" s="39"/>
      <c r="PE275" s="39"/>
      <c r="PF275" s="39"/>
      <c r="PG275" s="39"/>
      <c r="PH275" s="39"/>
      <c r="PI275" s="39"/>
      <c r="PJ275" s="39"/>
      <c r="PK275" s="39"/>
      <c r="PL275" s="39"/>
      <c r="PM275" s="39"/>
      <c r="PN275" s="39"/>
      <c r="PO275" s="39"/>
      <c r="PP275" s="39"/>
      <c r="PQ275" s="39"/>
      <c r="PR275" s="39"/>
      <c r="PS275" s="39"/>
      <c r="PT275" s="39"/>
      <c r="PU275" s="39"/>
      <c r="PV275" s="39"/>
      <c r="PW275" s="39"/>
      <c r="PX275" s="39"/>
      <c r="PY275" s="39"/>
      <c r="PZ275" s="39"/>
      <c r="QA275" s="39"/>
      <c r="QB275" s="39"/>
      <c r="QC275" s="39"/>
      <c r="QD275" s="39"/>
      <c r="QE275" s="39"/>
      <c r="QF275" s="39"/>
      <c r="QG275" s="39"/>
      <c r="QH275" s="39"/>
      <c r="QI275" s="39"/>
      <c r="QJ275" s="39"/>
      <c r="QK275" s="39"/>
      <c r="QL275" s="39"/>
      <c r="QM275" s="39"/>
      <c r="QN275" s="39"/>
      <c r="QO275" s="39"/>
      <c r="QP275" s="39"/>
      <c r="QQ275" s="39"/>
      <c r="QR275" s="39"/>
      <c r="QS275" s="39"/>
      <c r="QT275" s="39"/>
      <c r="QU275" s="39"/>
      <c r="QV275" s="39"/>
      <c r="QW275" s="39"/>
      <c r="QX275" s="39"/>
      <c r="QY275" s="39"/>
      <c r="QZ275" s="39"/>
      <c r="RA275" s="39"/>
      <c r="RB275" s="39"/>
      <c r="RC275" s="39"/>
      <c r="RD275" s="39"/>
      <c r="RE275" s="39"/>
      <c r="RF275" s="39"/>
      <c r="RG275" s="39"/>
      <c r="RH275" s="39"/>
      <c r="RI275" s="39"/>
      <c r="RJ275" s="39"/>
      <c r="RK275" s="39"/>
      <c r="RL275" s="39"/>
      <c r="RM275" s="39"/>
      <c r="RN275" s="39"/>
      <c r="RO275" s="39"/>
      <c r="RP275" s="39"/>
      <c r="RQ275" s="39"/>
      <c r="RR275" s="39"/>
      <c r="RS275" s="39"/>
      <c r="RT275" s="39"/>
      <c r="RU275" s="39"/>
      <c r="RV275" s="39"/>
      <c r="RW275" s="39"/>
      <c r="RX275" s="39"/>
      <c r="RY275" s="39"/>
      <c r="RZ275" s="39"/>
      <c r="SA275" s="39"/>
      <c r="SB275" s="39"/>
      <c r="SC275" s="39"/>
      <c r="SD275" s="39"/>
      <c r="SE275" s="39"/>
      <c r="SF275" s="39"/>
      <c r="SG275" s="39"/>
      <c r="SH275" s="39"/>
      <c r="SI275" s="39"/>
      <c r="SJ275" s="39"/>
      <c r="SK275" s="39"/>
      <c r="SL275" s="39"/>
      <c r="SM275" s="39"/>
      <c r="SN275" s="39"/>
      <c r="SO275" s="39"/>
      <c r="SP275" s="39"/>
      <c r="SQ275" s="39"/>
      <c r="SR275" s="39"/>
      <c r="SS275" s="39"/>
      <c r="ST275" s="39"/>
      <c r="SU275" s="39"/>
      <c r="SV275" s="39"/>
      <c r="SW275" s="39"/>
      <c r="SX275" s="39"/>
      <c r="SY275" s="39"/>
      <c r="SZ275" s="39"/>
      <c r="TA275" s="39"/>
      <c r="TB275" s="39"/>
      <c r="TC275" s="39"/>
      <c r="TD275" s="39"/>
      <c r="TE275" s="39"/>
      <c r="TF275" s="39"/>
      <c r="TG275" s="39"/>
      <c r="TH275" s="39"/>
      <c r="TI275" s="39"/>
      <c r="TJ275" s="39"/>
      <c r="TK275" s="39"/>
      <c r="TL275" s="39"/>
      <c r="TM275" s="39"/>
      <c r="TN275" s="39"/>
      <c r="TO275" s="39"/>
      <c r="TP275" s="39"/>
      <c r="TQ275" s="39"/>
      <c r="TR275" s="39"/>
      <c r="TS275" s="39"/>
      <c r="TT275" s="39"/>
      <c r="TU275" s="39"/>
      <c r="TV275" s="39"/>
      <c r="TW275" s="39"/>
      <c r="TX275" s="39"/>
      <c r="TY275" s="39"/>
      <c r="TZ275" s="39"/>
      <c r="UA275" s="39"/>
      <c r="UB275" s="39"/>
      <c r="UC275" s="39"/>
      <c r="UD275" s="39"/>
      <c r="UE275" s="39"/>
      <c r="UF275" s="39"/>
      <c r="UG275" s="39"/>
      <c r="UH275" s="39"/>
      <c r="UI275" s="39"/>
      <c r="UJ275" s="39"/>
      <c r="UK275" s="39"/>
      <c r="UL275" s="39"/>
      <c r="UM275" s="39"/>
      <c r="UN275" s="39"/>
      <c r="UO275" s="39"/>
      <c r="UP275" s="39"/>
      <c r="UQ275" s="39"/>
      <c r="UR275" s="39"/>
      <c r="US275" s="39"/>
      <c r="UT275" s="39"/>
      <c r="UU275" s="39"/>
      <c r="UV275" s="39"/>
      <c r="UW275" s="39"/>
      <c r="UX275" s="39"/>
      <c r="UY275" s="39"/>
      <c r="UZ275" s="39"/>
      <c r="VA275" s="39"/>
      <c r="VB275" s="39"/>
      <c r="VC275" s="39"/>
      <c r="VD275" s="39"/>
      <c r="VE275" s="39"/>
      <c r="VF275" s="39"/>
      <c r="VG275" s="39"/>
      <c r="VH275" s="39"/>
      <c r="VI275" s="39"/>
      <c r="VJ275" s="39"/>
      <c r="VK275" s="39"/>
      <c r="VL275" s="39"/>
      <c r="VM275" s="39"/>
      <c r="VN275" s="39"/>
      <c r="VO275" s="39"/>
      <c r="VP275" s="39"/>
      <c r="VQ275" s="39"/>
      <c r="VR275" s="39"/>
      <c r="VS275" s="39"/>
      <c r="VT275" s="39"/>
      <c r="VU275" s="39"/>
      <c r="VV275" s="39"/>
      <c r="VW275" s="39"/>
      <c r="VX275" s="39"/>
      <c r="VY275" s="39"/>
      <c r="VZ275" s="39"/>
      <c r="WA275" s="39"/>
      <c r="WB275" s="39"/>
      <c r="WC275" s="39"/>
      <c r="WD275" s="39"/>
      <c r="WE275" s="39"/>
      <c r="WF275" s="39"/>
      <c r="WG275" s="39"/>
      <c r="WH275" s="39"/>
      <c r="WI275" s="39"/>
      <c r="WJ275" s="39"/>
      <c r="WK275" s="39"/>
      <c r="WL275" s="39"/>
      <c r="WM275" s="39"/>
      <c r="WN275" s="39"/>
      <c r="WO275" s="39"/>
      <c r="WP275" s="39"/>
      <c r="WQ275" s="39"/>
      <c r="WR275" s="39"/>
      <c r="WS275" s="39"/>
      <c r="WT275" s="39"/>
      <c r="WU275" s="39"/>
      <c r="WV275" s="39"/>
      <c r="WW275" s="39"/>
      <c r="WX275" s="39"/>
      <c r="WY275" s="39"/>
      <c r="WZ275" s="39"/>
      <c r="XA275" s="39"/>
      <c r="XB275" s="39"/>
      <c r="XC275" s="39"/>
      <c r="XD275" s="39"/>
      <c r="XE275" s="39"/>
      <c r="XF275" s="39"/>
      <c r="XG275" s="39"/>
      <c r="XH275" s="39"/>
      <c r="XI275" s="39"/>
      <c r="XJ275" s="39"/>
      <c r="XK275" s="39"/>
      <c r="XL275" s="39"/>
      <c r="XM275" s="39"/>
      <c r="XN275" s="39"/>
      <c r="XO275" s="39"/>
      <c r="XP275" s="39"/>
      <c r="XQ275" s="39"/>
      <c r="XR275" s="39"/>
      <c r="XS275" s="39"/>
      <c r="XT275" s="39"/>
      <c r="XU275" s="39"/>
      <c r="XV275" s="39"/>
      <c r="XW275" s="39"/>
      <c r="XX275" s="39"/>
      <c r="XY275" s="39"/>
      <c r="XZ275" s="39"/>
      <c r="YA275" s="39"/>
      <c r="YB275" s="39"/>
      <c r="YC275" s="39"/>
      <c r="YD275" s="39"/>
      <c r="YE275" s="39"/>
      <c r="YF275" s="39"/>
      <c r="YG275" s="39"/>
      <c r="YH275" s="39"/>
      <c r="YI275" s="39"/>
      <c r="YJ275" s="39"/>
      <c r="YK275" s="39"/>
      <c r="YL275" s="39"/>
      <c r="YM275" s="39"/>
      <c r="YN275" s="39"/>
      <c r="YO275" s="39"/>
      <c r="YP275" s="39"/>
      <c r="YQ275" s="39"/>
      <c r="YR275" s="39"/>
      <c r="YS275" s="39"/>
      <c r="YT275" s="39"/>
      <c r="YU275" s="39"/>
      <c r="YV275" s="39"/>
      <c r="YW275" s="39"/>
      <c r="YX275" s="39"/>
      <c r="YY275" s="39"/>
      <c r="YZ275" s="39"/>
      <c r="ZA275" s="39"/>
      <c r="ZB275" s="39"/>
      <c r="ZC275" s="39"/>
      <c r="ZD275" s="39"/>
      <c r="ZE275" s="39"/>
      <c r="ZF275" s="39"/>
      <c r="ZG275" s="39"/>
      <c r="ZH275" s="39"/>
      <c r="ZI275" s="39"/>
      <c r="ZJ275" s="39"/>
      <c r="ZK275" s="39"/>
      <c r="ZL275" s="39"/>
      <c r="ZM275" s="39"/>
      <c r="ZN275" s="39"/>
      <c r="ZO275" s="39"/>
      <c r="ZP275" s="39"/>
      <c r="ZQ275" s="39"/>
      <c r="ZR275" s="39"/>
      <c r="ZS275" s="39"/>
      <c r="ZT275" s="39"/>
      <c r="ZU275" s="39"/>
      <c r="ZV275" s="39"/>
      <c r="ZW275" s="39"/>
      <c r="ZX275" s="39"/>
      <c r="ZY275" s="39"/>
      <c r="ZZ275" s="39"/>
      <c r="AAA275" s="39"/>
      <c r="AAB275" s="39"/>
      <c r="AAC275" s="39"/>
      <c r="AAD275" s="39"/>
      <c r="AAE275" s="39"/>
      <c r="AAF275" s="39"/>
      <c r="AAG275" s="39"/>
      <c r="AAH275" s="39"/>
      <c r="AAI275" s="39"/>
      <c r="AAJ275" s="39"/>
      <c r="AAK275" s="39"/>
      <c r="AAL275" s="39"/>
      <c r="AAM275" s="39"/>
      <c r="AAN275" s="39"/>
      <c r="AAO275" s="39"/>
      <c r="AAP275" s="39"/>
      <c r="AAQ275" s="39"/>
      <c r="AAR275" s="39"/>
      <c r="AAS275" s="39"/>
      <c r="AAT275" s="39"/>
      <c r="AAU275" s="39"/>
      <c r="AAV275" s="39"/>
      <c r="AAW275" s="39"/>
      <c r="AAX275" s="39"/>
      <c r="AAY275" s="39"/>
      <c r="AAZ275" s="39"/>
      <c r="ABA275" s="39"/>
      <c r="ABB275" s="39"/>
      <c r="ABC275" s="39"/>
      <c r="ABD275" s="39"/>
      <c r="ABE275" s="39"/>
      <c r="ABF275" s="39"/>
      <c r="ABG275" s="39"/>
      <c r="ABH275" s="39"/>
      <c r="ABI275" s="39"/>
      <c r="ABJ275" s="39"/>
      <c r="ABK275" s="39"/>
      <c r="ABL275" s="39"/>
      <c r="ABM275" s="39"/>
      <c r="ABN275" s="39"/>
      <c r="ABO275" s="39"/>
      <c r="ABP275" s="39"/>
      <c r="ABQ275" s="39"/>
      <c r="ABR275" s="39"/>
      <c r="ABS275" s="39"/>
      <c r="ABT275" s="39"/>
      <c r="ABU275" s="39"/>
      <c r="ABV275" s="39"/>
      <c r="ABW275" s="39"/>
      <c r="ABX275" s="39"/>
      <c r="ABY275" s="39"/>
      <c r="ABZ275" s="39"/>
      <c r="ACA275" s="39"/>
      <c r="ACB275" s="39"/>
      <c r="ACC275" s="39"/>
      <c r="ACD275" s="39"/>
      <c r="ACE275" s="39"/>
      <c r="ACF275" s="39"/>
      <c r="ACG275" s="39"/>
      <c r="ACH275" s="39"/>
      <c r="ACI275" s="39"/>
      <c r="ACJ275" s="39"/>
      <c r="ACK275" s="39"/>
      <c r="ACL275" s="39"/>
      <c r="ACM275" s="39"/>
      <c r="ACN275" s="39"/>
      <c r="ACO275" s="39"/>
      <c r="ACP275" s="39"/>
      <c r="ACQ275" s="39"/>
      <c r="ACR275" s="39"/>
      <c r="ACS275" s="39"/>
      <c r="ACT275" s="39"/>
      <c r="ACU275" s="39"/>
      <c r="ACV275" s="39"/>
      <c r="ACW275" s="39"/>
      <c r="ACX275" s="39"/>
      <c r="ACY275" s="39"/>
      <c r="ACZ275" s="39"/>
      <c r="ADA275" s="39"/>
      <c r="ADB275" s="39"/>
      <c r="ADC275" s="39"/>
      <c r="ADD275" s="39"/>
      <c r="ADE275" s="39"/>
      <c r="ADF275" s="39"/>
      <c r="ADG275" s="39"/>
      <c r="ADH275" s="39"/>
      <c r="ADI275" s="39"/>
      <c r="ADJ275" s="39"/>
      <c r="ADK275" s="39"/>
      <c r="ADL275" s="39"/>
      <c r="ADM275" s="39"/>
      <c r="ADN275" s="39"/>
      <c r="ADO275" s="39"/>
      <c r="ADP275" s="39"/>
      <c r="ADQ275" s="39"/>
      <c r="ADR275" s="39"/>
      <c r="ADS275" s="39"/>
      <c r="ADT275" s="39"/>
      <c r="ADU275" s="39"/>
      <c r="ADV275" s="39"/>
      <c r="ADW275" s="39"/>
      <c r="ADX275" s="39"/>
      <c r="ADY275" s="39"/>
      <c r="ADZ275" s="39"/>
      <c r="AEA275" s="39"/>
      <c r="AEB275" s="39"/>
      <c r="AEC275" s="39"/>
      <c r="AED275" s="39"/>
      <c r="AEE275" s="39"/>
      <c r="AEF275" s="39"/>
      <c r="AEG275" s="39"/>
      <c r="AEH275" s="39"/>
      <c r="AEI275" s="39"/>
      <c r="AEJ275" s="39"/>
      <c r="AEK275" s="39"/>
      <c r="AEL275" s="39"/>
      <c r="AEM275" s="39"/>
      <c r="AEN275" s="39"/>
      <c r="AEO275" s="39"/>
      <c r="AEP275" s="39"/>
      <c r="AEQ275" s="39"/>
      <c r="AER275" s="39"/>
      <c r="AES275" s="39"/>
      <c r="AET275" s="39"/>
      <c r="AEU275" s="39"/>
      <c r="AEV275" s="39"/>
      <c r="AEW275" s="39"/>
      <c r="AEX275" s="39"/>
      <c r="AEY275" s="39"/>
      <c r="AEZ275" s="39"/>
      <c r="AFA275" s="39"/>
      <c r="AFB275" s="39"/>
      <c r="AFC275" s="39"/>
      <c r="AFD275" s="39"/>
      <c r="AFE275" s="39"/>
      <c r="AFF275" s="39"/>
      <c r="AFG275" s="39"/>
      <c r="AFH275" s="39"/>
      <c r="AFI275" s="39"/>
      <c r="AFJ275" s="39"/>
      <c r="AFK275" s="39"/>
      <c r="AFL275" s="39"/>
      <c r="AFM275" s="39"/>
      <c r="AFN275" s="39"/>
      <c r="AFO275" s="39"/>
      <c r="AFP275" s="39"/>
      <c r="AFQ275" s="39"/>
      <c r="AFR275" s="39"/>
      <c r="AFS275" s="39"/>
      <c r="AFT275" s="39"/>
      <c r="AFU275" s="39"/>
      <c r="AFV275" s="39"/>
      <c r="AFW275" s="39"/>
      <c r="AFX275" s="39"/>
      <c r="AFY275" s="39"/>
      <c r="AFZ275" s="39"/>
      <c r="AGA275" s="39"/>
      <c r="AGB275" s="39"/>
      <c r="AGC275" s="39"/>
      <c r="AGD275" s="39"/>
      <c r="AGE275" s="39"/>
      <c r="AGF275" s="39"/>
      <c r="AGG275" s="39"/>
      <c r="AGH275" s="39"/>
      <c r="AGI275" s="39"/>
      <c r="AGJ275" s="39"/>
      <c r="AGK275" s="39"/>
      <c r="AGL275" s="39"/>
      <c r="AGM275" s="39"/>
      <c r="AGN275" s="39"/>
      <c r="AGO275" s="39"/>
      <c r="AGP275" s="39"/>
      <c r="AGQ275" s="39"/>
      <c r="AGR275" s="39"/>
      <c r="AGS275" s="39"/>
      <c r="AGT275" s="39"/>
      <c r="AGU275" s="39"/>
      <c r="AGV275" s="39"/>
      <c r="AGW275" s="39"/>
      <c r="AGX275" s="39"/>
      <c r="AGY275" s="39"/>
      <c r="AGZ275" s="39"/>
      <c r="AHA275" s="39"/>
      <c r="AHB275" s="39"/>
      <c r="AHC275" s="39"/>
      <c r="AHD275" s="39"/>
      <c r="AHE275" s="39"/>
      <c r="AHF275" s="39"/>
      <c r="AHG275" s="39"/>
      <c r="AHH275" s="39"/>
      <c r="AHI275" s="39"/>
      <c r="AHJ275" s="39"/>
      <c r="AHK275" s="39"/>
      <c r="AHL275" s="39"/>
      <c r="AHM275" s="39"/>
      <c r="AHN275" s="39"/>
      <c r="AHO275" s="39"/>
      <c r="AHP275" s="39"/>
      <c r="AHQ275" s="39"/>
      <c r="AHR275" s="39"/>
      <c r="AHS275" s="39"/>
      <c r="AHT275" s="39"/>
      <c r="AHU275" s="39"/>
      <c r="AHV275" s="39"/>
      <c r="AHW275" s="39"/>
      <c r="AHX275" s="39"/>
      <c r="AHY275" s="39"/>
      <c r="AHZ275" s="39"/>
      <c r="AIA275" s="39"/>
      <c r="AIB275" s="39"/>
      <c r="AIC275" s="39"/>
      <c r="AID275" s="39"/>
      <c r="AIE275" s="39"/>
      <c r="AIF275" s="39"/>
      <c r="AIG275" s="39"/>
      <c r="AIH275" s="39"/>
      <c r="AII275" s="39"/>
      <c r="AIJ275" s="39"/>
      <c r="AIK275" s="39"/>
      <c r="AIL275" s="39"/>
      <c r="AIM275" s="39"/>
      <c r="AIN275" s="39"/>
      <c r="AIO275" s="39"/>
      <c r="AIP275" s="39"/>
      <c r="AIQ275" s="39"/>
      <c r="AIR275" s="39"/>
      <c r="AIS275" s="39"/>
      <c r="AIT275" s="39"/>
      <c r="AIU275" s="39"/>
      <c r="AIV275" s="39"/>
      <c r="AIW275" s="39"/>
      <c r="AIX275" s="39"/>
      <c r="AIY275" s="39"/>
      <c r="AIZ275" s="39"/>
      <c r="AJA275" s="39"/>
      <c r="AJB275" s="39"/>
      <c r="AJC275" s="39"/>
      <c r="AJD275" s="39"/>
      <c r="AJE275" s="39"/>
      <c r="AJF275" s="39"/>
      <c r="AJG275" s="39"/>
      <c r="AJH275" s="39"/>
      <c r="AJI275" s="39"/>
      <c r="AJJ275" s="39"/>
      <c r="AJK275" s="39"/>
      <c r="AJL275" s="39"/>
      <c r="AJM275" s="39"/>
      <c r="AJN275" s="39"/>
      <c r="AJO275" s="39"/>
      <c r="AJP275" s="39"/>
      <c r="AJQ275" s="39"/>
      <c r="AJR275" s="39"/>
      <c r="AJS275" s="39"/>
      <c r="AJT275" s="39"/>
      <c r="AJU275" s="39"/>
      <c r="AJV275" s="39"/>
      <c r="AJW275" s="39"/>
      <c r="AJX275" s="39"/>
      <c r="AJY275" s="39"/>
      <c r="AJZ275" s="39"/>
      <c r="AKA275" s="39"/>
      <c r="AKB275" s="39"/>
      <c r="AKC275" s="39"/>
      <c r="AKD275" s="39"/>
      <c r="AKE275" s="39"/>
      <c r="AKF275" s="39"/>
      <c r="AKG275" s="39"/>
      <c r="AKH275" s="39"/>
      <c r="AKI275" s="39"/>
      <c r="AKJ275" s="39"/>
      <c r="AKK275" s="39"/>
      <c r="AKL275" s="39"/>
      <c r="AKM275" s="39"/>
      <c r="AKN275" s="39"/>
      <c r="AKO275" s="39"/>
      <c r="AKP275" s="39"/>
      <c r="AKQ275" s="39"/>
      <c r="AKR275" s="39"/>
      <c r="AKS275" s="39"/>
      <c r="AKT275" s="39"/>
      <c r="AKU275" s="39"/>
      <c r="AKV275" s="39"/>
      <c r="AKW275" s="39"/>
      <c r="AKX275" s="39"/>
      <c r="AKY275" s="39"/>
      <c r="AKZ275" s="39"/>
      <c r="ALA275" s="39"/>
      <c r="ALB275" s="39"/>
      <c r="ALC275" s="39"/>
      <c r="ALD275" s="39"/>
      <c r="ALE275" s="39"/>
      <c r="ALF275" s="39"/>
      <c r="ALG275" s="39"/>
      <c r="ALH275" s="39"/>
      <c r="ALI275" s="39"/>
      <c r="ALJ275" s="39"/>
      <c r="ALK275" s="39"/>
      <c r="ALL275" s="39"/>
      <c r="ALM275" s="39"/>
      <c r="ALN275" s="39"/>
      <c r="ALO275" s="39"/>
      <c r="ALP275" s="39"/>
      <c r="ALQ275" s="39"/>
      <c r="ALR275" s="39"/>
      <c r="ALS275" s="39"/>
      <c r="ALT275" s="39"/>
      <c r="ALU275" s="39"/>
      <c r="ALV275" s="39"/>
      <c r="ALW275" s="39"/>
      <c r="ALX275" s="39"/>
      <c r="ALY275" s="39"/>
      <c r="ALZ275" s="39"/>
      <c r="AMA275" s="39"/>
      <c r="AMB275" s="39"/>
      <c r="AMC275" s="39"/>
      <c r="AMD275" s="39"/>
      <c r="AME275" s="39"/>
      <c r="AMF275" s="39"/>
      <c r="AMG275" s="39"/>
      <c r="AMH275" s="39"/>
      <c r="AMI275" s="39"/>
      <c r="AMJ275" s="39"/>
      <c r="AMK275" s="39"/>
      <c r="AML275" s="39"/>
      <c r="AMM275" s="39"/>
      <c r="AMN275" s="39"/>
      <c r="AMO275" s="39"/>
      <c r="AMP275" s="39"/>
      <c r="AMQ275" s="39"/>
      <c r="AMR275" s="39"/>
      <c r="AMS275" s="39"/>
      <c r="AMT275" s="39"/>
      <c r="AMU275" s="39"/>
      <c r="AMV275" s="39"/>
      <c r="AMW275" s="39"/>
      <c r="AMX275" s="39"/>
      <c r="AMY275" s="39"/>
      <c r="AMZ275" s="39"/>
      <c r="ANA275" s="39"/>
      <c r="ANB275" s="39"/>
      <c r="ANC275" s="39"/>
      <c r="AND275" s="39"/>
      <c r="ANE275" s="39"/>
      <c r="ANF275" s="39"/>
      <c r="ANG275" s="39"/>
      <c r="ANH275" s="39"/>
      <c r="ANI275" s="39"/>
      <c r="ANJ275" s="39"/>
      <c r="ANK275" s="39"/>
      <c r="ANL275" s="39"/>
      <c r="ANM275" s="39"/>
      <c r="ANN275" s="39"/>
      <c r="ANO275" s="39"/>
      <c r="ANP275" s="39"/>
      <c r="ANQ275" s="39"/>
      <c r="ANR275" s="39"/>
      <c r="ANS275" s="39"/>
      <c r="ANT275" s="39"/>
      <c r="ANU275" s="39"/>
      <c r="ANV275" s="39"/>
      <c r="ANW275" s="39"/>
      <c r="ANX275" s="39"/>
      <c r="ANY275" s="39"/>
      <c r="ANZ275" s="39"/>
      <c r="AOA275" s="39"/>
      <c r="AOB275" s="39"/>
      <c r="AOC275" s="39"/>
      <c r="AOD275" s="39"/>
      <c r="AOE275" s="39"/>
      <c r="AOF275" s="39"/>
      <c r="AOG275" s="39"/>
      <c r="AOH275" s="39"/>
      <c r="AOI275" s="39"/>
      <c r="AOJ275" s="39"/>
      <c r="AOK275" s="39"/>
      <c r="AOL275" s="39"/>
      <c r="AOM275" s="39"/>
      <c r="AON275" s="39"/>
      <c r="AOO275" s="39"/>
      <c r="AOP275" s="39"/>
      <c r="AOQ275" s="39"/>
      <c r="AOR275" s="39"/>
      <c r="AOS275" s="39"/>
      <c r="AOT275" s="39"/>
      <c r="AOU275" s="39"/>
      <c r="AOV275" s="39"/>
      <c r="AOW275" s="39"/>
      <c r="AOX275" s="39"/>
      <c r="AOY275" s="39"/>
      <c r="AOZ275" s="39"/>
      <c r="APA275" s="39"/>
      <c r="APB275" s="39"/>
      <c r="APC275" s="39"/>
      <c r="APD275" s="39"/>
      <c r="APE275" s="39"/>
      <c r="APF275" s="39"/>
      <c r="APG275" s="39"/>
      <c r="APH275" s="39"/>
      <c r="API275" s="39"/>
      <c r="APJ275" s="39"/>
      <c r="APK275" s="39"/>
      <c r="APL275" s="39"/>
      <c r="APM275" s="39"/>
      <c r="APN275" s="39"/>
      <c r="APO275" s="39"/>
      <c r="APP275" s="39"/>
      <c r="APQ275" s="39"/>
      <c r="APR275" s="39"/>
      <c r="APS275" s="39"/>
      <c r="APT275" s="39"/>
      <c r="APU275" s="39"/>
      <c r="APV275" s="39"/>
      <c r="APW275" s="39"/>
      <c r="APX275" s="39"/>
      <c r="APY275" s="39"/>
      <c r="APZ275" s="39"/>
      <c r="AQA275" s="39"/>
      <c r="AQB275" s="39"/>
      <c r="AQC275" s="39"/>
      <c r="AQD275" s="39"/>
      <c r="AQE275" s="39"/>
      <c r="AQF275" s="39"/>
      <c r="AQG275" s="39"/>
      <c r="AQH275" s="39"/>
      <c r="AQI275" s="39"/>
      <c r="AQJ275" s="39"/>
      <c r="AQK275" s="39"/>
      <c r="AQL275" s="39"/>
      <c r="AQM275" s="39"/>
      <c r="AQN275" s="39"/>
      <c r="AQO275" s="39"/>
      <c r="AQP275" s="39"/>
      <c r="AQQ275" s="39"/>
      <c r="AQR275" s="39"/>
      <c r="AQS275" s="39"/>
      <c r="AQT275" s="39"/>
      <c r="AQU275" s="39"/>
      <c r="AQV275" s="39"/>
      <c r="AQW275" s="39"/>
      <c r="AQX275" s="39"/>
      <c r="AQY275" s="39"/>
      <c r="AQZ275" s="39"/>
      <c r="ARA275" s="39"/>
      <c r="ARB275" s="39"/>
      <c r="ARC275" s="39"/>
      <c r="ARD275" s="39"/>
      <c r="ARE275" s="39"/>
      <c r="ARF275" s="39"/>
      <c r="ARG275" s="39"/>
      <c r="ARH275" s="39"/>
      <c r="ARI275" s="39"/>
      <c r="ARJ275" s="39"/>
      <c r="ARK275" s="39"/>
      <c r="ARL275" s="39"/>
      <c r="ARM275" s="39"/>
      <c r="ARN275" s="39"/>
      <c r="ARO275" s="39"/>
      <c r="ARP275" s="39"/>
      <c r="ARQ275" s="39"/>
      <c r="ARR275" s="39"/>
      <c r="ARS275" s="39"/>
      <c r="ART275" s="39"/>
      <c r="ARU275" s="39"/>
      <c r="ARV275" s="39"/>
      <c r="ARW275" s="39"/>
      <c r="ARX275" s="39"/>
      <c r="ARY275" s="39"/>
      <c r="ARZ275" s="39"/>
      <c r="ASA275" s="39"/>
      <c r="ASB275" s="39"/>
      <c r="ASC275" s="39"/>
      <c r="ASD275" s="39"/>
      <c r="ASE275" s="39"/>
      <c r="ASF275" s="39"/>
      <c r="ASG275" s="39"/>
      <c r="ASH275" s="39"/>
      <c r="ASI275" s="39"/>
      <c r="ASJ275" s="39"/>
      <c r="ASK275" s="39"/>
      <c r="ASL275" s="39"/>
      <c r="ASM275" s="39"/>
      <c r="ASN275" s="39"/>
      <c r="ASO275" s="39"/>
      <c r="ASP275" s="39"/>
      <c r="ASQ275" s="39"/>
      <c r="ASR275" s="39"/>
      <c r="ASS275" s="39"/>
      <c r="AST275" s="39"/>
      <c r="ASU275" s="39"/>
      <c r="ASV275" s="39"/>
      <c r="ASW275" s="39"/>
      <c r="ASX275" s="39"/>
      <c r="ASY275" s="39"/>
      <c r="ASZ275" s="39"/>
      <c r="ATA275" s="39"/>
      <c r="ATB275" s="39"/>
      <c r="ATC275" s="39"/>
      <c r="ATD275" s="39"/>
      <c r="ATE275" s="39"/>
      <c r="ATF275" s="39"/>
      <c r="ATG275" s="39"/>
      <c r="ATH275" s="39"/>
      <c r="ATI275" s="39"/>
      <c r="ATJ275" s="39"/>
      <c r="ATK275" s="39"/>
      <c r="ATL275" s="39"/>
      <c r="ATM275" s="39"/>
      <c r="ATN275" s="39"/>
      <c r="ATO275" s="39"/>
      <c r="ATP275" s="39"/>
      <c r="ATQ275" s="39"/>
      <c r="ATR275" s="39"/>
      <c r="ATS275" s="39"/>
      <c r="ATT275" s="39"/>
      <c r="ATU275" s="39"/>
      <c r="ATV275" s="39"/>
      <c r="ATW275" s="39"/>
      <c r="ATX275" s="39"/>
      <c r="ATY275" s="39"/>
      <c r="ATZ275" s="39"/>
      <c r="AUA275" s="39"/>
      <c r="AUB275" s="39"/>
      <c r="AUC275" s="39"/>
      <c r="AUD275" s="39"/>
      <c r="AUE275" s="39"/>
      <c r="AUF275" s="39"/>
      <c r="AUG275" s="39"/>
      <c r="AUH275" s="39"/>
      <c r="AUI275" s="39"/>
      <c r="AUJ275" s="39"/>
      <c r="AUK275" s="39"/>
      <c r="AUL275" s="39"/>
      <c r="AUM275" s="39"/>
      <c r="AUN275" s="39"/>
      <c r="AUO275" s="39"/>
      <c r="AUP275" s="39"/>
      <c r="AUQ275" s="39"/>
      <c r="AUR275" s="39"/>
      <c r="AUS275" s="39"/>
      <c r="AUT275" s="39"/>
      <c r="AUU275" s="39"/>
      <c r="AUV275" s="39"/>
      <c r="AUW275" s="39"/>
      <c r="AUX275" s="39"/>
      <c r="AUY275" s="39"/>
      <c r="AUZ275" s="39"/>
      <c r="AVA275" s="39"/>
      <c r="AVB275" s="39"/>
      <c r="AVC275" s="39"/>
      <c r="AVD275" s="39"/>
      <c r="AVE275" s="39"/>
      <c r="AVF275" s="39"/>
      <c r="AVG275" s="39"/>
      <c r="AVH275" s="39"/>
      <c r="AVI275" s="39"/>
      <c r="AVJ275" s="39"/>
      <c r="AVK275" s="39"/>
      <c r="AVL275" s="39"/>
      <c r="AVM275" s="39"/>
      <c r="AVN275" s="39"/>
      <c r="AVO275" s="39"/>
      <c r="AVP275" s="39"/>
      <c r="AVQ275" s="39"/>
      <c r="AVR275" s="39"/>
      <c r="AVS275" s="39"/>
      <c r="AVT275" s="39"/>
      <c r="AVU275" s="39"/>
      <c r="AVV275" s="39"/>
      <c r="AVW275" s="39"/>
      <c r="AVX275" s="39"/>
      <c r="AVY275" s="39"/>
      <c r="AVZ275" s="39"/>
      <c r="AWA275" s="39"/>
      <c r="AWB275" s="39"/>
      <c r="AWC275" s="39"/>
      <c r="AWD275" s="39"/>
      <c r="AWE275" s="39"/>
      <c r="AWF275" s="39"/>
      <c r="AWG275" s="39"/>
      <c r="AWH275" s="39"/>
      <c r="AWI275" s="39"/>
      <c r="AWJ275" s="39"/>
      <c r="AWK275" s="39"/>
      <c r="AWL275" s="39"/>
      <c r="AWM275" s="39"/>
      <c r="AWN275" s="39"/>
      <c r="AWO275" s="39"/>
      <c r="AWP275" s="39"/>
      <c r="AWQ275" s="39"/>
      <c r="AWR275" s="39"/>
      <c r="AWS275" s="39"/>
      <c r="AWT275" s="39"/>
      <c r="AWU275" s="39"/>
      <c r="AWV275" s="39"/>
      <c r="AWW275" s="39"/>
      <c r="AWX275" s="39"/>
      <c r="AWY275" s="39"/>
      <c r="AWZ275" s="39"/>
      <c r="AXA275" s="39"/>
      <c r="AXB275" s="39"/>
      <c r="AXC275" s="39"/>
      <c r="AXD275" s="39"/>
      <c r="AXE275" s="39"/>
      <c r="AXF275" s="39"/>
      <c r="AXG275" s="39"/>
      <c r="AXH275" s="39"/>
      <c r="AXI275" s="39"/>
      <c r="AXJ275" s="39"/>
      <c r="AXK275" s="39"/>
      <c r="AXL275" s="39"/>
      <c r="AXM275" s="39"/>
      <c r="AXN275" s="39"/>
      <c r="AXO275" s="39"/>
      <c r="AXP275" s="39"/>
      <c r="AXQ275" s="39"/>
      <c r="AXR275" s="39"/>
      <c r="AXS275" s="39"/>
      <c r="AXT275" s="39"/>
      <c r="AXU275" s="39"/>
      <c r="AXV275" s="39"/>
      <c r="AXW275" s="39"/>
      <c r="AXX275" s="39"/>
      <c r="AXY275" s="39"/>
      <c r="AXZ275" s="39"/>
      <c r="AYA275" s="39"/>
      <c r="AYB275" s="39"/>
      <c r="AYC275" s="39"/>
      <c r="AYD275" s="39"/>
      <c r="AYE275" s="39"/>
      <c r="AYF275" s="39"/>
      <c r="AYG275" s="39"/>
      <c r="AYH275" s="39"/>
      <c r="AYI275" s="39"/>
      <c r="AYJ275" s="39"/>
      <c r="AYK275" s="39"/>
      <c r="AYL275" s="39"/>
      <c r="AYM275" s="39"/>
      <c r="AYN275" s="39"/>
      <c r="AYO275" s="39"/>
      <c r="AYP275" s="39"/>
      <c r="AYQ275" s="39"/>
      <c r="AYR275" s="39"/>
      <c r="AYS275" s="39"/>
      <c r="AYT275" s="39"/>
      <c r="AYU275" s="39"/>
      <c r="AYV275" s="39"/>
      <c r="AYW275" s="39"/>
      <c r="AYX275" s="39"/>
      <c r="AYY275" s="39"/>
      <c r="AYZ275" s="39"/>
      <c r="AZA275" s="39"/>
      <c r="AZB275" s="39"/>
      <c r="AZC275" s="39"/>
      <c r="AZD275" s="39"/>
      <c r="AZE275" s="39"/>
      <c r="AZF275" s="39"/>
      <c r="AZG275" s="39"/>
      <c r="AZH275" s="39"/>
      <c r="AZI275" s="39"/>
      <c r="AZJ275" s="39"/>
      <c r="AZK275" s="39"/>
      <c r="AZL275" s="39"/>
      <c r="AZM275" s="39"/>
      <c r="AZN275" s="39"/>
      <c r="AZO275" s="39"/>
      <c r="AZP275" s="39"/>
      <c r="AZQ275" s="39"/>
      <c r="AZR275" s="39"/>
      <c r="AZS275" s="39"/>
      <c r="AZT275" s="39"/>
      <c r="AZU275" s="39"/>
      <c r="AZV275" s="39"/>
      <c r="AZW275" s="39"/>
      <c r="AZX275" s="39"/>
      <c r="AZY275" s="39"/>
      <c r="AZZ275" s="39"/>
      <c r="BAA275" s="39"/>
      <c r="BAB275" s="39"/>
      <c r="BAC275" s="39"/>
      <c r="BAD275" s="39"/>
      <c r="BAE275" s="39"/>
      <c r="BAF275" s="39"/>
      <c r="BAG275" s="39"/>
      <c r="BAH275" s="39"/>
      <c r="BAI275" s="39"/>
      <c r="BAJ275" s="39"/>
      <c r="BAK275" s="39"/>
      <c r="BAL275" s="39"/>
      <c r="BAM275" s="39"/>
      <c r="BAN275" s="39"/>
      <c r="BAO275" s="39"/>
      <c r="BAP275" s="39"/>
      <c r="BAQ275" s="39"/>
      <c r="BAR275" s="39"/>
      <c r="BAS275" s="39"/>
      <c r="BAT275" s="39"/>
      <c r="BAU275" s="39"/>
      <c r="BAV275" s="39"/>
      <c r="BAW275" s="39"/>
      <c r="BAX275" s="39"/>
      <c r="BAY275" s="39"/>
      <c r="BAZ275" s="39"/>
      <c r="BBA275" s="39"/>
      <c r="BBB275" s="39"/>
      <c r="BBC275" s="39"/>
      <c r="BBD275" s="39"/>
      <c r="BBE275" s="39"/>
      <c r="BBF275" s="39"/>
      <c r="BBG275" s="39"/>
      <c r="BBH275" s="39"/>
      <c r="BBI275" s="39"/>
      <c r="BBJ275" s="39"/>
      <c r="BBK275" s="39"/>
      <c r="BBL275" s="39"/>
      <c r="BBM275" s="39"/>
      <c r="BBN275" s="39"/>
      <c r="BBO275" s="39"/>
      <c r="BBP275" s="39"/>
      <c r="BBQ275" s="39"/>
      <c r="BBR275" s="39"/>
      <c r="BBS275" s="39"/>
      <c r="BBT275" s="39"/>
      <c r="BBU275" s="39"/>
      <c r="BBV275" s="39"/>
      <c r="BBW275" s="39"/>
      <c r="BBX275" s="39"/>
      <c r="BBY275" s="39"/>
      <c r="BBZ275" s="39"/>
      <c r="BCA275" s="39"/>
      <c r="BCB275" s="39"/>
      <c r="BCC275" s="39"/>
      <c r="BCD275" s="39"/>
      <c r="BCE275" s="39"/>
      <c r="BCF275" s="39"/>
      <c r="BCG275" s="39"/>
      <c r="BCH275" s="39"/>
      <c r="BCI275" s="39"/>
      <c r="BCJ275" s="39"/>
      <c r="BCK275" s="39"/>
      <c r="BCL275" s="39"/>
      <c r="BCM275" s="39"/>
      <c r="BCN275" s="39"/>
      <c r="BCO275" s="39"/>
      <c r="BCP275" s="39"/>
      <c r="BCQ275" s="39"/>
      <c r="BCR275" s="39"/>
      <c r="BCS275" s="39"/>
      <c r="BCT275" s="39"/>
      <c r="BCU275" s="39"/>
      <c r="BCV275" s="39"/>
      <c r="BCW275" s="39"/>
      <c r="BCX275" s="39"/>
      <c r="BCY275" s="39"/>
      <c r="BCZ275" s="39"/>
      <c r="BDA275" s="39"/>
      <c r="BDB275" s="39"/>
      <c r="BDC275" s="39"/>
      <c r="BDD275" s="39"/>
      <c r="BDE275" s="39"/>
      <c r="BDF275" s="39"/>
      <c r="BDG275" s="39"/>
      <c r="BDH275" s="39"/>
      <c r="BDI275" s="39"/>
      <c r="BDJ275" s="39"/>
      <c r="BDK275" s="39"/>
      <c r="BDL275" s="39"/>
      <c r="BDM275" s="39"/>
      <c r="BDN275" s="39"/>
      <c r="BDO275" s="39"/>
      <c r="BDP275" s="39"/>
      <c r="BDQ275" s="39"/>
      <c r="BDR275" s="39"/>
      <c r="BDS275" s="39"/>
      <c r="BDT275" s="39"/>
      <c r="BDU275" s="39"/>
      <c r="BDV275" s="39"/>
      <c r="BDW275" s="39"/>
      <c r="BDX275" s="39"/>
      <c r="BDY275" s="39"/>
      <c r="BDZ275" s="39"/>
      <c r="BEA275" s="39"/>
      <c r="BEB275" s="39"/>
      <c r="BEC275" s="39"/>
      <c r="BED275" s="39"/>
      <c r="BEE275" s="39"/>
      <c r="BEF275" s="39"/>
      <c r="BEG275" s="39"/>
      <c r="BEH275" s="39"/>
      <c r="BEI275" s="39"/>
      <c r="BEJ275" s="39"/>
      <c r="BEK275" s="39"/>
      <c r="BEL275" s="39"/>
      <c r="BEM275" s="39"/>
      <c r="BEN275" s="39"/>
      <c r="BEO275" s="39"/>
      <c r="BEP275" s="39"/>
      <c r="BEQ275" s="39"/>
      <c r="BER275" s="39"/>
      <c r="BES275" s="39"/>
      <c r="BET275" s="39"/>
      <c r="BEU275" s="39"/>
      <c r="BEV275" s="39"/>
      <c r="BEW275" s="39"/>
      <c r="BEX275" s="39"/>
      <c r="BEY275" s="39"/>
      <c r="BEZ275" s="39"/>
      <c r="BFA275" s="39"/>
      <c r="BFB275" s="39"/>
      <c r="BFC275" s="39"/>
      <c r="BFD275" s="39"/>
      <c r="BFE275" s="39"/>
      <c r="BFF275" s="39"/>
      <c r="BFG275" s="39"/>
      <c r="BFH275" s="39"/>
      <c r="BFI275" s="39"/>
      <c r="BFJ275" s="39"/>
      <c r="BFK275" s="39"/>
      <c r="BFL275" s="39"/>
      <c r="BFM275" s="39"/>
      <c r="BFN275" s="39"/>
      <c r="BFO275" s="39"/>
      <c r="BFP275" s="39"/>
      <c r="BFQ275" s="39"/>
      <c r="BFR275" s="39"/>
      <c r="BFS275" s="39"/>
      <c r="BFT275" s="39"/>
      <c r="BFU275" s="39"/>
      <c r="BFV275" s="39"/>
      <c r="BFW275" s="39"/>
      <c r="BFX275" s="39"/>
      <c r="BFY275" s="39"/>
      <c r="BFZ275" s="39"/>
      <c r="BGA275" s="39"/>
      <c r="BGB275" s="39"/>
      <c r="BGC275" s="39"/>
      <c r="BGD275" s="39"/>
      <c r="BGE275" s="39"/>
      <c r="BGF275" s="39"/>
      <c r="BGG275" s="39"/>
      <c r="BGH275" s="39"/>
      <c r="BGI275" s="39"/>
      <c r="BGJ275" s="39"/>
      <c r="BGK275" s="39"/>
      <c r="BGL275" s="39"/>
      <c r="BGM275" s="39"/>
      <c r="BGN275" s="39"/>
      <c r="BGO275" s="39"/>
      <c r="BGP275" s="39"/>
      <c r="BGQ275" s="39"/>
      <c r="BGR275" s="39"/>
      <c r="BGS275" s="39"/>
      <c r="BGT275" s="39"/>
      <c r="BGU275" s="39"/>
      <c r="BGV275" s="39"/>
      <c r="BGW275" s="39"/>
      <c r="BGX275" s="39"/>
      <c r="BGY275" s="39"/>
      <c r="BGZ275" s="39"/>
      <c r="BHA275" s="39"/>
      <c r="BHB275" s="39"/>
      <c r="BHC275" s="39"/>
      <c r="BHD275" s="39"/>
      <c r="BHE275" s="39"/>
      <c r="BHF275" s="39"/>
      <c r="BHG275" s="39"/>
      <c r="BHH275" s="39"/>
      <c r="BHI275" s="39"/>
      <c r="BHJ275" s="39"/>
      <c r="BHK275" s="39"/>
      <c r="BHL275" s="39"/>
      <c r="BHM275" s="39"/>
      <c r="BHN275" s="39"/>
      <c r="BHO275" s="39"/>
      <c r="BHP275" s="39"/>
      <c r="BHQ275" s="39"/>
      <c r="BHR275" s="39"/>
      <c r="BHS275" s="39"/>
      <c r="BHT275" s="39"/>
      <c r="BHU275" s="39"/>
      <c r="BHV275" s="39"/>
      <c r="BHW275" s="39"/>
      <c r="BHX275" s="39"/>
      <c r="BHY275" s="39"/>
      <c r="BHZ275" s="39"/>
      <c r="BIA275" s="39"/>
      <c r="BIB275" s="39"/>
      <c r="BIC275" s="39"/>
      <c r="BID275" s="39"/>
      <c r="BIE275" s="39"/>
      <c r="BIF275" s="39"/>
      <c r="BIG275" s="39"/>
      <c r="BIH275" s="39"/>
      <c r="BII275" s="39"/>
      <c r="BIJ275" s="39"/>
      <c r="BIK275" s="39"/>
      <c r="BIL275" s="39"/>
      <c r="BIM275" s="39"/>
      <c r="BIN275" s="39"/>
      <c r="BIO275" s="39"/>
      <c r="BIP275" s="39"/>
      <c r="BIQ275" s="39"/>
      <c r="BIR275" s="39"/>
      <c r="BIS275" s="39"/>
      <c r="BIT275" s="39"/>
      <c r="BIU275" s="39"/>
      <c r="BIV275" s="39"/>
      <c r="BIW275" s="39"/>
      <c r="BIX275" s="39"/>
      <c r="BIY275" s="39"/>
      <c r="BIZ275" s="39"/>
      <c r="BJA275" s="39"/>
      <c r="BJB275" s="39"/>
      <c r="BJC275" s="39"/>
      <c r="BJD275" s="39"/>
      <c r="BJE275" s="39"/>
      <c r="BJF275" s="39"/>
      <c r="BJG275" s="39"/>
      <c r="BJH275" s="39"/>
      <c r="BJI275" s="39"/>
      <c r="BJJ275" s="39"/>
      <c r="BJK275" s="39"/>
      <c r="BJL275" s="39"/>
      <c r="BJM275" s="39"/>
      <c r="BJN275" s="39"/>
      <c r="BJO275" s="39"/>
      <c r="BJP275" s="39"/>
      <c r="BJQ275" s="39"/>
      <c r="BJR275" s="39"/>
      <c r="BJS275" s="39"/>
      <c r="BJT275" s="39"/>
      <c r="BJU275" s="39"/>
      <c r="BJV275" s="39"/>
      <c r="BJW275" s="39"/>
      <c r="BJX275" s="39"/>
      <c r="BJY275" s="39"/>
      <c r="BJZ275" s="39"/>
      <c r="BKA275" s="39"/>
      <c r="BKB275" s="39"/>
      <c r="BKC275" s="39"/>
      <c r="BKD275" s="39"/>
      <c r="BKE275" s="39"/>
      <c r="BKF275" s="39"/>
      <c r="BKG275" s="39"/>
      <c r="BKH275" s="39"/>
      <c r="BKI275" s="39"/>
      <c r="BKJ275" s="39"/>
      <c r="BKK275" s="39"/>
      <c r="BKL275" s="39"/>
      <c r="BKM275" s="39"/>
      <c r="BKN275" s="39"/>
      <c r="BKO275" s="39"/>
      <c r="BKP275" s="39"/>
      <c r="BKQ275" s="39"/>
      <c r="BKR275" s="39"/>
      <c r="BKS275" s="39"/>
      <c r="BKT275" s="39"/>
      <c r="BKU275" s="39"/>
      <c r="BKV275" s="39"/>
      <c r="BKW275" s="39"/>
      <c r="BKX275" s="39"/>
      <c r="BKY275" s="39"/>
      <c r="BKZ275" s="39"/>
      <c r="BLA275" s="39"/>
      <c r="BLB275" s="39"/>
      <c r="BLC275" s="39"/>
      <c r="BLD275" s="39"/>
      <c r="BLE275" s="39"/>
      <c r="BLF275" s="39"/>
      <c r="BLG275" s="39"/>
      <c r="BLH275" s="39"/>
      <c r="BLI275" s="39"/>
      <c r="BLJ275" s="39"/>
      <c r="BLK275" s="39"/>
      <c r="BLL275" s="39"/>
      <c r="BLM275" s="39"/>
      <c r="BLN275" s="39"/>
      <c r="BLO275" s="39"/>
      <c r="BLP275" s="39"/>
      <c r="BLQ275" s="39"/>
      <c r="BLR275" s="39"/>
      <c r="BLS275" s="39"/>
      <c r="BLT275" s="39"/>
      <c r="BLU275" s="39"/>
      <c r="BLV275" s="39"/>
      <c r="BLW275" s="39"/>
      <c r="BLX275" s="39"/>
      <c r="BLY275" s="39"/>
      <c r="BLZ275" s="39"/>
      <c r="BMA275" s="39"/>
      <c r="BMB275" s="39"/>
      <c r="BMC275" s="39"/>
      <c r="BMD275" s="39"/>
      <c r="BME275" s="39"/>
      <c r="BMF275" s="39"/>
      <c r="BMG275" s="39"/>
      <c r="BMH275" s="39"/>
      <c r="BMI275" s="39"/>
      <c r="BMJ275" s="39"/>
      <c r="BMK275" s="39"/>
      <c r="BML275" s="39"/>
      <c r="BMM275" s="39"/>
      <c r="BMN275" s="39"/>
      <c r="BMO275" s="39"/>
      <c r="BMP275" s="39"/>
      <c r="BMQ275" s="39"/>
      <c r="BMR275" s="39"/>
      <c r="BMS275" s="39"/>
      <c r="BMT275" s="39"/>
      <c r="BMU275" s="39"/>
      <c r="BMV275" s="39"/>
      <c r="BMW275" s="39"/>
      <c r="BMX275" s="39"/>
      <c r="BMY275" s="39"/>
      <c r="BMZ275" s="39"/>
      <c r="BNA275" s="39"/>
      <c r="BNB275" s="39"/>
      <c r="BNC275" s="39"/>
      <c r="BND275" s="39"/>
      <c r="BNE275" s="39"/>
      <c r="BNF275" s="39"/>
      <c r="BNG275" s="39"/>
      <c r="BNH275" s="39"/>
      <c r="BNI275" s="39"/>
      <c r="BNJ275" s="39"/>
      <c r="BNK275" s="39"/>
      <c r="BNL275" s="39"/>
      <c r="BNM275" s="39"/>
      <c r="BNN275" s="39"/>
      <c r="BNO275" s="39"/>
      <c r="BNP275" s="39"/>
      <c r="BNQ275" s="39"/>
      <c r="BNR275" s="39"/>
      <c r="BNS275" s="39"/>
      <c r="BNT275" s="39"/>
      <c r="BNU275" s="39"/>
      <c r="BNV275" s="39"/>
      <c r="BNW275" s="39"/>
      <c r="BNX275" s="39"/>
      <c r="BNY275" s="39"/>
      <c r="BNZ275" s="39"/>
      <c r="BOA275" s="39"/>
      <c r="BOB275" s="39"/>
      <c r="BOC275" s="39"/>
      <c r="BOD275" s="39"/>
      <c r="BOE275" s="39"/>
      <c r="BOF275" s="39"/>
      <c r="BOG275" s="39"/>
      <c r="BOH275" s="39"/>
      <c r="BOI275" s="39"/>
      <c r="BOJ275" s="39"/>
      <c r="BOK275" s="39"/>
      <c r="BOL275" s="39"/>
      <c r="BOM275" s="39"/>
      <c r="BON275" s="39"/>
      <c r="BOO275" s="39"/>
      <c r="BOP275" s="39"/>
      <c r="BOQ275" s="39"/>
      <c r="BOR275" s="39"/>
      <c r="BOS275" s="39"/>
      <c r="BOT275" s="39"/>
      <c r="BOU275" s="39"/>
      <c r="BOV275" s="39"/>
      <c r="BOW275" s="39"/>
      <c r="BOX275" s="39"/>
      <c r="BOY275" s="39"/>
      <c r="BOZ275" s="39"/>
      <c r="BPA275" s="39"/>
      <c r="BPB275" s="39"/>
      <c r="BPC275" s="39"/>
      <c r="BPD275" s="39"/>
      <c r="BPE275" s="39"/>
      <c r="BPF275" s="39"/>
      <c r="BPG275" s="39"/>
      <c r="BPH275" s="39"/>
      <c r="BPI275" s="39"/>
      <c r="BPJ275" s="39"/>
      <c r="BPK275" s="39"/>
      <c r="BPL275" s="39"/>
      <c r="BPM275" s="39"/>
      <c r="BPN275" s="39"/>
      <c r="BPO275" s="39"/>
      <c r="BPP275" s="39"/>
      <c r="BPQ275" s="39"/>
      <c r="BPR275" s="39"/>
      <c r="BPS275" s="39"/>
      <c r="BPT275" s="39"/>
      <c r="BPU275" s="39"/>
      <c r="BPV275" s="39"/>
      <c r="BPW275" s="39"/>
      <c r="BPX275" s="39"/>
      <c r="BPY275" s="39"/>
      <c r="BPZ275" s="39"/>
      <c r="BQA275" s="39"/>
      <c r="BQB275" s="39"/>
      <c r="BQC275" s="39"/>
      <c r="BQD275" s="39"/>
      <c r="BQE275" s="39"/>
      <c r="BQF275" s="39"/>
      <c r="BQG275" s="39"/>
      <c r="BQH275" s="39"/>
      <c r="BQI275" s="39"/>
      <c r="BQJ275" s="39"/>
      <c r="BQK275" s="39"/>
      <c r="BQL275" s="39"/>
      <c r="BQM275" s="39"/>
      <c r="BQN275" s="39"/>
      <c r="BQO275" s="39"/>
      <c r="BQP275" s="39"/>
      <c r="BQQ275" s="39"/>
      <c r="BQR275" s="39"/>
      <c r="BQS275" s="39"/>
      <c r="BQT275" s="39"/>
      <c r="BQU275" s="39"/>
      <c r="BQV275" s="39"/>
      <c r="BQW275" s="39"/>
      <c r="BQX275" s="39"/>
      <c r="BQY275" s="39"/>
      <c r="BQZ275" s="39"/>
      <c r="BRA275" s="39"/>
      <c r="BRB275" s="39"/>
      <c r="BRC275" s="39"/>
      <c r="BRD275" s="39"/>
      <c r="BRE275" s="39"/>
      <c r="BRF275" s="39"/>
      <c r="BRG275" s="39"/>
      <c r="BRH275" s="39"/>
      <c r="BRI275" s="39"/>
      <c r="BRJ275" s="39"/>
      <c r="BRK275" s="39"/>
      <c r="BRL275" s="39"/>
      <c r="BRM275" s="39"/>
      <c r="BRN275" s="39"/>
      <c r="BRO275" s="39"/>
      <c r="BRP275" s="39"/>
      <c r="BRQ275" s="39"/>
      <c r="BRR275" s="39"/>
      <c r="BRS275" s="39"/>
      <c r="BRT275" s="39"/>
      <c r="BRU275" s="39"/>
      <c r="BRV275" s="39"/>
      <c r="BRW275" s="39"/>
      <c r="BRX275" s="39"/>
      <c r="BRY275" s="39"/>
      <c r="BRZ275" s="39"/>
      <c r="BSA275" s="39"/>
      <c r="BSB275" s="39"/>
      <c r="BSC275" s="39"/>
      <c r="BSD275" s="39"/>
      <c r="BSE275" s="39"/>
      <c r="BSF275" s="39"/>
      <c r="BSG275" s="39"/>
      <c r="BSH275" s="39"/>
      <c r="BSI275" s="39"/>
      <c r="BSJ275" s="39"/>
      <c r="BSK275" s="39"/>
      <c r="BSL275" s="39"/>
      <c r="BSM275" s="39"/>
      <c r="BSN275" s="39"/>
      <c r="BSO275" s="39"/>
      <c r="BSP275" s="39"/>
      <c r="BSQ275" s="39"/>
      <c r="BSR275" s="39"/>
      <c r="BSS275" s="39"/>
      <c r="BST275" s="39"/>
      <c r="BSU275" s="39"/>
      <c r="BSV275" s="39"/>
      <c r="BSW275" s="39"/>
      <c r="BSX275" s="39"/>
      <c r="BSY275" s="39"/>
      <c r="BSZ275" s="39"/>
      <c r="BTA275" s="39"/>
      <c r="BTB275" s="39"/>
      <c r="BTC275" s="39"/>
      <c r="BTD275" s="39"/>
      <c r="BTE275" s="39"/>
      <c r="BTF275" s="39"/>
      <c r="BTG275" s="39"/>
      <c r="BTH275" s="39"/>
      <c r="BTI275" s="39"/>
      <c r="BTJ275" s="39"/>
      <c r="BTK275" s="39"/>
      <c r="BTL275" s="39"/>
      <c r="BTM275" s="39"/>
      <c r="BTN275" s="39"/>
      <c r="BTO275" s="39"/>
      <c r="BTP275" s="39"/>
      <c r="BTQ275" s="39"/>
      <c r="BTR275" s="39"/>
      <c r="BTS275" s="39"/>
      <c r="BTT275" s="39"/>
      <c r="BTU275" s="39"/>
      <c r="BTV275" s="39"/>
      <c r="BTW275" s="39"/>
      <c r="BTX275" s="39"/>
      <c r="BTY275" s="39"/>
      <c r="BTZ275" s="39"/>
      <c r="BUA275" s="39"/>
      <c r="BUB275" s="39"/>
      <c r="BUC275" s="39"/>
      <c r="BUD275" s="39"/>
      <c r="BUE275" s="39"/>
      <c r="BUF275" s="39"/>
      <c r="BUG275" s="39"/>
      <c r="BUH275" s="39"/>
      <c r="BUI275" s="39"/>
      <c r="BUJ275" s="39"/>
      <c r="BUK275" s="39"/>
      <c r="BUL275" s="39"/>
      <c r="BUM275" s="39"/>
      <c r="BUN275" s="39"/>
      <c r="BUO275" s="39"/>
      <c r="BUP275" s="39"/>
      <c r="BUQ275" s="39"/>
      <c r="BUR275" s="39"/>
      <c r="BUS275" s="39"/>
      <c r="BUT275" s="39"/>
      <c r="BUU275" s="39"/>
      <c r="BUV275" s="39"/>
      <c r="BUW275" s="39"/>
      <c r="BUX275" s="39"/>
      <c r="BUY275" s="39"/>
      <c r="BUZ275" s="39"/>
      <c r="BVA275" s="39"/>
      <c r="BVB275" s="39"/>
      <c r="BVC275" s="39"/>
      <c r="BVD275" s="39"/>
      <c r="BVE275" s="39"/>
      <c r="BVF275" s="39"/>
      <c r="BVG275" s="39"/>
      <c r="BVH275" s="39"/>
      <c r="BVI275" s="39"/>
      <c r="BVJ275" s="39"/>
      <c r="BVK275" s="39"/>
      <c r="BVL275" s="39"/>
      <c r="BVM275" s="39"/>
      <c r="BVN275" s="39"/>
      <c r="BVO275" s="39"/>
      <c r="BVP275" s="39"/>
      <c r="BVQ275" s="39"/>
      <c r="BVR275" s="39"/>
      <c r="BVS275" s="39"/>
      <c r="BVT275" s="39"/>
      <c r="BVU275" s="39"/>
      <c r="BVV275" s="39"/>
      <c r="BVW275" s="39"/>
      <c r="BVX275" s="39"/>
      <c r="BVY275" s="39"/>
      <c r="BVZ275" s="39"/>
      <c r="BWA275" s="39"/>
      <c r="BWB275" s="39"/>
      <c r="BWC275" s="39"/>
      <c r="BWD275" s="39"/>
      <c r="BWE275" s="39"/>
      <c r="BWF275" s="39"/>
      <c r="BWG275" s="39"/>
      <c r="BWH275" s="39"/>
      <c r="BWI275" s="39"/>
      <c r="BWJ275" s="39"/>
      <c r="BWK275" s="39"/>
      <c r="BWL275" s="39"/>
      <c r="BWM275" s="39"/>
      <c r="BWN275" s="39"/>
      <c r="BWO275" s="39"/>
      <c r="BWP275" s="39"/>
      <c r="BWQ275" s="39"/>
      <c r="BWR275" s="39"/>
      <c r="BWS275" s="39"/>
      <c r="BWT275" s="39"/>
      <c r="BWU275" s="39"/>
      <c r="BWV275" s="39"/>
      <c r="BWW275" s="39"/>
      <c r="BWX275" s="39"/>
      <c r="BWY275" s="39"/>
      <c r="BWZ275" s="39"/>
      <c r="BXA275" s="39"/>
      <c r="BXB275" s="39"/>
      <c r="BXC275" s="39"/>
      <c r="BXD275" s="39"/>
      <c r="BXE275" s="39"/>
      <c r="BXF275" s="39"/>
      <c r="BXG275" s="39"/>
      <c r="BXH275" s="39"/>
      <c r="BXI275" s="39"/>
      <c r="BXJ275" s="39"/>
      <c r="BXK275" s="39"/>
      <c r="BXL275" s="39"/>
      <c r="BXM275" s="39"/>
      <c r="BXN275" s="39"/>
      <c r="BXO275" s="39"/>
      <c r="BXP275" s="39"/>
      <c r="BXQ275" s="39"/>
      <c r="BXR275" s="39"/>
      <c r="BXS275" s="39"/>
      <c r="BXT275" s="39"/>
      <c r="BXU275" s="39"/>
      <c r="BXV275" s="39"/>
      <c r="BXW275" s="39"/>
      <c r="BXX275" s="39"/>
      <c r="BXY275" s="39"/>
      <c r="BXZ275" s="39"/>
      <c r="BYA275" s="39"/>
      <c r="BYB275" s="39"/>
      <c r="BYC275" s="39"/>
      <c r="BYD275" s="39"/>
      <c r="BYE275" s="39"/>
      <c r="BYF275" s="39"/>
      <c r="BYG275" s="39"/>
      <c r="BYH275" s="39"/>
      <c r="BYI275" s="39"/>
      <c r="BYJ275" s="39"/>
      <c r="BYK275" s="39"/>
      <c r="BYL275" s="39"/>
      <c r="BYM275" s="39"/>
      <c r="BYN275" s="39"/>
      <c r="BYO275" s="39"/>
      <c r="BYP275" s="39"/>
      <c r="BYQ275" s="39"/>
      <c r="BYR275" s="39"/>
      <c r="BYS275" s="39"/>
      <c r="BYT275" s="39"/>
      <c r="BYU275" s="39"/>
      <c r="BYV275" s="39"/>
      <c r="BYW275" s="39"/>
      <c r="BYX275" s="39"/>
      <c r="BYY275" s="39"/>
      <c r="BYZ275" s="39"/>
      <c r="BZA275" s="39"/>
      <c r="BZB275" s="39"/>
      <c r="BZC275" s="39"/>
      <c r="BZD275" s="39"/>
      <c r="BZE275" s="39"/>
      <c r="BZF275" s="39"/>
      <c r="BZG275" s="39"/>
      <c r="BZH275" s="39"/>
      <c r="BZI275" s="39"/>
      <c r="BZJ275" s="39"/>
      <c r="BZK275" s="39"/>
      <c r="BZL275" s="39"/>
      <c r="BZM275" s="39"/>
      <c r="BZN275" s="39"/>
      <c r="BZO275" s="39"/>
      <c r="BZP275" s="39"/>
      <c r="BZQ275" s="39"/>
      <c r="BZR275" s="39"/>
      <c r="BZS275" s="39"/>
      <c r="BZT275" s="39"/>
      <c r="BZU275" s="39"/>
      <c r="BZV275" s="39"/>
      <c r="BZW275" s="39"/>
      <c r="BZX275" s="39"/>
      <c r="BZY275" s="39"/>
      <c r="BZZ275" s="39"/>
      <c r="CAA275" s="39"/>
      <c r="CAB275" s="39"/>
      <c r="CAC275" s="39"/>
      <c r="CAD275" s="39"/>
      <c r="CAE275" s="39"/>
      <c r="CAF275" s="39"/>
      <c r="CAG275" s="39"/>
      <c r="CAH275" s="39"/>
      <c r="CAI275" s="39"/>
      <c r="CAJ275" s="39"/>
      <c r="CAK275" s="39"/>
      <c r="CAL275" s="39"/>
      <c r="CAM275" s="39"/>
      <c r="CAN275" s="39"/>
      <c r="CAO275" s="39"/>
      <c r="CAP275" s="39"/>
      <c r="CAQ275" s="39"/>
      <c r="CAR275" s="39"/>
      <c r="CAS275" s="39"/>
      <c r="CAT275" s="39"/>
      <c r="CAU275" s="39"/>
      <c r="CAV275" s="39"/>
      <c r="CAW275" s="39"/>
      <c r="CAX275" s="39"/>
      <c r="CAY275" s="39"/>
      <c r="CAZ275" s="39"/>
      <c r="CBA275" s="39"/>
      <c r="CBB275" s="39"/>
      <c r="CBC275" s="39"/>
      <c r="CBD275" s="39"/>
      <c r="CBE275" s="39"/>
      <c r="CBF275" s="39"/>
      <c r="CBG275" s="39"/>
      <c r="CBH275" s="39"/>
      <c r="CBI275" s="39"/>
      <c r="CBJ275" s="39"/>
      <c r="CBK275" s="39"/>
      <c r="CBL275" s="39"/>
      <c r="CBM275" s="39"/>
      <c r="CBN275" s="39"/>
      <c r="CBO275" s="39"/>
      <c r="CBP275" s="39"/>
      <c r="CBQ275" s="39"/>
      <c r="CBR275" s="39"/>
      <c r="CBS275" s="39"/>
      <c r="CBT275" s="39"/>
      <c r="CBU275" s="39"/>
      <c r="CBV275" s="39"/>
      <c r="CBW275" s="39"/>
      <c r="CBX275" s="39"/>
      <c r="CBY275" s="39"/>
      <c r="CBZ275" s="39"/>
      <c r="CCA275" s="39"/>
      <c r="CCB275" s="39"/>
      <c r="CCC275" s="39"/>
      <c r="CCD275" s="39"/>
      <c r="CCE275" s="39"/>
      <c r="CCF275" s="39"/>
      <c r="CCG275" s="39"/>
      <c r="CCH275" s="39"/>
      <c r="CCI275" s="39"/>
      <c r="CCJ275" s="39"/>
      <c r="CCK275" s="39"/>
      <c r="CCL275" s="39"/>
      <c r="CCM275" s="39"/>
      <c r="CCN275" s="39"/>
      <c r="CCO275" s="39"/>
      <c r="CCP275" s="39"/>
      <c r="CCQ275" s="39"/>
      <c r="CCR275" s="39"/>
      <c r="CCS275" s="39"/>
      <c r="CCT275" s="39"/>
      <c r="CCU275" s="39"/>
      <c r="CCV275" s="39"/>
      <c r="CCW275" s="39"/>
      <c r="CCX275" s="39"/>
      <c r="CCY275" s="39"/>
      <c r="CCZ275" s="39"/>
      <c r="CDA275" s="39"/>
      <c r="CDB275" s="39"/>
      <c r="CDC275" s="39"/>
      <c r="CDD275" s="39"/>
      <c r="CDE275" s="39"/>
      <c r="CDF275" s="39"/>
      <c r="CDG275" s="39"/>
      <c r="CDH275" s="39"/>
      <c r="CDI275" s="39"/>
      <c r="CDJ275" s="39"/>
      <c r="CDK275" s="39"/>
      <c r="CDL275" s="39"/>
      <c r="CDM275" s="39"/>
      <c r="CDN275" s="39"/>
      <c r="CDO275" s="39"/>
      <c r="CDP275" s="39"/>
      <c r="CDQ275" s="39"/>
      <c r="CDR275" s="39"/>
      <c r="CDS275" s="39"/>
      <c r="CDT275" s="39"/>
      <c r="CDU275" s="39"/>
      <c r="CDV275" s="39"/>
      <c r="CDW275" s="39"/>
      <c r="CDX275" s="39"/>
      <c r="CDY275" s="39"/>
      <c r="CDZ275" s="39"/>
      <c r="CEA275" s="39"/>
      <c r="CEB275" s="39"/>
      <c r="CEC275" s="39"/>
      <c r="CED275" s="39"/>
      <c r="CEE275" s="39"/>
      <c r="CEF275" s="39"/>
      <c r="CEG275" s="39"/>
      <c r="CEH275" s="39"/>
      <c r="CEI275" s="39"/>
      <c r="CEJ275" s="39"/>
      <c r="CEK275" s="39"/>
      <c r="CEL275" s="39"/>
      <c r="CEM275" s="39"/>
      <c r="CEN275" s="39"/>
      <c r="CEO275" s="39"/>
      <c r="CEP275" s="39"/>
      <c r="CEQ275" s="39"/>
      <c r="CER275" s="39"/>
      <c r="CES275" s="39"/>
      <c r="CET275" s="39"/>
      <c r="CEU275" s="39"/>
      <c r="CEV275" s="39"/>
      <c r="CEW275" s="39"/>
      <c r="CEX275" s="39"/>
      <c r="CEY275" s="39"/>
      <c r="CEZ275" s="39"/>
      <c r="CFA275" s="39"/>
      <c r="CFB275" s="39"/>
      <c r="CFC275" s="39"/>
      <c r="CFD275" s="39"/>
      <c r="CFE275" s="39"/>
      <c r="CFF275" s="39"/>
      <c r="CFG275" s="39"/>
      <c r="CFH275" s="39"/>
      <c r="CFI275" s="39"/>
      <c r="CFJ275" s="39"/>
      <c r="CFK275" s="39"/>
      <c r="CFL275" s="39"/>
      <c r="CFM275" s="39"/>
      <c r="CFN275" s="39"/>
      <c r="CFO275" s="39"/>
      <c r="CFP275" s="39"/>
      <c r="CFQ275" s="39"/>
      <c r="CFR275" s="39"/>
      <c r="CFS275" s="39"/>
      <c r="CFT275" s="39"/>
      <c r="CFU275" s="39"/>
      <c r="CFV275" s="39"/>
      <c r="CFW275" s="39"/>
      <c r="CFX275" s="39"/>
      <c r="CFY275" s="39"/>
      <c r="CFZ275" s="39"/>
      <c r="CGA275" s="39"/>
      <c r="CGB275" s="39"/>
      <c r="CGC275" s="39"/>
      <c r="CGD275" s="39"/>
      <c r="CGE275" s="39"/>
      <c r="CGF275" s="39"/>
      <c r="CGG275" s="39"/>
      <c r="CGH275" s="39"/>
      <c r="CGI275" s="39"/>
      <c r="CGJ275" s="39"/>
      <c r="CGK275" s="39"/>
      <c r="CGL275" s="39"/>
      <c r="CGM275" s="39"/>
      <c r="CGN275" s="39"/>
      <c r="CGO275" s="39"/>
      <c r="CGP275" s="39"/>
      <c r="CGQ275" s="39"/>
      <c r="CGR275" s="39"/>
      <c r="CGS275" s="39"/>
      <c r="CGT275" s="39"/>
      <c r="CGU275" s="39"/>
      <c r="CGV275" s="39"/>
      <c r="CGW275" s="39"/>
      <c r="CGX275" s="39"/>
      <c r="CGY275" s="39"/>
      <c r="CGZ275" s="39"/>
      <c r="CHA275" s="39"/>
      <c r="CHB275" s="39"/>
      <c r="CHC275" s="39"/>
      <c r="CHD275" s="39"/>
      <c r="CHE275" s="39"/>
      <c r="CHF275" s="39"/>
      <c r="CHG275" s="39"/>
      <c r="CHH275" s="39"/>
      <c r="CHI275" s="39"/>
      <c r="CHJ275" s="39"/>
      <c r="CHK275" s="39"/>
      <c r="CHL275" s="39"/>
      <c r="CHM275" s="39"/>
      <c r="CHN275" s="39"/>
      <c r="CHO275" s="39"/>
      <c r="CHP275" s="39"/>
      <c r="CHQ275" s="39"/>
      <c r="CHR275" s="39"/>
      <c r="CHS275" s="39"/>
      <c r="CHT275" s="39"/>
      <c r="CHU275" s="39"/>
      <c r="CHV275" s="39"/>
      <c r="CHW275" s="39"/>
      <c r="CHX275" s="39"/>
      <c r="CHY275" s="39"/>
      <c r="CHZ275" s="39"/>
      <c r="CIA275" s="39"/>
      <c r="CIB275" s="39"/>
      <c r="CIC275" s="39"/>
      <c r="CID275" s="39"/>
      <c r="CIE275" s="39"/>
      <c r="CIF275" s="39"/>
      <c r="CIG275" s="39"/>
      <c r="CIH275" s="39"/>
      <c r="CII275" s="39"/>
      <c r="CIJ275" s="39"/>
      <c r="CIK275" s="39"/>
      <c r="CIL275" s="39"/>
      <c r="CIM275" s="39"/>
      <c r="CIN275" s="39"/>
      <c r="CIO275" s="39"/>
      <c r="CIP275" s="39"/>
      <c r="CIQ275" s="39"/>
      <c r="CIR275" s="39"/>
      <c r="CIS275" s="39"/>
      <c r="CIT275" s="39"/>
      <c r="CIU275" s="39"/>
      <c r="CIV275" s="39"/>
      <c r="CIW275" s="39"/>
      <c r="CIX275" s="39"/>
      <c r="CIY275" s="39"/>
      <c r="CIZ275" s="39"/>
      <c r="CJA275" s="39"/>
      <c r="CJB275" s="39"/>
      <c r="CJC275" s="39"/>
      <c r="CJD275" s="39"/>
      <c r="CJE275" s="39"/>
      <c r="CJF275" s="39"/>
      <c r="CJG275" s="39"/>
      <c r="CJH275" s="39"/>
      <c r="CJI275" s="39"/>
      <c r="CJJ275" s="39"/>
      <c r="CJK275" s="39"/>
      <c r="CJL275" s="39"/>
      <c r="CJM275" s="39"/>
      <c r="CJN275" s="39"/>
      <c r="CJO275" s="39"/>
      <c r="CJP275" s="39"/>
      <c r="CJQ275" s="39"/>
      <c r="CJR275" s="39"/>
      <c r="CJS275" s="39"/>
      <c r="CJT275" s="39"/>
      <c r="CJU275" s="39"/>
      <c r="CJV275" s="39"/>
      <c r="CJW275" s="39"/>
      <c r="CJX275" s="39"/>
      <c r="CJY275" s="39"/>
      <c r="CJZ275" s="39"/>
      <c r="CKA275" s="39"/>
      <c r="CKB275" s="39"/>
      <c r="CKC275" s="39"/>
      <c r="CKD275" s="39"/>
      <c r="CKE275" s="39"/>
      <c r="CKF275" s="39"/>
      <c r="CKG275" s="39"/>
      <c r="CKH275" s="39"/>
      <c r="CKI275" s="39"/>
      <c r="CKJ275" s="39"/>
      <c r="CKK275" s="39"/>
      <c r="CKL275" s="39"/>
      <c r="CKM275" s="39"/>
      <c r="CKN275" s="39"/>
      <c r="CKO275" s="39"/>
      <c r="CKP275" s="39"/>
      <c r="CKQ275" s="39"/>
      <c r="CKR275" s="39"/>
      <c r="CKS275" s="39"/>
      <c r="CKT275" s="39"/>
      <c r="CKU275" s="39"/>
      <c r="CKV275" s="39"/>
      <c r="CKW275" s="39"/>
      <c r="CKX275" s="39"/>
      <c r="CKY275" s="39"/>
      <c r="CKZ275" s="39"/>
      <c r="CLA275" s="39"/>
      <c r="CLB275" s="39"/>
      <c r="CLC275" s="39"/>
      <c r="CLD275" s="39"/>
      <c r="CLE275" s="39"/>
      <c r="CLF275" s="39"/>
      <c r="CLG275" s="39"/>
      <c r="CLH275" s="39"/>
      <c r="CLI275" s="39"/>
      <c r="CLJ275" s="39"/>
      <c r="CLK275" s="39"/>
      <c r="CLL275" s="39"/>
      <c r="CLM275" s="39"/>
      <c r="CLN275" s="39"/>
      <c r="CLO275" s="39"/>
      <c r="CLP275" s="39"/>
      <c r="CLQ275" s="39"/>
      <c r="CLR275" s="39"/>
      <c r="CLS275" s="39"/>
      <c r="CLT275" s="39"/>
      <c r="CLU275" s="39"/>
      <c r="CLV275" s="39"/>
      <c r="CLW275" s="39"/>
      <c r="CLX275" s="39"/>
      <c r="CLY275" s="39"/>
      <c r="CLZ275" s="39"/>
      <c r="CMA275" s="39"/>
      <c r="CMB275" s="39"/>
      <c r="CMC275" s="39"/>
      <c r="CMD275" s="39"/>
      <c r="CME275" s="39"/>
      <c r="CMF275" s="39"/>
      <c r="CMG275" s="39"/>
      <c r="CMH275" s="39"/>
      <c r="CMI275" s="39"/>
      <c r="CMJ275" s="39"/>
      <c r="CMK275" s="39"/>
      <c r="CML275" s="39"/>
      <c r="CMM275" s="39"/>
      <c r="CMN275" s="39"/>
      <c r="CMO275" s="39"/>
      <c r="CMP275" s="39"/>
      <c r="CMQ275" s="39"/>
      <c r="CMR275" s="39"/>
      <c r="CMS275" s="39"/>
      <c r="CMT275" s="39"/>
      <c r="CMU275" s="39"/>
      <c r="CMV275" s="39"/>
      <c r="CMW275" s="39"/>
      <c r="CMX275" s="39"/>
      <c r="CMY275" s="39"/>
      <c r="CMZ275" s="39"/>
      <c r="CNA275" s="39"/>
      <c r="CNB275" s="39"/>
      <c r="CNC275" s="39"/>
      <c r="CND275" s="39"/>
      <c r="CNE275" s="39"/>
      <c r="CNF275" s="39"/>
      <c r="CNG275" s="39"/>
      <c r="CNH275" s="39"/>
      <c r="CNI275" s="39"/>
      <c r="CNJ275" s="39"/>
      <c r="CNK275" s="39"/>
      <c r="CNL275" s="39"/>
      <c r="CNM275" s="39"/>
      <c r="CNN275" s="39"/>
      <c r="CNO275" s="39"/>
      <c r="CNP275" s="39"/>
      <c r="CNQ275" s="39"/>
      <c r="CNR275" s="39"/>
      <c r="CNS275" s="39"/>
      <c r="CNT275" s="39"/>
      <c r="CNU275" s="39"/>
      <c r="CNV275" s="39"/>
      <c r="CNW275" s="39"/>
      <c r="CNX275" s="39"/>
      <c r="CNY275" s="39"/>
      <c r="CNZ275" s="39"/>
      <c r="COA275" s="39"/>
      <c r="COB275" s="39"/>
      <c r="COC275" s="39"/>
      <c r="COD275" s="39"/>
      <c r="COE275" s="39"/>
      <c r="COF275" s="39"/>
      <c r="COG275" s="39"/>
      <c r="COH275" s="39"/>
      <c r="COI275" s="39"/>
      <c r="COJ275" s="39"/>
      <c r="COK275" s="39"/>
      <c r="COL275" s="39"/>
      <c r="COM275" s="39"/>
      <c r="CON275" s="39"/>
      <c r="COO275" s="39"/>
      <c r="COP275" s="39"/>
      <c r="COQ275" s="39"/>
      <c r="COR275" s="39"/>
      <c r="COS275" s="39"/>
      <c r="COT275" s="39"/>
      <c r="COU275" s="39"/>
      <c r="COV275" s="39"/>
      <c r="COW275" s="39"/>
      <c r="COX275" s="39"/>
      <c r="COY275" s="39"/>
      <c r="COZ275" s="39"/>
      <c r="CPA275" s="39"/>
      <c r="CPB275" s="39"/>
      <c r="CPC275" s="39"/>
      <c r="CPD275" s="39"/>
      <c r="CPE275" s="39"/>
      <c r="CPF275" s="39"/>
      <c r="CPG275" s="39"/>
      <c r="CPH275" s="39"/>
      <c r="CPI275" s="39"/>
      <c r="CPJ275" s="39"/>
      <c r="CPK275" s="39"/>
      <c r="CPL275" s="39"/>
      <c r="CPM275" s="39"/>
      <c r="CPN275" s="39"/>
      <c r="CPO275" s="39"/>
      <c r="CPP275" s="39"/>
      <c r="CPQ275" s="39"/>
      <c r="CPR275" s="39"/>
      <c r="CPS275" s="39"/>
      <c r="CPT275" s="39"/>
      <c r="CPU275" s="39"/>
      <c r="CPV275" s="39"/>
      <c r="CPW275" s="39"/>
      <c r="CPX275" s="39"/>
      <c r="CPY275" s="39"/>
      <c r="CPZ275" s="39"/>
      <c r="CQA275" s="39"/>
      <c r="CQB275" s="39"/>
      <c r="CQC275" s="39"/>
      <c r="CQD275" s="39"/>
      <c r="CQE275" s="39"/>
      <c r="CQF275" s="39"/>
      <c r="CQG275" s="39"/>
      <c r="CQH275" s="39"/>
      <c r="CQI275" s="39"/>
      <c r="CQJ275" s="39"/>
      <c r="CQK275" s="39"/>
      <c r="CQL275" s="39"/>
      <c r="CQM275" s="39"/>
      <c r="CQN275" s="39"/>
      <c r="CQO275" s="39"/>
      <c r="CQP275" s="39"/>
      <c r="CQQ275" s="39"/>
      <c r="CQR275" s="39"/>
      <c r="CQS275" s="39"/>
      <c r="CQT275" s="39"/>
      <c r="CQU275" s="39"/>
      <c r="CQV275" s="39"/>
      <c r="CQW275" s="39"/>
      <c r="CQX275" s="39"/>
      <c r="CQY275" s="39"/>
      <c r="CQZ275" s="39"/>
      <c r="CRA275" s="39"/>
      <c r="CRB275" s="39"/>
      <c r="CRC275" s="39"/>
      <c r="CRD275" s="39"/>
      <c r="CRE275" s="39"/>
      <c r="CRF275" s="39"/>
      <c r="CRG275" s="39"/>
      <c r="CRH275" s="39"/>
      <c r="CRI275" s="39"/>
      <c r="CRJ275" s="39"/>
      <c r="CRK275" s="39"/>
      <c r="CRL275" s="39"/>
      <c r="CRM275" s="39"/>
      <c r="CRN275" s="39"/>
      <c r="CRO275" s="39"/>
      <c r="CRP275" s="39"/>
      <c r="CRQ275" s="39"/>
      <c r="CRR275" s="39"/>
      <c r="CRS275" s="39"/>
      <c r="CRT275" s="39"/>
      <c r="CRU275" s="39"/>
      <c r="CRV275" s="39"/>
      <c r="CRW275" s="39"/>
      <c r="CRX275" s="39"/>
      <c r="CRY275" s="39"/>
      <c r="CRZ275" s="39"/>
      <c r="CSA275" s="39"/>
      <c r="CSB275" s="39"/>
      <c r="CSC275" s="39"/>
      <c r="CSD275" s="39"/>
      <c r="CSE275" s="39"/>
      <c r="CSF275" s="39"/>
      <c r="CSG275" s="39"/>
      <c r="CSH275" s="39"/>
      <c r="CSI275" s="39"/>
      <c r="CSJ275" s="39"/>
      <c r="CSK275" s="39"/>
      <c r="CSL275" s="39"/>
      <c r="CSM275" s="39"/>
      <c r="CSN275" s="39"/>
      <c r="CSO275" s="39"/>
      <c r="CSP275" s="39"/>
      <c r="CSQ275" s="39"/>
      <c r="CSR275" s="39"/>
      <c r="CSS275" s="39"/>
      <c r="CST275" s="39"/>
      <c r="CSU275" s="39"/>
      <c r="CSV275" s="39"/>
      <c r="CSW275" s="39"/>
      <c r="CSX275" s="39"/>
      <c r="CSY275" s="39"/>
      <c r="CSZ275" s="39"/>
      <c r="CTA275" s="39"/>
      <c r="CTB275" s="39"/>
      <c r="CTC275" s="39"/>
      <c r="CTD275" s="39"/>
      <c r="CTE275" s="39"/>
      <c r="CTF275" s="39"/>
      <c r="CTG275" s="39"/>
      <c r="CTH275" s="39"/>
      <c r="CTI275" s="39"/>
      <c r="CTJ275" s="39"/>
      <c r="CTK275" s="39"/>
      <c r="CTL275" s="39"/>
      <c r="CTM275" s="39"/>
      <c r="CTN275" s="39"/>
      <c r="CTO275" s="39"/>
      <c r="CTP275" s="39"/>
      <c r="CTQ275" s="39"/>
      <c r="CTR275" s="39"/>
      <c r="CTS275" s="39"/>
      <c r="CTT275" s="39"/>
      <c r="CTU275" s="39"/>
      <c r="CTV275" s="39"/>
      <c r="CTW275" s="39"/>
      <c r="CTX275" s="39"/>
      <c r="CTY275" s="39"/>
      <c r="CTZ275" s="39"/>
      <c r="CUA275" s="39"/>
      <c r="CUB275" s="39"/>
      <c r="CUC275" s="39"/>
      <c r="CUD275" s="39"/>
      <c r="CUE275" s="39"/>
      <c r="CUF275" s="39"/>
      <c r="CUG275" s="39"/>
      <c r="CUH275" s="39"/>
      <c r="CUI275" s="39"/>
      <c r="CUJ275" s="39"/>
      <c r="CUK275" s="39"/>
      <c r="CUL275" s="39"/>
      <c r="CUM275" s="39"/>
      <c r="CUN275" s="39"/>
      <c r="CUO275" s="39"/>
      <c r="CUP275" s="39"/>
      <c r="CUQ275" s="39"/>
      <c r="CUR275" s="39"/>
      <c r="CUS275" s="39"/>
      <c r="CUT275" s="39"/>
      <c r="CUU275" s="39"/>
      <c r="CUV275" s="39"/>
      <c r="CUW275" s="39"/>
      <c r="CUX275" s="39"/>
      <c r="CUY275" s="39"/>
      <c r="CUZ275" s="39"/>
      <c r="CVA275" s="39"/>
      <c r="CVB275" s="39"/>
      <c r="CVC275" s="39"/>
      <c r="CVD275" s="39"/>
      <c r="CVE275" s="39"/>
      <c r="CVF275" s="39"/>
      <c r="CVG275" s="39"/>
      <c r="CVH275" s="39"/>
      <c r="CVI275" s="39"/>
      <c r="CVJ275" s="39"/>
      <c r="CVK275" s="39"/>
      <c r="CVL275" s="39"/>
      <c r="CVM275" s="39"/>
      <c r="CVN275" s="39"/>
      <c r="CVO275" s="39"/>
      <c r="CVP275" s="39"/>
      <c r="CVQ275" s="39"/>
      <c r="CVR275" s="39"/>
      <c r="CVS275" s="39"/>
      <c r="CVT275" s="39"/>
      <c r="CVU275" s="39"/>
      <c r="CVV275" s="39"/>
      <c r="CVW275" s="39"/>
      <c r="CVX275" s="39"/>
      <c r="CVY275" s="39"/>
      <c r="CVZ275" s="39"/>
      <c r="CWA275" s="39"/>
      <c r="CWB275" s="39"/>
      <c r="CWC275" s="39"/>
      <c r="CWD275" s="39"/>
      <c r="CWE275" s="39"/>
      <c r="CWF275" s="39"/>
      <c r="CWG275" s="39"/>
      <c r="CWH275" s="39"/>
      <c r="CWI275" s="39"/>
      <c r="CWJ275" s="39"/>
      <c r="CWK275" s="39"/>
      <c r="CWL275" s="39"/>
      <c r="CWM275" s="39"/>
      <c r="CWN275" s="39"/>
      <c r="CWO275" s="39"/>
      <c r="CWP275" s="39"/>
      <c r="CWQ275" s="39"/>
      <c r="CWR275" s="39"/>
      <c r="CWS275" s="39"/>
      <c r="CWT275" s="39"/>
      <c r="CWU275" s="39"/>
      <c r="CWV275" s="39"/>
      <c r="CWW275" s="39"/>
      <c r="CWX275" s="39"/>
      <c r="CWY275" s="39"/>
      <c r="CWZ275" s="39"/>
      <c r="CXA275" s="39"/>
      <c r="CXB275" s="39"/>
      <c r="CXC275" s="39"/>
      <c r="CXD275" s="39"/>
      <c r="CXE275" s="39"/>
      <c r="CXF275" s="39"/>
      <c r="CXG275" s="39"/>
      <c r="CXH275" s="39"/>
      <c r="CXI275" s="39"/>
      <c r="CXJ275" s="39"/>
      <c r="CXK275" s="39"/>
      <c r="CXL275" s="39"/>
      <c r="CXM275" s="39"/>
      <c r="CXN275" s="39"/>
      <c r="CXO275" s="39"/>
      <c r="CXP275" s="39"/>
      <c r="CXQ275" s="39"/>
      <c r="CXR275" s="39"/>
      <c r="CXS275" s="39"/>
      <c r="CXT275" s="39"/>
      <c r="CXU275" s="39"/>
      <c r="CXV275" s="39"/>
      <c r="CXW275" s="39"/>
      <c r="CXX275" s="39"/>
      <c r="CXY275" s="39"/>
      <c r="CXZ275" s="39"/>
      <c r="CYA275" s="39"/>
      <c r="CYB275" s="39"/>
      <c r="CYC275" s="39"/>
      <c r="CYD275" s="39"/>
      <c r="CYE275" s="39"/>
      <c r="CYF275" s="39"/>
      <c r="CYG275" s="39"/>
      <c r="CYH275" s="39"/>
      <c r="CYI275" s="39"/>
      <c r="CYJ275" s="39"/>
      <c r="CYK275" s="39"/>
      <c r="CYL275" s="39"/>
      <c r="CYM275" s="39"/>
      <c r="CYN275" s="39"/>
      <c r="CYO275" s="39"/>
      <c r="CYP275" s="39"/>
      <c r="CYQ275" s="39"/>
      <c r="CYR275" s="39"/>
      <c r="CYS275" s="39"/>
      <c r="CYT275" s="39"/>
      <c r="CYU275" s="39"/>
      <c r="CYV275" s="39"/>
      <c r="CYW275" s="39"/>
      <c r="CYX275" s="39"/>
      <c r="CYY275" s="39"/>
      <c r="CYZ275" s="39"/>
      <c r="CZA275" s="39"/>
      <c r="CZB275" s="39"/>
      <c r="CZC275" s="39"/>
      <c r="CZD275" s="39"/>
      <c r="CZE275" s="39"/>
      <c r="CZF275" s="39"/>
      <c r="CZG275" s="39"/>
      <c r="CZH275" s="39"/>
      <c r="CZI275" s="39"/>
      <c r="CZJ275" s="39"/>
      <c r="CZK275" s="39"/>
      <c r="CZL275" s="39"/>
      <c r="CZM275" s="39"/>
      <c r="CZN275" s="39"/>
      <c r="CZO275" s="39"/>
      <c r="CZP275" s="39"/>
      <c r="CZQ275" s="39"/>
      <c r="CZR275" s="39"/>
      <c r="CZS275" s="39"/>
      <c r="CZT275" s="39"/>
      <c r="CZU275" s="39"/>
      <c r="CZV275" s="39"/>
      <c r="CZW275" s="39"/>
      <c r="CZX275" s="39"/>
      <c r="CZY275" s="39"/>
      <c r="CZZ275" s="39"/>
      <c r="DAA275" s="39"/>
      <c r="DAB275" s="39"/>
      <c r="DAC275" s="39"/>
      <c r="DAD275" s="39"/>
      <c r="DAE275" s="39"/>
      <c r="DAF275" s="39"/>
      <c r="DAG275" s="39"/>
      <c r="DAH275" s="39"/>
      <c r="DAI275" s="39"/>
      <c r="DAJ275" s="39"/>
      <c r="DAK275" s="39"/>
      <c r="DAL275" s="39"/>
      <c r="DAM275" s="39"/>
      <c r="DAN275" s="39"/>
      <c r="DAO275" s="39"/>
      <c r="DAP275" s="39"/>
      <c r="DAQ275" s="39"/>
      <c r="DAR275" s="39"/>
      <c r="DAS275" s="39"/>
      <c r="DAT275" s="39"/>
      <c r="DAU275" s="39"/>
      <c r="DAV275" s="39"/>
      <c r="DAW275" s="39"/>
      <c r="DAX275" s="39"/>
      <c r="DAY275" s="39"/>
      <c r="DAZ275" s="39"/>
      <c r="DBA275" s="39"/>
      <c r="DBB275" s="39"/>
      <c r="DBC275" s="39"/>
      <c r="DBD275" s="39"/>
      <c r="DBE275" s="39"/>
      <c r="DBF275" s="39"/>
      <c r="DBG275" s="39"/>
      <c r="DBH275" s="39"/>
      <c r="DBI275" s="39"/>
      <c r="DBJ275" s="39"/>
      <c r="DBK275" s="39"/>
      <c r="DBL275" s="39"/>
      <c r="DBM275" s="39"/>
      <c r="DBN275" s="39"/>
      <c r="DBO275" s="39"/>
      <c r="DBP275" s="39"/>
      <c r="DBQ275" s="39"/>
      <c r="DBR275" s="39"/>
      <c r="DBS275" s="39"/>
      <c r="DBT275" s="39"/>
      <c r="DBU275" s="39"/>
      <c r="DBV275" s="39"/>
      <c r="DBW275" s="39"/>
      <c r="DBX275" s="39"/>
      <c r="DBY275" s="39"/>
      <c r="DBZ275" s="39"/>
      <c r="DCA275" s="39"/>
      <c r="DCB275" s="39"/>
      <c r="DCC275" s="39"/>
      <c r="DCD275" s="39"/>
      <c r="DCE275" s="39"/>
      <c r="DCF275" s="39"/>
      <c r="DCG275" s="39"/>
      <c r="DCH275" s="39"/>
      <c r="DCI275" s="39"/>
      <c r="DCJ275" s="39"/>
      <c r="DCK275" s="39"/>
      <c r="DCL275" s="39"/>
      <c r="DCM275" s="39"/>
      <c r="DCN275" s="39"/>
      <c r="DCO275" s="39"/>
      <c r="DCP275" s="39"/>
      <c r="DCQ275" s="39"/>
      <c r="DCR275" s="39"/>
      <c r="DCS275" s="39"/>
      <c r="DCT275" s="39"/>
      <c r="DCU275" s="39"/>
      <c r="DCV275" s="39"/>
      <c r="DCW275" s="39"/>
      <c r="DCX275" s="39"/>
      <c r="DCY275" s="39"/>
      <c r="DCZ275" s="39"/>
      <c r="DDA275" s="39"/>
      <c r="DDB275" s="39"/>
      <c r="DDC275" s="39"/>
      <c r="DDD275" s="39"/>
      <c r="DDE275" s="39"/>
      <c r="DDF275" s="39"/>
      <c r="DDG275" s="39"/>
      <c r="DDH275" s="39"/>
      <c r="DDI275" s="39"/>
      <c r="DDJ275" s="39"/>
      <c r="DDK275" s="39"/>
      <c r="DDL275" s="39"/>
      <c r="DDM275" s="39"/>
      <c r="DDN275" s="39"/>
      <c r="DDO275" s="39"/>
      <c r="DDP275" s="39"/>
      <c r="DDQ275" s="39"/>
      <c r="DDR275" s="39"/>
      <c r="DDS275" s="39"/>
      <c r="DDT275" s="39"/>
      <c r="DDU275" s="39"/>
      <c r="DDV275" s="39"/>
      <c r="DDW275" s="39"/>
      <c r="DDX275" s="39"/>
      <c r="DDY275" s="39"/>
      <c r="DDZ275" s="39"/>
      <c r="DEA275" s="39"/>
      <c r="DEB275" s="39"/>
      <c r="DEC275" s="39"/>
      <c r="DED275" s="39"/>
      <c r="DEE275" s="39"/>
      <c r="DEF275" s="39"/>
      <c r="DEG275" s="39"/>
      <c r="DEH275" s="39"/>
      <c r="DEI275" s="39"/>
      <c r="DEJ275" s="39"/>
      <c r="DEK275" s="39"/>
      <c r="DEL275" s="39"/>
      <c r="DEM275" s="39"/>
      <c r="DEN275" s="39"/>
      <c r="DEO275" s="39"/>
      <c r="DEP275" s="39"/>
      <c r="DEQ275" s="39"/>
      <c r="DER275" s="39"/>
      <c r="DES275" s="39"/>
      <c r="DET275" s="39"/>
      <c r="DEU275" s="39"/>
      <c r="DEV275" s="39"/>
      <c r="DEW275" s="39"/>
      <c r="DEX275" s="39"/>
      <c r="DEY275" s="39"/>
      <c r="DEZ275" s="39"/>
      <c r="DFA275" s="39"/>
      <c r="DFB275" s="39"/>
      <c r="DFC275" s="39"/>
      <c r="DFD275" s="39"/>
      <c r="DFE275" s="39"/>
      <c r="DFF275" s="39"/>
      <c r="DFG275" s="39"/>
      <c r="DFH275" s="39"/>
      <c r="DFI275" s="39"/>
      <c r="DFJ275" s="39"/>
      <c r="DFK275" s="39"/>
      <c r="DFL275" s="39"/>
      <c r="DFM275" s="39"/>
      <c r="DFN275" s="39"/>
      <c r="DFO275" s="39"/>
      <c r="DFP275" s="39"/>
      <c r="DFQ275" s="39"/>
      <c r="DFR275" s="39"/>
      <c r="DFS275" s="39"/>
      <c r="DFT275" s="39"/>
      <c r="DFU275" s="39"/>
      <c r="DFV275" s="39"/>
      <c r="DFW275" s="39"/>
      <c r="DFX275" s="39"/>
      <c r="DFY275" s="39"/>
      <c r="DFZ275" s="39"/>
      <c r="DGA275" s="39"/>
      <c r="DGB275" s="39"/>
      <c r="DGC275" s="39"/>
      <c r="DGD275" s="39"/>
      <c r="DGE275" s="39"/>
      <c r="DGF275" s="39"/>
      <c r="DGG275" s="39"/>
      <c r="DGH275" s="39"/>
      <c r="DGI275" s="39"/>
      <c r="DGJ275" s="39"/>
      <c r="DGK275" s="39"/>
      <c r="DGL275" s="39"/>
      <c r="DGM275" s="39"/>
      <c r="DGN275" s="39"/>
      <c r="DGO275" s="39"/>
      <c r="DGP275" s="39"/>
      <c r="DGQ275" s="39"/>
      <c r="DGR275" s="39"/>
      <c r="DGS275" s="39"/>
      <c r="DGT275" s="39"/>
      <c r="DGU275" s="39"/>
      <c r="DGV275" s="39"/>
      <c r="DGW275" s="39"/>
      <c r="DGX275" s="39"/>
      <c r="DGY275" s="39"/>
      <c r="DGZ275" s="39"/>
      <c r="DHA275" s="39"/>
      <c r="DHB275" s="39"/>
      <c r="DHC275" s="39"/>
      <c r="DHD275" s="39"/>
      <c r="DHE275" s="39"/>
      <c r="DHF275" s="39"/>
      <c r="DHG275" s="39"/>
      <c r="DHH275" s="39"/>
      <c r="DHI275" s="39"/>
      <c r="DHJ275" s="39"/>
      <c r="DHK275" s="39"/>
      <c r="DHL275" s="39"/>
      <c r="DHM275" s="39"/>
      <c r="DHN275" s="39"/>
      <c r="DHO275" s="39"/>
      <c r="DHP275" s="39"/>
      <c r="DHQ275" s="39"/>
      <c r="DHR275" s="39"/>
      <c r="DHS275" s="39"/>
      <c r="DHT275" s="39"/>
      <c r="DHU275" s="39"/>
      <c r="DHV275" s="39"/>
      <c r="DHW275" s="39"/>
      <c r="DHX275" s="39"/>
      <c r="DHY275" s="39"/>
      <c r="DHZ275" s="39"/>
      <c r="DIA275" s="39"/>
      <c r="DIB275" s="39"/>
      <c r="DIC275" s="39"/>
      <c r="DID275" s="39"/>
      <c r="DIE275" s="39"/>
      <c r="DIF275" s="39"/>
      <c r="DIG275" s="39"/>
      <c r="DIH275" s="39"/>
      <c r="DII275" s="39"/>
      <c r="DIJ275" s="39"/>
      <c r="DIK275" s="39"/>
      <c r="DIL275" s="39"/>
      <c r="DIM275" s="39"/>
      <c r="DIN275" s="39"/>
      <c r="DIO275" s="39"/>
      <c r="DIP275" s="39"/>
      <c r="DIQ275" s="39"/>
      <c r="DIR275" s="39"/>
      <c r="DIS275" s="39"/>
      <c r="DIT275" s="39"/>
      <c r="DIU275" s="39"/>
      <c r="DIV275" s="39"/>
      <c r="DIW275" s="39"/>
      <c r="DIX275" s="39"/>
      <c r="DIY275" s="39"/>
      <c r="DIZ275" s="39"/>
      <c r="DJA275" s="39"/>
      <c r="DJB275" s="39"/>
      <c r="DJC275" s="39"/>
      <c r="DJD275" s="39"/>
      <c r="DJE275" s="39"/>
      <c r="DJF275" s="39"/>
      <c r="DJG275" s="39"/>
      <c r="DJH275" s="39"/>
      <c r="DJI275" s="39"/>
      <c r="DJJ275" s="39"/>
      <c r="DJK275" s="39"/>
      <c r="DJL275" s="39"/>
      <c r="DJM275" s="39"/>
      <c r="DJN275" s="39"/>
      <c r="DJO275" s="39"/>
      <c r="DJP275" s="39"/>
      <c r="DJQ275" s="39"/>
      <c r="DJR275" s="39"/>
      <c r="DJS275" s="39"/>
      <c r="DJT275" s="39"/>
      <c r="DJU275" s="39"/>
      <c r="DJV275" s="39"/>
      <c r="DJW275" s="39"/>
      <c r="DJX275" s="39"/>
      <c r="DJY275" s="39"/>
      <c r="DJZ275" s="39"/>
      <c r="DKA275" s="39"/>
      <c r="DKB275" s="39"/>
      <c r="DKC275" s="39"/>
      <c r="DKD275" s="39"/>
      <c r="DKE275" s="39"/>
      <c r="DKF275" s="39"/>
      <c r="DKG275" s="39"/>
      <c r="DKH275" s="39"/>
      <c r="DKI275" s="39"/>
      <c r="DKJ275" s="39"/>
      <c r="DKK275" s="39"/>
      <c r="DKL275" s="39"/>
      <c r="DKM275" s="39"/>
      <c r="DKN275" s="39"/>
      <c r="DKO275" s="39"/>
      <c r="DKP275" s="39"/>
      <c r="DKQ275" s="39"/>
      <c r="DKR275" s="39"/>
      <c r="DKS275" s="39"/>
      <c r="DKT275" s="39"/>
      <c r="DKU275" s="39"/>
      <c r="DKV275" s="39"/>
      <c r="DKW275" s="39"/>
      <c r="DKX275" s="39"/>
      <c r="DKY275" s="39"/>
      <c r="DKZ275" s="39"/>
      <c r="DLA275" s="39"/>
      <c r="DLB275" s="39"/>
      <c r="DLC275" s="39"/>
      <c r="DLD275" s="39"/>
      <c r="DLE275" s="39"/>
      <c r="DLF275" s="39"/>
      <c r="DLG275" s="39"/>
      <c r="DLH275" s="39"/>
      <c r="DLI275" s="39"/>
      <c r="DLJ275" s="39"/>
      <c r="DLK275" s="39"/>
      <c r="DLL275" s="39"/>
      <c r="DLM275" s="39"/>
      <c r="DLN275" s="39"/>
      <c r="DLO275" s="39"/>
      <c r="DLP275" s="39"/>
      <c r="DLQ275" s="39"/>
      <c r="DLR275" s="39"/>
      <c r="DLS275" s="39"/>
      <c r="DLT275" s="39"/>
      <c r="DLU275" s="39"/>
      <c r="DLV275" s="39"/>
      <c r="DLW275" s="39"/>
      <c r="DLX275" s="39"/>
      <c r="DLY275" s="39"/>
      <c r="DLZ275" s="39"/>
      <c r="DMA275" s="39"/>
      <c r="DMB275" s="39"/>
      <c r="DMC275" s="39"/>
      <c r="DMD275" s="39"/>
      <c r="DME275" s="39"/>
      <c r="DMF275" s="39"/>
      <c r="DMG275" s="39"/>
      <c r="DMH275" s="39"/>
      <c r="DMI275" s="39"/>
      <c r="DMJ275" s="39"/>
      <c r="DMK275" s="39"/>
      <c r="DML275" s="39"/>
      <c r="DMM275" s="39"/>
      <c r="DMN275" s="39"/>
      <c r="DMO275" s="39"/>
      <c r="DMP275" s="39"/>
      <c r="DMQ275" s="39"/>
      <c r="DMR275" s="39"/>
      <c r="DMS275" s="39"/>
      <c r="DMT275" s="39"/>
      <c r="DMU275" s="39"/>
      <c r="DMV275" s="39"/>
      <c r="DMW275" s="39"/>
      <c r="DMX275" s="39"/>
      <c r="DMY275" s="39"/>
      <c r="DMZ275" s="39"/>
      <c r="DNA275" s="39"/>
      <c r="DNB275" s="39"/>
      <c r="DNC275" s="39"/>
      <c r="DND275" s="39"/>
      <c r="DNE275" s="39"/>
      <c r="DNF275" s="39"/>
      <c r="DNG275" s="39"/>
      <c r="DNH275" s="39"/>
      <c r="DNI275" s="39"/>
      <c r="DNJ275" s="39"/>
      <c r="DNK275" s="39"/>
      <c r="DNL275" s="39"/>
      <c r="DNM275" s="39"/>
      <c r="DNN275" s="39"/>
      <c r="DNO275" s="39"/>
      <c r="DNP275" s="39"/>
      <c r="DNQ275" s="39"/>
      <c r="DNR275" s="39"/>
      <c r="DNS275" s="39"/>
      <c r="DNT275" s="39"/>
      <c r="DNU275" s="39"/>
      <c r="DNV275" s="39"/>
      <c r="DNW275" s="39"/>
      <c r="DNX275" s="39"/>
      <c r="DNY275" s="39"/>
      <c r="DNZ275" s="39"/>
      <c r="DOA275" s="39"/>
      <c r="DOB275" s="39"/>
      <c r="DOC275" s="39"/>
      <c r="DOD275" s="39"/>
      <c r="DOE275" s="39"/>
      <c r="DOF275" s="39"/>
      <c r="DOG275" s="39"/>
      <c r="DOH275" s="39"/>
      <c r="DOI275" s="39"/>
      <c r="DOJ275" s="39"/>
      <c r="DOK275" s="39"/>
      <c r="DOL275" s="39"/>
      <c r="DOM275" s="39"/>
      <c r="DON275" s="39"/>
      <c r="DOO275" s="39"/>
      <c r="DOP275" s="39"/>
      <c r="DOQ275" s="39"/>
      <c r="DOR275" s="39"/>
      <c r="DOS275" s="39"/>
      <c r="DOT275" s="39"/>
      <c r="DOU275" s="39"/>
      <c r="DOV275" s="39"/>
      <c r="DOW275" s="39"/>
      <c r="DOX275" s="39"/>
      <c r="DOY275" s="39"/>
      <c r="DOZ275" s="39"/>
      <c r="DPA275" s="39"/>
      <c r="DPB275" s="39"/>
      <c r="DPC275" s="39"/>
      <c r="DPD275" s="39"/>
      <c r="DPE275" s="39"/>
      <c r="DPF275" s="39"/>
      <c r="DPG275" s="39"/>
      <c r="DPH275" s="39"/>
      <c r="DPI275" s="39"/>
      <c r="DPJ275" s="39"/>
      <c r="DPK275" s="39"/>
      <c r="DPL275" s="39"/>
      <c r="DPM275" s="39"/>
      <c r="DPN275" s="39"/>
      <c r="DPO275" s="39"/>
      <c r="DPP275" s="39"/>
      <c r="DPQ275" s="39"/>
      <c r="DPR275" s="39"/>
      <c r="DPS275" s="39"/>
      <c r="DPT275" s="39"/>
      <c r="DPU275" s="39"/>
      <c r="DPV275" s="39"/>
      <c r="DPW275" s="39"/>
      <c r="DPX275" s="39"/>
      <c r="DPY275" s="39"/>
      <c r="DPZ275" s="39"/>
      <c r="DQA275" s="39"/>
      <c r="DQB275" s="39"/>
      <c r="DQC275" s="39"/>
      <c r="DQD275" s="39"/>
      <c r="DQE275" s="39"/>
      <c r="DQF275" s="39"/>
      <c r="DQG275" s="39"/>
      <c r="DQH275" s="39"/>
      <c r="DQI275" s="39"/>
      <c r="DQJ275" s="39"/>
      <c r="DQK275" s="39"/>
      <c r="DQL275" s="39"/>
      <c r="DQM275" s="39"/>
      <c r="DQN275" s="39"/>
      <c r="DQO275" s="39"/>
      <c r="DQP275" s="39"/>
      <c r="DQQ275" s="39"/>
      <c r="DQR275" s="39"/>
      <c r="DQS275" s="39"/>
      <c r="DQT275" s="39"/>
      <c r="DQU275" s="39"/>
      <c r="DQV275" s="39"/>
      <c r="DQW275" s="39"/>
      <c r="DQX275" s="39"/>
      <c r="DQY275" s="39"/>
      <c r="DQZ275" s="39"/>
      <c r="DRA275" s="39"/>
      <c r="DRB275" s="39"/>
      <c r="DRC275" s="39"/>
      <c r="DRD275" s="39"/>
      <c r="DRE275" s="39"/>
      <c r="DRF275" s="39"/>
      <c r="DRG275" s="39"/>
      <c r="DRH275" s="39"/>
      <c r="DRI275" s="39"/>
      <c r="DRJ275" s="39"/>
      <c r="DRK275" s="39"/>
      <c r="DRL275" s="39"/>
      <c r="DRM275" s="39"/>
      <c r="DRN275" s="39"/>
      <c r="DRO275" s="39"/>
      <c r="DRP275" s="39"/>
      <c r="DRQ275" s="39"/>
      <c r="DRR275" s="39"/>
      <c r="DRS275" s="39"/>
      <c r="DRT275" s="39"/>
      <c r="DRU275" s="39"/>
      <c r="DRV275" s="39"/>
      <c r="DRW275" s="39"/>
      <c r="DRX275" s="39"/>
      <c r="DRY275" s="39"/>
      <c r="DRZ275" s="39"/>
      <c r="DSA275" s="39"/>
      <c r="DSB275" s="39"/>
      <c r="DSC275" s="39"/>
      <c r="DSD275" s="39"/>
      <c r="DSE275" s="39"/>
      <c r="DSF275" s="39"/>
      <c r="DSG275" s="39"/>
      <c r="DSH275" s="39"/>
      <c r="DSI275" s="39"/>
      <c r="DSJ275" s="39"/>
      <c r="DSK275" s="39"/>
      <c r="DSL275" s="39"/>
      <c r="DSM275" s="39"/>
      <c r="DSN275" s="39"/>
      <c r="DSO275" s="39"/>
      <c r="DSP275" s="39"/>
      <c r="DSQ275" s="39"/>
      <c r="DSR275" s="39"/>
      <c r="DSS275" s="39"/>
      <c r="DST275" s="39"/>
      <c r="DSU275" s="39"/>
      <c r="DSV275" s="39"/>
      <c r="DSW275" s="39"/>
      <c r="DSX275" s="39"/>
      <c r="DSY275" s="39"/>
      <c r="DSZ275" s="39"/>
      <c r="DTA275" s="39"/>
      <c r="DTB275" s="39"/>
      <c r="DTC275" s="39"/>
      <c r="DTD275" s="39"/>
      <c r="DTE275" s="39"/>
      <c r="DTF275" s="39"/>
      <c r="DTG275" s="39"/>
      <c r="DTH275" s="39"/>
      <c r="DTI275" s="39"/>
      <c r="DTJ275" s="39"/>
      <c r="DTK275" s="39"/>
      <c r="DTL275" s="39"/>
      <c r="DTM275" s="39"/>
      <c r="DTN275" s="39"/>
      <c r="DTO275" s="39"/>
      <c r="DTP275" s="39"/>
      <c r="DTQ275" s="39"/>
      <c r="DTR275" s="39"/>
      <c r="DTS275" s="39"/>
      <c r="DTT275" s="39"/>
      <c r="DTU275" s="39"/>
      <c r="DTV275" s="39"/>
      <c r="DTW275" s="39"/>
      <c r="DTX275" s="39"/>
      <c r="DTY275" s="39"/>
      <c r="DTZ275" s="39"/>
      <c r="DUA275" s="39"/>
      <c r="DUB275" s="39"/>
      <c r="DUC275" s="39"/>
      <c r="DUD275" s="39"/>
      <c r="DUE275" s="39"/>
      <c r="DUF275" s="39"/>
      <c r="DUG275" s="39"/>
      <c r="DUH275" s="39"/>
      <c r="DUI275" s="39"/>
      <c r="DUJ275" s="39"/>
      <c r="DUK275" s="39"/>
      <c r="DUL275" s="39"/>
      <c r="DUM275" s="39"/>
      <c r="DUN275" s="39"/>
      <c r="DUO275" s="39"/>
      <c r="DUP275" s="39"/>
      <c r="DUQ275" s="39"/>
      <c r="DUR275" s="39"/>
      <c r="DUS275" s="39"/>
      <c r="DUT275" s="39"/>
      <c r="DUU275" s="39"/>
      <c r="DUV275" s="39"/>
      <c r="DUW275" s="39"/>
      <c r="DUX275" s="39"/>
      <c r="DUY275" s="39"/>
      <c r="DUZ275" s="39"/>
      <c r="DVA275" s="39"/>
      <c r="DVB275" s="39"/>
      <c r="DVC275" s="39"/>
      <c r="DVD275" s="39"/>
      <c r="DVE275" s="39"/>
      <c r="DVF275" s="39"/>
      <c r="DVG275" s="39"/>
      <c r="DVH275" s="39"/>
      <c r="DVI275" s="39"/>
      <c r="DVJ275" s="39"/>
      <c r="DVK275" s="39"/>
      <c r="DVL275" s="39"/>
      <c r="DVM275" s="39"/>
      <c r="DVN275" s="39"/>
      <c r="DVO275" s="39"/>
      <c r="DVP275" s="39"/>
      <c r="DVQ275" s="39"/>
      <c r="DVR275" s="39"/>
      <c r="DVS275" s="39"/>
      <c r="DVT275" s="39"/>
      <c r="DVU275" s="39"/>
      <c r="DVV275" s="39"/>
      <c r="DVW275" s="39"/>
      <c r="DVX275" s="39"/>
      <c r="DVY275" s="39"/>
      <c r="DVZ275" s="39"/>
      <c r="DWA275" s="39"/>
      <c r="DWB275" s="39"/>
      <c r="DWC275" s="39"/>
      <c r="DWD275" s="39"/>
      <c r="DWE275" s="39"/>
      <c r="DWF275" s="39"/>
      <c r="DWG275" s="39"/>
      <c r="DWH275" s="39"/>
      <c r="DWI275" s="39"/>
      <c r="DWJ275" s="39"/>
      <c r="DWK275" s="39"/>
      <c r="DWL275" s="39"/>
      <c r="DWM275" s="39"/>
      <c r="DWN275" s="39"/>
      <c r="DWO275" s="39"/>
      <c r="DWP275" s="39"/>
      <c r="DWQ275" s="39"/>
      <c r="DWR275" s="39"/>
      <c r="DWS275" s="39"/>
      <c r="DWT275" s="39"/>
      <c r="DWU275" s="39"/>
      <c r="DWV275" s="39"/>
      <c r="DWW275" s="39"/>
      <c r="DWX275" s="39"/>
      <c r="DWY275" s="39"/>
      <c r="DWZ275" s="39"/>
      <c r="DXA275" s="39"/>
      <c r="DXB275" s="39"/>
      <c r="DXC275" s="39"/>
      <c r="DXD275" s="39"/>
      <c r="DXE275" s="39"/>
      <c r="DXF275" s="39"/>
      <c r="DXG275" s="39"/>
      <c r="DXH275" s="39"/>
      <c r="DXI275" s="39"/>
      <c r="DXJ275" s="39"/>
      <c r="DXK275" s="39"/>
      <c r="DXL275" s="39"/>
      <c r="DXM275" s="39"/>
      <c r="DXN275" s="39"/>
      <c r="DXO275" s="39"/>
      <c r="DXP275" s="39"/>
      <c r="DXQ275" s="39"/>
      <c r="DXR275" s="39"/>
      <c r="DXS275" s="39"/>
      <c r="DXT275" s="39"/>
      <c r="DXU275" s="39"/>
      <c r="DXV275" s="39"/>
      <c r="DXW275" s="39"/>
      <c r="DXX275" s="39"/>
      <c r="DXY275" s="39"/>
      <c r="DXZ275" s="39"/>
      <c r="DYA275" s="39"/>
      <c r="DYB275" s="39"/>
      <c r="DYC275" s="39"/>
      <c r="DYD275" s="39"/>
      <c r="DYE275" s="39"/>
      <c r="DYF275" s="39"/>
      <c r="DYG275" s="39"/>
      <c r="DYH275" s="39"/>
      <c r="DYI275" s="39"/>
      <c r="DYJ275" s="39"/>
      <c r="DYK275" s="39"/>
      <c r="DYL275" s="39"/>
      <c r="DYM275" s="39"/>
      <c r="DYN275" s="39"/>
      <c r="DYO275" s="39"/>
      <c r="DYP275" s="39"/>
      <c r="DYQ275" s="39"/>
      <c r="DYR275" s="39"/>
      <c r="DYS275" s="39"/>
      <c r="DYT275" s="39"/>
      <c r="DYU275" s="39"/>
      <c r="DYV275" s="39"/>
      <c r="DYW275" s="39"/>
      <c r="DYX275" s="39"/>
      <c r="DYY275" s="39"/>
      <c r="DYZ275" s="39"/>
      <c r="DZA275" s="39"/>
      <c r="DZB275" s="39"/>
      <c r="DZC275" s="39"/>
      <c r="DZD275" s="39"/>
      <c r="DZE275" s="39"/>
      <c r="DZF275" s="39"/>
      <c r="DZG275" s="39"/>
      <c r="DZH275" s="39"/>
      <c r="DZI275" s="39"/>
      <c r="DZJ275" s="39"/>
      <c r="DZK275" s="39"/>
      <c r="DZL275" s="39"/>
      <c r="DZM275" s="39"/>
      <c r="DZN275" s="39"/>
      <c r="DZO275" s="39"/>
      <c r="DZP275" s="39"/>
      <c r="DZQ275" s="39"/>
      <c r="DZR275" s="39"/>
      <c r="DZS275" s="39"/>
      <c r="DZT275" s="39"/>
      <c r="DZU275" s="39"/>
      <c r="DZV275" s="39"/>
      <c r="DZW275" s="39"/>
      <c r="DZX275" s="39"/>
      <c r="DZY275" s="39"/>
      <c r="DZZ275" s="39"/>
      <c r="EAA275" s="39"/>
      <c r="EAB275" s="39"/>
      <c r="EAC275" s="39"/>
      <c r="EAD275" s="39"/>
      <c r="EAE275" s="39"/>
      <c r="EAF275" s="39"/>
      <c r="EAG275" s="39"/>
      <c r="EAH275" s="39"/>
      <c r="EAI275" s="39"/>
      <c r="EAJ275" s="39"/>
      <c r="EAK275" s="39"/>
      <c r="EAL275" s="39"/>
      <c r="EAM275" s="39"/>
      <c r="EAN275" s="39"/>
      <c r="EAO275" s="39"/>
      <c r="EAP275" s="39"/>
      <c r="EAQ275" s="39"/>
      <c r="EAR275" s="39"/>
      <c r="EAS275" s="39"/>
      <c r="EAT275" s="39"/>
      <c r="EAU275" s="39"/>
      <c r="EAV275" s="39"/>
      <c r="EAW275" s="39"/>
      <c r="EAX275" s="39"/>
      <c r="EAY275" s="39"/>
      <c r="EAZ275" s="39"/>
      <c r="EBA275" s="39"/>
      <c r="EBB275" s="39"/>
      <c r="EBC275" s="39"/>
      <c r="EBD275" s="39"/>
      <c r="EBE275" s="39"/>
      <c r="EBF275" s="39"/>
      <c r="EBG275" s="39"/>
      <c r="EBH275" s="39"/>
      <c r="EBI275" s="39"/>
      <c r="EBJ275" s="39"/>
      <c r="EBK275" s="39"/>
      <c r="EBL275" s="39"/>
      <c r="EBM275" s="39"/>
      <c r="EBN275" s="39"/>
      <c r="EBO275" s="39"/>
      <c r="EBP275" s="39"/>
      <c r="EBQ275" s="39"/>
      <c r="EBR275" s="39"/>
      <c r="EBS275" s="39"/>
      <c r="EBT275" s="39"/>
      <c r="EBU275" s="39"/>
      <c r="EBV275" s="39"/>
      <c r="EBW275" s="39"/>
      <c r="EBX275" s="39"/>
      <c r="EBY275" s="39"/>
      <c r="EBZ275" s="39"/>
      <c r="ECA275" s="39"/>
      <c r="ECB275" s="39"/>
      <c r="ECC275" s="39"/>
      <c r="ECD275" s="39"/>
      <c r="ECE275" s="39"/>
      <c r="ECF275" s="39"/>
      <c r="ECG275" s="39"/>
      <c r="ECH275" s="39"/>
      <c r="ECI275" s="39"/>
      <c r="ECJ275" s="39"/>
      <c r="ECK275" s="39"/>
      <c r="ECL275" s="39"/>
      <c r="ECM275" s="39"/>
      <c r="ECN275" s="39"/>
      <c r="ECO275" s="39"/>
      <c r="ECP275" s="39"/>
      <c r="ECQ275" s="39"/>
      <c r="ECR275" s="39"/>
      <c r="ECS275" s="39"/>
      <c r="ECT275" s="39"/>
      <c r="ECU275" s="39"/>
      <c r="ECV275" s="39"/>
      <c r="ECW275" s="39"/>
      <c r="ECX275" s="39"/>
      <c r="ECY275" s="39"/>
      <c r="ECZ275" s="39"/>
      <c r="EDA275" s="39"/>
      <c r="EDB275" s="39"/>
      <c r="EDC275" s="39"/>
      <c r="EDD275" s="39"/>
      <c r="EDE275" s="39"/>
      <c r="EDF275" s="39"/>
      <c r="EDG275" s="39"/>
      <c r="EDH275" s="39"/>
      <c r="EDI275" s="39"/>
      <c r="EDJ275" s="39"/>
      <c r="EDK275" s="39"/>
      <c r="EDL275" s="39"/>
      <c r="EDM275" s="39"/>
      <c r="EDN275" s="39"/>
      <c r="EDO275" s="39"/>
      <c r="EDP275" s="39"/>
      <c r="EDQ275" s="39"/>
      <c r="EDR275" s="39"/>
      <c r="EDS275" s="39"/>
      <c r="EDT275" s="39"/>
      <c r="EDU275" s="39"/>
      <c r="EDV275" s="39"/>
      <c r="EDW275" s="39"/>
      <c r="EDX275" s="39"/>
      <c r="EDY275" s="39"/>
      <c r="EDZ275" s="39"/>
      <c r="EEA275" s="39"/>
      <c r="EEB275" s="39"/>
      <c r="EEC275" s="39"/>
      <c r="EED275" s="39"/>
      <c r="EEE275" s="39"/>
      <c r="EEF275" s="39"/>
      <c r="EEG275" s="39"/>
      <c r="EEH275" s="39"/>
      <c r="EEI275" s="39"/>
      <c r="EEJ275" s="39"/>
      <c r="EEK275" s="39"/>
      <c r="EEL275" s="39"/>
      <c r="EEM275" s="39"/>
      <c r="EEN275" s="39"/>
      <c r="EEO275" s="39"/>
      <c r="EEP275" s="39"/>
      <c r="EEQ275" s="39"/>
      <c r="EER275" s="39"/>
      <c r="EES275" s="39"/>
      <c r="EET275" s="39"/>
      <c r="EEU275" s="39"/>
      <c r="EEV275" s="39"/>
      <c r="EEW275" s="39"/>
      <c r="EEX275" s="39"/>
      <c r="EEY275" s="39"/>
      <c r="EEZ275" s="39"/>
      <c r="EFA275" s="39"/>
      <c r="EFB275" s="39"/>
      <c r="EFC275" s="39"/>
      <c r="EFD275" s="39"/>
      <c r="EFE275" s="39"/>
      <c r="EFF275" s="39"/>
      <c r="EFG275" s="39"/>
      <c r="EFH275" s="39"/>
      <c r="EFI275" s="39"/>
      <c r="EFJ275" s="39"/>
      <c r="EFK275" s="39"/>
      <c r="EFL275" s="39"/>
      <c r="EFM275" s="39"/>
      <c r="EFN275" s="39"/>
      <c r="EFO275" s="39"/>
      <c r="EFP275" s="39"/>
      <c r="EFQ275" s="39"/>
      <c r="EFR275" s="39"/>
      <c r="EFS275" s="39"/>
      <c r="EFT275" s="39"/>
      <c r="EFU275" s="39"/>
      <c r="EFV275" s="39"/>
      <c r="EFW275" s="39"/>
      <c r="EFX275" s="39"/>
      <c r="EFY275" s="39"/>
      <c r="EFZ275" s="39"/>
      <c r="EGA275" s="39"/>
      <c r="EGB275" s="39"/>
      <c r="EGC275" s="39"/>
      <c r="EGD275" s="39"/>
      <c r="EGE275" s="39"/>
      <c r="EGF275" s="39"/>
      <c r="EGG275" s="39"/>
      <c r="EGH275" s="39"/>
      <c r="EGI275" s="39"/>
      <c r="EGJ275" s="39"/>
      <c r="EGK275" s="39"/>
      <c r="EGL275" s="39"/>
      <c r="EGM275" s="39"/>
      <c r="EGN275" s="39"/>
      <c r="EGO275" s="39"/>
      <c r="EGP275" s="39"/>
      <c r="EGQ275" s="39"/>
      <c r="EGR275" s="39"/>
      <c r="EGS275" s="39"/>
      <c r="EGT275" s="39"/>
      <c r="EGU275" s="39"/>
      <c r="EGV275" s="39"/>
      <c r="EGW275" s="39"/>
      <c r="EGX275" s="39"/>
      <c r="EGY275" s="39"/>
      <c r="EGZ275" s="39"/>
      <c r="EHA275" s="39"/>
      <c r="EHB275" s="39"/>
      <c r="EHC275" s="39"/>
      <c r="EHD275" s="39"/>
      <c r="EHE275" s="39"/>
      <c r="EHF275" s="39"/>
      <c r="EHG275" s="39"/>
      <c r="EHH275" s="39"/>
      <c r="EHI275" s="39"/>
      <c r="EHJ275" s="39"/>
      <c r="EHK275" s="39"/>
      <c r="EHL275" s="39"/>
      <c r="EHM275" s="39"/>
      <c r="EHN275" s="39"/>
      <c r="EHO275" s="39"/>
      <c r="EHP275" s="39"/>
      <c r="EHQ275" s="39"/>
      <c r="EHR275" s="39"/>
      <c r="EHS275" s="39"/>
      <c r="EHT275" s="39"/>
      <c r="EHU275" s="39"/>
      <c r="EHV275" s="39"/>
      <c r="EHW275" s="39"/>
      <c r="EHX275" s="39"/>
      <c r="EHY275" s="39"/>
      <c r="EHZ275" s="39"/>
      <c r="EIA275" s="39"/>
      <c r="EIB275" s="39"/>
      <c r="EIC275" s="39"/>
      <c r="EID275" s="39"/>
      <c r="EIE275" s="39"/>
      <c r="EIF275" s="39"/>
      <c r="EIG275" s="39"/>
      <c r="EIH275" s="39"/>
      <c r="EII275" s="39"/>
      <c r="EIJ275" s="39"/>
      <c r="EIK275" s="39"/>
      <c r="EIL275" s="39"/>
      <c r="EIM275" s="39"/>
      <c r="EIN275" s="39"/>
      <c r="EIO275" s="39"/>
      <c r="EIP275" s="39"/>
      <c r="EIQ275" s="39"/>
      <c r="EIR275" s="39"/>
      <c r="EIS275" s="39"/>
      <c r="EIT275" s="39"/>
      <c r="EIU275" s="39"/>
      <c r="EIV275" s="39"/>
      <c r="EIW275" s="39"/>
      <c r="EIX275" s="39"/>
      <c r="EIY275" s="39"/>
      <c r="EIZ275" s="39"/>
      <c r="EJA275" s="39"/>
      <c r="EJB275" s="39"/>
      <c r="EJC275" s="39"/>
      <c r="EJD275" s="39"/>
      <c r="EJE275" s="39"/>
      <c r="EJF275" s="39"/>
      <c r="EJG275" s="39"/>
      <c r="EJH275" s="39"/>
      <c r="EJI275" s="39"/>
      <c r="EJJ275" s="39"/>
      <c r="EJK275" s="39"/>
      <c r="EJL275" s="39"/>
      <c r="EJM275" s="39"/>
      <c r="EJN275" s="39"/>
      <c r="EJO275" s="39"/>
      <c r="EJP275" s="39"/>
      <c r="EJQ275" s="39"/>
      <c r="EJR275" s="39"/>
      <c r="EJS275" s="39"/>
      <c r="EJT275" s="39"/>
      <c r="EJU275" s="39"/>
      <c r="EJV275" s="39"/>
      <c r="EJW275" s="39"/>
      <c r="EJX275" s="39"/>
      <c r="EJY275" s="39"/>
      <c r="EJZ275" s="39"/>
      <c r="EKA275" s="39"/>
      <c r="EKB275" s="39"/>
      <c r="EKC275" s="39"/>
      <c r="EKD275" s="39"/>
      <c r="EKE275" s="39"/>
      <c r="EKF275" s="39"/>
      <c r="EKG275" s="39"/>
      <c r="EKH275" s="39"/>
      <c r="EKI275" s="39"/>
      <c r="EKJ275" s="39"/>
      <c r="EKK275" s="39"/>
      <c r="EKL275" s="39"/>
      <c r="EKM275" s="39"/>
      <c r="EKN275" s="39"/>
      <c r="EKO275" s="39"/>
      <c r="EKP275" s="39"/>
      <c r="EKQ275" s="39"/>
      <c r="EKR275" s="39"/>
      <c r="EKS275" s="39"/>
      <c r="EKT275" s="39"/>
      <c r="EKU275" s="39"/>
      <c r="EKV275" s="39"/>
      <c r="EKW275" s="39"/>
      <c r="EKX275" s="39"/>
      <c r="EKY275" s="39"/>
      <c r="EKZ275" s="39"/>
      <c r="ELA275" s="39"/>
      <c r="ELB275" s="39"/>
      <c r="ELC275" s="39"/>
      <c r="ELD275" s="39"/>
      <c r="ELE275" s="39"/>
      <c r="ELF275" s="39"/>
      <c r="ELG275" s="39"/>
      <c r="ELH275" s="39"/>
      <c r="ELI275" s="39"/>
      <c r="ELJ275" s="39"/>
      <c r="ELK275" s="39"/>
      <c r="ELL275" s="39"/>
      <c r="ELM275" s="39"/>
      <c r="ELN275" s="39"/>
      <c r="ELO275" s="39"/>
      <c r="ELP275" s="39"/>
      <c r="ELQ275" s="39"/>
      <c r="ELR275" s="39"/>
      <c r="ELS275" s="39"/>
      <c r="ELT275" s="39"/>
      <c r="ELU275" s="39"/>
      <c r="ELV275" s="39"/>
      <c r="ELW275" s="39"/>
      <c r="ELX275" s="39"/>
      <c r="ELY275" s="39"/>
      <c r="ELZ275" s="39"/>
      <c r="EMA275" s="39"/>
      <c r="EMB275" s="39"/>
      <c r="EMC275" s="39"/>
      <c r="EMD275" s="39"/>
      <c r="EME275" s="39"/>
      <c r="EMF275" s="39"/>
      <c r="EMG275" s="39"/>
      <c r="EMH275" s="39"/>
      <c r="EMI275" s="39"/>
      <c r="EMJ275" s="39"/>
      <c r="EMK275" s="39"/>
      <c r="EML275" s="39"/>
      <c r="EMM275" s="39"/>
      <c r="EMN275" s="39"/>
      <c r="EMO275" s="39"/>
      <c r="EMP275" s="39"/>
      <c r="EMQ275" s="39"/>
      <c r="EMR275" s="39"/>
      <c r="EMS275" s="39"/>
      <c r="EMT275" s="39"/>
      <c r="EMU275" s="39"/>
      <c r="EMV275" s="39"/>
      <c r="EMW275" s="39"/>
      <c r="EMX275" s="39"/>
      <c r="EMY275" s="39"/>
      <c r="EMZ275" s="39"/>
      <c r="ENA275" s="39"/>
      <c r="ENB275" s="39"/>
      <c r="ENC275" s="39"/>
      <c r="END275" s="39"/>
      <c r="ENE275" s="39"/>
      <c r="ENF275" s="39"/>
      <c r="ENG275" s="39"/>
      <c r="ENH275" s="39"/>
      <c r="ENI275" s="39"/>
      <c r="ENJ275" s="39"/>
      <c r="ENK275" s="39"/>
      <c r="ENL275" s="39"/>
      <c r="ENM275" s="39"/>
      <c r="ENN275" s="39"/>
      <c r="ENO275" s="39"/>
      <c r="ENP275" s="39"/>
      <c r="ENQ275" s="39"/>
      <c r="ENR275" s="39"/>
      <c r="ENS275" s="39"/>
      <c r="ENT275" s="39"/>
      <c r="ENU275" s="39"/>
      <c r="ENV275" s="39"/>
      <c r="ENW275" s="39"/>
      <c r="ENX275" s="39"/>
      <c r="ENY275" s="39"/>
      <c r="ENZ275" s="39"/>
      <c r="EOA275" s="39"/>
      <c r="EOB275" s="39"/>
      <c r="EOC275" s="39"/>
      <c r="EOD275" s="39"/>
      <c r="EOE275" s="39"/>
      <c r="EOF275" s="39"/>
      <c r="EOG275" s="39"/>
      <c r="EOH275" s="39"/>
      <c r="EOI275" s="39"/>
      <c r="EOJ275" s="39"/>
      <c r="EOK275" s="39"/>
      <c r="EOL275" s="39"/>
      <c r="EOM275" s="39"/>
      <c r="EON275" s="39"/>
      <c r="EOO275" s="39"/>
      <c r="EOP275" s="39"/>
      <c r="EOQ275" s="39"/>
      <c r="EOR275" s="39"/>
      <c r="EOS275" s="39"/>
      <c r="EOT275" s="39"/>
      <c r="EOU275" s="39"/>
      <c r="EOV275" s="39"/>
      <c r="EOW275" s="39"/>
      <c r="EOX275" s="39"/>
      <c r="EOY275" s="39"/>
      <c r="EOZ275" s="39"/>
      <c r="EPA275" s="39"/>
      <c r="EPB275" s="39"/>
      <c r="EPC275" s="39"/>
      <c r="EPD275" s="39"/>
      <c r="EPE275" s="39"/>
      <c r="EPF275" s="39"/>
      <c r="EPG275" s="39"/>
      <c r="EPH275" s="39"/>
      <c r="EPI275" s="39"/>
      <c r="EPJ275" s="39"/>
      <c r="EPK275" s="39"/>
      <c r="EPL275" s="39"/>
      <c r="EPM275" s="39"/>
      <c r="EPN275" s="39"/>
      <c r="EPO275" s="39"/>
      <c r="EPP275" s="39"/>
      <c r="EPQ275" s="39"/>
      <c r="EPR275" s="39"/>
      <c r="EPS275" s="39"/>
      <c r="EPT275" s="39"/>
      <c r="EPU275" s="39"/>
      <c r="EPV275" s="39"/>
      <c r="EPW275" s="39"/>
      <c r="EPX275" s="39"/>
      <c r="EPY275" s="39"/>
      <c r="EPZ275" s="39"/>
      <c r="EQA275" s="39"/>
      <c r="EQB275" s="39"/>
      <c r="EQC275" s="39"/>
      <c r="EQD275" s="39"/>
      <c r="EQE275" s="39"/>
      <c r="EQF275" s="39"/>
      <c r="EQG275" s="39"/>
      <c r="EQH275" s="39"/>
      <c r="EQI275" s="39"/>
      <c r="EQJ275" s="39"/>
      <c r="EQK275" s="39"/>
      <c r="EQL275" s="39"/>
      <c r="EQM275" s="39"/>
      <c r="EQN275" s="39"/>
      <c r="EQO275" s="39"/>
      <c r="EQP275" s="39"/>
      <c r="EQQ275" s="39"/>
      <c r="EQR275" s="39"/>
      <c r="EQS275" s="39"/>
      <c r="EQT275" s="39"/>
      <c r="EQU275" s="39"/>
      <c r="EQV275" s="39"/>
      <c r="EQW275" s="39"/>
      <c r="EQX275" s="39"/>
      <c r="EQY275" s="39"/>
      <c r="EQZ275" s="39"/>
      <c r="ERA275" s="39"/>
      <c r="ERB275" s="39"/>
      <c r="ERC275" s="39"/>
      <c r="ERD275" s="39"/>
      <c r="ERE275" s="39"/>
      <c r="ERF275" s="39"/>
      <c r="ERG275" s="39"/>
      <c r="ERH275" s="39"/>
      <c r="ERI275" s="39"/>
      <c r="ERJ275" s="39"/>
      <c r="ERK275" s="39"/>
      <c r="ERL275" s="39"/>
      <c r="ERM275" s="39"/>
      <c r="ERN275" s="39"/>
      <c r="ERO275" s="39"/>
      <c r="ERP275" s="39"/>
      <c r="ERQ275" s="39"/>
      <c r="ERR275" s="39"/>
      <c r="ERS275" s="39"/>
      <c r="ERT275" s="39"/>
      <c r="ERU275" s="39"/>
      <c r="ERV275" s="39"/>
      <c r="ERW275" s="39"/>
      <c r="ERX275" s="39"/>
      <c r="ERY275" s="39"/>
      <c r="ERZ275" s="39"/>
      <c r="ESA275" s="39"/>
      <c r="ESB275" s="39"/>
      <c r="ESC275" s="39"/>
      <c r="ESD275" s="39"/>
      <c r="ESE275" s="39"/>
      <c r="ESF275" s="39"/>
      <c r="ESG275" s="39"/>
      <c r="ESH275" s="39"/>
      <c r="ESI275" s="39"/>
      <c r="ESJ275" s="39"/>
      <c r="ESK275" s="39"/>
      <c r="ESL275" s="39"/>
      <c r="ESM275" s="39"/>
      <c r="ESN275" s="39"/>
      <c r="ESO275" s="39"/>
      <c r="ESP275" s="39"/>
      <c r="ESQ275" s="39"/>
      <c r="ESR275" s="39"/>
      <c r="ESS275" s="39"/>
      <c r="EST275" s="39"/>
      <c r="ESU275" s="39"/>
      <c r="ESV275" s="39"/>
      <c r="ESW275" s="39"/>
      <c r="ESX275" s="39"/>
      <c r="ESY275" s="39"/>
      <c r="ESZ275" s="39"/>
      <c r="ETA275" s="39"/>
      <c r="ETB275" s="39"/>
      <c r="ETC275" s="39"/>
      <c r="ETD275" s="39"/>
      <c r="ETE275" s="39"/>
      <c r="ETF275" s="39"/>
      <c r="ETG275" s="39"/>
      <c r="ETH275" s="39"/>
      <c r="ETI275" s="39"/>
      <c r="ETJ275" s="39"/>
      <c r="ETK275" s="39"/>
      <c r="ETL275" s="39"/>
      <c r="ETM275" s="39"/>
      <c r="ETN275" s="39"/>
      <c r="ETO275" s="39"/>
      <c r="ETP275" s="39"/>
      <c r="ETQ275" s="39"/>
      <c r="ETR275" s="39"/>
      <c r="ETS275" s="39"/>
      <c r="ETT275" s="39"/>
      <c r="ETU275" s="39"/>
      <c r="ETV275" s="39"/>
      <c r="ETW275" s="39"/>
      <c r="ETX275" s="39"/>
      <c r="ETY275" s="39"/>
      <c r="ETZ275" s="39"/>
      <c r="EUA275" s="39"/>
      <c r="EUB275" s="39"/>
      <c r="EUC275" s="39"/>
      <c r="EUD275" s="39"/>
      <c r="EUE275" s="39"/>
      <c r="EUF275" s="39"/>
      <c r="EUG275" s="39"/>
      <c r="EUH275" s="39"/>
      <c r="EUI275" s="39"/>
      <c r="EUJ275" s="39"/>
      <c r="EUK275" s="39"/>
      <c r="EUL275" s="39"/>
      <c r="EUM275" s="39"/>
      <c r="EUN275" s="39"/>
      <c r="EUO275" s="39"/>
      <c r="EUP275" s="39"/>
      <c r="EUQ275" s="39"/>
      <c r="EUR275" s="39"/>
      <c r="EUS275" s="39"/>
      <c r="EUT275" s="39"/>
      <c r="EUU275" s="39"/>
      <c r="EUV275" s="39"/>
      <c r="EUW275" s="39"/>
      <c r="EUX275" s="39"/>
      <c r="EUY275" s="39"/>
      <c r="EUZ275" s="39"/>
      <c r="EVA275" s="39"/>
      <c r="EVB275" s="39"/>
      <c r="EVC275" s="39"/>
      <c r="EVD275" s="39"/>
      <c r="EVE275" s="39"/>
      <c r="EVF275" s="39"/>
      <c r="EVG275" s="39"/>
      <c r="EVH275" s="39"/>
      <c r="EVI275" s="39"/>
      <c r="EVJ275" s="39"/>
      <c r="EVK275" s="39"/>
      <c r="EVL275" s="39"/>
      <c r="EVM275" s="39"/>
      <c r="EVN275" s="39"/>
      <c r="EVO275" s="39"/>
      <c r="EVP275" s="39"/>
      <c r="EVQ275" s="39"/>
      <c r="EVR275" s="39"/>
      <c r="EVS275" s="39"/>
      <c r="EVT275" s="39"/>
      <c r="EVU275" s="39"/>
      <c r="EVV275" s="39"/>
      <c r="EVW275" s="39"/>
      <c r="EVX275" s="39"/>
      <c r="EVY275" s="39"/>
      <c r="EVZ275" s="39"/>
      <c r="EWA275" s="39"/>
      <c r="EWB275" s="39"/>
      <c r="EWC275" s="39"/>
      <c r="EWD275" s="39"/>
      <c r="EWE275" s="39"/>
      <c r="EWF275" s="39"/>
      <c r="EWG275" s="39"/>
      <c r="EWH275" s="39"/>
      <c r="EWI275" s="39"/>
      <c r="EWJ275" s="39"/>
      <c r="EWK275" s="39"/>
      <c r="EWL275" s="39"/>
      <c r="EWM275" s="39"/>
      <c r="EWN275" s="39"/>
      <c r="EWO275" s="39"/>
      <c r="EWP275" s="39"/>
      <c r="EWQ275" s="39"/>
      <c r="EWR275" s="39"/>
      <c r="EWS275" s="39"/>
      <c r="EWT275" s="39"/>
      <c r="EWU275" s="39"/>
      <c r="EWV275" s="39"/>
      <c r="EWW275" s="39"/>
      <c r="EWX275" s="39"/>
      <c r="EWY275" s="39"/>
      <c r="EWZ275" s="39"/>
      <c r="EXA275" s="39"/>
      <c r="EXB275" s="39"/>
      <c r="EXC275" s="39"/>
      <c r="EXD275" s="39"/>
      <c r="EXE275" s="39"/>
      <c r="EXF275" s="39"/>
      <c r="EXG275" s="39"/>
      <c r="EXH275" s="39"/>
      <c r="EXI275" s="39"/>
      <c r="EXJ275" s="39"/>
      <c r="EXK275" s="39"/>
      <c r="EXL275" s="39"/>
      <c r="EXM275" s="39"/>
      <c r="EXN275" s="39"/>
      <c r="EXO275" s="39"/>
      <c r="EXP275" s="39"/>
      <c r="EXQ275" s="39"/>
      <c r="EXR275" s="39"/>
      <c r="EXS275" s="39"/>
      <c r="EXT275" s="39"/>
      <c r="EXU275" s="39"/>
      <c r="EXV275" s="39"/>
      <c r="EXW275" s="39"/>
      <c r="EXX275" s="39"/>
      <c r="EXY275" s="39"/>
      <c r="EXZ275" s="39"/>
      <c r="EYA275" s="39"/>
      <c r="EYB275" s="39"/>
      <c r="EYC275" s="39"/>
      <c r="EYD275" s="39"/>
      <c r="EYE275" s="39"/>
      <c r="EYF275" s="39"/>
      <c r="EYG275" s="39"/>
      <c r="EYH275" s="39"/>
      <c r="EYI275" s="39"/>
      <c r="EYJ275" s="39"/>
      <c r="EYK275" s="39"/>
      <c r="EYL275" s="39"/>
      <c r="EYM275" s="39"/>
      <c r="EYN275" s="39"/>
      <c r="EYO275" s="39"/>
      <c r="EYP275" s="39"/>
      <c r="EYQ275" s="39"/>
      <c r="EYR275" s="39"/>
      <c r="EYS275" s="39"/>
      <c r="EYT275" s="39"/>
      <c r="EYU275" s="39"/>
      <c r="EYV275" s="39"/>
      <c r="EYW275" s="39"/>
      <c r="EYX275" s="39"/>
      <c r="EYY275" s="39"/>
      <c r="EYZ275" s="39"/>
      <c r="EZA275" s="39"/>
      <c r="EZB275" s="39"/>
      <c r="EZC275" s="39"/>
      <c r="EZD275" s="39"/>
      <c r="EZE275" s="39"/>
      <c r="EZF275" s="39"/>
      <c r="EZG275" s="39"/>
      <c r="EZH275" s="39"/>
      <c r="EZI275" s="39"/>
      <c r="EZJ275" s="39"/>
      <c r="EZK275" s="39"/>
      <c r="EZL275" s="39"/>
      <c r="EZM275" s="39"/>
      <c r="EZN275" s="39"/>
      <c r="EZO275" s="39"/>
      <c r="EZP275" s="39"/>
      <c r="EZQ275" s="39"/>
      <c r="EZR275" s="39"/>
      <c r="EZS275" s="39"/>
      <c r="EZT275" s="39"/>
      <c r="EZU275" s="39"/>
      <c r="EZV275" s="39"/>
      <c r="EZW275" s="39"/>
      <c r="EZX275" s="39"/>
      <c r="EZY275" s="39"/>
      <c r="EZZ275" s="39"/>
      <c r="FAA275" s="39"/>
      <c r="FAB275" s="39"/>
      <c r="FAC275" s="39"/>
      <c r="FAD275" s="39"/>
      <c r="FAE275" s="39"/>
      <c r="FAF275" s="39"/>
      <c r="FAG275" s="39"/>
      <c r="FAH275" s="39"/>
      <c r="FAI275" s="39"/>
      <c r="FAJ275" s="39"/>
      <c r="FAK275" s="39"/>
      <c r="FAL275" s="39"/>
      <c r="FAM275" s="39"/>
      <c r="FAN275" s="39"/>
      <c r="FAO275" s="39"/>
      <c r="FAP275" s="39"/>
      <c r="FAQ275" s="39"/>
      <c r="FAR275" s="39"/>
      <c r="FAS275" s="39"/>
      <c r="FAT275" s="39"/>
      <c r="FAU275" s="39"/>
      <c r="FAV275" s="39"/>
      <c r="FAW275" s="39"/>
      <c r="FAX275" s="39"/>
      <c r="FAY275" s="39"/>
      <c r="FAZ275" s="39"/>
      <c r="FBA275" s="39"/>
      <c r="FBB275" s="39"/>
      <c r="FBC275" s="39"/>
      <c r="FBD275" s="39"/>
      <c r="FBE275" s="39"/>
      <c r="FBF275" s="39"/>
      <c r="FBG275" s="39"/>
      <c r="FBH275" s="39"/>
      <c r="FBI275" s="39"/>
      <c r="FBJ275" s="39"/>
      <c r="FBK275" s="39"/>
      <c r="FBL275" s="39"/>
      <c r="FBM275" s="39"/>
      <c r="FBN275" s="39"/>
      <c r="FBO275" s="39"/>
      <c r="FBP275" s="39"/>
      <c r="FBQ275" s="39"/>
      <c r="FBR275" s="39"/>
      <c r="FBS275" s="39"/>
      <c r="FBT275" s="39"/>
      <c r="FBU275" s="39"/>
      <c r="FBV275" s="39"/>
      <c r="FBW275" s="39"/>
      <c r="FBX275" s="39"/>
      <c r="FBY275" s="39"/>
      <c r="FBZ275" s="39"/>
      <c r="FCA275" s="39"/>
      <c r="FCB275" s="39"/>
      <c r="FCC275" s="39"/>
      <c r="FCD275" s="39"/>
      <c r="FCE275" s="39"/>
      <c r="FCF275" s="39"/>
      <c r="FCG275" s="39"/>
      <c r="FCH275" s="39"/>
      <c r="FCI275" s="39"/>
      <c r="FCJ275" s="39"/>
      <c r="FCK275" s="39"/>
      <c r="FCL275" s="39"/>
      <c r="FCM275" s="39"/>
      <c r="FCN275" s="39"/>
      <c r="FCO275" s="39"/>
      <c r="FCP275" s="39"/>
      <c r="FCQ275" s="39"/>
      <c r="FCR275" s="39"/>
      <c r="FCS275" s="39"/>
      <c r="FCT275" s="39"/>
      <c r="FCU275" s="39"/>
      <c r="FCV275" s="39"/>
      <c r="FCW275" s="39"/>
      <c r="FCX275" s="39"/>
      <c r="FCY275" s="39"/>
      <c r="FCZ275" s="39"/>
      <c r="FDA275" s="39"/>
      <c r="FDB275" s="39"/>
      <c r="FDC275" s="39"/>
      <c r="FDD275" s="39"/>
      <c r="FDE275" s="39"/>
      <c r="FDF275" s="39"/>
      <c r="FDG275" s="39"/>
      <c r="FDH275" s="39"/>
      <c r="FDI275" s="39"/>
      <c r="FDJ275" s="39"/>
      <c r="FDK275" s="39"/>
      <c r="FDL275" s="39"/>
      <c r="FDM275" s="39"/>
      <c r="FDN275" s="39"/>
      <c r="FDO275" s="39"/>
      <c r="FDP275" s="39"/>
      <c r="FDQ275" s="39"/>
      <c r="FDR275" s="39"/>
      <c r="FDS275" s="39"/>
      <c r="FDT275" s="39"/>
      <c r="FDU275" s="39"/>
      <c r="FDV275" s="39"/>
      <c r="FDW275" s="39"/>
      <c r="FDX275" s="39"/>
      <c r="FDY275" s="39"/>
      <c r="FDZ275" s="39"/>
      <c r="FEA275" s="39"/>
      <c r="FEB275" s="39"/>
      <c r="FEC275" s="39"/>
      <c r="FED275" s="39"/>
      <c r="FEE275" s="39"/>
      <c r="FEF275" s="39"/>
      <c r="FEG275" s="39"/>
      <c r="FEH275" s="39"/>
      <c r="FEI275" s="39"/>
      <c r="FEJ275" s="39"/>
      <c r="FEK275" s="39"/>
      <c r="FEL275" s="39"/>
      <c r="FEM275" s="39"/>
      <c r="FEN275" s="39"/>
      <c r="FEO275" s="39"/>
      <c r="FEP275" s="39"/>
      <c r="FEQ275" s="39"/>
      <c r="FER275" s="39"/>
      <c r="FES275" s="39"/>
      <c r="FET275" s="39"/>
      <c r="FEU275" s="39"/>
      <c r="FEV275" s="39"/>
      <c r="FEW275" s="39"/>
      <c r="FEX275" s="39"/>
      <c r="FEY275" s="39"/>
      <c r="FEZ275" s="39"/>
      <c r="FFA275" s="39"/>
      <c r="FFB275" s="39"/>
      <c r="FFC275" s="39"/>
      <c r="FFD275" s="39"/>
      <c r="FFE275" s="39"/>
      <c r="FFF275" s="39"/>
      <c r="FFG275" s="39"/>
      <c r="FFH275" s="39"/>
      <c r="FFI275" s="39"/>
      <c r="FFJ275" s="39"/>
      <c r="FFK275" s="39"/>
      <c r="FFL275" s="39"/>
      <c r="FFM275" s="39"/>
      <c r="FFN275" s="39"/>
      <c r="FFO275" s="39"/>
      <c r="FFP275" s="39"/>
      <c r="FFQ275" s="39"/>
      <c r="FFR275" s="39"/>
      <c r="FFS275" s="39"/>
      <c r="FFT275" s="39"/>
      <c r="FFU275" s="39"/>
      <c r="FFV275" s="39"/>
      <c r="FFW275" s="39"/>
      <c r="FFX275" s="39"/>
      <c r="FFY275" s="39"/>
      <c r="FFZ275" s="39"/>
      <c r="FGA275" s="39"/>
      <c r="FGB275" s="39"/>
      <c r="FGC275" s="39"/>
      <c r="FGD275" s="39"/>
      <c r="FGE275" s="39"/>
      <c r="FGF275" s="39"/>
      <c r="FGG275" s="39"/>
      <c r="FGH275" s="39"/>
      <c r="FGI275" s="39"/>
      <c r="FGJ275" s="39"/>
      <c r="FGK275" s="39"/>
      <c r="FGL275" s="39"/>
      <c r="FGM275" s="39"/>
      <c r="FGN275" s="39"/>
      <c r="FGO275" s="39"/>
      <c r="FGP275" s="39"/>
      <c r="FGQ275" s="39"/>
      <c r="FGR275" s="39"/>
      <c r="FGS275" s="39"/>
      <c r="FGT275" s="39"/>
      <c r="FGU275" s="39"/>
      <c r="FGV275" s="39"/>
      <c r="FGW275" s="39"/>
      <c r="FGX275" s="39"/>
      <c r="FGY275" s="39"/>
      <c r="FGZ275" s="39"/>
      <c r="FHA275" s="39"/>
      <c r="FHB275" s="39"/>
      <c r="FHC275" s="39"/>
      <c r="FHD275" s="39"/>
      <c r="FHE275" s="39"/>
      <c r="FHF275" s="39"/>
      <c r="FHG275" s="39"/>
      <c r="FHH275" s="39"/>
      <c r="FHI275" s="39"/>
      <c r="FHJ275" s="39"/>
      <c r="FHK275" s="39"/>
      <c r="FHL275" s="39"/>
      <c r="FHM275" s="39"/>
      <c r="FHN275" s="39"/>
      <c r="FHO275" s="39"/>
      <c r="FHP275" s="39"/>
      <c r="FHQ275" s="39"/>
      <c r="FHR275" s="39"/>
      <c r="FHS275" s="39"/>
      <c r="FHT275" s="39"/>
      <c r="FHU275" s="39"/>
      <c r="FHV275" s="39"/>
      <c r="FHW275" s="39"/>
      <c r="FHX275" s="39"/>
      <c r="FHY275" s="39"/>
      <c r="FHZ275" s="39"/>
      <c r="FIA275" s="39"/>
      <c r="FIB275" s="39"/>
      <c r="FIC275" s="39"/>
      <c r="FID275" s="39"/>
      <c r="FIE275" s="39"/>
      <c r="FIF275" s="39"/>
      <c r="FIG275" s="39"/>
      <c r="FIH275" s="39"/>
      <c r="FII275" s="39"/>
      <c r="FIJ275" s="39"/>
      <c r="FIK275" s="39"/>
      <c r="FIL275" s="39"/>
      <c r="FIM275" s="39"/>
      <c r="FIN275" s="39"/>
      <c r="FIO275" s="39"/>
      <c r="FIP275" s="39"/>
      <c r="FIQ275" s="39"/>
      <c r="FIR275" s="39"/>
      <c r="FIS275" s="39"/>
      <c r="FIT275" s="39"/>
      <c r="FIU275" s="39"/>
      <c r="FIV275" s="39"/>
      <c r="FIW275" s="39"/>
      <c r="FIX275" s="39"/>
      <c r="FIY275" s="39"/>
      <c r="FIZ275" s="39"/>
      <c r="FJA275" s="39"/>
      <c r="FJB275" s="39"/>
      <c r="FJC275" s="39"/>
      <c r="FJD275" s="39"/>
      <c r="FJE275" s="39"/>
      <c r="FJF275" s="39"/>
      <c r="FJG275" s="39"/>
      <c r="FJH275" s="39"/>
      <c r="FJI275" s="39"/>
      <c r="FJJ275" s="39"/>
      <c r="FJK275" s="39"/>
      <c r="FJL275" s="39"/>
      <c r="FJM275" s="39"/>
      <c r="FJN275" s="39"/>
      <c r="FJO275" s="39"/>
      <c r="FJP275" s="39"/>
      <c r="FJQ275" s="39"/>
      <c r="FJR275" s="39"/>
      <c r="FJS275" s="39"/>
      <c r="FJT275" s="39"/>
      <c r="FJU275" s="39"/>
      <c r="FJV275" s="39"/>
      <c r="FJW275" s="39"/>
      <c r="FJX275" s="39"/>
      <c r="FJY275" s="39"/>
      <c r="FJZ275" s="39"/>
      <c r="FKA275" s="39"/>
      <c r="FKB275" s="39"/>
      <c r="FKC275" s="39"/>
      <c r="FKD275" s="39"/>
      <c r="FKE275" s="39"/>
      <c r="FKF275" s="39"/>
      <c r="FKG275" s="39"/>
      <c r="FKH275" s="39"/>
      <c r="FKI275" s="39"/>
      <c r="FKJ275" s="39"/>
      <c r="FKK275" s="39"/>
      <c r="FKL275" s="39"/>
      <c r="FKM275" s="39"/>
      <c r="FKN275" s="39"/>
      <c r="FKO275" s="39"/>
      <c r="FKP275" s="39"/>
      <c r="FKQ275" s="39"/>
      <c r="FKR275" s="39"/>
      <c r="FKS275" s="39"/>
      <c r="FKT275" s="39"/>
      <c r="FKU275" s="39"/>
      <c r="FKV275" s="39"/>
      <c r="FKW275" s="39"/>
      <c r="FKX275" s="39"/>
      <c r="FKY275" s="39"/>
      <c r="FKZ275" s="39"/>
      <c r="FLA275" s="39"/>
      <c r="FLB275" s="39"/>
      <c r="FLC275" s="39"/>
      <c r="FLD275" s="39"/>
      <c r="FLE275" s="39"/>
      <c r="FLF275" s="39"/>
      <c r="FLG275" s="39"/>
      <c r="FLH275" s="39"/>
      <c r="FLI275" s="39"/>
      <c r="FLJ275" s="39"/>
      <c r="FLK275" s="39"/>
      <c r="FLL275" s="39"/>
      <c r="FLM275" s="39"/>
      <c r="FLN275" s="39"/>
      <c r="FLO275" s="39"/>
      <c r="FLP275" s="39"/>
      <c r="FLQ275" s="39"/>
      <c r="FLR275" s="39"/>
      <c r="FLS275" s="39"/>
      <c r="FLT275" s="39"/>
      <c r="FLU275" s="39"/>
      <c r="FLV275" s="39"/>
      <c r="FLW275" s="39"/>
      <c r="FLX275" s="39"/>
      <c r="FLY275" s="39"/>
      <c r="FLZ275" s="39"/>
      <c r="FMA275" s="39"/>
      <c r="FMB275" s="39"/>
      <c r="FMC275" s="39"/>
      <c r="FMD275" s="39"/>
      <c r="FME275" s="39"/>
      <c r="FMF275" s="39"/>
      <c r="FMG275" s="39"/>
      <c r="FMH275" s="39"/>
      <c r="FMI275" s="39"/>
      <c r="FMJ275" s="39"/>
      <c r="FMK275" s="39"/>
      <c r="FML275" s="39"/>
      <c r="FMM275" s="39"/>
      <c r="FMN275" s="39"/>
      <c r="FMO275" s="39"/>
      <c r="FMP275" s="39"/>
      <c r="FMQ275" s="39"/>
      <c r="FMR275" s="39"/>
      <c r="FMS275" s="39"/>
      <c r="FMT275" s="39"/>
      <c r="FMU275" s="39"/>
      <c r="FMV275" s="39"/>
      <c r="FMW275" s="39"/>
      <c r="FMX275" s="39"/>
      <c r="FMY275" s="39"/>
      <c r="FMZ275" s="39"/>
      <c r="FNA275" s="39"/>
      <c r="FNB275" s="39"/>
      <c r="FNC275" s="39"/>
      <c r="FND275" s="39"/>
      <c r="FNE275" s="39"/>
      <c r="FNF275" s="39"/>
      <c r="FNG275" s="39"/>
      <c r="FNH275" s="39"/>
      <c r="FNI275" s="39"/>
      <c r="FNJ275" s="39"/>
      <c r="FNK275" s="39"/>
      <c r="FNL275" s="39"/>
      <c r="FNM275" s="39"/>
      <c r="FNN275" s="39"/>
      <c r="FNO275" s="39"/>
      <c r="FNP275" s="39"/>
      <c r="FNQ275" s="39"/>
      <c r="FNR275" s="39"/>
      <c r="FNS275" s="39"/>
      <c r="FNT275" s="39"/>
      <c r="FNU275" s="39"/>
      <c r="FNV275" s="39"/>
      <c r="FNW275" s="39"/>
      <c r="FNX275" s="39"/>
      <c r="FNY275" s="39"/>
      <c r="FNZ275" s="39"/>
      <c r="FOA275" s="39"/>
      <c r="FOB275" s="39"/>
      <c r="FOC275" s="39"/>
      <c r="FOD275" s="39"/>
      <c r="FOE275" s="39"/>
      <c r="FOF275" s="39"/>
      <c r="FOG275" s="39"/>
      <c r="FOH275" s="39"/>
      <c r="FOI275" s="39"/>
      <c r="FOJ275" s="39"/>
      <c r="FOK275" s="39"/>
      <c r="FOL275" s="39"/>
      <c r="FOM275" s="39"/>
      <c r="FON275" s="39"/>
      <c r="FOO275" s="39"/>
      <c r="FOP275" s="39"/>
      <c r="FOQ275" s="39"/>
      <c r="FOR275" s="39"/>
      <c r="FOS275" s="39"/>
      <c r="FOT275" s="39"/>
      <c r="FOU275" s="39"/>
      <c r="FOV275" s="39"/>
      <c r="FOW275" s="39"/>
      <c r="FOX275" s="39"/>
      <c r="FOY275" s="39"/>
      <c r="FOZ275" s="39"/>
      <c r="FPA275" s="39"/>
      <c r="FPB275" s="39"/>
      <c r="FPC275" s="39"/>
      <c r="FPD275" s="39"/>
      <c r="FPE275" s="39"/>
      <c r="FPF275" s="39"/>
      <c r="FPG275" s="39"/>
      <c r="FPH275" s="39"/>
      <c r="FPI275" s="39"/>
      <c r="FPJ275" s="39"/>
      <c r="FPK275" s="39"/>
      <c r="FPL275" s="39"/>
      <c r="FPM275" s="39"/>
      <c r="FPN275" s="39"/>
      <c r="FPO275" s="39"/>
      <c r="FPP275" s="39"/>
      <c r="FPQ275" s="39"/>
      <c r="FPR275" s="39"/>
      <c r="FPS275" s="39"/>
      <c r="FPT275" s="39"/>
      <c r="FPU275" s="39"/>
      <c r="FPV275" s="39"/>
      <c r="FPW275" s="39"/>
      <c r="FPX275" s="39"/>
      <c r="FPY275" s="39"/>
      <c r="FPZ275" s="39"/>
      <c r="FQA275" s="39"/>
      <c r="FQB275" s="39"/>
      <c r="FQC275" s="39"/>
      <c r="FQD275" s="39"/>
      <c r="FQE275" s="39"/>
      <c r="FQF275" s="39"/>
      <c r="FQG275" s="39"/>
      <c r="FQH275" s="39"/>
      <c r="FQI275" s="39"/>
      <c r="FQJ275" s="39"/>
      <c r="FQK275" s="39"/>
      <c r="FQL275" s="39"/>
      <c r="FQM275" s="39"/>
      <c r="FQN275" s="39"/>
      <c r="FQO275" s="39"/>
      <c r="FQP275" s="39"/>
      <c r="FQQ275" s="39"/>
      <c r="FQR275" s="39"/>
      <c r="FQS275" s="39"/>
      <c r="FQT275" s="39"/>
      <c r="FQU275" s="39"/>
      <c r="FQV275" s="39"/>
      <c r="FQW275" s="39"/>
      <c r="FQX275" s="39"/>
      <c r="FQY275" s="39"/>
      <c r="FQZ275" s="39"/>
      <c r="FRA275" s="39"/>
      <c r="FRB275" s="39"/>
      <c r="FRC275" s="39"/>
      <c r="FRD275" s="39"/>
      <c r="FRE275" s="39"/>
      <c r="FRF275" s="39"/>
      <c r="FRG275" s="39"/>
      <c r="FRH275" s="39"/>
      <c r="FRI275" s="39"/>
      <c r="FRJ275" s="39"/>
      <c r="FRK275" s="39"/>
      <c r="FRL275" s="39"/>
      <c r="FRM275" s="39"/>
      <c r="FRN275" s="39"/>
      <c r="FRO275" s="39"/>
      <c r="FRP275" s="39"/>
      <c r="FRQ275" s="39"/>
      <c r="FRR275" s="39"/>
      <c r="FRS275" s="39"/>
      <c r="FRT275" s="39"/>
      <c r="FRU275" s="39"/>
      <c r="FRV275" s="39"/>
      <c r="FRW275" s="39"/>
      <c r="FRX275" s="39"/>
      <c r="FRY275" s="39"/>
      <c r="FRZ275" s="39"/>
      <c r="FSA275" s="39"/>
      <c r="FSB275" s="39"/>
      <c r="FSC275" s="39"/>
      <c r="FSD275" s="39"/>
      <c r="FSE275" s="39"/>
      <c r="FSF275" s="39"/>
      <c r="FSG275" s="39"/>
      <c r="FSH275" s="39"/>
      <c r="FSI275" s="39"/>
      <c r="FSJ275" s="39"/>
      <c r="FSK275" s="39"/>
      <c r="FSL275" s="39"/>
      <c r="FSM275" s="39"/>
      <c r="FSN275" s="39"/>
      <c r="FSO275" s="39"/>
      <c r="FSP275" s="39"/>
      <c r="FSQ275" s="39"/>
      <c r="FSR275" s="39"/>
      <c r="FSS275" s="39"/>
      <c r="FST275" s="39"/>
      <c r="FSU275" s="39"/>
      <c r="FSV275" s="39"/>
      <c r="FSW275" s="39"/>
      <c r="FSX275" s="39"/>
      <c r="FSY275" s="39"/>
      <c r="FSZ275" s="39"/>
      <c r="FTA275" s="39"/>
      <c r="FTB275" s="39"/>
      <c r="FTC275" s="39"/>
      <c r="FTD275" s="39"/>
      <c r="FTE275" s="39"/>
      <c r="FTF275" s="39"/>
      <c r="FTG275" s="39"/>
      <c r="FTH275" s="39"/>
      <c r="FTI275" s="39"/>
      <c r="FTJ275" s="39"/>
      <c r="FTK275" s="39"/>
      <c r="FTL275" s="39"/>
      <c r="FTM275" s="39"/>
      <c r="FTN275" s="39"/>
      <c r="FTO275" s="39"/>
      <c r="FTP275" s="39"/>
      <c r="FTQ275" s="39"/>
      <c r="FTR275" s="39"/>
      <c r="FTS275" s="39"/>
      <c r="FTT275" s="39"/>
      <c r="FTU275" s="39"/>
      <c r="FTV275" s="39"/>
      <c r="FTW275" s="39"/>
      <c r="FTX275" s="39"/>
      <c r="FTY275" s="39"/>
      <c r="FTZ275" s="39"/>
      <c r="FUA275" s="39"/>
      <c r="FUB275" s="39"/>
      <c r="FUC275" s="39"/>
      <c r="FUD275" s="39"/>
      <c r="FUE275" s="39"/>
      <c r="FUF275" s="39"/>
      <c r="FUG275" s="39"/>
      <c r="FUH275" s="39"/>
      <c r="FUI275" s="39"/>
      <c r="FUJ275" s="39"/>
      <c r="FUK275" s="39"/>
      <c r="FUL275" s="39"/>
      <c r="FUM275" s="39"/>
      <c r="FUN275" s="39"/>
      <c r="FUO275" s="39"/>
      <c r="FUP275" s="39"/>
      <c r="FUQ275" s="39"/>
      <c r="FUR275" s="39"/>
      <c r="FUS275" s="39"/>
      <c r="FUT275" s="39"/>
      <c r="FUU275" s="39"/>
      <c r="FUV275" s="39"/>
      <c r="FUW275" s="39"/>
      <c r="FUX275" s="39"/>
      <c r="FUY275" s="39"/>
      <c r="FUZ275" s="39"/>
      <c r="FVA275" s="39"/>
      <c r="FVB275" s="39"/>
      <c r="FVC275" s="39"/>
      <c r="FVD275" s="39"/>
      <c r="FVE275" s="39"/>
      <c r="FVF275" s="39"/>
      <c r="FVG275" s="39"/>
      <c r="FVH275" s="39"/>
      <c r="FVI275" s="39"/>
      <c r="FVJ275" s="39"/>
      <c r="FVK275" s="39"/>
      <c r="FVL275" s="39"/>
      <c r="FVM275" s="39"/>
      <c r="FVN275" s="39"/>
      <c r="FVO275" s="39"/>
      <c r="FVP275" s="39"/>
      <c r="FVQ275" s="39"/>
      <c r="FVR275" s="39"/>
      <c r="FVS275" s="39"/>
      <c r="FVT275" s="39"/>
      <c r="FVU275" s="39"/>
      <c r="FVV275" s="39"/>
      <c r="FVW275" s="39"/>
      <c r="FVX275" s="39"/>
      <c r="FVY275" s="39"/>
      <c r="FVZ275" s="39"/>
      <c r="FWA275" s="39"/>
      <c r="FWB275" s="39"/>
      <c r="FWC275" s="39"/>
      <c r="FWD275" s="39"/>
      <c r="FWE275" s="39"/>
      <c r="FWF275" s="39"/>
      <c r="FWG275" s="39"/>
      <c r="FWH275" s="39"/>
      <c r="FWI275" s="39"/>
      <c r="FWJ275" s="39"/>
      <c r="FWK275" s="39"/>
      <c r="FWL275" s="39"/>
      <c r="FWM275" s="39"/>
      <c r="FWN275" s="39"/>
      <c r="FWO275" s="39"/>
      <c r="FWP275" s="39"/>
      <c r="FWQ275" s="39"/>
      <c r="FWR275" s="39"/>
      <c r="FWS275" s="39"/>
      <c r="FWT275" s="39"/>
      <c r="FWU275" s="39"/>
      <c r="FWV275" s="39"/>
      <c r="FWW275" s="39"/>
      <c r="FWX275" s="39"/>
      <c r="FWY275" s="39"/>
      <c r="FWZ275" s="39"/>
      <c r="FXA275" s="39"/>
      <c r="FXB275" s="39"/>
      <c r="FXC275" s="39"/>
      <c r="FXD275" s="39"/>
      <c r="FXE275" s="39"/>
      <c r="FXF275" s="39"/>
      <c r="FXG275" s="39"/>
      <c r="FXH275" s="39"/>
      <c r="FXI275" s="39"/>
      <c r="FXJ275" s="39"/>
      <c r="FXK275" s="39"/>
      <c r="FXL275" s="39"/>
      <c r="FXM275" s="39"/>
      <c r="FXN275" s="39"/>
      <c r="FXO275" s="39"/>
      <c r="FXP275" s="39"/>
      <c r="FXQ275" s="39"/>
      <c r="FXR275" s="39"/>
      <c r="FXS275" s="39"/>
      <c r="FXT275" s="39"/>
      <c r="FXU275" s="39"/>
      <c r="FXV275" s="39"/>
      <c r="FXW275" s="39"/>
      <c r="FXX275" s="39"/>
      <c r="FXY275" s="39"/>
      <c r="FXZ275" s="39"/>
      <c r="FYA275" s="39"/>
      <c r="FYB275" s="39"/>
      <c r="FYC275" s="39"/>
      <c r="FYD275" s="39"/>
      <c r="FYE275" s="39"/>
      <c r="FYF275" s="39"/>
      <c r="FYG275" s="39"/>
      <c r="FYH275" s="39"/>
      <c r="FYI275" s="39"/>
      <c r="FYJ275" s="39"/>
      <c r="FYK275" s="39"/>
      <c r="FYL275" s="39"/>
      <c r="FYM275" s="39"/>
      <c r="FYN275" s="39"/>
      <c r="FYO275" s="39"/>
      <c r="FYP275" s="39"/>
      <c r="FYQ275" s="39"/>
      <c r="FYR275" s="39"/>
      <c r="FYS275" s="39"/>
      <c r="FYT275" s="39"/>
      <c r="FYU275" s="39"/>
      <c r="FYV275" s="39"/>
      <c r="FYW275" s="39"/>
      <c r="FYX275" s="39"/>
      <c r="FYY275" s="39"/>
      <c r="FYZ275" s="39"/>
      <c r="FZA275" s="39"/>
      <c r="FZB275" s="39"/>
      <c r="FZC275" s="39"/>
      <c r="FZD275" s="39"/>
      <c r="FZE275" s="39"/>
      <c r="FZF275" s="39"/>
      <c r="FZG275" s="39"/>
      <c r="FZH275" s="39"/>
      <c r="FZI275" s="39"/>
      <c r="FZJ275" s="39"/>
      <c r="FZK275" s="39"/>
      <c r="FZL275" s="39"/>
      <c r="FZM275" s="39"/>
      <c r="FZN275" s="39"/>
      <c r="FZO275" s="39"/>
      <c r="FZP275" s="39"/>
      <c r="FZQ275" s="39"/>
      <c r="FZR275" s="39"/>
      <c r="FZS275" s="39"/>
      <c r="FZT275" s="39"/>
      <c r="FZU275" s="39"/>
      <c r="FZV275" s="39"/>
      <c r="FZW275" s="39"/>
      <c r="FZX275" s="39"/>
      <c r="FZY275" s="39"/>
      <c r="FZZ275" s="39"/>
      <c r="GAA275" s="39"/>
      <c r="GAB275" s="39"/>
      <c r="GAC275" s="39"/>
      <c r="GAD275" s="39"/>
      <c r="GAE275" s="39"/>
      <c r="GAF275" s="39"/>
      <c r="GAG275" s="39"/>
      <c r="GAH275" s="39"/>
      <c r="GAI275" s="39"/>
      <c r="GAJ275" s="39"/>
      <c r="GAK275" s="39"/>
      <c r="GAL275" s="39"/>
      <c r="GAM275" s="39"/>
      <c r="GAN275" s="39"/>
      <c r="GAO275" s="39"/>
      <c r="GAP275" s="39"/>
      <c r="GAQ275" s="39"/>
      <c r="GAR275" s="39"/>
      <c r="GAS275" s="39"/>
      <c r="GAT275" s="39"/>
      <c r="GAU275" s="39"/>
      <c r="GAV275" s="39"/>
      <c r="GAW275" s="39"/>
      <c r="GAX275" s="39"/>
      <c r="GAY275" s="39"/>
      <c r="GAZ275" s="39"/>
      <c r="GBA275" s="39"/>
      <c r="GBB275" s="39"/>
      <c r="GBC275" s="39"/>
      <c r="GBD275" s="39"/>
      <c r="GBE275" s="39"/>
      <c r="GBF275" s="39"/>
      <c r="GBG275" s="39"/>
      <c r="GBH275" s="39"/>
      <c r="GBI275" s="39"/>
      <c r="GBJ275" s="39"/>
      <c r="GBK275" s="39"/>
      <c r="GBL275" s="39"/>
      <c r="GBM275" s="39"/>
      <c r="GBN275" s="39"/>
      <c r="GBO275" s="39"/>
      <c r="GBP275" s="39"/>
      <c r="GBQ275" s="39"/>
      <c r="GBR275" s="39"/>
      <c r="GBS275" s="39"/>
      <c r="GBT275" s="39"/>
      <c r="GBU275" s="39"/>
      <c r="GBV275" s="39"/>
      <c r="GBW275" s="39"/>
      <c r="GBX275" s="39"/>
      <c r="GBY275" s="39"/>
      <c r="GBZ275" s="39"/>
      <c r="GCA275" s="39"/>
      <c r="GCB275" s="39"/>
      <c r="GCC275" s="39"/>
      <c r="GCD275" s="39"/>
      <c r="GCE275" s="39"/>
      <c r="GCF275" s="39"/>
      <c r="GCG275" s="39"/>
      <c r="GCH275" s="39"/>
      <c r="GCI275" s="39"/>
      <c r="GCJ275" s="39"/>
      <c r="GCK275" s="39"/>
      <c r="GCL275" s="39"/>
      <c r="GCM275" s="39"/>
      <c r="GCN275" s="39"/>
      <c r="GCO275" s="39"/>
      <c r="GCP275" s="39"/>
      <c r="GCQ275" s="39"/>
      <c r="GCR275" s="39"/>
      <c r="GCS275" s="39"/>
      <c r="GCT275" s="39"/>
      <c r="GCU275" s="39"/>
      <c r="GCV275" s="39"/>
      <c r="GCW275" s="39"/>
      <c r="GCX275" s="39"/>
      <c r="GCY275" s="39"/>
      <c r="GCZ275" s="39"/>
      <c r="GDA275" s="39"/>
      <c r="GDB275" s="39"/>
      <c r="GDC275" s="39"/>
      <c r="GDD275" s="39"/>
      <c r="GDE275" s="39"/>
      <c r="GDF275" s="39"/>
      <c r="GDG275" s="39"/>
      <c r="GDH275" s="39"/>
      <c r="GDI275" s="39"/>
      <c r="GDJ275" s="39"/>
      <c r="GDK275" s="39"/>
      <c r="GDL275" s="39"/>
      <c r="GDM275" s="39"/>
      <c r="GDN275" s="39"/>
      <c r="GDO275" s="39"/>
      <c r="GDP275" s="39"/>
      <c r="GDQ275" s="39"/>
      <c r="GDR275" s="39"/>
      <c r="GDS275" s="39"/>
      <c r="GDT275" s="39"/>
      <c r="GDU275" s="39"/>
      <c r="GDV275" s="39"/>
      <c r="GDW275" s="39"/>
      <c r="GDX275" s="39"/>
      <c r="GDY275" s="39"/>
      <c r="GDZ275" s="39"/>
      <c r="GEA275" s="39"/>
      <c r="GEB275" s="39"/>
      <c r="GEC275" s="39"/>
      <c r="GED275" s="39"/>
      <c r="GEE275" s="39"/>
      <c r="GEF275" s="39"/>
      <c r="GEG275" s="39"/>
      <c r="GEH275" s="39"/>
      <c r="GEI275" s="39"/>
      <c r="GEJ275" s="39"/>
      <c r="GEK275" s="39"/>
      <c r="GEL275" s="39"/>
      <c r="GEM275" s="39"/>
      <c r="GEN275" s="39"/>
      <c r="GEO275" s="39"/>
      <c r="GEP275" s="39"/>
      <c r="GEQ275" s="39"/>
      <c r="GER275" s="39"/>
      <c r="GES275" s="39"/>
      <c r="GET275" s="39"/>
      <c r="GEU275" s="39"/>
      <c r="GEV275" s="39"/>
      <c r="GEW275" s="39"/>
      <c r="GEX275" s="39"/>
      <c r="GEY275" s="39"/>
      <c r="GEZ275" s="39"/>
      <c r="GFA275" s="39"/>
      <c r="GFB275" s="39"/>
      <c r="GFC275" s="39"/>
      <c r="GFD275" s="39"/>
      <c r="GFE275" s="39"/>
      <c r="GFF275" s="39"/>
      <c r="GFG275" s="39"/>
      <c r="GFH275" s="39"/>
      <c r="GFI275" s="39"/>
      <c r="GFJ275" s="39"/>
      <c r="GFK275" s="39"/>
      <c r="GFL275" s="39"/>
      <c r="GFM275" s="39"/>
      <c r="GFN275" s="39"/>
      <c r="GFO275" s="39"/>
      <c r="GFP275" s="39"/>
      <c r="GFQ275" s="39"/>
      <c r="GFR275" s="39"/>
      <c r="GFS275" s="39"/>
      <c r="GFT275" s="39"/>
      <c r="GFU275" s="39"/>
      <c r="GFV275" s="39"/>
      <c r="GFW275" s="39"/>
      <c r="GFX275" s="39"/>
      <c r="GFY275" s="39"/>
      <c r="GFZ275" s="39"/>
      <c r="GGA275" s="39"/>
      <c r="GGB275" s="39"/>
      <c r="GGC275" s="39"/>
      <c r="GGD275" s="39"/>
      <c r="GGE275" s="39"/>
      <c r="GGF275" s="39"/>
      <c r="GGG275" s="39"/>
      <c r="GGH275" s="39"/>
      <c r="GGI275" s="39"/>
      <c r="GGJ275" s="39"/>
      <c r="GGK275" s="39"/>
      <c r="GGL275" s="39"/>
      <c r="GGM275" s="39"/>
      <c r="GGN275" s="39"/>
      <c r="GGO275" s="39"/>
      <c r="GGP275" s="39"/>
      <c r="GGQ275" s="39"/>
      <c r="GGR275" s="39"/>
      <c r="GGS275" s="39"/>
      <c r="GGT275" s="39"/>
      <c r="GGU275" s="39"/>
      <c r="GGV275" s="39"/>
      <c r="GGW275" s="39"/>
      <c r="GGX275" s="39"/>
      <c r="GGY275" s="39"/>
      <c r="GGZ275" s="39"/>
      <c r="GHA275" s="39"/>
      <c r="GHB275" s="39"/>
      <c r="GHC275" s="39"/>
      <c r="GHD275" s="39"/>
      <c r="GHE275" s="39"/>
      <c r="GHF275" s="39"/>
      <c r="GHG275" s="39"/>
      <c r="GHH275" s="39"/>
      <c r="GHI275" s="39"/>
      <c r="GHJ275" s="39"/>
      <c r="GHK275" s="39"/>
      <c r="GHL275" s="39"/>
      <c r="GHM275" s="39"/>
      <c r="GHN275" s="39"/>
      <c r="GHO275" s="39"/>
      <c r="GHP275" s="39"/>
      <c r="GHQ275" s="39"/>
      <c r="GHR275" s="39"/>
      <c r="GHS275" s="39"/>
      <c r="GHT275" s="39"/>
      <c r="GHU275" s="39"/>
      <c r="GHV275" s="39"/>
      <c r="GHW275" s="39"/>
      <c r="GHX275" s="39"/>
      <c r="GHY275" s="39"/>
      <c r="GHZ275" s="39"/>
      <c r="GIA275" s="39"/>
      <c r="GIB275" s="39"/>
      <c r="GIC275" s="39"/>
      <c r="GID275" s="39"/>
      <c r="GIE275" s="39"/>
      <c r="GIF275" s="39"/>
      <c r="GIG275" s="39"/>
      <c r="GIH275" s="39"/>
      <c r="GII275" s="39"/>
      <c r="GIJ275" s="39"/>
      <c r="GIK275" s="39"/>
      <c r="GIL275" s="39"/>
      <c r="GIM275" s="39"/>
      <c r="GIN275" s="39"/>
      <c r="GIO275" s="39"/>
      <c r="GIP275" s="39"/>
      <c r="GIQ275" s="39"/>
      <c r="GIR275" s="39"/>
      <c r="GIS275" s="39"/>
      <c r="GIT275" s="39"/>
      <c r="GIU275" s="39"/>
      <c r="GIV275" s="39"/>
      <c r="GIW275" s="39"/>
      <c r="GIX275" s="39"/>
      <c r="GIY275" s="39"/>
      <c r="GIZ275" s="39"/>
      <c r="GJA275" s="39"/>
      <c r="GJB275" s="39"/>
      <c r="GJC275" s="39"/>
      <c r="GJD275" s="39"/>
      <c r="GJE275" s="39"/>
      <c r="GJF275" s="39"/>
      <c r="GJG275" s="39"/>
      <c r="GJH275" s="39"/>
      <c r="GJI275" s="39"/>
      <c r="GJJ275" s="39"/>
      <c r="GJK275" s="39"/>
      <c r="GJL275" s="39"/>
      <c r="GJM275" s="39"/>
      <c r="GJN275" s="39"/>
      <c r="GJO275" s="39"/>
      <c r="GJP275" s="39"/>
      <c r="GJQ275" s="39"/>
      <c r="GJR275" s="39"/>
      <c r="GJS275" s="39"/>
      <c r="GJT275" s="39"/>
      <c r="GJU275" s="39"/>
      <c r="GJV275" s="39"/>
      <c r="GJW275" s="39"/>
      <c r="GJX275" s="39"/>
      <c r="GJY275" s="39"/>
      <c r="GJZ275" s="39"/>
      <c r="GKA275" s="39"/>
      <c r="GKB275" s="39"/>
      <c r="GKC275" s="39"/>
      <c r="GKD275" s="39"/>
      <c r="GKE275" s="39"/>
      <c r="GKF275" s="39"/>
      <c r="GKG275" s="39"/>
      <c r="GKH275" s="39"/>
      <c r="GKI275" s="39"/>
      <c r="GKJ275" s="39"/>
      <c r="GKK275" s="39"/>
      <c r="GKL275" s="39"/>
      <c r="GKM275" s="39"/>
      <c r="GKN275" s="39"/>
      <c r="GKO275" s="39"/>
      <c r="GKP275" s="39"/>
      <c r="GKQ275" s="39"/>
      <c r="GKR275" s="39"/>
      <c r="GKS275" s="39"/>
      <c r="GKT275" s="39"/>
      <c r="GKU275" s="39"/>
      <c r="GKV275" s="39"/>
      <c r="GKW275" s="39"/>
      <c r="GKX275" s="39"/>
      <c r="GKY275" s="39"/>
      <c r="GKZ275" s="39"/>
      <c r="GLA275" s="39"/>
      <c r="GLB275" s="39"/>
      <c r="GLC275" s="39"/>
      <c r="GLD275" s="39"/>
      <c r="GLE275" s="39"/>
      <c r="GLF275" s="39"/>
      <c r="GLG275" s="39"/>
      <c r="GLH275" s="39"/>
      <c r="GLI275" s="39"/>
      <c r="GLJ275" s="39"/>
      <c r="GLK275" s="39"/>
      <c r="GLL275" s="39"/>
      <c r="GLM275" s="39"/>
      <c r="GLN275" s="39"/>
      <c r="GLO275" s="39"/>
      <c r="GLP275" s="39"/>
      <c r="GLQ275" s="39"/>
      <c r="GLR275" s="39"/>
      <c r="GLS275" s="39"/>
      <c r="GLT275" s="39"/>
      <c r="GLU275" s="39"/>
      <c r="GLV275" s="39"/>
      <c r="GLW275" s="39"/>
      <c r="GLX275" s="39"/>
      <c r="GLY275" s="39"/>
      <c r="GLZ275" s="39"/>
      <c r="GMA275" s="39"/>
      <c r="GMB275" s="39"/>
      <c r="GMC275" s="39"/>
      <c r="GMD275" s="39"/>
      <c r="GME275" s="39"/>
      <c r="GMF275" s="39"/>
      <c r="GMG275" s="39"/>
      <c r="GMH275" s="39"/>
      <c r="GMI275" s="39"/>
      <c r="GMJ275" s="39"/>
      <c r="GMK275" s="39"/>
      <c r="GML275" s="39"/>
      <c r="GMM275" s="39"/>
      <c r="GMN275" s="39"/>
      <c r="GMO275" s="39"/>
      <c r="GMP275" s="39"/>
      <c r="GMQ275" s="39"/>
      <c r="GMR275" s="39"/>
      <c r="GMS275" s="39"/>
      <c r="GMT275" s="39"/>
      <c r="GMU275" s="39"/>
      <c r="GMV275" s="39"/>
      <c r="GMW275" s="39"/>
      <c r="GMX275" s="39"/>
      <c r="GMY275" s="39"/>
      <c r="GMZ275" s="39"/>
      <c r="GNA275" s="39"/>
      <c r="GNB275" s="39"/>
      <c r="GNC275" s="39"/>
      <c r="GND275" s="39"/>
      <c r="GNE275" s="39"/>
      <c r="GNF275" s="39"/>
      <c r="GNG275" s="39"/>
      <c r="GNH275" s="39"/>
      <c r="GNI275" s="39"/>
      <c r="GNJ275" s="39"/>
      <c r="GNK275" s="39"/>
      <c r="GNL275" s="39"/>
      <c r="GNM275" s="39"/>
      <c r="GNN275" s="39"/>
      <c r="GNO275" s="39"/>
      <c r="GNP275" s="39"/>
      <c r="GNQ275" s="39"/>
      <c r="GNR275" s="39"/>
      <c r="GNS275" s="39"/>
      <c r="GNT275" s="39"/>
      <c r="GNU275" s="39"/>
      <c r="GNV275" s="39"/>
      <c r="GNW275" s="39"/>
      <c r="GNX275" s="39"/>
      <c r="GNY275" s="39"/>
      <c r="GNZ275" s="39"/>
      <c r="GOA275" s="39"/>
      <c r="GOB275" s="39"/>
      <c r="GOC275" s="39"/>
      <c r="GOD275" s="39"/>
      <c r="GOE275" s="39"/>
      <c r="GOF275" s="39"/>
      <c r="GOG275" s="39"/>
      <c r="GOH275" s="39"/>
      <c r="GOI275" s="39"/>
      <c r="GOJ275" s="39"/>
      <c r="GOK275" s="39"/>
      <c r="GOL275" s="39"/>
      <c r="GOM275" s="39"/>
      <c r="GON275" s="39"/>
      <c r="GOO275" s="39"/>
      <c r="GOP275" s="39"/>
      <c r="GOQ275" s="39"/>
      <c r="GOR275" s="39"/>
      <c r="GOS275" s="39"/>
      <c r="GOT275" s="39"/>
      <c r="GOU275" s="39"/>
      <c r="GOV275" s="39"/>
      <c r="GOW275" s="39"/>
      <c r="GOX275" s="39"/>
      <c r="GOY275" s="39"/>
      <c r="GOZ275" s="39"/>
      <c r="GPA275" s="39"/>
      <c r="GPB275" s="39"/>
      <c r="GPC275" s="39"/>
      <c r="GPD275" s="39"/>
      <c r="GPE275" s="39"/>
      <c r="GPF275" s="39"/>
      <c r="GPG275" s="39"/>
      <c r="GPH275" s="39"/>
      <c r="GPI275" s="39"/>
      <c r="GPJ275" s="39"/>
      <c r="GPK275" s="39"/>
      <c r="GPL275" s="39"/>
      <c r="GPM275" s="39"/>
      <c r="GPN275" s="39"/>
      <c r="GPO275" s="39"/>
      <c r="GPP275" s="39"/>
      <c r="GPQ275" s="39"/>
      <c r="GPR275" s="39"/>
      <c r="GPS275" s="39"/>
      <c r="GPT275" s="39"/>
      <c r="GPU275" s="39"/>
      <c r="GPV275" s="39"/>
      <c r="GPW275" s="39"/>
      <c r="GPX275" s="39"/>
      <c r="GPY275" s="39"/>
      <c r="GPZ275" s="39"/>
      <c r="GQA275" s="39"/>
      <c r="GQB275" s="39"/>
      <c r="GQC275" s="39"/>
      <c r="GQD275" s="39"/>
      <c r="GQE275" s="39"/>
      <c r="GQF275" s="39"/>
      <c r="GQG275" s="39"/>
      <c r="GQH275" s="39"/>
      <c r="GQI275" s="39"/>
      <c r="GQJ275" s="39"/>
      <c r="GQK275" s="39"/>
      <c r="GQL275" s="39"/>
      <c r="GQM275" s="39"/>
      <c r="GQN275" s="39"/>
      <c r="GQO275" s="39"/>
      <c r="GQP275" s="39"/>
      <c r="GQQ275" s="39"/>
      <c r="GQR275" s="39"/>
      <c r="GQS275" s="39"/>
      <c r="GQT275" s="39"/>
      <c r="GQU275" s="39"/>
      <c r="GQV275" s="39"/>
      <c r="GQW275" s="39"/>
      <c r="GQX275" s="39"/>
      <c r="GQY275" s="39"/>
      <c r="GQZ275" s="39"/>
      <c r="GRA275" s="39"/>
      <c r="GRB275" s="39"/>
      <c r="GRC275" s="39"/>
      <c r="GRD275" s="39"/>
      <c r="GRE275" s="39"/>
      <c r="GRF275" s="39"/>
      <c r="GRG275" s="39"/>
      <c r="GRH275" s="39"/>
      <c r="GRI275" s="39"/>
      <c r="GRJ275" s="39"/>
      <c r="GRK275" s="39"/>
      <c r="GRL275" s="39"/>
      <c r="GRM275" s="39"/>
      <c r="GRN275" s="39"/>
      <c r="GRO275" s="39"/>
      <c r="GRP275" s="39"/>
      <c r="GRQ275" s="39"/>
      <c r="GRR275" s="39"/>
      <c r="GRS275" s="39"/>
      <c r="GRT275" s="39"/>
      <c r="GRU275" s="39"/>
      <c r="GRV275" s="39"/>
      <c r="GRW275" s="39"/>
      <c r="GRX275" s="39"/>
      <c r="GRY275" s="39"/>
      <c r="GRZ275" s="39"/>
      <c r="GSA275" s="39"/>
      <c r="GSB275" s="39"/>
      <c r="GSC275" s="39"/>
      <c r="GSD275" s="39"/>
      <c r="GSE275" s="39"/>
      <c r="GSF275" s="39"/>
      <c r="GSG275" s="39"/>
      <c r="GSH275" s="39"/>
      <c r="GSI275" s="39"/>
      <c r="GSJ275" s="39"/>
      <c r="GSK275" s="39"/>
      <c r="GSL275" s="39"/>
      <c r="GSM275" s="39"/>
      <c r="GSN275" s="39"/>
      <c r="GSO275" s="39"/>
      <c r="GSP275" s="39"/>
      <c r="GSQ275" s="39"/>
      <c r="GSR275" s="39"/>
      <c r="GSS275" s="39"/>
      <c r="GST275" s="39"/>
      <c r="GSU275" s="39"/>
      <c r="GSV275" s="39"/>
      <c r="GSW275" s="39"/>
      <c r="GSX275" s="39"/>
      <c r="GSY275" s="39"/>
      <c r="GSZ275" s="39"/>
      <c r="GTA275" s="39"/>
      <c r="GTB275" s="39"/>
      <c r="GTC275" s="39"/>
      <c r="GTD275" s="39"/>
      <c r="GTE275" s="39"/>
      <c r="GTF275" s="39"/>
      <c r="GTG275" s="39"/>
      <c r="GTH275" s="39"/>
      <c r="GTI275" s="39"/>
      <c r="GTJ275" s="39"/>
      <c r="GTK275" s="39"/>
      <c r="GTL275" s="39"/>
      <c r="GTM275" s="39"/>
      <c r="GTN275" s="39"/>
      <c r="GTO275" s="39"/>
      <c r="GTP275" s="39"/>
      <c r="GTQ275" s="39"/>
      <c r="GTR275" s="39"/>
      <c r="GTS275" s="39"/>
      <c r="GTT275" s="39"/>
      <c r="GTU275" s="39"/>
      <c r="GTV275" s="39"/>
      <c r="GTW275" s="39"/>
      <c r="GTX275" s="39"/>
      <c r="GTY275" s="39"/>
      <c r="GTZ275" s="39"/>
      <c r="GUA275" s="39"/>
      <c r="GUB275" s="39"/>
      <c r="GUC275" s="39"/>
      <c r="GUD275" s="39"/>
      <c r="GUE275" s="39"/>
      <c r="GUF275" s="39"/>
      <c r="GUG275" s="39"/>
      <c r="GUH275" s="39"/>
      <c r="GUI275" s="39"/>
      <c r="GUJ275" s="39"/>
      <c r="GUK275" s="39"/>
      <c r="GUL275" s="39"/>
      <c r="GUM275" s="39"/>
      <c r="GUN275" s="39"/>
      <c r="GUO275" s="39"/>
      <c r="GUP275" s="39"/>
      <c r="GUQ275" s="39"/>
      <c r="GUR275" s="39"/>
      <c r="GUS275" s="39"/>
      <c r="GUT275" s="39"/>
      <c r="GUU275" s="39"/>
      <c r="GUV275" s="39"/>
      <c r="GUW275" s="39"/>
      <c r="GUX275" s="39"/>
      <c r="GUY275" s="39"/>
      <c r="GUZ275" s="39"/>
      <c r="GVA275" s="39"/>
      <c r="GVB275" s="39"/>
      <c r="GVC275" s="39"/>
      <c r="GVD275" s="39"/>
      <c r="GVE275" s="39"/>
      <c r="GVF275" s="39"/>
      <c r="GVG275" s="39"/>
      <c r="GVH275" s="39"/>
      <c r="GVI275" s="39"/>
      <c r="GVJ275" s="39"/>
      <c r="GVK275" s="39"/>
      <c r="GVL275" s="39"/>
      <c r="GVM275" s="39"/>
      <c r="GVN275" s="39"/>
      <c r="GVO275" s="39"/>
      <c r="GVP275" s="39"/>
      <c r="GVQ275" s="39"/>
      <c r="GVR275" s="39"/>
      <c r="GVS275" s="39"/>
      <c r="GVT275" s="39"/>
      <c r="GVU275" s="39"/>
      <c r="GVV275" s="39"/>
      <c r="GVW275" s="39"/>
      <c r="GVX275" s="39"/>
      <c r="GVY275" s="39"/>
      <c r="GVZ275" s="39"/>
      <c r="GWA275" s="39"/>
      <c r="GWB275" s="39"/>
      <c r="GWC275" s="39"/>
      <c r="GWD275" s="39"/>
      <c r="GWE275" s="39"/>
      <c r="GWF275" s="39"/>
      <c r="GWG275" s="39"/>
      <c r="GWH275" s="39"/>
      <c r="GWI275" s="39"/>
      <c r="GWJ275" s="39"/>
      <c r="GWK275" s="39"/>
      <c r="GWL275" s="39"/>
      <c r="GWM275" s="39"/>
      <c r="GWN275" s="39"/>
      <c r="GWO275" s="39"/>
      <c r="GWP275" s="39"/>
      <c r="GWQ275" s="39"/>
      <c r="GWR275" s="39"/>
      <c r="GWS275" s="39"/>
      <c r="GWT275" s="39"/>
      <c r="GWU275" s="39"/>
      <c r="GWV275" s="39"/>
      <c r="GWW275" s="39"/>
      <c r="GWX275" s="39"/>
      <c r="GWY275" s="39"/>
      <c r="GWZ275" s="39"/>
      <c r="GXA275" s="39"/>
      <c r="GXB275" s="39"/>
      <c r="GXC275" s="39"/>
      <c r="GXD275" s="39"/>
      <c r="GXE275" s="39"/>
      <c r="GXF275" s="39"/>
      <c r="GXG275" s="39"/>
      <c r="GXH275" s="39"/>
      <c r="GXI275" s="39"/>
      <c r="GXJ275" s="39"/>
      <c r="GXK275" s="39"/>
      <c r="GXL275" s="39"/>
      <c r="GXM275" s="39"/>
      <c r="GXN275" s="39"/>
      <c r="GXO275" s="39"/>
      <c r="GXP275" s="39"/>
      <c r="GXQ275" s="39"/>
      <c r="GXR275" s="39"/>
      <c r="GXS275" s="39"/>
      <c r="GXT275" s="39"/>
      <c r="GXU275" s="39"/>
      <c r="GXV275" s="39"/>
      <c r="GXW275" s="39"/>
      <c r="GXX275" s="39"/>
      <c r="GXY275" s="39"/>
      <c r="GXZ275" s="39"/>
      <c r="GYA275" s="39"/>
      <c r="GYB275" s="39"/>
      <c r="GYC275" s="39"/>
      <c r="GYD275" s="39"/>
      <c r="GYE275" s="39"/>
      <c r="GYF275" s="39"/>
      <c r="GYG275" s="39"/>
      <c r="GYH275" s="39"/>
      <c r="GYI275" s="39"/>
      <c r="GYJ275" s="39"/>
      <c r="GYK275" s="39"/>
      <c r="GYL275" s="39"/>
      <c r="GYM275" s="39"/>
      <c r="GYN275" s="39"/>
      <c r="GYO275" s="39"/>
      <c r="GYP275" s="39"/>
      <c r="GYQ275" s="39"/>
      <c r="GYR275" s="39"/>
      <c r="GYS275" s="39"/>
      <c r="GYT275" s="39"/>
      <c r="GYU275" s="39"/>
      <c r="GYV275" s="39"/>
      <c r="GYW275" s="39"/>
      <c r="GYX275" s="39"/>
      <c r="GYY275" s="39"/>
      <c r="GYZ275" s="39"/>
      <c r="GZA275" s="39"/>
      <c r="GZB275" s="39"/>
      <c r="GZC275" s="39"/>
      <c r="GZD275" s="39"/>
      <c r="GZE275" s="39"/>
      <c r="GZF275" s="39"/>
      <c r="GZG275" s="39"/>
      <c r="GZH275" s="39"/>
      <c r="GZI275" s="39"/>
      <c r="GZJ275" s="39"/>
      <c r="GZK275" s="39"/>
      <c r="GZL275" s="39"/>
      <c r="GZM275" s="39"/>
      <c r="GZN275" s="39"/>
      <c r="GZO275" s="39"/>
      <c r="GZP275" s="39"/>
      <c r="GZQ275" s="39"/>
      <c r="GZR275" s="39"/>
      <c r="GZS275" s="39"/>
      <c r="GZT275" s="39"/>
      <c r="GZU275" s="39"/>
      <c r="GZV275" s="39"/>
      <c r="GZW275" s="39"/>
      <c r="GZX275" s="39"/>
      <c r="GZY275" s="39"/>
      <c r="GZZ275" s="39"/>
      <c r="HAA275" s="39"/>
      <c r="HAB275" s="39"/>
      <c r="HAC275" s="39"/>
      <c r="HAD275" s="39"/>
      <c r="HAE275" s="39"/>
      <c r="HAF275" s="39"/>
      <c r="HAG275" s="39"/>
      <c r="HAH275" s="39"/>
      <c r="HAI275" s="39"/>
      <c r="HAJ275" s="39"/>
      <c r="HAK275" s="39"/>
      <c r="HAL275" s="39"/>
      <c r="HAM275" s="39"/>
      <c r="HAN275" s="39"/>
      <c r="HAO275" s="39"/>
      <c r="HAP275" s="39"/>
      <c r="HAQ275" s="39"/>
      <c r="HAR275" s="39"/>
      <c r="HAS275" s="39"/>
      <c r="HAT275" s="39"/>
      <c r="HAU275" s="39"/>
      <c r="HAV275" s="39"/>
      <c r="HAW275" s="39"/>
      <c r="HAX275" s="39"/>
      <c r="HAY275" s="39"/>
      <c r="HAZ275" s="39"/>
      <c r="HBA275" s="39"/>
      <c r="HBB275" s="39"/>
      <c r="HBC275" s="39"/>
      <c r="HBD275" s="39"/>
      <c r="HBE275" s="39"/>
      <c r="HBF275" s="39"/>
      <c r="HBG275" s="39"/>
      <c r="HBH275" s="39"/>
      <c r="HBI275" s="39"/>
      <c r="HBJ275" s="39"/>
      <c r="HBK275" s="39"/>
      <c r="HBL275" s="39"/>
      <c r="HBM275" s="39"/>
      <c r="HBN275" s="39"/>
      <c r="HBO275" s="39"/>
      <c r="HBP275" s="39"/>
      <c r="HBQ275" s="39"/>
      <c r="HBR275" s="39"/>
      <c r="HBS275" s="39"/>
      <c r="HBT275" s="39"/>
      <c r="HBU275" s="39"/>
      <c r="HBV275" s="39"/>
      <c r="HBW275" s="39"/>
      <c r="HBX275" s="39"/>
      <c r="HBY275" s="39"/>
      <c r="HBZ275" s="39"/>
      <c r="HCA275" s="39"/>
      <c r="HCB275" s="39"/>
      <c r="HCC275" s="39"/>
      <c r="HCD275" s="39"/>
      <c r="HCE275" s="39"/>
      <c r="HCF275" s="39"/>
      <c r="HCG275" s="39"/>
      <c r="HCH275" s="39"/>
      <c r="HCI275" s="39"/>
      <c r="HCJ275" s="39"/>
      <c r="HCK275" s="39"/>
      <c r="HCL275" s="39"/>
      <c r="HCM275" s="39"/>
      <c r="HCN275" s="39"/>
      <c r="HCO275" s="39"/>
      <c r="HCP275" s="39"/>
      <c r="HCQ275" s="39"/>
      <c r="HCR275" s="39"/>
      <c r="HCS275" s="39"/>
      <c r="HCT275" s="39"/>
      <c r="HCU275" s="39"/>
      <c r="HCV275" s="39"/>
      <c r="HCW275" s="39"/>
      <c r="HCX275" s="39"/>
      <c r="HCY275" s="39"/>
      <c r="HCZ275" s="39"/>
      <c r="HDA275" s="39"/>
      <c r="HDB275" s="39"/>
      <c r="HDC275" s="39"/>
      <c r="HDD275" s="39"/>
      <c r="HDE275" s="39"/>
      <c r="HDF275" s="39"/>
      <c r="HDG275" s="39"/>
      <c r="HDH275" s="39"/>
      <c r="HDI275" s="39"/>
      <c r="HDJ275" s="39"/>
      <c r="HDK275" s="39"/>
      <c r="HDL275" s="39"/>
      <c r="HDM275" s="39"/>
      <c r="HDN275" s="39"/>
      <c r="HDO275" s="39"/>
      <c r="HDP275" s="39"/>
      <c r="HDQ275" s="39"/>
      <c r="HDR275" s="39"/>
      <c r="HDS275" s="39"/>
      <c r="HDT275" s="39"/>
      <c r="HDU275" s="39"/>
      <c r="HDV275" s="39"/>
      <c r="HDW275" s="39"/>
      <c r="HDX275" s="39"/>
      <c r="HDY275" s="39"/>
      <c r="HDZ275" s="39"/>
      <c r="HEA275" s="39"/>
      <c r="HEB275" s="39"/>
      <c r="HEC275" s="39"/>
      <c r="HED275" s="39"/>
      <c r="HEE275" s="39"/>
      <c r="HEF275" s="39"/>
      <c r="HEG275" s="39"/>
      <c r="HEH275" s="39"/>
      <c r="HEI275" s="39"/>
      <c r="HEJ275" s="39"/>
      <c r="HEK275" s="39"/>
      <c r="HEL275" s="39"/>
      <c r="HEM275" s="39"/>
      <c r="HEN275" s="39"/>
      <c r="HEO275" s="39"/>
      <c r="HEP275" s="39"/>
      <c r="HEQ275" s="39"/>
      <c r="HER275" s="39"/>
      <c r="HES275" s="39"/>
      <c r="HET275" s="39"/>
      <c r="HEU275" s="39"/>
      <c r="HEV275" s="39"/>
      <c r="HEW275" s="39"/>
      <c r="HEX275" s="39"/>
      <c r="HEY275" s="39"/>
      <c r="HEZ275" s="39"/>
      <c r="HFA275" s="39"/>
      <c r="HFB275" s="39"/>
      <c r="HFC275" s="39"/>
      <c r="HFD275" s="39"/>
      <c r="HFE275" s="39"/>
      <c r="HFF275" s="39"/>
      <c r="HFG275" s="39"/>
      <c r="HFH275" s="39"/>
      <c r="HFI275" s="39"/>
      <c r="HFJ275" s="39"/>
      <c r="HFK275" s="39"/>
      <c r="HFL275" s="39"/>
      <c r="HFM275" s="39"/>
      <c r="HFN275" s="39"/>
      <c r="HFO275" s="39"/>
      <c r="HFP275" s="39"/>
      <c r="HFQ275" s="39"/>
      <c r="HFR275" s="39"/>
      <c r="HFS275" s="39"/>
      <c r="HFT275" s="39"/>
      <c r="HFU275" s="39"/>
      <c r="HFV275" s="39"/>
      <c r="HFW275" s="39"/>
      <c r="HFX275" s="39"/>
      <c r="HFY275" s="39"/>
      <c r="HFZ275" s="39"/>
      <c r="HGA275" s="39"/>
      <c r="HGB275" s="39"/>
      <c r="HGC275" s="39"/>
      <c r="HGD275" s="39"/>
      <c r="HGE275" s="39"/>
      <c r="HGF275" s="39"/>
      <c r="HGG275" s="39"/>
      <c r="HGH275" s="39"/>
      <c r="HGI275" s="39"/>
      <c r="HGJ275" s="39"/>
      <c r="HGK275" s="39"/>
      <c r="HGL275" s="39"/>
      <c r="HGM275" s="39"/>
      <c r="HGN275" s="39"/>
      <c r="HGO275" s="39"/>
      <c r="HGP275" s="39"/>
      <c r="HGQ275" s="39"/>
      <c r="HGR275" s="39"/>
      <c r="HGS275" s="39"/>
      <c r="HGT275" s="39"/>
      <c r="HGU275" s="39"/>
      <c r="HGV275" s="39"/>
      <c r="HGW275" s="39"/>
      <c r="HGX275" s="39"/>
      <c r="HGY275" s="39"/>
      <c r="HGZ275" s="39"/>
      <c r="HHA275" s="39"/>
      <c r="HHB275" s="39"/>
      <c r="HHC275" s="39"/>
      <c r="HHD275" s="39"/>
      <c r="HHE275" s="39"/>
      <c r="HHF275" s="39"/>
      <c r="HHG275" s="39"/>
      <c r="HHH275" s="39"/>
      <c r="HHI275" s="39"/>
      <c r="HHJ275" s="39"/>
      <c r="HHK275" s="39"/>
      <c r="HHL275" s="39"/>
      <c r="HHM275" s="39"/>
      <c r="HHN275" s="39"/>
      <c r="HHO275" s="39"/>
      <c r="HHP275" s="39"/>
      <c r="HHQ275" s="39"/>
      <c r="HHR275" s="39"/>
      <c r="HHS275" s="39"/>
      <c r="HHT275" s="39"/>
      <c r="HHU275" s="39"/>
      <c r="HHV275" s="39"/>
      <c r="HHW275" s="39"/>
      <c r="HHX275" s="39"/>
      <c r="HHY275" s="39"/>
      <c r="HHZ275" s="39"/>
      <c r="HIA275" s="39"/>
      <c r="HIB275" s="39"/>
      <c r="HIC275" s="39"/>
      <c r="HID275" s="39"/>
      <c r="HIE275" s="39"/>
      <c r="HIF275" s="39"/>
      <c r="HIG275" s="39"/>
      <c r="HIH275" s="39"/>
      <c r="HII275" s="39"/>
      <c r="HIJ275" s="39"/>
      <c r="HIK275" s="39"/>
      <c r="HIL275" s="39"/>
      <c r="HIM275" s="39"/>
      <c r="HIN275" s="39"/>
      <c r="HIO275" s="39"/>
      <c r="HIP275" s="39"/>
      <c r="HIQ275" s="39"/>
      <c r="HIR275" s="39"/>
      <c r="HIS275" s="39"/>
      <c r="HIT275" s="39"/>
      <c r="HIU275" s="39"/>
      <c r="HIV275" s="39"/>
      <c r="HIW275" s="39"/>
      <c r="HIX275" s="39"/>
      <c r="HIY275" s="39"/>
      <c r="HIZ275" s="39"/>
      <c r="HJA275" s="39"/>
      <c r="HJB275" s="39"/>
      <c r="HJC275" s="39"/>
      <c r="HJD275" s="39"/>
      <c r="HJE275" s="39"/>
      <c r="HJF275" s="39"/>
      <c r="HJG275" s="39"/>
      <c r="HJH275" s="39"/>
      <c r="HJI275" s="39"/>
      <c r="HJJ275" s="39"/>
      <c r="HJK275" s="39"/>
      <c r="HJL275" s="39"/>
      <c r="HJM275" s="39"/>
      <c r="HJN275" s="39"/>
      <c r="HJO275" s="39"/>
      <c r="HJP275" s="39"/>
      <c r="HJQ275" s="39"/>
      <c r="HJR275" s="39"/>
      <c r="HJS275" s="39"/>
      <c r="HJT275" s="39"/>
      <c r="HJU275" s="39"/>
      <c r="HJV275" s="39"/>
      <c r="HJW275" s="39"/>
      <c r="HJX275" s="39"/>
      <c r="HJY275" s="39"/>
      <c r="HJZ275" s="39"/>
      <c r="HKA275" s="39"/>
      <c r="HKB275" s="39"/>
      <c r="HKC275" s="39"/>
      <c r="HKD275" s="39"/>
      <c r="HKE275" s="39"/>
      <c r="HKF275" s="39"/>
      <c r="HKG275" s="39"/>
      <c r="HKH275" s="39"/>
      <c r="HKI275" s="39"/>
      <c r="HKJ275" s="39"/>
      <c r="HKK275" s="39"/>
      <c r="HKL275" s="39"/>
      <c r="HKM275" s="39"/>
      <c r="HKN275" s="39"/>
      <c r="HKO275" s="39"/>
      <c r="HKP275" s="39"/>
      <c r="HKQ275" s="39"/>
      <c r="HKR275" s="39"/>
      <c r="HKS275" s="39"/>
      <c r="HKT275" s="39"/>
      <c r="HKU275" s="39"/>
      <c r="HKV275" s="39"/>
      <c r="HKW275" s="39"/>
      <c r="HKX275" s="39"/>
      <c r="HKY275" s="39"/>
      <c r="HKZ275" s="39"/>
      <c r="HLA275" s="39"/>
      <c r="HLB275" s="39"/>
      <c r="HLC275" s="39"/>
      <c r="HLD275" s="39"/>
      <c r="HLE275" s="39"/>
      <c r="HLF275" s="39"/>
      <c r="HLG275" s="39"/>
      <c r="HLH275" s="39"/>
      <c r="HLI275" s="39"/>
      <c r="HLJ275" s="39"/>
      <c r="HLK275" s="39"/>
      <c r="HLL275" s="39"/>
      <c r="HLM275" s="39"/>
      <c r="HLN275" s="39"/>
      <c r="HLO275" s="39"/>
      <c r="HLP275" s="39"/>
      <c r="HLQ275" s="39"/>
      <c r="HLR275" s="39"/>
      <c r="HLS275" s="39"/>
      <c r="HLT275" s="39"/>
      <c r="HLU275" s="39"/>
      <c r="HLV275" s="39"/>
      <c r="HLW275" s="39"/>
      <c r="HLX275" s="39"/>
      <c r="HLY275" s="39"/>
      <c r="HLZ275" s="39"/>
      <c r="HMA275" s="39"/>
      <c r="HMB275" s="39"/>
      <c r="HMC275" s="39"/>
      <c r="HMD275" s="39"/>
      <c r="HME275" s="39"/>
      <c r="HMF275" s="39"/>
      <c r="HMG275" s="39"/>
      <c r="HMH275" s="39"/>
      <c r="HMI275" s="39"/>
      <c r="HMJ275" s="39"/>
      <c r="HMK275" s="39"/>
      <c r="HML275" s="39"/>
      <c r="HMM275" s="39"/>
      <c r="HMN275" s="39"/>
      <c r="HMO275" s="39"/>
      <c r="HMP275" s="39"/>
      <c r="HMQ275" s="39"/>
      <c r="HMR275" s="39"/>
      <c r="HMS275" s="39"/>
      <c r="HMT275" s="39"/>
      <c r="HMU275" s="39"/>
      <c r="HMV275" s="39"/>
      <c r="HMW275" s="39"/>
      <c r="HMX275" s="39"/>
      <c r="HMY275" s="39"/>
      <c r="HMZ275" s="39"/>
      <c r="HNA275" s="39"/>
      <c r="HNB275" s="39"/>
      <c r="HNC275" s="39"/>
      <c r="HND275" s="39"/>
      <c r="HNE275" s="39"/>
      <c r="HNF275" s="39"/>
      <c r="HNG275" s="39"/>
      <c r="HNH275" s="39"/>
      <c r="HNI275" s="39"/>
      <c r="HNJ275" s="39"/>
      <c r="HNK275" s="39"/>
      <c r="HNL275" s="39"/>
      <c r="HNM275" s="39"/>
      <c r="HNN275" s="39"/>
      <c r="HNO275" s="39"/>
      <c r="HNP275" s="39"/>
      <c r="HNQ275" s="39"/>
      <c r="HNR275" s="39"/>
      <c r="HNS275" s="39"/>
      <c r="HNT275" s="39"/>
      <c r="HNU275" s="39"/>
      <c r="HNV275" s="39"/>
      <c r="HNW275" s="39"/>
      <c r="HNX275" s="39"/>
      <c r="HNY275" s="39"/>
      <c r="HNZ275" s="39"/>
      <c r="HOA275" s="39"/>
      <c r="HOB275" s="39"/>
      <c r="HOC275" s="39"/>
      <c r="HOD275" s="39"/>
      <c r="HOE275" s="39"/>
      <c r="HOF275" s="39"/>
      <c r="HOG275" s="39"/>
      <c r="HOH275" s="39"/>
      <c r="HOI275" s="39"/>
      <c r="HOJ275" s="39"/>
      <c r="HOK275" s="39"/>
      <c r="HOL275" s="39"/>
      <c r="HOM275" s="39"/>
      <c r="HON275" s="39"/>
      <c r="HOO275" s="39"/>
      <c r="HOP275" s="39"/>
      <c r="HOQ275" s="39"/>
      <c r="HOR275" s="39"/>
      <c r="HOS275" s="39"/>
      <c r="HOT275" s="39"/>
      <c r="HOU275" s="39"/>
      <c r="HOV275" s="39"/>
      <c r="HOW275" s="39"/>
      <c r="HOX275" s="39"/>
      <c r="HOY275" s="39"/>
      <c r="HOZ275" s="39"/>
      <c r="HPA275" s="39"/>
      <c r="HPB275" s="39"/>
      <c r="HPC275" s="39"/>
      <c r="HPD275" s="39"/>
      <c r="HPE275" s="39"/>
      <c r="HPF275" s="39"/>
      <c r="HPG275" s="39"/>
      <c r="HPH275" s="39"/>
      <c r="HPI275" s="39"/>
      <c r="HPJ275" s="39"/>
      <c r="HPK275" s="39"/>
      <c r="HPL275" s="39"/>
      <c r="HPM275" s="39"/>
      <c r="HPN275" s="39"/>
      <c r="HPO275" s="39"/>
      <c r="HPP275" s="39"/>
      <c r="HPQ275" s="39"/>
      <c r="HPR275" s="39"/>
      <c r="HPS275" s="39"/>
      <c r="HPT275" s="39"/>
      <c r="HPU275" s="39"/>
      <c r="HPV275" s="39"/>
      <c r="HPW275" s="39"/>
      <c r="HPX275" s="39"/>
      <c r="HPY275" s="39"/>
      <c r="HPZ275" s="39"/>
      <c r="HQA275" s="39"/>
      <c r="HQB275" s="39"/>
      <c r="HQC275" s="39"/>
      <c r="HQD275" s="39"/>
      <c r="HQE275" s="39"/>
      <c r="HQF275" s="39"/>
      <c r="HQG275" s="39"/>
      <c r="HQH275" s="39"/>
      <c r="HQI275" s="39"/>
      <c r="HQJ275" s="39"/>
      <c r="HQK275" s="39"/>
      <c r="HQL275" s="39"/>
      <c r="HQM275" s="39"/>
      <c r="HQN275" s="39"/>
      <c r="HQO275" s="39"/>
      <c r="HQP275" s="39"/>
      <c r="HQQ275" s="39"/>
      <c r="HQR275" s="39"/>
      <c r="HQS275" s="39"/>
      <c r="HQT275" s="39"/>
      <c r="HQU275" s="39"/>
      <c r="HQV275" s="39"/>
      <c r="HQW275" s="39"/>
      <c r="HQX275" s="39"/>
      <c r="HQY275" s="39"/>
      <c r="HQZ275" s="39"/>
      <c r="HRA275" s="39"/>
      <c r="HRB275" s="39"/>
      <c r="HRC275" s="39"/>
      <c r="HRD275" s="39"/>
      <c r="HRE275" s="39"/>
      <c r="HRF275" s="39"/>
      <c r="HRG275" s="39"/>
      <c r="HRH275" s="39"/>
      <c r="HRI275" s="39"/>
      <c r="HRJ275" s="39"/>
      <c r="HRK275" s="39"/>
      <c r="HRL275" s="39"/>
      <c r="HRM275" s="39"/>
      <c r="HRN275" s="39"/>
      <c r="HRO275" s="39"/>
      <c r="HRP275" s="39"/>
      <c r="HRQ275" s="39"/>
      <c r="HRR275" s="39"/>
      <c r="HRS275" s="39"/>
      <c r="HRT275" s="39"/>
      <c r="HRU275" s="39"/>
      <c r="HRV275" s="39"/>
      <c r="HRW275" s="39"/>
      <c r="HRX275" s="39"/>
      <c r="HRY275" s="39"/>
      <c r="HRZ275" s="39"/>
      <c r="HSA275" s="39"/>
      <c r="HSB275" s="39"/>
      <c r="HSC275" s="39"/>
      <c r="HSD275" s="39"/>
      <c r="HSE275" s="39"/>
      <c r="HSF275" s="39"/>
      <c r="HSG275" s="39"/>
      <c r="HSH275" s="39"/>
      <c r="HSI275" s="39"/>
      <c r="HSJ275" s="39"/>
      <c r="HSK275" s="39"/>
      <c r="HSL275" s="39"/>
      <c r="HSM275" s="39"/>
      <c r="HSN275" s="39"/>
      <c r="HSO275" s="39"/>
      <c r="HSP275" s="39"/>
      <c r="HSQ275" s="39"/>
      <c r="HSR275" s="39"/>
      <c r="HSS275" s="39"/>
      <c r="HST275" s="39"/>
      <c r="HSU275" s="39"/>
      <c r="HSV275" s="39"/>
      <c r="HSW275" s="39"/>
      <c r="HSX275" s="39"/>
      <c r="HSY275" s="39"/>
      <c r="HSZ275" s="39"/>
      <c r="HTA275" s="39"/>
      <c r="HTB275" s="39"/>
      <c r="HTC275" s="39"/>
      <c r="HTD275" s="39"/>
      <c r="HTE275" s="39"/>
      <c r="HTF275" s="39"/>
      <c r="HTG275" s="39"/>
      <c r="HTH275" s="39"/>
      <c r="HTI275" s="39"/>
      <c r="HTJ275" s="39"/>
      <c r="HTK275" s="39"/>
      <c r="HTL275" s="39"/>
      <c r="HTM275" s="39"/>
      <c r="HTN275" s="39"/>
      <c r="HTO275" s="39"/>
      <c r="HTP275" s="39"/>
      <c r="HTQ275" s="39"/>
      <c r="HTR275" s="39"/>
      <c r="HTS275" s="39"/>
      <c r="HTT275" s="39"/>
      <c r="HTU275" s="39"/>
      <c r="HTV275" s="39"/>
      <c r="HTW275" s="39"/>
      <c r="HTX275" s="39"/>
      <c r="HTY275" s="39"/>
      <c r="HTZ275" s="39"/>
      <c r="HUA275" s="39"/>
      <c r="HUB275" s="39"/>
      <c r="HUC275" s="39"/>
      <c r="HUD275" s="39"/>
      <c r="HUE275" s="39"/>
      <c r="HUF275" s="39"/>
      <c r="HUG275" s="39"/>
      <c r="HUH275" s="39"/>
      <c r="HUI275" s="39"/>
      <c r="HUJ275" s="39"/>
      <c r="HUK275" s="39"/>
      <c r="HUL275" s="39"/>
      <c r="HUM275" s="39"/>
      <c r="HUN275" s="39"/>
      <c r="HUO275" s="39"/>
      <c r="HUP275" s="39"/>
      <c r="HUQ275" s="39"/>
      <c r="HUR275" s="39"/>
      <c r="HUS275" s="39"/>
      <c r="HUT275" s="39"/>
      <c r="HUU275" s="39"/>
      <c r="HUV275" s="39"/>
      <c r="HUW275" s="39"/>
      <c r="HUX275" s="39"/>
      <c r="HUY275" s="39"/>
      <c r="HUZ275" s="39"/>
      <c r="HVA275" s="39"/>
      <c r="HVB275" s="39"/>
      <c r="HVC275" s="39"/>
      <c r="HVD275" s="39"/>
      <c r="HVE275" s="39"/>
      <c r="HVF275" s="39"/>
      <c r="HVG275" s="39"/>
      <c r="HVH275" s="39"/>
      <c r="HVI275" s="39"/>
      <c r="HVJ275" s="39"/>
      <c r="HVK275" s="39"/>
      <c r="HVL275" s="39"/>
      <c r="HVM275" s="39"/>
      <c r="HVN275" s="39"/>
      <c r="HVO275" s="39"/>
      <c r="HVP275" s="39"/>
      <c r="HVQ275" s="39"/>
      <c r="HVR275" s="39"/>
      <c r="HVS275" s="39"/>
      <c r="HVT275" s="39"/>
      <c r="HVU275" s="39"/>
      <c r="HVV275" s="39"/>
      <c r="HVW275" s="39"/>
      <c r="HVX275" s="39"/>
      <c r="HVY275" s="39"/>
      <c r="HVZ275" s="39"/>
      <c r="HWA275" s="39"/>
      <c r="HWB275" s="39"/>
      <c r="HWC275" s="39"/>
      <c r="HWD275" s="39"/>
      <c r="HWE275" s="39"/>
      <c r="HWF275" s="39"/>
      <c r="HWG275" s="39"/>
      <c r="HWH275" s="39"/>
      <c r="HWI275" s="39"/>
      <c r="HWJ275" s="39"/>
      <c r="HWK275" s="39"/>
      <c r="HWL275" s="39"/>
      <c r="HWM275" s="39"/>
      <c r="HWN275" s="39"/>
      <c r="HWO275" s="39"/>
      <c r="HWP275" s="39"/>
      <c r="HWQ275" s="39"/>
      <c r="HWR275" s="39"/>
      <c r="HWS275" s="39"/>
      <c r="HWT275" s="39"/>
      <c r="HWU275" s="39"/>
      <c r="HWV275" s="39"/>
      <c r="HWW275" s="39"/>
      <c r="HWX275" s="39"/>
      <c r="HWY275" s="39"/>
      <c r="HWZ275" s="39"/>
      <c r="HXA275" s="39"/>
      <c r="HXB275" s="39"/>
      <c r="HXC275" s="39"/>
      <c r="HXD275" s="39"/>
      <c r="HXE275" s="39"/>
      <c r="HXF275" s="39"/>
      <c r="HXG275" s="39"/>
      <c r="HXH275" s="39"/>
      <c r="HXI275" s="39"/>
      <c r="HXJ275" s="39"/>
      <c r="HXK275" s="39"/>
      <c r="HXL275" s="39"/>
      <c r="HXM275" s="39"/>
      <c r="HXN275" s="39"/>
      <c r="HXO275" s="39"/>
      <c r="HXP275" s="39"/>
      <c r="HXQ275" s="39"/>
      <c r="HXR275" s="39"/>
      <c r="HXS275" s="39"/>
      <c r="HXT275" s="39"/>
      <c r="HXU275" s="39"/>
      <c r="HXV275" s="39"/>
      <c r="HXW275" s="39"/>
      <c r="HXX275" s="39"/>
      <c r="HXY275" s="39"/>
      <c r="HXZ275" s="39"/>
      <c r="HYA275" s="39"/>
      <c r="HYB275" s="39"/>
      <c r="HYC275" s="39"/>
      <c r="HYD275" s="39"/>
      <c r="HYE275" s="39"/>
      <c r="HYF275" s="39"/>
      <c r="HYG275" s="39"/>
      <c r="HYH275" s="39"/>
      <c r="HYI275" s="39"/>
      <c r="HYJ275" s="39"/>
      <c r="HYK275" s="39"/>
      <c r="HYL275" s="39"/>
      <c r="HYM275" s="39"/>
      <c r="HYN275" s="39"/>
      <c r="HYO275" s="39"/>
      <c r="HYP275" s="39"/>
      <c r="HYQ275" s="39"/>
      <c r="HYR275" s="39"/>
      <c r="HYS275" s="39"/>
      <c r="HYT275" s="39"/>
      <c r="HYU275" s="39"/>
      <c r="HYV275" s="39"/>
      <c r="HYW275" s="39"/>
      <c r="HYX275" s="39"/>
      <c r="HYY275" s="39"/>
      <c r="HYZ275" s="39"/>
      <c r="HZA275" s="39"/>
      <c r="HZB275" s="39"/>
      <c r="HZC275" s="39"/>
      <c r="HZD275" s="39"/>
      <c r="HZE275" s="39"/>
      <c r="HZF275" s="39"/>
      <c r="HZG275" s="39"/>
      <c r="HZH275" s="39"/>
      <c r="HZI275" s="39"/>
      <c r="HZJ275" s="39"/>
      <c r="HZK275" s="39"/>
      <c r="HZL275" s="39"/>
      <c r="HZM275" s="39"/>
      <c r="HZN275" s="39"/>
      <c r="HZO275" s="39"/>
      <c r="HZP275" s="39"/>
      <c r="HZQ275" s="39"/>
      <c r="HZR275" s="39"/>
      <c r="HZS275" s="39"/>
      <c r="HZT275" s="39"/>
      <c r="HZU275" s="39"/>
      <c r="HZV275" s="39"/>
      <c r="HZW275" s="39"/>
      <c r="HZX275" s="39"/>
      <c r="HZY275" s="39"/>
      <c r="HZZ275" s="39"/>
      <c r="IAA275" s="39"/>
      <c r="IAB275" s="39"/>
      <c r="IAC275" s="39"/>
      <c r="IAD275" s="39"/>
      <c r="IAE275" s="39"/>
      <c r="IAF275" s="39"/>
      <c r="IAG275" s="39"/>
      <c r="IAH275" s="39"/>
      <c r="IAI275" s="39"/>
      <c r="IAJ275" s="39"/>
      <c r="IAK275" s="39"/>
      <c r="IAL275" s="39"/>
      <c r="IAM275" s="39"/>
      <c r="IAN275" s="39"/>
      <c r="IAO275" s="39"/>
      <c r="IAP275" s="39"/>
      <c r="IAQ275" s="39"/>
      <c r="IAR275" s="39"/>
      <c r="IAS275" s="39"/>
      <c r="IAT275" s="39"/>
      <c r="IAU275" s="39"/>
      <c r="IAV275" s="39"/>
      <c r="IAW275" s="39"/>
      <c r="IAX275" s="39"/>
      <c r="IAY275" s="39"/>
      <c r="IAZ275" s="39"/>
      <c r="IBA275" s="39"/>
      <c r="IBB275" s="39"/>
      <c r="IBC275" s="39"/>
      <c r="IBD275" s="39"/>
      <c r="IBE275" s="39"/>
      <c r="IBF275" s="39"/>
      <c r="IBG275" s="39"/>
      <c r="IBH275" s="39"/>
      <c r="IBI275" s="39"/>
      <c r="IBJ275" s="39"/>
      <c r="IBK275" s="39"/>
      <c r="IBL275" s="39"/>
      <c r="IBM275" s="39"/>
      <c r="IBN275" s="39"/>
      <c r="IBO275" s="39"/>
      <c r="IBP275" s="39"/>
      <c r="IBQ275" s="39"/>
      <c r="IBR275" s="39"/>
      <c r="IBS275" s="39"/>
      <c r="IBT275" s="39"/>
      <c r="IBU275" s="39"/>
      <c r="IBV275" s="39"/>
      <c r="IBW275" s="39"/>
      <c r="IBX275" s="39"/>
      <c r="IBY275" s="39"/>
      <c r="IBZ275" s="39"/>
      <c r="ICA275" s="39"/>
      <c r="ICB275" s="39"/>
      <c r="ICC275" s="39"/>
      <c r="ICD275" s="39"/>
      <c r="ICE275" s="39"/>
      <c r="ICF275" s="39"/>
      <c r="ICG275" s="39"/>
      <c r="ICH275" s="39"/>
      <c r="ICI275" s="39"/>
      <c r="ICJ275" s="39"/>
      <c r="ICK275" s="39"/>
      <c r="ICL275" s="39"/>
      <c r="ICM275" s="39"/>
      <c r="ICN275" s="39"/>
      <c r="ICO275" s="39"/>
      <c r="ICP275" s="39"/>
      <c r="ICQ275" s="39"/>
      <c r="ICR275" s="39"/>
      <c r="ICS275" s="39"/>
      <c r="ICT275" s="39"/>
      <c r="ICU275" s="39"/>
      <c r="ICV275" s="39"/>
      <c r="ICW275" s="39"/>
      <c r="ICX275" s="39"/>
      <c r="ICY275" s="39"/>
      <c r="ICZ275" s="39"/>
      <c r="IDA275" s="39"/>
      <c r="IDB275" s="39"/>
      <c r="IDC275" s="39"/>
      <c r="IDD275" s="39"/>
      <c r="IDE275" s="39"/>
      <c r="IDF275" s="39"/>
      <c r="IDG275" s="39"/>
      <c r="IDH275" s="39"/>
      <c r="IDI275" s="39"/>
      <c r="IDJ275" s="39"/>
      <c r="IDK275" s="39"/>
      <c r="IDL275" s="39"/>
      <c r="IDM275" s="39"/>
      <c r="IDN275" s="39"/>
      <c r="IDO275" s="39"/>
      <c r="IDP275" s="39"/>
      <c r="IDQ275" s="39"/>
      <c r="IDR275" s="39"/>
      <c r="IDS275" s="39"/>
      <c r="IDT275" s="39"/>
      <c r="IDU275" s="39"/>
      <c r="IDV275" s="39"/>
      <c r="IDW275" s="39"/>
      <c r="IDX275" s="39"/>
      <c r="IDY275" s="39"/>
      <c r="IDZ275" s="39"/>
      <c r="IEA275" s="39"/>
      <c r="IEB275" s="39"/>
      <c r="IEC275" s="39"/>
      <c r="IED275" s="39"/>
      <c r="IEE275" s="39"/>
      <c r="IEF275" s="39"/>
      <c r="IEG275" s="39"/>
      <c r="IEH275" s="39"/>
      <c r="IEI275" s="39"/>
      <c r="IEJ275" s="39"/>
      <c r="IEK275" s="39"/>
      <c r="IEL275" s="39"/>
      <c r="IEM275" s="39"/>
      <c r="IEN275" s="39"/>
      <c r="IEO275" s="39"/>
      <c r="IEP275" s="39"/>
      <c r="IEQ275" s="39"/>
      <c r="IER275" s="39"/>
      <c r="IES275" s="39"/>
      <c r="IET275" s="39"/>
      <c r="IEU275" s="39"/>
      <c r="IEV275" s="39"/>
      <c r="IEW275" s="39"/>
      <c r="IEX275" s="39"/>
      <c r="IEY275" s="39"/>
      <c r="IEZ275" s="39"/>
      <c r="IFA275" s="39"/>
      <c r="IFB275" s="39"/>
      <c r="IFC275" s="39"/>
      <c r="IFD275" s="39"/>
      <c r="IFE275" s="39"/>
      <c r="IFF275" s="39"/>
      <c r="IFG275" s="39"/>
      <c r="IFH275" s="39"/>
      <c r="IFI275" s="39"/>
      <c r="IFJ275" s="39"/>
      <c r="IFK275" s="39"/>
      <c r="IFL275" s="39"/>
      <c r="IFM275" s="39"/>
      <c r="IFN275" s="39"/>
      <c r="IFO275" s="39"/>
      <c r="IFP275" s="39"/>
      <c r="IFQ275" s="39"/>
      <c r="IFR275" s="39"/>
      <c r="IFS275" s="39"/>
      <c r="IFT275" s="39"/>
      <c r="IFU275" s="39"/>
      <c r="IFV275" s="39"/>
      <c r="IFW275" s="39"/>
      <c r="IFX275" s="39"/>
      <c r="IFY275" s="39"/>
      <c r="IFZ275" s="39"/>
      <c r="IGA275" s="39"/>
      <c r="IGB275" s="39"/>
      <c r="IGC275" s="39"/>
      <c r="IGD275" s="39"/>
      <c r="IGE275" s="39"/>
      <c r="IGF275" s="39"/>
      <c r="IGG275" s="39"/>
      <c r="IGH275" s="39"/>
      <c r="IGI275" s="39"/>
      <c r="IGJ275" s="39"/>
      <c r="IGK275" s="39"/>
      <c r="IGL275" s="39"/>
      <c r="IGM275" s="39"/>
      <c r="IGN275" s="39"/>
      <c r="IGO275" s="39"/>
      <c r="IGP275" s="39"/>
      <c r="IGQ275" s="39"/>
      <c r="IGR275" s="39"/>
      <c r="IGS275" s="39"/>
      <c r="IGT275" s="39"/>
      <c r="IGU275" s="39"/>
      <c r="IGV275" s="39"/>
      <c r="IGW275" s="39"/>
      <c r="IGX275" s="39"/>
      <c r="IGY275" s="39"/>
      <c r="IGZ275" s="39"/>
      <c r="IHA275" s="39"/>
      <c r="IHB275" s="39"/>
      <c r="IHC275" s="39"/>
      <c r="IHD275" s="39"/>
      <c r="IHE275" s="39"/>
      <c r="IHF275" s="39"/>
      <c r="IHG275" s="39"/>
      <c r="IHH275" s="39"/>
      <c r="IHI275" s="39"/>
      <c r="IHJ275" s="39"/>
      <c r="IHK275" s="39"/>
      <c r="IHL275" s="39"/>
      <c r="IHM275" s="39"/>
      <c r="IHN275" s="39"/>
      <c r="IHO275" s="39"/>
      <c r="IHP275" s="39"/>
      <c r="IHQ275" s="39"/>
      <c r="IHR275" s="39"/>
      <c r="IHS275" s="39"/>
      <c r="IHT275" s="39"/>
      <c r="IHU275" s="39"/>
      <c r="IHV275" s="39"/>
      <c r="IHW275" s="39"/>
      <c r="IHX275" s="39"/>
      <c r="IHY275" s="39"/>
      <c r="IHZ275" s="39"/>
      <c r="IIA275" s="39"/>
      <c r="IIB275" s="39"/>
      <c r="IIC275" s="39"/>
      <c r="IID275" s="39"/>
      <c r="IIE275" s="39"/>
      <c r="IIF275" s="39"/>
      <c r="IIG275" s="39"/>
      <c r="IIH275" s="39"/>
      <c r="III275" s="39"/>
      <c r="IIJ275" s="39"/>
      <c r="IIK275" s="39"/>
      <c r="IIL275" s="39"/>
      <c r="IIM275" s="39"/>
      <c r="IIN275" s="39"/>
      <c r="IIO275" s="39"/>
      <c r="IIP275" s="39"/>
      <c r="IIQ275" s="39"/>
      <c r="IIR275" s="39"/>
      <c r="IIS275" s="39"/>
      <c r="IIT275" s="39"/>
      <c r="IIU275" s="39"/>
      <c r="IIV275" s="39"/>
      <c r="IIW275" s="39"/>
      <c r="IIX275" s="39"/>
      <c r="IIY275" s="39"/>
      <c r="IIZ275" s="39"/>
      <c r="IJA275" s="39"/>
      <c r="IJB275" s="39"/>
      <c r="IJC275" s="39"/>
      <c r="IJD275" s="39"/>
      <c r="IJE275" s="39"/>
      <c r="IJF275" s="39"/>
      <c r="IJG275" s="39"/>
      <c r="IJH275" s="39"/>
      <c r="IJI275" s="39"/>
      <c r="IJJ275" s="39"/>
      <c r="IJK275" s="39"/>
      <c r="IJL275" s="39"/>
      <c r="IJM275" s="39"/>
      <c r="IJN275" s="39"/>
      <c r="IJO275" s="39"/>
      <c r="IJP275" s="39"/>
      <c r="IJQ275" s="39"/>
      <c r="IJR275" s="39"/>
      <c r="IJS275" s="39"/>
      <c r="IJT275" s="39"/>
      <c r="IJU275" s="39"/>
      <c r="IJV275" s="39"/>
      <c r="IJW275" s="39"/>
      <c r="IJX275" s="39"/>
      <c r="IJY275" s="39"/>
      <c r="IJZ275" s="39"/>
      <c r="IKA275" s="39"/>
      <c r="IKB275" s="39"/>
      <c r="IKC275" s="39"/>
      <c r="IKD275" s="39"/>
      <c r="IKE275" s="39"/>
      <c r="IKF275" s="39"/>
      <c r="IKG275" s="39"/>
      <c r="IKH275" s="39"/>
      <c r="IKI275" s="39"/>
      <c r="IKJ275" s="39"/>
      <c r="IKK275" s="39"/>
      <c r="IKL275" s="39"/>
      <c r="IKM275" s="39"/>
      <c r="IKN275" s="39"/>
      <c r="IKO275" s="39"/>
      <c r="IKP275" s="39"/>
      <c r="IKQ275" s="39"/>
      <c r="IKR275" s="39"/>
      <c r="IKS275" s="39"/>
      <c r="IKT275" s="39"/>
      <c r="IKU275" s="39"/>
      <c r="IKV275" s="39"/>
      <c r="IKW275" s="39"/>
      <c r="IKX275" s="39"/>
      <c r="IKY275" s="39"/>
      <c r="IKZ275" s="39"/>
      <c r="ILA275" s="39"/>
      <c r="ILB275" s="39"/>
      <c r="ILC275" s="39"/>
      <c r="ILD275" s="39"/>
      <c r="ILE275" s="39"/>
      <c r="ILF275" s="39"/>
      <c r="ILG275" s="39"/>
      <c r="ILH275" s="39"/>
      <c r="ILI275" s="39"/>
      <c r="ILJ275" s="39"/>
      <c r="ILK275" s="39"/>
      <c r="ILL275" s="39"/>
      <c r="ILM275" s="39"/>
      <c r="ILN275" s="39"/>
      <c r="ILO275" s="39"/>
      <c r="ILP275" s="39"/>
      <c r="ILQ275" s="39"/>
      <c r="ILR275" s="39"/>
      <c r="ILS275" s="39"/>
      <c r="ILT275" s="39"/>
      <c r="ILU275" s="39"/>
      <c r="ILV275" s="39"/>
      <c r="ILW275" s="39"/>
      <c r="ILX275" s="39"/>
      <c r="ILY275" s="39"/>
      <c r="ILZ275" s="39"/>
      <c r="IMA275" s="39"/>
      <c r="IMB275" s="39"/>
      <c r="IMC275" s="39"/>
      <c r="IMD275" s="39"/>
      <c r="IME275" s="39"/>
      <c r="IMF275" s="39"/>
      <c r="IMG275" s="39"/>
      <c r="IMH275" s="39"/>
      <c r="IMI275" s="39"/>
      <c r="IMJ275" s="39"/>
      <c r="IMK275" s="39"/>
      <c r="IML275" s="39"/>
      <c r="IMM275" s="39"/>
      <c r="IMN275" s="39"/>
      <c r="IMO275" s="39"/>
      <c r="IMP275" s="39"/>
      <c r="IMQ275" s="39"/>
      <c r="IMR275" s="39"/>
      <c r="IMS275" s="39"/>
      <c r="IMT275" s="39"/>
      <c r="IMU275" s="39"/>
      <c r="IMV275" s="39"/>
      <c r="IMW275" s="39"/>
      <c r="IMX275" s="39"/>
      <c r="IMY275" s="39"/>
      <c r="IMZ275" s="39"/>
      <c r="INA275" s="39"/>
      <c r="INB275" s="39"/>
      <c r="INC275" s="39"/>
      <c r="IND275" s="39"/>
      <c r="INE275" s="39"/>
      <c r="INF275" s="39"/>
      <c r="ING275" s="39"/>
      <c r="INH275" s="39"/>
      <c r="INI275" s="39"/>
      <c r="INJ275" s="39"/>
      <c r="INK275" s="39"/>
      <c r="INL275" s="39"/>
      <c r="INM275" s="39"/>
      <c r="INN275" s="39"/>
      <c r="INO275" s="39"/>
      <c r="INP275" s="39"/>
      <c r="INQ275" s="39"/>
      <c r="INR275" s="39"/>
      <c r="INS275" s="39"/>
      <c r="INT275" s="39"/>
      <c r="INU275" s="39"/>
      <c r="INV275" s="39"/>
      <c r="INW275" s="39"/>
      <c r="INX275" s="39"/>
      <c r="INY275" s="39"/>
      <c r="INZ275" s="39"/>
      <c r="IOA275" s="39"/>
      <c r="IOB275" s="39"/>
      <c r="IOC275" s="39"/>
      <c r="IOD275" s="39"/>
      <c r="IOE275" s="39"/>
      <c r="IOF275" s="39"/>
      <c r="IOG275" s="39"/>
      <c r="IOH275" s="39"/>
      <c r="IOI275" s="39"/>
      <c r="IOJ275" s="39"/>
      <c r="IOK275" s="39"/>
      <c r="IOL275" s="39"/>
      <c r="IOM275" s="39"/>
      <c r="ION275" s="39"/>
      <c r="IOO275" s="39"/>
      <c r="IOP275" s="39"/>
      <c r="IOQ275" s="39"/>
      <c r="IOR275" s="39"/>
      <c r="IOS275" s="39"/>
      <c r="IOT275" s="39"/>
      <c r="IOU275" s="39"/>
      <c r="IOV275" s="39"/>
      <c r="IOW275" s="39"/>
      <c r="IOX275" s="39"/>
      <c r="IOY275" s="39"/>
      <c r="IOZ275" s="39"/>
      <c r="IPA275" s="39"/>
      <c r="IPB275" s="39"/>
      <c r="IPC275" s="39"/>
      <c r="IPD275" s="39"/>
      <c r="IPE275" s="39"/>
      <c r="IPF275" s="39"/>
      <c r="IPG275" s="39"/>
      <c r="IPH275" s="39"/>
      <c r="IPI275" s="39"/>
      <c r="IPJ275" s="39"/>
      <c r="IPK275" s="39"/>
      <c r="IPL275" s="39"/>
      <c r="IPM275" s="39"/>
      <c r="IPN275" s="39"/>
      <c r="IPO275" s="39"/>
      <c r="IPP275" s="39"/>
      <c r="IPQ275" s="39"/>
      <c r="IPR275" s="39"/>
      <c r="IPS275" s="39"/>
      <c r="IPT275" s="39"/>
      <c r="IPU275" s="39"/>
      <c r="IPV275" s="39"/>
      <c r="IPW275" s="39"/>
      <c r="IPX275" s="39"/>
      <c r="IPY275" s="39"/>
      <c r="IPZ275" s="39"/>
      <c r="IQA275" s="39"/>
      <c r="IQB275" s="39"/>
      <c r="IQC275" s="39"/>
      <c r="IQD275" s="39"/>
      <c r="IQE275" s="39"/>
      <c r="IQF275" s="39"/>
      <c r="IQG275" s="39"/>
      <c r="IQH275" s="39"/>
      <c r="IQI275" s="39"/>
      <c r="IQJ275" s="39"/>
      <c r="IQK275" s="39"/>
      <c r="IQL275" s="39"/>
      <c r="IQM275" s="39"/>
      <c r="IQN275" s="39"/>
      <c r="IQO275" s="39"/>
      <c r="IQP275" s="39"/>
      <c r="IQQ275" s="39"/>
      <c r="IQR275" s="39"/>
      <c r="IQS275" s="39"/>
      <c r="IQT275" s="39"/>
      <c r="IQU275" s="39"/>
      <c r="IQV275" s="39"/>
      <c r="IQW275" s="39"/>
      <c r="IQX275" s="39"/>
      <c r="IQY275" s="39"/>
      <c r="IQZ275" s="39"/>
      <c r="IRA275" s="39"/>
      <c r="IRB275" s="39"/>
      <c r="IRC275" s="39"/>
      <c r="IRD275" s="39"/>
      <c r="IRE275" s="39"/>
      <c r="IRF275" s="39"/>
      <c r="IRG275" s="39"/>
      <c r="IRH275" s="39"/>
      <c r="IRI275" s="39"/>
      <c r="IRJ275" s="39"/>
      <c r="IRK275" s="39"/>
      <c r="IRL275" s="39"/>
      <c r="IRM275" s="39"/>
      <c r="IRN275" s="39"/>
      <c r="IRO275" s="39"/>
      <c r="IRP275" s="39"/>
      <c r="IRQ275" s="39"/>
      <c r="IRR275" s="39"/>
      <c r="IRS275" s="39"/>
      <c r="IRT275" s="39"/>
      <c r="IRU275" s="39"/>
      <c r="IRV275" s="39"/>
      <c r="IRW275" s="39"/>
      <c r="IRX275" s="39"/>
      <c r="IRY275" s="39"/>
      <c r="IRZ275" s="39"/>
      <c r="ISA275" s="39"/>
      <c r="ISB275" s="39"/>
      <c r="ISC275" s="39"/>
      <c r="ISD275" s="39"/>
      <c r="ISE275" s="39"/>
      <c r="ISF275" s="39"/>
      <c r="ISG275" s="39"/>
      <c r="ISH275" s="39"/>
      <c r="ISI275" s="39"/>
      <c r="ISJ275" s="39"/>
      <c r="ISK275" s="39"/>
      <c r="ISL275" s="39"/>
      <c r="ISM275" s="39"/>
      <c r="ISN275" s="39"/>
      <c r="ISO275" s="39"/>
      <c r="ISP275" s="39"/>
      <c r="ISQ275" s="39"/>
      <c r="ISR275" s="39"/>
      <c r="ISS275" s="39"/>
      <c r="IST275" s="39"/>
      <c r="ISU275" s="39"/>
      <c r="ISV275" s="39"/>
      <c r="ISW275" s="39"/>
      <c r="ISX275" s="39"/>
      <c r="ISY275" s="39"/>
      <c r="ISZ275" s="39"/>
      <c r="ITA275" s="39"/>
      <c r="ITB275" s="39"/>
      <c r="ITC275" s="39"/>
      <c r="ITD275" s="39"/>
      <c r="ITE275" s="39"/>
      <c r="ITF275" s="39"/>
      <c r="ITG275" s="39"/>
      <c r="ITH275" s="39"/>
      <c r="ITI275" s="39"/>
      <c r="ITJ275" s="39"/>
      <c r="ITK275" s="39"/>
      <c r="ITL275" s="39"/>
      <c r="ITM275" s="39"/>
      <c r="ITN275" s="39"/>
      <c r="ITO275" s="39"/>
      <c r="ITP275" s="39"/>
      <c r="ITQ275" s="39"/>
      <c r="ITR275" s="39"/>
      <c r="ITS275" s="39"/>
      <c r="ITT275" s="39"/>
      <c r="ITU275" s="39"/>
      <c r="ITV275" s="39"/>
      <c r="ITW275" s="39"/>
      <c r="ITX275" s="39"/>
      <c r="ITY275" s="39"/>
      <c r="ITZ275" s="39"/>
      <c r="IUA275" s="39"/>
      <c r="IUB275" s="39"/>
      <c r="IUC275" s="39"/>
      <c r="IUD275" s="39"/>
      <c r="IUE275" s="39"/>
      <c r="IUF275" s="39"/>
      <c r="IUG275" s="39"/>
      <c r="IUH275" s="39"/>
      <c r="IUI275" s="39"/>
      <c r="IUJ275" s="39"/>
      <c r="IUK275" s="39"/>
      <c r="IUL275" s="39"/>
      <c r="IUM275" s="39"/>
      <c r="IUN275" s="39"/>
      <c r="IUO275" s="39"/>
      <c r="IUP275" s="39"/>
      <c r="IUQ275" s="39"/>
      <c r="IUR275" s="39"/>
      <c r="IUS275" s="39"/>
      <c r="IUT275" s="39"/>
      <c r="IUU275" s="39"/>
      <c r="IUV275" s="39"/>
      <c r="IUW275" s="39"/>
      <c r="IUX275" s="39"/>
      <c r="IUY275" s="39"/>
      <c r="IUZ275" s="39"/>
      <c r="IVA275" s="39"/>
      <c r="IVB275" s="39"/>
      <c r="IVC275" s="39"/>
      <c r="IVD275" s="39"/>
      <c r="IVE275" s="39"/>
      <c r="IVF275" s="39"/>
      <c r="IVG275" s="39"/>
      <c r="IVH275" s="39"/>
      <c r="IVI275" s="39"/>
      <c r="IVJ275" s="39"/>
      <c r="IVK275" s="39"/>
      <c r="IVL275" s="39"/>
      <c r="IVM275" s="39"/>
      <c r="IVN275" s="39"/>
      <c r="IVO275" s="39"/>
      <c r="IVP275" s="39"/>
      <c r="IVQ275" s="39"/>
      <c r="IVR275" s="39"/>
      <c r="IVS275" s="39"/>
      <c r="IVT275" s="39"/>
      <c r="IVU275" s="39"/>
      <c r="IVV275" s="39"/>
      <c r="IVW275" s="39"/>
      <c r="IVX275" s="39"/>
      <c r="IVY275" s="39"/>
      <c r="IVZ275" s="39"/>
      <c r="IWA275" s="39"/>
      <c r="IWB275" s="39"/>
      <c r="IWC275" s="39"/>
      <c r="IWD275" s="39"/>
      <c r="IWE275" s="39"/>
      <c r="IWF275" s="39"/>
      <c r="IWG275" s="39"/>
      <c r="IWH275" s="39"/>
      <c r="IWI275" s="39"/>
      <c r="IWJ275" s="39"/>
      <c r="IWK275" s="39"/>
      <c r="IWL275" s="39"/>
      <c r="IWM275" s="39"/>
      <c r="IWN275" s="39"/>
      <c r="IWO275" s="39"/>
      <c r="IWP275" s="39"/>
      <c r="IWQ275" s="39"/>
      <c r="IWR275" s="39"/>
      <c r="IWS275" s="39"/>
      <c r="IWT275" s="39"/>
      <c r="IWU275" s="39"/>
      <c r="IWV275" s="39"/>
      <c r="IWW275" s="39"/>
      <c r="IWX275" s="39"/>
      <c r="IWY275" s="39"/>
      <c r="IWZ275" s="39"/>
      <c r="IXA275" s="39"/>
      <c r="IXB275" s="39"/>
      <c r="IXC275" s="39"/>
      <c r="IXD275" s="39"/>
      <c r="IXE275" s="39"/>
      <c r="IXF275" s="39"/>
      <c r="IXG275" s="39"/>
      <c r="IXH275" s="39"/>
      <c r="IXI275" s="39"/>
      <c r="IXJ275" s="39"/>
      <c r="IXK275" s="39"/>
      <c r="IXL275" s="39"/>
      <c r="IXM275" s="39"/>
      <c r="IXN275" s="39"/>
      <c r="IXO275" s="39"/>
      <c r="IXP275" s="39"/>
      <c r="IXQ275" s="39"/>
      <c r="IXR275" s="39"/>
      <c r="IXS275" s="39"/>
      <c r="IXT275" s="39"/>
      <c r="IXU275" s="39"/>
      <c r="IXV275" s="39"/>
      <c r="IXW275" s="39"/>
      <c r="IXX275" s="39"/>
      <c r="IXY275" s="39"/>
      <c r="IXZ275" s="39"/>
      <c r="IYA275" s="39"/>
      <c r="IYB275" s="39"/>
      <c r="IYC275" s="39"/>
      <c r="IYD275" s="39"/>
      <c r="IYE275" s="39"/>
      <c r="IYF275" s="39"/>
      <c r="IYG275" s="39"/>
      <c r="IYH275" s="39"/>
      <c r="IYI275" s="39"/>
      <c r="IYJ275" s="39"/>
      <c r="IYK275" s="39"/>
      <c r="IYL275" s="39"/>
      <c r="IYM275" s="39"/>
      <c r="IYN275" s="39"/>
      <c r="IYO275" s="39"/>
      <c r="IYP275" s="39"/>
      <c r="IYQ275" s="39"/>
      <c r="IYR275" s="39"/>
      <c r="IYS275" s="39"/>
      <c r="IYT275" s="39"/>
      <c r="IYU275" s="39"/>
      <c r="IYV275" s="39"/>
      <c r="IYW275" s="39"/>
      <c r="IYX275" s="39"/>
      <c r="IYY275" s="39"/>
      <c r="IYZ275" s="39"/>
      <c r="IZA275" s="39"/>
      <c r="IZB275" s="39"/>
      <c r="IZC275" s="39"/>
      <c r="IZD275" s="39"/>
      <c r="IZE275" s="39"/>
      <c r="IZF275" s="39"/>
      <c r="IZG275" s="39"/>
      <c r="IZH275" s="39"/>
      <c r="IZI275" s="39"/>
      <c r="IZJ275" s="39"/>
      <c r="IZK275" s="39"/>
      <c r="IZL275" s="39"/>
      <c r="IZM275" s="39"/>
      <c r="IZN275" s="39"/>
      <c r="IZO275" s="39"/>
      <c r="IZP275" s="39"/>
      <c r="IZQ275" s="39"/>
      <c r="IZR275" s="39"/>
      <c r="IZS275" s="39"/>
      <c r="IZT275" s="39"/>
      <c r="IZU275" s="39"/>
      <c r="IZV275" s="39"/>
      <c r="IZW275" s="39"/>
      <c r="IZX275" s="39"/>
      <c r="IZY275" s="39"/>
      <c r="IZZ275" s="39"/>
      <c r="JAA275" s="39"/>
      <c r="JAB275" s="39"/>
      <c r="JAC275" s="39"/>
      <c r="JAD275" s="39"/>
      <c r="JAE275" s="39"/>
      <c r="JAF275" s="39"/>
      <c r="JAG275" s="39"/>
      <c r="JAH275" s="39"/>
      <c r="JAI275" s="39"/>
      <c r="JAJ275" s="39"/>
      <c r="JAK275" s="39"/>
      <c r="JAL275" s="39"/>
      <c r="JAM275" s="39"/>
      <c r="JAN275" s="39"/>
      <c r="JAO275" s="39"/>
      <c r="JAP275" s="39"/>
      <c r="JAQ275" s="39"/>
      <c r="JAR275" s="39"/>
      <c r="JAS275" s="39"/>
      <c r="JAT275" s="39"/>
      <c r="JAU275" s="39"/>
      <c r="JAV275" s="39"/>
      <c r="JAW275" s="39"/>
      <c r="JAX275" s="39"/>
      <c r="JAY275" s="39"/>
      <c r="JAZ275" s="39"/>
      <c r="JBA275" s="39"/>
      <c r="JBB275" s="39"/>
      <c r="JBC275" s="39"/>
      <c r="JBD275" s="39"/>
      <c r="JBE275" s="39"/>
      <c r="JBF275" s="39"/>
      <c r="JBG275" s="39"/>
      <c r="JBH275" s="39"/>
      <c r="JBI275" s="39"/>
      <c r="JBJ275" s="39"/>
      <c r="JBK275" s="39"/>
      <c r="JBL275" s="39"/>
      <c r="JBM275" s="39"/>
      <c r="JBN275" s="39"/>
      <c r="JBO275" s="39"/>
      <c r="JBP275" s="39"/>
      <c r="JBQ275" s="39"/>
      <c r="JBR275" s="39"/>
      <c r="JBS275" s="39"/>
      <c r="JBT275" s="39"/>
      <c r="JBU275" s="39"/>
      <c r="JBV275" s="39"/>
      <c r="JBW275" s="39"/>
      <c r="JBX275" s="39"/>
      <c r="JBY275" s="39"/>
      <c r="JBZ275" s="39"/>
      <c r="JCA275" s="39"/>
      <c r="JCB275" s="39"/>
      <c r="JCC275" s="39"/>
      <c r="JCD275" s="39"/>
      <c r="JCE275" s="39"/>
      <c r="JCF275" s="39"/>
      <c r="JCG275" s="39"/>
      <c r="JCH275" s="39"/>
      <c r="JCI275" s="39"/>
      <c r="JCJ275" s="39"/>
      <c r="JCK275" s="39"/>
      <c r="JCL275" s="39"/>
      <c r="JCM275" s="39"/>
      <c r="JCN275" s="39"/>
      <c r="JCO275" s="39"/>
      <c r="JCP275" s="39"/>
      <c r="JCQ275" s="39"/>
      <c r="JCR275" s="39"/>
      <c r="JCS275" s="39"/>
      <c r="JCT275" s="39"/>
      <c r="JCU275" s="39"/>
      <c r="JCV275" s="39"/>
      <c r="JCW275" s="39"/>
      <c r="JCX275" s="39"/>
      <c r="JCY275" s="39"/>
      <c r="JCZ275" s="39"/>
      <c r="JDA275" s="39"/>
      <c r="JDB275" s="39"/>
      <c r="JDC275" s="39"/>
      <c r="JDD275" s="39"/>
      <c r="JDE275" s="39"/>
      <c r="JDF275" s="39"/>
      <c r="JDG275" s="39"/>
      <c r="JDH275" s="39"/>
      <c r="JDI275" s="39"/>
      <c r="JDJ275" s="39"/>
      <c r="JDK275" s="39"/>
      <c r="JDL275" s="39"/>
      <c r="JDM275" s="39"/>
      <c r="JDN275" s="39"/>
      <c r="JDO275" s="39"/>
      <c r="JDP275" s="39"/>
      <c r="JDQ275" s="39"/>
      <c r="JDR275" s="39"/>
      <c r="JDS275" s="39"/>
      <c r="JDT275" s="39"/>
      <c r="JDU275" s="39"/>
      <c r="JDV275" s="39"/>
      <c r="JDW275" s="39"/>
      <c r="JDX275" s="39"/>
      <c r="JDY275" s="39"/>
      <c r="JDZ275" s="39"/>
      <c r="JEA275" s="39"/>
      <c r="JEB275" s="39"/>
      <c r="JEC275" s="39"/>
      <c r="JED275" s="39"/>
      <c r="JEE275" s="39"/>
      <c r="JEF275" s="39"/>
      <c r="JEG275" s="39"/>
      <c r="JEH275" s="39"/>
      <c r="JEI275" s="39"/>
      <c r="JEJ275" s="39"/>
      <c r="JEK275" s="39"/>
      <c r="JEL275" s="39"/>
      <c r="JEM275" s="39"/>
      <c r="JEN275" s="39"/>
      <c r="JEO275" s="39"/>
      <c r="JEP275" s="39"/>
      <c r="JEQ275" s="39"/>
      <c r="JER275" s="39"/>
      <c r="JES275" s="39"/>
      <c r="JET275" s="39"/>
      <c r="JEU275" s="39"/>
      <c r="JEV275" s="39"/>
      <c r="JEW275" s="39"/>
      <c r="JEX275" s="39"/>
      <c r="JEY275" s="39"/>
      <c r="JEZ275" s="39"/>
      <c r="JFA275" s="39"/>
      <c r="JFB275" s="39"/>
      <c r="JFC275" s="39"/>
      <c r="JFD275" s="39"/>
      <c r="JFE275" s="39"/>
      <c r="JFF275" s="39"/>
      <c r="JFG275" s="39"/>
      <c r="JFH275" s="39"/>
      <c r="JFI275" s="39"/>
      <c r="JFJ275" s="39"/>
      <c r="JFK275" s="39"/>
      <c r="JFL275" s="39"/>
      <c r="JFM275" s="39"/>
      <c r="JFN275" s="39"/>
      <c r="JFO275" s="39"/>
      <c r="JFP275" s="39"/>
      <c r="JFQ275" s="39"/>
      <c r="JFR275" s="39"/>
      <c r="JFS275" s="39"/>
      <c r="JFT275" s="39"/>
      <c r="JFU275" s="39"/>
      <c r="JFV275" s="39"/>
      <c r="JFW275" s="39"/>
      <c r="JFX275" s="39"/>
      <c r="JFY275" s="39"/>
      <c r="JFZ275" s="39"/>
      <c r="JGA275" s="39"/>
      <c r="JGB275" s="39"/>
      <c r="JGC275" s="39"/>
      <c r="JGD275" s="39"/>
      <c r="JGE275" s="39"/>
      <c r="JGF275" s="39"/>
      <c r="JGG275" s="39"/>
      <c r="JGH275" s="39"/>
      <c r="JGI275" s="39"/>
      <c r="JGJ275" s="39"/>
      <c r="JGK275" s="39"/>
      <c r="JGL275" s="39"/>
      <c r="JGM275" s="39"/>
      <c r="JGN275" s="39"/>
      <c r="JGO275" s="39"/>
      <c r="JGP275" s="39"/>
      <c r="JGQ275" s="39"/>
      <c r="JGR275" s="39"/>
      <c r="JGS275" s="39"/>
      <c r="JGT275" s="39"/>
      <c r="JGU275" s="39"/>
      <c r="JGV275" s="39"/>
      <c r="JGW275" s="39"/>
      <c r="JGX275" s="39"/>
      <c r="JGY275" s="39"/>
      <c r="JGZ275" s="39"/>
      <c r="JHA275" s="39"/>
      <c r="JHB275" s="39"/>
      <c r="JHC275" s="39"/>
      <c r="JHD275" s="39"/>
      <c r="JHE275" s="39"/>
      <c r="JHF275" s="39"/>
      <c r="JHG275" s="39"/>
      <c r="JHH275" s="39"/>
      <c r="JHI275" s="39"/>
      <c r="JHJ275" s="39"/>
      <c r="JHK275" s="39"/>
      <c r="JHL275" s="39"/>
      <c r="JHM275" s="39"/>
      <c r="JHN275" s="39"/>
      <c r="JHO275" s="39"/>
      <c r="JHP275" s="39"/>
      <c r="JHQ275" s="39"/>
      <c r="JHR275" s="39"/>
      <c r="JHS275" s="39"/>
      <c r="JHT275" s="39"/>
      <c r="JHU275" s="39"/>
      <c r="JHV275" s="39"/>
      <c r="JHW275" s="39"/>
      <c r="JHX275" s="39"/>
      <c r="JHY275" s="39"/>
      <c r="JHZ275" s="39"/>
      <c r="JIA275" s="39"/>
      <c r="JIB275" s="39"/>
      <c r="JIC275" s="39"/>
      <c r="JID275" s="39"/>
      <c r="JIE275" s="39"/>
      <c r="JIF275" s="39"/>
      <c r="JIG275" s="39"/>
      <c r="JIH275" s="39"/>
      <c r="JII275" s="39"/>
      <c r="JIJ275" s="39"/>
      <c r="JIK275" s="39"/>
      <c r="JIL275" s="39"/>
      <c r="JIM275" s="39"/>
      <c r="JIN275" s="39"/>
      <c r="JIO275" s="39"/>
      <c r="JIP275" s="39"/>
      <c r="JIQ275" s="39"/>
      <c r="JIR275" s="39"/>
      <c r="JIS275" s="39"/>
      <c r="JIT275" s="39"/>
      <c r="JIU275" s="39"/>
      <c r="JIV275" s="39"/>
      <c r="JIW275" s="39"/>
      <c r="JIX275" s="39"/>
      <c r="JIY275" s="39"/>
      <c r="JIZ275" s="39"/>
      <c r="JJA275" s="39"/>
      <c r="JJB275" s="39"/>
      <c r="JJC275" s="39"/>
      <c r="JJD275" s="39"/>
      <c r="JJE275" s="39"/>
      <c r="JJF275" s="39"/>
      <c r="JJG275" s="39"/>
      <c r="JJH275" s="39"/>
      <c r="JJI275" s="39"/>
      <c r="JJJ275" s="39"/>
      <c r="JJK275" s="39"/>
      <c r="JJL275" s="39"/>
      <c r="JJM275" s="39"/>
      <c r="JJN275" s="39"/>
      <c r="JJO275" s="39"/>
      <c r="JJP275" s="39"/>
      <c r="JJQ275" s="39"/>
      <c r="JJR275" s="39"/>
      <c r="JJS275" s="39"/>
      <c r="JJT275" s="39"/>
      <c r="JJU275" s="39"/>
      <c r="JJV275" s="39"/>
      <c r="JJW275" s="39"/>
      <c r="JJX275" s="39"/>
      <c r="JJY275" s="39"/>
      <c r="JJZ275" s="39"/>
      <c r="JKA275" s="39"/>
      <c r="JKB275" s="39"/>
      <c r="JKC275" s="39"/>
      <c r="JKD275" s="39"/>
      <c r="JKE275" s="39"/>
      <c r="JKF275" s="39"/>
      <c r="JKG275" s="39"/>
      <c r="JKH275" s="39"/>
      <c r="JKI275" s="39"/>
      <c r="JKJ275" s="39"/>
      <c r="JKK275" s="39"/>
      <c r="JKL275" s="39"/>
      <c r="JKM275" s="39"/>
      <c r="JKN275" s="39"/>
      <c r="JKO275" s="39"/>
      <c r="JKP275" s="39"/>
      <c r="JKQ275" s="39"/>
      <c r="JKR275" s="39"/>
      <c r="JKS275" s="39"/>
      <c r="JKT275" s="39"/>
      <c r="JKU275" s="39"/>
      <c r="JKV275" s="39"/>
      <c r="JKW275" s="39"/>
      <c r="JKX275" s="39"/>
      <c r="JKY275" s="39"/>
      <c r="JKZ275" s="39"/>
      <c r="JLA275" s="39"/>
      <c r="JLB275" s="39"/>
      <c r="JLC275" s="39"/>
      <c r="JLD275" s="39"/>
      <c r="JLE275" s="39"/>
      <c r="JLF275" s="39"/>
      <c r="JLG275" s="39"/>
      <c r="JLH275" s="39"/>
      <c r="JLI275" s="39"/>
      <c r="JLJ275" s="39"/>
      <c r="JLK275" s="39"/>
      <c r="JLL275" s="39"/>
      <c r="JLM275" s="39"/>
      <c r="JLN275" s="39"/>
      <c r="JLO275" s="39"/>
      <c r="JLP275" s="39"/>
      <c r="JLQ275" s="39"/>
      <c r="JLR275" s="39"/>
      <c r="JLS275" s="39"/>
      <c r="JLT275" s="39"/>
      <c r="JLU275" s="39"/>
      <c r="JLV275" s="39"/>
      <c r="JLW275" s="39"/>
      <c r="JLX275" s="39"/>
      <c r="JLY275" s="39"/>
      <c r="JLZ275" s="39"/>
      <c r="JMA275" s="39"/>
      <c r="JMB275" s="39"/>
      <c r="JMC275" s="39"/>
      <c r="JMD275" s="39"/>
      <c r="JME275" s="39"/>
      <c r="JMF275" s="39"/>
      <c r="JMG275" s="39"/>
      <c r="JMH275" s="39"/>
      <c r="JMI275" s="39"/>
      <c r="JMJ275" s="39"/>
      <c r="JMK275" s="39"/>
      <c r="JML275" s="39"/>
      <c r="JMM275" s="39"/>
      <c r="JMN275" s="39"/>
      <c r="JMO275" s="39"/>
      <c r="JMP275" s="39"/>
      <c r="JMQ275" s="39"/>
      <c r="JMR275" s="39"/>
      <c r="JMS275" s="39"/>
      <c r="JMT275" s="39"/>
      <c r="JMU275" s="39"/>
      <c r="JMV275" s="39"/>
      <c r="JMW275" s="39"/>
      <c r="JMX275" s="39"/>
      <c r="JMY275" s="39"/>
      <c r="JMZ275" s="39"/>
      <c r="JNA275" s="39"/>
      <c r="JNB275" s="39"/>
      <c r="JNC275" s="39"/>
      <c r="JND275" s="39"/>
      <c r="JNE275" s="39"/>
      <c r="JNF275" s="39"/>
      <c r="JNG275" s="39"/>
      <c r="JNH275" s="39"/>
      <c r="JNI275" s="39"/>
      <c r="JNJ275" s="39"/>
      <c r="JNK275" s="39"/>
      <c r="JNL275" s="39"/>
      <c r="JNM275" s="39"/>
      <c r="JNN275" s="39"/>
      <c r="JNO275" s="39"/>
      <c r="JNP275" s="39"/>
      <c r="JNQ275" s="39"/>
      <c r="JNR275" s="39"/>
      <c r="JNS275" s="39"/>
      <c r="JNT275" s="39"/>
      <c r="JNU275" s="39"/>
      <c r="JNV275" s="39"/>
      <c r="JNW275" s="39"/>
      <c r="JNX275" s="39"/>
      <c r="JNY275" s="39"/>
      <c r="JNZ275" s="39"/>
      <c r="JOA275" s="39"/>
      <c r="JOB275" s="39"/>
      <c r="JOC275" s="39"/>
      <c r="JOD275" s="39"/>
      <c r="JOE275" s="39"/>
      <c r="JOF275" s="39"/>
      <c r="JOG275" s="39"/>
      <c r="JOH275" s="39"/>
      <c r="JOI275" s="39"/>
      <c r="JOJ275" s="39"/>
      <c r="JOK275" s="39"/>
      <c r="JOL275" s="39"/>
      <c r="JOM275" s="39"/>
      <c r="JON275" s="39"/>
      <c r="JOO275" s="39"/>
      <c r="JOP275" s="39"/>
      <c r="JOQ275" s="39"/>
      <c r="JOR275" s="39"/>
      <c r="JOS275" s="39"/>
      <c r="JOT275" s="39"/>
      <c r="JOU275" s="39"/>
      <c r="JOV275" s="39"/>
      <c r="JOW275" s="39"/>
      <c r="JOX275" s="39"/>
      <c r="JOY275" s="39"/>
      <c r="JOZ275" s="39"/>
      <c r="JPA275" s="39"/>
      <c r="JPB275" s="39"/>
      <c r="JPC275" s="39"/>
      <c r="JPD275" s="39"/>
      <c r="JPE275" s="39"/>
      <c r="JPF275" s="39"/>
      <c r="JPG275" s="39"/>
      <c r="JPH275" s="39"/>
      <c r="JPI275" s="39"/>
      <c r="JPJ275" s="39"/>
      <c r="JPK275" s="39"/>
      <c r="JPL275" s="39"/>
      <c r="JPM275" s="39"/>
      <c r="JPN275" s="39"/>
      <c r="JPO275" s="39"/>
      <c r="JPP275" s="39"/>
      <c r="JPQ275" s="39"/>
      <c r="JPR275" s="39"/>
      <c r="JPS275" s="39"/>
      <c r="JPT275" s="39"/>
      <c r="JPU275" s="39"/>
      <c r="JPV275" s="39"/>
      <c r="JPW275" s="39"/>
      <c r="JPX275" s="39"/>
      <c r="JPY275" s="39"/>
      <c r="JPZ275" s="39"/>
      <c r="JQA275" s="39"/>
      <c r="JQB275" s="39"/>
      <c r="JQC275" s="39"/>
      <c r="JQD275" s="39"/>
      <c r="JQE275" s="39"/>
      <c r="JQF275" s="39"/>
      <c r="JQG275" s="39"/>
      <c r="JQH275" s="39"/>
      <c r="JQI275" s="39"/>
      <c r="JQJ275" s="39"/>
      <c r="JQK275" s="39"/>
      <c r="JQL275" s="39"/>
      <c r="JQM275" s="39"/>
      <c r="JQN275" s="39"/>
      <c r="JQO275" s="39"/>
      <c r="JQP275" s="39"/>
      <c r="JQQ275" s="39"/>
      <c r="JQR275" s="39"/>
      <c r="JQS275" s="39"/>
      <c r="JQT275" s="39"/>
      <c r="JQU275" s="39"/>
      <c r="JQV275" s="39"/>
      <c r="JQW275" s="39"/>
      <c r="JQX275" s="39"/>
      <c r="JQY275" s="39"/>
      <c r="JQZ275" s="39"/>
      <c r="JRA275" s="39"/>
      <c r="JRB275" s="39"/>
      <c r="JRC275" s="39"/>
      <c r="JRD275" s="39"/>
      <c r="JRE275" s="39"/>
      <c r="JRF275" s="39"/>
      <c r="JRG275" s="39"/>
      <c r="JRH275" s="39"/>
      <c r="JRI275" s="39"/>
      <c r="JRJ275" s="39"/>
      <c r="JRK275" s="39"/>
      <c r="JRL275" s="39"/>
      <c r="JRM275" s="39"/>
      <c r="JRN275" s="39"/>
      <c r="JRO275" s="39"/>
      <c r="JRP275" s="39"/>
      <c r="JRQ275" s="39"/>
      <c r="JRR275" s="39"/>
      <c r="JRS275" s="39"/>
      <c r="JRT275" s="39"/>
      <c r="JRU275" s="39"/>
      <c r="JRV275" s="39"/>
      <c r="JRW275" s="39"/>
      <c r="JRX275" s="39"/>
      <c r="JRY275" s="39"/>
      <c r="JRZ275" s="39"/>
      <c r="JSA275" s="39"/>
      <c r="JSB275" s="39"/>
      <c r="JSC275" s="39"/>
      <c r="JSD275" s="39"/>
      <c r="JSE275" s="39"/>
      <c r="JSF275" s="39"/>
      <c r="JSG275" s="39"/>
      <c r="JSH275" s="39"/>
      <c r="JSI275" s="39"/>
      <c r="JSJ275" s="39"/>
      <c r="JSK275" s="39"/>
      <c r="JSL275" s="39"/>
      <c r="JSM275" s="39"/>
      <c r="JSN275" s="39"/>
      <c r="JSO275" s="39"/>
      <c r="JSP275" s="39"/>
      <c r="JSQ275" s="39"/>
      <c r="JSR275" s="39"/>
      <c r="JSS275" s="39"/>
      <c r="JST275" s="39"/>
      <c r="JSU275" s="39"/>
      <c r="JSV275" s="39"/>
      <c r="JSW275" s="39"/>
      <c r="JSX275" s="39"/>
      <c r="JSY275" s="39"/>
      <c r="JSZ275" s="39"/>
      <c r="JTA275" s="39"/>
      <c r="JTB275" s="39"/>
      <c r="JTC275" s="39"/>
      <c r="JTD275" s="39"/>
      <c r="JTE275" s="39"/>
      <c r="JTF275" s="39"/>
      <c r="JTG275" s="39"/>
      <c r="JTH275" s="39"/>
      <c r="JTI275" s="39"/>
      <c r="JTJ275" s="39"/>
      <c r="JTK275" s="39"/>
      <c r="JTL275" s="39"/>
      <c r="JTM275" s="39"/>
      <c r="JTN275" s="39"/>
      <c r="JTO275" s="39"/>
      <c r="JTP275" s="39"/>
      <c r="JTQ275" s="39"/>
      <c r="JTR275" s="39"/>
      <c r="JTS275" s="39"/>
      <c r="JTT275" s="39"/>
      <c r="JTU275" s="39"/>
      <c r="JTV275" s="39"/>
      <c r="JTW275" s="39"/>
      <c r="JTX275" s="39"/>
      <c r="JTY275" s="39"/>
      <c r="JTZ275" s="39"/>
      <c r="JUA275" s="39"/>
      <c r="JUB275" s="39"/>
      <c r="JUC275" s="39"/>
      <c r="JUD275" s="39"/>
      <c r="JUE275" s="39"/>
      <c r="JUF275" s="39"/>
      <c r="JUG275" s="39"/>
      <c r="JUH275" s="39"/>
      <c r="JUI275" s="39"/>
      <c r="JUJ275" s="39"/>
      <c r="JUK275" s="39"/>
      <c r="JUL275" s="39"/>
      <c r="JUM275" s="39"/>
      <c r="JUN275" s="39"/>
      <c r="JUO275" s="39"/>
      <c r="JUP275" s="39"/>
      <c r="JUQ275" s="39"/>
      <c r="JUR275" s="39"/>
      <c r="JUS275" s="39"/>
      <c r="JUT275" s="39"/>
      <c r="JUU275" s="39"/>
      <c r="JUV275" s="39"/>
      <c r="JUW275" s="39"/>
      <c r="JUX275" s="39"/>
      <c r="JUY275" s="39"/>
      <c r="JUZ275" s="39"/>
      <c r="JVA275" s="39"/>
      <c r="JVB275" s="39"/>
      <c r="JVC275" s="39"/>
      <c r="JVD275" s="39"/>
      <c r="JVE275" s="39"/>
      <c r="JVF275" s="39"/>
      <c r="JVG275" s="39"/>
      <c r="JVH275" s="39"/>
      <c r="JVI275" s="39"/>
      <c r="JVJ275" s="39"/>
      <c r="JVK275" s="39"/>
      <c r="JVL275" s="39"/>
      <c r="JVM275" s="39"/>
      <c r="JVN275" s="39"/>
      <c r="JVO275" s="39"/>
      <c r="JVP275" s="39"/>
      <c r="JVQ275" s="39"/>
      <c r="JVR275" s="39"/>
      <c r="JVS275" s="39"/>
      <c r="JVT275" s="39"/>
      <c r="JVU275" s="39"/>
      <c r="JVV275" s="39"/>
      <c r="JVW275" s="39"/>
      <c r="JVX275" s="39"/>
      <c r="JVY275" s="39"/>
      <c r="JVZ275" s="39"/>
      <c r="JWA275" s="39"/>
      <c r="JWB275" s="39"/>
      <c r="JWC275" s="39"/>
      <c r="JWD275" s="39"/>
      <c r="JWE275" s="39"/>
      <c r="JWF275" s="39"/>
      <c r="JWG275" s="39"/>
      <c r="JWH275" s="39"/>
      <c r="JWI275" s="39"/>
      <c r="JWJ275" s="39"/>
      <c r="JWK275" s="39"/>
      <c r="JWL275" s="39"/>
      <c r="JWM275" s="39"/>
      <c r="JWN275" s="39"/>
      <c r="JWO275" s="39"/>
      <c r="JWP275" s="39"/>
      <c r="JWQ275" s="39"/>
      <c r="JWR275" s="39"/>
      <c r="JWS275" s="39"/>
      <c r="JWT275" s="39"/>
      <c r="JWU275" s="39"/>
      <c r="JWV275" s="39"/>
      <c r="JWW275" s="39"/>
      <c r="JWX275" s="39"/>
      <c r="JWY275" s="39"/>
      <c r="JWZ275" s="39"/>
      <c r="JXA275" s="39"/>
      <c r="JXB275" s="39"/>
      <c r="JXC275" s="39"/>
      <c r="JXD275" s="39"/>
      <c r="JXE275" s="39"/>
      <c r="JXF275" s="39"/>
      <c r="JXG275" s="39"/>
      <c r="JXH275" s="39"/>
      <c r="JXI275" s="39"/>
      <c r="JXJ275" s="39"/>
      <c r="JXK275" s="39"/>
      <c r="JXL275" s="39"/>
      <c r="JXM275" s="39"/>
      <c r="JXN275" s="39"/>
      <c r="JXO275" s="39"/>
      <c r="JXP275" s="39"/>
      <c r="JXQ275" s="39"/>
      <c r="JXR275" s="39"/>
      <c r="JXS275" s="39"/>
      <c r="JXT275" s="39"/>
      <c r="JXU275" s="39"/>
      <c r="JXV275" s="39"/>
      <c r="JXW275" s="39"/>
      <c r="JXX275" s="39"/>
      <c r="JXY275" s="39"/>
      <c r="JXZ275" s="39"/>
      <c r="JYA275" s="39"/>
      <c r="JYB275" s="39"/>
      <c r="JYC275" s="39"/>
      <c r="JYD275" s="39"/>
      <c r="JYE275" s="39"/>
      <c r="JYF275" s="39"/>
      <c r="JYG275" s="39"/>
      <c r="JYH275" s="39"/>
      <c r="JYI275" s="39"/>
      <c r="JYJ275" s="39"/>
      <c r="JYK275" s="39"/>
      <c r="JYL275" s="39"/>
      <c r="JYM275" s="39"/>
      <c r="JYN275" s="39"/>
      <c r="JYO275" s="39"/>
      <c r="JYP275" s="39"/>
      <c r="JYQ275" s="39"/>
      <c r="JYR275" s="39"/>
      <c r="JYS275" s="39"/>
      <c r="JYT275" s="39"/>
      <c r="JYU275" s="39"/>
      <c r="JYV275" s="39"/>
      <c r="JYW275" s="39"/>
      <c r="JYX275" s="39"/>
      <c r="JYY275" s="39"/>
      <c r="JYZ275" s="39"/>
      <c r="JZA275" s="39"/>
      <c r="JZB275" s="39"/>
      <c r="JZC275" s="39"/>
      <c r="JZD275" s="39"/>
      <c r="JZE275" s="39"/>
      <c r="JZF275" s="39"/>
      <c r="JZG275" s="39"/>
      <c r="JZH275" s="39"/>
      <c r="JZI275" s="39"/>
      <c r="JZJ275" s="39"/>
      <c r="JZK275" s="39"/>
      <c r="JZL275" s="39"/>
      <c r="JZM275" s="39"/>
      <c r="JZN275" s="39"/>
      <c r="JZO275" s="39"/>
      <c r="JZP275" s="39"/>
      <c r="JZQ275" s="39"/>
      <c r="JZR275" s="39"/>
      <c r="JZS275" s="39"/>
      <c r="JZT275" s="39"/>
      <c r="JZU275" s="39"/>
      <c r="JZV275" s="39"/>
      <c r="JZW275" s="39"/>
      <c r="JZX275" s="39"/>
      <c r="JZY275" s="39"/>
      <c r="JZZ275" s="39"/>
      <c r="KAA275" s="39"/>
      <c r="KAB275" s="39"/>
      <c r="KAC275" s="39"/>
      <c r="KAD275" s="39"/>
      <c r="KAE275" s="39"/>
      <c r="KAF275" s="39"/>
      <c r="KAG275" s="39"/>
      <c r="KAH275" s="39"/>
      <c r="KAI275" s="39"/>
      <c r="KAJ275" s="39"/>
      <c r="KAK275" s="39"/>
      <c r="KAL275" s="39"/>
      <c r="KAM275" s="39"/>
      <c r="KAN275" s="39"/>
      <c r="KAO275" s="39"/>
      <c r="KAP275" s="39"/>
      <c r="KAQ275" s="39"/>
      <c r="KAR275" s="39"/>
      <c r="KAS275" s="39"/>
      <c r="KAT275" s="39"/>
      <c r="KAU275" s="39"/>
      <c r="KAV275" s="39"/>
      <c r="KAW275" s="39"/>
      <c r="KAX275" s="39"/>
      <c r="KAY275" s="39"/>
      <c r="KAZ275" s="39"/>
      <c r="KBA275" s="39"/>
      <c r="KBB275" s="39"/>
      <c r="KBC275" s="39"/>
      <c r="KBD275" s="39"/>
      <c r="KBE275" s="39"/>
      <c r="KBF275" s="39"/>
      <c r="KBG275" s="39"/>
      <c r="KBH275" s="39"/>
      <c r="KBI275" s="39"/>
      <c r="KBJ275" s="39"/>
      <c r="KBK275" s="39"/>
      <c r="KBL275" s="39"/>
      <c r="KBM275" s="39"/>
      <c r="KBN275" s="39"/>
      <c r="KBO275" s="39"/>
      <c r="KBP275" s="39"/>
      <c r="KBQ275" s="39"/>
      <c r="KBR275" s="39"/>
      <c r="KBS275" s="39"/>
      <c r="KBT275" s="39"/>
      <c r="KBU275" s="39"/>
      <c r="KBV275" s="39"/>
      <c r="KBW275" s="39"/>
      <c r="KBX275" s="39"/>
      <c r="KBY275" s="39"/>
      <c r="KBZ275" s="39"/>
      <c r="KCA275" s="39"/>
      <c r="KCB275" s="39"/>
      <c r="KCC275" s="39"/>
      <c r="KCD275" s="39"/>
      <c r="KCE275" s="39"/>
      <c r="KCF275" s="39"/>
      <c r="KCG275" s="39"/>
      <c r="KCH275" s="39"/>
      <c r="KCI275" s="39"/>
      <c r="KCJ275" s="39"/>
      <c r="KCK275" s="39"/>
      <c r="KCL275" s="39"/>
      <c r="KCM275" s="39"/>
      <c r="KCN275" s="39"/>
      <c r="KCO275" s="39"/>
      <c r="KCP275" s="39"/>
      <c r="KCQ275" s="39"/>
      <c r="KCR275" s="39"/>
      <c r="KCS275" s="39"/>
      <c r="KCT275" s="39"/>
      <c r="KCU275" s="39"/>
      <c r="KCV275" s="39"/>
      <c r="KCW275" s="39"/>
      <c r="KCX275" s="39"/>
      <c r="KCY275" s="39"/>
      <c r="KCZ275" s="39"/>
      <c r="KDA275" s="39"/>
      <c r="KDB275" s="39"/>
      <c r="KDC275" s="39"/>
      <c r="KDD275" s="39"/>
      <c r="KDE275" s="39"/>
      <c r="KDF275" s="39"/>
      <c r="KDG275" s="39"/>
      <c r="KDH275" s="39"/>
      <c r="KDI275" s="39"/>
      <c r="KDJ275" s="39"/>
      <c r="KDK275" s="39"/>
      <c r="KDL275" s="39"/>
      <c r="KDM275" s="39"/>
      <c r="KDN275" s="39"/>
      <c r="KDO275" s="39"/>
      <c r="KDP275" s="39"/>
      <c r="KDQ275" s="39"/>
      <c r="KDR275" s="39"/>
      <c r="KDS275" s="39"/>
      <c r="KDT275" s="39"/>
      <c r="KDU275" s="39"/>
      <c r="KDV275" s="39"/>
      <c r="KDW275" s="39"/>
      <c r="KDX275" s="39"/>
      <c r="KDY275" s="39"/>
      <c r="KDZ275" s="39"/>
      <c r="KEA275" s="39"/>
      <c r="KEB275" s="39"/>
      <c r="KEC275" s="39"/>
      <c r="KED275" s="39"/>
      <c r="KEE275" s="39"/>
      <c r="KEF275" s="39"/>
      <c r="KEG275" s="39"/>
      <c r="KEH275" s="39"/>
      <c r="KEI275" s="39"/>
      <c r="KEJ275" s="39"/>
      <c r="KEK275" s="39"/>
      <c r="KEL275" s="39"/>
      <c r="KEM275" s="39"/>
      <c r="KEN275" s="39"/>
      <c r="KEO275" s="39"/>
      <c r="KEP275" s="39"/>
      <c r="KEQ275" s="39"/>
      <c r="KER275" s="39"/>
      <c r="KES275" s="39"/>
      <c r="KET275" s="39"/>
      <c r="KEU275" s="39"/>
      <c r="KEV275" s="39"/>
      <c r="KEW275" s="39"/>
      <c r="KEX275" s="39"/>
      <c r="KEY275" s="39"/>
      <c r="KEZ275" s="39"/>
      <c r="KFA275" s="39"/>
      <c r="KFB275" s="39"/>
      <c r="KFC275" s="39"/>
      <c r="KFD275" s="39"/>
      <c r="KFE275" s="39"/>
      <c r="KFF275" s="39"/>
      <c r="KFG275" s="39"/>
      <c r="KFH275" s="39"/>
      <c r="KFI275" s="39"/>
      <c r="KFJ275" s="39"/>
      <c r="KFK275" s="39"/>
      <c r="KFL275" s="39"/>
      <c r="KFM275" s="39"/>
      <c r="KFN275" s="39"/>
      <c r="KFO275" s="39"/>
      <c r="KFP275" s="39"/>
      <c r="KFQ275" s="39"/>
      <c r="KFR275" s="39"/>
      <c r="KFS275" s="39"/>
      <c r="KFT275" s="39"/>
      <c r="KFU275" s="39"/>
      <c r="KFV275" s="39"/>
      <c r="KFW275" s="39"/>
      <c r="KFX275" s="39"/>
      <c r="KFY275" s="39"/>
      <c r="KFZ275" s="39"/>
      <c r="KGA275" s="39"/>
      <c r="KGB275" s="39"/>
      <c r="KGC275" s="39"/>
      <c r="KGD275" s="39"/>
      <c r="KGE275" s="39"/>
      <c r="KGF275" s="39"/>
      <c r="KGG275" s="39"/>
      <c r="KGH275" s="39"/>
      <c r="KGI275" s="39"/>
      <c r="KGJ275" s="39"/>
      <c r="KGK275" s="39"/>
      <c r="KGL275" s="39"/>
      <c r="KGM275" s="39"/>
      <c r="KGN275" s="39"/>
      <c r="KGO275" s="39"/>
      <c r="KGP275" s="39"/>
      <c r="KGQ275" s="39"/>
      <c r="KGR275" s="39"/>
      <c r="KGS275" s="39"/>
      <c r="KGT275" s="39"/>
      <c r="KGU275" s="39"/>
      <c r="KGV275" s="39"/>
      <c r="KGW275" s="39"/>
      <c r="KGX275" s="39"/>
      <c r="KGY275" s="39"/>
      <c r="KGZ275" s="39"/>
      <c r="KHA275" s="39"/>
      <c r="KHB275" s="39"/>
      <c r="KHC275" s="39"/>
      <c r="KHD275" s="39"/>
      <c r="KHE275" s="39"/>
      <c r="KHF275" s="39"/>
      <c r="KHG275" s="39"/>
      <c r="KHH275" s="39"/>
      <c r="KHI275" s="39"/>
      <c r="KHJ275" s="39"/>
      <c r="KHK275" s="39"/>
      <c r="KHL275" s="39"/>
      <c r="KHM275" s="39"/>
      <c r="KHN275" s="39"/>
      <c r="KHO275" s="39"/>
      <c r="KHP275" s="39"/>
      <c r="KHQ275" s="39"/>
      <c r="KHR275" s="39"/>
      <c r="KHS275" s="39"/>
      <c r="KHT275" s="39"/>
      <c r="KHU275" s="39"/>
      <c r="KHV275" s="39"/>
      <c r="KHW275" s="39"/>
      <c r="KHX275" s="39"/>
      <c r="KHY275" s="39"/>
      <c r="KHZ275" s="39"/>
      <c r="KIA275" s="39"/>
      <c r="KIB275" s="39"/>
      <c r="KIC275" s="39"/>
      <c r="KID275" s="39"/>
      <c r="KIE275" s="39"/>
      <c r="KIF275" s="39"/>
      <c r="KIG275" s="39"/>
      <c r="KIH275" s="39"/>
      <c r="KII275" s="39"/>
      <c r="KIJ275" s="39"/>
      <c r="KIK275" s="39"/>
      <c r="KIL275" s="39"/>
      <c r="KIM275" s="39"/>
      <c r="KIN275" s="39"/>
      <c r="KIO275" s="39"/>
      <c r="KIP275" s="39"/>
      <c r="KIQ275" s="39"/>
      <c r="KIR275" s="39"/>
      <c r="KIS275" s="39"/>
      <c r="KIT275" s="39"/>
      <c r="KIU275" s="39"/>
      <c r="KIV275" s="39"/>
      <c r="KIW275" s="39"/>
      <c r="KIX275" s="39"/>
      <c r="KIY275" s="39"/>
      <c r="KIZ275" s="39"/>
      <c r="KJA275" s="39"/>
      <c r="KJB275" s="39"/>
      <c r="KJC275" s="39"/>
      <c r="KJD275" s="39"/>
      <c r="KJE275" s="39"/>
      <c r="KJF275" s="39"/>
      <c r="KJG275" s="39"/>
      <c r="KJH275" s="39"/>
      <c r="KJI275" s="39"/>
      <c r="KJJ275" s="39"/>
      <c r="KJK275" s="39"/>
      <c r="KJL275" s="39"/>
      <c r="KJM275" s="39"/>
      <c r="KJN275" s="39"/>
      <c r="KJO275" s="39"/>
      <c r="KJP275" s="39"/>
      <c r="KJQ275" s="39"/>
      <c r="KJR275" s="39"/>
      <c r="KJS275" s="39"/>
      <c r="KJT275" s="39"/>
      <c r="KJU275" s="39"/>
      <c r="KJV275" s="39"/>
      <c r="KJW275" s="39"/>
      <c r="KJX275" s="39"/>
      <c r="KJY275" s="39"/>
      <c r="KJZ275" s="39"/>
      <c r="KKA275" s="39"/>
      <c r="KKB275" s="39"/>
      <c r="KKC275" s="39"/>
      <c r="KKD275" s="39"/>
      <c r="KKE275" s="39"/>
      <c r="KKF275" s="39"/>
      <c r="KKG275" s="39"/>
      <c r="KKH275" s="39"/>
      <c r="KKI275" s="39"/>
      <c r="KKJ275" s="39"/>
      <c r="KKK275" s="39"/>
      <c r="KKL275" s="39"/>
      <c r="KKM275" s="39"/>
      <c r="KKN275" s="39"/>
      <c r="KKO275" s="39"/>
      <c r="KKP275" s="39"/>
      <c r="KKQ275" s="39"/>
      <c r="KKR275" s="39"/>
      <c r="KKS275" s="39"/>
      <c r="KKT275" s="39"/>
      <c r="KKU275" s="39"/>
      <c r="KKV275" s="39"/>
      <c r="KKW275" s="39"/>
      <c r="KKX275" s="39"/>
      <c r="KKY275" s="39"/>
      <c r="KKZ275" s="39"/>
      <c r="KLA275" s="39"/>
      <c r="KLB275" s="39"/>
      <c r="KLC275" s="39"/>
      <c r="KLD275" s="39"/>
      <c r="KLE275" s="39"/>
      <c r="KLF275" s="39"/>
      <c r="KLG275" s="39"/>
      <c r="KLH275" s="39"/>
      <c r="KLI275" s="39"/>
      <c r="KLJ275" s="39"/>
      <c r="KLK275" s="39"/>
      <c r="KLL275" s="39"/>
      <c r="KLM275" s="39"/>
      <c r="KLN275" s="39"/>
      <c r="KLO275" s="39"/>
      <c r="KLP275" s="39"/>
      <c r="KLQ275" s="39"/>
      <c r="KLR275" s="39"/>
      <c r="KLS275" s="39"/>
      <c r="KLT275" s="39"/>
      <c r="KLU275" s="39"/>
      <c r="KLV275" s="39"/>
      <c r="KLW275" s="39"/>
      <c r="KLX275" s="39"/>
      <c r="KLY275" s="39"/>
      <c r="KLZ275" s="39"/>
      <c r="KMA275" s="39"/>
      <c r="KMB275" s="39"/>
      <c r="KMC275" s="39"/>
      <c r="KMD275" s="39"/>
      <c r="KME275" s="39"/>
      <c r="KMF275" s="39"/>
      <c r="KMG275" s="39"/>
      <c r="KMH275" s="39"/>
      <c r="KMI275" s="39"/>
      <c r="KMJ275" s="39"/>
      <c r="KMK275" s="39"/>
      <c r="KML275" s="39"/>
      <c r="KMM275" s="39"/>
      <c r="KMN275" s="39"/>
      <c r="KMO275" s="39"/>
      <c r="KMP275" s="39"/>
      <c r="KMQ275" s="39"/>
      <c r="KMR275" s="39"/>
      <c r="KMS275" s="39"/>
      <c r="KMT275" s="39"/>
      <c r="KMU275" s="39"/>
      <c r="KMV275" s="39"/>
      <c r="KMW275" s="39"/>
      <c r="KMX275" s="39"/>
      <c r="KMY275" s="39"/>
      <c r="KMZ275" s="39"/>
      <c r="KNA275" s="39"/>
      <c r="KNB275" s="39"/>
      <c r="KNC275" s="39"/>
      <c r="KND275" s="39"/>
      <c r="KNE275" s="39"/>
      <c r="KNF275" s="39"/>
      <c r="KNG275" s="39"/>
      <c r="KNH275" s="39"/>
      <c r="KNI275" s="39"/>
      <c r="KNJ275" s="39"/>
      <c r="KNK275" s="39"/>
      <c r="KNL275" s="39"/>
      <c r="KNM275" s="39"/>
      <c r="KNN275" s="39"/>
      <c r="KNO275" s="39"/>
      <c r="KNP275" s="39"/>
      <c r="KNQ275" s="39"/>
      <c r="KNR275" s="39"/>
      <c r="KNS275" s="39"/>
      <c r="KNT275" s="39"/>
      <c r="KNU275" s="39"/>
      <c r="KNV275" s="39"/>
      <c r="KNW275" s="39"/>
      <c r="KNX275" s="39"/>
      <c r="KNY275" s="39"/>
      <c r="KNZ275" s="39"/>
      <c r="KOA275" s="39"/>
      <c r="KOB275" s="39"/>
      <c r="KOC275" s="39"/>
      <c r="KOD275" s="39"/>
      <c r="KOE275" s="39"/>
      <c r="KOF275" s="39"/>
      <c r="KOG275" s="39"/>
      <c r="KOH275" s="39"/>
      <c r="KOI275" s="39"/>
      <c r="KOJ275" s="39"/>
      <c r="KOK275" s="39"/>
      <c r="KOL275" s="39"/>
      <c r="KOM275" s="39"/>
      <c r="KON275" s="39"/>
      <c r="KOO275" s="39"/>
      <c r="KOP275" s="39"/>
      <c r="KOQ275" s="39"/>
      <c r="KOR275" s="39"/>
      <c r="KOS275" s="39"/>
      <c r="KOT275" s="39"/>
      <c r="KOU275" s="39"/>
      <c r="KOV275" s="39"/>
      <c r="KOW275" s="39"/>
      <c r="KOX275" s="39"/>
      <c r="KOY275" s="39"/>
      <c r="KOZ275" s="39"/>
      <c r="KPA275" s="39"/>
      <c r="KPB275" s="39"/>
      <c r="KPC275" s="39"/>
      <c r="KPD275" s="39"/>
      <c r="KPE275" s="39"/>
      <c r="KPF275" s="39"/>
      <c r="KPG275" s="39"/>
      <c r="KPH275" s="39"/>
      <c r="KPI275" s="39"/>
      <c r="KPJ275" s="39"/>
      <c r="KPK275" s="39"/>
      <c r="KPL275" s="39"/>
      <c r="KPM275" s="39"/>
      <c r="KPN275" s="39"/>
      <c r="KPO275" s="39"/>
      <c r="KPP275" s="39"/>
      <c r="KPQ275" s="39"/>
      <c r="KPR275" s="39"/>
      <c r="KPS275" s="39"/>
      <c r="KPT275" s="39"/>
      <c r="KPU275" s="39"/>
      <c r="KPV275" s="39"/>
      <c r="KPW275" s="39"/>
      <c r="KPX275" s="39"/>
      <c r="KPY275" s="39"/>
      <c r="KPZ275" s="39"/>
      <c r="KQA275" s="39"/>
      <c r="KQB275" s="39"/>
      <c r="KQC275" s="39"/>
      <c r="KQD275" s="39"/>
      <c r="KQE275" s="39"/>
      <c r="KQF275" s="39"/>
      <c r="KQG275" s="39"/>
      <c r="KQH275" s="39"/>
      <c r="KQI275" s="39"/>
      <c r="KQJ275" s="39"/>
      <c r="KQK275" s="39"/>
      <c r="KQL275" s="39"/>
      <c r="KQM275" s="39"/>
      <c r="KQN275" s="39"/>
      <c r="KQO275" s="39"/>
      <c r="KQP275" s="39"/>
      <c r="KQQ275" s="39"/>
      <c r="KQR275" s="39"/>
      <c r="KQS275" s="39"/>
      <c r="KQT275" s="39"/>
      <c r="KQU275" s="39"/>
      <c r="KQV275" s="39"/>
      <c r="KQW275" s="39"/>
      <c r="KQX275" s="39"/>
      <c r="KQY275" s="39"/>
      <c r="KQZ275" s="39"/>
      <c r="KRA275" s="39"/>
      <c r="KRB275" s="39"/>
      <c r="KRC275" s="39"/>
      <c r="KRD275" s="39"/>
      <c r="KRE275" s="39"/>
      <c r="KRF275" s="39"/>
      <c r="KRG275" s="39"/>
      <c r="KRH275" s="39"/>
      <c r="KRI275" s="39"/>
      <c r="KRJ275" s="39"/>
      <c r="KRK275" s="39"/>
      <c r="KRL275" s="39"/>
      <c r="KRM275" s="39"/>
      <c r="KRN275" s="39"/>
      <c r="KRO275" s="39"/>
      <c r="KRP275" s="39"/>
      <c r="KRQ275" s="39"/>
      <c r="KRR275" s="39"/>
      <c r="KRS275" s="39"/>
      <c r="KRT275" s="39"/>
      <c r="KRU275" s="39"/>
      <c r="KRV275" s="39"/>
      <c r="KRW275" s="39"/>
      <c r="KRX275" s="39"/>
      <c r="KRY275" s="39"/>
      <c r="KRZ275" s="39"/>
      <c r="KSA275" s="39"/>
      <c r="KSB275" s="39"/>
      <c r="KSC275" s="39"/>
      <c r="KSD275" s="39"/>
      <c r="KSE275" s="39"/>
      <c r="KSF275" s="39"/>
      <c r="KSG275" s="39"/>
      <c r="KSH275" s="39"/>
      <c r="KSI275" s="39"/>
      <c r="KSJ275" s="39"/>
      <c r="KSK275" s="39"/>
      <c r="KSL275" s="39"/>
      <c r="KSM275" s="39"/>
      <c r="KSN275" s="39"/>
      <c r="KSO275" s="39"/>
      <c r="KSP275" s="39"/>
      <c r="KSQ275" s="39"/>
      <c r="KSR275" s="39"/>
      <c r="KSS275" s="39"/>
      <c r="KST275" s="39"/>
      <c r="KSU275" s="39"/>
      <c r="KSV275" s="39"/>
      <c r="KSW275" s="39"/>
      <c r="KSX275" s="39"/>
      <c r="KSY275" s="39"/>
      <c r="KSZ275" s="39"/>
      <c r="KTA275" s="39"/>
      <c r="KTB275" s="39"/>
      <c r="KTC275" s="39"/>
      <c r="KTD275" s="39"/>
      <c r="KTE275" s="39"/>
      <c r="KTF275" s="39"/>
      <c r="KTG275" s="39"/>
      <c r="KTH275" s="39"/>
      <c r="KTI275" s="39"/>
      <c r="KTJ275" s="39"/>
      <c r="KTK275" s="39"/>
      <c r="KTL275" s="39"/>
      <c r="KTM275" s="39"/>
      <c r="KTN275" s="39"/>
      <c r="KTO275" s="39"/>
      <c r="KTP275" s="39"/>
      <c r="KTQ275" s="39"/>
      <c r="KTR275" s="39"/>
      <c r="KTS275" s="39"/>
      <c r="KTT275" s="39"/>
      <c r="KTU275" s="39"/>
      <c r="KTV275" s="39"/>
      <c r="KTW275" s="39"/>
      <c r="KTX275" s="39"/>
      <c r="KTY275" s="39"/>
      <c r="KTZ275" s="39"/>
      <c r="KUA275" s="39"/>
      <c r="KUB275" s="39"/>
      <c r="KUC275" s="39"/>
      <c r="KUD275" s="39"/>
      <c r="KUE275" s="39"/>
      <c r="KUF275" s="39"/>
      <c r="KUG275" s="39"/>
      <c r="KUH275" s="39"/>
      <c r="KUI275" s="39"/>
      <c r="KUJ275" s="39"/>
      <c r="KUK275" s="39"/>
      <c r="KUL275" s="39"/>
      <c r="KUM275" s="39"/>
      <c r="KUN275" s="39"/>
      <c r="KUO275" s="39"/>
      <c r="KUP275" s="39"/>
      <c r="KUQ275" s="39"/>
      <c r="KUR275" s="39"/>
      <c r="KUS275" s="39"/>
      <c r="KUT275" s="39"/>
      <c r="KUU275" s="39"/>
      <c r="KUV275" s="39"/>
      <c r="KUW275" s="39"/>
      <c r="KUX275" s="39"/>
      <c r="KUY275" s="39"/>
      <c r="KUZ275" s="39"/>
      <c r="KVA275" s="39"/>
      <c r="KVB275" s="39"/>
      <c r="KVC275" s="39"/>
      <c r="KVD275" s="39"/>
      <c r="KVE275" s="39"/>
      <c r="KVF275" s="39"/>
      <c r="KVG275" s="39"/>
      <c r="KVH275" s="39"/>
      <c r="KVI275" s="39"/>
      <c r="KVJ275" s="39"/>
      <c r="KVK275" s="39"/>
      <c r="KVL275" s="39"/>
      <c r="KVM275" s="39"/>
      <c r="KVN275" s="39"/>
      <c r="KVO275" s="39"/>
      <c r="KVP275" s="39"/>
      <c r="KVQ275" s="39"/>
      <c r="KVR275" s="39"/>
      <c r="KVS275" s="39"/>
      <c r="KVT275" s="39"/>
      <c r="KVU275" s="39"/>
      <c r="KVV275" s="39"/>
      <c r="KVW275" s="39"/>
      <c r="KVX275" s="39"/>
      <c r="KVY275" s="39"/>
      <c r="KVZ275" s="39"/>
      <c r="KWA275" s="39"/>
      <c r="KWB275" s="39"/>
      <c r="KWC275" s="39"/>
      <c r="KWD275" s="39"/>
      <c r="KWE275" s="39"/>
      <c r="KWF275" s="39"/>
      <c r="KWG275" s="39"/>
      <c r="KWH275" s="39"/>
      <c r="KWI275" s="39"/>
      <c r="KWJ275" s="39"/>
      <c r="KWK275" s="39"/>
      <c r="KWL275" s="39"/>
      <c r="KWM275" s="39"/>
      <c r="KWN275" s="39"/>
      <c r="KWO275" s="39"/>
      <c r="KWP275" s="39"/>
      <c r="KWQ275" s="39"/>
      <c r="KWR275" s="39"/>
      <c r="KWS275" s="39"/>
      <c r="KWT275" s="39"/>
      <c r="KWU275" s="39"/>
      <c r="KWV275" s="39"/>
      <c r="KWW275" s="39"/>
      <c r="KWX275" s="39"/>
      <c r="KWY275" s="39"/>
      <c r="KWZ275" s="39"/>
      <c r="KXA275" s="39"/>
      <c r="KXB275" s="39"/>
      <c r="KXC275" s="39"/>
      <c r="KXD275" s="39"/>
      <c r="KXE275" s="39"/>
      <c r="KXF275" s="39"/>
      <c r="KXG275" s="39"/>
      <c r="KXH275" s="39"/>
      <c r="KXI275" s="39"/>
      <c r="KXJ275" s="39"/>
      <c r="KXK275" s="39"/>
      <c r="KXL275" s="39"/>
      <c r="KXM275" s="39"/>
      <c r="KXN275" s="39"/>
      <c r="KXO275" s="39"/>
      <c r="KXP275" s="39"/>
      <c r="KXQ275" s="39"/>
      <c r="KXR275" s="39"/>
      <c r="KXS275" s="39"/>
      <c r="KXT275" s="39"/>
      <c r="KXU275" s="39"/>
      <c r="KXV275" s="39"/>
      <c r="KXW275" s="39"/>
      <c r="KXX275" s="39"/>
      <c r="KXY275" s="39"/>
      <c r="KXZ275" s="39"/>
      <c r="KYA275" s="39"/>
      <c r="KYB275" s="39"/>
      <c r="KYC275" s="39"/>
      <c r="KYD275" s="39"/>
      <c r="KYE275" s="39"/>
      <c r="KYF275" s="39"/>
      <c r="KYG275" s="39"/>
      <c r="KYH275" s="39"/>
      <c r="KYI275" s="39"/>
      <c r="KYJ275" s="39"/>
      <c r="KYK275" s="39"/>
      <c r="KYL275" s="39"/>
      <c r="KYM275" s="39"/>
      <c r="KYN275" s="39"/>
      <c r="KYO275" s="39"/>
      <c r="KYP275" s="39"/>
      <c r="KYQ275" s="39"/>
      <c r="KYR275" s="39"/>
      <c r="KYS275" s="39"/>
      <c r="KYT275" s="39"/>
      <c r="KYU275" s="39"/>
      <c r="KYV275" s="39"/>
      <c r="KYW275" s="39"/>
      <c r="KYX275" s="39"/>
      <c r="KYY275" s="39"/>
      <c r="KYZ275" s="39"/>
      <c r="KZA275" s="39"/>
      <c r="KZB275" s="39"/>
      <c r="KZC275" s="39"/>
      <c r="KZD275" s="39"/>
      <c r="KZE275" s="39"/>
      <c r="KZF275" s="39"/>
      <c r="KZG275" s="39"/>
      <c r="KZH275" s="39"/>
      <c r="KZI275" s="39"/>
      <c r="KZJ275" s="39"/>
      <c r="KZK275" s="39"/>
      <c r="KZL275" s="39"/>
      <c r="KZM275" s="39"/>
      <c r="KZN275" s="39"/>
      <c r="KZO275" s="39"/>
      <c r="KZP275" s="39"/>
      <c r="KZQ275" s="39"/>
      <c r="KZR275" s="39"/>
      <c r="KZS275" s="39"/>
      <c r="KZT275" s="39"/>
      <c r="KZU275" s="39"/>
      <c r="KZV275" s="39"/>
      <c r="KZW275" s="39"/>
      <c r="KZX275" s="39"/>
      <c r="KZY275" s="39"/>
      <c r="KZZ275" s="39"/>
      <c r="LAA275" s="39"/>
      <c r="LAB275" s="39"/>
      <c r="LAC275" s="39"/>
      <c r="LAD275" s="39"/>
      <c r="LAE275" s="39"/>
      <c r="LAF275" s="39"/>
      <c r="LAG275" s="39"/>
      <c r="LAH275" s="39"/>
      <c r="LAI275" s="39"/>
      <c r="LAJ275" s="39"/>
      <c r="LAK275" s="39"/>
      <c r="LAL275" s="39"/>
      <c r="LAM275" s="39"/>
      <c r="LAN275" s="39"/>
      <c r="LAO275" s="39"/>
      <c r="LAP275" s="39"/>
      <c r="LAQ275" s="39"/>
      <c r="LAR275" s="39"/>
      <c r="LAS275" s="39"/>
      <c r="LAT275" s="39"/>
      <c r="LAU275" s="39"/>
      <c r="LAV275" s="39"/>
      <c r="LAW275" s="39"/>
      <c r="LAX275" s="39"/>
      <c r="LAY275" s="39"/>
      <c r="LAZ275" s="39"/>
      <c r="LBA275" s="39"/>
      <c r="LBB275" s="39"/>
      <c r="LBC275" s="39"/>
      <c r="LBD275" s="39"/>
      <c r="LBE275" s="39"/>
      <c r="LBF275" s="39"/>
      <c r="LBG275" s="39"/>
      <c r="LBH275" s="39"/>
      <c r="LBI275" s="39"/>
      <c r="LBJ275" s="39"/>
      <c r="LBK275" s="39"/>
      <c r="LBL275" s="39"/>
      <c r="LBM275" s="39"/>
      <c r="LBN275" s="39"/>
      <c r="LBO275" s="39"/>
      <c r="LBP275" s="39"/>
      <c r="LBQ275" s="39"/>
      <c r="LBR275" s="39"/>
      <c r="LBS275" s="39"/>
      <c r="LBT275" s="39"/>
      <c r="LBU275" s="39"/>
      <c r="LBV275" s="39"/>
      <c r="LBW275" s="39"/>
      <c r="LBX275" s="39"/>
      <c r="LBY275" s="39"/>
      <c r="LBZ275" s="39"/>
      <c r="LCA275" s="39"/>
      <c r="LCB275" s="39"/>
      <c r="LCC275" s="39"/>
      <c r="LCD275" s="39"/>
      <c r="LCE275" s="39"/>
      <c r="LCF275" s="39"/>
      <c r="LCG275" s="39"/>
      <c r="LCH275" s="39"/>
      <c r="LCI275" s="39"/>
      <c r="LCJ275" s="39"/>
      <c r="LCK275" s="39"/>
      <c r="LCL275" s="39"/>
      <c r="LCM275" s="39"/>
      <c r="LCN275" s="39"/>
      <c r="LCO275" s="39"/>
      <c r="LCP275" s="39"/>
      <c r="LCQ275" s="39"/>
      <c r="LCR275" s="39"/>
      <c r="LCS275" s="39"/>
      <c r="LCT275" s="39"/>
      <c r="LCU275" s="39"/>
      <c r="LCV275" s="39"/>
      <c r="LCW275" s="39"/>
      <c r="LCX275" s="39"/>
      <c r="LCY275" s="39"/>
      <c r="LCZ275" s="39"/>
      <c r="LDA275" s="39"/>
      <c r="LDB275" s="39"/>
      <c r="LDC275" s="39"/>
      <c r="LDD275" s="39"/>
      <c r="LDE275" s="39"/>
      <c r="LDF275" s="39"/>
      <c r="LDG275" s="39"/>
      <c r="LDH275" s="39"/>
      <c r="LDI275" s="39"/>
      <c r="LDJ275" s="39"/>
      <c r="LDK275" s="39"/>
      <c r="LDL275" s="39"/>
      <c r="LDM275" s="39"/>
      <c r="LDN275" s="39"/>
      <c r="LDO275" s="39"/>
      <c r="LDP275" s="39"/>
      <c r="LDQ275" s="39"/>
      <c r="LDR275" s="39"/>
      <c r="LDS275" s="39"/>
      <c r="LDT275" s="39"/>
      <c r="LDU275" s="39"/>
      <c r="LDV275" s="39"/>
      <c r="LDW275" s="39"/>
      <c r="LDX275" s="39"/>
      <c r="LDY275" s="39"/>
      <c r="LDZ275" s="39"/>
      <c r="LEA275" s="39"/>
      <c r="LEB275" s="39"/>
      <c r="LEC275" s="39"/>
      <c r="LED275" s="39"/>
      <c r="LEE275" s="39"/>
      <c r="LEF275" s="39"/>
      <c r="LEG275" s="39"/>
      <c r="LEH275" s="39"/>
      <c r="LEI275" s="39"/>
      <c r="LEJ275" s="39"/>
      <c r="LEK275" s="39"/>
      <c r="LEL275" s="39"/>
      <c r="LEM275" s="39"/>
      <c r="LEN275" s="39"/>
      <c r="LEO275" s="39"/>
      <c r="LEP275" s="39"/>
      <c r="LEQ275" s="39"/>
      <c r="LER275" s="39"/>
      <c r="LES275" s="39"/>
      <c r="LET275" s="39"/>
      <c r="LEU275" s="39"/>
      <c r="LEV275" s="39"/>
      <c r="LEW275" s="39"/>
      <c r="LEX275" s="39"/>
      <c r="LEY275" s="39"/>
      <c r="LEZ275" s="39"/>
      <c r="LFA275" s="39"/>
      <c r="LFB275" s="39"/>
      <c r="LFC275" s="39"/>
      <c r="LFD275" s="39"/>
      <c r="LFE275" s="39"/>
      <c r="LFF275" s="39"/>
      <c r="LFG275" s="39"/>
      <c r="LFH275" s="39"/>
      <c r="LFI275" s="39"/>
      <c r="LFJ275" s="39"/>
      <c r="LFK275" s="39"/>
      <c r="LFL275" s="39"/>
      <c r="LFM275" s="39"/>
      <c r="LFN275" s="39"/>
      <c r="LFO275" s="39"/>
      <c r="LFP275" s="39"/>
      <c r="LFQ275" s="39"/>
      <c r="LFR275" s="39"/>
      <c r="LFS275" s="39"/>
      <c r="LFT275" s="39"/>
      <c r="LFU275" s="39"/>
      <c r="LFV275" s="39"/>
      <c r="LFW275" s="39"/>
      <c r="LFX275" s="39"/>
      <c r="LFY275" s="39"/>
      <c r="LFZ275" s="39"/>
      <c r="LGA275" s="39"/>
      <c r="LGB275" s="39"/>
      <c r="LGC275" s="39"/>
      <c r="LGD275" s="39"/>
      <c r="LGE275" s="39"/>
      <c r="LGF275" s="39"/>
      <c r="LGG275" s="39"/>
      <c r="LGH275" s="39"/>
      <c r="LGI275" s="39"/>
      <c r="LGJ275" s="39"/>
      <c r="LGK275" s="39"/>
      <c r="LGL275" s="39"/>
      <c r="LGM275" s="39"/>
      <c r="LGN275" s="39"/>
      <c r="LGO275" s="39"/>
      <c r="LGP275" s="39"/>
      <c r="LGQ275" s="39"/>
      <c r="LGR275" s="39"/>
      <c r="LGS275" s="39"/>
      <c r="LGT275" s="39"/>
      <c r="LGU275" s="39"/>
      <c r="LGV275" s="39"/>
      <c r="LGW275" s="39"/>
      <c r="LGX275" s="39"/>
      <c r="LGY275" s="39"/>
      <c r="LGZ275" s="39"/>
      <c r="LHA275" s="39"/>
      <c r="LHB275" s="39"/>
      <c r="LHC275" s="39"/>
      <c r="LHD275" s="39"/>
      <c r="LHE275" s="39"/>
      <c r="LHF275" s="39"/>
      <c r="LHG275" s="39"/>
      <c r="LHH275" s="39"/>
      <c r="LHI275" s="39"/>
      <c r="LHJ275" s="39"/>
      <c r="LHK275" s="39"/>
      <c r="LHL275" s="39"/>
      <c r="LHM275" s="39"/>
      <c r="LHN275" s="39"/>
      <c r="LHO275" s="39"/>
      <c r="LHP275" s="39"/>
      <c r="LHQ275" s="39"/>
      <c r="LHR275" s="39"/>
      <c r="LHS275" s="39"/>
      <c r="LHT275" s="39"/>
      <c r="LHU275" s="39"/>
      <c r="LHV275" s="39"/>
      <c r="LHW275" s="39"/>
      <c r="LHX275" s="39"/>
      <c r="LHY275" s="39"/>
      <c r="LHZ275" s="39"/>
      <c r="LIA275" s="39"/>
      <c r="LIB275" s="39"/>
      <c r="LIC275" s="39"/>
      <c r="LID275" s="39"/>
      <c r="LIE275" s="39"/>
      <c r="LIF275" s="39"/>
      <c r="LIG275" s="39"/>
      <c r="LIH275" s="39"/>
      <c r="LII275" s="39"/>
      <c r="LIJ275" s="39"/>
      <c r="LIK275" s="39"/>
      <c r="LIL275" s="39"/>
      <c r="LIM275" s="39"/>
      <c r="LIN275" s="39"/>
      <c r="LIO275" s="39"/>
      <c r="LIP275" s="39"/>
      <c r="LIQ275" s="39"/>
      <c r="LIR275" s="39"/>
      <c r="LIS275" s="39"/>
      <c r="LIT275" s="39"/>
      <c r="LIU275" s="39"/>
      <c r="LIV275" s="39"/>
      <c r="LIW275" s="39"/>
      <c r="LIX275" s="39"/>
      <c r="LIY275" s="39"/>
      <c r="LIZ275" s="39"/>
      <c r="LJA275" s="39"/>
      <c r="LJB275" s="39"/>
      <c r="LJC275" s="39"/>
      <c r="LJD275" s="39"/>
      <c r="LJE275" s="39"/>
      <c r="LJF275" s="39"/>
      <c r="LJG275" s="39"/>
      <c r="LJH275" s="39"/>
      <c r="LJI275" s="39"/>
      <c r="LJJ275" s="39"/>
      <c r="LJK275" s="39"/>
      <c r="LJL275" s="39"/>
      <c r="LJM275" s="39"/>
      <c r="LJN275" s="39"/>
      <c r="LJO275" s="39"/>
      <c r="LJP275" s="39"/>
      <c r="LJQ275" s="39"/>
      <c r="LJR275" s="39"/>
      <c r="LJS275" s="39"/>
      <c r="LJT275" s="39"/>
      <c r="LJU275" s="39"/>
      <c r="LJV275" s="39"/>
      <c r="LJW275" s="39"/>
      <c r="LJX275" s="39"/>
      <c r="LJY275" s="39"/>
      <c r="LJZ275" s="39"/>
      <c r="LKA275" s="39"/>
      <c r="LKB275" s="39"/>
      <c r="LKC275" s="39"/>
      <c r="LKD275" s="39"/>
      <c r="LKE275" s="39"/>
      <c r="LKF275" s="39"/>
      <c r="LKG275" s="39"/>
      <c r="LKH275" s="39"/>
      <c r="LKI275" s="39"/>
      <c r="LKJ275" s="39"/>
      <c r="LKK275" s="39"/>
      <c r="LKL275" s="39"/>
      <c r="LKM275" s="39"/>
      <c r="LKN275" s="39"/>
      <c r="LKO275" s="39"/>
      <c r="LKP275" s="39"/>
      <c r="LKQ275" s="39"/>
      <c r="LKR275" s="39"/>
      <c r="LKS275" s="39"/>
      <c r="LKT275" s="39"/>
      <c r="LKU275" s="39"/>
      <c r="LKV275" s="39"/>
      <c r="LKW275" s="39"/>
      <c r="LKX275" s="39"/>
      <c r="LKY275" s="39"/>
      <c r="LKZ275" s="39"/>
      <c r="LLA275" s="39"/>
      <c r="LLB275" s="39"/>
      <c r="LLC275" s="39"/>
      <c r="LLD275" s="39"/>
      <c r="LLE275" s="39"/>
      <c r="LLF275" s="39"/>
      <c r="LLG275" s="39"/>
      <c r="LLH275" s="39"/>
      <c r="LLI275" s="39"/>
      <c r="LLJ275" s="39"/>
      <c r="LLK275" s="39"/>
      <c r="LLL275" s="39"/>
      <c r="LLM275" s="39"/>
      <c r="LLN275" s="39"/>
      <c r="LLO275" s="39"/>
      <c r="LLP275" s="39"/>
      <c r="LLQ275" s="39"/>
      <c r="LLR275" s="39"/>
      <c r="LLS275" s="39"/>
      <c r="LLT275" s="39"/>
      <c r="LLU275" s="39"/>
      <c r="LLV275" s="39"/>
      <c r="LLW275" s="39"/>
      <c r="LLX275" s="39"/>
      <c r="LLY275" s="39"/>
      <c r="LLZ275" s="39"/>
      <c r="LMA275" s="39"/>
      <c r="LMB275" s="39"/>
      <c r="LMC275" s="39"/>
      <c r="LMD275" s="39"/>
      <c r="LME275" s="39"/>
      <c r="LMF275" s="39"/>
      <c r="LMG275" s="39"/>
      <c r="LMH275" s="39"/>
      <c r="LMI275" s="39"/>
      <c r="LMJ275" s="39"/>
      <c r="LMK275" s="39"/>
      <c r="LML275" s="39"/>
      <c r="LMM275" s="39"/>
      <c r="LMN275" s="39"/>
      <c r="LMO275" s="39"/>
      <c r="LMP275" s="39"/>
      <c r="LMQ275" s="39"/>
      <c r="LMR275" s="39"/>
      <c r="LMS275" s="39"/>
      <c r="LMT275" s="39"/>
      <c r="LMU275" s="39"/>
      <c r="LMV275" s="39"/>
      <c r="LMW275" s="39"/>
      <c r="LMX275" s="39"/>
      <c r="LMY275" s="39"/>
      <c r="LMZ275" s="39"/>
      <c r="LNA275" s="39"/>
      <c r="LNB275" s="39"/>
      <c r="LNC275" s="39"/>
      <c r="LND275" s="39"/>
      <c r="LNE275" s="39"/>
      <c r="LNF275" s="39"/>
      <c r="LNG275" s="39"/>
      <c r="LNH275" s="39"/>
      <c r="LNI275" s="39"/>
      <c r="LNJ275" s="39"/>
      <c r="LNK275" s="39"/>
      <c r="LNL275" s="39"/>
      <c r="LNM275" s="39"/>
      <c r="LNN275" s="39"/>
      <c r="LNO275" s="39"/>
      <c r="LNP275" s="39"/>
      <c r="LNQ275" s="39"/>
      <c r="LNR275" s="39"/>
      <c r="LNS275" s="39"/>
      <c r="LNT275" s="39"/>
      <c r="LNU275" s="39"/>
      <c r="LNV275" s="39"/>
      <c r="LNW275" s="39"/>
      <c r="LNX275" s="39"/>
      <c r="LNY275" s="39"/>
      <c r="LNZ275" s="39"/>
      <c r="LOA275" s="39"/>
      <c r="LOB275" s="39"/>
      <c r="LOC275" s="39"/>
      <c r="LOD275" s="39"/>
      <c r="LOE275" s="39"/>
      <c r="LOF275" s="39"/>
      <c r="LOG275" s="39"/>
      <c r="LOH275" s="39"/>
      <c r="LOI275" s="39"/>
      <c r="LOJ275" s="39"/>
      <c r="LOK275" s="39"/>
      <c r="LOL275" s="39"/>
      <c r="LOM275" s="39"/>
      <c r="LON275" s="39"/>
      <c r="LOO275" s="39"/>
      <c r="LOP275" s="39"/>
      <c r="LOQ275" s="39"/>
      <c r="LOR275" s="39"/>
      <c r="LOS275" s="39"/>
      <c r="LOT275" s="39"/>
      <c r="LOU275" s="39"/>
      <c r="LOV275" s="39"/>
      <c r="LOW275" s="39"/>
      <c r="LOX275" s="39"/>
      <c r="LOY275" s="39"/>
      <c r="LOZ275" s="39"/>
      <c r="LPA275" s="39"/>
      <c r="LPB275" s="39"/>
      <c r="LPC275" s="39"/>
      <c r="LPD275" s="39"/>
      <c r="LPE275" s="39"/>
      <c r="LPF275" s="39"/>
      <c r="LPG275" s="39"/>
      <c r="LPH275" s="39"/>
      <c r="LPI275" s="39"/>
      <c r="LPJ275" s="39"/>
      <c r="LPK275" s="39"/>
      <c r="LPL275" s="39"/>
      <c r="LPM275" s="39"/>
      <c r="LPN275" s="39"/>
      <c r="LPO275" s="39"/>
      <c r="LPP275" s="39"/>
      <c r="LPQ275" s="39"/>
      <c r="LPR275" s="39"/>
      <c r="LPS275" s="39"/>
      <c r="LPT275" s="39"/>
      <c r="LPU275" s="39"/>
      <c r="LPV275" s="39"/>
      <c r="LPW275" s="39"/>
      <c r="LPX275" s="39"/>
      <c r="LPY275" s="39"/>
      <c r="LPZ275" s="39"/>
      <c r="LQA275" s="39"/>
      <c r="LQB275" s="39"/>
      <c r="LQC275" s="39"/>
      <c r="LQD275" s="39"/>
      <c r="LQE275" s="39"/>
      <c r="LQF275" s="39"/>
      <c r="LQG275" s="39"/>
      <c r="LQH275" s="39"/>
      <c r="LQI275" s="39"/>
      <c r="LQJ275" s="39"/>
      <c r="LQK275" s="39"/>
      <c r="LQL275" s="39"/>
      <c r="LQM275" s="39"/>
      <c r="LQN275" s="39"/>
      <c r="LQO275" s="39"/>
      <c r="LQP275" s="39"/>
      <c r="LQQ275" s="39"/>
      <c r="LQR275" s="39"/>
      <c r="LQS275" s="39"/>
      <c r="LQT275" s="39"/>
      <c r="LQU275" s="39"/>
      <c r="LQV275" s="39"/>
      <c r="LQW275" s="39"/>
      <c r="LQX275" s="39"/>
      <c r="LQY275" s="39"/>
      <c r="LQZ275" s="39"/>
      <c r="LRA275" s="39"/>
      <c r="LRB275" s="39"/>
      <c r="LRC275" s="39"/>
      <c r="LRD275" s="39"/>
      <c r="LRE275" s="39"/>
      <c r="LRF275" s="39"/>
      <c r="LRG275" s="39"/>
      <c r="LRH275" s="39"/>
      <c r="LRI275" s="39"/>
      <c r="LRJ275" s="39"/>
      <c r="LRK275" s="39"/>
      <c r="LRL275" s="39"/>
      <c r="LRM275" s="39"/>
      <c r="LRN275" s="39"/>
      <c r="LRO275" s="39"/>
      <c r="LRP275" s="39"/>
      <c r="LRQ275" s="39"/>
      <c r="LRR275" s="39"/>
      <c r="LRS275" s="39"/>
      <c r="LRT275" s="39"/>
      <c r="LRU275" s="39"/>
      <c r="LRV275" s="39"/>
      <c r="LRW275" s="39"/>
      <c r="LRX275" s="39"/>
      <c r="LRY275" s="39"/>
      <c r="LRZ275" s="39"/>
      <c r="LSA275" s="39"/>
      <c r="LSB275" s="39"/>
      <c r="LSC275" s="39"/>
      <c r="LSD275" s="39"/>
      <c r="LSE275" s="39"/>
      <c r="LSF275" s="39"/>
      <c r="LSG275" s="39"/>
      <c r="LSH275" s="39"/>
      <c r="LSI275" s="39"/>
      <c r="LSJ275" s="39"/>
      <c r="LSK275" s="39"/>
      <c r="LSL275" s="39"/>
      <c r="LSM275" s="39"/>
      <c r="LSN275" s="39"/>
      <c r="LSO275" s="39"/>
      <c r="LSP275" s="39"/>
      <c r="LSQ275" s="39"/>
      <c r="LSR275" s="39"/>
      <c r="LSS275" s="39"/>
      <c r="LST275" s="39"/>
      <c r="LSU275" s="39"/>
      <c r="LSV275" s="39"/>
      <c r="LSW275" s="39"/>
      <c r="LSX275" s="39"/>
      <c r="LSY275" s="39"/>
      <c r="LSZ275" s="39"/>
      <c r="LTA275" s="39"/>
      <c r="LTB275" s="39"/>
      <c r="LTC275" s="39"/>
      <c r="LTD275" s="39"/>
      <c r="LTE275" s="39"/>
      <c r="LTF275" s="39"/>
      <c r="LTG275" s="39"/>
      <c r="LTH275" s="39"/>
      <c r="LTI275" s="39"/>
      <c r="LTJ275" s="39"/>
      <c r="LTK275" s="39"/>
      <c r="LTL275" s="39"/>
      <c r="LTM275" s="39"/>
      <c r="LTN275" s="39"/>
      <c r="LTO275" s="39"/>
      <c r="LTP275" s="39"/>
      <c r="LTQ275" s="39"/>
      <c r="LTR275" s="39"/>
      <c r="LTS275" s="39"/>
      <c r="LTT275" s="39"/>
      <c r="LTU275" s="39"/>
      <c r="LTV275" s="39"/>
      <c r="LTW275" s="39"/>
      <c r="LTX275" s="39"/>
      <c r="LTY275" s="39"/>
      <c r="LTZ275" s="39"/>
      <c r="LUA275" s="39"/>
      <c r="LUB275" s="39"/>
      <c r="LUC275" s="39"/>
      <c r="LUD275" s="39"/>
      <c r="LUE275" s="39"/>
      <c r="LUF275" s="39"/>
      <c r="LUG275" s="39"/>
      <c r="LUH275" s="39"/>
      <c r="LUI275" s="39"/>
      <c r="LUJ275" s="39"/>
      <c r="LUK275" s="39"/>
      <c r="LUL275" s="39"/>
      <c r="LUM275" s="39"/>
      <c r="LUN275" s="39"/>
      <c r="LUO275" s="39"/>
      <c r="LUP275" s="39"/>
      <c r="LUQ275" s="39"/>
      <c r="LUR275" s="39"/>
      <c r="LUS275" s="39"/>
      <c r="LUT275" s="39"/>
      <c r="LUU275" s="39"/>
      <c r="LUV275" s="39"/>
      <c r="LUW275" s="39"/>
      <c r="LUX275" s="39"/>
      <c r="LUY275" s="39"/>
      <c r="LUZ275" s="39"/>
      <c r="LVA275" s="39"/>
      <c r="LVB275" s="39"/>
      <c r="LVC275" s="39"/>
      <c r="LVD275" s="39"/>
      <c r="LVE275" s="39"/>
      <c r="LVF275" s="39"/>
      <c r="LVG275" s="39"/>
      <c r="LVH275" s="39"/>
      <c r="LVI275" s="39"/>
      <c r="LVJ275" s="39"/>
      <c r="LVK275" s="39"/>
      <c r="LVL275" s="39"/>
      <c r="LVM275" s="39"/>
      <c r="LVN275" s="39"/>
      <c r="LVO275" s="39"/>
      <c r="LVP275" s="39"/>
      <c r="LVQ275" s="39"/>
      <c r="LVR275" s="39"/>
      <c r="LVS275" s="39"/>
      <c r="LVT275" s="39"/>
      <c r="LVU275" s="39"/>
      <c r="LVV275" s="39"/>
      <c r="LVW275" s="39"/>
      <c r="LVX275" s="39"/>
      <c r="LVY275" s="39"/>
      <c r="LVZ275" s="39"/>
      <c r="LWA275" s="39"/>
      <c r="LWB275" s="39"/>
      <c r="LWC275" s="39"/>
      <c r="LWD275" s="39"/>
      <c r="LWE275" s="39"/>
      <c r="LWF275" s="39"/>
      <c r="LWG275" s="39"/>
      <c r="LWH275" s="39"/>
      <c r="LWI275" s="39"/>
      <c r="LWJ275" s="39"/>
      <c r="LWK275" s="39"/>
      <c r="LWL275" s="39"/>
      <c r="LWM275" s="39"/>
      <c r="LWN275" s="39"/>
      <c r="LWO275" s="39"/>
      <c r="LWP275" s="39"/>
      <c r="LWQ275" s="39"/>
      <c r="LWR275" s="39"/>
      <c r="LWS275" s="39"/>
      <c r="LWT275" s="39"/>
      <c r="LWU275" s="39"/>
      <c r="LWV275" s="39"/>
      <c r="LWW275" s="39"/>
      <c r="LWX275" s="39"/>
      <c r="LWY275" s="39"/>
      <c r="LWZ275" s="39"/>
      <c r="LXA275" s="39"/>
      <c r="LXB275" s="39"/>
      <c r="LXC275" s="39"/>
      <c r="LXD275" s="39"/>
      <c r="LXE275" s="39"/>
      <c r="LXF275" s="39"/>
      <c r="LXG275" s="39"/>
      <c r="LXH275" s="39"/>
      <c r="LXI275" s="39"/>
      <c r="LXJ275" s="39"/>
      <c r="LXK275" s="39"/>
      <c r="LXL275" s="39"/>
      <c r="LXM275" s="39"/>
      <c r="LXN275" s="39"/>
      <c r="LXO275" s="39"/>
      <c r="LXP275" s="39"/>
      <c r="LXQ275" s="39"/>
      <c r="LXR275" s="39"/>
      <c r="LXS275" s="39"/>
      <c r="LXT275" s="39"/>
      <c r="LXU275" s="39"/>
      <c r="LXV275" s="39"/>
      <c r="LXW275" s="39"/>
      <c r="LXX275" s="39"/>
      <c r="LXY275" s="39"/>
      <c r="LXZ275" s="39"/>
      <c r="LYA275" s="39"/>
      <c r="LYB275" s="39"/>
      <c r="LYC275" s="39"/>
      <c r="LYD275" s="39"/>
      <c r="LYE275" s="39"/>
      <c r="LYF275" s="39"/>
      <c r="LYG275" s="39"/>
      <c r="LYH275" s="39"/>
      <c r="LYI275" s="39"/>
      <c r="LYJ275" s="39"/>
      <c r="LYK275" s="39"/>
      <c r="LYL275" s="39"/>
      <c r="LYM275" s="39"/>
      <c r="LYN275" s="39"/>
      <c r="LYO275" s="39"/>
      <c r="LYP275" s="39"/>
      <c r="LYQ275" s="39"/>
      <c r="LYR275" s="39"/>
      <c r="LYS275" s="39"/>
      <c r="LYT275" s="39"/>
      <c r="LYU275" s="39"/>
      <c r="LYV275" s="39"/>
      <c r="LYW275" s="39"/>
      <c r="LYX275" s="39"/>
      <c r="LYY275" s="39"/>
      <c r="LYZ275" s="39"/>
      <c r="LZA275" s="39"/>
      <c r="LZB275" s="39"/>
      <c r="LZC275" s="39"/>
      <c r="LZD275" s="39"/>
      <c r="LZE275" s="39"/>
      <c r="LZF275" s="39"/>
      <c r="LZG275" s="39"/>
      <c r="LZH275" s="39"/>
      <c r="LZI275" s="39"/>
      <c r="LZJ275" s="39"/>
      <c r="LZK275" s="39"/>
      <c r="LZL275" s="39"/>
      <c r="LZM275" s="39"/>
      <c r="LZN275" s="39"/>
      <c r="LZO275" s="39"/>
      <c r="LZP275" s="39"/>
      <c r="LZQ275" s="39"/>
      <c r="LZR275" s="39"/>
      <c r="LZS275" s="39"/>
      <c r="LZT275" s="39"/>
      <c r="LZU275" s="39"/>
      <c r="LZV275" s="39"/>
      <c r="LZW275" s="39"/>
      <c r="LZX275" s="39"/>
      <c r="LZY275" s="39"/>
      <c r="LZZ275" s="39"/>
      <c r="MAA275" s="39"/>
      <c r="MAB275" s="39"/>
      <c r="MAC275" s="39"/>
      <c r="MAD275" s="39"/>
      <c r="MAE275" s="39"/>
      <c r="MAF275" s="39"/>
      <c r="MAG275" s="39"/>
      <c r="MAH275" s="39"/>
      <c r="MAI275" s="39"/>
      <c r="MAJ275" s="39"/>
      <c r="MAK275" s="39"/>
      <c r="MAL275" s="39"/>
      <c r="MAM275" s="39"/>
      <c r="MAN275" s="39"/>
      <c r="MAO275" s="39"/>
      <c r="MAP275" s="39"/>
      <c r="MAQ275" s="39"/>
      <c r="MAR275" s="39"/>
      <c r="MAS275" s="39"/>
      <c r="MAT275" s="39"/>
      <c r="MAU275" s="39"/>
      <c r="MAV275" s="39"/>
      <c r="MAW275" s="39"/>
      <c r="MAX275" s="39"/>
      <c r="MAY275" s="39"/>
      <c r="MAZ275" s="39"/>
      <c r="MBA275" s="39"/>
      <c r="MBB275" s="39"/>
      <c r="MBC275" s="39"/>
      <c r="MBD275" s="39"/>
      <c r="MBE275" s="39"/>
      <c r="MBF275" s="39"/>
      <c r="MBG275" s="39"/>
      <c r="MBH275" s="39"/>
      <c r="MBI275" s="39"/>
      <c r="MBJ275" s="39"/>
      <c r="MBK275" s="39"/>
      <c r="MBL275" s="39"/>
      <c r="MBM275" s="39"/>
      <c r="MBN275" s="39"/>
      <c r="MBO275" s="39"/>
      <c r="MBP275" s="39"/>
      <c r="MBQ275" s="39"/>
      <c r="MBR275" s="39"/>
      <c r="MBS275" s="39"/>
      <c r="MBT275" s="39"/>
      <c r="MBU275" s="39"/>
      <c r="MBV275" s="39"/>
      <c r="MBW275" s="39"/>
      <c r="MBX275" s="39"/>
      <c r="MBY275" s="39"/>
      <c r="MBZ275" s="39"/>
      <c r="MCA275" s="39"/>
      <c r="MCB275" s="39"/>
      <c r="MCC275" s="39"/>
      <c r="MCD275" s="39"/>
      <c r="MCE275" s="39"/>
      <c r="MCF275" s="39"/>
      <c r="MCG275" s="39"/>
      <c r="MCH275" s="39"/>
      <c r="MCI275" s="39"/>
      <c r="MCJ275" s="39"/>
      <c r="MCK275" s="39"/>
      <c r="MCL275" s="39"/>
      <c r="MCM275" s="39"/>
      <c r="MCN275" s="39"/>
      <c r="MCO275" s="39"/>
      <c r="MCP275" s="39"/>
      <c r="MCQ275" s="39"/>
      <c r="MCR275" s="39"/>
      <c r="MCS275" s="39"/>
      <c r="MCT275" s="39"/>
      <c r="MCU275" s="39"/>
      <c r="MCV275" s="39"/>
      <c r="MCW275" s="39"/>
      <c r="MCX275" s="39"/>
      <c r="MCY275" s="39"/>
      <c r="MCZ275" s="39"/>
      <c r="MDA275" s="39"/>
      <c r="MDB275" s="39"/>
      <c r="MDC275" s="39"/>
      <c r="MDD275" s="39"/>
      <c r="MDE275" s="39"/>
      <c r="MDF275" s="39"/>
      <c r="MDG275" s="39"/>
      <c r="MDH275" s="39"/>
      <c r="MDI275" s="39"/>
      <c r="MDJ275" s="39"/>
      <c r="MDK275" s="39"/>
      <c r="MDL275" s="39"/>
      <c r="MDM275" s="39"/>
      <c r="MDN275" s="39"/>
      <c r="MDO275" s="39"/>
      <c r="MDP275" s="39"/>
      <c r="MDQ275" s="39"/>
      <c r="MDR275" s="39"/>
      <c r="MDS275" s="39"/>
      <c r="MDT275" s="39"/>
      <c r="MDU275" s="39"/>
      <c r="MDV275" s="39"/>
      <c r="MDW275" s="39"/>
      <c r="MDX275" s="39"/>
      <c r="MDY275" s="39"/>
      <c r="MDZ275" s="39"/>
      <c r="MEA275" s="39"/>
      <c r="MEB275" s="39"/>
      <c r="MEC275" s="39"/>
      <c r="MED275" s="39"/>
      <c r="MEE275" s="39"/>
      <c r="MEF275" s="39"/>
      <c r="MEG275" s="39"/>
      <c r="MEH275" s="39"/>
      <c r="MEI275" s="39"/>
      <c r="MEJ275" s="39"/>
      <c r="MEK275" s="39"/>
      <c r="MEL275" s="39"/>
      <c r="MEM275" s="39"/>
      <c r="MEN275" s="39"/>
      <c r="MEO275" s="39"/>
      <c r="MEP275" s="39"/>
      <c r="MEQ275" s="39"/>
      <c r="MER275" s="39"/>
      <c r="MES275" s="39"/>
      <c r="MET275" s="39"/>
      <c r="MEU275" s="39"/>
      <c r="MEV275" s="39"/>
      <c r="MEW275" s="39"/>
      <c r="MEX275" s="39"/>
      <c r="MEY275" s="39"/>
      <c r="MEZ275" s="39"/>
      <c r="MFA275" s="39"/>
      <c r="MFB275" s="39"/>
      <c r="MFC275" s="39"/>
      <c r="MFD275" s="39"/>
      <c r="MFE275" s="39"/>
      <c r="MFF275" s="39"/>
      <c r="MFG275" s="39"/>
      <c r="MFH275" s="39"/>
      <c r="MFI275" s="39"/>
      <c r="MFJ275" s="39"/>
      <c r="MFK275" s="39"/>
      <c r="MFL275" s="39"/>
      <c r="MFM275" s="39"/>
      <c r="MFN275" s="39"/>
      <c r="MFO275" s="39"/>
      <c r="MFP275" s="39"/>
      <c r="MFQ275" s="39"/>
      <c r="MFR275" s="39"/>
      <c r="MFS275" s="39"/>
      <c r="MFT275" s="39"/>
      <c r="MFU275" s="39"/>
      <c r="MFV275" s="39"/>
      <c r="MFW275" s="39"/>
      <c r="MFX275" s="39"/>
      <c r="MFY275" s="39"/>
      <c r="MFZ275" s="39"/>
      <c r="MGA275" s="39"/>
      <c r="MGB275" s="39"/>
      <c r="MGC275" s="39"/>
      <c r="MGD275" s="39"/>
      <c r="MGE275" s="39"/>
      <c r="MGF275" s="39"/>
      <c r="MGG275" s="39"/>
      <c r="MGH275" s="39"/>
      <c r="MGI275" s="39"/>
      <c r="MGJ275" s="39"/>
      <c r="MGK275" s="39"/>
      <c r="MGL275" s="39"/>
      <c r="MGM275" s="39"/>
      <c r="MGN275" s="39"/>
      <c r="MGO275" s="39"/>
      <c r="MGP275" s="39"/>
      <c r="MGQ275" s="39"/>
      <c r="MGR275" s="39"/>
      <c r="MGS275" s="39"/>
      <c r="MGT275" s="39"/>
      <c r="MGU275" s="39"/>
      <c r="MGV275" s="39"/>
      <c r="MGW275" s="39"/>
      <c r="MGX275" s="39"/>
      <c r="MGY275" s="39"/>
      <c r="MGZ275" s="39"/>
      <c r="MHA275" s="39"/>
      <c r="MHB275" s="39"/>
      <c r="MHC275" s="39"/>
      <c r="MHD275" s="39"/>
      <c r="MHE275" s="39"/>
      <c r="MHF275" s="39"/>
      <c r="MHG275" s="39"/>
      <c r="MHH275" s="39"/>
      <c r="MHI275" s="39"/>
      <c r="MHJ275" s="39"/>
      <c r="MHK275" s="39"/>
      <c r="MHL275" s="39"/>
      <c r="MHM275" s="39"/>
      <c r="MHN275" s="39"/>
      <c r="MHO275" s="39"/>
      <c r="MHP275" s="39"/>
      <c r="MHQ275" s="39"/>
      <c r="MHR275" s="39"/>
      <c r="MHS275" s="39"/>
      <c r="MHT275" s="39"/>
      <c r="MHU275" s="39"/>
      <c r="MHV275" s="39"/>
      <c r="MHW275" s="39"/>
      <c r="MHX275" s="39"/>
      <c r="MHY275" s="39"/>
      <c r="MHZ275" s="39"/>
      <c r="MIA275" s="39"/>
      <c r="MIB275" s="39"/>
      <c r="MIC275" s="39"/>
      <c r="MID275" s="39"/>
      <c r="MIE275" s="39"/>
      <c r="MIF275" s="39"/>
      <c r="MIG275" s="39"/>
      <c r="MIH275" s="39"/>
      <c r="MII275" s="39"/>
      <c r="MIJ275" s="39"/>
      <c r="MIK275" s="39"/>
      <c r="MIL275" s="39"/>
      <c r="MIM275" s="39"/>
      <c r="MIN275" s="39"/>
      <c r="MIO275" s="39"/>
      <c r="MIP275" s="39"/>
      <c r="MIQ275" s="39"/>
      <c r="MIR275" s="39"/>
      <c r="MIS275" s="39"/>
      <c r="MIT275" s="39"/>
      <c r="MIU275" s="39"/>
      <c r="MIV275" s="39"/>
      <c r="MIW275" s="39"/>
      <c r="MIX275" s="39"/>
      <c r="MIY275" s="39"/>
      <c r="MIZ275" s="39"/>
      <c r="MJA275" s="39"/>
      <c r="MJB275" s="39"/>
      <c r="MJC275" s="39"/>
      <c r="MJD275" s="39"/>
      <c r="MJE275" s="39"/>
      <c r="MJF275" s="39"/>
      <c r="MJG275" s="39"/>
      <c r="MJH275" s="39"/>
      <c r="MJI275" s="39"/>
      <c r="MJJ275" s="39"/>
      <c r="MJK275" s="39"/>
      <c r="MJL275" s="39"/>
      <c r="MJM275" s="39"/>
      <c r="MJN275" s="39"/>
      <c r="MJO275" s="39"/>
      <c r="MJP275" s="39"/>
      <c r="MJQ275" s="39"/>
      <c r="MJR275" s="39"/>
      <c r="MJS275" s="39"/>
      <c r="MJT275" s="39"/>
      <c r="MJU275" s="39"/>
      <c r="MJV275" s="39"/>
      <c r="MJW275" s="39"/>
      <c r="MJX275" s="39"/>
      <c r="MJY275" s="39"/>
      <c r="MJZ275" s="39"/>
      <c r="MKA275" s="39"/>
      <c r="MKB275" s="39"/>
      <c r="MKC275" s="39"/>
      <c r="MKD275" s="39"/>
      <c r="MKE275" s="39"/>
      <c r="MKF275" s="39"/>
      <c r="MKG275" s="39"/>
      <c r="MKH275" s="39"/>
      <c r="MKI275" s="39"/>
      <c r="MKJ275" s="39"/>
      <c r="MKK275" s="39"/>
      <c r="MKL275" s="39"/>
      <c r="MKM275" s="39"/>
      <c r="MKN275" s="39"/>
      <c r="MKO275" s="39"/>
      <c r="MKP275" s="39"/>
      <c r="MKQ275" s="39"/>
      <c r="MKR275" s="39"/>
      <c r="MKS275" s="39"/>
      <c r="MKT275" s="39"/>
      <c r="MKU275" s="39"/>
      <c r="MKV275" s="39"/>
      <c r="MKW275" s="39"/>
      <c r="MKX275" s="39"/>
      <c r="MKY275" s="39"/>
      <c r="MKZ275" s="39"/>
      <c r="MLA275" s="39"/>
      <c r="MLB275" s="39"/>
      <c r="MLC275" s="39"/>
      <c r="MLD275" s="39"/>
      <c r="MLE275" s="39"/>
      <c r="MLF275" s="39"/>
      <c r="MLG275" s="39"/>
      <c r="MLH275" s="39"/>
      <c r="MLI275" s="39"/>
      <c r="MLJ275" s="39"/>
      <c r="MLK275" s="39"/>
      <c r="MLL275" s="39"/>
      <c r="MLM275" s="39"/>
      <c r="MLN275" s="39"/>
      <c r="MLO275" s="39"/>
      <c r="MLP275" s="39"/>
      <c r="MLQ275" s="39"/>
      <c r="MLR275" s="39"/>
      <c r="MLS275" s="39"/>
      <c r="MLT275" s="39"/>
      <c r="MLU275" s="39"/>
      <c r="MLV275" s="39"/>
      <c r="MLW275" s="39"/>
      <c r="MLX275" s="39"/>
      <c r="MLY275" s="39"/>
      <c r="MLZ275" s="39"/>
      <c r="MMA275" s="39"/>
      <c r="MMB275" s="39"/>
      <c r="MMC275" s="39"/>
      <c r="MMD275" s="39"/>
      <c r="MME275" s="39"/>
      <c r="MMF275" s="39"/>
      <c r="MMG275" s="39"/>
      <c r="MMH275" s="39"/>
      <c r="MMI275" s="39"/>
      <c r="MMJ275" s="39"/>
      <c r="MMK275" s="39"/>
      <c r="MML275" s="39"/>
      <c r="MMM275" s="39"/>
      <c r="MMN275" s="39"/>
      <c r="MMO275" s="39"/>
      <c r="MMP275" s="39"/>
      <c r="MMQ275" s="39"/>
      <c r="MMR275" s="39"/>
      <c r="MMS275" s="39"/>
      <c r="MMT275" s="39"/>
      <c r="MMU275" s="39"/>
      <c r="MMV275" s="39"/>
      <c r="MMW275" s="39"/>
      <c r="MMX275" s="39"/>
      <c r="MMY275" s="39"/>
      <c r="MMZ275" s="39"/>
      <c r="MNA275" s="39"/>
      <c r="MNB275" s="39"/>
      <c r="MNC275" s="39"/>
      <c r="MND275" s="39"/>
      <c r="MNE275" s="39"/>
      <c r="MNF275" s="39"/>
      <c r="MNG275" s="39"/>
      <c r="MNH275" s="39"/>
      <c r="MNI275" s="39"/>
      <c r="MNJ275" s="39"/>
      <c r="MNK275" s="39"/>
      <c r="MNL275" s="39"/>
      <c r="MNM275" s="39"/>
      <c r="MNN275" s="39"/>
      <c r="MNO275" s="39"/>
      <c r="MNP275" s="39"/>
      <c r="MNQ275" s="39"/>
      <c r="MNR275" s="39"/>
      <c r="MNS275" s="39"/>
      <c r="MNT275" s="39"/>
      <c r="MNU275" s="39"/>
      <c r="MNV275" s="39"/>
      <c r="MNW275" s="39"/>
      <c r="MNX275" s="39"/>
      <c r="MNY275" s="39"/>
      <c r="MNZ275" s="39"/>
      <c r="MOA275" s="39"/>
      <c r="MOB275" s="39"/>
      <c r="MOC275" s="39"/>
      <c r="MOD275" s="39"/>
      <c r="MOE275" s="39"/>
      <c r="MOF275" s="39"/>
      <c r="MOG275" s="39"/>
      <c r="MOH275" s="39"/>
      <c r="MOI275" s="39"/>
      <c r="MOJ275" s="39"/>
      <c r="MOK275" s="39"/>
      <c r="MOL275" s="39"/>
      <c r="MOM275" s="39"/>
      <c r="MON275" s="39"/>
      <c r="MOO275" s="39"/>
      <c r="MOP275" s="39"/>
      <c r="MOQ275" s="39"/>
      <c r="MOR275" s="39"/>
      <c r="MOS275" s="39"/>
      <c r="MOT275" s="39"/>
      <c r="MOU275" s="39"/>
      <c r="MOV275" s="39"/>
      <c r="MOW275" s="39"/>
      <c r="MOX275" s="39"/>
      <c r="MOY275" s="39"/>
      <c r="MOZ275" s="39"/>
      <c r="MPA275" s="39"/>
      <c r="MPB275" s="39"/>
      <c r="MPC275" s="39"/>
      <c r="MPD275" s="39"/>
      <c r="MPE275" s="39"/>
      <c r="MPF275" s="39"/>
      <c r="MPG275" s="39"/>
      <c r="MPH275" s="39"/>
      <c r="MPI275" s="39"/>
      <c r="MPJ275" s="39"/>
      <c r="MPK275" s="39"/>
      <c r="MPL275" s="39"/>
      <c r="MPM275" s="39"/>
      <c r="MPN275" s="39"/>
      <c r="MPO275" s="39"/>
      <c r="MPP275" s="39"/>
      <c r="MPQ275" s="39"/>
      <c r="MPR275" s="39"/>
      <c r="MPS275" s="39"/>
      <c r="MPT275" s="39"/>
      <c r="MPU275" s="39"/>
      <c r="MPV275" s="39"/>
      <c r="MPW275" s="39"/>
      <c r="MPX275" s="39"/>
      <c r="MPY275" s="39"/>
      <c r="MPZ275" s="39"/>
      <c r="MQA275" s="39"/>
      <c r="MQB275" s="39"/>
      <c r="MQC275" s="39"/>
      <c r="MQD275" s="39"/>
      <c r="MQE275" s="39"/>
      <c r="MQF275" s="39"/>
      <c r="MQG275" s="39"/>
      <c r="MQH275" s="39"/>
      <c r="MQI275" s="39"/>
      <c r="MQJ275" s="39"/>
      <c r="MQK275" s="39"/>
      <c r="MQL275" s="39"/>
      <c r="MQM275" s="39"/>
      <c r="MQN275" s="39"/>
      <c r="MQO275" s="39"/>
      <c r="MQP275" s="39"/>
      <c r="MQQ275" s="39"/>
      <c r="MQR275" s="39"/>
      <c r="MQS275" s="39"/>
      <c r="MQT275" s="39"/>
      <c r="MQU275" s="39"/>
      <c r="MQV275" s="39"/>
      <c r="MQW275" s="39"/>
      <c r="MQX275" s="39"/>
      <c r="MQY275" s="39"/>
      <c r="MQZ275" s="39"/>
      <c r="MRA275" s="39"/>
      <c r="MRB275" s="39"/>
      <c r="MRC275" s="39"/>
      <c r="MRD275" s="39"/>
      <c r="MRE275" s="39"/>
      <c r="MRF275" s="39"/>
      <c r="MRG275" s="39"/>
      <c r="MRH275" s="39"/>
      <c r="MRI275" s="39"/>
      <c r="MRJ275" s="39"/>
      <c r="MRK275" s="39"/>
      <c r="MRL275" s="39"/>
      <c r="MRM275" s="39"/>
      <c r="MRN275" s="39"/>
      <c r="MRO275" s="39"/>
      <c r="MRP275" s="39"/>
      <c r="MRQ275" s="39"/>
      <c r="MRR275" s="39"/>
      <c r="MRS275" s="39"/>
      <c r="MRT275" s="39"/>
      <c r="MRU275" s="39"/>
      <c r="MRV275" s="39"/>
      <c r="MRW275" s="39"/>
      <c r="MRX275" s="39"/>
      <c r="MRY275" s="39"/>
      <c r="MRZ275" s="39"/>
      <c r="MSA275" s="39"/>
      <c r="MSB275" s="39"/>
      <c r="MSC275" s="39"/>
      <c r="MSD275" s="39"/>
      <c r="MSE275" s="39"/>
      <c r="MSF275" s="39"/>
      <c r="MSG275" s="39"/>
      <c r="MSH275" s="39"/>
      <c r="MSI275" s="39"/>
      <c r="MSJ275" s="39"/>
      <c r="MSK275" s="39"/>
      <c r="MSL275" s="39"/>
      <c r="MSM275" s="39"/>
      <c r="MSN275" s="39"/>
      <c r="MSO275" s="39"/>
      <c r="MSP275" s="39"/>
      <c r="MSQ275" s="39"/>
      <c r="MSR275" s="39"/>
      <c r="MSS275" s="39"/>
      <c r="MST275" s="39"/>
      <c r="MSU275" s="39"/>
      <c r="MSV275" s="39"/>
      <c r="MSW275" s="39"/>
      <c r="MSX275" s="39"/>
      <c r="MSY275" s="39"/>
      <c r="MSZ275" s="39"/>
      <c r="MTA275" s="39"/>
      <c r="MTB275" s="39"/>
      <c r="MTC275" s="39"/>
      <c r="MTD275" s="39"/>
      <c r="MTE275" s="39"/>
      <c r="MTF275" s="39"/>
      <c r="MTG275" s="39"/>
      <c r="MTH275" s="39"/>
      <c r="MTI275" s="39"/>
      <c r="MTJ275" s="39"/>
      <c r="MTK275" s="39"/>
      <c r="MTL275" s="39"/>
      <c r="MTM275" s="39"/>
      <c r="MTN275" s="39"/>
      <c r="MTO275" s="39"/>
      <c r="MTP275" s="39"/>
      <c r="MTQ275" s="39"/>
      <c r="MTR275" s="39"/>
      <c r="MTS275" s="39"/>
      <c r="MTT275" s="39"/>
      <c r="MTU275" s="39"/>
      <c r="MTV275" s="39"/>
      <c r="MTW275" s="39"/>
      <c r="MTX275" s="39"/>
      <c r="MTY275" s="39"/>
      <c r="MTZ275" s="39"/>
      <c r="MUA275" s="39"/>
      <c r="MUB275" s="39"/>
      <c r="MUC275" s="39"/>
      <c r="MUD275" s="39"/>
      <c r="MUE275" s="39"/>
      <c r="MUF275" s="39"/>
      <c r="MUG275" s="39"/>
      <c r="MUH275" s="39"/>
      <c r="MUI275" s="39"/>
      <c r="MUJ275" s="39"/>
      <c r="MUK275" s="39"/>
      <c r="MUL275" s="39"/>
      <c r="MUM275" s="39"/>
      <c r="MUN275" s="39"/>
      <c r="MUO275" s="39"/>
      <c r="MUP275" s="39"/>
      <c r="MUQ275" s="39"/>
      <c r="MUR275" s="39"/>
      <c r="MUS275" s="39"/>
      <c r="MUT275" s="39"/>
      <c r="MUU275" s="39"/>
      <c r="MUV275" s="39"/>
      <c r="MUW275" s="39"/>
      <c r="MUX275" s="39"/>
      <c r="MUY275" s="39"/>
      <c r="MUZ275" s="39"/>
      <c r="MVA275" s="39"/>
      <c r="MVB275" s="39"/>
      <c r="MVC275" s="39"/>
      <c r="MVD275" s="39"/>
      <c r="MVE275" s="39"/>
      <c r="MVF275" s="39"/>
      <c r="MVG275" s="39"/>
      <c r="MVH275" s="39"/>
      <c r="MVI275" s="39"/>
      <c r="MVJ275" s="39"/>
      <c r="MVK275" s="39"/>
      <c r="MVL275" s="39"/>
      <c r="MVM275" s="39"/>
      <c r="MVN275" s="39"/>
      <c r="MVO275" s="39"/>
      <c r="MVP275" s="39"/>
      <c r="MVQ275" s="39"/>
      <c r="MVR275" s="39"/>
      <c r="MVS275" s="39"/>
      <c r="MVT275" s="39"/>
      <c r="MVU275" s="39"/>
      <c r="MVV275" s="39"/>
      <c r="MVW275" s="39"/>
      <c r="MVX275" s="39"/>
      <c r="MVY275" s="39"/>
      <c r="MVZ275" s="39"/>
      <c r="MWA275" s="39"/>
      <c r="MWB275" s="39"/>
      <c r="MWC275" s="39"/>
      <c r="MWD275" s="39"/>
      <c r="MWE275" s="39"/>
      <c r="MWF275" s="39"/>
      <c r="MWG275" s="39"/>
      <c r="MWH275" s="39"/>
      <c r="MWI275" s="39"/>
      <c r="MWJ275" s="39"/>
      <c r="MWK275" s="39"/>
      <c r="MWL275" s="39"/>
      <c r="MWM275" s="39"/>
      <c r="MWN275" s="39"/>
      <c r="MWO275" s="39"/>
      <c r="MWP275" s="39"/>
      <c r="MWQ275" s="39"/>
      <c r="MWR275" s="39"/>
      <c r="MWS275" s="39"/>
      <c r="MWT275" s="39"/>
      <c r="MWU275" s="39"/>
      <c r="MWV275" s="39"/>
      <c r="MWW275" s="39"/>
      <c r="MWX275" s="39"/>
      <c r="MWY275" s="39"/>
      <c r="MWZ275" s="39"/>
      <c r="MXA275" s="39"/>
      <c r="MXB275" s="39"/>
      <c r="MXC275" s="39"/>
      <c r="MXD275" s="39"/>
      <c r="MXE275" s="39"/>
      <c r="MXF275" s="39"/>
      <c r="MXG275" s="39"/>
      <c r="MXH275" s="39"/>
      <c r="MXI275" s="39"/>
      <c r="MXJ275" s="39"/>
      <c r="MXK275" s="39"/>
      <c r="MXL275" s="39"/>
      <c r="MXM275" s="39"/>
      <c r="MXN275" s="39"/>
      <c r="MXO275" s="39"/>
      <c r="MXP275" s="39"/>
      <c r="MXQ275" s="39"/>
      <c r="MXR275" s="39"/>
      <c r="MXS275" s="39"/>
      <c r="MXT275" s="39"/>
      <c r="MXU275" s="39"/>
      <c r="MXV275" s="39"/>
      <c r="MXW275" s="39"/>
      <c r="MXX275" s="39"/>
      <c r="MXY275" s="39"/>
      <c r="MXZ275" s="39"/>
      <c r="MYA275" s="39"/>
      <c r="MYB275" s="39"/>
      <c r="MYC275" s="39"/>
      <c r="MYD275" s="39"/>
      <c r="MYE275" s="39"/>
      <c r="MYF275" s="39"/>
      <c r="MYG275" s="39"/>
      <c r="MYH275" s="39"/>
      <c r="MYI275" s="39"/>
      <c r="MYJ275" s="39"/>
      <c r="MYK275" s="39"/>
      <c r="MYL275" s="39"/>
      <c r="MYM275" s="39"/>
      <c r="MYN275" s="39"/>
      <c r="MYO275" s="39"/>
      <c r="MYP275" s="39"/>
      <c r="MYQ275" s="39"/>
      <c r="MYR275" s="39"/>
      <c r="MYS275" s="39"/>
      <c r="MYT275" s="39"/>
      <c r="MYU275" s="39"/>
      <c r="MYV275" s="39"/>
      <c r="MYW275" s="39"/>
      <c r="MYX275" s="39"/>
      <c r="MYY275" s="39"/>
      <c r="MYZ275" s="39"/>
      <c r="MZA275" s="39"/>
      <c r="MZB275" s="39"/>
      <c r="MZC275" s="39"/>
      <c r="MZD275" s="39"/>
      <c r="MZE275" s="39"/>
      <c r="MZF275" s="39"/>
      <c r="MZG275" s="39"/>
      <c r="MZH275" s="39"/>
      <c r="MZI275" s="39"/>
      <c r="MZJ275" s="39"/>
      <c r="MZK275" s="39"/>
      <c r="MZL275" s="39"/>
      <c r="MZM275" s="39"/>
      <c r="MZN275" s="39"/>
      <c r="MZO275" s="39"/>
      <c r="MZP275" s="39"/>
      <c r="MZQ275" s="39"/>
      <c r="MZR275" s="39"/>
      <c r="MZS275" s="39"/>
      <c r="MZT275" s="39"/>
      <c r="MZU275" s="39"/>
      <c r="MZV275" s="39"/>
      <c r="MZW275" s="39"/>
      <c r="MZX275" s="39"/>
      <c r="MZY275" s="39"/>
      <c r="MZZ275" s="39"/>
      <c r="NAA275" s="39"/>
      <c r="NAB275" s="39"/>
      <c r="NAC275" s="39"/>
      <c r="NAD275" s="39"/>
      <c r="NAE275" s="39"/>
      <c r="NAF275" s="39"/>
      <c r="NAG275" s="39"/>
      <c r="NAH275" s="39"/>
      <c r="NAI275" s="39"/>
      <c r="NAJ275" s="39"/>
      <c r="NAK275" s="39"/>
      <c r="NAL275" s="39"/>
      <c r="NAM275" s="39"/>
      <c r="NAN275" s="39"/>
      <c r="NAO275" s="39"/>
      <c r="NAP275" s="39"/>
      <c r="NAQ275" s="39"/>
      <c r="NAR275" s="39"/>
      <c r="NAS275" s="39"/>
      <c r="NAT275" s="39"/>
      <c r="NAU275" s="39"/>
      <c r="NAV275" s="39"/>
      <c r="NAW275" s="39"/>
      <c r="NAX275" s="39"/>
      <c r="NAY275" s="39"/>
      <c r="NAZ275" s="39"/>
      <c r="NBA275" s="39"/>
      <c r="NBB275" s="39"/>
      <c r="NBC275" s="39"/>
      <c r="NBD275" s="39"/>
      <c r="NBE275" s="39"/>
      <c r="NBF275" s="39"/>
      <c r="NBG275" s="39"/>
      <c r="NBH275" s="39"/>
      <c r="NBI275" s="39"/>
      <c r="NBJ275" s="39"/>
      <c r="NBK275" s="39"/>
      <c r="NBL275" s="39"/>
      <c r="NBM275" s="39"/>
      <c r="NBN275" s="39"/>
      <c r="NBO275" s="39"/>
      <c r="NBP275" s="39"/>
      <c r="NBQ275" s="39"/>
      <c r="NBR275" s="39"/>
      <c r="NBS275" s="39"/>
      <c r="NBT275" s="39"/>
      <c r="NBU275" s="39"/>
      <c r="NBV275" s="39"/>
      <c r="NBW275" s="39"/>
      <c r="NBX275" s="39"/>
      <c r="NBY275" s="39"/>
      <c r="NBZ275" s="39"/>
      <c r="NCA275" s="39"/>
      <c r="NCB275" s="39"/>
      <c r="NCC275" s="39"/>
      <c r="NCD275" s="39"/>
      <c r="NCE275" s="39"/>
      <c r="NCF275" s="39"/>
      <c r="NCG275" s="39"/>
      <c r="NCH275" s="39"/>
      <c r="NCI275" s="39"/>
      <c r="NCJ275" s="39"/>
      <c r="NCK275" s="39"/>
      <c r="NCL275" s="39"/>
      <c r="NCM275" s="39"/>
      <c r="NCN275" s="39"/>
      <c r="NCO275" s="39"/>
      <c r="NCP275" s="39"/>
      <c r="NCQ275" s="39"/>
      <c r="NCR275" s="39"/>
      <c r="NCS275" s="39"/>
      <c r="NCT275" s="39"/>
      <c r="NCU275" s="39"/>
      <c r="NCV275" s="39"/>
      <c r="NCW275" s="39"/>
      <c r="NCX275" s="39"/>
      <c r="NCY275" s="39"/>
      <c r="NCZ275" s="39"/>
      <c r="NDA275" s="39"/>
      <c r="NDB275" s="39"/>
      <c r="NDC275" s="39"/>
      <c r="NDD275" s="39"/>
      <c r="NDE275" s="39"/>
      <c r="NDF275" s="39"/>
      <c r="NDG275" s="39"/>
      <c r="NDH275" s="39"/>
      <c r="NDI275" s="39"/>
      <c r="NDJ275" s="39"/>
      <c r="NDK275" s="39"/>
      <c r="NDL275" s="39"/>
      <c r="NDM275" s="39"/>
      <c r="NDN275" s="39"/>
      <c r="NDO275" s="39"/>
      <c r="NDP275" s="39"/>
      <c r="NDQ275" s="39"/>
      <c r="NDR275" s="39"/>
      <c r="NDS275" s="39"/>
      <c r="NDT275" s="39"/>
      <c r="NDU275" s="39"/>
      <c r="NDV275" s="39"/>
      <c r="NDW275" s="39"/>
      <c r="NDX275" s="39"/>
      <c r="NDY275" s="39"/>
      <c r="NDZ275" s="39"/>
      <c r="NEA275" s="39"/>
      <c r="NEB275" s="39"/>
      <c r="NEC275" s="39"/>
      <c r="NED275" s="39"/>
      <c r="NEE275" s="39"/>
      <c r="NEF275" s="39"/>
      <c r="NEG275" s="39"/>
      <c r="NEH275" s="39"/>
      <c r="NEI275" s="39"/>
      <c r="NEJ275" s="39"/>
      <c r="NEK275" s="39"/>
      <c r="NEL275" s="39"/>
      <c r="NEM275" s="39"/>
      <c r="NEN275" s="39"/>
      <c r="NEO275" s="39"/>
      <c r="NEP275" s="39"/>
      <c r="NEQ275" s="39"/>
      <c r="NER275" s="39"/>
      <c r="NES275" s="39"/>
      <c r="NET275" s="39"/>
      <c r="NEU275" s="39"/>
      <c r="NEV275" s="39"/>
      <c r="NEW275" s="39"/>
      <c r="NEX275" s="39"/>
      <c r="NEY275" s="39"/>
      <c r="NEZ275" s="39"/>
      <c r="NFA275" s="39"/>
      <c r="NFB275" s="39"/>
      <c r="NFC275" s="39"/>
      <c r="NFD275" s="39"/>
      <c r="NFE275" s="39"/>
      <c r="NFF275" s="39"/>
      <c r="NFG275" s="39"/>
      <c r="NFH275" s="39"/>
      <c r="NFI275" s="39"/>
      <c r="NFJ275" s="39"/>
      <c r="NFK275" s="39"/>
      <c r="NFL275" s="39"/>
      <c r="NFM275" s="39"/>
      <c r="NFN275" s="39"/>
      <c r="NFO275" s="39"/>
      <c r="NFP275" s="39"/>
      <c r="NFQ275" s="39"/>
      <c r="NFR275" s="39"/>
      <c r="NFS275" s="39"/>
      <c r="NFT275" s="39"/>
      <c r="NFU275" s="39"/>
      <c r="NFV275" s="39"/>
      <c r="NFW275" s="39"/>
      <c r="NFX275" s="39"/>
      <c r="NFY275" s="39"/>
      <c r="NFZ275" s="39"/>
      <c r="NGA275" s="39"/>
      <c r="NGB275" s="39"/>
      <c r="NGC275" s="39"/>
      <c r="NGD275" s="39"/>
      <c r="NGE275" s="39"/>
      <c r="NGF275" s="39"/>
      <c r="NGG275" s="39"/>
      <c r="NGH275" s="39"/>
      <c r="NGI275" s="39"/>
      <c r="NGJ275" s="39"/>
      <c r="NGK275" s="39"/>
      <c r="NGL275" s="39"/>
      <c r="NGM275" s="39"/>
      <c r="NGN275" s="39"/>
      <c r="NGO275" s="39"/>
      <c r="NGP275" s="39"/>
      <c r="NGQ275" s="39"/>
      <c r="NGR275" s="39"/>
      <c r="NGS275" s="39"/>
      <c r="NGT275" s="39"/>
      <c r="NGU275" s="39"/>
      <c r="NGV275" s="39"/>
      <c r="NGW275" s="39"/>
      <c r="NGX275" s="39"/>
      <c r="NGY275" s="39"/>
      <c r="NGZ275" s="39"/>
      <c r="NHA275" s="39"/>
      <c r="NHB275" s="39"/>
      <c r="NHC275" s="39"/>
      <c r="NHD275" s="39"/>
      <c r="NHE275" s="39"/>
      <c r="NHF275" s="39"/>
      <c r="NHG275" s="39"/>
      <c r="NHH275" s="39"/>
      <c r="NHI275" s="39"/>
      <c r="NHJ275" s="39"/>
      <c r="NHK275" s="39"/>
      <c r="NHL275" s="39"/>
      <c r="NHM275" s="39"/>
      <c r="NHN275" s="39"/>
      <c r="NHO275" s="39"/>
      <c r="NHP275" s="39"/>
      <c r="NHQ275" s="39"/>
      <c r="NHR275" s="39"/>
      <c r="NHS275" s="39"/>
      <c r="NHT275" s="39"/>
      <c r="NHU275" s="39"/>
      <c r="NHV275" s="39"/>
      <c r="NHW275" s="39"/>
      <c r="NHX275" s="39"/>
      <c r="NHY275" s="39"/>
      <c r="NHZ275" s="39"/>
      <c r="NIA275" s="39"/>
      <c r="NIB275" s="39"/>
      <c r="NIC275" s="39"/>
      <c r="NID275" s="39"/>
      <c r="NIE275" s="39"/>
      <c r="NIF275" s="39"/>
      <c r="NIG275" s="39"/>
      <c r="NIH275" s="39"/>
      <c r="NII275" s="39"/>
      <c r="NIJ275" s="39"/>
      <c r="NIK275" s="39"/>
      <c r="NIL275" s="39"/>
      <c r="NIM275" s="39"/>
      <c r="NIN275" s="39"/>
      <c r="NIO275" s="39"/>
      <c r="NIP275" s="39"/>
      <c r="NIQ275" s="39"/>
      <c r="NIR275" s="39"/>
      <c r="NIS275" s="39"/>
      <c r="NIT275" s="39"/>
      <c r="NIU275" s="39"/>
      <c r="NIV275" s="39"/>
      <c r="NIW275" s="39"/>
      <c r="NIX275" s="39"/>
      <c r="NIY275" s="39"/>
      <c r="NIZ275" s="39"/>
      <c r="NJA275" s="39"/>
      <c r="NJB275" s="39"/>
      <c r="NJC275" s="39"/>
      <c r="NJD275" s="39"/>
      <c r="NJE275" s="39"/>
      <c r="NJF275" s="39"/>
      <c r="NJG275" s="39"/>
      <c r="NJH275" s="39"/>
      <c r="NJI275" s="39"/>
      <c r="NJJ275" s="39"/>
      <c r="NJK275" s="39"/>
      <c r="NJL275" s="39"/>
      <c r="NJM275" s="39"/>
      <c r="NJN275" s="39"/>
      <c r="NJO275" s="39"/>
      <c r="NJP275" s="39"/>
      <c r="NJQ275" s="39"/>
      <c r="NJR275" s="39"/>
      <c r="NJS275" s="39"/>
      <c r="NJT275" s="39"/>
      <c r="NJU275" s="39"/>
      <c r="NJV275" s="39"/>
      <c r="NJW275" s="39"/>
      <c r="NJX275" s="39"/>
      <c r="NJY275" s="39"/>
      <c r="NJZ275" s="39"/>
      <c r="NKA275" s="39"/>
      <c r="NKB275" s="39"/>
      <c r="NKC275" s="39"/>
      <c r="NKD275" s="39"/>
      <c r="NKE275" s="39"/>
      <c r="NKF275" s="39"/>
      <c r="NKG275" s="39"/>
      <c r="NKH275" s="39"/>
      <c r="NKI275" s="39"/>
      <c r="NKJ275" s="39"/>
      <c r="NKK275" s="39"/>
      <c r="NKL275" s="39"/>
      <c r="NKM275" s="39"/>
      <c r="NKN275" s="39"/>
      <c r="NKO275" s="39"/>
      <c r="NKP275" s="39"/>
      <c r="NKQ275" s="39"/>
      <c r="NKR275" s="39"/>
      <c r="NKS275" s="39"/>
      <c r="NKT275" s="39"/>
      <c r="NKU275" s="39"/>
      <c r="NKV275" s="39"/>
      <c r="NKW275" s="39"/>
      <c r="NKX275" s="39"/>
      <c r="NKY275" s="39"/>
      <c r="NKZ275" s="39"/>
      <c r="NLA275" s="39"/>
      <c r="NLB275" s="39"/>
      <c r="NLC275" s="39"/>
      <c r="NLD275" s="39"/>
      <c r="NLE275" s="39"/>
      <c r="NLF275" s="39"/>
      <c r="NLG275" s="39"/>
      <c r="NLH275" s="39"/>
      <c r="NLI275" s="39"/>
      <c r="NLJ275" s="39"/>
      <c r="NLK275" s="39"/>
      <c r="NLL275" s="39"/>
      <c r="NLM275" s="39"/>
      <c r="NLN275" s="39"/>
      <c r="NLO275" s="39"/>
      <c r="NLP275" s="39"/>
      <c r="NLQ275" s="39"/>
      <c r="NLR275" s="39"/>
      <c r="NLS275" s="39"/>
      <c r="NLT275" s="39"/>
      <c r="NLU275" s="39"/>
      <c r="NLV275" s="39"/>
      <c r="NLW275" s="39"/>
      <c r="NLX275" s="39"/>
      <c r="NLY275" s="39"/>
      <c r="NLZ275" s="39"/>
      <c r="NMA275" s="39"/>
      <c r="NMB275" s="39"/>
      <c r="NMC275" s="39"/>
      <c r="NMD275" s="39"/>
      <c r="NME275" s="39"/>
      <c r="NMF275" s="39"/>
      <c r="NMG275" s="39"/>
      <c r="NMH275" s="39"/>
      <c r="NMI275" s="39"/>
      <c r="NMJ275" s="39"/>
      <c r="NMK275" s="39"/>
      <c r="NML275" s="39"/>
      <c r="NMM275" s="39"/>
      <c r="NMN275" s="39"/>
      <c r="NMO275" s="39"/>
      <c r="NMP275" s="39"/>
      <c r="NMQ275" s="39"/>
      <c r="NMR275" s="39"/>
      <c r="NMS275" s="39"/>
      <c r="NMT275" s="39"/>
      <c r="NMU275" s="39"/>
      <c r="NMV275" s="39"/>
      <c r="NMW275" s="39"/>
      <c r="NMX275" s="39"/>
      <c r="NMY275" s="39"/>
      <c r="NMZ275" s="39"/>
      <c r="NNA275" s="39"/>
      <c r="NNB275" s="39"/>
      <c r="NNC275" s="39"/>
      <c r="NND275" s="39"/>
      <c r="NNE275" s="39"/>
      <c r="NNF275" s="39"/>
      <c r="NNG275" s="39"/>
      <c r="NNH275" s="39"/>
      <c r="NNI275" s="39"/>
      <c r="NNJ275" s="39"/>
      <c r="NNK275" s="39"/>
      <c r="NNL275" s="39"/>
      <c r="NNM275" s="39"/>
      <c r="NNN275" s="39"/>
      <c r="NNO275" s="39"/>
      <c r="NNP275" s="39"/>
      <c r="NNQ275" s="39"/>
      <c r="NNR275" s="39"/>
      <c r="NNS275" s="39"/>
      <c r="NNT275" s="39"/>
      <c r="NNU275" s="39"/>
      <c r="NNV275" s="39"/>
      <c r="NNW275" s="39"/>
      <c r="NNX275" s="39"/>
      <c r="NNY275" s="39"/>
      <c r="NNZ275" s="39"/>
      <c r="NOA275" s="39"/>
      <c r="NOB275" s="39"/>
      <c r="NOC275" s="39"/>
      <c r="NOD275" s="39"/>
      <c r="NOE275" s="39"/>
      <c r="NOF275" s="39"/>
      <c r="NOG275" s="39"/>
      <c r="NOH275" s="39"/>
      <c r="NOI275" s="39"/>
      <c r="NOJ275" s="39"/>
      <c r="NOK275" s="39"/>
      <c r="NOL275" s="39"/>
      <c r="NOM275" s="39"/>
      <c r="NON275" s="39"/>
      <c r="NOO275" s="39"/>
      <c r="NOP275" s="39"/>
      <c r="NOQ275" s="39"/>
      <c r="NOR275" s="39"/>
      <c r="NOS275" s="39"/>
      <c r="NOT275" s="39"/>
      <c r="NOU275" s="39"/>
      <c r="NOV275" s="39"/>
      <c r="NOW275" s="39"/>
      <c r="NOX275" s="39"/>
      <c r="NOY275" s="39"/>
      <c r="NOZ275" s="39"/>
      <c r="NPA275" s="39"/>
      <c r="NPB275" s="39"/>
      <c r="NPC275" s="39"/>
      <c r="NPD275" s="39"/>
      <c r="NPE275" s="39"/>
      <c r="NPF275" s="39"/>
      <c r="NPG275" s="39"/>
      <c r="NPH275" s="39"/>
      <c r="NPI275" s="39"/>
      <c r="NPJ275" s="39"/>
      <c r="NPK275" s="39"/>
      <c r="NPL275" s="39"/>
      <c r="NPM275" s="39"/>
      <c r="NPN275" s="39"/>
      <c r="NPO275" s="39"/>
      <c r="NPP275" s="39"/>
      <c r="NPQ275" s="39"/>
      <c r="NPR275" s="39"/>
      <c r="NPS275" s="39"/>
      <c r="NPT275" s="39"/>
      <c r="NPU275" s="39"/>
      <c r="NPV275" s="39"/>
      <c r="NPW275" s="39"/>
      <c r="NPX275" s="39"/>
      <c r="NPY275" s="39"/>
      <c r="NPZ275" s="39"/>
      <c r="NQA275" s="39"/>
      <c r="NQB275" s="39"/>
      <c r="NQC275" s="39"/>
      <c r="NQD275" s="39"/>
      <c r="NQE275" s="39"/>
      <c r="NQF275" s="39"/>
      <c r="NQG275" s="39"/>
      <c r="NQH275" s="39"/>
      <c r="NQI275" s="39"/>
      <c r="NQJ275" s="39"/>
      <c r="NQK275" s="39"/>
      <c r="NQL275" s="39"/>
      <c r="NQM275" s="39"/>
      <c r="NQN275" s="39"/>
      <c r="NQO275" s="39"/>
      <c r="NQP275" s="39"/>
      <c r="NQQ275" s="39"/>
      <c r="NQR275" s="39"/>
      <c r="NQS275" s="39"/>
      <c r="NQT275" s="39"/>
      <c r="NQU275" s="39"/>
      <c r="NQV275" s="39"/>
      <c r="NQW275" s="39"/>
      <c r="NQX275" s="39"/>
      <c r="NQY275" s="39"/>
      <c r="NQZ275" s="39"/>
      <c r="NRA275" s="39"/>
      <c r="NRB275" s="39"/>
      <c r="NRC275" s="39"/>
      <c r="NRD275" s="39"/>
      <c r="NRE275" s="39"/>
      <c r="NRF275" s="39"/>
      <c r="NRG275" s="39"/>
      <c r="NRH275" s="39"/>
      <c r="NRI275" s="39"/>
      <c r="NRJ275" s="39"/>
      <c r="NRK275" s="39"/>
      <c r="NRL275" s="39"/>
      <c r="NRM275" s="39"/>
      <c r="NRN275" s="39"/>
      <c r="NRO275" s="39"/>
      <c r="NRP275" s="39"/>
      <c r="NRQ275" s="39"/>
      <c r="NRR275" s="39"/>
      <c r="NRS275" s="39"/>
      <c r="NRT275" s="39"/>
      <c r="NRU275" s="39"/>
      <c r="NRV275" s="39"/>
      <c r="NRW275" s="39"/>
      <c r="NRX275" s="39"/>
      <c r="NRY275" s="39"/>
      <c r="NRZ275" s="39"/>
      <c r="NSA275" s="39"/>
      <c r="NSB275" s="39"/>
      <c r="NSC275" s="39"/>
      <c r="NSD275" s="39"/>
      <c r="NSE275" s="39"/>
      <c r="NSF275" s="39"/>
      <c r="NSG275" s="39"/>
      <c r="NSH275" s="39"/>
      <c r="NSI275" s="39"/>
      <c r="NSJ275" s="39"/>
      <c r="NSK275" s="39"/>
      <c r="NSL275" s="39"/>
      <c r="NSM275" s="39"/>
      <c r="NSN275" s="39"/>
      <c r="NSO275" s="39"/>
      <c r="NSP275" s="39"/>
      <c r="NSQ275" s="39"/>
      <c r="NSR275" s="39"/>
      <c r="NSS275" s="39"/>
      <c r="NST275" s="39"/>
      <c r="NSU275" s="39"/>
      <c r="NSV275" s="39"/>
      <c r="NSW275" s="39"/>
      <c r="NSX275" s="39"/>
      <c r="NSY275" s="39"/>
      <c r="NSZ275" s="39"/>
      <c r="NTA275" s="39"/>
      <c r="NTB275" s="39"/>
      <c r="NTC275" s="39"/>
      <c r="NTD275" s="39"/>
      <c r="NTE275" s="39"/>
      <c r="NTF275" s="39"/>
      <c r="NTG275" s="39"/>
      <c r="NTH275" s="39"/>
      <c r="NTI275" s="39"/>
      <c r="NTJ275" s="39"/>
      <c r="NTK275" s="39"/>
      <c r="NTL275" s="39"/>
      <c r="NTM275" s="39"/>
      <c r="NTN275" s="39"/>
      <c r="NTO275" s="39"/>
      <c r="NTP275" s="39"/>
      <c r="NTQ275" s="39"/>
      <c r="NTR275" s="39"/>
      <c r="NTS275" s="39"/>
      <c r="NTT275" s="39"/>
      <c r="NTU275" s="39"/>
      <c r="NTV275" s="39"/>
      <c r="NTW275" s="39"/>
      <c r="NTX275" s="39"/>
      <c r="NTY275" s="39"/>
      <c r="NTZ275" s="39"/>
      <c r="NUA275" s="39"/>
      <c r="NUB275" s="39"/>
      <c r="NUC275" s="39"/>
      <c r="NUD275" s="39"/>
      <c r="NUE275" s="39"/>
      <c r="NUF275" s="39"/>
      <c r="NUG275" s="39"/>
      <c r="NUH275" s="39"/>
      <c r="NUI275" s="39"/>
      <c r="NUJ275" s="39"/>
      <c r="NUK275" s="39"/>
      <c r="NUL275" s="39"/>
      <c r="NUM275" s="39"/>
      <c r="NUN275" s="39"/>
      <c r="NUO275" s="39"/>
      <c r="NUP275" s="39"/>
      <c r="NUQ275" s="39"/>
      <c r="NUR275" s="39"/>
      <c r="NUS275" s="39"/>
      <c r="NUT275" s="39"/>
      <c r="NUU275" s="39"/>
      <c r="NUV275" s="39"/>
      <c r="NUW275" s="39"/>
      <c r="NUX275" s="39"/>
      <c r="NUY275" s="39"/>
      <c r="NUZ275" s="39"/>
      <c r="NVA275" s="39"/>
      <c r="NVB275" s="39"/>
      <c r="NVC275" s="39"/>
      <c r="NVD275" s="39"/>
      <c r="NVE275" s="39"/>
      <c r="NVF275" s="39"/>
      <c r="NVG275" s="39"/>
      <c r="NVH275" s="39"/>
      <c r="NVI275" s="39"/>
      <c r="NVJ275" s="39"/>
      <c r="NVK275" s="39"/>
      <c r="NVL275" s="39"/>
      <c r="NVM275" s="39"/>
      <c r="NVN275" s="39"/>
      <c r="NVO275" s="39"/>
      <c r="NVP275" s="39"/>
      <c r="NVQ275" s="39"/>
      <c r="NVR275" s="39"/>
      <c r="NVS275" s="39"/>
      <c r="NVT275" s="39"/>
      <c r="NVU275" s="39"/>
      <c r="NVV275" s="39"/>
      <c r="NVW275" s="39"/>
      <c r="NVX275" s="39"/>
      <c r="NVY275" s="39"/>
      <c r="NVZ275" s="39"/>
      <c r="NWA275" s="39"/>
      <c r="NWB275" s="39"/>
      <c r="NWC275" s="39"/>
      <c r="NWD275" s="39"/>
      <c r="NWE275" s="39"/>
      <c r="NWF275" s="39"/>
      <c r="NWG275" s="39"/>
      <c r="NWH275" s="39"/>
      <c r="NWI275" s="39"/>
      <c r="NWJ275" s="39"/>
      <c r="NWK275" s="39"/>
      <c r="NWL275" s="39"/>
      <c r="NWM275" s="39"/>
      <c r="NWN275" s="39"/>
      <c r="NWO275" s="39"/>
      <c r="NWP275" s="39"/>
      <c r="NWQ275" s="39"/>
      <c r="NWR275" s="39"/>
      <c r="NWS275" s="39"/>
      <c r="NWT275" s="39"/>
      <c r="NWU275" s="39"/>
      <c r="NWV275" s="39"/>
      <c r="NWW275" s="39"/>
      <c r="NWX275" s="39"/>
      <c r="NWY275" s="39"/>
      <c r="NWZ275" s="39"/>
      <c r="NXA275" s="39"/>
      <c r="NXB275" s="39"/>
      <c r="NXC275" s="39"/>
      <c r="NXD275" s="39"/>
      <c r="NXE275" s="39"/>
      <c r="NXF275" s="39"/>
      <c r="NXG275" s="39"/>
      <c r="NXH275" s="39"/>
      <c r="NXI275" s="39"/>
      <c r="NXJ275" s="39"/>
      <c r="NXK275" s="39"/>
      <c r="NXL275" s="39"/>
      <c r="NXM275" s="39"/>
      <c r="NXN275" s="39"/>
      <c r="NXO275" s="39"/>
      <c r="NXP275" s="39"/>
      <c r="NXQ275" s="39"/>
      <c r="NXR275" s="39"/>
      <c r="NXS275" s="39"/>
      <c r="NXT275" s="39"/>
      <c r="NXU275" s="39"/>
      <c r="NXV275" s="39"/>
      <c r="NXW275" s="39"/>
      <c r="NXX275" s="39"/>
      <c r="NXY275" s="39"/>
      <c r="NXZ275" s="39"/>
      <c r="NYA275" s="39"/>
      <c r="NYB275" s="39"/>
      <c r="NYC275" s="39"/>
      <c r="NYD275" s="39"/>
      <c r="NYE275" s="39"/>
      <c r="NYF275" s="39"/>
      <c r="NYG275" s="39"/>
      <c r="NYH275" s="39"/>
      <c r="NYI275" s="39"/>
      <c r="NYJ275" s="39"/>
      <c r="NYK275" s="39"/>
      <c r="NYL275" s="39"/>
      <c r="NYM275" s="39"/>
      <c r="NYN275" s="39"/>
      <c r="NYO275" s="39"/>
      <c r="NYP275" s="39"/>
      <c r="NYQ275" s="39"/>
      <c r="NYR275" s="39"/>
      <c r="NYS275" s="39"/>
      <c r="NYT275" s="39"/>
      <c r="NYU275" s="39"/>
      <c r="NYV275" s="39"/>
      <c r="NYW275" s="39"/>
      <c r="NYX275" s="39"/>
      <c r="NYY275" s="39"/>
      <c r="NYZ275" s="39"/>
      <c r="NZA275" s="39"/>
      <c r="NZB275" s="39"/>
      <c r="NZC275" s="39"/>
      <c r="NZD275" s="39"/>
      <c r="NZE275" s="39"/>
      <c r="NZF275" s="39"/>
      <c r="NZG275" s="39"/>
      <c r="NZH275" s="39"/>
      <c r="NZI275" s="39"/>
      <c r="NZJ275" s="39"/>
      <c r="NZK275" s="39"/>
      <c r="NZL275" s="39"/>
      <c r="NZM275" s="39"/>
      <c r="NZN275" s="39"/>
      <c r="NZO275" s="39"/>
      <c r="NZP275" s="39"/>
      <c r="NZQ275" s="39"/>
      <c r="NZR275" s="39"/>
      <c r="NZS275" s="39"/>
      <c r="NZT275" s="39"/>
      <c r="NZU275" s="39"/>
      <c r="NZV275" s="39"/>
      <c r="NZW275" s="39"/>
      <c r="NZX275" s="39"/>
      <c r="NZY275" s="39"/>
      <c r="NZZ275" s="39"/>
      <c r="OAA275" s="39"/>
      <c r="OAB275" s="39"/>
      <c r="OAC275" s="39"/>
      <c r="OAD275" s="39"/>
      <c r="OAE275" s="39"/>
      <c r="OAF275" s="39"/>
      <c r="OAG275" s="39"/>
      <c r="OAH275" s="39"/>
      <c r="OAI275" s="39"/>
      <c r="OAJ275" s="39"/>
      <c r="OAK275" s="39"/>
      <c r="OAL275" s="39"/>
      <c r="OAM275" s="39"/>
      <c r="OAN275" s="39"/>
      <c r="OAO275" s="39"/>
      <c r="OAP275" s="39"/>
      <c r="OAQ275" s="39"/>
      <c r="OAR275" s="39"/>
      <c r="OAS275" s="39"/>
      <c r="OAT275" s="39"/>
      <c r="OAU275" s="39"/>
      <c r="OAV275" s="39"/>
      <c r="OAW275" s="39"/>
      <c r="OAX275" s="39"/>
      <c r="OAY275" s="39"/>
      <c r="OAZ275" s="39"/>
      <c r="OBA275" s="39"/>
      <c r="OBB275" s="39"/>
      <c r="OBC275" s="39"/>
      <c r="OBD275" s="39"/>
      <c r="OBE275" s="39"/>
      <c r="OBF275" s="39"/>
      <c r="OBG275" s="39"/>
      <c r="OBH275" s="39"/>
      <c r="OBI275" s="39"/>
      <c r="OBJ275" s="39"/>
      <c r="OBK275" s="39"/>
      <c r="OBL275" s="39"/>
      <c r="OBM275" s="39"/>
      <c r="OBN275" s="39"/>
      <c r="OBO275" s="39"/>
      <c r="OBP275" s="39"/>
      <c r="OBQ275" s="39"/>
      <c r="OBR275" s="39"/>
      <c r="OBS275" s="39"/>
      <c r="OBT275" s="39"/>
      <c r="OBU275" s="39"/>
      <c r="OBV275" s="39"/>
      <c r="OBW275" s="39"/>
      <c r="OBX275" s="39"/>
      <c r="OBY275" s="39"/>
      <c r="OBZ275" s="39"/>
      <c r="OCA275" s="39"/>
      <c r="OCB275" s="39"/>
      <c r="OCC275" s="39"/>
      <c r="OCD275" s="39"/>
      <c r="OCE275" s="39"/>
      <c r="OCF275" s="39"/>
      <c r="OCG275" s="39"/>
      <c r="OCH275" s="39"/>
      <c r="OCI275" s="39"/>
      <c r="OCJ275" s="39"/>
      <c r="OCK275" s="39"/>
      <c r="OCL275" s="39"/>
      <c r="OCM275" s="39"/>
      <c r="OCN275" s="39"/>
      <c r="OCO275" s="39"/>
      <c r="OCP275" s="39"/>
      <c r="OCQ275" s="39"/>
      <c r="OCR275" s="39"/>
      <c r="OCS275" s="39"/>
      <c r="OCT275" s="39"/>
      <c r="OCU275" s="39"/>
      <c r="OCV275" s="39"/>
      <c r="OCW275" s="39"/>
      <c r="OCX275" s="39"/>
      <c r="OCY275" s="39"/>
      <c r="OCZ275" s="39"/>
      <c r="ODA275" s="39"/>
      <c r="ODB275" s="39"/>
      <c r="ODC275" s="39"/>
      <c r="ODD275" s="39"/>
      <c r="ODE275" s="39"/>
      <c r="ODF275" s="39"/>
      <c r="ODG275" s="39"/>
      <c r="ODH275" s="39"/>
      <c r="ODI275" s="39"/>
      <c r="ODJ275" s="39"/>
      <c r="ODK275" s="39"/>
      <c r="ODL275" s="39"/>
      <c r="ODM275" s="39"/>
      <c r="ODN275" s="39"/>
      <c r="ODO275" s="39"/>
      <c r="ODP275" s="39"/>
      <c r="ODQ275" s="39"/>
      <c r="ODR275" s="39"/>
      <c r="ODS275" s="39"/>
      <c r="ODT275" s="39"/>
      <c r="ODU275" s="39"/>
      <c r="ODV275" s="39"/>
      <c r="ODW275" s="39"/>
      <c r="ODX275" s="39"/>
      <c r="ODY275" s="39"/>
      <c r="ODZ275" s="39"/>
      <c r="OEA275" s="39"/>
      <c r="OEB275" s="39"/>
      <c r="OEC275" s="39"/>
      <c r="OED275" s="39"/>
      <c r="OEE275" s="39"/>
      <c r="OEF275" s="39"/>
      <c r="OEG275" s="39"/>
      <c r="OEH275" s="39"/>
      <c r="OEI275" s="39"/>
      <c r="OEJ275" s="39"/>
      <c r="OEK275" s="39"/>
      <c r="OEL275" s="39"/>
      <c r="OEM275" s="39"/>
      <c r="OEN275" s="39"/>
      <c r="OEO275" s="39"/>
      <c r="OEP275" s="39"/>
      <c r="OEQ275" s="39"/>
      <c r="OER275" s="39"/>
      <c r="OES275" s="39"/>
      <c r="OET275" s="39"/>
      <c r="OEU275" s="39"/>
      <c r="OEV275" s="39"/>
      <c r="OEW275" s="39"/>
      <c r="OEX275" s="39"/>
      <c r="OEY275" s="39"/>
      <c r="OEZ275" s="39"/>
      <c r="OFA275" s="39"/>
      <c r="OFB275" s="39"/>
      <c r="OFC275" s="39"/>
      <c r="OFD275" s="39"/>
      <c r="OFE275" s="39"/>
      <c r="OFF275" s="39"/>
      <c r="OFG275" s="39"/>
      <c r="OFH275" s="39"/>
      <c r="OFI275" s="39"/>
      <c r="OFJ275" s="39"/>
      <c r="OFK275" s="39"/>
      <c r="OFL275" s="39"/>
      <c r="OFM275" s="39"/>
      <c r="OFN275" s="39"/>
      <c r="OFO275" s="39"/>
      <c r="OFP275" s="39"/>
      <c r="OFQ275" s="39"/>
      <c r="OFR275" s="39"/>
      <c r="OFS275" s="39"/>
      <c r="OFT275" s="39"/>
      <c r="OFU275" s="39"/>
      <c r="OFV275" s="39"/>
      <c r="OFW275" s="39"/>
      <c r="OFX275" s="39"/>
      <c r="OFY275" s="39"/>
      <c r="OFZ275" s="39"/>
      <c r="OGA275" s="39"/>
      <c r="OGB275" s="39"/>
      <c r="OGC275" s="39"/>
      <c r="OGD275" s="39"/>
      <c r="OGE275" s="39"/>
      <c r="OGF275" s="39"/>
      <c r="OGG275" s="39"/>
      <c r="OGH275" s="39"/>
      <c r="OGI275" s="39"/>
      <c r="OGJ275" s="39"/>
      <c r="OGK275" s="39"/>
      <c r="OGL275" s="39"/>
      <c r="OGM275" s="39"/>
      <c r="OGN275" s="39"/>
      <c r="OGO275" s="39"/>
      <c r="OGP275" s="39"/>
      <c r="OGQ275" s="39"/>
      <c r="OGR275" s="39"/>
      <c r="OGS275" s="39"/>
      <c r="OGT275" s="39"/>
      <c r="OGU275" s="39"/>
      <c r="OGV275" s="39"/>
      <c r="OGW275" s="39"/>
      <c r="OGX275" s="39"/>
      <c r="OGY275" s="39"/>
      <c r="OGZ275" s="39"/>
      <c r="OHA275" s="39"/>
      <c r="OHB275" s="39"/>
      <c r="OHC275" s="39"/>
      <c r="OHD275" s="39"/>
      <c r="OHE275" s="39"/>
      <c r="OHF275" s="39"/>
      <c r="OHG275" s="39"/>
      <c r="OHH275" s="39"/>
      <c r="OHI275" s="39"/>
      <c r="OHJ275" s="39"/>
      <c r="OHK275" s="39"/>
      <c r="OHL275" s="39"/>
      <c r="OHM275" s="39"/>
      <c r="OHN275" s="39"/>
      <c r="OHO275" s="39"/>
      <c r="OHP275" s="39"/>
      <c r="OHQ275" s="39"/>
      <c r="OHR275" s="39"/>
      <c r="OHS275" s="39"/>
      <c r="OHT275" s="39"/>
      <c r="OHU275" s="39"/>
      <c r="OHV275" s="39"/>
      <c r="OHW275" s="39"/>
      <c r="OHX275" s="39"/>
      <c r="OHY275" s="39"/>
      <c r="OHZ275" s="39"/>
      <c r="OIA275" s="39"/>
      <c r="OIB275" s="39"/>
      <c r="OIC275" s="39"/>
      <c r="OID275" s="39"/>
      <c r="OIE275" s="39"/>
      <c r="OIF275" s="39"/>
      <c r="OIG275" s="39"/>
      <c r="OIH275" s="39"/>
      <c r="OII275" s="39"/>
      <c r="OIJ275" s="39"/>
      <c r="OIK275" s="39"/>
      <c r="OIL275" s="39"/>
      <c r="OIM275" s="39"/>
      <c r="OIN275" s="39"/>
      <c r="OIO275" s="39"/>
      <c r="OIP275" s="39"/>
      <c r="OIQ275" s="39"/>
      <c r="OIR275" s="39"/>
      <c r="OIS275" s="39"/>
      <c r="OIT275" s="39"/>
      <c r="OIU275" s="39"/>
      <c r="OIV275" s="39"/>
      <c r="OIW275" s="39"/>
      <c r="OIX275" s="39"/>
      <c r="OIY275" s="39"/>
      <c r="OIZ275" s="39"/>
      <c r="OJA275" s="39"/>
      <c r="OJB275" s="39"/>
      <c r="OJC275" s="39"/>
      <c r="OJD275" s="39"/>
      <c r="OJE275" s="39"/>
      <c r="OJF275" s="39"/>
      <c r="OJG275" s="39"/>
      <c r="OJH275" s="39"/>
      <c r="OJI275" s="39"/>
      <c r="OJJ275" s="39"/>
      <c r="OJK275" s="39"/>
      <c r="OJL275" s="39"/>
      <c r="OJM275" s="39"/>
      <c r="OJN275" s="39"/>
      <c r="OJO275" s="39"/>
      <c r="OJP275" s="39"/>
      <c r="OJQ275" s="39"/>
      <c r="OJR275" s="39"/>
      <c r="OJS275" s="39"/>
      <c r="OJT275" s="39"/>
      <c r="OJU275" s="39"/>
      <c r="OJV275" s="39"/>
      <c r="OJW275" s="39"/>
      <c r="OJX275" s="39"/>
      <c r="OJY275" s="39"/>
      <c r="OJZ275" s="39"/>
      <c r="OKA275" s="39"/>
      <c r="OKB275" s="39"/>
      <c r="OKC275" s="39"/>
      <c r="OKD275" s="39"/>
      <c r="OKE275" s="39"/>
      <c r="OKF275" s="39"/>
      <c r="OKG275" s="39"/>
      <c r="OKH275" s="39"/>
      <c r="OKI275" s="39"/>
      <c r="OKJ275" s="39"/>
      <c r="OKK275" s="39"/>
      <c r="OKL275" s="39"/>
      <c r="OKM275" s="39"/>
      <c r="OKN275" s="39"/>
      <c r="OKO275" s="39"/>
      <c r="OKP275" s="39"/>
      <c r="OKQ275" s="39"/>
      <c r="OKR275" s="39"/>
      <c r="OKS275" s="39"/>
      <c r="OKT275" s="39"/>
      <c r="OKU275" s="39"/>
      <c r="OKV275" s="39"/>
      <c r="OKW275" s="39"/>
      <c r="OKX275" s="39"/>
      <c r="OKY275" s="39"/>
      <c r="OKZ275" s="39"/>
      <c r="OLA275" s="39"/>
      <c r="OLB275" s="39"/>
      <c r="OLC275" s="39"/>
      <c r="OLD275" s="39"/>
      <c r="OLE275" s="39"/>
      <c r="OLF275" s="39"/>
      <c r="OLG275" s="39"/>
      <c r="OLH275" s="39"/>
      <c r="OLI275" s="39"/>
      <c r="OLJ275" s="39"/>
      <c r="OLK275" s="39"/>
      <c r="OLL275" s="39"/>
      <c r="OLM275" s="39"/>
      <c r="OLN275" s="39"/>
      <c r="OLO275" s="39"/>
      <c r="OLP275" s="39"/>
      <c r="OLQ275" s="39"/>
      <c r="OLR275" s="39"/>
      <c r="OLS275" s="39"/>
      <c r="OLT275" s="39"/>
      <c r="OLU275" s="39"/>
      <c r="OLV275" s="39"/>
      <c r="OLW275" s="39"/>
      <c r="OLX275" s="39"/>
      <c r="OLY275" s="39"/>
      <c r="OLZ275" s="39"/>
      <c r="OMA275" s="39"/>
      <c r="OMB275" s="39"/>
      <c r="OMC275" s="39"/>
      <c r="OMD275" s="39"/>
      <c r="OME275" s="39"/>
      <c r="OMF275" s="39"/>
      <c r="OMG275" s="39"/>
      <c r="OMH275" s="39"/>
      <c r="OMI275" s="39"/>
      <c r="OMJ275" s="39"/>
      <c r="OMK275" s="39"/>
      <c r="OML275" s="39"/>
      <c r="OMM275" s="39"/>
      <c r="OMN275" s="39"/>
      <c r="OMO275" s="39"/>
      <c r="OMP275" s="39"/>
      <c r="OMQ275" s="39"/>
      <c r="OMR275" s="39"/>
      <c r="OMS275" s="39"/>
      <c r="OMT275" s="39"/>
      <c r="OMU275" s="39"/>
      <c r="OMV275" s="39"/>
      <c r="OMW275" s="39"/>
      <c r="OMX275" s="39"/>
      <c r="OMY275" s="39"/>
      <c r="OMZ275" s="39"/>
      <c r="ONA275" s="39"/>
      <c r="ONB275" s="39"/>
      <c r="ONC275" s="39"/>
      <c r="OND275" s="39"/>
      <c r="ONE275" s="39"/>
      <c r="ONF275" s="39"/>
      <c r="ONG275" s="39"/>
      <c r="ONH275" s="39"/>
      <c r="ONI275" s="39"/>
      <c r="ONJ275" s="39"/>
      <c r="ONK275" s="39"/>
      <c r="ONL275" s="39"/>
      <c r="ONM275" s="39"/>
      <c r="ONN275" s="39"/>
      <c r="ONO275" s="39"/>
      <c r="ONP275" s="39"/>
      <c r="ONQ275" s="39"/>
      <c r="ONR275" s="39"/>
      <c r="ONS275" s="39"/>
      <c r="ONT275" s="39"/>
      <c r="ONU275" s="39"/>
      <c r="ONV275" s="39"/>
      <c r="ONW275" s="39"/>
      <c r="ONX275" s="39"/>
      <c r="ONY275" s="39"/>
      <c r="ONZ275" s="39"/>
      <c r="OOA275" s="39"/>
      <c r="OOB275" s="39"/>
      <c r="OOC275" s="39"/>
      <c r="OOD275" s="39"/>
      <c r="OOE275" s="39"/>
      <c r="OOF275" s="39"/>
      <c r="OOG275" s="39"/>
      <c r="OOH275" s="39"/>
      <c r="OOI275" s="39"/>
      <c r="OOJ275" s="39"/>
      <c r="OOK275" s="39"/>
      <c r="OOL275" s="39"/>
      <c r="OOM275" s="39"/>
      <c r="OON275" s="39"/>
      <c r="OOO275" s="39"/>
      <c r="OOP275" s="39"/>
      <c r="OOQ275" s="39"/>
      <c r="OOR275" s="39"/>
      <c r="OOS275" s="39"/>
      <c r="OOT275" s="39"/>
      <c r="OOU275" s="39"/>
      <c r="OOV275" s="39"/>
      <c r="OOW275" s="39"/>
      <c r="OOX275" s="39"/>
      <c r="OOY275" s="39"/>
      <c r="OOZ275" s="39"/>
      <c r="OPA275" s="39"/>
      <c r="OPB275" s="39"/>
      <c r="OPC275" s="39"/>
      <c r="OPD275" s="39"/>
      <c r="OPE275" s="39"/>
      <c r="OPF275" s="39"/>
      <c r="OPG275" s="39"/>
      <c r="OPH275" s="39"/>
      <c r="OPI275" s="39"/>
      <c r="OPJ275" s="39"/>
      <c r="OPK275" s="39"/>
      <c r="OPL275" s="39"/>
      <c r="OPM275" s="39"/>
      <c r="OPN275" s="39"/>
      <c r="OPO275" s="39"/>
      <c r="OPP275" s="39"/>
      <c r="OPQ275" s="39"/>
      <c r="OPR275" s="39"/>
      <c r="OPS275" s="39"/>
      <c r="OPT275" s="39"/>
      <c r="OPU275" s="39"/>
      <c r="OPV275" s="39"/>
      <c r="OPW275" s="39"/>
      <c r="OPX275" s="39"/>
      <c r="OPY275" s="39"/>
      <c r="OPZ275" s="39"/>
      <c r="OQA275" s="39"/>
      <c r="OQB275" s="39"/>
      <c r="OQC275" s="39"/>
      <c r="OQD275" s="39"/>
      <c r="OQE275" s="39"/>
      <c r="OQF275" s="39"/>
      <c r="OQG275" s="39"/>
      <c r="OQH275" s="39"/>
      <c r="OQI275" s="39"/>
      <c r="OQJ275" s="39"/>
      <c r="OQK275" s="39"/>
      <c r="OQL275" s="39"/>
      <c r="OQM275" s="39"/>
      <c r="OQN275" s="39"/>
      <c r="OQO275" s="39"/>
      <c r="OQP275" s="39"/>
      <c r="OQQ275" s="39"/>
      <c r="OQR275" s="39"/>
      <c r="OQS275" s="39"/>
      <c r="OQT275" s="39"/>
      <c r="OQU275" s="39"/>
      <c r="OQV275" s="39"/>
      <c r="OQW275" s="39"/>
      <c r="OQX275" s="39"/>
      <c r="OQY275" s="39"/>
      <c r="OQZ275" s="39"/>
      <c r="ORA275" s="39"/>
      <c r="ORB275" s="39"/>
      <c r="ORC275" s="39"/>
      <c r="ORD275" s="39"/>
      <c r="ORE275" s="39"/>
      <c r="ORF275" s="39"/>
      <c r="ORG275" s="39"/>
      <c r="ORH275" s="39"/>
      <c r="ORI275" s="39"/>
      <c r="ORJ275" s="39"/>
      <c r="ORK275" s="39"/>
      <c r="ORL275" s="39"/>
      <c r="ORM275" s="39"/>
      <c r="ORN275" s="39"/>
      <c r="ORO275" s="39"/>
      <c r="ORP275" s="39"/>
      <c r="ORQ275" s="39"/>
      <c r="ORR275" s="39"/>
      <c r="ORS275" s="39"/>
      <c r="ORT275" s="39"/>
      <c r="ORU275" s="39"/>
      <c r="ORV275" s="39"/>
      <c r="ORW275" s="39"/>
      <c r="ORX275" s="39"/>
      <c r="ORY275" s="39"/>
      <c r="ORZ275" s="39"/>
      <c r="OSA275" s="39"/>
      <c r="OSB275" s="39"/>
      <c r="OSC275" s="39"/>
      <c r="OSD275" s="39"/>
      <c r="OSE275" s="39"/>
      <c r="OSF275" s="39"/>
      <c r="OSG275" s="39"/>
      <c r="OSH275" s="39"/>
      <c r="OSI275" s="39"/>
      <c r="OSJ275" s="39"/>
      <c r="OSK275" s="39"/>
      <c r="OSL275" s="39"/>
      <c r="OSM275" s="39"/>
      <c r="OSN275" s="39"/>
      <c r="OSO275" s="39"/>
      <c r="OSP275" s="39"/>
      <c r="OSQ275" s="39"/>
      <c r="OSR275" s="39"/>
      <c r="OSS275" s="39"/>
      <c r="OST275" s="39"/>
      <c r="OSU275" s="39"/>
      <c r="OSV275" s="39"/>
      <c r="OSW275" s="39"/>
      <c r="OSX275" s="39"/>
      <c r="OSY275" s="39"/>
      <c r="OSZ275" s="39"/>
      <c r="OTA275" s="39"/>
      <c r="OTB275" s="39"/>
      <c r="OTC275" s="39"/>
      <c r="OTD275" s="39"/>
      <c r="OTE275" s="39"/>
      <c r="OTF275" s="39"/>
      <c r="OTG275" s="39"/>
      <c r="OTH275" s="39"/>
      <c r="OTI275" s="39"/>
      <c r="OTJ275" s="39"/>
      <c r="OTK275" s="39"/>
      <c r="OTL275" s="39"/>
      <c r="OTM275" s="39"/>
      <c r="OTN275" s="39"/>
      <c r="OTO275" s="39"/>
      <c r="OTP275" s="39"/>
      <c r="OTQ275" s="39"/>
      <c r="OTR275" s="39"/>
      <c r="OTS275" s="39"/>
      <c r="OTT275" s="39"/>
      <c r="OTU275" s="39"/>
      <c r="OTV275" s="39"/>
      <c r="OTW275" s="39"/>
      <c r="OTX275" s="39"/>
      <c r="OTY275" s="39"/>
      <c r="OTZ275" s="39"/>
      <c r="OUA275" s="39"/>
      <c r="OUB275" s="39"/>
      <c r="OUC275" s="39"/>
      <c r="OUD275" s="39"/>
      <c r="OUE275" s="39"/>
      <c r="OUF275" s="39"/>
      <c r="OUG275" s="39"/>
      <c r="OUH275" s="39"/>
      <c r="OUI275" s="39"/>
      <c r="OUJ275" s="39"/>
      <c r="OUK275" s="39"/>
      <c r="OUL275" s="39"/>
      <c r="OUM275" s="39"/>
      <c r="OUN275" s="39"/>
      <c r="OUO275" s="39"/>
      <c r="OUP275" s="39"/>
      <c r="OUQ275" s="39"/>
      <c r="OUR275" s="39"/>
      <c r="OUS275" s="39"/>
      <c r="OUT275" s="39"/>
      <c r="OUU275" s="39"/>
      <c r="OUV275" s="39"/>
      <c r="OUW275" s="39"/>
      <c r="OUX275" s="39"/>
      <c r="OUY275" s="39"/>
      <c r="OUZ275" s="39"/>
      <c r="OVA275" s="39"/>
      <c r="OVB275" s="39"/>
      <c r="OVC275" s="39"/>
      <c r="OVD275" s="39"/>
      <c r="OVE275" s="39"/>
      <c r="OVF275" s="39"/>
      <c r="OVG275" s="39"/>
      <c r="OVH275" s="39"/>
      <c r="OVI275" s="39"/>
      <c r="OVJ275" s="39"/>
      <c r="OVK275" s="39"/>
      <c r="OVL275" s="39"/>
      <c r="OVM275" s="39"/>
      <c r="OVN275" s="39"/>
      <c r="OVO275" s="39"/>
      <c r="OVP275" s="39"/>
      <c r="OVQ275" s="39"/>
      <c r="OVR275" s="39"/>
      <c r="OVS275" s="39"/>
      <c r="OVT275" s="39"/>
      <c r="OVU275" s="39"/>
      <c r="OVV275" s="39"/>
      <c r="OVW275" s="39"/>
      <c r="OVX275" s="39"/>
      <c r="OVY275" s="39"/>
      <c r="OVZ275" s="39"/>
      <c r="OWA275" s="39"/>
      <c r="OWB275" s="39"/>
      <c r="OWC275" s="39"/>
      <c r="OWD275" s="39"/>
      <c r="OWE275" s="39"/>
      <c r="OWF275" s="39"/>
      <c r="OWG275" s="39"/>
      <c r="OWH275" s="39"/>
      <c r="OWI275" s="39"/>
      <c r="OWJ275" s="39"/>
      <c r="OWK275" s="39"/>
      <c r="OWL275" s="39"/>
      <c r="OWM275" s="39"/>
      <c r="OWN275" s="39"/>
      <c r="OWO275" s="39"/>
      <c r="OWP275" s="39"/>
      <c r="OWQ275" s="39"/>
      <c r="OWR275" s="39"/>
      <c r="OWS275" s="39"/>
      <c r="OWT275" s="39"/>
      <c r="OWU275" s="39"/>
      <c r="OWV275" s="39"/>
      <c r="OWW275" s="39"/>
      <c r="OWX275" s="39"/>
      <c r="OWY275" s="39"/>
      <c r="OWZ275" s="39"/>
      <c r="OXA275" s="39"/>
      <c r="OXB275" s="39"/>
      <c r="OXC275" s="39"/>
      <c r="OXD275" s="39"/>
      <c r="OXE275" s="39"/>
      <c r="OXF275" s="39"/>
      <c r="OXG275" s="39"/>
      <c r="OXH275" s="39"/>
      <c r="OXI275" s="39"/>
      <c r="OXJ275" s="39"/>
      <c r="OXK275" s="39"/>
      <c r="OXL275" s="39"/>
      <c r="OXM275" s="39"/>
      <c r="OXN275" s="39"/>
      <c r="OXO275" s="39"/>
      <c r="OXP275" s="39"/>
      <c r="OXQ275" s="39"/>
      <c r="OXR275" s="39"/>
      <c r="OXS275" s="39"/>
      <c r="OXT275" s="39"/>
      <c r="OXU275" s="39"/>
      <c r="OXV275" s="39"/>
      <c r="OXW275" s="39"/>
      <c r="OXX275" s="39"/>
      <c r="OXY275" s="39"/>
      <c r="OXZ275" s="39"/>
      <c r="OYA275" s="39"/>
      <c r="OYB275" s="39"/>
      <c r="OYC275" s="39"/>
      <c r="OYD275" s="39"/>
      <c r="OYE275" s="39"/>
      <c r="OYF275" s="39"/>
      <c r="OYG275" s="39"/>
      <c r="OYH275" s="39"/>
      <c r="OYI275" s="39"/>
      <c r="OYJ275" s="39"/>
      <c r="OYK275" s="39"/>
      <c r="OYL275" s="39"/>
      <c r="OYM275" s="39"/>
      <c r="OYN275" s="39"/>
      <c r="OYO275" s="39"/>
      <c r="OYP275" s="39"/>
      <c r="OYQ275" s="39"/>
      <c r="OYR275" s="39"/>
      <c r="OYS275" s="39"/>
      <c r="OYT275" s="39"/>
      <c r="OYU275" s="39"/>
      <c r="OYV275" s="39"/>
      <c r="OYW275" s="39"/>
      <c r="OYX275" s="39"/>
      <c r="OYY275" s="39"/>
      <c r="OYZ275" s="39"/>
      <c r="OZA275" s="39"/>
      <c r="OZB275" s="39"/>
      <c r="OZC275" s="39"/>
      <c r="OZD275" s="39"/>
      <c r="OZE275" s="39"/>
      <c r="OZF275" s="39"/>
      <c r="OZG275" s="39"/>
      <c r="OZH275" s="39"/>
      <c r="OZI275" s="39"/>
      <c r="OZJ275" s="39"/>
      <c r="OZK275" s="39"/>
      <c r="OZL275" s="39"/>
      <c r="OZM275" s="39"/>
      <c r="OZN275" s="39"/>
      <c r="OZO275" s="39"/>
      <c r="OZP275" s="39"/>
      <c r="OZQ275" s="39"/>
      <c r="OZR275" s="39"/>
      <c r="OZS275" s="39"/>
      <c r="OZT275" s="39"/>
      <c r="OZU275" s="39"/>
      <c r="OZV275" s="39"/>
      <c r="OZW275" s="39"/>
      <c r="OZX275" s="39"/>
      <c r="OZY275" s="39"/>
      <c r="OZZ275" s="39"/>
      <c r="PAA275" s="39"/>
      <c r="PAB275" s="39"/>
      <c r="PAC275" s="39"/>
      <c r="PAD275" s="39"/>
      <c r="PAE275" s="39"/>
      <c r="PAF275" s="39"/>
      <c r="PAG275" s="39"/>
      <c r="PAH275" s="39"/>
      <c r="PAI275" s="39"/>
      <c r="PAJ275" s="39"/>
      <c r="PAK275" s="39"/>
      <c r="PAL275" s="39"/>
      <c r="PAM275" s="39"/>
      <c r="PAN275" s="39"/>
      <c r="PAO275" s="39"/>
      <c r="PAP275" s="39"/>
      <c r="PAQ275" s="39"/>
      <c r="PAR275" s="39"/>
      <c r="PAS275" s="39"/>
      <c r="PAT275" s="39"/>
      <c r="PAU275" s="39"/>
      <c r="PAV275" s="39"/>
      <c r="PAW275" s="39"/>
      <c r="PAX275" s="39"/>
      <c r="PAY275" s="39"/>
      <c r="PAZ275" s="39"/>
      <c r="PBA275" s="39"/>
      <c r="PBB275" s="39"/>
      <c r="PBC275" s="39"/>
      <c r="PBD275" s="39"/>
      <c r="PBE275" s="39"/>
      <c r="PBF275" s="39"/>
      <c r="PBG275" s="39"/>
      <c r="PBH275" s="39"/>
      <c r="PBI275" s="39"/>
      <c r="PBJ275" s="39"/>
      <c r="PBK275" s="39"/>
      <c r="PBL275" s="39"/>
      <c r="PBM275" s="39"/>
      <c r="PBN275" s="39"/>
      <c r="PBO275" s="39"/>
      <c r="PBP275" s="39"/>
      <c r="PBQ275" s="39"/>
      <c r="PBR275" s="39"/>
      <c r="PBS275" s="39"/>
      <c r="PBT275" s="39"/>
      <c r="PBU275" s="39"/>
      <c r="PBV275" s="39"/>
      <c r="PBW275" s="39"/>
      <c r="PBX275" s="39"/>
      <c r="PBY275" s="39"/>
      <c r="PBZ275" s="39"/>
      <c r="PCA275" s="39"/>
      <c r="PCB275" s="39"/>
      <c r="PCC275" s="39"/>
      <c r="PCD275" s="39"/>
      <c r="PCE275" s="39"/>
      <c r="PCF275" s="39"/>
      <c r="PCG275" s="39"/>
      <c r="PCH275" s="39"/>
      <c r="PCI275" s="39"/>
      <c r="PCJ275" s="39"/>
      <c r="PCK275" s="39"/>
      <c r="PCL275" s="39"/>
      <c r="PCM275" s="39"/>
      <c r="PCN275" s="39"/>
      <c r="PCO275" s="39"/>
      <c r="PCP275" s="39"/>
      <c r="PCQ275" s="39"/>
      <c r="PCR275" s="39"/>
      <c r="PCS275" s="39"/>
      <c r="PCT275" s="39"/>
      <c r="PCU275" s="39"/>
      <c r="PCV275" s="39"/>
      <c r="PCW275" s="39"/>
      <c r="PCX275" s="39"/>
      <c r="PCY275" s="39"/>
      <c r="PCZ275" s="39"/>
      <c r="PDA275" s="39"/>
      <c r="PDB275" s="39"/>
      <c r="PDC275" s="39"/>
      <c r="PDD275" s="39"/>
      <c r="PDE275" s="39"/>
      <c r="PDF275" s="39"/>
      <c r="PDG275" s="39"/>
      <c r="PDH275" s="39"/>
      <c r="PDI275" s="39"/>
      <c r="PDJ275" s="39"/>
      <c r="PDK275" s="39"/>
      <c r="PDL275" s="39"/>
      <c r="PDM275" s="39"/>
      <c r="PDN275" s="39"/>
      <c r="PDO275" s="39"/>
      <c r="PDP275" s="39"/>
      <c r="PDQ275" s="39"/>
      <c r="PDR275" s="39"/>
      <c r="PDS275" s="39"/>
      <c r="PDT275" s="39"/>
      <c r="PDU275" s="39"/>
      <c r="PDV275" s="39"/>
      <c r="PDW275" s="39"/>
      <c r="PDX275" s="39"/>
      <c r="PDY275" s="39"/>
      <c r="PDZ275" s="39"/>
      <c r="PEA275" s="39"/>
      <c r="PEB275" s="39"/>
      <c r="PEC275" s="39"/>
      <c r="PED275" s="39"/>
      <c r="PEE275" s="39"/>
      <c r="PEF275" s="39"/>
      <c r="PEG275" s="39"/>
      <c r="PEH275" s="39"/>
      <c r="PEI275" s="39"/>
      <c r="PEJ275" s="39"/>
      <c r="PEK275" s="39"/>
      <c r="PEL275" s="39"/>
      <c r="PEM275" s="39"/>
      <c r="PEN275" s="39"/>
      <c r="PEO275" s="39"/>
      <c r="PEP275" s="39"/>
      <c r="PEQ275" s="39"/>
      <c r="PER275" s="39"/>
      <c r="PES275" s="39"/>
      <c r="PET275" s="39"/>
      <c r="PEU275" s="39"/>
      <c r="PEV275" s="39"/>
      <c r="PEW275" s="39"/>
      <c r="PEX275" s="39"/>
      <c r="PEY275" s="39"/>
      <c r="PEZ275" s="39"/>
      <c r="PFA275" s="39"/>
      <c r="PFB275" s="39"/>
      <c r="PFC275" s="39"/>
      <c r="PFD275" s="39"/>
      <c r="PFE275" s="39"/>
      <c r="PFF275" s="39"/>
      <c r="PFG275" s="39"/>
      <c r="PFH275" s="39"/>
      <c r="PFI275" s="39"/>
      <c r="PFJ275" s="39"/>
      <c r="PFK275" s="39"/>
      <c r="PFL275" s="39"/>
      <c r="PFM275" s="39"/>
      <c r="PFN275" s="39"/>
      <c r="PFO275" s="39"/>
      <c r="PFP275" s="39"/>
      <c r="PFQ275" s="39"/>
      <c r="PFR275" s="39"/>
      <c r="PFS275" s="39"/>
      <c r="PFT275" s="39"/>
      <c r="PFU275" s="39"/>
      <c r="PFV275" s="39"/>
      <c r="PFW275" s="39"/>
      <c r="PFX275" s="39"/>
      <c r="PFY275" s="39"/>
      <c r="PFZ275" s="39"/>
      <c r="PGA275" s="39"/>
      <c r="PGB275" s="39"/>
      <c r="PGC275" s="39"/>
      <c r="PGD275" s="39"/>
      <c r="PGE275" s="39"/>
      <c r="PGF275" s="39"/>
      <c r="PGG275" s="39"/>
      <c r="PGH275" s="39"/>
      <c r="PGI275" s="39"/>
      <c r="PGJ275" s="39"/>
      <c r="PGK275" s="39"/>
      <c r="PGL275" s="39"/>
      <c r="PGM275" s="39"/>
      <c r="PGN275" s="39"/>
      <c r="PGO275" s="39"/>
      <c r="PGP275" s="39"/>
      <c r="PGQ275" s="39"/>
      <c r="PGR275" s="39"/>
      <c r="PGS275" s="39"/>
      <c r="PGT275" s="39"/>
      <c r="PGU275" s="39"/>
      <c r="PGV275" s="39"/>
      <c r="PGW275" s="39"/>
      <c r="PGX275" s="39"/>
      <c r="PGY275" s="39"/>
      <c r="PGZ275" s="39"/>
      <c r="PHA275" s="39"/>
      <c r="PHB275" s="39"/>
      <c r="PHC275" s="39"/>
      <c r="PHD275" s="39"/>
      <c r="PHE275" s="39"/>
      <c r="PHF275" s="39"/>
      <c r="PHG275" s="39"/>
      <c r="PHH275" s="39"/>
      <c r="PHI275" s="39"/>
      <c r="PHJ275" s="39"/>
      <c r="PHK275" s="39"/>
      <c r="PHL275" s="39"/>
      <c r="PHM275" s="39"/>
      <c r="PHN275" s="39"/>
      <c r="PHO275" s="39"/>
      <c r="PHP275" s="39"/>
      <c r="PHQ275" s="39"/>
      <c r="PHR275" s="39"/>
      <c r="PHS275" s="39"/>
      <c r="PHT275" s="39"/>
      <c r="PHU275" s="39"/>
      <c r="PHV275" s="39"/>
      <c r="PHW275" s="39"/>
      <c r="PHX275" s="39"/>
      <c r="PHY275" s="39"/>
      <c r="PHZ275" s="39"/>
      <c r="PIA275" s="39"/>
      <c r="PIB275" s="39"/>
      <c r="PIC275" s="39"/>
      <c r="PID275" s="39"/>
      <c r="PIE275" s="39"/>
      <c r="PIF275" s="39"/>
      <c r="PIG275" s="39"/>
      <c r="PIH275" s="39"/>
      <c r="PII275" s="39"/>
      <c r="PIJ275" s="39"/>
      <c r="PIK275" s="39"/>
      <c r="PIL275" s="39"/>
      <c r="PIM275" s="39"/>
      <c r="PIN275" s="39"/>
      <c r="PIO275" s="39"/>
      <c r="PIP275" s="39"/>
      <c r="PIQ275" s="39"/>
      <c r="PIR275" s="39"/>
      <c r="PIS275" s="39"/>
      <c r="PIT275" s="39"/>
      <c r="PIU275" s="39"/>
      <c r="PIV275" s="39"/>
      <c r="PIW275" s="39"/>
      <c r="PIX275" s="39"/>
      <c r="PIY275" s="39"/>
      <c r="PIZ275" s="39"/>
      <c r="PJA275" s="39"/>
      <c r="PJB275" s="39"/>
      <c r="PJC275" s="39"/>
      <c r="PJD275" s="39"/>
      <c r="PJE275" s="39"/>
      <c r="PJF275" s="39"/>
      <c r="PJG275" s="39"/>
      <c r="PJH275" s="39"/>
      <c r="PJI275" s="39"/>
      <c r="PJJ275" s="39"/>
      <c r="PJK275" s="39"/>
      <c r="PJL275" s="39"/>
      <c r="PJM275" s="39"/>
      <c r="PJN275" s="39"/>
      <c r="PJO275" s="39"/>
      <c r="PJP275" s="39"/>
      <c r="PJQ275" s="39"/>
      <c r="PJR275" s="39"/>
      <c r="PJS275" s="39"/>
      <c r="PJT275" s="39"/>
      <c r="PJU275" s="39"/>
      <c r="PJV275" s="39"/>
      <c r="PJW275" s="39"/>
      <c r="PJX275" s="39"/>
      <c r="PJY275" s="39"/>
      <c r="PJZ275" s="39"/>
      <c r="PKA275" s="39"/>
      <c r="PKB275" s="39"/>
      <c r="PKC275" s="39"/>
      <c r="PKD275" s="39"/>
      <c r="PKE275" s="39"/>
      <c r="PKF275" s="39"/>
      <c r="PKG275" s="39"/>
      <c r="PKH275" s="39"/>
      <c r="PKI275" s="39"/>
      <c r="PKJ275" s="39"/>
      <c r="PKK275" s="39"/>
      <c r="PKL275" s="39"/>
      <c r="PKM275" s="39"/>
      <c r="PKN275" s="39"/>
      <c r="PKO275" s="39"/>
      <c r="PKP275" s="39"/>
      <c r="PKQ275" s="39"/>
      <c r="PKR275" s="39"/>
      <c r="PKS275" s="39"/>
      <c r="PKT275" s="39"/>
      <c r="PKU275" s="39"/>
      <c r="PKV275" s="39"/>
      <c r="PKW275" s="39"/>
      <c r="PKX275" s="39"/>
      <c r="PKY275" s="39"/>
      <c r="PKZ275" s="39"/>
      <c r="PLA275" s="39"/>
      <c r="PLB275" s="39"/>
      <c r="PLC275" s="39"/>
      <c r="PLD275" s="39"/>
      <c r="PLE275" s="39"/>
      <c r="PLF275" s="39"/>
      <c r="PLG275" s="39"/>
      <c r="PLH275" s="39"/>
      <c r="PLI275" s="39"/>
      <c r="PLJ275" s="39"/>
      <c r="PLK275" s="39"/>
      <c r="PLL275" s="39"/>
      <c r="PLM275" s="39"/>
      <c r="PLN275" s="39"/>
      <c r="PLO275" s="39"/>
      <c r="PLP275" s="39"/>
      <c r="PLQ275" s="39"/>
      <c r="PLR275" s="39"/>
      <c r="PLS275" s="39"/>
      <c r="PLT275" s="39"/>
      <c r="PLU275" s="39"/>
      <c r="PLV275" s="39"/>
      <c r="PLW275" s="39"/>
      <c r="PLX275" s="39"/>
      <c r="PLY275" s="39"/>
      <c r="PLZ275" s="39"/>
      <c r="PMA275" s="39"/>
      <c r="PMB275" s="39"/>
      <c r="PMC275" s="39"/>
      <c r="PMD275" s="39"/>
      <c r="PME275" s="39"/>
      <c r="PMF275" s="39"/>
      <c r="PMG275" s="39"/>
      <c r="PMH275" s="39"/>
      <c r="PMI275" s="39"/>
      <c r="PMJ275" s="39"/>
      <c r="PMK275" s="39"/>
      <c r="PML275" s="39"/>
      <c r="PMM275" s="39"/>
      <c r="PMN275" s="39"/>
      <c r="PMO275" s="39"/>
      <c r="PMP275" s="39"/>
      <c r="PMQ275" s="39"/>
      <c r="PMR275" s="39"/>
      <c r="PMS275" s="39"/>
      <c r="PMT275" s="39"/>
      <c r="PMU275" s="39"/>
      <c r="PMV275" s="39"/>
      <c r="PMW275" s="39"/>
      <c r="PMX275" s="39"/>
      <c r="PMY275" s="39"/>
      <c r="PMZ275" s="39"/>
      <c r="PNA275" s="39"/>
      <c r="PNB275" s="39"/>
      <c r="PNC275" s="39"/>
      <c r="PND275" s="39"/>
      <c r="PNE275" s="39"/>
      <c r="PNF275" s="39"/>
      <c r="PNG275" s="39"/>
      <c r="PNH275" s="39"/>
      <c r="PNI275" s="39"/>
      <c r="PNJ275" s="39"/>
      <c r="PNK275" s="39"/>
      <c r="PNL275" s="39"/>
      <c r="PNM275" s="39"/>
      <c r="PNN275" s="39"/>
      <c r="PNO275" s="39"/>
      <c r="PNP275" s="39"/>
      <c r="PNQ275" s="39"/>
      <c r="PNR275" s="39"/>
      <c r="PNS275" s="39"/>
      <c r="PNT275" s="39"/>
      <c r="PNU275" s="39"/>
      <c r="PNV275" s="39"/>
      <c r="PNW275" s="39"/>
      <c r="PNX275" s="39"/>
      <c r="PNY275" s="39"/>
      <c r="PNZ275" s="39"/>
      <c r="POA275" s="39"/>
      <c r="POB275" s="39"/>
      <c r="POC275" s="39"/>
      <c r="POD275" s="39"/>
      <c r="POE275" s="39"/>
      <c r="POF275" s="39"/>
      <c r="POG275" s="39"/>
      <c r="POH275" s="39"/>
      <c r="POI275" s="39"/>
      <c r="POJ275" s="39"/>
      <c r="POK275" s="39"/>
      <c r="POL275" s="39"/>
      <c r="POM275" s="39"/>
      <c r="PON275" s="39"/>
      <c r="POO275" s="39"/>
      <c r="POP275" s="39"/>
      <c r="POQ275" s="39"/>
      <c r="POR275" s="39"/>
      <c r="POS275" s="39"/>
      <c r="POT275" s="39"/>
      <c r="POU275" s="39"/>
      <c r="POV275" s="39"/>
      <c r="POW275" s="39"/>
      <c r="POX275" s="39"/>
      <c r="POY275" s="39"/>
      <c r="POZ275" s="39"/>
      <c r="PPA275" s="39"/>
      <c r="PPB275" s="39"/>
      <c r="PPC275" s="39"/>
      <c r="PPD275" s="39"/>
      <c r="PPE275" s="39"/>
      <c r="PPF275" s="39"/>
      <c r="PPG275" s="39"/>
      <c r="PPH275" s="39"/>
      <c r="PPI275" s="39"/>
      <c r="PPJ275" s="39"/>
      <c r="PPK275" s="39"/>
      <c r="PPL275" s="39"/>
      <c r="PPM275" s="39"/>
      <c r="PPN275" s="39"/>
      <c r="PPO275" s="39"/>
      <c r="PPP275" s="39"/>
      <c r="PPQ275" s="39"/>
      <c r="PPR275" s="39"/>
      <c r="PPS275" s="39"/>
      <c r="PPT275" s="39"/>
      <c r="PPU275" s="39"/>
      <c r="PPV275" s="39"/>
      <c r="PPW275" s="39"/>
      <c r="PPX275" s="39"/>
      <c r="PPY275" s="39"/>
      <c r="PPZ275" s="39"/>
      <c r="PQA275" s="39"/>
      <c r="PQB275" s="39"/>
      <c r="PQC275" s="39"/>
      <c r="PQD275" s="39"/>
      <c r="PQE275" s="39"/>
      <c r="PQF275" s="39"/>
      <c r="PQG275" s="39"/>
      <c r="PQH275" s="39"/>
      <c r="PQI275" s="39"/>
      <c r="PQJ275" s="39"/>
      <c r="PQK275" s="39"/>
      <c r="PQL275" s="39"/>
      <c r="PQM275" s="39"/>
      <c r="PQN275" s="39"/>
      <c r="PQO275" s="39"/>
      <c r="PQP275" s="39"/>
      <c r="PQQ275" s="39"/>
      <c r="PQR275" s="39"/>
      <c r="PQS275" s="39"/>
      <c r="PQT275" s="39"/>
      <c r="PQU275" s="39"/>
      <c r="PQV275" s="39"/>
      <c r="PQW275" s="39"/>
      <c r="PQX275" s="39"/>
      <c r="PQY275" s="39"/>
      <c r="PQZ275" s="39"/>
      <c r="PRA275" s="39"/>
      <c r="PRB275" s="39"/>
      <c r="PRC275" s="39"/>
      <c r="PRD275" s="39"/>
      <c r="PRE275" s="39"/>
      <c r="PRF275" s="39"/>
      <c r="PRG275" s="39"/>
      <c r="PRH275" s="39"/>
      <c r="PRI275" s="39"/>
      <c r="PRJ275" s="39"/>
      <c r="PRK275" s="39"/>
      <c r="PRL275" s="39"/>
      <c r="PRM275" s="39"/>
      <c r="PRN275" s="39"/>
      <c r="PRO275" s="39"/>
      <c r="PRP275" s="39"/>
      <c r="PRQ275" s="39"/>
      <c r="PRR275" s="39"/>
      <c r="PRS275" s="39"/>
      <c r="PRT275" s="39"/>
      <c r="PRU275" s="39"/>
      <c r="PRV275" s="39"/>
      <c r="PRW275" s="39"/>
      <c r="PRX275" s="39"/>
      <c r="PRY275" s="39"/>
      <c r="PRZ275" s="39"/>
      <c r="PSA275" s="39"/>
      <c r="PSB275" s="39"/>
      <c r="PSC275" s="39"/>
      <c r="PSD275" s="39"/>
      <c r="PSE275" s="39"/>
      <c r="PSF275" s="39"/>
      <c r="PSG275" s="39"/>
      <c r="PSH275" s="39"/>
      <c r="PSI275" s="39"/>
      <c r="PSJ275" s="39"/>
      <c r="PSK275" s="39"/>
      <c r="PSL275" s="39"/>
      <c r="PSM275" s="39"/>
      <c r="PSN275" s="39"/>
      <c r="PSO275" s="39"/>
      <c r="PSP275" s="39"/>
      <c r="PSQ275" s="39"/>
      <c r="PSR275" s="39"/>
      <c r="PSS275" s="39"/>
      <c r="PST275" s="39"/>
      <c r="PSU275" s="39"/>
      <c r="PSV275" s="39"/>
      <c r="PSW275" s="39"/>
      <c r="PSX275" s="39"/>
      <c r="PSY275" s="39"/>
      <c r="PSZ275" s="39"/>
      <c r="PTA275" s="39"/>
      <c r="PTB275" s="39"/>
      <c r="PTC275" s="39"/>
      <c r="PTD275" s="39"/>
      <c r="PTE275" s="39"/>
      <c r="PTF275" s="39"/>
      <c r="PTG275" s="39"/>
      <c r="PTH275" s="39"/>
      <c r="PTI275" s="39"/>
      <c r="PTJ275" s="39"/>
      <c r="PTK275" s="39"/>
      <c r="PTL275" s="39"/>
      <c r="PTM275" s="39"/>
      <c r="PTN275" s="39"/>
      <c r="PTO275" s="39"/>
      <c r="PTP275" s="39"/>
      <c r="PTQ275" s="39"/>
      <c r="PTR275" s="39"/>
      <c r="PTS275" s="39"/>
      <c r="PTT275" s="39"/>
      <c r="PTU275" s="39"/>
      <c r="PTV275" s="39"/>
      <c r="PTW275" s="39"/>
      <c r="PTX275" s="39"/>
      <c r="PTY275" s="39"/>
      <c r="PTZ275" s="39"/>
      <c r="PUA275" s="39"/>
      <c r="PUB275" s="39"/>
      <c r="PUC275" s="39"/>
      <c r="PUD275" s="39"/>
      <c r="PUE275" s="39"/>
      <c r="PUF275" s="39"/>
      <c r="PUG275" s="39"/>
      <c r="PUH275" s="39"/>
      <c r="PUI275" s="39"/>
      <c r="PUJ275" s="39"/>
      <c r="PUK275" s="39"/>
      <c r="PUL275" s="39"/>
      <c r="PUM275" s="39"/>
      <c r="PUN275" s="39"/>
      <c r="PUO275" s="39"/>
      <c r="PUP275" s="39"/>
      <c r="PUQ275" s="39"/>
      <c r="PUR275" s="39"/>
      <c r="PUS275" s="39"/>
      <c r="PUT275" s="39"/>
      <c r="PUU275" s="39"/>
      <c r="PUV275" s="39"/>
      <c r="PUW275" s="39"/>
      <c r="PUX275" s="39"/>
      <c r="PUY275" s="39"/>
      <c r="PUZ275" s="39"/>
      <c r="PVA275" s="39"/>
      <c r="PVB275" s="39"/>
      <c r="PVC275" s="39"/>
      <c r="PVD275" s="39"/>
      <c r="PVE275" s="39"/>
      <c r="PVF275" s="39"/>
      <c r="PVG275" s="39"/>
      <c r="PVH275" s="39"/>
      <c r="PVI275" s="39"/>
      <c r="PVJ275" s="39"/>
      <c r="PVK275" s="39"/>
      <c r="PVL275" s="39"/>
      <c r="PVM275" s="39"/>
      <c r="PVN275" s="39"/>
      <c r="PVO275" s="39"/>
      <c r="PVP275" s="39"/>
      <c r="PVQ275" s="39"/>
      <c r="PVR275" s="39"/>
      <c r="PVS275" s="39"/>
      <c r="PVT275" s="39"/>
      <c r="PVU275" s="39"/>
      <c r="PVV275" s="39"/>
      <c r="PVW275" s="39"/>
      <c r="PVX275" s="39"/>
      <c r="PVY275" s="39"/>
      <c r="PVZ275" s="39"/>
      <c r="PWA275" s="39"/>
      <c r="PWB275" s="39"/>
      <c r="PWC275" s="39"/>
      <c r="PWD275" s="39"/>
      <c r="PWE275" s="39"/>
      <c r="PWF275" s="39"/>
      <c r="PWG275" s="39"/>
      <c r="PWH275" s="39"/>
      <c r="PWI275" s="39"/>
      <c r="PWJ275" s="39"/>
      <c r="PWK275" s="39"/>
      <c r="PWL275" s="39"/>
      <c r="PWM275" s="39"/>
      <c r="PWN275" s="39"/>
      <c r="PWO275" s="39"/>
      <c r="PWP275" s="39"/>
      <c r="PWQ275" s="39"/>
      <c r="PWR275" s="39"/>
      <c r="PWS275" s="39"/>
      <c r="PWT275" s="39"/>
      <c r="PWU275" s="39"/>
      <c r="PWV275" s="39"/>
      <c r="PWW275" s="39"/>
      <c r="PWX275" s="39"/>
      <c r="PWY275" s="39"/>
      <c r="PWZ275" s="39"/>
      <c r="PXA275" s="39"/>
      <c r="PXB275" s="39"/>
      <c r="PXC275" s="39"/>
      <c r="PXD275" s="39"/>
      <c r="PXE275" s="39"/>
      <c r="PXF275" s="39"/>
      <c r="PXG275" s="39"/>
      <c r="PXH275" s="39"/>
      <c r="PXI275" s="39"/>
      <c r="PXJ275" s="39"/>
      <c r="PXK275" s="39"/>
      <c r="PXL275" s="39"/>
      <c r="PXM275" s="39"/>
      <c r="PXN275" s="39"/>
      <c r="PXO275" s="39"/>
      <c r="PXP275" s="39"/>
      <c r="PXQ275" s="39"/>
      <c r="PXR275" s="39"/>
      <c r="PXS275" s="39"/>
      <c r="PXT275" s="39"/>
      <c r="PXU275" s="39"/>
      <c r="PXV275" s="39"/>
      <c r="PXW275" s="39"/>
      <c r="PXX275" s="39"/>
      <c r="PXY275" s="39"/>
      <c r="PXZ275" s="39"/>
      <c r="PYA275" s="39"/>
      <c r="PYB275" s="39"/>
      <c r="PYC275" s="39"/>
      <c r="PYD275" s="39"/>
      <c r="PYE275" s="39"/>
      <c r="PYF275" s="39"/>
      <c r="PYG275" s="39"/>
      <c r="PYH275" s="39"/>
      <c r="PYI275" s="39"/>
      <c r="PYJ275" s="39"/>
      <c r="PYK275" s="39"/>
      <c r="PYL275" s="39"/>
      <c r="PYM275" s="39"/>
      <c r="PYN275" s="39"/>
      <c r="PYO275" s="39"/>
      <c r="PYP275" s="39"/>
      <c r="PYQ275" s="39"/>
      <c r="PYR275" s="39"/>
      <c r="PYS275" s="39"/>
      <c r="PYT275" s="39"/>
      <c r="PYU275" s="39"/>
      <c r="PYV275" s="39"/>
      <c r="PYW275" s="39"/>
      <c r="PYX275" s="39"/>
      <c r="PYY275" s="39"/>
      <c r="PYZ275" s="39"/>
      <c r="PZA275" s="39"/>
      <c r="PZB275" s="39"/>
      <c r="PZC275" s="39"/>
      <c r="PZD275" s="39"/>
      <c r="PZE275" s="39"/>
      <c r="PZF275" s="39"/>
      <c r="PZG275" s="39"/>
      <c r="PZH275" s="39"/>
      <c r="PZI275" s="39"/>
      <c r="PZJ275" s="39"/>
      <c r="PZK275" s="39"/>
      <c r="PZL275" s="39"/>
      <c r="PZM275" s="39"/>
      <c r="PZN275" s="39"/>
      <c r="PZO275" s="39"/>
      <c r="PZP275" s="39"/>
      <c r="PZQ275" s="39"/>
      <c r="PZR275" s="39"/>
      <c r="PZS275" s="39"/>
      <c r="PZT275" s="39"/>
      <c r="PZU275" s="39"/>
      <c r="PZV275" s="39"/>
      <c r="PZW275" s="39"/>
      <c r="PZX275" s="39"/>
      <c r="PZY275" s="39"/>
      <c r="PZZ275" s="39"/>
      <c r="QAA275" s="39"/>
      <c r="QAB275" s="39"/>
      <c r="QAC275" s="39"/>
      <c r="QAD275" s="39"/>
      <c r="QAE275" s="39"/>
      <c r="QAF275" s="39"/>
      <c r="QAG275" s="39"/>
      <c r="QAH275" s="39"/>
      <c r="QAI275" s="39"/>
      <c r="QAJ275" s="39"/>
      <c r="QAK275" s="39"/>
      <c r="QAL275" s="39"/>
      <c r="QAM275" s="39"/>
      <c r="QAN275" s="39"/>
      <c r="QAO275" s="39"/>
      <c r="QAP275" s="39"/>
      <c r="QAQ275" s="39"/>
      <c r="QAR275" s="39"/>
      <c r="QAS275" s="39"/>
      <c r="QAT275" s="39"/>
      <c r="QAU275" s="39"/>
      <c r="QAV275" s="39"/>
      <c r="QAW275" s="39"/>
      <c r="QAX275" s="39"/>
      <c r="QAY275" s="39"/>
      <c r="QAZ275" s="39"/>
      <c r="QBA275" s="39"/>
      <c r="QBB275" s="39"/>
      <c r="QBC275" s="39"/>
      <c r="QBD275" s="39"/>
      <c r="QBE275" s="39"/>
      <c r="QBF275" s="39"/>
      <c r="QBG275" s="39"/>
      <c r="QBH275" s="39"/>
      <c r="QBI275" s="39"/>
      <c r="QBJ275" s="39"/>
      <c r="QBK275" s="39"/>
      <c r="QBL275" s="39"/>
      <c r="QBM275" s="39"/>
      <c r="QBN275" s="39"/>
      <c r="QBO275" s="39"/>
      <c r="QBP275" s="39"/>
      <c r="QBQ275" s="39"/>
      <c r="QBR275" s="39"/>
      <c r="QBS275" s="39"/>
      <c r="QBT275" s="39"/>
      <c r="QBU275" s="39"/>
      <c r="QBV275" s="39"/>
      <c r="QBW275" s="39"/>
      <c r="QBX275" s="39"/>
      <c r="QBY275" s="39"/>
      <c r="QBZ275" s="39"/>
      <c r="QCA275" s="39"/>
      <c r="QCB275" s="39"/>
      <c r="QCC275" s="39"/>
      <c r="QCD275" s="39"/>
      <c r="QCE275" s="39"/>
      <c r="QCF275" s="39"/>
      <c r="QCG275" s="39"/>
      <c r="QCH275" s="39"/>
      <c r="QCI275" s="39"/>
      <c r="QCJ275" s="39"/>
      <c r="QCK275" s="39"/>
      <c r="QCL275" s="39"/>
      <c r="QCM275" s="39"/>
      <c r="QCN275" s="39"/>
      <c r="QCO275" s="39"/>
      <c r="QCP275" s="39"/>
      <c r="QCQ275" s="39"/>
      <c r="QCR275" s="39"/>
      <c r="QCS275" s="39"/>
      <c r="QCT275" s="39"/>
      <c r="QCU275" s="39"/>
      <c r="QCV275" s="39"/>
      <c r="QCW275" s="39"/>
      <c r="QCX275" s="39"/>
      <c r="QCY275" s="39"/>
      <c r="QCZ275" s="39"/>
      <c r="QDA275" s="39"/>
      <c r="QDB275" s="39"/>
      <c r="QDC275" s="39"/>
      <c r="QDD275" s="39"/>
      <c r="QDE275" s="39"/>
      <c r="QDF275" s="39"/>
      <c r="QDG275" s="39"/>
      <c r="QDH275" s="39"/>
      <c r="QDI275" s="39"/>
      <c r="QDJ275" s="39"/>
      <c r="QDK275" s="39"/>
      <c r="QDL275" s="39"/>
      <c r="QDM275" s="39"/>
      <c r="QDN275" s="39"/>
      <c r="QDO275" s="39"/>
      <c r="QDP275" s="39"/>
      <c r="QDQ275" s="39"/>
      <c r="QDR275" s="39"/>
      <c r="QDS275" s="39"/>
      <c r="QDT275" s="39"/>
      <c r="QDU275" s="39"/>
      <c r="QDV275" s="39"/>
      <c r="QDW275" s="39"/>
      <c r="QDX275" s="39"/>
      <c r="QDY275" s="39"/>
      <c r="QDZ275" s="39"/>
      <c r="QEA275" s="39"/>
      <c r="QEB275" s="39"/>
      <c r="QEC275" s="39"/>
      <c r="QED275" s="39"/>
      <c r="QEE275" s="39"/>
      <c r="QEF275" s="39"/>
      <c r="QEG275" s="39"/>
      <c r="QEH275" s="39"/>
      <c r="QEI275" s="39"/>
      <c r="QEJ275" s="39"/>
      <c r="QEK275" s="39"/>
      <c r="QEL275" s="39"/>
      <c r="QEM275" s="39"/>
      <c r="QEN275" s="39"/>
      <c r="QEO275" s="39"/>
      <c r="QEP275" s="39"/>
      <c r="QEQ275" s="39"/>
      <c r="QER275" s="39"/>
      <c r="QES275" s="39"/>
      <c r="QET275" s="39"/>
      <c r="QEU275" s="39"/>
      <c r="QEV275" s="39"/>
      <c r="QEW275" s="39"/>
      <c r="QEX275" s="39"/>
      <c r="QEY275" s="39"/>
      <c r="QEZ275" s="39"/>
      <c r="QFA275" s="39"/>
      <c r="QFB275" s="39"/>
      <c r="QFC275" s="39"/>
      <c r="QFD275" s="39"/>
      <c r="QFE275" s="39"/>
      <c r="QFF275" s="39"/>
      <c r="QFG275" s="39"/>
      <c r="QFH275" s="39"/>
      <c r="QFI275" s="39"/>
      <c r="QFJ275" s="39"/>
      <c r="QFK275" s="39"/>
      <c r="QFL275" s="39"/>
      <c r="QFM275" s="39"/>
      <c r="QFN275" s="39"/>
      <c r="QFO275" s="39"/>
      <c r="QFP275" s="39"/>
      <c r="QFQ275" s="39"/>
      <c r="QFR275" s="39"/>
      <c r="QFS275" s="39"/>
      <c r="QFT275" s="39"/>
      <c r="QFU275" s="39"/>
      <c r="QFV275" s="39"/>
      <c r="QFW275" s="39"/>
      <c r="QFX275" s="39"/>
      <c r="QFY275" s="39"/>
      <c r="QFZ275" s="39"/>
      <c r="QGA275" s="39"/>
      <c r="QGB275" s="39"/>
      <c r="QGC275" s="39"/>
      <c r="QGD275" s="39"/>
      <c r="QGE275" s="39"/>
      <c r="QGF275" s="39"/>
      <c r="QGG275" s="39"/>
      <c r="QGH275" s="39"/>
      <c r="QGI275" s="39"/>
      <c r="QGJ275" s="39"/>
      <c r="QGK275" s="39"/>
      <c r="QGL275" s="39"/>
      <c r="QGM275" s="39"/>
      <c r="QGN275" s="39"/>
      <c r="QGO275" s="39"/>
      <c r="QGP275" s="39"/>
      <c r="QGQ275" s="39"/>
      <c r="QGR275" s="39"/>
      <c r="QGS275" s="39"/>
      <c r="QGT275" s="39"/>
      <c r="QGU275" s="39"/>
      <c r="QGV275" s="39"/>
      <c r="QGW275" s="39"/>
      <c r="QGX275" s="39"/>
      <c r="QGY275" s="39"/>
      <c r="QGZ275" s="39"/>
      <c r="QHA275" s="39"/>
      <c r="QHB275" s="39"/>
      <c r="QHC275" s="39"/>
      <c r="QHD275" s="39"/>
      <c r="QHE275" s="39"/>
      <c r="QHF275" s="39"/>
      <c r="QHG275" s="39"/>
      <c r="QHH275" s="39"/>
      <c r="QHI275" s="39"/>
      <c r="QHJ275" s="39"/>
      <c r="QHK275" s="39"/>
      <c r="QHL275" s="39"/>
      <c r="QHM275" s="39"/>
      <c r="QHN275" s="39"/>
      <c r="QHO275" s="39"/>
      <c r="QHP275" s="39"/>
      <c r="QHQ275" s="39"/>
      <c r="QHR275" s="39"/>
      <c r="QHS275" s="39"/>
      <c r="QHT275" s="39"/>
      <c r="QHU275" s="39"/>
      <c r="QHV275" s="39"/>
      <c r="QHW275" s="39"/>
      <c r="QHX275" s="39"/>
      <c r="QHY275" s="39"/>
      <c r="QHZ275" s="39"/>
      <c r="QIA275" s="39"/>
      <c r="QIB275" s="39"/>
      <c r="QIC275" s="39"/>
      <c r="QID275" s="39"/>
      <c r="QIE275" s="39"/>
      <c r="QIF275" s="39"/>
      <c r="QIG275" s="39"/>
      <c r="QIH275" s="39"/>
      <c r="QII275" s="39"/>
      <c r="QIJ275" s="39"/>
      <c r="QIK275" s="39"/>
      <c r="QIL275" s="39"/>
      <c r="QIM275" s="39"/>
      <c r="QIN275" s="39"/>
      <c r="QIO275" s="39"/>
      <c r="QIP275" s="39"/>
      <c r="QIQ275" s="39"/>
      <c r="QIR275" s="39"/>
      <c r="QIS275" s="39"/>
      <c r="QIT275" s="39"/>
      <c r="QIU275" s="39"/>
      <c r="QIV275" s="39"/>
      <c r="QIW275" s="39"/>
      <c r="QIX275" s="39"/>
      <c r="QIY275" s="39"/>
      <c r="QIZ275" s="39"/>
      <c r="QJA275" s="39"/>
      <c r="QJB275" s="39"/>
      <c r="QJC275" s="39"/>
      <c r="QJD275" s="39"/>
      <c r="QJE275" s="39"/>
      <c r="QJF275" s="39"/>
      <c r="QJG275" s="39"/>
      <c r="QJH275" s="39"/>
      <c r="QJI275" s="39"/>
      <c r="QJJ275" s="39"/>
      <c r="QJK275" s="39"/>
      <c r="QJL275" s="39"/>
      <c r="QJM275" s="39"/>
      <c r="QJN275" s="39"/>
      <c r="QJO275" s="39"/>
      <c r="QJP275" s="39"/>
      <c r="QJQ275" s="39"/>
      <c r="QJR275" s="39"/>
      <c r="QJS275" s="39"/>
      <c r="QJT275" s="39"/>
      <c r="QJU275" s="39"/>
      <c r="QJV275" s="39"/>
      <c r="QJW275" s="39"/>
      <c r="QJX275" s="39"/>
      <c r="QJY275" s="39"/>
      <c r="QJZ275" s="39"/>
      <c r="QKA275" s="39"/>
      <c r="QKB275" s="39"/>
      <c r="QKC275" s="39"/>
      <c r="QKD275" s="39"/>
      <c r="QKE275" s="39"/>
      <c r="QKF275" s="39"/>
      <c r="QKG275" s="39"/>
      <c r="QKH275" s="39"/>
      <c r="QKI275" s="39"/>
      <c r="QKJ275" s="39"/>
      <c r="QKK275" s="39"/>
      <c r="QKL275" s="39"/>
      <c r="QKM275" s="39"/>
      <c r="QKN275" s="39"/>
      <c r="QKO275" s="39"/>
      <c r="QKP275" s="39"/>
      <c r="QKQ275" s="39"/>
      <c r="QKR275" s="39"/>
      <c r="QKS275" s="39"/>
      <c r="QKT275" s="39"/>
      <c r="QKU275" s="39"/>
      <c r="QKV275" s="39"/>
      <c r="QKW275" s="39"/>
      <c r="QKX275" s="39"/>
      <c r="QKY275" s="39"/>
      <c r="QKZ275" s="39"/>
      <c r="QLA275" s="39"/>
      <c r="QLB275" s="39"/>
      <c r="QLC275" s="39"/>
      <c r="QLD275" s="39"/>
      <c r="QLE275" s="39"/>
      <c r="QLF275" s="39"/>
      <c r="QLG275" s="39"/>
      <c r="QLH275" s="39"/>
      <c r="QLI275" s="39"/>
      <c r="QLJ275" s="39"/>
      <c r="QLK275" s="39"/>
      <c r="QLL275" s="39"/>
      <c r="QLM275" s="39"/>
      <c r="QLN275" s="39"/>
      <c r="QLO275" s="39"/>
      <c r="QLP275" s="39"/>
      <c r="QLQ275" s="39"/>
      <c r="QLR275" s="39"/>
      <c r="QLS275" s="39"/>
      <c r="QLT275" s="39"/>
      <c r="QLU275" s="39"/>
      <c r="QLV275" s="39"/>
      <c r="QLW275" s="39"/>
      <c r="QLX275" s="39"/>
      <c r="QLY275" s="39"/>
      <c r="QLZ275" s="39"/>
      <c r="QMA275" s="39"/>
      <c r="QMB275" s="39"/>
      <c r="QMC275" s="39"/>
      <c r="QMD275" s="39"/>
      <c r="QME275" s="39"/>
      <c r="QMF275" s="39"/>
      <c r="QMG275" s="39"/>
      <c r="QMH275" s="39"/>
      <c r="QMI275" s="39"/>
      <c r="QMJ275" s="39"/>
      <c r="QMK275" s="39"/>
      <c r="QML275" s="39"/>
      <c r="QMM275" s="39"/>
      <c r="QMN275" s="39"/>
      <c r="QMO275" s="39"/>
      <c r="QMP275" s="39"/>
      <c r="QMQ275" s="39"/>
      <c r="QMR275" s="39"/>
      <c r="QMS275" s="39"/>
      <c r="QMT275" s="39"/>
      <c r="QMU275" s="39"/>
      <c r="QMV275" s="39"/>
      <c r="QMW275" s="39"/>
      <c r="QMX275" s="39"/>
      <c r="QMY275" s="39"/>
      <c r="QMZ275" s="39"/>
      <c r="QNA275" s="39"/>
      <c r="QNB275" s="39"/>
      <c r="QNC275" s="39"/>
      <c r="QND275" s="39"/>
      <c r="QNE275" s="39"/>
      <c r="QNF275" s="39"/>
      <c r="QNG275" s="39"/>
      <c r="QNH275" s="39"/>
      <c r="QNI275" s="39"/>
      <c r="QNJ275" s="39"/>
      <c r="QNK275" s="39"/>
      <c r="QNL275" s="39"/>
      <c r="QNM275" s="39"/>
      <c r="QNN275" s="39"/>
      <c r="QNO275" s="39"/>
      <c r="QNP275" s="39"/>
      <c r="QNQ275" s="39"/>
      <c r="QNR275" s="39"/>
      <c r="QNS275" s="39"/>
      <c r="QNT275" s="39"/>
      <c r="QNU275" s="39"/>
      <c r="QNV275" s="39"/>
      <c r="QNW275" s="39"/>
      <c r="QNX275" s="39"/>
      <c r="QNY275" s="39"/>
      <c r="QNZ275" s="39"/>
      <c r="QOA275" s="39"/>
      <c r="QOB275" s="39"/>
      <c r="QOC275" s="39"/>
      <c r="QOD275" s="39"/>
      <c r="QOE275" s="39"/>
      <c r="QOF275" s="39"/>
      <c r="QOG275" s="39"/>
      <c r="QOH275" s="39"/>
      <c r="QOI275" s="39"/>
      <c r="QOJ275" s="39"/>
      <c r="QOK275" s="39"/>
      <c r="QOL275" s="39"/>
      <c r="QOM275" s="39"/>
      <c r="QON275" s="39"/>
      <c r="QOO275" s="39"/>
      <c r="QOP275" s="39"/>
      <c r="QOQ275" s="39"/>
      <c r="QOR275" s="39"/>
      <c r="QOS275" s="39"/>
      <c r="QOT275" s="39"/>
      <c r="QOU275" s="39"/>
      <c r="QOV275" s="39"/>
      <c r="QOW275" s="39"/>
      <c r="QOX275" s="39"/>
      <c r="QOY275" s="39"/>
      <c r="QOZ275" s="39"/>
      <c r="QPA275" s="39"/>
      <c r="QPB275" s="39"/>
      <c r="QPC275" s="39"/>
      <c r="QPD275" s="39"/>
      <c r="QPE275" s="39"/>
      <c r="QPF275" s="39"/>
      <c r="QPG275" s="39"/>
      <c r="QPH275" s="39"/>
      <c r="QPI275" s="39"/>
      <c r="QPJ275" s="39"/>
      <c r="QPK275" s="39"/>
      <c r="QPL275" s="39"/>
      <c r="QPM275" s="39"/>
      <c r="QPN275" s="39"/>
      <c r="QPO275" s="39"/>
      <c r="QPP275" s="39"/>
      <c r="QPQ275" s="39"/>
      <c r="QPR275" s="39"/>
      <c r="QPS275" s="39"/>
      <c r="QPT275" s="39"/>
      <c r="QPU275" s="39"/>
      <c r="QPV275" s="39"/>
      <c r="QPW275" s="39"/>
      <c r="QPX275" s="39"/>
      <c r="QPY275" s="39"/>
      <c r="QPZ275" s="39"/>
      <c r="QQA275" s="39"/>
      <c r="QQB275" s="39"/>
      <c r="QQC275" s="39"/>
      <c r="QQD275" s="39"/>
      <c r="QQE275" s="39"/>
      <c r="QQF275" s="39"/>
      <c r="QQG275" s="39"/>
      <c r="QQH275" s="39"/>
      <c r="QQI275" s="39"/>
      <c r="QQJ275" s="39"/>
      <c r="QQK275" s="39"/>
      <c r="QQL275" s="39"/>
      <c r="QQM275" s="39"/>
      <c r="QQN275" s="39"/>
      <c r="QQO275" s="39"/>
      <c r="QQP275" s="39"/>
      <c r="QQQ275" s="39"/>
      <c r="QQR275" s="39"/>
      <c r="QQS275" s="39"/>
      <c r="QQT275" s="39"/>
      <c r="QQU275" s="39"/>
      <c r="QQV275" s="39"/>
      <c r="QQW275" s="39"/>
      <c r="QQX275" s="39"/>
      <c r="QQY275" s="39"/>
      <c r="QQZ275" s="39"/>
      <c r="QRA275" s="39"/>
      <c r="QRB275" s="39"/>
      <c r="QRC275" s="39"/>
      <c r="QRD275" s="39"/>
      <c r="QRE275" s="39"/>
      <c r="QRF275" s="39"/>
      <c r="QRG275" s="39"/>
      <c r="QRH275" s="39"/>
      <c r="QRI275" s="39"/>
      <c r="QRJ275" s="39"/>
      <c r="QRK275" s="39"/>
      <c r="QRL275" s="39"/>
      <c r="QRM275" s="39"/>
      <c r="QRN275" s="39"/>
      <c r="QRO275" s="39"/>
      <c r="QRP275" s="39"/>
      <c r="QRQ275" s="39"/>
      <c r="QRR275" s="39"/>
      <c r="QRS275" s="39"/>
      <c r="QRT275" s="39"/>
      <c r="QRU275" s="39"/>
      <c r="QRV275" s="39"/>
      <c r="QRW275" s="39"/>
      <c r="QRX275" s="39"/>
      <c r="QRY275" s="39"/>
      <c r="QRZ275" s="39"/>
      <c r="QSA275" s="39"/>
      <c r="QSB275" s="39"/>
      <c r="QSC275" s="39"/>
      <c r="QSD275" s="39"/>
      <c r="QSE275" s="39"/>
      <c r="QSF275" s="39"/>
      <c r="QSG275" s="39"/>
      <c r="QSH275" s="39"/>
      <c r="QSI275" s="39"/>
      <c r="QSJ275" s="39"/>
      <c r="QSK275" s="39"/>
      <c r="QSL275" s="39"/>
      <c r="QSM275" s="39"/>
      <c r="QSN275" s="39"/>
      <c r="QSO275" s="39"/>
      <c r="QSP275" s="39"/>
      <c r="QSQ275" s="39"/>
      <c r="QSR275" s="39"/>
      <c r="QSS275" s="39"/>
      <c r="QST275" s="39"/>
      <c r="QSU275" s="39"/>
      <c r="QSV275" s="39"/>
      <c r="QSW275" s="39"/>
      <c r="QSX275" s="39"/>
      <c r="QSY275" s="39"/>
      <c r="QSZ275" s="39"/>
      <c r="QTA275" s="39"/>
      <c r="QTB275" s="39"/>
      <c r="QTC275" s="39"/>
      <c r="QTD275" s="39"/>
      <c r="QTE275" s="39"/>
      <c r="QTF275" s="39"/>
      <c r="QTG275" s="39"/>
      <c r="QTH275" s="39"/>
      <c r="QTI275" s="39"/>
      <c r="QTJ275" s="39"/>
      <c r="QTK275" s="39"/>
      <c r="QTL275" s="39"/>
      <c r="QTM275" s="39"/>
      <c r="QTN275" s="39"/>
      <c r="QTO275" s="39"/>
      <c r="QTP275" s="39"/>
      <c r="QTQ275" s="39"/>
      <c r="QTR275" s="39"/>
      <c r="QTS275" s="39"/>
      <c r="QTT275" s="39"/>
      <c r="QTU275" s="39"/>
      <c r="QTV275" s="39"/>
      <c r="QTW275" s="39"/>
      <c r="QTX275" s="39"/>
      <c r="QTY275" s="39"/>
      <c r="QTZ275" s="39"/>
      <c r="QUA275" s="39"/>
      <c r="QUB275" s="39"/>
      <c r="QUC275" s="39"/>
      <c r="QUD275" s="39"/>
      <c r="QUE275" s="39"/>
      <c r="QUF275" s="39"/>
      <c r="QUG275" s="39"/>
      <c r="QUH275" s="39"/>
      <c r="QUI275" s="39"/>
      <c r="QUJ275" s="39"/>
      <c r="QUK275" s="39"/>
      <c r="QUL275" s="39"/>
      <c r="QUM275" s="39"/>
      <c r="QUN275" s="39"/>
      <c r="QUO275" s="39"/>
      <c r="QUP275" s="39"/>
      <c r="QUQ275" s="39"/>
      <c r="QUR275" s="39"/>
      <c r="QUS275" s="39"/>
      <c r="QUT275" s="39"/>
      <c r="QUU275" s="39"/>
      <c r="QUV275" s="39"/>
      <c r="QUW275" s="39"/>
      <c r="QUX275" s="39"/>
      <c r="QUY275" s="39"/>
      <c r="QUZ275" s="39"/>
      <c r="QVA275" s="39"/>
      <c r="QVB275" s="39"/>
      <c r="QVC275" s="39"/>
      <c r="QVD275" s="39"/>
      <c r="QVE275" s="39"/>
      <c r="QVF275" s="39"/>
      <c r="QVG275" s="39"/>
      <c r="QVH275" s="39"/>
      <c r="QVI275" s="39"/>
      <c r="QVJ275" s="39"/>
      <c r="QVK275" s="39"/>
      <c r="QVL275" s="39"/>
      <c r="QVM275" s="39"/>
      <c r="QVN275" s="39"/>
      <c r="QVO275" s="39"/>
      <c r="QVP275" s="39"/>
      <c r="QVQ275" s="39"/>
      <c r="QVR275" s="39"/>
      <c r="QVS275" s="39"/>
      <c r="QVT275" s="39"/>
      <c r="QVU275" s="39"/>
      <c r="QVV275" s="39"/>
      <c r="QVW275" s="39"/>
      <c r="QVX275" s="39"/>
      <c r="QVY275" s="39"/>
      <c r="QVZ275" s="39"/>
      <c r="QWA275" s="39"/>
      <c r="QWB275" s="39"/>
      <c r="QWC275" s="39"/>
      <c r="QWD275" s="39"/>
      <c r="QWE275" s="39"/>
      <c r="QWF275" s="39"/>
      <c r="QWG275" s="39"/>
      <c r="QWH275" s="39"/>
      <c r="QWI275" s="39"/>
      <c r="QWJ275" s="39"/>
      <c r="QWK275" s="39"/>
      <c r="QWL275" s="39"/>
      <c r="QWM275" s="39"/>
      <c r="QWN275" s="39"/>
      <c r="QWO275" s="39"/>
      <c r="QWP275" s="39"/>
      <c r="QWQ275" s="39"/>
      <c r="QWR275" s="39"/>
      <c r="QWS275" s="39"/>
      <c r="QWT275" s="39"/>
      <c r="QWU275" s="39"/>
      <c r="QWV275" s="39"/>
      <c r="QWW275" s="39"/>
      <c r="QWX275" s="39"/>
      <c r="QWY275" s="39"/>
      <c r="QWZ275" s="39"/>
      <c r="QXA275" s="39"/>
      <c r="QXB275" s="39"/>
      <c r="QXC275" s="39"/>
      <c r="QXD275" s="39"/>
      <c r="QXE275" s="39"/>
      <c r="QXF275" s="39"/>
      <c r="QXG275" s="39"/>
      <c r="QXH275" s="39"/>
      <c r="QXI275" s="39"/>
      <c r="QXJ275" s="39"/>
      <c r="QXK275" s="39"/>
      <c r="QXL275" s="39"/>
      <c r="QXM275" s="39"/>
      <c r="QXN275" s="39"/>
      <c r="QXO275" s="39"/>
      <c r="QXP275" s="39"/>
      <c r="QXQ275" s="39"/>
      <c r="QXR275" s="39"/>
      <c r="QXS275" s="39"/>
      <c r="QXT275" s="39"/>
      <c r="QXU275" s="39"/>
      <c r="QXV275" s="39"/>
      <c r="QXW275" s="39"/>
      <c r="QXX275" s="39"/>
      <c r="QXY275" s="39"/>
      <c r="QXZ275" s="39"/>
      <c r="QYA275" s="39"/>
      <c r="QYB275" s="39"/>
      <c r="QYC275" s="39"/>
      <c r="QYD275" s="39"/>
      <c r="QYE275" s="39"/>
      <c r="QYF275" s="39"/>
      <c r="QYG275" s="39"/>
      <c r="QYH275" s="39"/>
      <c r="QYI275" s="39"/>
      <c r="QYJ275" s="39"/>
      <c r="QYK275" s="39"/>
      <c r="QYL275" s="39"/>
      <c r="QYM275" s="39"/>
      <c r="QYN275" s="39"/>
      <c r="QYO275" s="39"/>
      <c r="QYP275" s="39"/>
      <c r="QYQ275" s="39"/>
      <c r="QYR275" s="39"/>
      <c r="QYS275" s="39"/>
      <c r="QYT275" s="39"/>
      <c r="QYU275" s="39"/>
      <c r="QYV275" s="39"/>
      <c r="QYW275" s="39"/>
      <c r="QYX275" s="39"/>
      <c r="QYY275" s="39"/>
      <c r="QYZ275" s="39"/>
      <c r="QZA275" s="39"/>
      <c r="QZB275" s="39"/>
      <c r="QZC275" s="39"/>
      <c r="QZD275" s="39"/>
      <c r="QZE275" s="39"/>
      <c r="QZF275" s="39"/>
      <c r="QZG275" s="39"/>
      <c r="QZH275" s="39"/>
      <c r="QZI275" s="39"/>
      <c r="QZJ275" s="39"/>
      <c r="QZK275" s="39"/>
      <c r="QZL275" s="39"/>
      <c r="QZM275" s="39"/>
      <c r="QZN275" s="39"/>
      <c r="QZO275" s="39"/>
      <c r="QZP275" s="39"/>
      <c r="QZQ275" s="39"/>
      <c r="QZR275" s="39"/>
      <c r="QZS275" s="39"/>
      <c r="QZT275" s="39"/>
      <c r="QZU275" s="39"/>
      <c r="QZV275" s="39"/>
      <c r="QZW275" s="39"/>
      <c r="QZX275" s="39"/>
      <c r="QZY275" s="39"/>
      <c r="QZZ275" s="39"/>
      <c r="RAA275" s="39"/>
      <c r="RAB275" s="39"/>
      <c r="RAC275" s="39"/>
      <c r="RAD275" s="39"/>
      <c r="RAE275" s="39"/>
      <c r="RAF275" s="39"/>
      <c r="RAG275" s="39"/>
      <c r="RAH275" s="39"/>
      <c r="RAI275" s="39"/>
      <c r="RAJ275" s="39"/>
      <c r="RAK275" s="39"/>
      <c r="RAL275" s="39"/>
      <c r="RAM275" s="39"/>
      <c r="RAN275" s="39"/>
      <c r="RAO275" s="39"/>
      <c r="RAP275" s="39"/>
      <c r="RAQ275" s="39"/>
      <c r="RAR275" s="39"/>
      <c r="RAS275" s="39"/>
      <c r="RAT275" s="39"/>
      <c r="RAU275" s="39"/>
      <c r="RAV275" s="39"/>
      <c r="RAW275" s="39"/>
      <c r="RAX275" s="39"/>
      <c r="RAY275" s="39"/>
      <c r="RAZ275" s="39"/>
      <c r="RBA275" s="39"/>
      <c r="RBB275" s="39"/>
      <c r="RBC275" s="39"/>
      <c r="RBD275" s="39"/>
      <c r="RBE275" s="39"/>
      <c r="RBF275" s="39"/>
      <c r="RBG275" s="39"/>
      <c r="RBH275" s="39"/>
      <c r="RBI275" s="39"/>
      <c r="RBJ275" s="39"/>
      <c r="RBK275" s="39"/>
      <c r="RBL275" s="39"/>
      <c r="RBM275" s="39"/>
      <c r="RBN275" s="39"/>
      <c r="RBO275" s="39"/>
      <c r="RBP275" s="39"/>
      <c r="RBQ275" s="39"/>
      <c r="RBR275" s="39"/>
      <c r="RBS275" s="39"/>
      <c r="RBT275" s="39"/>
      <c r="RBU275" s="39"/>
      <c r="RBV275" s="39"/>
      <c r="RBW275" s="39"/>
      <c r="RBX275" s="39"/>
      <c r="RBY275" s="39"/>
      <c r="RBZ275" s="39"/>
      <c r="RCA275" s="39"/>
      <c r="RCB275" s="39"/>
      <c r="RCC275" s="39"/>
      <c r="RCD275" s="39"/>
      <c r="RCE275" s="39"/>
      <c r="RCF275" s="39"/>
      <c r="RCG275" s="39"/>
      <c r="RCH275" s="39"/>
      <c r="RCI275" s="39"/>
      <c r="RCJ275" s="39"/>
      <c r="RCK275" s="39"/>
      <c r="RCL275" s="39"/>
      <c r="RCM275" s="39"/>
      <c r="RCN275" s="39"/>
      <c r="RCO275" s="39"/>
      <c r="RCP275" s="39"/>
      <c r="RCQ275" s="39"/>
      <c r="RCR275" s="39"/>
      <c r="RCS275" s="39"/>
      <c r="RCT275" s="39"/>
      <c r="RCU275" s="39"/>
      <c r="RCV275" s="39"/>
      <c r="RCW275" s="39"/>
      <c r="RCX275" s="39"/>
      <c r="RCY275" s="39"/>
      <c r="RCZ275" s="39"/>
      <c r="RDA275" s="39"/>
      <c r="RDB275" s="39"/>
      <c r="RDC275" s="39"/>
      <c r="RDD275" s="39"/>
      <c r="RDE275" s="39"/>
      <c r="RDF275" s="39"/>
      <c r="RDG275" s="39"/>
      <c r="RDH275" s="39"/>
      <c r="RDI275" s="39"/>
      <c r="RDJ275" s="39"/>
      <c r="RDK275" s="39"/>
      <c r="RDL275" s="39"/>
      <c r="RDM275" s="39"/>
      <c r="RDN275" s="39"/>
      <c r="RDO275" s="39"/>
      <c r="RDP275" s="39"/>
      <c r="RDQ275" s="39"/>
      <c r="RDR275" s="39"/>
      <c r="RDS275" s="39"/>
      <c r="RDT275" s="39"/>
      <c r="RDU275" s="39"/>
      <c r="RDV275" s="39"/>
      <c r="RDW275" s="39"/>
      <c r="RDX275" s="39"/>
      <c r="RDY275" s="39"/>
      <c r="RDZ275" s="39"/>
      <c r="REA275" s="39"/>
      <c r="REB275" s="39"/>
      <c r="REC275" s="39"/>
      <c r="RED275" s="39"/>
      <c r="REE275" s="39"/>
      <c r="REF275" s="39"/>
      <c r="REG275" s="39"/>
      <c r="REH275" s="39"/>
      <c r="REI275" s="39"/>
      <c r="REJ275" s="39"/>
      <c r="REK275" s="39"/>
      <c r="REL275" s="39"/>
      <c r="REM275" s="39"/>
      <c r="REN275" s="39"/>
      <c r="REO275" s="39"/>
      <c r="REP275" s="39"/>
      <c r="REQ275" s="39"/>
      <c r="RER275" s="39"/>
      <c r="RES275" s="39"/>
      <c r="RET275" s="39"/>
      <c r="REU275" s="39"/>
      <c r="REV275" s="39"/>
      <c r="REW275" s="39"/>
      <c r="REX275" s="39"/>
      <c r="REY275" s="39"/>
      <c r="REZ275" s="39"/>
      <c r="RFA275" s="39"/>
      <c r="RFB275" s="39"/>
      <c r="RFC275" s="39"/>
      <c r="RFD275" s="39"/>
      <c r="RFE275" s="39"/>
      <c r="RFF275" s="39"/>
      <c r="RFG275" s="39"/>
      <c r="RFH275" s="39"/>
      <c r="RFI275" s="39"/>
      <c r="RFJ275" s="39"/>
      <c r="RFK275" s="39"/>
      <c r="RFL275" s="39"/>
      <c r="RFM275" s="39"/>
      <c r="RFN275" s="39"/>
      <c r="RFO275" s="39"/>
      <c r="RFP275" s="39"/>
      <c r="RFQ275" s="39"/>
      <c r="RFR275" s="39"/>
      <c r="RFS275" s="39"/>
      <c r="RFT275" s="39"/>
      <c r="RFU275" s="39"/>
      <c r="RFV275" s="39"/>
      <c r="RFW275" s="39"/>
      <c r="RFX275" s="39"/>
      <c r="RFY275" s="39"/>
      <c r="RFZ275" s="39"/>
      <c r="RGA275" s="39"/>
      <c r="RGB275" s="39"/>
      <c r="RGC275" s="39"/>
      <c r="RGD275" s="39"/>
      <c r="RGE275" s="39"/>
      <c r="RGF275" s="39"/>
      <c r="RGG275" s="39"/>
      <c r="RGH275" s="39"/>
      <c r="RGI275" s="39"/>
      <c r="RGJ275" s="39"/>
      <c r="RGK275" s="39"/>
      <c r="RGL275" s="39"/>
      <c r="RGM275" s="39"/>
      <c r="RGN275" s="39"/>
      <c r="RGO275" s="39"/>
      <c r="RGP275" s="39"/>
      <c r="RGQ275" s="39"/>
      <c r="RGR275" s="39"/>
      <c r="RGS275" s="39"/>
      <c r="RGT275" s="39"/>
      <c r="RGU275" s="39"/>
      <c r="RGV275" s="39"/>
      <c r="RGW275" s="39"/>
      <c r="RGX275" s="39"/>
      <c r="RGY275" s="39"/>
      <c r="RGZ275" s="39"/>
      <c r="RHA275" s="39"/>
      <c r="RHB275" s="39"/>
      <c r="RHC275" s="39"/>
      <c r="RHD275" s="39"/>
      <c r="RHE275" s="39"/>
      <c r="RHF275" s="39"/>
      <c r="RHG275" s="39"/>
      <c r="RHH275" s="39"/>
      <c r="RHI275" s="39"/>
      <c r="RHJ275" s="39"/>
      <c r="RHK275" s="39"/>
      <c r="RHL275" s="39"/>
      <c r="RHM275" s="39"/>
      <c r="RHN275" s="39"/>
      <c r="RHO275" s="39"/>
      <c r="RHP275" s="39"/>
      <c r="RHQ275" s="39"/>
      <c r="RHR275" s="39"/>
      <c r="RHS275" s="39"/>
      <c r="RHT275" s="39"/>
      <c r="RHU275" s="39"/>
      <c r="RHV275" s="39"/>
      <c r="RHW275" s="39"/>
      <c r="RHX275" s="39"/>
      <c r="RHY275" s="39"/>
      <c r="RHZ275" s="39"/>
      <c r="RIA275" s="39"/>
      <c r="RIB275" s="39"/>
      <c r="RIC275" s="39"/>
      <c r="RID275" s="39"/>
      <c r="RIE275" s="39"/>
      <c r="RIF275" s="39"/>
      <c r="RIG275" s="39"/>
      <c r="RIH275" s="39"/>
      <c r="RII275" s="39"/>
      <c r="RIJ275" s="39"/>
      <c r="RIK275" s="39"/>
      <c r="RIL275" s="39"/>
      <c r="RIM275" s="39"/>
      <c r="RIN275" s="39"/>
      <c r="RIO275" s="39"/>
      <c r="RIP275" s="39"/>
      <c r="RIQ275" s="39"/>
      <c r="RIR275" s="39"/>
      <c r="RIS275" s="39"/>
      <c r="RIT275" s="39"/>
      <c r="RIU275" s="39"/>
      <c r="RIV275" s="39"/>
      <c r="RIW275" s="39"/>
      <c r="RIX275" s="39"/>
      <c r="RIY275" s="39"/>
      <c r="RIZ275" s="39"/>
      <c r="RJA275" s="39"/>
      <c r="RJB275" s="39"/>
      <c r="RJC275" s="39"/>
      <c r="RJD275" s="39"/>
      <c r="RJE275" s="39"/>
      <c r="RJF275" s="39"/>
      <c r="RJG275" s="39"/>
      <c r="RJH275" s="39"/>
      <c r="RJI275" s="39"/>
      <c r="RJJ275" s="39"/>
      <c r="RJK275" s="39"/>
      <c r="RJL275" s="39"/>
      <c r="RJM275" s="39"/>
      <c r="RJN275" s="39"/>
      <c r="RJO275" s="39"/>
      <c r="RJP275" s="39"/>
      <c r="RJQ275" s="39"/>
      <c r="RJR275" s="39"/>
      <c r="RJS275" s="39"/>
      <c r="RJT275" s="39"/>
      <c r="RJU275" s="39"/>
      <c r="RJV275" s="39"/>
      <c r="RJW275" s="39"/>
      <c r="RJX275" s="39"/>
      <c r="RJY275" s="39"/>
      <c r="RJZ275" s="39"/>
      <c r="RKA275" s="39"/>
      <c r="RKB275" s="39"/>
      <c r="RKC275" s="39"/>
      <c r="RKD275" s="39"/>
      <c r="RKE275" s="39"/>
      <c r="RKF275" s="39"/>
      <c r="RKG275" s="39"/>
      <c r="RKH275" s="39"/>
      <c r="RKI275" s="39"/>
      <c r="RKJ275" s="39"/>
      <c r="RKK275" s="39"/>
      <c r="RKL275" s="39"/>
      <c r="RKM275" s="39"/>
      <c r="RKN275" s="39"/>
      <c r="RKO275" s="39"/>
      <c r="RKP275" s="39"/>
      <c r="RKQ275" s="39"/>
      <c r="RKR275" s="39"/>
      <c r="RKS275" s="39"/>
      <c r="RKT275" s="39"/>
      <c r="RKU275" s="39"/>
      <c r="RKV275" s="39"/>
      <c r="RKW275" s="39"/>
      <c r="RKX275" s="39"/>
      <c r="RKY275" s="39"/>
      <c r="RKZ275" s="39"/>
      <c r="RLA275" s="39"/>
      <c r="RLB275" s="39"/>
      <c r="RLC275" s="39"/>
      <c r="RLD275" s="39"/>
      <c r="RLE275" s="39"/>
      <c r="RLF275" s="39"/>
      <c r="RLG275" s="39"/>
      <c r="RLH275" s="39"/>
      <c r="RLI275" s="39"/>
      <c r="RLJ275" s="39"/>
      <c r="RLK275" s="39"/>
      <c r="RLL275" s="39"/>
      <c r="RLM275" s="39"/>
      <c r="RLN275" s="39"/>
      <c r="RLO275" s="39"/>
      <c r="RLP275" s="39"/>
      <c r="RLQ275" s="39"/>
      <c r="RLR275" s="39"/>
      <c r="RLS275" s="39"/>
      <c r="RLT275" s="39"/>
      <c r="RLU275" s="39"/>
      <c r="RLV275" s="39"/>
      <c r="RLW275" s="39"/>
      <c r="RLX275" s="39"/>
      <c r="RLY275" s="39"/>
      <c r="RLZ275" s="39"/>
      <c r="RMA275" s="39"/>
      <c r="RMB275" s="39"/>
      <c r="RMC275" s="39"/>
      <c r="RMD275" s="39"/>
      <c r="RME275" s="39"/>
      <c r="RMF275" s="39"/>
      <c r="RMG275" s="39"/>
      <c r="RMH275" s="39"/>
      <c r="RMI275" s="39"/>
      <c r="RMJ275" s="39"/>
      <c r="RMK275" s="39"/>
      <c r="RML275" s="39"/>
      <c r="RMM275" s="39"/>
      <c r="RMN275" s="39"/>
      <c r="RMO275" s="39"/>
      <c r="RMP275" s="39"/>
      <c r="RMQ275" s="39"/>
      <c r="RMR275" s="39"/>
      <c r="RMS275" s="39"/>
      <c r="RMT275" s="39"/>
      <c r="RMU275" s="39"/>
      <c r="RMV275" s="39"/>
      <c r="RMW275" s="39"/>
      <c r="RMX275" s="39"/>
      <c r="RMY275" s="39"/>
      <c r="RMZ275" s="39"/>
      <c r="RNA275" s="39"/>
      <c r="RNB275" s="39"/>
      <c r="RNC275" s="39"/>
      <c r="RND275" s="39"/>
      <c r="RNE275" s="39"/>
      <c r="RNF275" s="39"/>
      <c r="RNG275" s="39"/>
      <c r="RNH275" s="39"/>
      <c r="RNI275" s="39"/>
      <c r="RNJ275" s="39"/>
      <c r="RNK275" s="39"/>
      <c r="RNL275" s="39"/>
      <c r="RNM275" s="39"/>
      <c r="RNN275" s="39"/>
      <c r="RNO275" s="39"/>
      <c r="RNP275" s="39"/>
      <c r="RNQ275" s="39"/>
      <c r="RNR275" s="39"/>
      <c r="RNS275" s="39"/>
      <c r="RNT275" s="39"/>
      <c r="RNU275" s="39"/>
      <c r="RNV275" s="39"/>
      <c r="RNW275" s="39"/>
      <c r="RNX275" s="39"/>
      <c r="RNY275" s="39"/>
      <c r="RNZ275" s="39"/>
      <c r="ROA275" s="39"/>
      <c r="ROB275" s="39"/>
      <c r="ROC275" s="39"/>
      <c r="ROD275" s="39"/>
      <c r="ROE275" s="39"/>
      <c r="ROF275" s="39"/>
      <c r="ROG275" s="39"/>
      <c r="ROH275" s="39"/>
      <c r="ROI275" s="39"/>
      <c r="ROJ275" s="39"/>
      <c r="ROK275" s="39"/>
      <c r="ROL275" s="39"/>
      <c r="ROM275" s="39"/>
      <c r="RON275" s="39"/>
      <c r="ROO275" s="39"/>
      <c r="ROP275" s="39"/>
      <c r="ROQ275" s="39"/>
      <c r="ROR275" s="39"/>
      <c r="ROS275" s="39"/>
      <c r="ROT275" s="39"/>
      <c r="ROU275" s="39"/>
      <c r="ROV275" s="39"/>
      <c r="ROW275" s="39"/>
      <c r="ROX275" s="39"/>
      <c r="ROY275" s="39"/>
      <c r="ROZ275" s="39"/>
      <c r="RPA275" s="39"/>
      <c r="RPB275" s="39"/>
      <c r="RPC275" s="39"/>
      <c r="RPD275" s="39"/>
      <c r="RPE275" s="39"/>
      <c r="RPF275" s="39"/>
      <c r="RPG275" s="39"/>
      <c r="RPH275" s="39"/>
      <c r="RPI275" s="39"/>
      <c r="RPJ275" s="39"/>
      <c r="RPK275" s="39"/>
      <c r="RPL275" s="39"/>
      <c r="RPM275" s="39"/>
      <c r="RPN275" s="39"/>
      <c r="RPO275" s="39"/>
      <c r="RPP275" s="39"/>
      <c r="RPQ275" s="39"/>
      <c r="RPR275" s="39"/>
      <c r="RPS275" s="39"/>
      <c r="RPT275" s="39"/>
      <c r="RPU275" s="39"/>
      <c r="RPV275" s="39"/>
      <c r="RPW275" s="39"/>
      <c r="RPX275" s="39"/>
      <c r="RPY275" s="39"/>
      <c r="RPZ275" s="39"/>
      <c r="RQA275" s="39"/>
      <c r="RQB275" s="39"/>
      <c r="RQC275" s="39"/>
      <c r="RQD275" s="39"/>
      <c r="RQE275" s="39"/>
      <c r="RQF275" s="39"/>
      <c r="RQG275" s="39"/>
      <c r="RQH275" s="39"/>
      <c r="RQI275" s="39"/>
      <c r="RQJ275" s="39"/>
      <c r="RQK275" s="39"/>
      <c r="RQL275" s="39"/>
      <c r="RQM275" s="39"/>
      <c r="RQN275" s="39"/>
      <c r="RQO275" s="39"/>
      <c r="RQP275" s="39"/>
      <c r="RQQ275" s="39"/>
      <c r="RQR275" s="39"/>
      <c r="RQS275" s="39"/>
      <c r="RQT275" s="39"/>
      <c r="RQU275" s="39"/>
      <c r="RQV275" s="39"/>
      <c r="RQW275" s="39"/>
      <c r="RQX275" s="39"/>
      <c r="RQY275" s="39"/>
      <c r="RQZ275" s="39"/>
      <c r="RRA275" s="39"/>
      <c r="RRB275" s="39"/>
      <c r="RRC275" s="39"/>
      <c r="RRD275" s="39"/>
      <c r="RRE275" s="39"/>
      <c r="RRF275" s="39"/>
      <c r="RRG275" s="39"/>
      <c r="RRH275" s="39"/>
      <c r="RRI275" s="39"/>
      <c r="RRJ275" s="39"/>
      <c r="RRK275" s="39"/>
      <c r="RRL275" s="39"/>
      <c r="RRM275" s="39"/>
      <c r="RRN275" s="39"/>
      <c r="RRO275" s="39"/>
      <c r="RRP275" s="39"/>
      <c r="RRQ275" s="39"/>
      <c r="RRR275" s="39"/>
      <c r="RRS275" s="39"/>
      <c r="RRT275" s="39"/>
      <c r="RRU275" s="39"/>
      <c r="RRV275" s="39"/>
      <c r="RRW275" s="39"/>
      <c r="RRX275" s="39"/>
      <c r="RRY275" s="39"/>
      <c r="RRZ275" s="39"/>
      <c r="RSA275" s="39"/>
      <c r="RSB275" s="39"/>
      <c r="RSC275" s="39"/>
      <c r="RSD275" s="39"/>
      <c r="RSE275" s="39"/>
      <c r="RSF275" s="39"/>
      <c r="RSG275" s="39"/>
      <c r="RSH275" s="39"/>
      <c r="RSI275" s="39"/>
      <c r="RSJ275" s="39"/>
      <c r="RSK275" s="39"/>
      <c r="RSL275" s="39"/>
      <c r="RSM275" s="39"/>
      <c r="RSN275" s="39"/>
      <c r="RSO275" s="39"/>
      <c r="RSP275" s="39"/>
      <c r="RSQ275" s="39"/>
      <c r="RSR275" s="39"/>
      <c r="RSS275" s="39"/>
      <c r="RST275" s="39"/>
      <c r="RSU275" s="39"/>
      <c r="RSV275" s="39"/>
      <c r="RSW275" s="39"/>
      <c r="RSX275" s="39"/>
      <c r="RSY275" s="39"/>
      <c r="RSZ275" s="39"/>
      <c r="RTA275" s="39"/>
      <c r="RTB275" s="39"/>
      <c r="RTC275" s="39"/>
      <c r="RTD275" s="39"/>
      <c r="RTE275" s="39"/>
      <c r="RTF275" s="39"/>
      <c r="RTG275" s="39"/>
      <c r="RTH275" s="39"/>
      <c r="RTI275" s="39"/>
      <c r="RTJ275" s="39"/>
      <c r="RTK275" s="39"/>
      <c r="RTL275" s="39"/>
      <c r="RTM275" s="39"/>
      <c r="RTN275" s="39"/>
      <c r="RTO275" s="39"/>
      <c r="RTP275" s="39"/>
      <c r="RTQ275" s="39"/>
      <c r="RTR275" s="39"/>
      <c r="RTS275" s="39"/>
      <c r="RTT275" s="39"/>
      <c r="RTU275" s="39"/>
      <c r="RTV275" s="39"/>
      <c r="RTW275" s="39"/>
      <c r="RTX275" s="39"/>
      <c r="RTY275" s="39"/>
      <c r="RTZ275" s="39"/>
      <c r="RUA275" s="39"/>
      <c r="RUB275" s="39"/>
      <c r="RUC275" s="39"/>
      <c r="RUD275" s="39"/>
      <c r="RUE275" s="39"/>
      <c r="RUF275" s="39"/>
      <c r="RUG275" s="39"/>
      <c r="RUH275" s="39"/>
      <c r="RUI275" s="39"/>
      <c r="RUJ275" s="39"/>
      <c r="RUK275" s="39"/>
      <c r="RUL275" s="39"/>
      <c r="RUM275" s="39"/>
      <c r="RUN275" s="39"/>
      <c r="RUO275" s="39"/>
      <c r="RUP275" s="39"/>
      <c r="RUQ275" s="39"/>
      <c r="RUR275" s="39"/>
      <c r="RUS275" s="39"/>
      <c r="RUT275" s="39"/>
      <c r="RUU275" s="39"/>
      <c r="RUV275" s="39"/>
      <c r="RUW275" s="39"/>
      <c r="RUX275" s="39"/>
      <c r="RUY275" s="39"/>
      <c r="RUZ275" s="39"/>
      <c r="RVA275" s="39"/>
      <c r="RVB275" s="39"/>
      <c r="RVC275" s="39"/>
      <c r="RVD275" s="39"/>
      <c r="RVE275" s="39"/>
      <c r="RVF275" s="39"/>
      <c r="RVG275" s="39"/>
      <c r="RVH275" s="39"/>
      <c r="RVI275" s="39"/>
      <c r="RVJ275" s="39"/>
      <c r="RVK275" s="39"/>
      <c r="RVL275" s="39"/>
      <c r="RVM275" s="39"/>
      <c r="RVN275" s="39"/>
      <c r="RVO275" s="39"/>
      <c r="RVP275" s="39"/>
      <c r="RVQ275" s="39"/>
      <c r="RVR275" s="39"/>
      <c r="RVS275" s="39"/>
      <c r="RVT275" s="39"/>
      <c r="RVU275" s="39"/>
      <c r="RVV275" s="39"/>
      <c r="RVW275" s="39"/>
      <c r="RVX275" s="39"/>
      <c r="RVY275" s="39"/>
      <c r="RVZ275" s="39"/>
      <c r="RWA275" s="39"/>
      <c r="RWB275" s="39"/>
      <c r="RWC275" s="39"/>
      <c r="RWD275" s="39"/>
      <c r="RWE275" s="39"/>
      <c r="RWF275" s="39"/>
      <c r="RWG275" s="39"/>
      <c r="RWH275" s="39"/>
      <c r="RWI275" s="39"/>
      <c r="RWJ275" s="39"/>
      <c r="RWK275" s="39"/>
      <c r="RWL275" s="39"/>
      <c r="RWM275" s="39"/>
      <c r="RWN275" s="39"/>
      <c r="RWO275" s="39"/>
      <c r="RWP275" s="39"/>
      <c r="RWQ275" s="39"/>
      <c r="RWR275" s="39"/>
      <c r="RWS275" s="39"/>
      <c r="RWT275" s="39"/>
      <c r="RWU275" s="39"/>
      <c r="RWV275" s="39"/>
      <c r="RWW275" s="39"/>
      <c r="RWX275" s="39"/>
      <c r="RWY275" s="39"/>
      <c r="RWZ275" s="39"/>
      <c r="RXA275" s="39"/>
      <c r="RXB275" s="39"/>
      <c r="RXC275" s="39"/>
      <c r="RXD275" s="39"/>
      <c r="RXE275" s="39"/>
      <c r="RXF275" s="39"/>
      <c r="RXG275" s="39"/>
      <c r="RXH275" s="39"/>
      <c r="RXI275" s="39"/>
      <c r="RXJ275" s="39"/>
      <c r="RXK275" s="39"/>
      <c r="RXL275" s="39"/>
      <c r="RXM275" s="39"/>
      <c r="RXN275" s="39"/>
      <c r="RXO275" s="39"/>
      <c r="RXP275" s="39"/>
      <c r="RXQ275" s="39"/>
      <c r="RXR275" s="39"/>
      <c r="RXS275" s="39"/>
      <c r="RXT275" s="39"/>
      <c r="RXU275" s="39"/>
      <c r="RXV275" s="39"/>
      <c r="RXW275" s="39"/>
      <c r="RXX275" s="39"/>
      <c r="RXY275" s="39"/>
      <c r="RXZ275" s="39"/>
      <c r="RYA275" s="39"/>
      <c r="RYB275" s="39"/>
      <c r="RYC275" s="39"/>
      <c r="RYD275" s="39"/>
      <c r="RYE275" s="39"/>
      <c r="RYF275" s="39"/>
      <c r="RYG275" s="39"/>
      <c r="RYH275" s="39"/>
      <c r="RYI275" s="39"/>
      <c r="RYJ275" s="39"/>
      <c r="RYK275" s="39"/>
      <c r="RYL275" s="39"/>
      <c r="RYM275" s="39"/>
      <c r="RYN275" s="39"/>
      <c r="RYO275" s="39"/>
      <c r="RYP275" s="39"/>
      <c r="RYQ275" s="39"/>
      <c r="RYR275" s="39"/>
      <c r="RYS275" s="39"/>
      <c r="RYT275" s="39"/>
      <c r="RYU275" s="39"/>
      <c r="RYV275" s="39"/>
      <c r="RYW275" s="39"/>
      <c r="RYX275" s="39"/>
      <c r="RYY275" s="39"/>
      <c r="RYZ275" s="39"/>
      <c r="RZA275" s="39"/>
      <c r="RZB275" s="39"/>
      <c r="RZC275" s="39"/>
      <c r="RZD275" s="39"/>
      <c r="RZE275" s="39"/>
      <c r="RZF275" s="39"/>
      <c r="RZG275" s="39"/>
      <c r="RZH275" s="39"/>
      <c r="RZI275" s="39"/>
      <c r="RZJ275" s="39"/>
      <c r="RZK275" s="39"/>
      <c r="RZL275" s="39"/>
      <c r="RZM275" s="39"/>
      <c r="RZN275" s="39"/>
      <c r="RZO275" s="39"/>
      <c r="RZP275" s="39"/>
      <c r="RZQ275" s="39"/>
      <c r="RZR275" s="39"/>
      <c r="RZS275" s="39"/>
      <c r="RZT275" s="39"/>
      <c r="RZU275" s="39"/>
      <c r="RZV275" s="39"/>
      <c r="RZW275" s="39"/>
      <c r="RZX275" s="39"/>
      <c r="RZY275" s="39"/>
      <c r="RZZ275" s="39"/>
      <c r="SAA275" s="39"/>
      <c r="SAB275" s="39"/>
      <c r="SAC275" s="39"/>
      <c r="SAD275" s="39"/>
      <c r="SAE275" s="39"/>
      <c r="SAF275" s="39"/>
      <c r="SAG275" s="39"/>
      <c r="SAH275" s="39"/>
      <c r="SAI275" s="39"/>
      <c r="SAJ275" s="39"/>
      <c r="SAK275" s="39"/>
      <c r="SAL275" s="39"/>
      <c r="SAM275" s="39"/>
      <c r="SAN275" s="39"/>
      <c r="SAO275" s="39"/>
      <c r="SAP275" s="39"/>
      <c r="SAQ275" s="39"/>
      <c r="SAR275" s="39"/>
      <c r="SAS275" s="39"/>
      <c r="SAT275" s="39"/>
      <c r="SAU275" s="39"/>
      <c r="SAV275" s="39"/>
      <c r="SAW275" s="39"/>
      <c r="SAX275" s="39"/>
      <c r="SAY275" s="39"/>
      <c r="SAZ275" s="39"/>
      <c r="SBA275" s="39"/>
      <c r="SBB275" s="39"/>
      <c r="SBC275" s="39"/>
      <c r="SBD275" s="39"/>
      <c r="SBE275" s="39"/>
      <c r="SBF275" s="39"/>
      <c r="SBG275" s="39"/>
      <c r="SBH275" s="39"/>
      <c r="SBI275" s="39"/>
      <c r="SBJ275" s="39"/>
      <c r="SBK275" s="39"/>
      <c r="SBL275" s="39"/>
      <c r="SBM275" s="39"/>
      <c r="SBN275" s="39"/>
      <c r="SBO275" s="39"/>
      <c r="SBP275" s="39"/>
      <c r="SBQ275" s="39"/>
      <c r="SBR275" s="39"/>
      <c r="SBS275" s="39"/>
      <c r="SBT275" s="39"/>
      <c r="SBU275" s="39"/>
      <c r="SBV275" s="39"/>
      <c r="SBW275" s="39"/>
      <c r="SBX275" s="39"/>
      <c r="SBY275" s="39"/>
      <c r="SBZ275" s="39"/>
      <c r="SCA275" s="39"/>
      <c r="SCB275" s="39"/>
      <c r="SCC275" s="39"/>
      <c r="SCD275" s="39"/>
      <c r="SCE275" s="39"/>
      <c r="SCF275" s="39"/>
      <c r="SCG275" s="39"/>
      <c r="SCH275" s="39"/>
      <c r="SCI275" s="39"/>
      <c r="SCJ275" s="39"/>
      <c r="SCK275" s="39"/>
      <c r="SCL275" s="39"/>
      <c r="SCM275" s="39"/>
      <c r="SCN275" s="39"/>
      <c r="SCO275" s="39"/>
      <c r="SCP275" s="39"/>
      <c r="SCQ275" s="39"/>
      <c r="SCR275" s="39"/>
      <c r="SCS275" s="39"/>
      <c r="SCT275" s="39"/>
      <c r="SCU275" s="39"/>
      <c r="SCV275" s="39"/>
      <c r="SCW275" s="39"/>
      <c r="SCX275" s="39"/>
      <c r="SCY275" s="39"/>
      <c r="SCZ275" s="39"/>
      <c r="SDA275" s="39"/>
      <c r="SDB275" s="39"/>
      <c r="SDC275" s="39"/>
      <c r="SDD275" s="39"/>
      <c r="SDE275" s="39"/>
      <c r="SDF275" s="39"/>
      <c r="SDG275" s="39"/>
      <c r="SDH275" s="39"/>
      <c r="SDI275" s="39"/>
      <c r="SDJ275" s="39"/>
      <c r="SDK275" s="39"/>
      <c r="SDL275" s="39"/>
      <c r="SDM275" s="39"/>
      <c r="SDN275" s="39"/>
      <c r="SDO275" s="39"/>
      <c r="SDP275" s="39"/>
      <c r="SDQ275" s="39"/>
      <c r="SDR275" s="39"/>
      <c r="SDS275" s="39"/>
      <c r="SDT275" s="39"/>
      <c r="SDU275" s="39"/>
      <c r="SDV275" s="39"/>
      <c r="SDW275" s="39"/>
      <c r="SDX275" s="39"/>
      <c r="SDY275" s="39"/>
      <c r="SDZ275" s="39"/>
      <c r="SEA275" s="39"/>
      <c r="SEB275" s="39"/>
      <c r="SEC275" s="39"/>
      <c r="SED275" s="39"/>
      <c r="SEE275" s="39"/>
      <c r="SEF275" s="39"/>
      <c r="SEG275" s="39"/>
      <c r="SEH275" s="39"/>
      <c r="SEI275" s="39"/>
      <c r="SEJ275" s="39"/>
      <c r="SEK275" s="39"/>
      <c r="SEL275" s="39"/>
      <c r="SEM275" s="39"/>
      <c r="SEN275" s="39"/>
      <c r="SEO275" s="39"/>
      <c r="SEP275" s="39"/>
      <c r="SEQ275" s="39"/>
      <c r="SER275" s="39"/>
      <c r="SES275" s="39"/>
      <c r="SET275" s="39"/>
      <c r="SEU275" s="39"/>
      <c r="SEV275" s="39"/>
      <c r="SEW275" s="39"/>
      <c r="SEX275" s="39"/>
      <c r="SEY275" s="39"/>
      <c r="SEZ275" s="39"/>
      <c r="SFA275" s="39"/>
      <c r="SFB275" s="39"/>
      <c r="SFC275" s="39"/>
      <c r="SFD275" s="39"/>
      <c r="SFE275" s="39"/>
      <c r="SFF275" s="39"/>
      <c r="SFG275" s="39"/>
      <c r="SFH275" s="39"/>
      <c r="SFI275" s="39"/>
      <c r="SFJ275" s="39"/>
      <c r="SFK275" s="39"/>
      <c r="SFL275" s="39"/>
      <c r="SFM275" s="39"/>
      <c r="SFN275" s="39"/>
      <c r="SFO275" s="39"/>
      <c r="SFP275" s="39"/>
      <c r="SFQ275" s="39"/>
      <c r="SFR275" s="39"/>
      <c r="SFS275" s="39"/>
      <c r="SFT275" s="39"/>
      <c r="SFU275" s="39"/>
      <c r="SFV275" s="39"/>
      <c r="SFW275" s="39"/>
      <c r="SFX275" s="39"/>
      <c r="SFY275" s="39"/>
      <c r="SFZ275" s="39"/>
      <c r="SGA275" s="39"/>
      <c r="SGB275" s="39"/>
      <c r="SGC275" s="39"/>
      <c r="SGD275" s="39"/>
      <c r="SGE275" s="39"/>
      <c r="SGF275" s="39"/>
      <c r="SGG275" s="39"/>
      <c r="SGH275" s="39"/>
      <c r="SGI275" s="39"/>
      <c r="SGJ275" s="39"/>
      <c r="SGK275" s="39"/>
      <c r="SGL275" s="39"/>
      <c r="SGM275" s="39"/>
      <c r="SGN275" s="39"/>
      <c r="SGO275" s="39"/>
      <c r="SGP275" s="39"/>
      <c r="SGQ275" s="39"/>
      <c r="SGR275" s="39"/>
      <c r="SGS275" s="39"/>
      <c r="SGT275" s="39"/>
      <c r="SGU275" s="39"/>
      <c r="SGV275" s="39"/>
      <c r="SGW275" s="39"/>
      <c r="SGX275" s="39"/>
      <c r="SGY275" s="39"/>
      <c r="SGZ275" s="39"/>
      <c r="SHA275" s="39"/>
      <c r="SHB275" s="39"/>
      <c r="SHC275" s="39"/>
      <c r="SHD275" s="39"/>
      <c r="SHE275" s="39"/>
      <c r="SHF275" s="39"/>
      <c r="SHG275" s="39"/>
      <c r="SHH275" s="39"/>
      <c r="SHI275" s="39"/>
      <c r="SHJ275" s="39"/>
      <c r="SHK275" s="39"/>
      <c r="SHL275" s="39"/>
      <c r="SHM275" s="39"/>
      <c r="SHN275" s="39"/>
      <c r="SHO275" s="39"/>
      <c r="SHP275" s="39"/>
      <c r="SHQ275" s="39"/>
      <c r="SHR275" s="39"/>
      <c r="SHS275" s="39"/>
      <c r="SHT275" s="39"/>
      <c r="SHU275" s="39"/>
      <c r="SHV275" s="39"/>
      <c r="SHW275" s="39"/>
      <c r="SHX275" s="39"/>
      <c r="SHY275" s="39"/>
      <c r="SHZ275" s="39"/>
      <c r="SIA275" s="39"/>
      <c r="SIB275" s="39"/>
      <c r="SIC275" s="39"/>
      <c r="SID275" s="39"/>
      <c r="SIE275" s="39"/>
      <c r="SIF275" s="39"/>
      <c r="SIG275" s="39"/>
      <c r="SIH275" s="39"/>
      <c r="SII275" s="39"/>
      <c r="SIJ275" s="39"/>
      <c r="SIK275" s="39"/>
      <c r="SIL275" s="39"/>
      <c r="SIM275" s="39"/>
      <c r="SIN275" s="39"/>
      <c r="SIO275" s="39"/>
      <c r="SIP275" s="39"/>
      <c r="SIQ275" s="39"/>
      <c r="SIR275" s="39"/>
      <c r="SIS275" s="39"/>
      <c r="SIT275" s="39"/>
      <c r="SIU275" s="39"/>
      <c r="SIV275" s="39"/>
      <c r="SIW275" s="39"/>
      <c r="SIX275" s="39"/>
      <c r="SIY275" s="39"/>
      <c r="SIZ275" s="39"/>
      <c r="SJA275" s="39"/>
      <c r="SJB275" s="39"/>
      <c r="SJC275" s="39"/>
      <c r="SJD275" s="39"/>
      <c r="SJE275" s="39"/>
      <c r="SJF275" s="39"/>
      <c r="SJG275" s="39"/>
      <c r="SJH275" s="39"/>
      <c r="SJI275" s="39"/>
      <c r="SJJ275" s="39"/>
      <c r="SJK275" s="39"/>
      <c r="SJL275" s="39"/>
      <c r="SJM275" s="39"/>
      <c r="SJN275" s="39"/>
      <c r="SJO275" s="39"/>
      <c r="SJP275" s="39"/>
      <c r="SJQ275" s="39"/>
      <c r="SJR275" s="39"/>
      <c r="SJS275" s="39"/>
      <c r="SJT275" s="39"/>
      <c r="SJU275" s="39"/>
      <c r="SJV275" s="39"/>
      <c r="SJW275" s="39"/>
      <c r="SJX275" s="39"/>
      <c r="SJY275" s="39"/>
      <c r="SJZ275" s="39"/>
      <c r="SKA275" s="39"/>
      <c r="SKB275" s="39"/>
      <c r="SKC275" s="39"/>
      <c r="SKD275" s="39"/>
      <c r="SKE275" s="39"/>
      <c r="SKF275" s="39"/>
      <c r="SKG275" s="39"/>
      <c r="SKH275" s="39"/>
      <c r="SKI275" s="39"/>
      <c r="SKJ275" s="39"/>
      <c r="SKK275" s="39"/>
      <c r="SKL275" s="39"/>
      <c r="SKM275" s="39"/>
      <c r="SKN275" s="39"/>
      <c r="SKO275" s="39"/>
      <c r="SKP275" s="39"/>
      <c r="SKQ275" s="39"/>
      <c r="SKR275" s="39"/>
      <c r="SKS275" s="39"/>
      <c r="SKT275" s="39"/>
      <c r="SKU275" s="39"/>
      <c r="SKV275" s="39"/>
      <c r="SKW275" s="39"/>
      <c r="SKX275" s="39"/>
      <c r="SKY275" s="39"/>
      <c r="SKZ275" s="39"/>
      <c r="SLA275" s="39"/>
      <c r="SLB275" s="39"/>
      <c r="SLC275" s="39"/>
      <c r="SLD275" s="39"/>
      <c r="SLE275" s="39"/>
      <c r="SLF275" s="39"/>
      <c r="SLG275" s="39"/>
      <c r="SLH275" s="39"/>
      <c r="SLI275" s="39"/>
      <c r="SLJ275" s="39"/>
      <c r="SLK275" s="39"/>
      <c r="SLL275" s="39"/>
      <c r="SLM275" s="39"/>
      <c r="SLN275" s="39"/>
      <c r="SLO275" s="39"/>
      <c r="SLP275" s="39"/>
      <c r="SLQ275" s="39"/>
      <c r="SLR275" s="39"/>
      <c r="SLS275" s="39"/>
      <c r="SLT275" s="39"/>
      <c r="SLU275" s="39"/>
      <c r="SLV275" s="39"/>
      <c r="SLW275" s="39"/>
      <c r="SLX275" s="39"/>
      <c r="SLY275" s="39"/>
      <c r="SLZ275" s="39"/>
      <c r="SMA275" s="39"/>
      <c r="SMB275" s="39"/>
      <c r="SMC275" s="39"/>
      <c r="SMD275" s="39"/>
      <c r="SME275" s="39"/>
      <c r="SMF275" s="39"/>
      <c r="SMG275" s="39"/>
      <c r="SMH275" s="39"/>
      <c r="SMI275" s="39"/>
      <c r="SMJ275" s="39"/>
      <c r="SMK275" s="39"/>
      <c r="SML275" s="39"/>
      <c r="SMM275" s="39"/>
      <c r="SMN275" s="39"/>
      <c r="SMO275" s="39"/>
      <c r="SMP275" s="39"/>
      <c r="SMQ275" s="39"/>
      <c r="SMR275" s="39"/>
      <c r="SMS275" s="39"/>
      <c r="SMT275" s="39"/>
      <c r="SMU275" s="39"/>
      <c r="SMV275" s="39"/>
      <c r="SMW275" s="39"/>
      <c r="SMX275" s="39"/>
      <c r="SMY275" s="39"/>
      <c r="SMZ275" s="39"/>
      <c r="SNA275" s="39"/>
      <c r="SNB275" s="39"/>
      <c r="SNC275" s="39"/>
      <c r="SND275" s="39"/>
      <c r="SNE275" s="39"/>
      <c r="SNF275" s="39"/>
      <c r="SNG275" s="39"/>
      <c r="SNH275" s="39"/>
      <c r="SNI275" s="39"/>
      <c r="SNJ275" s="39"/>
      <c r="SNK275" s="39"/>
      <c r="SNL275" s="39"/>
      <c r="SNM275" s="39"/>
      <c r="SNN275" s="39"/>
      <c r="SNO275" s="39"/>
      <c r="SNP275" s="39"/>
      <c r="SNQ275" s="39"/>
      <c r="SNR275" s="39"/>
      <c r="SNS275" s="39"/>
      <c r="SNT275" s="39"/>
      <c r="SNU275" s="39"/>
      <c r="SNV275" s="39"/>
      <c r="SNW275" s="39"/>
      <c r="SNX275" s="39"/>
      <c r="SNY275" s="39"/>
      <c r="SNZ275" s="39"/>
      <c r="SOA275" s="39"/>
      <c r="SOB275" s="39"/>
      <c r="SOC275" s="39"/>
      <c r="SOD275" s="39"/>
      <c r="SOE275" s="39"/>
      <c r="SOF275" s="39"/>
      <c r="SOG275" s="39"/>
      <c r="SOH275" s="39"/>
      <c r="SOI275" s="39"/>
      <c r="SOJ275" s="39"/>
      <c r="SOK275" s="39"/>
      <c r="SOL275" s="39"/>
      <c r="SOM275" s="39"/>
      <c r="SON275" s="39"/>
      <c r="SOO275" s="39"/>
      <c r="SOP275" s="39"/>
      <c r="SOQ275" s="39"/>
      <c r="SOR275" s="39"/>
      <c r="SOS275" s="39"/>
      <c r="SOT275" s="39"/>
      <c r="SOU275" s="39"/>
      <c r="SOV275" s="39"/>
      <c r="SOW275" s="39"/>
      <c r="SOX275" s="39"/>
      <c r="SOY275" s="39"/>
      <c r="SOZ275" s="39"/>
      <c r="SPA275" s="39"/>
      <c r="SPB275" s="39"/>
      <c r="SPC275" s="39"/>
      <c r="SPD275" s="39"/>
      <c r="SPE275" s="39"/>
      <c r="SPF275" s="39"/>
      <c r="SPG275" s="39"/>
      <c r="SPH275" s="39"/>
      <c r="SPI275" s="39"/>
      <c r="SPJ275" s="39"/>
      <c r="SPK275" s="39"/>
      <c r="SPL275" s="39"/>
      <c r="SPM275" s="39"/>
      <c r="SPN275" s="39"/>
      <c r="SPO275" s="39"/>
      <c r="SPP275" s="39"/>
      <c r="SPQ275" s="39"/>
      <c r="SPR275" s="39"/>
      <c r="SPS275" s="39"/>
      <c r="SPT275" s="39"/>
      <c r="SPU275" s="39"/>
      <c r="SPV275" s="39"/>
      <c r="SPW275" s="39"/>
      <c r="SPX275" s="39"/>
      <c r="SPY275" s="39"/>
      <c r="SPZ275" s="39"/>
      <c r="SQA275" s="39"/>
      <c r="SQB275" s="39"/>
      <c r="SQC275" s="39"/>
      <c r="SQD275" s="39"/>
      <c r="SQE275" s="39"/>
      <c r="SQF275" s="39"/>
      <c r="SQG275" s="39"/>
      <c r="SQH275" s="39"/>
      <c r="SQI275" s="39"/>
      <c r="SQJ275" s="39"/>
      <c r="SQK275" s="39"/>
      <c r="SQL275" s="39"/>
      <c r="SQM275" s="39"/>
      <c r="SQN275" s="39"/>
      <c r="SQO275" s="39"/>
      <c r="SQP275" s="39"/>
      <c r="SQQ275" s="39"/>
      <c r="SQR275" s="39"/>
      <c r="SQS275" s="39"/>
      <c r="SQT275" s="39"/>
      <c r="SQU275" s="39"/>
      <c r="SQV275" s="39"/>
      <c r="SQW275" s="39"/>
      <c r="SQX275" s="39"/>
      <c r="SQY275" s="39"/>
      <c r="SQZ275" s="39"/>
      <c r="SRA275" s="39"/>
      <c r="SRB275" s="39"/>
      <c r="SRC275" s="39"/>
      <c r="SRD275" s="39"/>
      <c r="SRE275" s="39"/>
      <c r="SRF275" s="39"/>
      <c r="SRG275" s="39"/>
      <c r="SRH275" s="39"/>
      <c r="SRI275" s="39"/>
      <c r="SRJ275" s="39"/>
      <c r="SRK275" s="39"/>
      <c r="SRL275" s="39"/>
      <c r="SRM275" s="39"/>
      <c r="SRN275" s="39"/>
      <c r="SRO275" s="39"/>
      <c r="SRP275" s="39"/>
      <c r="SRQ275" s="39"/>
      <c r="SRR275" s="39"/>
      <c r="SRS275" s="39"/>
      <c r="SRT275" s="39"/>
      <c r="SRU275" s="39"/>
      <c r="SRV275" s="39"/>
      <c r="SRW275" s="39"/>
      <c r="SRX275" s="39"/>
      <c r="SRY275" s="39"/>
      <c r="SRZ275" s="39"/>
      <c r="SSA275" s="39"/>
      <c r="SSB275" s="39"/>
      <c r="SSC275" s="39"/>
      <c r="SSD275" s="39"/>
      <c r="SSE275" s="39"/>
      <c r="SSF275" s="39"/>
      <c r="SSG275" s="39"/>
      <c r="SSH275" s="39"/>
      <c r="SSI275" s="39"/>
      <c r="SSJ275" s="39"/>
      <c r="SSK275" s="39"/>
      <c r="SSL275" s="39"/>
      <c r="SSM275" s="39"/>
      <c r="SSN275" s="39"/>
      <c r="SSO275" s="39"/>
      <c r="SSP275" s="39"/>
      <c r="SSQ275" s="39"/>
      <c r="SSR275" s="39"/>
      <c r="SSS275" s="39"/>
      <c r="SST275" s="39"/>
      <c r="SSU275" s="39"/>
      <c r="SSV275" s="39"/>
      <c r="SSW275" s="39"/>
      <c r="SSX275" s="39"/>
      <c r="SSY275" s="39"/>
      <c r="SSZ275" s="39"/>
      <c r="STA275" s="39"/>
      <c r="STB275" s="39"/>
      <c r="STC275" s="39"/>
      <c r="STD275" s="39"/>
      <c r="STE275" s="39"/>
      <c r="STF275" s="39"/>
      <c r="STG275" s="39"/>
      <c r="STH275" s="39"/>
      <c r="STI275" s="39"/>
      <c r="STJ275" s="39"/>
      <c r="STK275" s="39"/>
      <c r="STL275" s="39"/>
      <c r="STM275" s="39"/>
      <c r="STN275" s="39"/>
      <c r="STO275" s="39"/>
      <c r="STP275" s="39"/>
      <c r="STQ275" s="39"/>
      <c r="STR275" s="39"/>
      <c r="STS275" s="39"/>
      <c r="STT275" s="39"/>
      <c r="STU275" s="39"/>
      <c r="STV275" s="39"/>
      <c r="STW275" s="39"/>
      <c r="STX275" s="39"/>
      <c r="STY275" s="39"/>
      <c r="STZ275" s="39"/>
      <c r="SUA275" s="39"/>
      <c r="SUB275" s="39"/>
      <c r="SUC275" s="39"/>
      <c r="SUD275" s="39"/>
      <c r="SUE275" s="39"/>
      <c r="SUF275" s="39"/>
      <c r="SUG275" s="39"/>
      <c r="SUH275" s="39"/>
      <c r="SUI275" s="39"/>
      <c r="SUJ275" s="39"/>
      <c r="SUK275" s="39"/>
      <c r="SUL275" s="39"/>
      <c r="SUM275" s="39"/>
      <c r="SUN275" s="39"/>
      <c r="SUO275" s="39"/>
      <c r="SUP275" s="39"/>
      <c r="SUQ275" s="39"/>
      <c r="SUR275" s="39"/>
      <c r="SUS275" s="39"/>
      <c r="SUT275" s="39"/>
      <c r="SUU275" s="39"/>
      <c r="SUV275" s="39"/>
      <c r="SUW275" s="39"/>
      <c r="SUX275" s="39"/>
      <c r="SUY275" s="39"/>
      <c r="SUZ275" s="39"/>
      <c r="SVA275" s="39"/>
      <c r="SVB275" s="39"/>
      <c r="SVC275" s="39"/>
      <c r="SVD275" s="39"/>
      <c r="SVE275" s="39"/>
      <c r="SVF275" s="39"/>
      <c r="SVG275" s="39"/>
      <c r="SVH275" s="39"/>
      <c r="SVI275" s="39"/>
      <c r="SVJ275" s="39"/>
      <c r="SVK275" s="39"/>
      <c r="SVL275" s="39"/>
      <c r="SVM275" s="39"/>
      <c r="SVN275" s="39"/>
      <c r="SVO275" s="39"/>
      <c r="SVP275" s="39"/>
      <c r="SVQ275" s="39"/>
      <c r="SVR275" s="39"/>
      <c r="SVS275" s="39"/>
      <c r="SVT275" s="39"/>
      <c r="SVU275" s="39"/>
      <c r="SVV275" s="39"/>
      <c r="SVW275" s="39"/>
      <c r="SVX275" s="39"/>
      <c r="SVY275" s="39"/>
      <c r="SVZ275" s="39"/>
      <c r="SWA275" s="39"/>
      <c r="SWB275" s="39"/>
      <c r="SWC275" s="39"/>
      <c r="SWD275" s="39"/>
      <c r="SWE275" s="39"/>
      <c r="SWF275" s="39"/>
      <c r="SWG275" s="39"/>
      <c r="SWH275" s="39"/>
      <c r="SWI275" s="39"/>
      <c r="SWJ275" s="39"/>
      <c r="SWK275" s="39"/>
      <c r="SWL275" s="39"/>
      <c r="SWM275" s="39"/>
      <c r="SWN275" s="39"/>
      <c r="SWO275" s="39"/>
      <c r="SWP275" s="39"/>
      <c r="SWQ275" s="39"/>
      <c r="SWR275" s="39"/>
      <c r="SWS275" s="39"/>
      <c r="SWT275" s="39"/>
      <c r="SWU275" s="39"/>
      <c r="SWV275" s="39"/>
      <c r="SWW275" s="39"/>
      <c r="SWX275" s="39"/>
      <c r="SWY275" s="39"/>
      <c r="SWZ275" s="39"/>
      <c r="SXA275" s="39"/>
      <c r="SXB275" s="39"/>
      <c r="SXC275" s="39"/>
      <c r="SXD275" s="39"/>
      <c r="SXE275" s="39"/>
      <c r="SXF275" s="39"/>
      <c r="SXG275" s="39"/>
      <c r="SXH275" s="39"/>
      <c r="SXI275" s="39"/>
      <c r="SXJ275" s="39"/>
      <c r="SXK275" s="39"/>
      <c r="SXL275" s="39"/>
      <c r="SXM275" s="39"/>
      <c r="SXN275" s="39"/>
      <c r="SXO275" s="39"/>
      <c r="SXP275" s="39"/>
      <c r="SXQ275" s="39"/>
      <c r="SXR275" s="39"/>
      <c r="SXS275" s="39"/>
      <c r="SXT275" s="39"/>
      <c r="SXU275" s="39"/>
      <c r="SXV275" s="39"/>
      <c r="SXW275" s="39"/>
      <c r="SXX275" s="39"/>
      <c r="SXY275" s="39"/>
      <c r="SXZ275" s="39"/>
      <c r="SYA275" s="39"/>
      <c r="SYB275" s="39"/>
      <c r="SYC275" s="39"/>
      <c r="SYD275" s="39"/>
      <c r="SYE275" s="39"/>
      <c r="SYF275" s="39"/>
      <c r="SYG275" s="39"/>
      <c r="SYH275" s="39"/>
      <c r="SYI275" s="39"/>
      <c r="SYJ275" s="39"/>
      <c r="SYK275" s="39"/>
      <c r="SYL275" s="39"/>
      <c r="SYM275" s="39"/>
      <c r="SYN275" s="39"/>
      <c r="SYO275" s="39"/>
      <c r="SYP275" s="39"/>
      <c r="SYQ275" s="39"/>
      <c r="SYR275" s="39"/>
      <c r="SYS275" s="39"/>
      <c r="SYT275" s="39"/>
      <c r="SYU275" s="39"/>
      <c r="SYV275" s="39"/>
      <c r="SYW275" s="39"/>
      <c r="SYX275" s="39"/>
      <c r="SYY275" s="39"/>
      <c r="SYZ275" s="39"/>
      <c r="SZA275" s="39"/>
      <c r="SZB275" s="39"/>
      <c r="SZC275" s="39"/>
      <c r="SZD275" s="39"/>
      <c r="SZE275" s="39"/>
      <c r="SZF275" s="39"/>
      <c r="SZG275" s="39"/>
      <c r="SZH275" s="39"/>
      <c r="SZI275" s="39"/>
      <c r="SZJ275" s="39"/>
      <c r="SZK275" s="39"/>
      <c r="SZL275" s="39"/>
      <c r="SZM275" s="39"/>
      <c r="SZN275" s="39"/>
      <c r="SZO275" s="39"/>
      <c r="SZP275" s="39"/>
      <c r="SZQ275" s="39"/>
      <c r="SZR275" s="39"/>
      <c r="SZS275" s="39"/>
      <c r="SZT275" s="39"/>
      <c r="SZU275" s="39"/>
      <c r="SZV275" s="39"/>
      <c r="SZW275" s="39"/>
      <c r="SZX275" s="39"/>
      <c r="SZY275" s="39"/>
      <c r="SZZ275" s="39"/>
      <c r="TAA275" s="39"/>
      <c r="TAB275" s="39"/>
      <c r="TAC275" s="39"/>
      <c r="TAD275" s="39"/>
      <c r="TAE275" s="39"/>
      <c r="TAF275" s="39"/>
      <c r="TAG275" s="39"/>
      <c r="TAH275" s="39"/>
      <c r="TAI275" s="39"/>
      <c r="TAJ275" s="39"/>
      <c r="TAK275" s="39"/>
      <c r="TAL275" s="39"/>
      <c r="TAM275" s="39"/>
      <c r="TAN275" s="39"/>
      <c r="TAO275" s="39"/>
      <c r="TAP275" s="39"/>
      <c r="TAQ275" s="39"/>
      <c r="TAR275" s="39"/>
      <c r="TAS275" s="39"/>
      <c r="TAT275" s="39"/>
      <c r="TAU275" s="39"/>
      <c r="TAV275" s="39"/>
      <c r="TAW275" s="39"/>
      <c r="TAX275" s="39"/>
      <c r="TAY275" s="39"/>
      <c r="TAZ275" s="39"/>
      <c r="TBA275" s="39"/>
      <c r="TBB275" s="39"/>
      <c r="TBC275" s="39"/>
      <c r="TBD275" s="39"/>
      <c r="TBE275" s="39"/>
      <c r="TBF275" s="39"/>
      <c r="TBG275" s="39"/>
      <c r="TBH275" s="39"/>
      <c r="TBI275" s="39"/>
      <c r="TBJ275" s="39"/>
      <c r="TBK275" s="39"/>
      <c r="TBL275" s="39"/>
      <c r="TBM275" s="39"/>
      <c r="TBN275" s="39"/>
      <c r="TBO275" s="39"/>
      <c r="TBP275" s="39"/>
      <c r="TBQ275" s="39"/>
      <c r="TBR275" s="39"/>
      <c r="TBS275" s="39"/>
      <c r="TBT275" s="39"/>
      <c r="TBU275" s="39"/>
      <c r="TBV275" s="39"/>
      <c r="TBW275" s="39"/>
      <c r="TBX275" s="39"/>
      <c r="TBY275" s="39"/>
      <c r="TBZ275" s="39"/>
      <c r="TCA275" s="39"/>
      <c r="TCB275" s="39"/>
      <c r="TCC275" s="39"/>
      <c r="TCD275" s="39"/>
      <c r="TCE275" s="39"/>
      <c r="TCF275" s="39"/>
      <c r="TCG275" s="39"/>
      <c r="TCH275" s="39"/>
      <c r="TCI275" s="39"/>
      <c r="TCJ275" s="39"/>
      <c r="TCK275" s="39"/>
      <c r="TCL275" s="39"/>
      <c r="TCM275" s="39"/>
      <c r="TCN275" s="39"/>
      <c r="TCO275" s="39"/>
      <c r="TCP275" s="39"/>
      <c r="TCQ275" s="39"/>
      <c r="TCR275" s="39"/>
      <c r="TCS275" s="39"/>
      <c r="TCT275" s="39"/>
      <c r="TCU275" s="39"/>
      <c r="TCV275" s="39"/>
      <c r="TCW275" s="39"/>
      <c r="TCX275" s="39"/>
      <c r="TCY275" s="39"/>
      <c r="TCZ275" s="39"/>
      <c r="TDA275" s="39"/>
      <c r="TDB275" s="39"/>
      <c r="TDC275" s="39"/>
      <c r="TDD275" s="39"/>
      <c r="TDE275" s="39"/>
      <c r="TDF275" s="39"/>
      <c r="TDG275" s="39"/>
      <c r="TDH275" s="39"/>
      <c r="TDI275" s="39"/>
      <c r="TDJ275" s="39"/>
      <c r="TDK275" s="39"/>
      <c r="TDL275" s="39"/>
      <c r="TDM275" s="39"/>
      <c r="TDN275" s="39"/>
      <c r="TDO275" s="39"/>
      <c r="TDP275" s="39"/>
      <c r="TDQ275" s="39"/>
      <c r="TDR275" s="39"/>
      <c r="TDS275" s="39"/>
      <c r="TDT275" s="39"/>
      <c r="TDU275" s="39"/>
      <c r="TDV275" s="39"/>
      <c r="TDW275" s="39"/>
      <c r="TDX275" s="39"/>
      <c r="TDY275" s="39"/>
      <c r="TDZ275" s="39"/>
      <c r="TEA275" s="39"/>
      <c r="TEB275" s="39"/>
      <c r="TEC275" s="39"/>
      <c r="TED275" s="39"/>
      <c r="TEE275" s="39"/>
      <c r="TEF275" s="39"/>
      <c r="TEG275" s="39"/>
      <c r="TEH275" s="39"/>
      <c r="TEI275" s="39"/>
      <c r="TEJ275" s="39"/>
      <c r="TEK275" s="39"/>
      <c r="TEL275" s="39"/>
      <c r="TEM275" s="39"/>
      <c r="TEN275" s="39"/>
      <c r="TEO275" s="39"/>
      <c r="TEP275" s="39"/>
      <c r="TEQ275" s="39"/>
      <c r="TER275" s="39"/>
      <c r="TES275" s="39"/>
      <c r="TET275" s="39"/>
      <c r="TEU275" s="39"/>
      <c r="TEV275" s="39"/>
      <c r="TEW275" s="39"/>
      <c r="TEX275" s="39"/>
      <c r="TEY275" s="39"/>
      <c r="TEZ275" s="39"/>
      <c r="TFA275" s="39"/>
      <c r="TFB275" s="39"/>
      <c r="TFC275" s="39"/>
      <c r="TFD275" s="39"/>
      <c r="TFE275" s="39"/>
      <c r="TFF275" s="39"/>
      <c r="TFG275" s="39"/>
      <c r="TFH275" s="39"/>
      <c r="TFI275" s="39"/>
      <c r="TFJ275" s="39"/>
      <c r="TFK275" s="39"/>
      <c r="TFL275" s="39"/>
      <c r="TFM275" s="39"/>
      <c r="TFN275" s="39"/>
      <c r="TFO275" s="39"/>
      <c r="TFP275" s="39"/>
      <c r="TFQ275" s="39"/>
      <c r="TFR275" s="39"/>
      <c r="TFS275" s="39"/>
      <c r="TFT275" s="39"/>
      <c r="TFU275" s="39"/>
      <c r="TFV275" s="39"/>
      <c r="TFW275" s="39"/>
      <c r="TFX275" s="39"/>
      <c r="TFY275" s="39"/>
      <c r="TFZ275" s="39"/>
      <c r="TGA275" s="39"/>
      <c r="TGB275" s="39"/>
      <c r="TGC275" s="39"/>
      <c r="TGD275" s="39"/>
      <c r="TGE275" s="39"/>
      <c r="TGF275" s="39"/>
      <c r="TGG275" s="39"/>
      <c r="TGH275" s="39"/>
      <c r="TGI275" s="39"/>
      <c r="TGJ275" s="39"/>
      <c r="TGK275" s="39"/>
      <c r="TGL275" s="39"/>
      <c r="TGM275" s="39"/>
      <c r="TGN275" s="39"/>
      <c r="TGO275" s="39"/>
      <c r="TGP275" s="39"/>
      <c r="TGQ275" s="39"/>
      <c r="TGR275" s="39"/>
      <c r="TGS275" s="39"/>
      <c r="TGT275" s="39"/>
      <c r="TGU275" s="39"/>
      <c r="TGV275" s="39"/>
      <c r="TGW275" s="39"/>
      <c r="TGX275" s="39"/>
      <c r="TGY275" s="39"/>
      <c r="TGZ275" s="39"/>
      <c r="THA275" s="39"/>
      <c r="THB275" s="39"/>
      <c r="THC275" s="39"/>
      <c r="THD275" s="39"/>
      <c r="THE275" s="39"/>
      <c r="THF275" s="39"/>
      <c r="THG275" s="39"/>
      <c r="THH275" s="39"/>
      <c r="THI275" s="39"/>
      <c r="THJ275" s="39"/>
      <c r="THK275" s="39"/>
      <c r="THL275" s="39"/>
      <c r="THM275" s="39"/>
      <c r="THN275" s="39"/>
      <c r="THO275" s="39"/>
      <c r="THP275" s="39"/>
      <c r="THQ275" s="39"/>
      <c r="THR275" s="39"/>
      <c r="THS275" s="39"/>
      <c r="THT275" s="39"/>
      <c r="THU275" s="39"/>
      <c r="THV275" s="39"/>
      <c r="THW275" s="39"/>
      <c r="THX275" s="39"/>
      <c r="THY275" s="39"/>
      <c r="THZ275" s="39"/>
      <c r="TIA275" s="39"/>
      <c r="TIB275" s="39"/>
      <c r="TIC275" s="39"/>
      <c r="TID275" s="39"/>
      <c r="TIE275" s="39"/>
      <c r="TIF275" s="39"/>
      <c r="TIG275" s="39"/>
      <c r="TIH275" s="39"/>
      <c r="TII275" s="39"/>
      <c r="TIJ275" s="39"/>
      <c r="TIK275" s="39"/>
      <c r="TIL275" s="39"/>
      <c r="TIM275" s="39"/>
      <c r="TIN275" s="39"/>
      <c r="TIO275" s="39"/>
      <c r="TIP275" s="39"/>
      <c r="TIQ275" s="39"/>
      <c r="TIR275" s="39"/>
      <c r="TIS275" s="39"/>
      <c r="TIT275" s="39"/>
      <c r="TIU275" s="39"/>
      <c r="TIV275" s="39"/>
      <c r="TIW275" s="39"/>
      <c r="TIX275" s="39"/>
      <c r="TIY275" s="39"/>
      <c r="TIZ275" s="39"/>
      <c r="TJA275" s="39"/>
      <c r="TJB275" s="39"/>
      <c r="TJC275" s="39"/>
      <c r="TJD275" s="39"/>
      <c r="TJE275" s="39"/>
      <c r="TJF275" s="39"/>
      <c r="TJG275" s="39"/>
      <c r="TJH275" s="39"/>
      <c r="TJI275" s="39"/>
      <c r="TJJ275" s="39"/>
      <c r="TJK275" s="39"/>
      <c r="TJL275" s="39"/>
      <c r="TJM275" s="39"/>
      <c r="TJN275" s="39"/>
      <c r="TJO275" s="39"/>
      <c r="TJP275" s="39"/>
      <c r="TJQ275" s="39"/>
      <c r="TJR275" s="39"/>
      <c r="TJS275" s="39"/>
      <c r="TJT275" s="39"/>
      <c r="TJU275" s="39"/>
      <c r="TJV275" s="39"/>
      <c r="TJW275" s="39"/>
      <c r="TJX275" s="39"/>
      <c r="TJY275" s="39"/>
      <c r="TJZ275" s="39"/>
      <c r="TKA275" s="39"/>
      <c r="TKB275" s="39"/>
      <c r="TKC275" s="39"/>
      <c r="TKD275" s="39"/>
      <c r="TKE275" s="39"/>
      <c r="TKF275" s="39"/>
      <c r="TKG275" s="39"/>
      <c r="TKH275" s="39"/>
      <c r="TKI275" s="39"/>
      <c r="TKJ275" s="39"/>
      <c r="TKK275" s="39"/>
      <c r="TKL275" s="39"/>
      <c r="TKM275" s="39"/>
      <c r="TKN275" s="39"/>
      <c r="TKO275" s="39"/>
      <c r="TKP275" s="39"/>
      <c r="TKQ275" s="39"/>
      <c r="TKR275" s="39"/>
      <c r="TKS275" s="39"/>
      <c r="TKT275" s="39"/>
      <c r="TKU275" s="39"/>
      <c r="TKV275" s="39"/>
      <c r="TKW275" s="39"/>
      <c r="TKX275" s="39"/>
      <c r="TKY275" s="39"/>
      <c r="TKZ275" s="39"/>
      <c r="TLA275" s="39"/>
      <c r="TLB275" s="39"/>
      <c r="TLC275" s="39"/>
      <c r="TLD275" s="39"/>
      <c r="TLE275" s="39"/>
      <c r="TLF275" s="39"/>
      <c r="TLG275" s="39"/>
      <c r="TLH275" s="39"/>
      <c r="TLI275" s="39"/>
      <c r="TLJ275" s="39"/>
      <c r="TLK275" s="39"/>
      <c r="TLL275" s="39"/>
      <c r="TLM275" s="39"/>
      <c r="TLN275" s="39"/>
      <c r="TLO275" s="39"/>
      <c r="TLP275" s="39"/>
      <c r="TLQ275" s="39"/>
      <c r="TLR275" s="39"/>
      <c r="TLS275" s="39"/>
      <c r="TLT275" s="39"/>
      <c r="TLU275" s="39"/>
      <c r="TLV275" s="39"/>
      <c r="TLW275" s="39"/>
      <c r="TLX275" s="39"/>
      <c r="TLY275" s="39"/>
      <c r="TLZ275" s="39"/>
      <c r="TMA275" s="39"/>
      <c r="TMB275" s="39"/>
      <c r="TMC275" s="39"/>
      <c r="TMD275" s="39"/>
      <c r="TME275" s="39"/>
      <c r="TMF275" s="39"/>
      <c r="TMG275" s="39"/>
      <c r="TMH275" s="39"/>
      <c r="TMI275" s="39"/>
      <c r="TMJ275" s="39"/>
      <c r="TMK275" s="39"/>
      <c r="TML275" s="39"/>
      <c r="TMM275" s="39"/>
      <c r="TMN275" s="39"/>
      <c r="TMO275" s="39"/>
      <c r="TMP275" s="39"/>
      <c r="TMQ275" s="39"/>
      <c r="TMR275" s="39"/>
      <c r="TMS275" s="39"/>
      <c r="TMT275" s="39"/>
      <c r="TMU275" s="39"/>
      <c r="TMV275" s="39"/>
      <c r="TMW275" s="39"/>
      <c r="TMX275" s="39"/>
      <c r="TMY275" s="39"/>
      <c r="TMZ275" s="39"/>
      <c r="TNA275" s="39"/>
      <c r="TNB275" s="39"/>
      <c r="TNC275" s="39"/>
      <c r="TND275" s="39"/>
      <c r="TNE275" s="39"/>
      <c r="TNF275" s="39"/>
      <c r="TNG275" s="39"/>
      <c r="TNH275" s="39"/>
      <c r="TNI275" s="39"/>
      <c r="TNJ275" s="39"/>
      <c r="TNK275" s="39"/>
      <c r="TNL275" s="39"/>
      <c r="TNM275" s="39"/>
      <c r="TNN275" s="39"/>
      <c r="TNO275" s="39"/>
      <c r="TNP275" s="39"/>
      <c r="TNQ275" s="39"/>
      <c r="TNR275" s="39"/>
      <c r="TNS275" s="39"/>
      <c r="TNT275" s="39"/>
      <c r="TNU275" s="39"/>
      <c r="TNV275" s="39"/>
      <c r="TNW275" s="39"/>
      <c r="TNX275" s="39"/>
      <c r="TNY275" s="39"/>
      <c r="TNZ275" s="39"/>
      <c r="TOA275" s="39"/>
      <c r="TOB275" s="39"/>
      <c r="TOC275" s="39"/>
      <c r="TOD275" s="39"/>
      <c r="TOE275" s="39"/>
      <c r="TOF275" s="39"/>
      <c r="TOG275" s="39"/>
      <c r="TOH275" s="39"/>
      <c r="TOI275" s="39"/>
      <c r="TOJ275" s="39"/>
      <c r="TOK275" s="39"/>
      <c r="TOL275" s="39"/>
      <c r="TOM275" s="39"/>
      <c r="TON275" s="39"/>
      <c r="TOO275" s="39"/>
      <c r="TOP275" s="39"/>
      <c r="TOQ275" s="39"/>
      <c r="TOR275" s="39"/>
      <c r="TOS275" s="39"/>
      <c r="TOT275" s="39"/>
      <c r="TOU275" s="39"/>
      <c r="TOV275" s="39"/>
      <c r="TOW275" s="39"/>
      <c r="TOX275" s="39"/>
      <c r="TOY275" s="39"/>
      <c r="TOZ275" s="39"/>
      <c r="TPA275" s="39"/>
      <c r="TPB275" s="39"/>
      <c r="TPC275" s="39"/>
      <c r="TPD275" s="39"/>
      <c r="TPE275" s="39"/>
      <c r="TPF275" s="39"/>
      <c r="TPG275" s="39"/>
      <c r="TPH275" s="39"/>
      <c r="TPI275" s="39"/>
      <c r="TPJ275" s="39"/>
      <c r="TPK275" s="39"/>
      <c r="TPL275" s="39"/>
      <c r="TPM275" s="39"/>
      <c r="TPN275" s="39"/>
      <c r="TPO275" s="39"/>
      <c r="TPP275" s="39"/>
      <c r="TPQ275" s="39"/>
      <c r="TPR275" s="39"/>
      <c r="TPS275" s="39"/>
      <c r="TPT275" s="39"/>
      <c r="TPU275" s="39"/>
      <c r="TPV275" s="39"/>
      <c r="TPW275" s="39"/>
      <c r="TPX275" s="39"/>
      <c r="TPY275" s="39"/>
      <c r="TPZ275" s="39"/>
      <c r="TQA275" s="39"/>
      <c r="TQB275" s="39"/>
      <c r="TQC275" s="39"/>
      <c r="TQD275" s="39"/>
      <c r="TQE275" s="39"/>
      <c r="TQF275" s="39"/>
      <c r="TQG275" s="39"/>
      <c r="TQH275" s="39"/>
      <c r="TQI275" s="39"/>
      <c r="TQJ275" s="39"/>
      <c r="TQK275" s="39"/>
      <c r="TQL275" s="39"/>
      <c r="TQM275" s="39"/>
      <c r="TQN275" s="39"/>
      <c r="TQO275" s="39"/>
      <c r="TQP275" s="39"/>
      <c r="TQQ275" s="39"/>
      <c r="TQR275" s="39"/>
      <c r="TQS275" s="39"/>
      <c r="TQT275" s="39"/>
      <c r="TQU275" s="39"/>
      <c r="TQV275" s="39"/>
      <c r="TQW275" s="39"/>
      <c r="TQX275" s="39"/>
      <c r="TQY275" s="39"/>
      <c r="TQZ275" s="39"/>
      <c r="TRA275" s="39"/>
      <c r="TRB275" s="39"/>
      <c r="TRC275" s="39"/>
      <c r="TRD275" s="39"/>
      <c r="TRE275" s="39"/>
      <c r="TRF275" s="39"/>
      <c r="TRG275" s="39"/>
      <c r="TRH275" s="39"/>
      <c r="TRI275" s="39"/>
      <c r="TRJ275" s="39"/>
      <c r="TRK275" s="39"/>
      <c r="TRL275" s="39"/>
      <c r="TRM275" s="39"/>
      <c r="TRN275" s="39"/>
      <c r="TRO275" s="39"/>
      <c r="TRP275" s="39"/>
      <c r="TRQ275" s="39"/>
      <c r="TRR275" s="39"/>
      <c r="TRS275" s="39"/>
      <c r="TRT275" s="39"/>
      <c r="TRU275" s="39"/>
      <c r="TRV275" s="39"/>
      <c r="TRW275" s="39"/>
      <c r="TRX275" s="39"/>
      <c r="TRY275" s="39"/>
      <c r="TRZ275" s="39"/>
      <c r="TSA275" s="39"/>
      <c r="TSB275" s="39"/>
      <c r="TSC275" s="39"/>
      <c r="TSD275" s="39"/>
      <c r="TSE275" s="39"/>
      <c r="TSF275" s="39"/>
      <c r="TSG275" s="39"/>
      <c r="TSH275" s="39"/>
      <c r="TSI275" s="39"/>
      <c r="TSJ275" s="39"/>
      <c r="TSK275" s="39"/>
      <c r="TSL275" s="39"/>
      <c r="TSM275" s="39"/>
      <c r="TSN275" s="39"/>
      <c r="TSO275" s="39"/>
      <c r="TSP275" s="39"/>
      <c r="TSQ275" s="39"/>
      <c r="TSR275" s="39"/>
      <c r="TSS275" s="39"/>
      <c r="TST275" s="39"/>
      <c r="TSU275" s="39"/>
      <c r="TSV275" s="39"/>
      <c r="TSW275" s="39"/>
      <c r="TSX275" s="39"/>
      <c r="TSY275" s="39"/>
      <c r="TSZ275" s="39"/>
      <c r="TTA275" s="39"/>
      <c r="TTB275" s="39"/>
      <c r="TTC275" s="39"/>
      <c r="TTD275" s="39"/>
      <c r="TTE275" s="39"/>
      <c r="TTF275" s="39"/>
      <c r="TTG275" s="39"/>
      <c r="TTH275" s="39"/>
      <c r="TTI275" s="39"/>
      <c r="TTJ275" s="39"/>
      <c r="TTK275" s="39"/>
      <c r="TTL275" s="39"/>
      <c r="TTM275" s="39"/>
      <c r="TTN275" s="39"/>
      <c r="TTO275" s="39"/>
      <c r="TTP275" s="39"/>
      <c r="TTQ275" s="39"/>
      <c r="TTR275" s="39"/>
      <c r="TTS275" s="39"/>
      <c r="TTT275" s="39"/>
      <c r="TTU275" s="39"/>
      <c r="TTV275" s="39"/>
      <c r="TTW275" s="39"/>
      <c r="TTX275" s="39"/>
      <c r="TTY275" s="39"/>
      <c r="TTZ275" s="39"/>
      <c r="TUA275" s="39"/>
      <c r="TUB275" s="39"/>
      <c r="TUC275" s="39"/>
      <c r="TUD275" s="39"/>
      <c r="TUE275" s="39"/>
      <c r="TUF275" s="39"/>
      <c r="TUG275" s="39"/>
      <c r="TUH275" s="39"/>
      <c r="TUI275" s="39"/>
      <c r="TUJ275" s="39"/>
      <c r="TUK275" s="39"/>
      <c r="TUL275" s="39"/>
      <c r="TUM275" s="39"/>
      <c r="TUN275" s="39"/>
      <c r="TUO275" s="39"/>
      <c r="TUP275" s="39"/>
      <c r="TUQ275" s="39"/>
      <c r="TUR275" s="39"/>
      <c r="TUS275" s="39"/>
      <c r="TUT275" s="39"/>
      <c r="TUU275" s="39"/>
      <c r="TUV275" s="39"/>
      <c r="TUW275" s="39"/>
      <c r="TUX275" s="39"/>
      <c r="TUY275" s="39"/>
      <c r="TUZ275" s="39"/>
      <c r="TVA275" s="39"/>
      <c r="TVB275" s="39"/>
      <c r="TVC275" s="39"/>
      <c r="TVD275" s="39"/>
      <c r="TVE275" s="39"/>
      <c r="TVF275" s="39"/>
      <c r="TVG275" s="39"/>
      <c r="TVH275" s="39"/>
      <c r="TVI275" s="39"/>
      <c r="TVJ275" s="39"/>
      <c r="TVK275" s="39"/>
      <c r="TVL275" s="39"/>
      <c r="TVM275" s="39"/>
      <c r="TVN275" s="39"/>
      <c r="TVO275" s="39"/>
      <c r="TVP275" s="39"/>
      <c r="TVQ275" s="39"/>
      <c r="TVR275" s="39"/>
      <c r="TVS275" s="39"/>
      <c r="TVT275" s="39"/>
      <c r="TVU275" s="39"/>
      <c r="TVV275" s="39"/>
      <c r="TVW275" s="39"/>
      <c r="TVX275" s="39"/>
      <c r="TVY275" s="39"/>
      <c r="TVZ275" s="39"/>
      <c r="TWA275" s="39"/>
      <c r="TWB275" s="39"/>
      <c r="TWC275" s="39"/>
      <c r="TWD275" s="39"/>
      <c r="TWE275" s="39"/>
      <c r="TWF275" s="39"/>
      <c r="TWG275" s="39"/>
      <c r="TWH275" s="39"/>
      <c r="TWI275" s="39"/>
      <c r="TWJ275" s="39"/>
      <c r="TWK275" s="39"/>
      <c r="TWL275" s="39"/>
      <c r="TWM275" s="39"/>
      <c r="TWN275" s="39"/>
      <c r="TWO275" s="39"/>
      <c r="TWP275" s="39"/>
      <c r="TWQ275" s="39"/>
      <c r="TWR275" s="39"/>
      <c r="TWS275" s="39"/>
      <c r="TWT275" s="39"/>
      <c r="TWU275" s="39"/>
      <c r="TWV275" s="39"/>
      <c r="TWW275" s="39"/>
      <c r="TWX275" s="39"/>
      <c r="TWY275" s="39"/>
      <c r="TWZ275" s="39"/>
      <c r="TXA275" s="39"/>
      <c r="TXB275" s="39"/>
      <c r="TXC275" s="39"/>
      <c r="TXD275" s="39"/>
      <c r="TXE275" s="39"/>
      <c r="TXF275" s="39"/>
      <c r="TXG275" s="39"/>
      <c r="TXH275" s="39"/>
      <c r="TXI275" s="39"/>
      <c r="TXJ275" s="39"/>
      <c r="TXK275" s="39"/>
      <c r="TXL275" s="39"/>
      <c r="TXM275" s="39"/>
      <c r="TXN275" s="39"/>
      <c r="TXO275" s="39"/>
      <c r="TXP275" s="39"/>
      <c r="TXQ275" s="39"/>
      <c r="TXR275" s="39"/>
      <c r="TXS275" s="39"/>
      <c r="TXT275" s="39"/>
      <c r="TXU275" s="39"/>
      <c r="TXV275" s="39"/>
      <c r="TXW275" s="39"/>
      <c r="TXX275" s="39"/>
      <c r="TXY275" s="39"/>
      <c r="TXZ275" s="39"/>
      <c r="TYA275" s="39"/>
      <c r="TYB275" s="39"/>
      <c r="TYC275" s="39"/>
      <c r="TYD275" s="39"/>
      <c r="TYE275" s="39"/>
      <c r="TYF275" s="39"/>
      <c r="TYG275" s="39"/>
      <c r="TYH275" s="39"/>
      <c r="TYI275" s="39"/>
      <c r="TYJ275" s="39"/>
      <c r="TYK275" s="39"/>
      <c r="TYL275" s="39"/>
      <c r="TYM275" s="39"/>
      <c r="TYN275" s="39"/>
      <c r="TYO275" s="39"/>
      <c r="TYP275" s="39"/>
      <c r="TYQ275" s="39"/>
      <c r="TYR275" s="39"/>
      <c r="TYS275" s="39"/>
      <c r="TYT275" s="39"/>
      <c r="TYU275" s="39"/>
      <c r="TYV275" s="39"/>
      <c r="TYW275" s="39"/>
      <c r="TYX275" s="39"/>
      <c r="TYY275" s="39"/>
      <c r="TYZ275" s="39"/>
      <c r="TZA275" s="39"/>
      <c r="TZB275" s="39"/>
      <c r="TZC275" s="39"/>
      <c r="TZD275" s="39"/>
      <c r="TZE275" s="39"/>
      <c r="TZF275" s="39"/>
      <c r="TZG275" s="39"/>
      <c r="TZH275" s="39"/>
      <c r="TZI275" s="39"/>
      <c r="TZJ275" s="39"/>
      <c r="TZK275" s="39"/>
      <c r="TZL275" s="39"/>
      <c r="TZM275" s="39"/>
      <c r="TZN275" s="39"/>
      <c r="TZO275" s="39"/>
      <c r="TZP275" s="39"/>
      <c r="TZQ275" s="39"/>
      <c r="TZR275" s="39"/>
      <c r="TZS275" s="39"/>
      <c r="TZT275" s="39"/>
      <c r="TZU275" s="39"/>
      <c r="TZV275" s="39"/>
      <c r="TZW275" s="39"/>
      <c r="TZX275" s="39"/>
      <c r="TZY275" s="39"/>
      <c r="TZZ275" s="39"/>
      <c r="UAA275" s="39"/>
      <c r="UAB275" s="39"/>
      <c r="UAC275" s="39"/>
      <c r="UAD275" s="39"/>
      <c r="UAE275" s="39"/>
      <c r="UAF275" s="39"/>
      <c r="UAG275" s="39"/>
      <c r="UAH275" s="39"/>
      <c r="UAI275" s="39"/>
      <c r="UAJ275" s="39"/>
      <c r="UAK275" s="39"/>
      <c r="UAL275" s="39"/>
      <c r="UAM275" s="39"/>
      <c r="UAN275" s="39"/>
      <c r="UAO275" s="39"/>
      <c r="UAP275" s="39"/>
      <c r="UAQ275" s="39"/>
      <c r="UAR275" s="39"/>
      <c r="UAS275" s="39"/>
      <c r="UAT275" s="39"/>
      <c r="UAU275" s="39"/>
      <c r="UAV275" s="39"/>
      <c r="UAW275" s="39"/>
      <c r="UAX275" s="39"/>
      <c r="UAY275" s="39"/>
      <c r="UAZ275" s="39"/>
      <c r="UBA275" s="39"/>
      <c r="UBB275" s="39"/>
      <c r="UBC275" s="39"/>
      <c r="UBD275" s="39"/>
      <c r="UBE275" s="39"/>
      <c r="UBF275" s="39"/>
      <c r="UBG275" s="39"/>
      <c r="UBH275" s="39"/>
      <c r="UBI275" s="39"/>
      <c r="UBJ275" s="39"/>
      <c r="UBK275" s="39"/>
      <c r="UBL275" s="39"/>
      <c r="UBM275" s="39"/>
      <c r="UBN275" s="39"/>
      <c r="UBO275" s="39"/>
      <c r="UBP275" s="39"/>
      <c r="UBQ275" s="39"/>
      <c r="UBR275" s="39"/>
      <c r="UBS275" s="39"/>
      <c r="UBT275" s="39"/>
      <c r="UBU275" s="39"/>
      <c r="UBV275" s="39"/>
      <c r="UBW275" s="39"/>
      <c r="UBX275" s="39"/>
      <c r="UBY275" s="39"/>
      <c r="UBZ275" s="39"/>
      <c r="UCA275" s="39"/>
      <c r="UCB275" s="39"/>
      <c r="UCC275" s="39"/>
      <c r="UCD275" s="39"/>
      <c r="UCE275" s="39"/>
      <c r="UCF275" s="39"/>
      <c r="UCG275" s="39"/>
      <c r="UCH275" s="39"/>
      <c r="UCI275" s="39"/>
      <c r="UCJ275" s="39"/>
      <c r="UCK275" s="39"/>
      <c r="UCL275" s="39"/>
      <c r="UCM275" s="39"/>
      <c r="UCN275" s="39"/>
      <c r="UCO275" s="39"/>
      <c r="UCP275" s="39"/>
      <c r="UCQ275" s="39"/>
      <c r="UCR275" s="39"/>
      <c r="UCS275" s="39"/>
      <c r="UCT275" s="39"/>
      <c r="UCU275" s="39"/>
      <c r="UCV275" s="39"/>
      <c r="UCW275" s="39"/>
      <c r="UCX275" s="39"/>
      <c r="UCY275" s="39"/>
      <c r="UCZ275" s="39"/>
      <c r="UDA275" s="39"/>
      <c r="UDB275" s="39"/>
      <c r="UDC275" s="39"/>
      <c r="UDD275" s="39"/>
      <c r="UDE275" s="39"/>
      <c r="UDF275" s="39"/>
      <c r="UDG275" s="39"/>
      <c r="UDH275" s="39"/>
      <c r="UDI275" s="39"/>
      <c r="UDJ275" s="39"/>
      <c r="UDK275" s="39"/>
      <c r="UDL275" s="39"/>
      <c r="UDM275" s="39"/>
      <c r="UDN275" s="39"/>
      <c r="UDO275" s="39"/>
      <c r="UDP275" s="39"/>
      <c r="UDQ275" s="39"/>
      <c r="UDR275" s="39"/>
      <c r="UDS275" s="39"/>
      <c r="UDT275" s="39"/>
      <c r="UDU275" s="39"/>
      <c r="UDV275" s="39"/>
      <c r="UDW275" s="39"/>
      <c r="UDX275" s="39"/>
      <c r="UDY275" s="39"/>
      <c r="UDZ275" s="39"/>
      <c r="UEA275" s="39"/>
      <c r="UEB275" s="39"/>
      <c r="UEC275" s="39"/>
      <c r="UED275" s="39"/>
      <c r="UEE275" s="39"/>
      <c r="UEF275" s="39"/>
      <c r="UEG275" s="39"/>
      <c r="UEH275" s="39"/>
      <c r="UEI275" s="39"/>
      <c r="UEJ275" s="39"/>
      <c r="UEK275" s="39"/>
      <c r="UEL275" s="39"/>
      <c r="UEM275" s="39"/>
      <c r="UEN275" s="39"/>
      <c r="UEO275" s="39"/>
      <c r="UEP275" s="39"/>
      <c r="UEQ275" s="39"/>
      <c r="UER275" s="39"/>
      <c r="UES275" s="39"/>
      <c r="UET275" s="39"/>
      <c r="UEU275" s="39"/>
      <c r="UEV275" s="39"/>
      <c r="UEW275" s="39"/>
      <c r="UEX275" s="39"/>
      <c r="UEY275" s="39"/>
      <c r="UEZ275" s="39"/>
      <c r="UFA275" s="39"/>
      <c r="UFB275" s="39"/>
      <c r="UFC275" s="39"/>
      <c r="UFD275" s="39"/>
      <c r="UFE275" s="39"/>
      <c r="UFF275" s="39"/>
      <c r="UFG275" s="39"/>
      <c r="UFH275" s="39"/>
      <c r="UFI275" s="39"/>
      <c r="UFJ275" s="39"/>
      <c r="UFK275" s="39"/>
      <c r="UFL275" s="39"/>
      <c r="UFM275" s="39"/>
      <c r="UFN275" s="39"/>
      <c r="UFO275" s="39"/>
      <c r="UFP275" s="39"/>
      <c r="UFQ275" s="39"/>
      <c r="UFR275" s="39"/>
      <c r="UFS275" s="39"/>
      <c r="UFT275" s="39"/>
      <c r="UFU275" s="39"/>
      <c r="UFV275" s="39"/>
      <c r="UFW275" s="39"/>
      <c r="UFX275" s="39"/>
      <c r="UFY275" s="39"/>
      <c r="UFZ275" s="39"/>
      <c r="UGA275" s="39"/>
      <c r="UGB275" s="39"/>
      <c r="UGC275" s="39"/>
      <c r="UGD275" s="39"/>
      <c r="UGE275" s="39"/>
      <c r="UGF275" s="39"/>
      <c r="UGG275" s="39"/>
      <c r="UGH275" s="39"/>
      <c r="UGI275" s="39"/>
      <c r="UGJ275" s="39"/>
      <c r="UGK275" s="39"/>
      <c r="UGL275" s="39"/>
      <c r="UGM275" s="39"/>
      <c r="UGN275" s="39"/>
      <c r="UGO275" s="39"/>
      <c r="UGP275" s="39"/>
      <c r="UGQ275" s="39"/>
      <c r="UGR275" s="39"/>
      <c r="UGS275" s="39"/>
      <c r="UGT275" s="39"/>
      <c r="UGU275" s="39"/>
      <c r="UGV275" s="39"/>
      <c r="UGW275" s="39"/>
      <c r="UGX275" s="39"/>
      <c r="UGY275" s="39"/>
      <c r="UGZ275" s="39"/>
      <c r="UHA275" s="39"/>
      <c r="UHB275" s="39"/>
      <c r="UHC275" s="39"/>
      <c r="UHD275" s="39"/>
      <c r="UHE275" s="39"/>
      <c r="UHF275" s="39"/>
      <c r="UHG275" s="39"/>
      <c r="UHH275" s="39"/>
      <c r="UHI275" s="39"/>
      <c r="UHJ275" s="39"/>
      <c r="UHK275" s="39"/>
      <c r="UHL275" s="39"/>
      <c r="UHM275" s="39"/>
      <c r="UHN275" s="39"/>
      <c r="UHO275" s="39"/>
      <c r="UHP275" s="39"/>
      <c r="UHQ275" s="39"/>
      <c r="UHR275" s="39"/>
      <c r="UHS275" s="39"/>
      <c r="UHT275" s="39"/>
      <c r="UHU275" s="39"/>
      <c r="UHV275" s="39"/>
      <c r="UHW275" s="39"/>
      <c r="UHX275" s="39"/>
      <c r="UHY275" s="39"/>
      <c r="UHZ275" s="39"/>
      <c r="UIA275" s="39"/>
      <c r="UIB275" s="39"/>
      <c r="UIC275" s="39"/>
      <c r="UID275" s="39"/>
      <c r="UIE275" s="39"/>
      <c r="UIF275" s="39"/>
      <c r="UIG275" s="39"/>
      <c r="UIH275" s="39"/>
      <c r="UII275" s="39"/>
      <c r="UIJ275" s="39"/>
      <c r="UIK275" s="39"/>
      <c r="UIL275" s="39"/>
      <c r="UIM275" s="39"/>
      <c r="UIN275" s="39"/>
      <c r="UIO275" s="39"/>
      <c r="UIP275" s="39"/>
      <c r="UIQ275" s="39"/>
      <c r="UIR275" s="39"/>
      <c r="UIS275" s="39"/>
      <c r="UIT275" s="39"/>
      <c r="UIU275" s="39"/>
      <c r="UIV275" s="39"/>
      <c r="UIW275" s="39"/>
      <c r="UIX275" s="39"/>
      <c r="UIY275" s="39"/>
      <c r="UIZ275" s="39"/>
      <c r="UJA275" s="39"/>
      <c r="UJB275" s="39"/>
      <c r="UJC275" s="39"/>
      <c r="UJD275" s="39"/>
      <c r="UJE275" s="39"/>
      <c r="UJF275" s="39"/>
      <c r="UJG275" s="39"/>
      <c r="UJH275" s="39"/>
      <c r="UJI275" s="39"/>
      <c r="UJJ275" s="39"/>
      <c r="UJK275" s="39"/>
      <c r="UJL275" s="39"/>
      <c r="UJM275" s="39"/>
      <c r="UJN275" s="39"/>
      <c r="UJO275" s="39"/>
      <c r="UJP275" s="39"/>
      <c r="UJQ275" s="39"/>
      <c r="UJR275" s="39"/>
      <c r="UJS275" s="39"/>
      <c r="UJT275" s="39"/>
      <c r="UJU275" s="39"/>
      <c r="UJV275" s="39"/>
      <c r="UJW275" s="39"/>
      <c r="UJX275" s="39"/>
      <c r="UJY275" s="39"/>
      <c r="UJZ275" s="39"/>
      <c r="UKA275" s="39"/>
      <c r="UKB275" s="39"/>
      <c r="UKC275" s="39"/>
      <c r="UKD275" s="39"/>
      <c r="UKE275" s="39"/>
      <c r="UKF275" s="39"/>
      <c r="UKG275" s="39"/>
      <c r="UKH275" s="39"/>
      <c r="UKI275" s="39"/>
      <c r="UKJ275" s="39"/>
      <c r="UKK275" s="39"/>
      <c r="UKL275" s="39"/>
      <c r="UKM275" s="39"/>
      <c r="UKN275" s="39"/>
      <c r="UKO275" s="39"/>
      <c r="UKP275" s="39"/>
      <c r="UKQ275" s="39"/>
      <c r="UKR275" s="39"/>
      <c r="UKS275" s="39"/>
      <c r="UKT275" s="39"/>
      <c r="UKU275" s="39"/>
      <c r="UKV275" s="39"/>
      <c r="UKW275" s="39"/>
      <c r="UKX275" s="39"/>
      <c r="UKY275" s="39"/>
      <c r="UKZ275" s="39"/>
      <c r="ULA275" s="39"/>
      <c r="ULB275" s="39"/>
      <c r="ULC275" s="39"/>
      <c r="ULD275" s="39"/>
      <c r="ULE275" s="39"/>
      <c r="ULF275" s="39"/>
      <c r="ULG275" s="39"/>
      <c r="ULH275" s="39"/>
      <c r="ULI275" s="39"/>
      <c r="ULJ275" s="39"/>
      <c r="ULK275" s="39"/>
      <c r="ULL275" s="39"/>
      <c r="ULM275" s="39"/>
      <c r="ULN275" s="39"/>
      <c r="ULO275" s="39"/>
      <c r="ULP275" s="39"/>
      <c r="ULQ275" s="39"/>
      <c r="ULR275" s="39"/>
      <c r="ULS275" s="39"/>
      <c r="ULT275" s="39"/>
      <c r="ULU275" s="39"/>
      <c r="ULV275" s="39"/>
      <c r="ULW275" s="39"/>
      <c r="ULX275" s="39"/>
      <c r="ULY275" s="39"/>
      <c r="ULZ275" s="39"/>
      <c r="UMA275" s="39"/>
      <c r="UMB275" s="39"/>
      <c r="UMC275" s="39"/>
      <c r="UMD275" s="39"/>
      <c r="UME275" s="39"/>
      <c r="UMF275" s="39"/>
      <c r="UMG275" s="39"/>
      <c r="UMH275" s="39"/>
      <c r="UMI275" s="39"/>
      <c r="UMJ275" s="39"/>
      <c r="UMK275" s="39"/>
      <c r="UML275" s="39"/>
      <c r="UMM275" s="39"/>
      <c r="UMN275" s="39"/>
      <c r="UMO275" s="39"/>
      <c r="UMP275" s="39"/>
      <c r="UMQ275" s="39"/>
      <c r="UMR275" s="39"/>
      <c r="UMS275" s="39"/>
      <c r="UMT275" s="39"/>
      <c r="UMU275" s="39"/>
      <c r="UMV275" s="39"/>
      <c r="UMW275" s="39"/>
      <c r="UMX275" s="39"/>
      <c r="UMY275" s="39"/>
      <c r="UMZ275" s="39"/>
      <c r="UNA275" s="39"/>
      <c r="UNB275" s="39"/>
      <c r="UNC275" s="39"/>
      <c r="UND275" s="39"/>
      <c r="UNE275" s="39"/>
      <c r="UNF275" s="39"/>
      <c r="UNG275" s="39"/>
      <c r="UNH275" s="39"/>
      <c r="UNI275" s="39"/>
      <c r="UNJ275" s="39"/>
      <c r="UNK275" s="39"/>
      <c r="UNL275" s="39"/>
      <c r="UNM275" s="39"/>
      <c r="UNN275" s="39"/>
      <c r="UNO275" s="39"/>
      <c r="UNP275" s="39"/>
      <c r="UNQ275" s="39"/>
      <c r="UNR275" s="39"/>
      <c r="UNS275" s="39"/>
      <c r="UNT275" s="39"/>
      <c r="UNU275" s="39"/>
      <c r="UNV275" s="39"/>
      <c r="UNW275" s="39"/>
      <c r="UNX275" s="39"/>
      <c r="UNY275" s="39"/>
      <c r="UNZ275" s="39"/>
      <c r="UOA275" s="39"/>
      <c r="UOB275" s="39"/>
      <c r="UOC275" s="39"/>
      <c r="UOD275" s="39"/>
      <c r="UOE275" s="39"/>
      <c r="UOF275" s="39"/>
      <c r="UOG275" s="39"/>
      <c r="UOH275" s="39"/>
      <c r="UOI275" s="39"/>
      <c r="UOJ275" s="39"/>
      <c r="UOK275" s="39"/>
      <c r="UOL275" s="39"/>
      <c r="UOM275" s="39"/>
      <c r="UON275" s="39"/>
      <c r="UOO275" s="39"/>
      <c r="UOP275" s="39"/>
      <c r="UOQ275" s="39"/>
      <c r="UOR275" s="39"/>
      <c r="UOS275" s="39"/>
      <c r="UOT275" s="39"/>
      <c r="UOU275" s="39"/>
      <c r="UOV275" s="39"/>
      <c r="UOW275" s="39"/>
      <c r="UOX275" s="39"/>
      <c r="UOY275" s="39"/>
      <c r="UOZ275" s="39"/>
      <c r="UPA275" s="39"/>
      <c r="UPB275" s="39"/>
      <c r="UPC275" s="39"/>
      <c r="UPD275" s="39"/>
      <c r="UPE275" s="39"/>
      <c r="UPF275" s="39"/>
      <c r="UPG275" s="39"/>
      <c r="UPH275" s="39"/>
      <c r="UPI275" s="39"/>
      <c r="UPJ275" s="39"/>
      <c r="UPK275" s="39"/>
      <c r="UPL275" s="39"/>
      <c r="UPM275" s="39"/>
      <c r="UPN275" s="39"/>
      <c r="UPO275" s="39"/>
      <c r="UPP275" s="39"/>
      <c r="UPQ275" s="39"/>
      <c r="UPR275" s="39"/>
      <c r="UPS275" s="39"/>
      <c r="UPT275" s="39"/>
      <c r="UPU275" s="39"/>
      <c r="UPV275" s="39"/>
      <c r="UPW275" s="39"/>
      <c r="UPX275" s="39"/>
      <c r="UPY275" s="39"/>
      <c r="UPZ275" s="39"/>
      <c r="UQA275" s="39"/>
      <c r="UQB275" s="39"/>
      <c r="UQC275" s="39"/>
      <c r="UQD275" s="39"/>
      <c r="UQE275" s="39"/>
      <c r="UQF275" s="39"/>
      <c r="UQG275" s="39"/>
      <c r="UQH275" s="39"/>
      <c r="UQI275" s="39"/>
      <c r="UQJ275" s="39"/>
      <c r="UQK275" s="39"/>
      <c r="UQL275" s="39"/>
      <c r="UQM275" s="39"/>
      <c r="UQN275" s="39"/>
      <c r="UQO275" s="39"/>
      <c r="UQP275" s="39"/>
      <c r="UQQ275" s="39"/>
      <c r="UQR275" s="39"/>
      <c r="UQS275" s="39"/>
      <c r="UQT275" s="39"/>
      <c r="UQU275" s="39"/>
      <c r="UQV275" s="39"/>
      <c r="UQW275" s="39"/>
      <c r="UQX275" s="39"/>
      <c r="UQY275" s="39"/>
      <c r="UQZ275" s="39"/>
      <c r="URA275" s="39"/>
      <c r="URB275" s="39"/>
      <c r="URC275" s="39"/>
      <c r="URD275" s="39"/>
      <c r="URE275" s="39"/>
      <c r="URF275" s="39"/>
      <c r="URG275" s="39"/>
      <c r="URH275" s="39"/>
      <c r="URI275" s="39"/>
      <c r="URJ275" s="39"/>
      <c r="URK275" s="39"/>
      <c r="URL275" s="39"/>
      <c r="URM275" s="39"/>
      <c r="URN275" s="39"/>
      <c r="URO275" s="39"/>
      <c r="URP275" s="39"/>
      <c r="URQ275" s="39"/>
      <c r="URR275" s="39"/>
      <c r="URS275" s="39"/>
      <c r="URT275" s="39"/>
      <c r="URU275" s="39"/>
      <c r="URV275" s="39"/>
      <c r="URW275" s="39"/>
      <c r="URX275" s="39"/>
      <c r="URY275" s="39"/>
      <c r="URZ275" s="39"/>
      <c r="USA275" s="39"/>
      <c r="USB275" s="39"/>
      <c r="USC275" s="39"/>
      <c r="USD275" s="39"/>
      <c r="USE275" s="39"/>
      <c r="USF275" s="39"/>
      <c r="USG275" s="39"/>
      <c r="USH275" s="39"/>
      <c r="USI275" s="39"/>
      <c r="USJ275" s="39"/>
      <c r="USK275" s="39"/>
      <c r="USL275" s="39"/>
      <c r="USM275" s="39"/>
      <c r="USN275" s="39"/>
      <c r="USO275" s="39"/>
      <c r="USP275" s="39"/>
      <c r="USQ275" s="39"/>
      <c r="USR275" s="39"/>
      <c r="USS275" s="39"/>
      <c r="UST275" s="39"/>
      <c r="USU275" s="39"/>
      <c r="USV275" s="39"/>
      <c r="USW275" s="39"/>
      <c r="USX275" s="39"/>
      <c r="USY275" s="39"/>
      <c r="USZ275" s="39"/>
      <c r="UTA275" s="39"/>
      <c r="UTB275" s="39"/>
      <c r="UTC275" s="39"/>
      <c r="UTD275" s="39"/>
      <c r="UTE275" s="39"/>
      <c r="UTF275" s="39"/>
      <c r="UTG275" s="39"/>
      <c r="UTH275" s="39"/>
      <c r="UTI275" s="39"/>
      <c r="UTJ275" s="39"/>
      <c r="UTK275" s="39"/>
      <c r="UTL275" s="39"/>
      <c r="UTM275" s="39"/>
      <c r="UTN275" s="39"/>
      <c r="UTO275" s="39"/>
      <c r="UTP275" s="39"/>
      <c r="UTQ275" s="39"/>
      <c r="UTR275" s="39"/>
      <c r="UTS275" s="39"/>
      <c r="UTT275" s="39"/>
      <c r="UTU275" s="39"/>
      <c r="UTV275" s="39"/>
      <c r="UTW275" s="39"/>
      <c r="UTX275" s="39"/>
      <c r="UTY275" s="39"/>
      <c r="UTZ275" s="39"/>
      <c r="UUA275" s="39"/>
      <c r="UUB275" s="39"/>
      <c r="UUC275" s="39"/>
      <c r="UUD275" s="39"/>
      <c r="UUE275" s="39"/>
      <c r="UUF275" s="39"/>
      <c r="UUG275" s="39"/>
      <c r="UUH275" s="39"/>
      <c r="UUI275" s="39"/>
      <c r="UUJ275" s="39"/>
      <c r="UUK275" s="39"/>
      <c r="UUL275" s="39"/>
      <c r="UUM275" s="39"/>
      <c r="UUN275" s="39"/>
      <c r="UUO275" s="39"/>
      <c r="UUP275" s="39"/>
      <c r="UUQ275" s="39"/>
      <c r="UUR275" s="39"/>
      <c r="UUS275" s="39"/>
      <c r="UUT275" s="39"/>
      <c r="UUU275" s="39"/>
      <c r="UUV275" s="39"/>
      <c r="UUW275" s="39"/>
      <c r="UUX275" s="39"/>
      <c r="UUY275" s="39"/>
      <c r="UUZ275" s="39"/>
      <c r="UVA275" s="39"/>
      <c r="UVB275" s="39"/>
      <c r="UVC275" s="39"/>
      <c r="UVD275" s="39"/>
      <c r="UVE275" s="39"/>
      <c r="UVF275" s="39"/>
      <c r="UVG275" s="39"/>
      <c r="UVH275" s="39"/>
      <c r="UVI275" s="39"/>
      <c r="UVJ275" s="39"/>
      <c r="UVK275" s="39"/>
      <c r="UVL275" s="39"/>
      <c r="UVM275" s="39"/>
      <c r="UVN275" s="39"/>
      <c r="UVO275" s="39"/>
      <c r="UVP275" s="39"/>
      <c r="UVQ275" s="39"/>
      <c r="UVR275" s="39"/>
      <c r="UVS275" s="39"/>
      <c r="UVT275" s="39"/>
      <c r="UVU275" s="39"/>
      <c r="UVV275" s="39"/>
      <c r="UVW275" s="39"/>
      <c r="UVX275" s="39"/>
      <c r="UVY275" s="39"/>
      <c r="UVZ275" s="39"/>
      <c r="UWA275" s="39"/>
      <c r="UWB275" s="39"/>
      <c r="UWC275" s="39"/>
      <c r="UWD275" s="39"/>
      <c r="UWE275" s="39"/>
      <c r="UWF275" s="39"/>
      <c r="UWG275" s="39"/>
      <c r="UWH275" s="39"/>
      <c r="UWI275" s="39"/>
      <c r="UWJ275" s="39"/>
      <c r="UWK275" s="39"/>
      <c r="UWL275" s="39"/>
      <c r="UWM275" s="39"/>
      <c r="UWN275" s="39"/>
      <c r="UWO275" s="39"/>
      <c r="UWP275" s="39"/>
      <c r="UWQ275" s="39"/>
      <c r="UWR275" s="39"/>
      <c r="UWS275" s="39"/>
      <c r="UWT275" s="39"/>
      <c r="UWU275" s="39"/>
      <c r="UWV275" s="39"/>
      <c r="UWW275" s="39"/>
      <c r="UWX275" s="39"/>
      <c r="UWY275" s="39"/>
      <c r="UWZ275" s="39"/>
      <c r="UXA275" s="39"/>
      <c r="UXB275" s="39"/>
      <c r="UXC275" s="39"/>
      <c r="UXD275" s="39"/>
      <c r="UXE275" s="39"/>
      <c r="UXF275" s="39"/>
      <c r="UXG275" s="39"/>
      <c r="UXH275" s="39"/>
      <c r="UXI275" s="39"/>
      <c r="UXJ275" s="39"/>
      <c r="UXK275" s="39"/>
      <c r="UXL275" s="39"/>
      <c r="UXM275" s="39"/>
      <c r="UXN275" s="39"/>
      <c r="UXO275" s="39"/>
      <c r="UXP275" s="39"/>
      <c r="UXQ275" s="39"/>
      <c r="UXR275" s="39"/>
      <c r="UXS275" s="39"/>
      <c r="UXT275" s="39"/>
      <c r="UXU275" s="39"/>
      <c r="UXV275" s="39"/>
      <c r="UXW275" s="39"/>
      <c r="UXX275" s="39"/>
      <c r="UXY275" s="39"/>
      <c r="UXZ275" s="39"/>
      <c r="UYA275" s="39"/>
      <c r="UYB275" s="39"/>
      <c r="UYC275" s="39"/>
      <c r="UYD275" s="39"/>
      <c r="UYE275" s="39"/>
      <c r="UYF275" s="39"/>
      <c r="UYG275" s="39"/>
      <c r="UYH275" s="39"/>
      <c r="UYI275" s="39"/>
      <c r="UYJ275" s="39"/>
      <c r="UYK275" s="39"/>
      <c r="UYL275" s="39"/>
      <c r="UYM275" s="39"/>
      <c r="UYN275" s="39"/>
      <c r="UYO275" s="39"/>
      <c r="UYP275" s="39"/>
      <c r="UYQ275" s="39"/>
      <c r="UYR275" s="39"/>
      <c r="UYS275" s="39"/>
      <c r="UYT275" s="39"/>
      <c r="UYU275" s="39"/>
      <c r="UYV275" s="39"/>
      <c r="UYW275" s="39"/>
      <c r="UYX275" s="39"/>
      <c r="UYY275" s="39"/>
      <c r="UYZ275" s="39"/>
      <c r="UZA275" s="39"/>
      <c r="UZB275" s="39"/>
      <c r="UZC275" s="39"/>
      <c r="UZD275" s="39"/>
      <c r="UZE275" s="39"/>
      <c r="UZF275" s="39"/>
      <c r="UZG275" s="39"/>
      <c r="UZH275" s="39"/>
      <c r="UZI275" s="39"/>
      <c r="UZJ275" s="39"/>
      <c r="UZK275" s="39"/>
      <c r="UZL275" s="39"/>
      <c r="UZM275" s="39"/>
      <c r="UZN275" s="39"/>
      <c r="UZO275" s="39"/>
      <c r="UZP275" s="39"/>
      <c r="UZQ275" s="39"/>
      <c r="UZR275" s="39"/>
      <c r="UZS275" s="39"/>
      <c r="UZT275" s="39"/>
      <c r="UZU275" s="39"/>
      <c r="UZV275" s="39"/>
      <c r="UZW275" s="39"/>
      <c r="UZX275" s="39"/>
      <c r="UZY275" s="39"/>
      <c r="UZZ275" s="39"/>
      <c r="VAA275" s="39"/>
      <c r="VAB275" s="39"/>
      <c r="VAC275" s="39"/>
      <c r="VAD275" s="39"/>
      <c r="VAE275" s="39"/>
      <c r="VAF275" s="39"/>
      <c r="VAG275" s="39"/>
      <c r="VAH275" s="39"/>
      <c r="VAI275" s="39"/>
      <c r="VAJ275" s="39"/>
      <c r="VAK275" s="39"/>
      <c r="VAL275" s="39"/>
      <c r="VAM275" s="39"/>
      <c r="VAN275" s="39"/>
      <c r="VAO275" s="39"/>
      <c r="VAP275" s="39"/>
      <c r="VAQ275" s="39"/>
      <c r="VAR275" s="39"/>
      <c r="VAS275" s="39"/>
      <c r="VAT275" s="39"/>
      <c r="VAU275" s="39"/>
      <c r="VAV275" s="39"/>
      <c r="VAW275" s="39"/>
      <c r="VAX275" s="39"/>
      <c r="VAY275" s="39"/>
      <c r="VAZ275" s="39"/>
      <c r="VBA275" s="39"/>
      <c r="VBB275" s="39"/>
      <c r="VBC275" s="39"/>
      <c r="VBD275" s="39"/>
      <c r="VBE275" s="39"/>
      <c r="VBF275" s="39"/>
      <c r="VBG275" s="39"/>
      <c r="VBH275" s="39"/>
      <c r="VBI275" s="39"/>
      <c r="VBJ275" s="39"/>
      <c r="VBK275" s="39"/>
      <c r="VBL275" s="39"/>
      <c r="VBM275" s="39"/>
      <c r="VBN275" s="39"/>
      <c r="VBO275" s="39"/>
      <c r="VBP275" s="39"/>
      <c r="VBQ275" s="39"/>
      <c r="VBR275" s="39"/>
      <c r="VBS275" s="39"/>
      <c r="VBT275" s="39"/>
      <c r="VBU275" s="39"/>
      <c r="VBV275" s="39"/>
      <c r="VBW275" s="39"/>
      <c r="VBX275" s="39"/>
      <c r="VBY275" s="39"/>
      <c r="VBZ275" s="39"/>
      <c r="VCA275" s="39"/>
      <c r="VCB275" s="39"/>
      <c r="VCC275" s="39"/>
      <c r="VCD275" s="39"/>
      <c r="VCE275" s="39"/>
      <c r="VCF275" s="39"/>
      <c r="VCG275" s="39"/>
      <c r="VCH275" s="39"/>
      <c r="VCI275" s="39"/>
      <c r="VCJ275" s="39"/>
      <c r="VCK275" s="39"/>
      <c r="VCL275" s="39"/>
      <c r="VCM275" s="39"/>
      <c r="VCN275" s="39"/>
      <c r="VCO275" s="39"/>
      <c r="VCP275" s="39"/>
      <c r="VCQ275" s="39"/>
      <c r="VCR275" s="39"/>
      <c r="VCS275" s="39"/>
      <c r="VCT275" s="39"/>
      <c r="VCU275" s="39"/>
      <c r="VCV275" s="39"/>
      <c r="VCW275" s="39"/>
      <c r="VCX275" s="39"/>
      <c r="VCY275" s="39"/>
      <c r="VCZ275" s="39"/>
      <c r="VDA275" s="39"/>
      <c r="VDB275" s="39"/>
      <c r="VDC275" s="39"/>
      <c r="VDD275" s="39"/>
      <c r="VDE275" s="39"/>
      <c r="VDF275" s="39"/>
      <c r="VDG275" s="39"/>
      <c r="VDH275" s="39"/>
      <c r="VDI275" s="39"/>
      <c r="VDJ275" s="39"/>
      <c r="VDK275" s="39"/>
      <c r="VDL275" s="39"/>
      <c r="VDM275" s="39"/>
      <c r="VDN275" s="39"/>
      <c r="VDO275" s="39"/>
      <c r="VDP275" s="39"/>
      <c r="VDQ275" s="39"/>
      <c r="VDR275" s="39"/>
      <c r="VDS275" s="39"/>
      <c r="VDT275" s="39"/>
      <c r="VDU275" s="39"/>
      <c r="VDV275" s="39"/>
      <c r="VDW275" s="39"/>
      <c r="VDX275" s="39"/>
      <c r="VDY275" s="39"/>
      <c r="VDZ275" s="39"/>
      <c r="VEA275" s="39"/>
      <c r="VEB275" s="39"/>
      <c r="VEC275" s="39"/>
      <c r="VED275" s="39"/>
      <c r="VEE275" s="39"/>
      <c r="VEF275" s="39"/>
      <c r="VEG275" s="39"/>
      <c r="VEH275" s="39"/>
      <c r="VEI275" s="39"/>
      <c r="VEJ275" s="39"/>
      <c r="VEK275" s="39"/>
      <c r="VEL275" s="39"/>
      <c r="VEM275" s="39"/>
      <c r="VEN275" s="39"/>
      <c r="VEO275" s="39"/>
      <c r="VEP275" s="39"/>
      <c r="VEQ275" s="39"/>
      <c r="VER275" s="39"/>
      <c r="VES275" s="39"/>
      <c r="VET275" s="39"/>
      <c r="VEU275" s="39"/>
      <c r="VEV275" s="39"/>
      <c r="VEW275" s="39"/>
      <c r="VEX275" s="39"/>
      <c r="VEY275" s="39"/>
      <c r="VEZ275" s="39"/>
      <c r="VFA275" s="39"/>
      <c r="VFB275" s="39"/>
      <c r="VFC275" s="39"/>
      <c r="VFD275" s="39"/>
      <c r="VFE275" s="39"/>
      <c r="VFF275" s="39"/>
      <c r="VFG275" s="39"/>
      <c r="VFH275" s="39"/>
      <c r="VFI275" s="39"/>
      <c r="VFJ275" s="39"/>
      <c r="VFK275" s="39"/>
      <c r="VFL275" s="39"/>
      <c r="VFM275" s="39"/>
      <c r="VFN275" s="39"/>
      <c r="VFO275" s="39"/>
      <c r="VFP275" s="39"/>
      <c r="VFQ275" s="39"/>
      <c r="VFR275" s="39"/>
      <c r="VFS275" s="39"/>
      <c r="VFT275" s="39"/>
      <c r="VFU275" s="39"/>
      <c r="VFV275" s="39"/>
      <c r="VFW275" s="39"/>
      <c r="VFX275" s="39"/>
      <c r="VFY275" s="39"/>
      <c r="VFZ275" s="39"/>
      <c r="VGA275" s="39"/>
      <c r="VGB275" s="39"/>
      <c r="VGC275" s="39"/>
      <c r="VGD275" s="39"/>
      <c r="VGE275" s="39"/>
      <c r="VGF275" s="39"/>
      <c r="VGG275" s="39"/>
      <c r="VGH275" s="39"/>
      <c r="VGI275" s="39"/>
      <c r="VGJ275" s="39"/>
      <c r="VGK275" s="39"/>
      <c r="VGL275" s="39"/>
      <c r="VGM275" s="39"/>
      <c r="VGN275" s="39"/>
      <c r="VGO275" s="39"/>
      <c r="VGP275" s="39"/>
      <c r="VGQ275" s="39"/>
      <c r="VGR275" s="39"/>
      <c r="VGS275" s="39"/>
      <c r="VGT275" s="39"/>
      <c r="VGU275" s="39"/>
      <c r="VGV275" s="39"/>
      <c r="VGW275" s="39"/>
      <c r="VGX275" s="39"/>
      <c r="VGY275" s="39"/>
      <c r="VGZ275" s="39"/>
      <c r="VHA275" s="39"/>
      <c r="VHB275" s="39"/>
      <c r="VHC275" s="39"/>
      <c r="VHD275" s="39"/>
      <c r="VHE275" s="39"/>
      <c r="VHF275" s="39"/>
      <c r="VHG275" s="39"/>
      <c r="VHH275" s="39"/>
      <c r="VHI275" s="39"/>
      <c r="VHJ275" s="39"/>
      <c r="VHK275" s="39"/>
      <c r="VHL275" s="39"/>
      <c r="VHM275" s="39"/>
      <c r="VHN275" s="39"/>
      <c r="VHO275" s="39"/>
      <c r="VHP275" s="39"/>
      <c r="VHQ275" s="39"/>
      <c r="VHR275" s="39"/>
      <c r="VHS275" s="39"/>
      <c r="VHT275" s="39"/>
      <c r="VHU275" s="39"/>
      <c r="VHV275" s="39"/>
      <c r="VHW275" s="39"/>
      <c r="VHX275" s="39"/>
      <c r="VHY275" s="39"/>
      <c r="VHZ275" s="39"/>
      <c r="VIA275" s="39"/>
      <c r="VIB275" s="39"/>
      <c r="VIC275" s="39"/>
      <c r="VID275" s="39"/>
      <c r="VIE275" s="39"/>
      <c r="VIF275" s="39"/>
      <c r="VIG275" s="39"/>
      <c r="VIH275" s="39"/>
      <c r="VII275" s="39"/>
      <c r="VIJ275" s="39"/>
      <c r="VIK275" s="39"/>
      <c r="VIL275" s="39"/>
      <c r="VIM275" s="39"/>
      <c r="VIN275" s="39"/>
      <c r="VIO275" s="39"/>
      <c r="VIP275" s="39"/>
      <c r="VIQ275" s="39"/>
      <c r="VIR275" s="39"/>
      <c r="VIS275" s="39"/>
      <c r="VIT275" s="39"/>
      <c r="VIU275" s="39"/>
      <c r="VIV275" s="39"/>
      <c r="VIW275" s="39"/>
      <c r="VIX275" s="39"/>
      <c r="VIY275" s="39"/>
      <c r="VIZ275" s="39"/>
      <c r="VJA275" s="39"/>
      <c r="VJB275" s="39"/>
      <c r="VJC275" s="39"/>
      <c r="VJD275" s="39"/>
      <c r="VJE275" s="39"/>
      <c r="VJF275" s="39"/>
      <c r="VJG275" s="39"/>
      <c r="VJH275" s="39"/>
      <c r="VJI275" s="39"/>
      <c r="VJJ275" s="39"/>
      <c r="VJK275" s="39"/>
      <c r="VJL275" s="39"/>
      <c r="VJM275" s="39"/>
      <c r="VJN275" s="39"/>
      <c r="VJO275" s="39"/>
      <c r="VJP275" s="39"/>
      <c r="VJQ275" s="39"/>
      <c r="VJR275" s="39"/>
      <c r="VJS275" s="39"/>
      <c r="VJT275" s="39"/>
      <c r="VJU275" s="39"/>
      <c r="VJV275" s="39"/>
      <c r="VJW275" s="39"/>
      <c r="VJX275" s="39"/>
      <c r="VJY275" s="39"/>
      <c r="VJZ275" s="39"/>
      <c r="VKA275" s="39"/>
      <c r="VKB275" s="39"/>
      <c r="VKC275" s="39"/>
      <c r="VKD275" s="39"/>
      <c r="VKE275" s="39"/>
      <c r="VKF275" s="39"/>
      <c r="VKG275" s="39"/>
      <c r="VKH275" s="39"/>
      <c r="VKI275" s="39"/>
      <c r="VKJ275" s="39"/>
      <c r="VKK275" s="39"/>
      <c r="VKL275" s="39"/>
      <c r="VKM275" s="39"/>
      <c r="VKN275" s="39"/>
      <c r="VKO275" s="39"/>
      <c r="VKP275" s="39"/>
      <c r="VKQ275" s="39"/>
      <c r="VKR275" s="39"/>
      <c r="VKS275" s="39"/>
      <c r="VKT275" s="39"/>
      <c r="VKU275" s="39"/>
      <c r="VKV275" s="39"/>
      <c r="VKW275" s="39"/>
      <c r="VKX275" s="39"/>
      <c r="VKY275" s="39"/>
      <c r="VKZ275" s="39"/>
      <c r="VLA275" s="39"/>
      <c r="VLB275" s="39"/>
      <c r="VLC275" s="39"/>
      <c r="VLD275" s="39"/>
      <c r="VLE275" s="39"/>
      <c r="VLF275" s="39"/>
      <c r="VLG275" s="39"/>
      <c r="VLH275" s="39"/>
      <c r="VLI275" s="39"/>
      <c r="VLJ275" s="39"/>
      <c r="VLK275" s="39"/>
      <c r="VLL275" s="39"/>
      <c r="VLM275" s="39"/>
      <c r="VLN275" s="39"/>
      <c r="VLO275" s="39"/>
      <c r="VLP275" s="39"/>
      <c r="VLQ275" s="39"/>
      <c r="VLR275" s="39"/>
      <c r="VLS275" s="39"/>
      <c r="VLT275" s="39"/>
      <c r="VLU275" s="39"/>
      <c r="VLV275" s="39"/>
      <c r="VLW275" s="39"/>
      <c r="VLX275" s="39"/>
      <c r="VLY275" s="39"/>
      <c r="VLZ275" s="39"/>
      <c r="VMA275" s="39"/>
      <c r="VMB275" s="39"/>
      <c r="VMC275" s="39"/>
      <c r="VMD275" s="39"/>
      <c r="VME275" s="39"/>
      <c r="VMF275" s="39"/>
      <c r="VMG275" s="39"/>
      <c r="VMH275" s="39"/>
      <c r="VMI275" s="39"/>
      <c r="VMJ275" s="39"/>
      <c r="VMK275" s="39"/>
      <c r="VML275" s="39"/>
      <c r="VMM275" s="39"/>
      <c r="VMN275" s="39"/>
      <c r="VMO275" s="39"/>
      <c r="VMP275" s="39"/>
      <c r="VMQ275" s="39"/>
      <c r="VMR275" s="39"/>
      <c r="VMS275" s="39"/>
      <c r="VMT275" s="39"/>
      <c r="VMU275" s="39"/>
      <c r="VMV275" s="39"/>
      <c r="VMW275" s="39"/>
      <c r="VMX275" s="39"/>
      <c r="VMY275" s="39"/>
      <c r="VMZ275" s="39"/>
      <c r="VNA275" s="39"/>
      <c r="VNB275" s="39"/>
      <c r="VNC275" s="39"/>
      <c r="VND275" s="39"/>
      <c r="VNE275" s="39"/>
      <c r="VNF275" s="39"/>
      <c r="VNG275" s="39"/>
      <c r="VNH275" s="39"/>
      <c r="VNI275" s="39"/>
      <c r="VNJ275" s="39"/>
      <c r="VNK275" s="39"/>
      <c r="VNL275" s="39"/>
      <c r="VNM275" s="39"/>
      <c r="VNN275" s="39"/>
      <c r="VNO275" s="39"/>
      <c r="VNP275" s="39"/>
      <c r="VNQ275" s="39"/>
      <c r="VNR275" s="39"/>
      <c r="VNS275" s="39"/>
      <c r="VNT275" s="39"/>
      <c r="VNU275" s="39"/>
      <c r="VNV275" s="39"/>
      <c r="VNW275" s="39"/>
      <c r="VNX275" s="39"/>
      <c r="VNY275" s="39"/>
      <c r="VNZ275" s="39"/>
      <c r="VOA275" s="39"/>
      <c r="VOB275" s="39"/>
      <c r="VOC275" s="39"/>
      <c r="VOD275" s="39"/>
      <c r="VOE275" s="39"/>
      <c r="VOF275" s="39"/>
      <c r="VOG275" s="39"/>
      <c r="VOH275" s="39"/>
      <c r="VOI275" s="39"/>
      <c r="VOJ275" s="39"/>
      <c r="VOK275" s="39"/>
      <c r="VOL275" s="39"/>
      <c r="VOM275" s="39"/>
      <c r="VON275" s="39"/>
      <c r="VOO275" s="39"/>
      <c r="VOP275" s="39"/>
      <c r="VOQ275" s="39"/>
      <c r="VOR275" s="39"/>
      <c r="VOS275" s="39"/>
      <c r="VOT275" s="39"/>
      <c r="VOU275" s="39"/>
      <c r="VOV275" s="39"/>
      <c r="VOW275" s="39"/>
      <c r="VOX275" s="39"/>
      <c r="VOY275" s="39"/>
      <c r="VOZ275" s="39"/>
      <c r="VPA275" s="39"/>
      <c r="VPB275" s="39"/>
      <c r="VPC275" s="39"/>
      <c r="VPD275" s="39"/>
      <c r="VPE275" s="39"/>
      <c r="VPF275" s="39"/>
      <c r="VPG275" s="39"/>
      <c r="VPH275" s="39"/>
      <c r="VPI275" s="39"/>
      <c r="VPJ275" s="39"/>
      <c r="VPK275" s="39"/>
      <c r="VPL275" s="39"/>
      <c r="VPM275" s="39"/>
      <c r="VPN275" s="39"/>
      <c r="VPO275" s="39"/>
      <c r="VPP275" s="39"/>
      <c r="VPQ275" s="39"/>
      <c r="VPR275" s="39"/>
      <c r="VPS275" s="39"/>
      <c r="VPT275" s="39"/>
      <c r="VPU275" s="39"/>
      <c r="VPV275" s="39"/>
      <c r="VPW275" s="39"/>
      <c r="VPX275" s="39"/>
      <c r="VPY275" s="39"/>
      <c r="VPZ275" s="39"/>
      <c r="VQA275" s="39"/>
      <c r="VQB275" s="39"/>
      <c r="VQC275" s="39"/>
      <c r="VQD275" s="39"/>
      <c r="VQE275" s="39"/>
      <c r="VQF275" s="39"/>
      <c r="VQG275" s="39"/>
      <c r="VQH275" s="39"/>
      <c r="VQI275" s="39"/>
      <c r="VQJ275" s="39"/>
      <c r="VQK275" s="39"/>
      <c r="VQL275" s="39"/>
      <c r="VQM275" s="39"/>
      <c r="VQN275" s="39"/>
      <c r="VQO275" s="39"/>
      <c r="VQP275" s="39"/>
      <c r="VQQ275" s="39"/>
      <c r="VQR275" s="39"/>
      <c r="VQS275" s="39"/>
      <c r="VQT275" s="39"/>
      <c r="VQU275" s="39"/>
      <c r="VQV275" s="39"/>
      <c r="VQW275" s="39"/>
      <c r="VQX275" s="39"/>
      <c r="VQY275" s="39"/>
      <c r="VQZ275" s="39"/>
      <c r="VRA275" s="39"/>
      <c r="VRB275" s="39"/>
      <c r="VRC275" s="39"/>
      <c r="VRD275" s="39"/>
      <c r="VRE275" s="39"/>
      <c r="VRF275" s="39"/>
      <c r="VRG275" s="39"/>
      <c r="VRH275" s="39"/>
      <c r="VRI275" s="39"/>
      <c r="VRJ275" s="39"/>
      <c r="VRK275" s="39"/>
      <c r="VRL275" s="39"/>
      <c r="VRM275" s="39"/>
      <c r="VRN275" s="39"/>
      <c r="VRO275" s="39"/>
      <c r="VRP275" s="39"/>
      <c r="VRQ275" s="39"/>
      <c r="VRR275" s="39"/>
      <c r="VRS275" s="39"/>
      <c r="VRT275" s="39"/>
      <c r="VRU275" s="39"/>
      <c r="VRV275" s="39"/>
      <c r="VRW275" s="39"/>
      <c r="VRX275" s="39"/>
      <c r="VRY275" s="39"/>
      <c r="VRZ275" s="39"/>
      <c r="VSA275" s="39"/>
      <c r="VSB275" s="39"/>
      <c r="VSC275" s="39"/>
      <c r="VSD275" s="39"/>
      <c r="VSE275" s="39"/>
      <c r="VSF275" s="39"/>
      <c r="VSG275" s="39"/>
      <c r="VSH275" s="39"/>
      <c r="VSI275" s="39"/>
      <c r="VSJ275" s="39"/>
      <c r="VSK275" s="39"/>
      <c r="VSL275" s="39"/>
      <c r="VSM275" s="39"/>
      <c r="VSN275" s="39"/>
      <c r="VSO275" s="39"/>
      <c r="VSP275" s="39"/>
      <c r="VSQ275" s="39"/>
      <c r="VSR275" s="39"/>
      <c r="VSS275" s="39"/>
      <c r="VST275" s="39"/>
      <c r="VSU275" s="39"/>
      <c r="VSV275" s="39"/>
      <c r="VSW275" s="39"/>
      <c r="VSX275" s="39"/>
      <c r="VSY275" s="39"/>
      <c r="VSZ275" s="39"/>
      <c r="VTA275" s="39"/>
      <c r="VTB275" s="39"/>
      <c r="VTC275" s="39"/>
      <c r="VTD275" s="39"/>
      <c r="VTE275" s="39"/>
      <c r="VTF275" s="39"/>
      <c r="VTG275" s="39"/>
      <c r="VTH275" s="39"/>
      <c r="VTI275" s="39"/>
      <c r="VTJ275" s="39"/>
      <c r="VTK275" s="39"/>
      <c r="VTL275" s="39"/>
      <c r="VTM275" s="39"/>
      <c r="VTN275" s="39"/>
      <c r="VTO275" s="39"/>
      <c r="VTP275" s="39"/>
      <c r="VTQ275" s="39"/>
      <c r="VTR275" s="39"/>
      <c r="VTS275" s="39"/>
      <c r="VTT275" s="39"/>
      <c r="VTU275" s="39"/>
      <c r="VTV275" s="39"/>
      <c r="VTW275" s="39"/>
      <c r="VTX275" s="39"/>
      <c r="VTY275" s="39"/>
      <c r="VTZ275" s="39"/>
      <c r="VUA275" s="39"/>
      <c r="VUB275" s="39"/>
      <c r="VUC275" s="39"/>
      <c r="VUD275" s="39"/>
      <c r="VUE275" s="39"/>
      <c r="VUF275" s="39"/>
      <c r="VUG275" s="39"/>
      <c r="VUH275" s="39"/>
      <c r="VUI275" s="39"/>
      <c r="VUJ275" s="39"/>
      <c r="VUK275" s="39"/>
      <c r="VUL275" s="39"/>
      <c r="VUM275" s="39"/>
      <c r="VUN275" s="39"/>
      <c r="VUO275" s="39"/>
      <c r="VUP275" s="39"/>
      <c r="VUQ275" s="39"/>
      <c r="VUR275" s="39"/>
      <c r="VUS275" s="39"/>
      <c r="VUT275" s="39"/>
      <c r="VUU275" s="39"/>
      <c r="VUV275" s="39"/>
      <c r="VUW275" s="39"/>
      <c r="VUX275" s="39"/>
      <c r="VUY275" s="39"/>
      <c r="VUZ275" s="39"/>
      <c r="VVA275" s="39"/>
      <c r="VVB275" s="39"/>
      <c r="VVC275" s="39"/>
      <c r="VVD275" s="39"/>
      <c r="VVE275" s="39"/>
      <c r="VVF275" s="39"/>
      <c r="VVG275" s="39"/>
      <c r="VVH275" s="39"/>
      <c r="VVI275" s="39"/>
      <c r="VVJ275" s="39"/>
      <c r="VVK275" s="39"/>
      <c r="VVL275" s="39"/>
      <c r="VVM275" s="39"/>
      <c r="VVN275" s="39"/>
      <c r="VVO275" s="39"/>
      <c r="VVP275" s="39"/>
      <c r="VVQ275" s="39"/>
      <c r="VVR275" s="39"/>
      <c r="VVS275" s="39"/>
      <c r="VVT275" s="39"/>
      <c r="VVU275" s="39"/>
      <c r="VVV275" s="39"/>
      <c r="VVW275" s="39"/>
      <c r="VVX275" s="39"/>
      <c r="VVY275" s="39"/>
      <c r="VVZ275" s="39"/>
      <c r="VWA275" s="39"/>
      <c r="VWB275" s="39"/>
      <c r="VWC275" s="39"/>
      <c r="VWD275" s="39"/>
      <c r="VWE275" s="39"/>
      <c r="VWF275" s="39"/>
      <c r="VWG275" s="39"/>
      <c r="VWH275" s="39"/>
      <c r="VWI275" s="39"/>
      <c r="VWJ275" s="39"/>
      <c r="VWK275" s="39"/>
      <c r="VWL275" s="39"/>
      <c r="VWM275" s="39"/>
      <c r="VWN275" s="39"/>
      <c r="VWO275" s="39"/>
      <c r="VWP275" s="39"/>
      <c r="VWQ275" s="39"/>
      <c r="VWR275" s="39"/>
      <c r="VWS275" s="39"/>
      <c r="VWT275" s="39"/>
      <c r="VWU275" s="39"/>
      <c r="VWV275" s="39"/>
      <c r="VWW275" s="39"/>
      <c r="VWX275" s="39"/>
      <c r="VWY275" s="39"/>
      <c r="VWZ275" s="39"/>
      <c r="VXA275" s="39"/>
      <c r="VXB275" s="39"/>
      <c r="VXC275" s="39"/>
      <c r="VXD275" s="39"/>
      <c r="VXE275" s="39"/>
      <c r="VXF275" s="39"/>
      <c r="VXG275" s="39"/>
      <c r="VXH275" s="39"/>
      <c r="VXI275" s="39"/>
      <c r="VXJ275" s="39"/>
      <c r="VXK275" s="39"/>
      <c r="VXL275" s="39"/>
      <c r="VXM275" s="39"/>
      <c r="VXN275" s="39"/>
      <c r="VXO275" s="39"/>
      <c r="VXP275" s="39"/>
      <c r="VXQ275" s="39"/>
      <c r="VXR275" s="39"/>
      <c r="VXS275" s="39"/>
      <c r="VXT275" s="39"/>
      <c r="VXU275" s="39"/>
      <c r="VXV275" s="39"/>
      <c r="VXW275" s="39"/>
      <c r="VXX275" s="39"/>
      <c r="VXY275" s="39"/>
      <c r="VXZ275" s="39"/>
      <c r="VYA275" s="39"/>
      <c r="VYB275" s="39"/>
      <c r="VYC275" s="39"/>
      <c r="VYD275" s="39"/>
      <c r="VYE275" s="39"/>
      <c r="VYF275" s="39"/>
      <c r="VYG275" s="39"/>
      <c r="VYH275" s="39"/>
      <c r="VYI275" s="39"/>
      <c r="VYJ275" s="39"/>
      <c r="VYK275" s="39"/>
      <c r="VYL275" s="39"/>
      <c r="VYM275" s="39"/>
      <c r="VYN275" s="39"/>
      <c r="VYO275" s="39"/>
      <c r="VYP275" s="39"/>
      <c r="VYQ275" s="39"/>
      <c r="VYR275" s="39"/>
      <c r="VYS275" s="39"/>
      <c r="VYT275" s="39"/>
      <c r="VYU275" s="39"/>
      <c r="VYV275" s="39"/>
      <c r="VYW275" s="39"/>
      <c r="VYX275" s="39"/>
      <c r="VYY275" s="39"/>
      <c r="VYZ275" s="39"/>
      <c r="VZA275" s="39"/>
      <c r="VZB275" s="39"/>
      <c r="VZC275" s="39"/>
      <c r="VZD275" s="39"/>
      <c r="VZE275" s="39"/>
      <c r="VZF275" s="39"/>
      <c r="VZG275" s="39"/>
      <c r="VZH275" s="39"/>
      <c r="VZI275" s="39"/>
      <c r="VZJ275" s="39"/>
      <c r="VZK275" s="39"/>
      <c r="VZL275" s="39"/>
      <c r="VZM275" s="39"/>
      <c r="VZN275" s="39"/>
      <c r="VZO275" s="39"/>
      <c r="VZP275" s="39"/>
      <c r="VZQ275" s="39"/>
      <c r="VZR275" s="39"/>
      <c r="VZS275" s="39"/>
      <c r="VZT275" s="39"/>
      <c r="VZU275" s="39"/>
      <c r="VZV275" s="39"/>
      <c r="VZW275" s="39"/>
      <c r="VZX275" s="39"/>
      <c r="VZY275" s="39"/>
      <c r="VZZ275" s="39"/>
      <c r="WAA275" s="39"/>
      <c r="WAB275" s="39"/>
      <c r="WAC275" s="39"/>
      <c r="WAD275" s="39"/>
      <c r="WAE275" s="39"/>
      <c r="WAF275" s="39"/>
      <c r="WAG275" s="39"/>
      <c r="WAH275" s="39"/>
      <c r="WAI275" s="39"/>
      <c r="WAJ275" s="39"/>
      <c r="WAK275" s="39"/>
      <c r="WAL275" s="39"/>
      <c r="WAM275" s="39"/>
      <c r="WAN275" s="39"/>
      <c r="WAO275" s="39"/>
      <c r="WAP275" s="39"/>
      <c r="WAQ275" s="39"/>
      <c r="WAR275" s="39"/>
      <c r="WAS275" s="39"/>
      <c r="WAT275" s="39"/>
      <c r="WAU275" s="39"/>
      <c r="WAV275" s="39"/>
      <c r="WAW275" s="39"/>
      <c r="WAX275" s="39"/>
      <c r="WAY275" s="39"/>
      <c r="WAZ275" s="39"/>
      <c r="WBA275" s="39"/>
      <c r="WBB275" s="39"/>
      <c r="WBC275" s="39"/>
      <c r="WBD275" s="39"/>
      <c r="WBE275" s="39"/>
      <c r="WBF275" s="39"/>
      <c r="WBG275" s="39"/>
      <c r="WBH275" s="39"/>
      <c r="WBI275" s="39"/>
      <c r="WBJ275" s="39"/>
      <c r="WBK275" s="39"/>
      <c r="WBL275" s="39"/>
      <c r="WBM275" s="39"/>
      <c r="WBN275" s="39"/>
      <c r="WBO275" s="39"/>
      <c r="WBP275" s="39"/>
      <c r="WBQ275" s="39"/>
      <c r="WBR275" s="39"/>
      <c r="WBS275" s="39"/>
      <c r="WBT275" s="39"/>
      <c r="WBU275" s="39"/>
      <c r="WBV275" s="39"/>
      <c r="WBW275" s="39"/>
      <c r="WBX275" s="39"/>
      <c r="WBY275" s="39"/>
      <c r="WBZ275" s="39"/>
      <c r="WCA275" s="39"/>
      <c r="WCB275" s="39"/>
      <c r="WCC275" s="39"/>
      <c r="WCD275" s="39"/>
      <c r="WCE275" s="39"/>
      <c r="WCF275" s="39"/>
      <c r="WCG275" s="39"/>
      <c r="WCH275" s="39"/>
      <c r="WCI275" s="39"/>
      <c r="WCJ275" s="39"/>
      <c r="WCK275" s="39"/>
      <c r="WCL275" s="39"/>
      <c r="WCM275" s="39"/>
      <c r="WCN275" s="39"/>
      <c r="WCO275" s="39"/>
      <c r="WCP275" s="39"/>
      <c r="WCQ275" s="39"/>
      <c r="WCR275" s="39"/>
      <c r="WCS275" s="39"/>
      <c r="WCT275" s="39"/>
      <c r="WCU275" s="39"/>
      <c r="WCV275" s="39"/>
      <c r="WCW275" s="39"/>
      <c r="WCX275" s="39"/>
      <c r="WCY275" s="39"/>
      <c r="WCZ275" s="39"/>
      <c r="WDA275" s="39"/>
      <c r="WDB275" s="39"/>
      <c r="WDC275" s="39"/>
      <c r="WDD275" s="39"/>
      <c r="WDE275" s="39"/>
      <c r="WDF275" s="39"/>
      <c r="WDG275" s="39"/>
      <c r="WDH275" s="39"/>
      <c r="WDI275" s="39"/>
      <c r="WDJ275" s="39"/>
      <c r="WDK275" s="39"/>
      <c r="WDL275" s="39"/>
      <c r="WDM275" s="39"/>
      <c r="WDN275" s="39"/>
      <c r="WDO275" s="39"/>
      <c r="WDP275" s="39"/>
      <c r="WDQ275" s="39"/>
      <c r="WDR275" s="39"/>
      <c r="WDS275" s="39"/>
      <c r="WDT275" s="39"/>
      <c r="WDU275" s="39"/>
      <c r="WDV275" s="39"/>
      <c r="WDW275" s="39"/>
      <c r="WDX275" s="39"/>
      <c r="WDY275" s="39"/>
      <c r="WDZ275" s="39"/>
      <c r="WEA275" s="39"/>
      <c r="WEB275" s="39"/>
      <c r="WEC275" s="39"/>
      <c r="WED275" s="39"/>
      <c r="WEE275" s="39"/>
      <c r="WEF275" s="39"/>
      <c r="WEG275" s="39"/>
      <c r="WEH275" s="39"/>
      <c r="WEI275" s="39"/>
      <c r="WEJ275" s="39"/>
      <c r="WEK275" s="39"/>
      <c r="WEL275" s="39"/>
      <c r="WEM275" s="39"/>
      <c r="WEN275" s="39"/>
      <c r="WEO275" s="39"/>
      <c r="WEP275" s="39"/>
      <c r="WEQ275" s="39"/>
      <c r="WER275" s="39"/>
      <c r="WES275" s="39"/>
      <c r="WET275" s="39"/>
      <c r="WEU275" s="39"/>
      <c r="WEV275" s="39"/>
      <c r="WEW275" s="39"/>
      <c r="WEX275" s="39"/>
      <c r="WEY275" s="39"/>
      <c r="WEZ275" s="39"/>
      <c r="WFA275" s="39"/>
      <c r="WFB275" s="39"/>
      <c r="WFC275" s="39"/>
      <c r="WFD275" s="39"/>
      <c r="WFE275" s="39"/>
      <c r="WFF275" s="39"/>
      <c r="WFG275" s="39"/>
      <c r="WFH275" s="39"/>
      <c r="WFI275" s="39"/>
      <c r="WFJ275" s="39"/>
      <c r="WFK275" s="39"/>
      <c r="WFL275" s="39"/>
      <c r="WFM275" s="39"/>
      <c r="WFN275" s="39"/>
      <c r="WFO275" s="39"/>
      <c r="WFP275" s="39"/>
      <c r="WFQ275" s="39"/>
      <c r="WFR275" s="39"/>
      <c r="WFS275" s="39"/>
      <c r="WFT275" s="39"/>
      <c r="WFU275" s="39"/>
      <c r="WFV275" s="39"/>
      <c r="WFW275" s="39"/>
      <c r="WFX275" s="39"/>
      <c r="WFY275" s="39"/>
      <c r="WFZ275" s="39"/>
      <c r="WGA275" s="39"/>
      <c r="WGB275" s="39"/>
      <c r="WGC275" s="39"/>
      <c r="WGD275" s="39"/>
      <c r="WGE275" s="39"/>
      <c r="WGF275" s="39"/>
      <c r="WGG275" s="39"/>
      <c r="WGH275" s="39"/>
      <c r="WGI275" s="39"/>
      <c r="WGJ275" s="39"/>
      <c r="WGK275" s="39"/>
      <c r="WGL275" s="39"/>
      <c r="WGM275" s="39"/>
      <c r="WGN275" s="39"/>
      <c r="WGO275" s="39"/>
      <c r="WGP275" s="39"/>
      <c r="WGQ275" s="39"/>
      <c r="WGR275" s="39"/>
      <c r="WGS275" s="39"/>
      <c r="WGT275" s="39"/>
      <c r="WGU275" s="39"/>
      <c r="WGV275" s="39"/>
      <c r="WGW275" s="39"/>
      <c r="WGX275" s="39"/>
      <c r="WGY275" s="39"/>
      <c r="WGZ275" s="39"/>
      <c r="WHA275" s="39"/>
      <c r="WHB275" s="39"/>
      <c r="WHC275" s="39"/>
      <c r="WHD275" s="39"/>
      <c r="WHE275" s="39"/>
      <c r="WHF275" s="39"/>
      <c r="WHG275" s="39"/>
      <c r="WHH275" s="39"/>
      <c r="WHI275" s="39"/>
      <c r="WHJ275" s="39"/>
      <c r="WHK275" s="39"/>
      <c r="WHL275" s="39"/>
      <c r="WHM275" s="39"/>
      <c r="WHN275" s="39"/>
      <c r="WHO275" s="39"/>
      <c r="WHP275" s="39"/>
      <c r="WHQ275" s="39"/>
      <c r="WHR275" s="39"/>
      <c r="WHS275" s="39"/>
      <c r="WHT275" s="39"/>
      <c r="WHU275" s="39"/>
      <c r="WHV275" s="39"/>
      <c r="WHW275" s="39"/>
      <c r="WHX275" s="39"/>
      <c r="WHY275" s="39"/>
      <c r="WHZ275" s="39"/>
      <c r="WIA275" s="39"/>
      <c r="WIB275" s="39"/>
      <c r="WIC275" s="39"/>
      <c r="WID275" s="39"/>
      <c r="WIE275" s="39"/>
      <c r="WIF275" s="39"/>
      <c r="WIG275" s="39"/>
      <c r="WIH275" s="39"/>
      <c r="WII275" s="39"/>
      <c r="WIJ275" s="39"/>
      <c r="WIK275" s="39"/>
      <c r="WIL275" s="39"/>
      <c r="WIM275" s="39"/>
      <c r="WIN275" s="39"/>
      <c r="WIO275" s="39"/>
      <c r="WIP275" s="39"/>
      <c r="WIQ275" s="39"/>
      <c r="WIR275" s="39"/>
      <c r="WIS275" s="39"/>
      <c r="WIT275" s="39"/>
      <c r="WIU275" s="39"/>
      <c r="WIV275" s="39"/>
      <c r="WIW275" s="39"/>
      <c r="WIX275" s="39"/>
      <c r="WIY275" s="39"/>
      <c r="WIZ275" s="39"/>
      <c r="WJA275" s="39"/>
      <c r="WJB275" s="39"/>
      <c r="WJC275" s="39"/>
      <c r="WJD275" s="39"/>
      <c r="WJE275" s="39"/>
      <c r="WJF275" s="39"/>
      <c r="WJG275" s="39"/>
      <c r="WJH275" s="39"/>
      <c r="WJI275" s="39"/>
      <c r="WJJ275" s="39"/>
      <c r="WJK275" s="39"/>
      <c r="WJL275" s="39"/>
      <c r="WJM275" s="39"/>
      <c r="WJN275" s="39"/>
      <c r="WJO275" s="39"/>
      <c r="WJP275" s="39"/>
      <c r="WJQ275" s="39"/>
      <c r="WJR275" s="39"/>
      <c r="WJS275" s="39"/>
      <c r="WJT275" s="39"/>
      <c r="WJU275" s="39"/>
      <c r="WJV275" s="39"/>
      <c r="WJW275" s="39"/>
      <c r="WJX275" s="39"/>
      <c r="WJY275" s="39"/>
      <c r="WJZ275" s="39"/>
      <c r="WKA275" s="39"/>
      <c r="WKB275" s="39"/>
      <c r="WKC275" s="39"/>
      <c r="WKD275" s="39"/>
      <c r="WKE275" s="39"/>
      <c r="WKF275" s="39"/>
      <c r="WKG275" s="39"/>
      <c r="WKH275" s="39"/>
      <c r="WKI275" s="39"/>
      <c r="WKJ275" s="39"/>
      <c r="WKK275" s="39"/>
      <c r="WKL275" s="39"/>
      <c r="WKM275" s="39"/>
      <c r="WKN275" s="39"/>
      <c r="WKO275" s="39"/>
      <c r="WKP275" s="39"/>
      <c r="WKQ275" s="39"/>
      <c r="WKR275" s="39"/>
      <c r="WKS275" s="39"/>
      <c r="WKT275" s="39"/>
      <c r="WKU275" s="39"/>
      <c r="WKV275" s="39"/>
      <c r="WKW275" s="39"/>
      <c r="WKX275" s="39"/>
      <c r="WKY275" s="39"/>
      <c r="WKZ275" s="39"/>
      <c r="WLA275" s="39"/>
      <c r="WLB275" s="39"/>
      <c r="WLC275" s="39"/>
      <c r="WLD275" s="39"/>
      <c r="WLE275" s="39"/>
      <c r="WLF275" s="39"/>
      <c r="WLG275" s="39"/>
      <c r="WLH275" s="39"/>
      <c r="WLI275" s="39"/>
      <c r="WLJ275" s="39"/>
      <c r="WLK275" s="39"/>
      <c r="WLL275" s="39"/>
      <c r="WLM275" s="39"/>
      <c r="WLN275" s="39"/>
      <c r="WLO275" s="39"/>
      <c r="WLP275" s="39"/>
      <c r="WLQ275" s="39"/>
      <c r="WLR275" s="39"/>
      <c r="WLS275" s="39"/>
      <c r="WLT275" s="39"/>
      <c r="WLU275" s="39"/>
      <c r="WLV275" s="39"/>
      <c r="WLW275" s="39"/>
      <c r="WLX275" s="39"/>
      <c r="WLY275" s="39"/>
      <c r="WLZ275" s="39"/>
      <c r="WMA275" s="39"/>
      <c r="WMB275" s="39"/>
      <c r="WMC275" s="39"/>
      <c r="WMD275" s="39"/>
      <c r="WME275" s="39"/>
      <c r="WMF275" s="39"/>
      <c r="WMG275" s="39"/>
      <c r="WMH275" s="39"/>
      <c r="WMI275" s="39"/>
      <c r="WMJ275" s="39"/>
      <c r="WMK275" s="39"/>
      <c r="WML275" s="39"/>
      <c r="WMM275" s="39"/>
      <c r="WMN275" s="39"/>
      <c r="WMO275" s="39"/>
      <c r="WMP275" s="39"/>
      <c r="WMQ275" s="39"/>
      <c r="WMR275" s="39"/>
      <c r="WMS275" s="39"/>
      <c r="WMT275" s="39"/>
      <c r="WMU275" s="39"/>
      <c r="WMV275" s="39"/>
      <c r="WMW275" s="39"/>
      <c r="WMX275" s="39"/>
      <c r="WMY275" s="39"/>
      <c r="WMZ275" s="39"/>
      <c r="WNA275" s="39"/>
      <c r="WNB275" s="39"/>
      <c r="WNC275" s="39"/>
      <c r="WND275" s="39"/>
      <c r="WNE275" s="39"/>
      <c r="WNF275" s="39"/>
      <c r="WNG275" s="39"/>
      <c r="WNH275" s="39"/>
      <c r="WNI275" s="39"/>
      <c r="WNJ275" s="39"/>
      <c r="WNK275" s="39"/>
      <c r="WNL275" s="39"/>
      <c r="WNM275" s="39"/>
      <c r="WNN275" s="39"/>
      <c r="WNO275" s="39"/>
      <c r="WNP275" s="39"/>
      <c r="WNQ275" s="39"/>
      <c r="WNR275" s="39"/>
      <c r="WNS275" s="39"/>
      <c r="WNT275" s="39"/>
      <c r="WNU275" s="39"/>
      <c r="WNV275" s="39"/>
      <c r="WNW275" s="39"/>
      <c r="WNX275" s="39"/>
      <c r="WNY275" s="39"/>
      <c r="WNZ275" s="39"/>
      <c r="WOA275" s="39"/>
      <c r="WOB275" s="39"/>
      <c r="WOC275" s="39"/>
      <c r="WOD275" s="39"/>
      <c r="WOE275" s="39"/>
      <c r="WOF275" s="39"/>
      <c r="WOG275" s="39"/>
      <c r="WOH275" s="39"/>
      <c r="WOI275" s="39"/>
      <c r="WOJ275" s="39"/>
      <c r="WOK275" s="39"/>
      <c r="WOL275" s="39"/>
      <c r="WOM275" s="39"/>
      <c r="WON275" s="39"/>
      <c r="WOO275" s="39"/>
      <c r="WOP275" s="39"/>
      <c r="WOQ275" s="39"/>
      <c r="WOR275" s="39"/>
      <c r="WOS275" s="39"/>
      <c r="WOT275" s="39"/>
      <c r="WOU275" s="39"/>
      <c r="WOV275" s="39"/>
      <c r="WOW275" s="39"/>
      <c r="WOX275" s="39"/>
      <c r="WOY275" s="39"/>
      <c r="WOZ275" s="39"/>
      <c r="WPA275" s="39"/>
      <c r="WPB275" s="39"/>
      <c r="WPC275" s="39"/>
      <c r="WPD275" s="39"/>
      <c r="WPE275" s="39"/>
      <c r="WPF275" s="39"/>
      <c r="WPG275" s="39"/>
      <c r="WPH275" s="39"/>
      <c r="WPI275" s="39"/>
      <c r="WPJ275" s="39"/>
      <c r="WPK275" s="39"/>
      <c r="WPL275" s="39"/>
      <c r="WPM275" s="39"/>
      <c r="WPN275" s="39"/>
      <c r="WPO275" s="39"/>
      <c r="WPP275" s="39"/>
      <c r="WPQ275" s="39"/>
      <c r="WPR275" s="39"/>
      <c r="WPS275" s="39"/>
      <c r="WPT275" s="39"/>
      <c r="WPU275" s="39"/>
      <c r="WPV275" s="39"/>
      <c r="WPW275" s="39"/>
      <c r="WPX275" s="39"/>
      <c r="WPY275" s="39"/>
      <c r="WPZ275" s="39"/>
      <c r="WQA275" s="39"/>
      <c r="WQB275" s="39"/>
      <c r="WQC275" s="39"/>
      <c r="WQD275" s="39"/>
      <c r="WQE275" s="39"/>
      <c r="WQF275" s="39"/>
      <c r="WQG275" s="39"/>
      <c r="WQH275" s="39"/>
      <c r="WQI275" s="39"/>
      <c r="WQJ275" s="39"/>
      <c r="WQK275" s="39"/>
      <c r="WQL275" s="39"/>
      <c r="WQM275" s="39"/>
      <c r="WQN275" s="39"/>
      <c r="WQO275" s="39"/>
      <c r="WQP275" s="39"/>
      <c r="WQQ275" s="39"/>
      <c r="WQR275" s="39"/>
      <c r="WQS275" s="39"/>
      <c r="WQT275" s="39"/>
      <c r="WQU275" s="39"/>
      <c r="WQV275" s="39"/>
      <c r="WQW275" s="39"/>
      <c r="WQX275" s="39"/>
      <c r="WQY275" s="39"/>
      <c r="WQZ275" s="39"/>
      <c r="WRA275" s="39"/>
      <c r="WRB275" s="39"/>
      <c r="WRC275" s="39"/>
      <c r="WRD275" s="39"/>
      <c r="WRE275" s="39"/>
      <c r="WRF275" s="39"/>
      <c r="WRG275" s="39"/>
      <c r="WRH275" s="39"/>
      <c r="WRI275" s="39"/>
      <c r="WRJ275" s="39"/>
      <c r="WRK275" s="39"/>
      <c r="WRL275" s="39"/>
      <c r="WRM275" s="39"/>
      <c r="WRN275" s="39"/>
      <c r="WRO275" s="39"/>
      <c r="WRP275" s="39"/>
      <c r="WRQ275" s="39"/>
      <c r="WRR275" s="39"/>
      <c r="WRS275" s="39"/>
      <c r="WRT275" s="39"/>
      <c r="WRU275" s="39"/>
      <c r="WRV275" s="39"/>
      <c r="WRW275" s="39"/>
      <c r="WRX275" s="39"/>
      <c r="WRY275" s="39"/>
      <c r="WRZ275" s="39"/>
      <c r="WSA275" s="39"/>
      <c r="WSB275" s="39"/>
      <c r="WSC275" s="39"/>
      <c r="WSD275" s="39"/>
      <c r="WSE275" s="39"/>
      <c r="WSF275" s="39"/>
      <c r="WSG275" s="39"/>
      <c r="WSH275" s="39"/>
      <c r="WSI275" s="39"/>
      <c r="WSJ275" s="39"/>
      <c r="WSK275" s="39"/>
      <c r="WSL275" s="39"/>
      <c r="WSM275" s="39"/>
      <c r="WSN275" s="39"/>
      <c r="WSO275" s="39"/>
      <c r="WSP275" s="39"/>
      <c r="WSQ275" s="39"/>
      <c r="WSR275" s="39"/>
      <c r="WSS275" s="39"/>
      <c r="WST275" s="39"/>
      <c r="WSU275" s="39"/>
      <c r="WSV275" s="39"/>
      <c r="WSW275" s="39"/>
      <c r="WSX275" s="39"/>
      <c r="WSY275" s="39"/>
      <c r="WSZ275" s="39"/>
      <c r="WTA275" s="39"/>
      <c r="WTB275" s="39"/>
      <c r="WTC275" s="39"/>
      <c r="WTD275" s="39"/>
      <c r="WTE275" s="39"/>
      <c r="WTF275" s="39"/>
      <c r="WTG275" s="39"/>
      <c r="WTH275" s="39"/>
      <c r="WTI275" s="39"/>
      <c r="WTJ275" s="39"/>
      <c r="WTK275" s="39"/>
      <c r="WTL275" s="39"/>
      <c r="WTM275" s="39"/>
      <c r="WTN275" s="39"/>
      <c r="WTO275" s="39"/>
      <c r="WTP275" s="39"/>
      <c r="WTQ275" s="39"/>
      <c r="WTR275" s="39"/>
      <c r="WTS275" s="39"/>
      <c r="WTT275" s="39"/>
      <c r="WTU275" s="39"/>
      <c r="WTV275" s="39"/>
      <c r="WTW275" s="39"/>
      <c r="WTX275" s="39"/>
      <c r="WTY275" s="39"/>
      <c r="WTZ275" s="39"/>
      <c r="WUA275" s="39"/>
      <c r="WUB275" s="39"/>
      <c r="WUC275" s="39"/>
      <c r="WUD275" s="39"/>
      <c r="WUE275" s="39"/>
      <c r="WUF275" s="39"/>
      <c r="WUG275" s="39"/>
      <c r="WUH275" s="39"/>
      <c r="WUI275" s="39"/>
      <c r="WUJ275" s="39"/>
      <c r="WUK275" s="39"/>
      <c r="WUL275" s="39"/>
      <c r="WUM275" s="39"/>
      <c r="WUN275" s="39"/>
      <c r="WUO275" s="39"/>
      <c r="WUP275" s="39"/>
      <c r="WUQ275" s="39"/>
      <c r="WUR275" s="39"/>
      <c r="WUS275" s="39"/>
      <c r="WUT275" s="39"/>
      <c r="WUU275" s="39"/>
      <c r="WUV275" s="39"/>
      <c r="WUW275" s="39"/>
      <c r="WUX275" s="39"/>
      <c r="WUY275" s="39"/>
      <c r="WUZ275" s="39"/>
      <c r="WVA275" s="39"/>
      <c r="WVB275" s="39"/>
      <c r="WVC275" s="39"/>
      <c r="WVD275" s="39"/>
      <c r="WVE275" s="39"/>
      <c r="WVF275" s="39"/>
      <c r="WVG275" s="39"/>
      <c r="WVH275" s="39"/>
      <c r="WVI275" s="39"/>
      <c r="WVJ275" s="39"/>
      <c r="WVK275" s="39"/>
      <c r="WVL275" s="39"/>
      <c r="WVM275" s="39"/>
      <c r="WVN275" s="39"/>
      <c r="WVO275" s="39"/>
      <c r="WVP275" s="39"/>
      <c r="WVQ275" s="39"/>
      <c r="WVR275" s="39"/>
      <c r="WVS275" s="39"/>
      <c r="WVT275" s="39"/>
      <c r="WVU275" s="39"/>
      <c r="WVV275" s="39"/>
      <c r="WVW275" s="39"/>
      <c r="WVX275" s="39"/>
      <c r="WVY275" s="39"/>
      <c r="WVZ275" s="39"/>
      <c r="WWA275" s="39"/>
      <c r="WWB275" s="39"/>
      <c r="WWC275" s="39"/>
      <c r="WWD275" s="39"/>
      <c r="WWE275" s="39"/>
      <c r="WWF275" s="39"/>
      <c r="WWG275" s="39"/>
      <c r="WWH275" s="39"/>
      <c r="WWI275" s="39"/>
      <c r="WWJ275" s="39"/>
      <c r="WWK275" s="39"/>
      <c r="WWL275" s="39"/>
      <c r="WWM275" s="39"/>
      <c r="WWN275" s="39"/>
      <c r="WWO275" s="39"/>
      <c r="WWP275" s="39"/>
      <c r="WWQ275" s="39"/>
      <c r="WWR275" s="39"/>
      <c r="WWS275" s="39"/>
      <c r="WWT275" s="39"/>
      <c r="WWU275" s="39"/>
      <c r="WWV275" s="39"/>
      <c r="WWW275" s="39"/>
      <c r="WWX275" s="39"/>
      <c r="WWY275" s="39"/>
      <c r="WWZ275" s="39"/>
      <c r="WXA275" s="39"/>
      <c r="WXB275" s="39"/>
      <c r="WXC275" s="39"/>
      <c r="WXD275" s="39"/>
      <c r="WXE275" s="39"/>
      <c r="WXF275" s="39"/>
      <c r="WXG275" s="39"/>
      <c r="WXH275" s="39"/>
      <c r="WXI275" s="39"/>
      <c r="WXJ275" s="39"/>
      <c r="WXK275" s="39"/>
      <c r="WXL275" s="39"/>
      <c r="WXM275" s="39"/>
      <c r="WXN275" s="39"/>
      <c r="WXO275" s="39"/>
      <c r="WXP275" s="39"/>
      <c r="WXQ275" s="39"/>
      <c r="WXR275" s="39"/>
      <c r="WXS275" s="39"/>
      <c r="WXT275" s="39"/>
      <c r="WXU275" s="39"/>
      <c r="WXV275" s="39"/>
      <c r="WXW275" s="39"/>
      <c r="WXX275" s="39"/>
      <c r="WXY275" s="39"/>
      <c r="WXZ275" s="39"/>
      <c r="WYA275" s="39"/>
      <c r="WYB275" s="39"/>
      <c r="WYC275" s="39"/>
      <c r="WYD275" s="39"/>
      <c r="WYE275" s="39"/>
      <c r="WYF275" s="39"/>
      <c r="WYG275" s="39"/>
      <c r="WYH275" s="39"/>
      <c r="WYI275" s="39"/>
      <c r="WYJ275" s="39"/>
      <c r="WYK275" s="39"/>
      <c r="WYL275" s="39"/>
      <c r="WYM275" s="39"/>
      <c r="WYN275" s="39"/>
      <c r="WYO275" s="39"/>
      <c r="WYP275" s="39"/>
      <c r="WYQ275" s="39"/>
      <c r="WYR275" s="39"/>
      <c r="WYS275" s="39"/>
      <c r="WYT275" s="39"/>
      <c r="WYU275" s="39"/>
      <c r="WYV275" s="39"/>
      <c r="WYW275" s="39"/>
      <c r="WYX275" s="39"/>
      <c r="WYY275" s="39"/>
      <c r="WYZ275" s="39"/>
      <c r="WZA275" s="39"/>
      <c r="WZB275" s="39"/>
      <c r="WZC275" s="39"/>
      <c r="WZD275" s="39"/>
      <c r="WZE275" s="39"/>
      <c r="WZF275" s="39"/>
      <c r="WZG275" s="39"/>
      <c r="WZH275" s="39"/>
      <c r="WZI275" s="39"/>
      <c r="WZJ275" s="39"/>
      <c r="WZK275" s="39"/>
      <c r="WZL275" s="39"/>
      <c r="WZM275" s="39"/>
      <c r="WZN275" s="39"/>
      <c r="WZO275" s="39"/>
      <c r="WZP275" s="39"/>
      <c r="WZQ275" s="39"/>
      <c r="WZR275" s="39"/>
      <c r="WZS275" s="39"/>
      <c r="WZT275" s="39"/>
      <c r="WZU275" s="39"/>
      <c r="WZV275" s="39"/>
      <c r="WZW275" s="39"/>
      <c r="WZX275" s="39"/>
      <c r="WZY275" s="39"/>
      <c r="WZZ275" s="39"/>
      <c r="XAA275" s="39"/>
      <c r="XAB275" s="39"/>
      <c r="XAC275" s="39"/>
      <c r="XAD275" s="39"/>
      <c r="XAE275" s="39"/>
      <c r="XAF275" s="39"/>
      <c r="XAG275" s="39"/>
      <c r="XAH275" s="39"/>
      <c r="XAI275" s="39"/>
      <c r="XAJ275" s="39"/>
      <c r="XAK275" s="39"/>
      <c r="XAL275" s="39"/>
      <c r="XAM275" s="39"/>
      <c r="XAN275" s="39"/>
      <c r="XAO275" s="39"/>
      <c r="XAP275" s="39"/>
      <c r="XAQ275" s="39"/>
      <c r="XAR275" s="39"/>
      <c r="XAS275" s="39"/>
      <c r="XAT275" s="39"/>
      <c r="XAU275" s="39"/>
      <c r="XAV275" s="39"/>
      <c r="XAW275" s="39"/>
      <c r="XAX275" s="39"/>
      <c r="XAY275" s="39"/>
      <c r="XAZ275" s="39"/>
      <c r="XBA275" s="39"/>
      <c r="XBB275" s="39"/>
      <c r="XBC275" s="39"/>
      <c r="XBD275" s="39"/>
      <c r="XBE275" s="39"/>
      <c r="XBF275" s="39"/>
      <c r="XBG275" s="39"/>
      <c r="XBH275" s="39"/>
      <c r="XBI275" s="39"/>
      <c r="XBJ275" s="39"/>
      <c r="XBK275" s="39"/>
      <c r="XBL275" s="39"/>
      <c r="XBM275" s="39"/>
      <c r="XBN275" s="39"/>
      <c r="XBO275" s="39"/>
      <c r="XBP275" s="39"/>
      <c r="XBQ275" s="39"/>
      <c r="XBR275" s="39"/>
      <c r="XBS275" s="39"/>
      <c r="XBT275" s="39"/>
      <c r="XBU275" s="39"/>
      <c r="XBV275" s="39"/>
      <c r="XBW275" s="39"/>
      <c r="XBX275" s="39"/>
      <c r="XBY275" s="39"/>
      <c r="XBZ275" s="39"/>
      <c r="XCA275" s="39"/>
      <c r="XCB275" s="39"/>
      <c r="XCC275" s="39"/>
      <c r="XCD275" s="39"/>
      <c r="XCE275" s="39"/>
      <c r="XCF275" s="39"/>
      <c r="XCG275" s="39"/>
      <c r="XCH275" s="39"/>
      <c r="XCI275" s="39"/>
      <c r="XCJ275" s="39"/>
      <c r="XCK275" s="39"/>
      <c r="XCL275" s="39"/>
      <c r="XCM275" s="39"/>
      <c r="XCN275" s="39"/>
      <c r="XCO275" s="39"/>
      <c r="XCP275" s="39"/>
      <c r="XCQ275" s="39"/>
      <c r="XCR275" s="39"/>
      <c r="XCS275" s="39"/>
      <c r="XCT275" s="39"/>
      <c r="XCU275" s="39"/>
      <c r="XCV275" s="39"/>
      <c r="XCW275" s="39"/>
      <c r="XCX275" s="39"/>
      <c r="XCY275" s="39"/>
      <c r="XCZ275" s="39"/>
      <c r="XDA275" s="39"/>
      <c r="XDB275" s="39"/>
      <c r="XDC275" s="39"/>
      <c r="XDD275" s="39"/>
      <c r="XDE275" s="39"/>
      <c r="XDF275" s="39"/>
      <c r="XDG275" s="39"/>
      <c r="XDH275" s="39"/>
      <c r="XDI275" s="39"/>
      <c r="XDJ275" s="39"/>
      <c r="XDK275" s="39"/>
      <c r="XDL275" s="39"/>
      <c r="XDM275" s="39"/>
      <c r="XDN275" s="39"/>
      <c r="XDO275" s="39"/>
      <c r="XDP275" s="39"/>
      <c r="XDQ275" s="39"/>
      <c r="XDR275" s="39"/>
      <c r="XDS275" s="39"/>
      <c r="XDT275" s="39"/>
      <c r="XDU275" s="39"/>
      <c r="XDV275" s="39"/>
      <c r="XDW275" s="39"/>
      <c r="XDX275" s="39"/>
      <c r="XDY275" s="39"/>
      <c r="XDZ275" s="39"/>
      <c r="XEA275" s="39"/>
      <c r="XEB275" s="39"/>
      <c r="XEC275" s="39"/>
      <c r="XED275" s="39"/>
      <c r="XEE275" s="39"/>
      <c r="XEF275" s="39"/>
      <c r="XEG275" s="39"/>
      <c r="XEH275" s="39"/>
      <c r="XEI275" s="39"/>
      <c r="XEJ275" s="39"/>
      <c r="XEK275" s="39"/>
      <c r="XEL275" s="39"/>
      <c r="XEM275" s="39"/>
      <c r="XEN275" s="39"/>
      <c r="XEO275" s="39"/>
      <c r="XEP275" s="39"/>
      <c r="XEQ275" s="39"/>
      <c r="XER275" s="39"/>
      <c r="XES275" s="39"/>
      <c r="XET275" s="39"/>
      <c r="XEU275" s="39"/>
      <c r="XEV275" s="39"/>
      <c r="XEW275" s="39"/>
      <c r="XEX275" s="39"/>
    </row>
    <row r="276" spans="1:16378" s="120" customFormat="1" ht="22.5" customHeight="1">
      <c r="A276" s="152" t="s">
        <v>298</v>
      </c>
      <c r="B276" s="147">
        <v>483</v>
      </c>
      <c r="C276" s="147">
        <v>1189</v>
      </c>
      <c r="D276" s="147">
        <v>443</v>
      </c>
      <c r="E276" s="148">
        <f t="shared" ref="E276:E281" si="74">D276/C276*100</f>
        <v>37.258200168208575</v>
      </c>
      <c r="F276" s="37">
        <f t="shared" ref="F276:F281" si="75">(D276-G276)/G276*100</f>
        <v>197.31543624161074</v>
      </c>
      <c r="G276" s="147">
        <v>149</v>
      </c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F276" s="39"/>
      <c r="AG276" s="39"/>
      <c r="AH276" s="39"/>
      <c r="AI276" s="39"/>
      <c r="AJ276" s="39"/>
      <c r="AK276" s="39"/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39"/>
      <c r="BF276" s="39"/>
      <c r="BG276" s="39"/>
      <c r="BH276" s="39"/>
      <c r="BI276" s="39"/>
      <c r="BJ276" s="39"/>
      <c r="BK276" s="39"/>
      <c r="BL276" s="39"/>
      <c r="BM276" s="39"/>
      <c r="BN276" s="39"/>
      <c r="BO276" s="39"/>
      <c r="BP276" s="39"/>
      <c r="BQ276" s="39"/>
      <c r="BR276" s="39"/>
      <c r="BS276" s="39"/>
      <c r="BT276" s="39"/>
      <c r="BU276" s="39"/>
      <c r="BV276" s="39"/>
      <c r="BW276" s="39"/>
      <c r="BX276" s="39"/>
      <c r="BY276" s="39"/>
      <c r="BZ276" s="39"/>
      <c r="CA276" s="39"/>
      <c r="CB276" s="39"/>
      <c r="CC276" s="39"/>
      <c r="CD276" s="39"/>
      <c r="CE276" s="39"/>
      <c r="CF276" s="39"/>
      <c r="CG276" s="39"/>
      <c r="CH276" s="39"/>
      <c r="CI276" s="39"/>
      <c r="CJ276" s="39"/>
      <c r="CK276" s="39"/>
      <c r="CL276" s="39"/>
      <c r="CM276" s="39"/>
      <c r="CN276" s="39"/>
      <c r="CO276" s="39"/>
      <c r="CP276" s="39"/>
      <c r="CQ276" s="39"/>
      <c r="CR276" s="39"/>
      <c r="CS276" s="39"/>
      <c r="CT276" s="39"/>
      <c r="CU276" s="39"/>
      <c r="CV276" s="39"/>
      <c r="CW276" s="39"/>
      <c r="CX276" s="39"/>
      <c r="CY276" s="39"/>
      <c r="CZ276" s="39"/>
      <c r="DA276" s="39"/>
      <c r="DB276" s="39"/>
      <c r="DC276" s="39"/>
      <c r="DD276" s="39"/>
      <c r="DE276" s="39"/>
      <c r="DF276" s="39"/>
      <c r="DG276" s="39"/>
      <c r="DH276" s="39"/>
      <c r="DI276" s="39"/>
      <c r="DJ276" s="39"/>
      <c r="DK276" s="39"/>
      <c r="DL276" s="39"/>
      <c r="DM276" s="39"/>
      <c r="DN276" s="39"/>
      <c r="DO276" s="39"/>
      <c r="DP276" s="39"/>
      <c r="DQ276" s="39"/>
      <c r="DR276" s="39"/>
      <c r="DS276" s="39"/>
      <c r="DT276" s="39"/>
      <c r="DU276" s="39"/>
      <c r="DV276" s="39"/>
      <c r="DW276" s="39"/>
      <c r="DX276" s="39"/>
      <c r="DY276" s="39"/>
      <c r="DZ276" s="39"/>
      <c r="EA276" s="39"/>
      <c r="EB276" s="39"/>
      <c r="EC276" s="39"/>
      <c r="ED276" s="39"/>
      <c r="EE276" s="39"/>
      <c r="EF276" s="39"/>
      <c r="EG276" s="39"/>
      <c r="EH276" s="39"/>
      <c r="EI276" s="39"/>
      <c r="EJ276" s="39"/>
      <c r="EK276" s="39"/>
      <c r="EL276" s="39"/>
      <c r="EM276" s="39"/>
      <c r="EN276" s="39"/>
      <c r="EO276" s="39"/>
      <c r="EP276" s="39"/>
      <c r="EQ276" s="39"/>
      <c r="ER276" s="39"/>
      <c r="ES276" s="39"/>
      <c r="ET276" s="39"/>
      <c r="EU276" s="39"/>
      <c r="EV276" s="39"/>
      <c r="EW276" s="39"/>
      <c r="EX276" s="39"/>
      <c r="EY276" s="39"/>
      <c r="EZ276" s="39"/>
      <c r="FA276" s="39"/>
      <c r="FB276" s="39"/>
      <c r="FC276" s="39"/>
      <c r="FD276" s="39"/>
      <c r="FE276" s="39"/>
      <c r="FF276" s="39"/>
      <c r="FG276" s="39"/>
      <c r="FH276" s="39"/>
      <c r="FI276" s="39"/>
      <c r="FJ276" s="39"/>
      <c r="FK276" s="39"/>
      <c r="FL276" s="39"/>
      <c r="FM276" s="39"/>
      <c r="FN276" s="39"/>
      <c r="FO276" s="39"/>
      <c r="FP276" s="39"/>
      <c r="FQ276" s="39"/>
      <c r="FR276" s="39"/>
      <c r="FS276" s="39"/>
      <c r="FT276" s="39"/>
      <c r="FU276" s="39"/>
      <c r="FV276" s="39"/>
      <c r="FW276" s="39"/>
      <c r="FX276" s="39"/>
      <c r="FY276" s="39"/>
      <c r="FZ276" s="39"/>
      <c r="GA276" s="39"/>
      <c r="GB276" s="39"/>
      <c r="GC276" s="39"/>
      <c r="GD276" s="39"/>
      <c r="GE276" s="39"/>
      <c r="GF276" s="39"/>
      <c r="GG276" s="39"/>
      <c r="GH276" s="39"/>
      <c r="GI276" s="39"/>
      <c r="GJ276" s="39"/>
      <c r="GK276" s="39"/>
      <c r="GL276" s="39"/>
      <c r="GM276" s="39"/>
      <c r="GN276" s="39"/>
      <c r="GO276" s="39"/>
      <c r="GP276" s="39"/>
      <c r="GQ276" s="39"/>
      <c r="GR276" s="39"/>
      <c r="GS276" s="39"/>
      <c r="GT276" s="39"/>
      <c r="GU276" s="39"/>
      <c r="GV276" s="39"/>
      <c r="GW276" s="39"/>
      <c r="GX276" s="39"/>
      <c r="GY276" s="39"/>
      <c r="GZ276" s="39"/>
      <c r="HA276" s="39"/>
      <c r="HB276" s="39"/>
      <c r="HC276" s="39"/>
      <c r="HD276" s="39"/>
      <c r="HE276" s="39"/>
      <c r="HF276" s="39"/>
      <c r="HG276" s="39"/>
      <c r="HH276" s="39"/>
      <c r="HI276" s="39"/>
      <c r="HJ276" s="39"/>
      <c r="HK276" s="39"/>
      <c r="HL276" s="39"/>
      <c r="HM276" s="39"/>
      <c r="HN276" s="39"/>
      <c r="HO276" s="39"/>
      <c r="HP276" s="39"/>
      <c r="HQ276" s="39"/>
      <c r="HR276" s="39"/>
      <c r="HS276" s="39"/>
      <c r="HT276" s="39"/>
      <c r="HU276" s="39"/>
      <c r="HV276" s="39"/>
      <c r="HW276" s="39"/>
      <c r="HX276" s="39"/>
      <c r="HY276" s="39"/>
      <c r="HZ276" s="39"/>
      <c r="IA276" s="39"/>
      <c r="IB276" s="39"/>
      <c r="IC276" s="39"/>
      <c r="ID276" s="39"/>
      <c r="IE276" s="39"/>
      <c r="IF276" s="39"/>
      <c r="IG276" s="39"/>
      <c r="IH276" s="39"/>
      <c r="II276" s="39"/>
      <c r="IJ276" s="39"/>
      <c r="IK276" s="39"/>
      <c r="IL276" s="39"/>
      <c r="IM276" s="39"/>
      <c r="IN276" s="39"/>
      <c r="IO276" s="39"/>
      <c r="IP276" s="39"/>
      <c r="IQ276" s="39"/>
      <c r="IR276" s="39"/>
      <c r="IS276" s="39"/>
      <c r="IT276" s="39"/>
      <c r="IU276" s="39"/>
      <c r="IV276" s="39"/>
      <c r="IW276" s="39"/>
      <c r="IX276" s="39"/>
      <c r="IY276" s="39"/>
      <c r="IZ276" s="39"/>
      <c r="JA276" s="39"/>
      <c r="JB276" s="39"/>
      <c r="JC276" s="39"/>
      <c r="JD276" s="39"/>
      <c r="JE276" s="39"/>
      <c r="JF276" s="39"/>
      <c r="JG276" s="39"/>
      <c r="JH276" s="39"/>
      <c r="JI276" s="39"/>
      <c r="JJ276" s="39"/>
      <c r="JK276" s="39"/>
      <c r="JL276" s="39"/>
      <c r="JM276" s="39"/>
      <c r="JN276" s="39"/>
      <c r="JO276" s="39"/>
      <c r="JP276" s="39"/>
      <c r="JQ276" s="39"/>
      <c r="JR276" s="39"/>
      <c r="JS276" s="39"/>
      <c r="JT276" s="39"/>
      <c r="JU276" s="39"/>
      <c r="JV276" s="39"/>
      <c r="JW276" s="39"/>
      <c r="JX276" s="39"/>
      <c r="JY276" s="39"/>
      <c r="JZ276" s="39"/>
      <c r="KA276" s="39"/>
      <c r="KB276" s="39"/>
      <c r="KC276" s="39"/>
      <c r="KD276" s="39"/>
      <c r="KE276" s="39"/>
      <c r="KF276" s="39"/>
      <c r="KG276" s="39"/>
      <c r="KH276" s="39"/>
      <c r="KI276" s="39"/>
      <c r="KJ276" s="39"/>
      <c r="KK276" s="39"/>
      <c r="KL276" s="39"/>
      <c r="KM276" s="39"/>
      <c r="KN276" s="39"/>
      <c r="KO276" s="39"/>
      <c r="KP276" s="39"/>
      <c r="KQ276" s="39"/>
      <c r="KR276" s="39"/>
      <c r="KS276" s="39"/>
      <c r="KT276" s="39"/>
      <c r="KU276" s="39"/>
      <c r="KV276" s="39"/>
      <c r="KW276" s="39"/>
      <c r="KX276" s="39"/>
      <c r="KY276" s="39"/>
      <c r="KZ276" s="39"/>
      <c r="LA276" s="39"/>
      <c r="LB276" s="39"/>
      <c r="LC276" s="39"/>
      <c r="LD276" s="39"/>
      <c r="LE276" s="39"/>
      <c r="LF276" s="39"/>
      <c r="LG276" s="39"/>
      <c r="LH276" s="39"/>
      <c r="LI276" s="39"/>
      <c r="LJ276" s="39"/>
      <c r="LK276" s="39"/>
      <c r="LL276" s="39"/>
      <c r="LM276" s="39"/>
      <c r="LN276" s="39"/>
      <c r="LO276" s="39"/>
      <c r="LP276" s="39"/>
      <c r="LQ276" s="39"/>
      <c r="LR276" s="39"/>
      <c r="LS276" s="39"/>
      <c r="LT276" s="39"/>
      <c r="LU276" s="39"/>
      <c r="LV276" s="39"/>
      <c r="LW276" s="39"/>
      <c r="LX276" s="39"/>
      <c r="LY276" s="39"/>
      <c r="LZ276" s="39"/>
      <c r="MA276" s="39"/>
      <c r="MB276" s="39"/>
      <c r="MC276" s="39"/>
      <c r="MD276" s="39"/>
      <c r="ME276" s="39"/>
      <c r="MF276" s="39"/>
      <c r="MG276" s="39"/>
      <c r="MH276" s="39"/>
      <c r="MI276" s="39"/>
      <c r="MJ276" s="39"/>
      <c r="MK276" s="39"/>
      <c r="ML276" s="39"/>
      <c r="MM276" s="39"/>
      <c r="MN276" s="39"/>
      <c r="MO276" s="39"/>
      <c r="MP276" s="39"/>
      <c r="MQ276" s="39"/>
      <c r="MR276" s="39"/>
      <c r="MS276" s="39"/>
      <c r="MT276" s="39"/>
      <c r="MU276" s="39"/>
      <c r="MV276" s="39"/>
      <c r="MW276" s="39"/>
      <c r="MX276" s="39"/>
      <c r="MY276" s="39"/>
      <c r="MZ276" s="39"/>
      <c r="NA276" s="39"/>
      <c r="NB276" s="39"/>
      <c r="NC276" s="39"/>
      <c r="ND276" s="39"/>
      <c r="NE276" s="39"/>
      <c r="NF276" s="39"/>
      <c r="NG276" s="39"/>
      <c r="NH276" s="39"/>
      <c r="NI276" s="39"/>
      <c r="NJ276" s="39"/>
      <c r="NK276" s="39"/>
      <c r="NL276" s="39"/>
      <c r="NM276" s="39"/>
      <c r="NN276" s="39"/>
      <c r="NO276" s="39"/>
      <c r="NP276" s="39"/>
      <c r="NQ276" s="39"/>
      <c r="NR276" s="39"/>
      <c r="NS276" s="39"/>
      <c r="NT276" s="39"/>
      <c r="NU276" s="39"/>
      <c r="NV276" s="39"/>
      <c r="NW276" s="39"/>
      <c r="NX276" s="39"/>
      <c r="NY276" s="39"/>
      <c r="NZ276" s="39"/>
      <c r="OA276" s="39"/>
      <c r="OB276" s="39"/>
      <c r="OC276" s="39"/>
      <c r="OD276" s="39"/>
      <c r="OE276" s="39"/>
      <c r="OF276" s="39"/>
      <c r="OG276" s="39"/>
      <c r="OH276" s="39"/>
      <c r="OI276" s="39"/>
      <c r="OJ276" s="39"/>
      <c r="OK276" s="39"/>
      <c r="OL276" s="39"/>
      <c r="OM276" s="39"/>
      <c r="ON276" s="39"/>
      <c r="OO276" s="39"/>
      <c r="OP276" s="39"/>
      <c r="OQ276" s="39"/>
      <c r="OR276" s="39"/>
      <c r="OS276" s="39"/>
      <c r="OT276" s="39"/>
      <c r="OU276" s="39"/>
      <c r="OV276" s="39"/>
      <c r="OW276" s="39"/>
      <c r="OX276" s="39"/>
      <c r="OY276" s="39"/>
      <c r="OZ276" s="39"/>
      <c r="PA276" s="39"/>
      <c r="PB276" s="39"/>
      <c r="PC276" s="39"/>
      <c r="PD276" s="39"/>
      <c r="PE276" s="39"/>
      <c r="PF276" s="39"/>
      <c r="PG276" s="39"/>
      <c r="PH276" s="39"/>
      <c r="PI276" s="39"/>
      <c r="PJ276" s="39"/>
      <c r="PK276" s="39"/>
      <c r="PL276" s="39"/>
      <c r="PM276" s="39"/>
      <c r="PN276" s="39"/>
      <c r="PO276" s="39"/>
      <c r="PP276" s="39"/>
      <c r="PQ276" s="39"/>
      <c r="PR276" s="39"/>
      <c r="PS276" s="39"/>
      <c r="PT276" s="39"/>
      <c r="PU276" s="39"/>
      <c r="PV276" s="39"/>
      <c r="PW276" s="39"/>
      <c r="PX276" s="39"/>
      <c r="PY276" s="39"/>
      <c r="PZ276" s="39"/>
      <c r="QA276" s="39"/>
      <c r="QB276" s="39"/>
      <c r="QC276" s="39"/>
      <c r="QD276" s="39"/>
      <c r="QE276" s="39"/>
      <c r="QF276" s="39"/>
      <c r="QG276" s="39"/>
      <c r="QH276" s="39"/>
      <c r="QI276" s="39"/>
      <c r="QJ276" s="39"/>
      <c r="QK276" s="39"/>
      <c r="QL276" s="39"/>
      <c r="QM276" s="39"/>
      <c r="QN276" s="39"/>
      <c r="QO276" s="39"/>
      <c r="QP276" s="39"/>
      <c r="QQ276" s="39"/>
      <c r="QR276" s="39"/>
      <c r="QS276" s="39"/>
      <c r="QT276" s="39"/>
      <c r="QU276" s="39"/>
      <c r="QV276" s="39"/>
      <c r="QW276" s="39"/>
      <c r="QX276" s="39"/>
      <c r="QY276" s="39"/>
      <c r="QZ276" s="39"/>
      <c r="RA276" s="39"/>
      <c r="RB276" s="39"/>
      <c r="RC276" s="39"/>
      <c r="RD276" s="39"/>
      <c r="RE276" s="39"/>
      <c r="RF276" s="39"/>
      <c r="RG276" s="39"/>
      <c r="RH276" s="39"/>
      <c r="RI276" s="39"/>
      <c r="RJ276" s="39"/>
      <c r="RK276" s="39"/>
      <c r="RL276" s="39"/>
      <c r="RM276" s="39"/>
      <c r="RN276" s="39"/>
      <c r="RO276" s="39"/>
      <c r="RP276" s="39"/>
      <c r="RQ276" s="39"/>
      <c r="RR276" s="39"/>
      <c r="RS276" s="39"/>
      <c r="RT276" s="39"/>
      <c r="RU276" s="39"/>
      <c r="RV276" s="39"/>
      <c r="RW276" s="39"/>
      <c r="RX276" s="39"/>
      <c r="RY276" s="39"/>
      <c r="RZ276" s="39"/>
      <c r="SA276" s="39"/>
      <c r="SB276" s="39"/>
      <c r="SC276" s="39"/>
      <c r="SD276" s="39"/>
      <c r="SE276" s="39"/>
      <c r="SF276" s="39"/>
      <c r="SG276" s="39"/>
      <c r="SH276" s="39"/>
      <c r="SI276" s="39"/>
      <c r="SJ276" s="39"/>
      <c r="SK276" s="39"/>
      <c r="SL276" s="39"/>
      <c r="SM276" s="39"/>
      <c r="SN276" s="39"/>
      <c r="SO276" s="39"/>
      <c r="SP276" s="39"/>
      <c r="SQ276" s="39"/>
      <c r="SR276" s="39"/>
      <c r="SS276" s="39"/>
      <c r="ST276" s="39"/>
      <c r="SU276" s="39"/>
      <c r="SV276" s="39"/>
      <c r="SW276" s="39"/>
      <c r="SX276" s="39"/>
      <c r="SY276" s="39"/>
      <c r="SZ276" s="39"/>
      <c r="TA276" s="39"/>
      <c r="TB276" s="39"/>
      <c r="TC276" s="39"/>
      <c r="TD276" s="39"/>
      <c r="TE276" s="39"/>
      <c r="TF276" s="39"/>
      <c r="TG276" s="39"/>
      <c r="TH276" s="39"/>
      <c r="TI276" s="39"/>
      <c r="TJ276" s="39"/>
      <c r="TK276" s="39"/>
      <c r="TL276" s="39"/>
      <c r="TM276" s="39"/>
      <c r="TN276" s="39"/>
      <c r="TO276" s="39"/>
      <c r="TP276" s="39"/>
      <c r="TQ276" s="39"/>
      <c r="TR276" s="39"/>
      <c r="TS276" s="39"/>
      <c r="TT276" s="39"/>
      <c r="TU276" s="39"/>
      <c r="TV276" s="39"/>
      <c r="TW276" s="39"/>
      <c r="TX276" s="39"/>
      <c r="TY276" s="39"/>
      <c r="TZ276" s="39"/>
      <c r="UA276" s="39"/>
      <c r="UB276" s="39"/>
      <c r="UC276" s="39"/>
      <c r="UD276" s="39"/>
      <c r="UE276" s="39"/>
      <c r="UF276" s="39"/>
      <c r="UG276" s="39"/>
      <c r="UH276" s="39"/>
      <c r="UI276" s="39"/>
      <c r="UJ276" s="39"/>
      <c r="UK276" s="39"/>
      <c r="UL276" s="39"/>
      <c r="UM276" s="39"/>
      <c r="UN276" s="39"/>
      <c r="UO276" s="39"/>
      <c r="UP276" s="39"/>
      <c r="UQ276" s="39"/>
      <c r="UR276" s="39"/>
      <c r="US276" s="39"/>
      <c r="UT276" s="39"/>
      <c r="UU276" s="39"/>
      <c r="UV276" s="39"/>
      <c r="UW276" s="39"/>
      <c r="UX276" s="39"/>
      <c r="UY276" s="39"/>
      <c r="UZ276" s="39"/>
      <c r="VA276" s="39"/>
      <c r="VB276" s="39"/>
      <c r="VC276" s="39"/>
      <c r="VD276" s="39"/>
      <c r="VE276" s="39"/>
      <c r="VF276" s="39"/>
      <c r="VG276" s="39"/>
      <c r="VH276" s="39"/>
      <c r="VI276" s="39"/>
      <c r="VJ276" s="39"/>
      <c r="VK276" s="39"/>
      <c r="VL276" s="39"/>
      <c r="VM276" s="39"/>
      <c r="VN276" s="39"/>
      <c r="VO276" s="39"/>
      <c r="VP276" s="39"/>
      <c r="VQ276" s="39"/>
      <c r="VR276" s="39"/>
      <c r="VS276" s="39"/>
      <c r="VT276" s="39"/>
      <c r="VU276" s="39"/>
      <c r="VV276" s="39"/>
      <c r="VW276" s="39"/>
      <c r="VX276" s="39"/>
      <c r="VY276" s="39"/>
      <c r="VZ276" s="39"/>
      <c r="WA276" s="39"/>
      <c r="WB276" s="39"/>
      <c r="WC276" s="39"/>
      <c r="WD276" s="39"/>
      <c r="WE276" s="39"/>
      <c r="WF276" s="39"/>
      <c r="WG276" s="39"/>
      <c r="WH276" s="39"/>
      <c r="WI276" s="39"/>
      <c r="WJ276" s="39"/>
      <c r="WK276" s="39"/>
      <c r="WL276" s="39"/>
      <c r="WM276" s="39"/>
      <c r="WN276" s="39"/>
      <c r="WO276" s="39"/>
      <c r="WP276" s="39"/>
      <c r="WQ276" s="39"/>
      <c r="WR276" s="39"/>
      <c r="WS276" s="39"/>
      <c r="WT276" s="39"/>
      <c r="WU276" s="39"/>
      <c r="WV276" s="39"/>
      <c r="WW276" s="39"/>
      <c r="WX276" s="39"/>
      <c r="WY276" s="39"/>
      <c r="WZ276" s="39"/>
      <c r="XA276" s="39"/>
      <c r="XB276" s="39"/>
      <c r="XC276" s="39"/>
      <c r="XD276" s="39"/>
      <c r="XE276" s="39"/>
      <c r="XF276" s="39"/>
      <c r="XG276" s="39"/>
      <c r="XH276" s="39"/>
      <c r="XI276" s="39"/>
      <c r="XJ276" s="39"/>
      <c r="XK276" s="39"/>
      <c r="XL276" s="39"/>
      <c r="XM276" s="39"/>
      <c r="XN276" s="39"/>
      <c r="XO276" s="39"/>
      <c r="XP276" s="39"/>
      <c r="XQ276" s="39"/>
      <c r="XR276" s="39"/>
      <c r="XS276" s="39"/>
      <c r="XT276" s="39"/>
      <c r="XU276" s="39"/>
      <c r="XV276" s="39"/>
      <c r="XW276" s="39"/>
      <c r="XX276" s="39"/>
      <c r="XY276" s="39"/>
      <c r="XZ276" s="39"/>
      <c r="YA276" s="39"/>
      <c r="YB276" s="39"/>
      <c r="YC276" s="39"/>
      <c r="YD276" s="39"/>
      <c r="YE276" s="39"/>
      <c r="YF276" s="39"/>
      <c r="YG276" s="39"/>
      <c r="YH276" s="39"/>
      <c r="YI276" s="39"/>
      <c r="YJ276" s="39"/>
      <c r="YK276" s="39"/>
      <c r="YL276" s="39"/>
      <c r="YM276" s="39"/>
      <c r="YN276" s="39"/>
      <c r="YO276" s="39"/>
      <c r="YP276" s="39"/>
      <c r="YQ276" s="39"/>
      <c r="YR276" s="39"/>
      <c r="YS276" s="39"/>
      <c r="YT276" s="39"/>
      <c r="YU276" s="39"/>
      <c r="YV276" s="39"/>
      <c r="YW276" s="39"/>
      <c r="YX276" s="39"/>
      <c r="YY276" s="39"/>
      <c r="YZ276" s="39"/>
      <c r="ZA276" s="39"/>
      <c r="ZB276" s="39"/>
      <c r="ZC276" s="39"/>
      <c r="ZD276" s="39"/>
      <c r="ZE276" s="39"/>
      <c r="ZF276" s="39"/>
      <c r="ZG276" s="39"/>
      <c r="ZH276" s="39"/>
      <c r="ZI276" s="39"/>
      <c r="ZJ276" s="39"/>
      <c r="ZK276" s="39"/>
      <c r="ZL276" s="39"/>
      <c r="ZM276" s="39"/>
      <c r="ZN276" s="39"/>
      <c r="ZO276" s="39"/>
      <c r="ZP276" s="39"/>
      <c r="ZQ276" s="39"/>
      <c r="ZR276" s="39"/>
      <c r="ZS276" s="39"/>
      <c r="ZT276" s="39"/>
      <c r="ZU276" s="39"/>
      <c r="ZV276" s="39"/>
      <c r="ZW276" s="39"/>
      <c r="ZX276" s="39"/>
      <c r="ZY276" s="39"/>
      <c r="ZZ276" s="39"/>
      <c r="AAA276" s="39"/>
      <c r="AAB276" s="39"/>
      <c r="AAC276" s="39"/>
      <c r="AAD276" s="39"/>
      <c r="AAE276" s="39"/>
      <c r="AAF276" s="39"/>
      <c r="AAG276" s="39"/>
      <c r="AAH276" s="39"/>
      <c r="AAI276" s="39"/>
      <c r="AAJ276" s="39"/>
      <c r="AAK276" s="39"/>
      <c r="AAL276" s="39"/>
      <c r="AAM276" s="39"/>
      <c r="AAN276" s="39"/>
      <c r="AAO276" s="39"/>
      <c r="AAP276" s="39"/>
      <c r="AAQ276" s="39"/>
      <c r="AAR276" s="39"/>
      <c r="AAS276" s="39"/>
      <c r="AAT276" s="39"/>
      <c r="AAU276" s="39"/>
      <c r="AAV276" s="39"/>
      <c r="AAW276" s="39"/>
      <c r="AAX276" s="39"/>
      <c r="AAY276" s="39"/>
      <c r="AAZ276" s="39"/>
      <c r="ABA276" s="39"/>
      <c r="ABB276" s="39"/>
      <c r="ABC276" s="39"/>
      <c r="ABD276" s="39"/>
      <c r="ABE276" s="39"/>
      <c r="ABF276" s="39"/>
      <c r="ABG276" s="39"/>
      <c r="ABH276" s="39"/>
      <c r="ABI276" s="39"/>
      <c r="ABJ276" s="39"/>
      <c r="ABK276" s="39"/>
      <c r="ABL276" s="39"/>
      <c r="ABM276" s="39"/>
      <c r="ABN276" s="39"/>
      <c r="ABO276" s="39"/>
      <c r="ABP276" s="39"/>
      <c r="ABQ276" s="39"/>
      <c r="ABR276" s="39"/>
      <c r="ABS276" s="39"/>
      <c r="ABT276" s="39"/>
      <c r="ABU276" s="39"/>
      <c r="ABV276" s="39"/>
      <c r="ABW276" s="39"/>
      <c r="ABX276" s="39"/>
      <c r="ABY276" s="39"/>
      <c r="ABZ276" s="39"/>
      <c r="ACA276" s="39"/>
      <c r="ACB276" s="39"/>
      <c r="ACC276" s="39"/>
      <c r="ACD276" s="39"/>
      <c r="ACE276" s="39"/>
      <c r="ACF276" s="39"/>
      <c r="ACG276" s="39"/>
      <c r="ACH276" s="39"/>
      <c r="ACI276" s="39"/>
      <c r="ACJ276" s="39"/>
      <c r="ACK276" s="39"/>
      <c r="ACL276" s="39"/>
      <c r="ACM276" s="39"/>
      <c r="ACN276" s="39"/>
      <c r="ACO276" s="39"/>
      <c r="ACP276" s="39"/>
      <c r="ACQ276" s="39"/>
      <c r="ACR276" s="39"/>
      <c r="ACS276" s="39"/>
      <c r="ACT276" s="39"/>
      <c r="ACU276" s="39"/>
      <c r="ACV276" s="39"/>
      <c r="ACW276" s="39"/>
      <c r="ACX276" s="39"/>
      <c r="ACY276" s="39"/>
      <c r="ACZ276" s="39"/>
      <c r="ADA276" s="39"/>
      <c r="ADB276" s="39"/>
      <c r="ADC276" s="39"/>
      <c r="ADD276" s="39"/>
      <c r="ADE276" s="39"/>
      <c r="ADF276" s="39"/>
      <c r="ADG276" s="39"/>
      <c r="ADH276" s="39"/>
      <c r="ADI276" s="39"/>
      <c r="ADJ276" s="39"/>
      <c r="ADK276" s="39"/>
      <c r="ADL276" s="39"/>
      <c r="ADM276" s="39"/>
      <c r="ADN276" s="39"/>
      <c r="ADO276" s="39"/>
      <c r="ADP276" s="39"/>
      <c r="ADQ276" s="39"/>
      <c r="ADR276" s="39"/>
      <c r="ADS276" s="39"/>
      <c r="ADT276" s="39"/>
      <c r="ADU276" s="39"/>
      <c r="ADV276" s="39"/>
      <c r="ADW276" s="39"/>
      <c r="ADX276" s="39"/>
      <c r="ADY276" s="39"/>
      <c r="ADZ276" s="39"/>
      <c r="AEA276" s="39"/>
      <c r="AEB276" s="39"/>
      <c r="AEC276" s="39"/>
      <c r="AED276" s="39"/>
      <c r="AEE276" s="39"/>
      <c r="AEF276" s="39"/>
      <c r="AEG276" s="39"/>
      <c r="AEH276" s="39"/>
      <c r="AEI276" s="39"/>
      <c r="AEJ276" s="39"/>
      <c r="AEK276" s="39"/>
      <c r="AEL276" s="39"/>
      <c r="AEM276" s="39"/>
      <c r="AEN276" s="39"/>
      <c r="AEO276" s="39"/>
      <c r="AEP276" s="39"/>
      <c r="AEQ276" s="39"/>
      <c r="AER276" s="39"/>
      <c r="AES276" s="39"/>
      <c r="AET276" s="39"/>
      <c r="AEU276" s="39"/>
      <c r="AEV276" s="39"/>
      <c r="AEW276" s="39"/>
      <c r="AEX276" s="39"/>
      <c r="AEY276" s="39"/>
      <c r="AEZ276" s="39"/>
      <c r="AFA276" s="39"/>
      <c r="AFB276" s="39"/>
      <c r="AFC276" s="39"/>
      <c r="AFD276" s="39"/>
      <c r="AFE276" s="39"/>
      <c r="AFF276" s="39"/>
      <c r="AFG276" s="39"/>
      <c r="AFH276" s="39"/>
      <c r="AFI276" s="39"/>
      <c r="AFJ276" s="39"/>
      <c r="AFK276" s="39"/>
      <c r="AFL276" s="39"/>
      <c r="AFM276" s="39"/>
      <c r="AFN276" s="39"/>
      <c r="AFO276" s="39"/>
      <c r="AFP276" s="39"/>
      <c r="AFQ276" s="39"/>
      <c r="AFR276" s="39"/>
      <c r="AFS276" s="39"/>
      <c r="AFT276" s="39"/>
      <c r="AFU276" s="39"/>
      <c r="AFV276" s="39"/>
      <c r="AFW276" s="39"/>
      <c r="AFX276" s="39"/>
      <c r="AFY276" s="39"/>
      <c r="AFZ276" s="39"/>
      <c r="AGA276" s="39"/>
      <c r="AGB276" s="39"/>
      <c r="AGC276" s="39"/>
      <c r="AGD276" s="39"/>
      <c r="AGE276" s="39"/>
      <c r="AGF276" s="39"/>
      <c r="AGG276" s="39"/>
      <c r="AGH276" s="39"/>
      <c r="AGI276" s="39"/>
      <c r="AGJ276" s="39"/>
      <c r="AGK276" s="39"/>
      <c r="AGL276" s="39"/>
      <c r="AGM276" s="39"/>
      <c r="AGN276" s="39"/>
      <c r="AGO276" s="39"/>
      <c r="AGP276" s="39"/>
      <c r="AGQ276" s="39"/>
      <c r="AGR276" s="39"/>
      <c r="AGS276" s="39"/>
      <c r="AGT276" s="39"/>
      <c r="AGU276" s="39"/>
      <c r="AGV276" s="39"/>
      <c r="AGW276" s="39"/>
      <c r="AGX276" s="39"/>
      <c r="AGY276" s="39"/>
      <c r="AGZ276" s="39"/>
      <c r="AHA276" s="39"/>
      <c r="AHB276" s="39"/>
      <c r="AHC276" s="39"/>
      <c r="AHD276" s="39"/>
      <c r="AHE276" s="39"/>
      <c r="AHF276" s="39"/>
      <c r="AHG276" s="39"/>
      <c r="AHH276" s="39"/>
      <c r="AHI276" s="39"/>
      <c r="AHJ276" s="39"/>
      <c r="AHK276" s="39"/>
      <c r="AHL276" s="39"/>
      <c r="AHM276" s="39"/>
      <c r="AHN276" s="39"/>
      <c r="AHO276" s="39"/>
      <c r="AHP276" s="39"/>
      <c r="AHQ276" s="39"/>
      <c r="AHR276" s="39"/>
      <c r="AHS276" s="39"/>
      <c r="AHT276" s="39"/>
      <c r="AHU276" s="39"/>
      <c r="AHV276" s="39"/>
      <c r="AHW276" s="39"/>
      <c r="AHX276" s="39"/>
      <c r="AHY276" s="39"/>
      <c r="AHZ276" s="39"/>
      <c r="AIA276" s="39"/>
      <c r="AIB276" s="39"/>
      <c r="AIC276" s="39"/>
      <c r="AID276" s="39"/>
      <c r="AIE276" s="39"/>
      <c r="AIF276" s="39"/>
      <c r="AIG276" s="39"/>
      <c r="AIH276" s="39"/>
      <c r="AII276" s="39"/>
      <c r="AIJ276" s="39"/>
      <c r="AIK276" s="39"/>
      <c r="AIL276" s="39"/>
      <c r="AIM276" s="39"/>
      <c r="AIN276" s="39"/>
      <c r="AIO276" s="39"/>
      <c r="AIP276" s="39"/>
      <c r="AIQ276" s="39"/>
      <c r="AIR276" s="39"/>
      <c r="AIS276" s="39"/>
      <c r="AIT276" s="39"/>
      <c r="AIU276" s="39"/>
      <c r="AIV276" s="39"/>
      <c r="AIW276" s="39"/>
      <c r="AIX276" s="39"/>
      <c r="AIY276" s="39"/>
      <c r="AIZ276" s="39"/>
      <c r="AJA276" s="39"/>
      <c r="AJB276" s="39"/>
      <c r="AJC276" s="39"/>
      <c r="AJD276" s="39"/>
      <c r="AJE276" s="39"/>
      <c r="AJF276" s="39"/>
      <c r="AJG276" s="39"/>
      <c r="AJH276" s="39"/>
      <c r="AJI276" s="39"/>
      <c r="AJJ276" s="39"/>
      <c r="AJK276" s="39"/>
      <c r="AJL276" s="39"/>
      <c r="AJM276" s="39"/>
      <c r="AJN276" s="39"/>
      <c r="AJO276" s="39"/>
      <c r="AJP276" s="39"/>
      <c r="AJQ276" s="39"/>
      <c r="AJR276" s="39"/>
      <c r="AJS276" s="39"/>
      <c r="AJT276" s="39"/>
      <c r="AJU276" s="39"/>
      <c r="AJV276" s="39"/>
      <c r="AJW276" s="39"/>
      <c r="AJX276" s="39"/>
      <c r="AJY276" s="39"/>
      <c r="AJZ276" s="39"/>
      <c r="AKA276" s="39"/>
      <c r="AKB276" s="39"/>
      <c r="AKC276" s="39"/>
      <c r="AKD276" s="39"/>
      <c r="AKE276" s="39"/>
      <c r="AKF276" s="39"/>
      <c r="AKG276" s="39"/>
      <c r="AKH276" s="39"/>
      <c r="AKI276" s="39"/>
      <c r="AKJ276" s="39"/>
      <c r="AKK276" s="39"/>
      <c r="AKL276" s="39"/>
      <c r="AKM276" s="39"/>
      <c r="AKN276" s="39"/>
      <c r="AKO276" s="39"/>
      <c r="AKP276" s="39"/>
      <c r="AKQ276" s="39"/>
      <c r="AKR276" s="39"/>
      <c r="AKS276" s="39"/>
      <c r="AKT276" s="39"/>
      <c r="AKU276" s="39"/>
      <c r="AKV276" s="39"/>
      <c r="AKW276" s="39"/>
      <c r="AKX276" s="39"/>
      <c r="AKY276" s="39"/>
      <c r="AKZ276" s="39"/>
      <c r="ALA276" s="39"/>
      <c r="ALB276" s="39"/>
      <c r="ALC276" s="39"/>
      <c r="ALD276" s="39"/>
      <c r="ALE276" s="39"/>
      <c r="ALF276" s="39"/>
      <c r="ALG276" s="39"/>
      <c r="ALH276" s="39"/>
      <c r="ALI276" s="39"/>
      <c r="ALJ276" s="39"/>
      <c r="ALK276" s="39"/>
      <c r="ALL276" s="39"/>
      <c r="ALM276" s="39"/>
      <c r="ALN276" s="39"/>
      <c r="ALO276" s="39"/>
      <c r="ALP276" s="39"/>
      <c r="ALQ276" s="39"/>
      <c r="ALR276" s="39"/>
      <c r="ALS276" s="39"/>
      <c r="ALT276" s="39"/>
      <c r="ALU276" s="39"/>
      <c r="ALV276" s="39"/>
      <c r="ALW276" s="39"/>
      <c r="ALX276" s="39"/>
      <c r="ALY276" s="39"/>
      <c r="ALZ276" s="39"/>
      <c r="AMA276" s="39"/>
      <c r="AMB276" s="39"/>
      <c r="AMC276" s="39"/>
      <c r="AMD276" s="39"/>
      <c r="AME276" s="39"/>
      <c r="AMF276" s="39"/>
      <c r="AMG276" s="39"/>
      <c r="AMH276" s="39"/>
      <c r="AMI276" s="39"/>
      <c r="AMJ276" s="39"/>
      <c r="AMK276" s="39"/>
      <c r="AML276" s="39"/>
      <c r="AMM276" s="39"/>
      <c r="AMN276" s="39"/>
      <c r="AMO276" s="39"/>
      <c r="AMP276" s="39"/>
      <c r="AMQ276" s="39"/>
      <c r="AMR276" s="39"/>
      <c r="AMS276" s="39"/>
      <c r="AMT276" s="39"/>
      <c r="AMU276" s="39"/>
      <c r="AMV276" s="39"/>
      <c r="AMW276" s="39"/>
      <c r="AMX276" s="39"/>
      <c r="AMY276" s="39"/>
      <c r="AMZ276" s="39"/>
      <c r="ANA276" s="39"/>
      <c r="ANB276" s="39"/>
      <c r="ANC276" s="39"/>
      <c r="AND276" s="39"/>
      <c r="ANE276" s="39"/>
      <c r="ANF276" s="39"/>
      <c r="ANG276" s="39"/>
      <c r="ANH276" s="39"/>
      <c r="ANI276" s="39"/>
      <c r="ANJ276" s="39"/>
      <c r="ANK276" s="39"/>
      <c r="ANL276" s="39"/>
      <c r="ANM276" s="39"/>
      <c r="ANN276" s="39"/>
      <c r="ANO276" s="39"/>
      <c r="ANP276" s="39"/>
      <c r="ANQ276" s="39"/>
      <c r="ANR276" s="39"/>
      <c r="ANS276" s="39"/>
      <c r="ANT276" s="39"/>
      <c r="ANU276" s="39"/>
      <c r="ANV276" s="39"/>
      <c r="ANW276" s="39"/>
      <c r="ANX276" s="39"/>
      <c r="ANY276" s="39"/>
      <c r="ANZ276" s="39"/>
      <c r="AOA276" s="39"/>
      <c r="AOB276" s="39"/>
      <c r="AOC276" s="39"/>
      <c r="AOD276" s="39"/>
      <c r="AOE276" s="39"/>
      <c r="AOF276" s="39"/>
      <c r="AOG276" s="39"/>
      <c r="AOH276" s="39"/>
      <c r="AOI276" s="39"/>
      <c r="AOJ276" s="39"/>
      <c r="AOK276" s="39"/>
      <c r="AOL276" s="39"/>
      <c r="AOM276" s="39"/>
      <c r="AON276" s="39"/>
      <c r="AOO276" s="39"/>
      <c r="AOP276" s="39"/>
      <c r="AOQ276" s="39"/>
      <c r="AOR276" s="39"/>
      <c r="AOS276" s="39"/>
      <c r="AOT276" s="39"/>
      <c r="AOU276" s="39"/>
      <c r="AOV276" s="39"/>
      <c r="AOW276" s="39"/>
      <c r="AOX276" s="39"/>
      <c r="AOY276" s="39"/>
      <c r="AOZ276" s="39"/>
      <c r="APA276" s="39"/>
      <c r="APB276" s="39"/>
      <c r="APC276" s="39"/>
      <c r="APD276" s="39"/>
      <c r="APE276" s="39"/>
      <c r="APF276" s="39"/>
      <c r="APG276" s="39"/>
      <c r="APH276" s="39"/>
      <c r="API276" s="39"/>
      <c r="APJ276" s="39"/>
      <c r="APK276" s="39"/>
      <c r="APL276" s="39"/>
      <c r="APM276" s="39"/>
      <c r="APN276" s="39"/>
      <c r="APO276" s="39"/>
      <c r="APP276" s="39"/>
      <c r="APQ276" s="39"/>
      <c r="APR276" s="39"/>
      <c r="APS276" s="39"/>
      <c r="APT276" s="39"/>
      <c r="APU276" s="39"/>
      <c r="APV276" s="39"/>
      <c r="APW276" s="39"/>
      <c r="APX276" s="39"/>
      <c r="APY276" s="39"/>
      <c r="APZ276" s="39"/>
      <c r="AQA276" s="39"/>
      <c r="AQB276" s="39"/>
      <c r="AQC276" s="39"/>
      <c r="AQD276" s="39"/>
      <c r="AQE276" s="39"/>
      <c r="AQF276" s="39"/>
      <c r="AQG276" s="39"/>
      <c r="AQH276" s="39"/>
      <c r="AQI276" s="39"/>
      <c r="AQJ276" s="39"/>
      <c r="AQK276" s="39"/>
      <c r="AQL276" s="39"/>
      <c r="AQM276" s="39"/>
      <c r="AQN276" s="39"/>
      <c r="AQO276" s="39"/>
      <c r="AQP276" s="39"/>
      <c r="AQQ276" s="39"/>
      <c r="AQR276" s="39"/>
      <c r="AQS276" s="39"/>
      <c r="AQT276" s="39"/>
      <c r="AQU276" s="39"/>
      <c r="AQV276" s="39"/>
      <c r="AQW276" s="39"/>
      <c r="AQX276" s="39"/>
      <c r="AQY276" s="39"/>
      <c r="AQZ276" s="39"/>
      <c r="ARA276" s="39"/>
      <c r="ARB276" s="39"/>
      <c r="ARC276" s="39"/>
      <c r="ARD276" s="39"/>
      <c r="ARE276" s="39"/>
      <c r="ARF276" s="39"/>
      <c r="ARG276" s="39"/>
      <c r="ARH276" s="39"/>
      <c r="ARI276" s="39"/>
      <c r="ARJ276" s="39"/>
      <c r="ARK276" s="39"/>
      <c r="ARL276" s="39"/>
      <c r="ARM276" s="39"/>
      <c r="ARN276" s="39"/>
      <c r="ARO276" s="39"/>
      <c r="ARP276" s="39"/>
      <c r="ARQ276" s="39"/>
      <c r="ARR276" s="39"/>
      <c r="ARS276" s="39"/>
      <c r="ART276" s="39"/>
      <c r="ARU276" s="39"/>
      <c r="ARV276" s="39"/>
      <c r="ARW276" s="39"/>
      <c r="ARX276" s="39"/>
      <c r="ARY276" s="39"/>
      <c r="ARZ276" s="39"/>
      <c r="ASA276" s="39"/>
      <c r="ASB276" s="39"/>
      <c r="ASC276" s="39"/>
      <c r="ASD276" s="39"/>
      <c r="ASE276" s="39"/>
      <c r="ASF276" s="39"/>
      <c r="ASG276" s="39"/>
      <c r="ASH276" s="39"/>
      <c r="ASI276" s="39"/>
      <c r="ASJ276" s="39"/>
      <c r="ASK276" s="39"/>
      <c r="ASL276" s="39"/>
      <c r="ASM276" s="39"/>
      <c r="ASN276" s="39"/>
      <c r="ASO276" s="39"/>
      <c r="ASP276" s="39"/>
      <c r="ASQ276" s="39"/>
      <c r="ASR276" s="39"/>
      <c r="ASS276" s="39"/>
      <c r="AST276" s="39"/>
      <c r="ASU276" s="39"/>
      <c r="ASV276" s="39"/>
      <c r="ASW276" s="39"/>
      <c r="ASX276" s="39"/>
      <c r="ASY276" s="39"/>
      <c r="ASZ276" s="39"/>
      <c r="ATA276" s="39"/>
      <c r="ATB276" s="39"/>
      <c r="ATC276" s="39"/>
      <c r="ATD276" s="39"/>
      <c r="ATE276" s="39"/>
      <c r="ATF276" s="39"/>
      <c r="ATG276" s="39"/>
      <c r="ATH276" s="39"/>
      <c r="ATI276" s="39"/>
      <c r="ATJ276" s="39"/>
      <c r="ATK276" s="39"/>
      <c r="ATL276" s="39"/>
      <c r="ATM276" s="39"/>
      <c r="ATN276" s="39"/>
      <c r="ATO276" s="39"/>
      <c r="ATP276" s="39"/>
      <c r="ATQ276" s="39"/>
      <c r="ATR276" s="39"/>
      <c r="ATS276" s="39"/>
      <c r="ATT276" s="39"/>
      <c r="ATU276" s="39"/>
      <c r="ATV276" s="39"/>
      <c r="ATW276" s="39"/>
      <c r="ATX276" s="39"/>
      <c r="ATY276" s="39"/>
      <c r="ATZ276" s="39"/>
      <c r="AUA276" s="39"/>
      <c r="AUB276" s="39"/>
      <c r="AUC276" s="39"/>
      <c r="AUD276" s="39"/>
      <c r="AUE276" s="39"/>
      <c r="AUF276" s="39"/>
      <c r="AUG276" s="39"/>
      <c r="AUH276" s="39"/>
      <c r="AUI276" s="39"/>
      <c r="AUJ276" s="39"/>
      <c r="AUK276" s="39"/>
      <c r="AUL276" s="39"/>
      <c r="AUM276" s="39"/>
      <c r="AUN276" s="39"/>
      <c r="AUO276" s="39"/>
      <c r="AUP276" s="39"/>
      <c r="AUQ276" s="39"/>
      <c r="AUR276" s="39"/>
      <c r="AUS276" s="39"/>
      <c r="AUT276" s="39"/>
      <c r="AUU276" s="39"/>
      <c r="AUV276" s="39"/>
      <c r="AUW276" s="39"/>
      <c r="AUX276" s="39"/>
      <c r="AUY276" s="39"/>
      <c r="AUZ276" s="39"/>
      <c r="AVA276" s="39"/>
      <c r="AVB276" s="39"/>
      <c r="AVC276" s="39"/>
      <c r="AVD276" s="39"/>
      <c r="AVE276" s="39"/>
      <c r="AVF276" s="39"/>
      <c r="AVG276" s="39"/>
      <c r="AVH276" s="39"/>
      <c r="AVI276" s="39"/>
      <c r="AVJ276" s="39"/>
      <c r="AVK276" s="39"/>
      <c r="AVL276" s="39"/>
      <c r="AVM276" s="39"/>
      <c r="AVN276" s="39"/>
      <c r="AVO276" s="39"/>
      <c r="AVP276" s="39"/>
      <c r="AVQ276" s="39"/>
      <c r="AVR276" s="39"/>
      <c r="AVS276" s="39"/>
      <c r="AVT276" s="39"/>
      <c r="AVU276" s="39"/>
      <c r="AVV276" s="39"/>
      <c r="AVW276" s="39"/>
      <c r="AVX276" s="39"/>
      <c r="AVY276" s="39"/>
      <c r="AVZ276" s="39"/>
      <c r="AWA276" s="39"/>
      <c r="AWB276" s="39"/>
      <c r="AWC276" s="39"/>
      <c r="AWD276" s="39"/>
      <c r="AWE276" s="39"/>
      <c r="AWF276" s="39"/>
      <c r="AWG276" s="39"/>
      <c r="AWH276" s="39"/>
      <c r="AWI276" s="39"/>
      <c r="AWJ276" s="39"/>
      <c r="AWK276" s="39"/>
      <c r="AWL276" s="39"/>
      <c r="AWM276" s="39"/>
      <c r="AWN276" s="39"/>
      <c r="AWO276" s="39"/>
      <c r="AWP276" s="39"/>
      <c r="AWQ276" s="39"/>
      <c r="AWR276" s="39"/>
      <c r="AWS276" s="39"/>
      <c r="AWT276" s="39"/>
      <c r="AWU276" s="39"/>
      <c r="AWV276" s="39"/>
      <c r="AWW276" s="39"/>
      <c r="AWX276" s="39"/>
      <c r="AWY276" s="39"/>
      <c r="AWZ276" s="39"/>
      <c r="AXA276" s="39"/>
      <c r="AXB276" s="39"/>
      <c r="AXC276" s="39"/>
      <c r="AXD276" s="39"/>
      <c r="AXE276" s="39"/>
      <c r="AXF276" s="39"/>
      <c r="AXG276" s="39"/>
      <c r="AXH276" s="39"/>
      <c r="AXI276" s="39"/>
      <c r="AXJ276" s="39"/>
      <c r="AXK276" s="39"/>
      <c r="AXL276" s="39"/>
      <c r="AXM276" s="39"/>
      <c r="AXN276" s="39"/>
      <c r="AXO276" s="39"/>
      <c r="AXP276" s="39"/>
      <c r="AXQ276" s="39"/>
      <c r="AXR276" s="39"/>
      <c r="AXS276" s="39"/>
      <c r="AXT276" s="39"/>
      <c r="AXU276" s="39"/>
      <c r="AXV276" s="39"/>
      <c r="AXW276" s="39"/>
      <c r="AXX276" s="39"/>
      <c r="AXY276" s="39"/>
      <c r="AXZ276" s="39"/>
      <c r="AYA276" s="39"/>
      <c r="AYB276" s="39"/>
      <c r="AYC276" s="39"/>
      <c r="AYD276" s="39"/>
      <c r="AYE276" s="39"/>
      <c r="AYF276" s="39"/>
      <c r="AYG276" s="39"/>
      <c r="AYH276" s="39"/>
      <c r="AYI276" s="39"/>
      <c r="AYJ276" s="39"/>
      <c r="AYK276" s="39"/>
      <c r="AYL276" s="39"/>
      <c r="AYM276" s="39"/>
      <c r="AYN276" s="39"/>
      <c r="AYO276" s="39"/>
      <c r="AYP276" s="39"/>
      <c r="AYQ276" s="39"/>
      <c r="AYR276" s="39"/>
      <c r="AYS276" s="39"/>
      <c r="AYT276" s="39"/>
      <c r="AYU276" s="39"/>
      <c r="AYV276" s="39"/>
      <c r="AYW276" s="39"/>
      <c r="AYX276" s="39"/>
      <c r="AYY276" s="39"/>
      <c r="AYZ276" s="39"/>
      <c r="AZA276" s="39"/>
      <c r="AZB276" s="39"/>
      <c r="AZC276" s="39"/>
      <c r="AZD276" s="39"/>
      <c r="AZE276" s="39"/>
      <c r="AZF276" s="39"/>
      <c r="AZG276" s="39"/>
      <c r="AZH276" s="39"/>
      <c r="AZI276" s="39"/>
      <c r="AZJ276" s="39"/>
      <c r="AZK276" s="39"/>
      <c r="AZL276" s="39"/>
      <c r="AZM276" s="39"/>
      <c r="AZN276" s="39"/>
      <c r="AZO276" s="39"/>
      <c r="AZP276" s="39"/>
      <c r="AZQ276" s="39"/>
      <c r="AZR276" s="39"/>
      <c r="AZS276" s="39"/>
      <c r="AZT276" s="39"/>
      <c r="AZU276" s="39"/>
      <c r="AZV276" s="39"/>
      <c r="AZW276" s="39"/>
      <c r="AZX276" s="39"/>
      <c r="AZY276" s="39"/>
      <c r="AZZ276" s="39"/>
      <c r="BAA276" s="39"/>
      <c r="BAB276" s="39"/>
      <c r="BAC276" s="39"/>
      <c r="BAD276" s="39"/>
      <c r="BAE276" s="39"/>
      <c r="BAF276" s="39"/>
      <c r="BAG276" s="39"/>
      <c r="BAH276" s="39"/>
      <c r="BAI276" s="39"/>
      <c r="BAJ276" s="39"/>
      <c r="BAK276" s="39"/>
      <c r="BAL276" s="39"/>
      <c r="BAM276" s="39"/>
      <c r="BAN276" s="39"/>
      <c r="BAO276" s="39"/>
      <c r="BAP276" s="39"/>
      <c r="BAQ276" s="39"/>
      <c r="BAR276" s="39"/>
      <c r="BAS276" s="39"/>
      <c r="BAT276" s="39"/>
      <c r="BAU276" s="39"/>
      <c r="BAV276" s="39"/>
      <c r="BAW276" s="39"/>
      <c r="BAX276" s="39"/>
      <c r="BAY276" s="39"/>
      <c r="BAZ276" s="39"/>
      <c r="BBA276" s="39"/>
      <c r="BBB276" s="39"/>
      <c r="BBC276" s="39"/>
      <c r="BBD276" s="39"/>
      <c r="BBE276" s="39"/>
      <c r="BBF276" s="39"/>
      <c r="BBG276" s="39"/>
      <c r="BBH276" s="39"/>
      <c r="BBI276" s="39"/>
      <c r="BBJ276" s="39"/>
      <c r="BBK276" s="39"/>
      <c r="BBL276" s="39"/>
      <c r="BBM276" s="39"/>
      <c r="BBN276" s="39"/>
      <c r="BBO276" s="39"/>
      <c r="BBP276" s="39"/>
      <c r="BBQ276" s="39"/>
      <c r="BBR276" s="39"/>
      <c r="BBS276" s="39"/>
      <c r="BBT276" s="39"/>
      <c r="BBU276" s="39"/>
      <c r="BBV276" s="39"/>
      <c r="BBW276" s="39"/>
      <c r="BBX276" s="39"/>
      <c r="BBY276" s="39"/>
      <c r="BBZ276" s="39"/>
      <c r="BCA276" s="39"/>
      <c r="BCB276" s="39"/>
      <c r="BCC276" s="39"/>
      <c r="BCD276" s="39"/>
      <c r="BCE276" s="39"/>
      <c r="BCF276" s="39"/>
      <c r="BCG276" s="39"/>
      <c r="BCH276" s="39"/>
      <c r="BCI276" s="39"/>
      <c r="BCJ276" s="39"/>
      <c r="BCK276" s="39"/>
      <c r="BCL276" s="39"/>
      <c r="BCM276" s="39"/>
      <c r="BCN276" s="39"/>
      <c r="BCO276" s="39"/>
      <c r="BCP276" s="39"/>
      <c r="BCQ276" s="39"/>
      <c r="BCR276" s="39"/>
      <c r="BCS276" s="39"/>
      <c r="BCT276" s="39"/>
      <c r="BCU276" s="39"/>
      <c r="BCV276" s="39"/>
      <c r="BCW276" s="39"/>
      <c r="BCX276" s="39"/>
      <c r="BCY276" s="39"/>
      <c r="BCZ276" s="39"/>
      <c r="BDA276" s="39"/>
      <c r="BDB276" s="39"/>
      <c r="BDC276" s="39"/>
      <c r="BDD276" s="39"/>
      <c r="BDE276" s="39"/>
      <c r="BDF276" s="39"/>
      <c r="BDG276" s="39"/>
      <c r="BDH276" s="39"/>
      <c r="BDI276" s="39"/>
      <c r="BDJ276" s="39"/>
      <c r="BDK276" s="39"/>
      <c r="BDL276" s="39"/>
      <c r="BDM276" s="39"/>
      <c r="BDN276" s="39"/>
      <c r="BDO276" s="39"/>
      <c r="BDP276" s="39"/>
      <c r="BDQ276" s="39"/>
      <c r="BDR276" s="39"/>
      <c r="BDS276" s="39"/>
      <c r="BDT276" s="39"/>
      <c r="BDU276" s="39"/>
      <c r="BDV276" s="39"/>
      <c r="BDW276" s="39"/>
      <c r="BDX276" s="39"/>
      <c r="BDY276" s="39"/>
      <c r="BDZ276" s="39"/>
      <c r="BEA276" s="39"/>
      <c r="BEB276" s="39"/>
      <c r="BEC276" s="39"/>
      <c r="BED276" s="39"/>
      <c r="BEE276" s="39"/>
      <c r="BEF276" s="39"/>
      <c r="BEG276" s="39"/>
      <c r="BEH276" s="39"/>
      <c r="BEI276" s="39"/>
      <c r="BEJ276" s="39"/>
      <c r="BEK276" s="39"/>
      <c r="BEL276" s="39"/>
      <c r="BEM276" s="39"/>
      <c r="BEN276" s="39"/>
      <c r="BEO276" s="39"/>
      <c r="BEP276" s="39"/>
      <c r="BEQ276" s="39"/>
      <c r="BER276" s="39"/>
      <c r="BES276" s="39"/>
      <c r="BET276" s="39"/>
      <c r="BEU276" s="39"/>
      <c r="BEV276" s="39"/>
      <c r="BEW276" s="39"/>
      <c r="BEX276" s="39"/>
      <c r="BEY276" s="39"/>
      <c r="BEZ276" s="39"/>
      <c r="BFA276" s="39"/>
      <c r="BFB276" s="39"/>
      <c r="BFC276" s="39"/>
      <c r="BFD276" s="39"/>
      <c r="BFE276" s="39"/>
      <c r="BFF276" s="39"/>
      <c r="BFG276" s="39"/>
      <c r="BFH276" s="39"/>
      <c r="BFI276" s="39"/>
      <c r="BFJ276" s="39"/>
      <c r="BFK276" s="39"/>
      <c r="BFL276" s="39"/>
      <c r="BFM276" s="39"/>
      <c r="BFN276" s="39"/>
      <c r="BFO276" s="39"/>
      <c r="BFP276" s="39"/>
      <c r="BFQ276" s="39"/>
      <c r="BFR276" s="39"/>
      <c r="BFS276" s="39"/>
      <c r="BFT276" s="39"/>
      <c r="BFU276" s="39"/>
      <c r="BFV276" s="39"/>
      <c r="BFW276" s="39"/>
      <c r="BFX276" s="39"/>
      <c r="BFY276" s="39"/>
      <c r="BFZ276" s="39"/>
      <c r="BGA276" s="39"/>
      <c r="BGB276" s="39"/>
      <c r="BGC276" s="39"/>
      <c r="BGD276" s="39"/>
      <c r="BGE276" s="39"/>
      <c r="BGF276" s="39"/>
      <c r="BGG276" s="39"/>
      <c r="BGH276" s="39"/>
      <c r="BGI276" s="39"/>
      <c r="BGJ276" s="39"/>
      <c r="BGK276" s="39"/>
      <c r="BGL276" s="39"/>
      <c r="BGM276" s="39"/>
      <c r="BGN276" s="39"/>
      <c r="BGO276" s="39"/>
      <c r="BGP276" s="39"/>
      <c r="BGQ276" s="39"/>
      <c r="BGR276" s="39"/>
      <c r="BGS276" s="39"/>
      <c r="BGT276" s="39"/>
      <c r="BGU276" s="39"/>
      <c r="BGV276" s="39"/>
      <c r="BGW276" s="39"/>
      <c r="BGX276" s="39"/>
      <c r="BGY276" s="39"/>
      <c r="BGZ276" s="39"/>
      <c r="BHA276" s="39"/>
      <c r="BHB276" s="39"/>
      <c r="BHC276" s="39"/>
      <c r="BHD276" s="39"/>
      <c r="BHE276" s="39"/>
      <c r="BHF276" s="39"/>
      <c r="BHG276" s="39"/>
      <c r="BHH276" s="39"/>
      <c r="BHI276" s="39"/>
      <c r="BHJ276" s="39"/>
      <c r="BHK276" s="39"/>
      <c r="BHL276" s="39"/>
      <c r="BHM276" s="39"/>
      <c r="BHN276" s="39"/>
      <c r="BHO276" s="39"/>
      <c r="BHP276" s="39"/>
      <c r="BHQ276" s="39"/>
      <c r="BHR276" s="39"/>
      <c r="BHS276" s="39"/>
      <c r="BHT276" s="39"/>
      <c r="BHU276" s="39"/>
      <c r="BHV276" s="39"/>
      <c r="BHW276" s="39"/>
      <c r="BHX276" s="39"/>
      <c r="BHY276" s="39"/>
      <c r="BHZ276" s="39"/>
      <c r="BIA276" s="39"/>
      <c r="BIB276" s="39"/>
      <c r="BIC276" s="39"/>
      <c r="BID276" s="39"/>
      <c r="BIE276" s="39"/>
      <c r="BIF276" s="39"/>
      <c r="BIG276" s="39"/>
      <c r="BIH276" s="39"/>
      <c r="BII276" s="39"/>
      <c r="BIJ276" s="39"/>
      <c r="BIK276" s="39"/>
      <c r="BIL276" s="39"/>
      <c r="BIM276" s="39"/>
      <c r="BIN276" s="39"/>
      <c r="BIO276" s="39"/>
      <c r="BIP276" s="39"/>
      <c r="BIQ276" s="39"/>
      <c r="BIR276" s="39"/>
      <c r="BIS276" s="39"/>
      <c r="BIT276" s="39"/>
      <c r="BIU276" s="39"/>
      <c r="BIV276" s="39"/>
      <c r="BIW276" s="39"/>
      <c r="BIX276" s="39"/>
      <c r="BIY276" s="39"/>
      <c r="BIZ276" s="39"/>
      <c r="BJA276" s="39"/>
      <c r="BJB276" s="39"/>
      <c r="BJC276" s="39"/>
      <c r="BJD276" s="39"/>
      <c r="BJE276" s="39"/>
      <c r="BJF276" s="39"/>
      <c r="BJG276" s="39"/>
      <c r="BJH276" s="39"/>
      <c r="BJI276" s="39"/>
      <c r="BJJ276" s="39"/>
      <c r="BJK276" s="39"/>
      <c r="BJL276" s="39"/>
      <c r="BJM276" s="39"/>
      <c r="BJN276" s="39"/>
      <c r="BJO276" s="39"/>
      <c r="BJP276" s="39"/>
      <c r="BJQ276" s="39"/>
      <c r="BJR276" s="39"/>
      <c r="BJS276" s="39"/>
      <c r="BJT276" s="39"/>
      <c r="BJU276" s="39"/>
      <c r="BJV276" s="39"/>
      <c r="BJW276" s="39"/>
      <c r="BJX276" s="39"/>
      <c r="BJY276" s="39"/>
      <c r="BJZ276" s="39"/>
      <c r="BKA276" s="39"/>
      <c r="BKB276" s="39"/>
      <c r="BKC276" s="39"/>
      <c r="BKD276" s="39"/>
      <c r="BKE276" s="39"/>
      <c r="BKF276" s="39"/>
      <c r="BKG276" s="39"/>
      <c r="BKH276" s="39"/>
      <c r="BKI276" s="39"/>
      <c r="BKJ276" s="39"/>
      <c r="BKK276" s="39"/>
      <c r="BKL276" s="39"/>
      <c r="BKM276" s="39"/>
      <c r="BKN276" s="39"/>
      <c r="BKO276" s="39"/>
      <c r="BKP276" s="39"/>
      <c r="BKQ276" s="39"/>
      <c r="BKR276" s="39"/>
      <c r="BKS276" s="39"/>
      <c r="BKT276" s="39"/>
      <c r="BKU276" s="39"/>
      <c r="BKV276" s="39"/>
      <c r="BKW276" s="39"/>
      <c r="BKX276" s="39"/>
      <c r="BKY276" s="39"/>
      <c r="BKZ276" s="39"/>
      <c r="BLA276" s="39"/>
      <c r="BLB276" s="39"/>
      <c r="BLC276" s="39"/>
      <c r="BLD276" s="39"/>
      <c r="BLE276" s="39"/>
      <c r="BLF276" s="39"/>
      <c r="BLG276" s="39"/>
      <c r="BLH276" s="39"/>
      <c r="BLI276" s="39"/>
      <c r="BLJ276" s="39"/>
      <c r="BLK276" s="39"/>
      <c r="BLL276" s="39"/>
      <c r="BLM276" s="39"/>
      <c r="BLN276" s="39"/>
      <c r="BLO276" s="39"/>
      <c r="BLP276" s="39"/>
      <c r="BLQ276" s="39"/>
      <c r="BLR276" s="39"/>
      <c r="BLS276" s="39"/>
      <c r="BLT276" s="39"/>
      <c r="BLU276" s="39"/>
      <c r="BLV276" s="39"/>
      <c r="BLW276" s="39"/>
      <c r="BLX276" s="39"/>
      <c r="BLY276" s="39"/>
      <c r="BLZ276" s="39"/>
      <c r="BMA276" s="39"/>
      <c r="BMB276" s="39"/>
      <c r="BMC276" s="39"/>
      <c r="BMD276" s="39"/>
      <c r="BME276" s="39"/>
      <c r="BMF276" s="39"/>
      <c r="BMG276" s="39"/>
      <c r="BMH276" s="39"/>
      <c r="BMI276" s="39"/>
      <c r="BMJ276" s="39"/>
      <c r="BMK276" s="39"/>
      <c r="BML276" s="39"/>
      <c r="BMM276" s="39"/>
      <c r="BMN276" s="39"/>
      <c r="BMO276" s="39"/>
      <c r="BMP276" s="39"/>
      <c r="BMQ276" s="39"/>
      <c r="BMR276" s="39"/>
      <c r="BMS276" s="39"/>
      <c r="BMT276" s="39"/>
      <c r="BMU276" s="39"/>
      <c r="BMV276" s="39"/>
      <c r="BMW276" s="39"/>
      <c r="BMX276" s="39"/>
      <c r="BMY276" s="39"/>
      <c r="BMZ276" s="39"/>
      <c r="BNA276" s="39"/>
      <c r="BNB276" s="39"/>
      <c r="BNC276" s="39"/>
      <c r="BND276" s="39"/>
      <c r="BNE276" s="39"/>
      <c r="BNF276" s="39"/>
      <c r="BNG276" s="39"/>
      <c r="BNH276" s="39"/>
      <c r="BNI276" s="39"/>
      <c r="BNJ276" s="39"/>
      <c r="BNK276" s="39"/>
      <c r="BNL276" s="39"/>
      <c r="BNM276" s="39"/>
      <c r="BNN276" s="39"/>
      <c r="BNO276" s="39"/>
      <c r="BNP276" s="39"/>
      <c r="BNQ276" s="39"/>
      <c r="BNR276" s="39"/>
      <c r="BNS276" s="39"/>
      <c r="BNT276" s="39"/>
      <c r="BNU276" s="39"/>
      <c r="BNV276" s="39"/>
      <c r="BNW276" s="39"/>
      <c r="BNX276" s="39"/>
      <c r="BNY276" s="39"/>
      <c r="BNZ276" s="39"/>
      <c r="BOA276" s="39"/>
      <c r="BOB276" s="39"/>
      <c r="BOC276" s="39"/>
      <c r="BOD276" s="39"/>
      <c r="BOE276" s="39"/>
      <c r="BOF276" s="39"/>
      <c r="BOG276" s="39"/>
      <c r="BOH276" s="39"/>
      <c r="BOI276" s="39"/>
      <c r="BOJ276" s="39"/>
      <c r="BOK276" s="39"/>
      <c r="BOL276" s="39"/>
      <c r="BOM276" s="39"/>
      <c r="BON276" s="39"/>
      <c r="BOO276" s="39"/>
      <c r="BOP276" s="39"/>
      <c r="BOQ276" s="39"/>
      <c r="BOR276" s="39"/>
      <c r="BOS276" s="39"/>
      <c r="BOT276" s="39"/>
      <c r="BOU276" s="39"/>
      <c r="BOV276" s="39"/>
      <c r="BOW276" s="39"/>
      <c r="BOX276" s="39"/>
      <c r="BOY276" s="39"/>
      <c r="BOZ276" s="39"/>
      <c r="BPA276" s="39"/>
      <c r="BPB276" s="39"/>
      <c r="BPC276" s="39"/>
      <c r="BPD276" s="39"/>
      <c r="BPE276" s="39"/>
      <c r="BPF276" s="39"/>
      <c r="BPG276" s="39"/>
      <c r="BPH276" s="39"/>
      <c r="BPI276" s="39"/>
      <c r="BPJ276" s="39"/>
      <c r="BPK276" s="39"/>
      <c r="BPL276" s="39"/>
      <c r="BPM276" s="39"/>
      <c r="BPN276" s="39"/>
      <c r="BPO276" s="39"/>
      <c r="BPP276" s="39"/>
      <c r="BPQ276" s="39"/>
      <c r="BPR276" s="39"/>
      <c r="BPS276" s="39"/>
      <c r="BPT276" s="39"/>
      <c r="BPU276" s="39"/>
      <c r="BPV276" s="39"/>
      <c r="BPW276" s="39"/>
      <c r="BPX276" s="39"/>
      <c r="BPY276" s="39"/>
      <c r="BPZ276" s="39"/>
      <c r="BQA276" s="39"/>
      <c r="BQB276" s="39"/>
      <c r="BQC276" s="39"/>
      <c r="BQD276" s="39"/>
      <c r="BQE276" s="39"/>
      <c r="BQF276" s="39"/>
      <c r="BQG276" s="39"/>
      <c r="BQH276" s="39"/>
      <c r="BQI276" s="39"/>
      <c r="BQJ276" s="39"/>
      <c r="BQK276" s="39"/>
      <c r="BQL276" s="39"/>
      <c r="BQM276" s="39"/>
      <c r="BQN276" s="39"/>
      <c r="BQO276" s="39"/>
      <c r="BQP276" s="39"/>
      <c r="BQQ276" s="39"/>
      <c r="BQR276" s="39"/>
      <c r="BQS276" s="39"/>
      <c r="BQT276" s="39"/>
      <c r="BQU276" s="39"/>
      <c r="BQV276" s="39"/>
      <c r="BQW276" s="39"/>
      <c r="BQX276" s="39"/>
      <c r="BQY276" s="39"/>
      <c r="BQZ276" s="39"/>
      <c r="BRA276" s="39"/>
      <c r="BRB276" s="39"/>
      <c r="BRC276" s="39"/>
      <c r="BRD276" s="39"/>
      <c r="BRE276" s="39"/>
      <c r="BRF276" s="39"/>
      <c r="BRG276" s="39"/>
      <c r="BRH276" s="39"/>
      <c r="BRI276" s="39"/>
      <c r="BRJ276" s="39"/>
      <c r="BRK276" s="39"/>
      <c r="BRL276" s="39"/>
      <c r="BRM276" s="39"/>
      <c r="BRN276" s="39"/>
      <c r="BRO276" s="39"/>
      <c r="BRP276" s="39"/>
      <c r="BRQ276" s="39"/>
      <c r="BRR276" s="39"/>
      <c r="BRS276" s="39"/>
      <c r="BRT276" s="39"/>
      <c r="BRU276" s="39"/>
      <c r="BRV276" s="39"/>
      <c r="BRW276" s="39"/>
      <c r="BRX276" s="39"/>
      <c r="BRY276" s="39"/>
      <c r="BRZ276" s="39"/>
      <c r="BSA276" s="39"/>
      <c r="BSB276" s="39"/>
      <c r="BSC276" s="39"/>
      <c r="BSD276" s="39"/>
      <c r="BSE276" s="39"/>
      <c r="BSF276" s="39"/>
      <c r="BSG276" s="39"/>
      <c r="BSH276" s="39"/>
      <c r="BSI276" s="39"/>
      <c r="BSJ276" s="39"/>
      <c r="BSK276" s="39"/>
      <c r="BSL276" s="39"/>
      <c r="BSM276" s="39"/>
      <c r="BSN276" s="39"/>
      <c r="BSO276" s="39"/>
      <c r="BSP276" s="39"/>
      <c r="BSQ276" s="39"/>
      <c r="BSR276" s="39"/>
      <c r="BSS276" s="39"/>
      <c r="BST276" s="39"/>
      <c r="BSU276" s="39"/>
      <c r="BSV276" s="39"/>
      <c r="BSW276" s="39"/>
      <c r="BSX276" s="39"/>
      <c r="BSY276" s="39"/>
      <c r="BSZ276" s="39"/>
      <c r="BTA276" s="39"/>
      <c r="BTB276" s="39"/>
      <c r="BTC276" s="39"/>
      <c r="BTD276" s="39"/>
      <c r="BTE276" s="39"/>
      <c r="BTF276" s="39"/>
      <c r="BTG276" s="39"/>
      <c r="BTH276" s="39"/>
      <c r="BTI276" s="39"/>
      <c r="BTJ276" s="39"/>
      <c r="BTK276" s="39"/>
      <c r="BTL276" s="39"/>
      <c r="BTM276" s="39"/>
      <c r="BTN276" s="39"/>
      <c r="BTO276" s="39"/>
      <c r="BTP276" s="39"/>
      <c r="BTQ276" s="39"/>
      <c r="BTR276" s="39"/>
      <c r="BTS276" s="39"/>
      <c r="BTT276" s="39"/>
      <c r="BTU276" s="39"/>
      <c r="BTV276" s="39"/>
      <c r="BTW276" s="39"/>
      <c r="BTX276" s="39"/>
      <c r="BTY276" s="39"/>
      <c r="BTZ276" s="39"/>
      <c r="BUA276" s="39"/>
      <c r="BUB276" s="39"/>
      <c r="BUC276" s="39"/>
      <c r="BUD276" s="39"/>
      <c r="BUE276" s="39"/>
      <c r="BUF276" s="39"/>
      <c r="BUG276" s="39"/>
      <c r="BUH276" s="39"/>
      <c r="BUI276" s="39"/>
      <c r="BUJ276" s="39"/>
      <c r="BUK276" s="39"/>
      <c r="BUL276" s="39"/>
      <c r="BUM276" s="39"/>
      <c r="BUN276" s="39"/>
      <c r="BUO276" s="39"/>
      <c r="BUP276" s="39"/>
      <c r="BUQ276" s="39"/>
      <c r="BUR276" s="39"/>
      <c r="BUS276" s="39"/>
      <c r="BUT276" s="39"/>
      <c r="BUU276" s="39"/>
      <c r="BUV276" s="39"/>
      <c r="BUW276" s="39"/>
      <c r="BUX276" s="39"/>
      <c r="BUY276" s="39"/>
      <c r="BUZ276" s="39"/>
      <c r="BVA276" s="39"/>
      <c r="BVB276" s="39"/>
      <c r="BVC276" s="39"/>
      <c r="BVD276" s="39"/>
      <c r="BVE276" s="39"/>
      <c r="BVF276" s="39"/>
      <c r="BVG276" s="39"/>
      <c r="BVH276" s="39"/>
      <c r="BVI276" s="39"/>
      <c r="BVJ276" s="39"/>
      <c r="BVK276" s="39"/>
      <c r="BVL276" s="39"/>
      <c r="BVM276" s="39"/>
      <c r="BVN276" s="39"/>
      <c r="BVO276" s="39"/>
      <c r="BVP276" s="39"/>
      <c r="BVQ276" s="39"/>
      <c r="BVR276" s="39"/>
      <c r="BVS276" s="39"/>
      <c r="BVT276" s="39"/>
      <c r="BVU276" s="39"/>
      <c r="BVV276" s="39"/>
      <c r="BVW276" s="39"/>
      <c r="BVX276" s="39"/>
      <c r="BVY276" s="39"/>
      <c r="BVZ276" s="39"/>
      <c r="BWA276" s="39"/>
      <c r="BWB276" s="39"/>
      <c r="BWC276" s="39"/>
      <c r="BWD276" s="39"/>
      <c r="BWE276" s="39"/>
      <c r="BWF276" s="39"/>
      <c r="BWG276" s="39"/>
      <c r="BWH276" s="39"/>
      <c r="BWI276" s="39"/>
      <c r="BWJ276" s="39"/>
      <c r="BWK276" s="39"/>
      <c r="BWL276" s="39"/>
      <c r="BWM276" s="39"/>
      <c r="BWN276" s="39"/>
      <c r="BWO276" s="39"/>
      <c r="BWP276" s="39"/>
      <c r="BWQ276" s="39"/>
      <c r="BWR276" s="39"/>
      <c r="BWS276" s="39"/>
      <c r="BWT276" s="39"/>
      <c r="BWU276" s="39"/>
      <c r="BWV276" s="39"/>
      <c r="BWW276" s="39"/>
      <c r="BWX276" s="39"/>
      <c r="BWY276" s="39"/>
      <c r="BWZ276" s="39"/>
      <c r="BXA276" s="39"/>
      <c r="BXB276" s="39"/>
      <c r="BXC276" s="39"/>
      <c r="BXD276" s="39"/>
      <c r="BXE276" s="39"/>
      <c r="BXF276" s="39"/>
      <c r="BXG276" s="39"/>
      <c r="BXH276" s="39"/>
      <c r="BXI276" s="39"/>
      <c r="BXJ276" s="39"/>
      <c r="BXK276" s="39"/>
      <c r="BXL276" s="39"/>
      <c r="BXM276" s="39"/>
      <c r="BXN276" s="39"/>
      <c r="BXO276" s="39"/>
      <c r="BXP276" s="39"/>
      <c r="BXQ276" s="39"/>
      <c r="BXR276" s="39"/>
      <c r="BXS276" s="39"/>
      <c r="BXT276" s="39"/>
      <c r="BXU276" s="39"/>
      <c r="BXV276" s="39"/>
      <c r="BXW276" s="39"/>
      <c r="BXX276" s="39"/>
      <c r="BXY276" s="39"/>
      <c r="BXZ276" s="39"/>
      <c r="BYA276" s="39"/>
      <c r="BYB276" s="39"/>
      <c r="BYC276" s="39"/>
      <c r="BYD276" s="39"/>
      <c r="BYE276" s="39"/>
      <c r="BYF276" s="39"/>
      <c r="BYG276" s="39"/>
      <c r="BYH276" s="39"/>
      <c r="BYI276" s="39"/>
      <c r="BYJ276" s="39"/>
      <c r="BYK276" s="39"/>
      <c r="BYL276" s="39"/>
      <c r="BYM276" s="39"/>
      <c r="BYN276" s="39"/>
      <c r="BYO276" s="39"/>
      <c r="BYP276" s="39"/>
      <c r="BYQ276" s="39"/>
      <c r="BYR276" s="39"/>
      <c r="BYS276" s="39"/>
      <c r="BYT276" s="39"/>
      <c r="BYU276" s="39"/>
      <c r="BYV276" s="39"/>
      <c r="BYW276" s="39"/>
      <c r="BYX276" s="39"/>
      <c r="BYY276" s="39"/>
      <c r="BYZ276" s="39"/>
      <c r="BZA276" s="39"/>
      <c r="BZB276" s="39"/>
      <c r="BZC276" s="39"/>
      <c r="BZD276" s="39"/>
      <c r="BZE276" s="39"/>
      <c r="BZF276" s="39"/>
      <c r="BZG276" s="39"/>
      <c r="BZH276" s="39"/>
      <c r="BZI276" s="39"/>
      <c r="BZJ276" s="39"/>
      <c r="BZK276" s="39"/>
      <c r="BZL276" s="39"/>
      <c r="BZM276" s="39"/>
      <c r="BZN276" s="39"/>
      <c r="BZO276" s="39"/>
      <c r="BZP276" s="39"/>
      <c r="BZQ276" s="39"/>
      <c r="BZR276" s="39"/>
      <c r="BZS276" s="39"/>
      <c r="BZT276" s="39"/>
      <c r="BZU276" s="39"/>
      <c r="BZV276" s="39"/>
      <c r="BZW276" s="39"/>
      <c r="BZX276" s="39"/>
      <c r="BZY276" s="39"/>
      <c r="BZZ276" s="39"/>
      <c r="CAA276" s="39"/>
      <c r="CAB276" s="39"/>
      <c r="CAC276" s="39"/>
      <c r="CAD276" s="39"/>
      <c r="CAE276" s="39"/>
      <c r="CAF276" s="39"/>
      <c r="CAG276" s="39"/>
      <c r="CAH276" s="39"/>
      <c r="CAI276" s="39"/>
      <c r="CAJ276" s="39"/>
      <c r="CAK276" s="39"/>
      <c r="CAL276" s="39"/>
      <c r="CAM276" s="39"/>
      <c r="CAN276" s="39"/>
      <c r="CAO276" s="39"/>
      <c r="CAP276" s="39"/>
      <c r="CAQ276" s="39"/>
      <c r="CAR276" s="39"/>
      <c r="CAS276" s="39"/>
      <c r="CAT276" s="39"/>
      <c r="CAU276" s="39"/>
      <c r="CAV276" s="39"/>
      <c r="CAW276" s="39"/>
      <c r="CAX276" s="39"/>
      <c r="CAY276" s="39"/>
      <c r="CAZ276" s="39"/>
      <c r="CBA276" s="39"/>
      <c r="CBB276" s="39"/>
      <c r="CBC276" s="39"/>
      <c r="CBD276" s="39"/>
      <c r="CBE276" s="39"/>
      <c r="CBF276" s="39"/>
      <c r="CBG276" s="39"/>
      <c r="CBH276" s="39"/>
      <c r="CBI276" s="39"/>
      <c r="CBJ276" s="39"/>
      <c r="CBK276" s="39"/>
      <c r="CBL276" s="39"/>
      <c r="CBM276" s="39"/>
      <c r="CBN276" s="39"/>
      <c r="CBO276" s="39"/>
      <c r="CBP276" s="39"/>
      <c r="CBQ276" s="39"/>
      <c r="CBR276" s="39"/>
      <c r="CBS276" s="39"/>
      <c r="CBT276" s="39"/>
      <c r="CBU276" s="39"/>
      <c r="CBV276" s="39"/>
      <c r="CBW276" s="39"/>
      <c r="CBX276" s="39"/>
      <c r="CBY276" s="39"/>
      <c r="CBZ276" s="39"/>
      <c r="CCA276" s="39"/>
      <c r="CCB276" s="39"/>
      <c r="CCC276" s="39"/>
      <c r="CCD276" s="39"/>
      <c r="CCE276" s="39"/>
      <c r="CCF276" s="39"/>
      <c r="CCG276" s="39"/>
      <c r="CCH276" s="39"/>
      <c r="CCI276" s="39"/>
      <c r="CCJ276" s="39"/>
      <c r="CCK276" s="39"/>
      <c r="CCL276" s="39"/>
      <c r="CCM276" s="39"/>
      <c r="CCN276" s="39"/>
      <c r="CCO276" s="39"/>
      <c r="CCP276" s="39"/>
      <c r="CCQ276" s="39"/>
      <c r="CCR276" s="39"/>
      <c r="CCS276" s="39"/>
      <c r="CCT276" s="39"/>
      <c r="CCU276" s="39"/>
      <c r="CCV276" s="39"/>
      <c r="CCW276" s="39"/>
      <c r="CCX276" s="39"/>
      <c r="CCY276" s="39"/>
      <c r="CCZ276" s="39"/>
      <c r="CDA276" s="39"/>
      <c r="CDB276" s="39"/>
      <c r="CDC276" s="39"/>
      <c r="CDD276" s="39"/>
      <c r="CDE276" s="39"/>
      <c r="CDF276" s="39"/>
      <c r="CDG276" s="39"/>
      <c r="CDH276" s="39"/>
      <c r="CDI276" s="39"/>
      <c r="CDJ276" s="39"/>
      <c r="CDK276" s="39"/>
      <c r="CDL276" s="39"/>
      <c r="CDM276" s="39"/>
      <c r="CDN276" s="39"/>
      <c r="CDO276" s="39"/>
      <c r="CDP276" s="39"/>
      <c r="CDQ276" s="39"/>
      <c r="CDR276" s="39"/>
      <c r="CDS276" s="39"/>
      <c r="CDT276" s="39"/>
      <c r="CDU276" s="39"/>
      <c r="CDV276" s="39"/>
      <c r="CDW276" s="39"/>
      <c r="CDX276" s="39"/>
      <c r="CDY276" s="39"/>
      <c r="CDZ276" s="39"/>
      <c r="CEA276" s="39"/>
      <c r="CEB276" s="39"/>
      <c r="CEC276" s="39"/>
      <c r="CED276" s="39"/>
      <c r="CEE276" s="39"/>
      <c r="CEF276" s="39"/>
      <c r="CEG276" s="39"/>
      <c r="CEH276" s="39"/>
      <c r="CEI276" s="39"/>
      <c r="CEJ276" s="39"/>
      <c r="CEK276" s="39"/>
      <c r="CEL276" s="39"/>
      <c r="CEM276" s="39"/>
      <c r="CEN276" s="39"/>
      <c r="CEO276" s="39"/>
      <c r="CEP276" s="39"/>
      <c r="CEQ276" s="39"/>
      <c r="CER276" s="39"/>
      <c r="CES276" s="39"/>
      <c r="CET276" s="39"/>
      <c r="CEU276" s="39"/>
      <c r="CEV276" s="39"/>
      <c r="CEW276" s="39"/>
      <c r="CEX276" s="39"/>
      <c r="CEY276" s="39"/>
      <c r="CEZ276" s="39"/>
      <c r="CFA276" s="39"/>
      <c r="CFB276" s="39"/>
      <c r="CFC276" s="39"/>
      <c r="CFD276" s="39"/>
      <c r="CFE276" s="39"/>
      <c r="CFF276" s="39"/>
      <c r="CFG276" s="39"/>
      <c r="CFH276" s="39"/>
      <c r="CFI276" s="39"/>
      <c r="CFJ276" s="39"/>
      <c r="CFK276" s="39"/>
      <c r="CFL276" s="39"/>
      <c r="CFM276" s="39"/>
      <c r="CFN276" s="39"/>
      <c r="CFO276" s="39"/>
      <c r="CFP276" s="39"/>
      <c r="CFQ276" s="39"/>
      <c r="CFR276" s="39"/>
      <c r="CFS276" s="39"/>
      <c r="CFT276" s="39"/>
      <c r="CFU276" s="39"/>
      <c r="CFV276" s="39"/>
      <c r="CFW276" s="39"/>
      <c r="CFX276" s="39"/>
      <c r="CFY276" s="39"/>
      <c r="CFZ276" s="39"/>
      <c r="CGA276" s="39"/>
      <c r="CGB276" s="39"/>
      <c r="CGC276" s="39"/>
      <c r="CGD276" s="39"/>
      <c r="CGE276" s="39"/>
      <c r="CGF276" s="39"/>
      <c r="CGG276" s="39"/>
      <c r="CGH276" s="39"/>
      <c r="CGI276" s="39"/>
      <c r="CGJ276" s="39"/>
      <c r="CGK276" s="39"/>
      <c r="CGL276" s="39"/>
      <c r="CGM276" s="39"/>
      <c r="CGN276" s="39"/>
      <c r="CGO276" s="39"/>
      <c r="CGP276" s="39"/>
      <c r="CGQ276" s="39"/>
      <c r="CGR276" s="39"/>
      <c r="CGS276" s="39"/>
      <c r="CGT276" s="39"/>
      <c r="CGU276" s="39"/>
      <c r="CGV276" s="39"/>
      <c r="CGW276" s="39"/>
      <c r="CGX276" s="39"/>
      <c r="CGY276" s="39"/>
      <c r="CGZ276" s="39"/>
      <c r="CHA276" s="39"/>
      <c r="CHB276" s="39"/>
      <c r="CHC276" s="39"/>
      <c r="CHD276" s="39"/>
      <c r="CHE276" s="39"/>
      <c r="CHF276" s="39"/>
      <c r="CHG276" s="39"/>
      <c r="CHH276" s="39"/>
      <c r="CHI276" s="39"/>
      <c r="CHJ276" s="39"/>
      <c r="CHK276" s="39"/>
      <c r="CHL276" s="39"/>
      <c r="CHM276" s="39"/>
      <c r="CHN276" s="39"/>
      <c r="CHO276" s="39"/>
      <c r="CHP276" s="39"/>
      <c r="CHQ276" s="39"/>
      <c r="CHR276" s="39"/>
      <c r="CHS276" s="39"/>
      <c r="CHT276" s="39"/>
      <c r="CHU276" s="39"/>
      <c r="CHV276" s="39"/>
      <c r="CHW276" s="39"/>
      <c r="CHX276" s="39"/>
      <c r="CHY276" s="39"/>
      <c r="CHZ276" s="39"/>
      <c r="CIA276" s="39"/>
      <c r="CIB276" s="39"/>
      <c r="CIC276" s="39"/>
      <c r="CID276" s="39"/>
      <c r="CIE276" s="39"/>
      <c r="CIF276" s="39"/>
      <c r="CIG276" s="39"/>
      <c r="CIH276" s="39"/>
      <c r="CII276" s="39"/>
      <c r="CIJ276" s="39"/>
      <c r="CIK276" s="39"/>
      <c r="CIL276" s="39"/>
      <c r="CIM276" s="39"/>
      <c r="CIN276" s="39"/>
      <c r="CIO276" s="39"/>
      <c r="CIP276" s="39"/>
      <c r="CIQ276" s="39"/>
      <c r="CIR276" s="39"/>
      <c r="CIS276" s="39"/>
      <c r="CIT276" s="39"/>
      <c r="CIU276" s="39"/>
      <c r="CIV276" s="39"/>
      <c r="CIW276" s="39"/>
      <c r="CIX276" s="39"/>
      <c r="CIY276" s="39"/>
      <c r="CIZ276" s="39"/>
      <c r="CJA276" s="39"/>
      <c r="CJB276" s="39"/>
      <c r="CJC276" s="39"/>
      <c r="CJD276" s="39"/>
      <c r="CJE276" s="39"/>
      <c r="CJF276" s="39"/>
      <c r="CJG276" s="39"/>
      <c r="CJH276" s="39"/>
      <c r="CJI276" s="39"/>
      <c r="CJJ276" s="39"/>
      <c r="CJK276" s="39"/>
      <c r="CJL276" s="39"/>
      <c r="CJM276" s="39"/>
      <c r="CJN276" s="39"/>
      <c r="CJO276" s="39"/>
      <c r="CJP276" s="39"/>
      <c r="CJQ276" s="39"/>
      <c r="CJR276" s="39"/>
      <c r="CJS276" s="39"/>
      <c r="CJT276" s="39"/>
      <c r="CJU276" s="39"/>
      <c r="CJV276" s="39"/>
      <c r="CJW276" s="39"/>
      <c r="CJX276" s="39"/>
      <c r="CJY276" s="39"/>
      <c r="CJZ276" s="39"/>
      <c r="CKA276" s="39"/>
      <c r="CKB276" s="39"/>
      <c r="CKC276" s="39"/>
      <c r="CKD276" s="39"/>
      <c r="CKE276" s="39"/>
      <c r="CKF276" s="39"/>
      <c r="CKG276" s="39"/>
      <c r="CKH276" s="39"/>
      <c r="CKI276" s="39"/>
      <c r="CKJ276" s="39"/>
      <c r="CKK276" s="39"/>
      <c r="CKL276" s="39"/>
      <c r="CKM276" s="39"/>
      <c r="CKN276" s="39"/>
      <c r="CKO276" s="39"/>
      <c r="CKP276" s="39"/>
      <c r="CKQ276" s="39"/>
      <c r="CKR276" s="39"/>
      <c r="CKS276" s="39"/>
      <c r="CKT276" s="39"/>
      <c r="CKU276" s="39"/>
      <c r="CKV276" s="39"/>
      <c r="CKW276" s="39"/>
      <c r="CKX276" s="39"/>
      <c r="CKY276" s="39"/>
      <c r="CKZ276" s="39"/>
      <c r="CLA276" s="39"/>
      <c r="CLB276" s="39"/>
      <c r="CLC276" s="39"/>
      <c r="CLD276" s="39"/>
      <c r="CLE276" s="39"/>
      <c r="CLF276" s="39"/>
      <c r="CLG276" s="39"/>
      <c r="CLH276" s="39"/>
      <c r="CLI276" s="39"/>
      <c r="CLJ276" s="39"/>
      <c r="CLK276" s="39"/>
      <c r="CLL276" s="39"/>
      <c r="CLM276" s="39"/>
      <c r="CLN276" s="39"/>
      <c r="CLO276" s="39"/>
      <c r="CLP276" s="39"/>
      <c r="CLQ276" s="39"/>
      <c r="CLR276" s="39"/>
      <c r="CLS276" s="39"/>
      <c r="CLT276" s="39"/>
      <c r="CLU276" s="39"/>
      <c r="CLV276" s="39"/>
      <c r="CLW276" s="39"/>
      <c r="CLX276" s="39"/>
      <c r="CLY276" s="39"/>
      <c r="CLZ276" s="39"/>
      <c r="CMA276" s="39"/>
      <c r="CMB276" s="39"/>
      <c r="CMC276" s="39"/>
      <c r="CMD276" s="39"/>
      <c r="CME276" s="39"/>
      <c r="CMF276" s="39"/>
      <c r="CMG276" s="39"/>
      <c r="CMH276" s="39"/>
      <c r="CMI276" s="39"/>
      <c r="CMJ276" s="39"/>
      <c r="CMK276" s="39"/>
      <c r="CML276" s="39"/>
      <c r="CMM276" s="39"/>
      <c r="CMN276" s="39"/>
      <c r="CMO276" s="39"/>
      <c r="CMP276" s="39"/>
      <c r="CMQ276" s="39"/>
      <c r="CMR276" s="39"/>
      <c r="CMS276" s="39"/>
      <c r="CMT276" s="39"/>
      <c r="CMU276" s="39"/>
      <c r="CMV276" s="39"/>
      <c r="CMW276" s="39"/>
      <c r="CMX276" s="39"/>
      <c r="CMY276" s="39"/>
      <c r="CMZ276" s="39"/>
      <c r="CNA276" s="39"/>
      <c r="CNB276" s="39"/>
      <c r="CNC276" s="39"/>
      <c r="CND276" s="39"/>
      <c r="CNE276" s="39"/>
      <c r="CNF276" s="39"/>
      <c r="CNG276" s="39"/>
      <c r="CNH276" s="39"/>
      <c r="CNI276" s="39"/>
      <c r="CNJ276" s="39"/>
      <c r="CNK276" s="39"/>
      <c r="CNL276" s="39"/>
      <c r="CNM276" s="39"/>
      <c r="CNN276" s="39"/>
      <c r="CNO276" s="39"/>
      <c r="CNP276" s="39"/>
      <c r="CNQ276" s="39"/>
      <c r="CNR276" s="39"/>
      <c r="CNS276" s="39"/>
      <c r="CNT276" s="39"/>
      <c r="CNU276" s="39"/>
      <c r="CNV276" s="39"/>
      <c r="CNW276" s="39"/>
      <c r="CNX276" s="39"/>
      <c r="CNY276" s="39"/>
      <c r="CNZ276" s="39"/>
      <c r="COA276" s="39"/>
      <c r="COB276" s="39"/>
      <c r="COC276" s="39"/>
      <c r="COD276" s="39"/>
      <c r="COE276" s="39"/>
      <c r="COF276" s="39"/>
      <c r="COG276" s="39"/>
      <c r="COH276" s="39"/>
      <c r="COI276" s="39"/>
      <c r="COJ276" s="39"/>
      <c r="COK276" s="39"/>
      <c r="COL276" s="39"/>
      <c r="COM276" s="39"/>
      <c r="CON276" s="39"/>
      <c r="COO276" s="39"/>
      <c r="COP276" s="39"/>
      <c r="COQ276" s="39"/>
      <c r="COR276" s="39"/>
      <c r="COS276" s="39"/>
      <c r="COT276" s="39"/>
      <c r="COU276" s="39"/>
      <c r="COV276" s="39"/>
      <c r="COW276" s="39"/>
      <c r="COX276" s="39"/>
      <c r="COY276" s="39"/>
      <c r="COZ276" s="39"/>
      <c r="CPA276" s="39"/>
      <c r="CPB276" s="39"/>
      <c r="CPC276" s="39"/>
      <c r="CPD276" s="39"/>
      <c r="CPE276" s="39"/>
      <c r="CPF276" s="39"/>
      <c r="CPG276" s="39"/>
      <c r="CPH276" s="39"/>
      <c r="CPI276" s="39"/>
      <c r="CPJ276" s="39"/>
      <c r="CPK276" s="39"/>
      <c r="CPL276" s="39"/>
      <c r="CPM276" s="39"/>
      <c r="CPN276" s="39"/>
      <c r="CPO276" s="39"/>
      <c r="CPP276" s="39"/>
      <c r="CPQ276" s="39"/>
      <c r="CPR276" s="39"/>
      <c r="CPS276" s="39"/>
      <c r="CPT276" s="39"/>
      <c r="CPU276" s="39"/>
      <c r="CPV276" s="39"/>
      <c r="CPW276" s="39"/>
      <c r="CPX276" s="39"/>
      <c r="CPY276" s="39"/>
      <c r="CPZ276" s="39"/>
      <c r="CQA276" s="39"/>
      <c r="CQB276" s="39"/>
      <c r="CQC276" s="39"/>
      <c r="CQD276" s="39"/>
      <c r="CQE276" s="39"/>
      <c r="CQF276" s="39"/>
      <c r="CQG276" s="39"/>
      <c r="CQH276" s="39"/>
      <c r="CQI276" s="39"/>
      <c r="CQJ276" s="39"/>
      <c r="CQK276" s="39"/>
      <c r="CQL276" s="39"/>
      <c r="CQM276" s="39"/>
      <c r="CQN276" s="39"/>
      <c r="CQO276" s="39"/>
      <c r="CQP276" s="39"/>
      <c r="CQQ276" s="39"/>
      <c r="CQR276" s="39"/>
      <c r="CQS276" s="39"/>
      <c r="CQT276" s="39"/>
      <c r="CQU276" s="39"/>
      <c r="CQV276" s="39"/>
      <c r="CQW276" s="39"/>
      <c r="CQX276" s="39"/>
      <c r="CQY276" s="39"/>
      <c r="CQZ276" s="39"/>
      <c r="CRA276" s="39"/>
      <c r="CRB276" s="39"/>
      <c r="CRC276" s="39"/>
      <c r="CRD276" s="39"/>
      <c r="CRE276" s="39"/>
      <c r="CRF276" s="39"/>
      <c r="CRG276" s="39"/>
      <c r="CRH276" s="39"/>
      <c r="CRI276" s="39"/>
      <c r="CRJ276" s="39"/>
      <c r="CRK276" s="39"/>
      <c r="CRL276" s="39"/>
      <c r="CRM276" s="39"/>
      <c r="CRN276" s="39"/>
      <c r="CRO276" s="39"/>
      <c r="CRP276" s="39"/>
      <c r="CRQ276" s="39"/>
      <c r="CRR276" s="39"/>
      <c r="CRS276" s="39"/>
      <c r="CRT276" s="39"/>
      <c r="CRU276" s="39"/>
      <c r="CRV276" s="39"/>
      <c r="CRW276" s="39"/>
      <c r="CRX276" s="39"/>
      <c r="CRY276" s="39"/>
      <c r="CRZ276" s="39"/>
      <c r="CSA276" s="39"/>
      <c r="CSB276" s="39"/>
      <c r="CSC276" s="39"/>
      <c r="CSD276" s="39"/>
      <c r="CSE276" s="39"/>
      <c r="CSF276" s="39"/>
      <c r="CSG276" s="39"/>
      <c r="CSH276" s="39"/>
      <c r="CSI276" s="39"/>
      <c r="CSJ276" s="39"/>
      <c r="CSK276" s="39"/>
      <c r="CSL276" s="39"/>
      <c r="CSM276" s="39"/>
      <c r="CSN276" s="39"/>
      <c r="CSO276" s="39"/>
      <c r="CSP276" s="39"/>
      <c r="CSQ276" s="39"/>
      <c r="CSR276" s="39"/>
      <c r="CSS276" s="39"/>
      <c r="CST276" s="39"/>
      <c r="CSU276" s="39"/>
      <c r="CSV276" s="39"/>
      <c r="CSW276" s="39"/>
      <c r="CSX276" s="39"/>
      <c r="CSY276" s="39"/>
      <c r="CSZ276" s="39"/>
      <c r="CTA276" s="39"/>
      <c r="CTB276" s="39"/>
      <c r="CTC276" s="39"/>
      <c r="CTD276" s="39"/>
      <c r="CTE276" s="39"/>
      <c r="CTF276" s="39"/>
      <c r="CTG276" s="39"/>
      <c r="CTH276" s="39"/>
      <c r="CTI276" s="39"/>
      <c r="CTJ276" s="39"/>
      <c r="CTK276" s="39"/>
      <c r="CTL276" s="39"/>
      <c r="CTM276" s="39"/>
      <c r="CTN276" s="39"/>
      <c r="CTO276" s="39"/>
      <c r="CTP276" s="39"/>
      <c r="CTQ276" s="39"/>
      <c r="CTR276" s="39"/>
      <c r="CTS276" s="39"/>
      <c r="CTT276" s="39"/>
      <c r="CTU276" s="39"/>
      <c r="CTV276" s="39"/>
      <c r="CTW276" s="39"/>
      <c r="CTX276" s="39"/>
      <c r="CTY276" s="39"/>
      <c r="CTZ276" s="39"/>
      <c r="CUA276" s="39"/>
      <c r="CUB276" s="39"/>
      <c r="CUC276" s="39"/>
      <c r="CUD276" s="39"/>
      <c r="CUE276" s="39"/>
      <c r="CUF276" s="39"/>
      <c r="CUG276" s="39"/>
      <c r="CUH276" s="39"/>
      <c r="CUI276" s="39"/>
      <c r="CUJ276" s="39"/>
      <c r="CUK276" s="39"/>
      <c r="CUL276" s="39"/>
      <c r="CUM276" s="39"/>
      <c r="CUN276" s="39"/>
      <c r="CUO276" s="39"/>
      <c r="CUP276" s="39"/>
      <c r="CUQ276" s="39"/>
      <c r="CUR276" s="39"/>
      <c r="CUS276" s="39"/>
      <c r="CUT276" s="39"/>
      <c r="CUU276" s="39"/>
      <c r="CUV276" s="39"/>
      <c r="CUW276" s="39"/>
      <c r="CUX276" s="39"/>
      <c r="CUY276" s="39"/>
      <c r="CUZ276" s="39"/>
      <c r="CVA276" s="39"/>
      <c r="CVB276" s="39"/>
      <c r="CVC276" s="39"/>
      <c r="CVD276" s="39"/>
      <c r="CVE276" s="39"/>
      <c r="CVF276" s="39"/>
      <c r="CVG276" s="39"/>
      <c r="CVH276" s="39"/>
      <c r="CVI276" s="39"/>
      <c r="CVJ276" s="39"/>
      <c r="CVK276" s="39"/>
      <c r="CVL276" s="39"/>
      <c r="CVM276" s="39"/>
      <c r="CVN276" s="39"/>
      <c r="CVO276" s="39"/>
      <c r="CVP276" s="39"/>
      <c r="CVQ276" s="39"/>
      <c r="CVR276" s="39"/>
      <c r="CVS276" s="39"/>
      <c r="CVT276" s="39"/>
      <c r="CVU276" s="39"/>
      <c r="CVV276" s="39"/>
      <c r="CVW276" s="39"/>
      <c r="CVX276" s="39"/>
      <c r="CVY276" s="39"/>
      <c r="CVZ276" s="39"/>
      <c r="CWA276" s="39"/>
      <c r="CWB276" s="39"/>
      <c r="CWC276" s="39"/>
      <c r="CWD276" s="39"/>
      <c r="CWE276" s="39"/>
      <c r="CWF276" s="39"/>
      <c r="CWG276" s="39"/>
      <c r="CWH276" s="39"/>
      <c r="CWI276" s="39"/>
      <c r="CWJ276" s="39"/>
      <c r="CWK276" s="39"/>
      <c r="CWL276" s="39"/>
      <c r="CWM276" s="39"/>
      <c r="CWN276" s="39"/>
      <c r="CWO276" s="39"/>
      <c r="CWP276" s="39"/>
      <c r="CWQ276" s="39"/>
      <c r="CWR276" s="39"/>
      <c r="CWS276" s="39"/>
      <c r="CWT276" s="39"/>
      <c r="CWU276" s="39"/>
      <c r="CWV276" s="39"/>
      <c r="CWW276" s="39"/>
      <c r="CWX276" s="39"/>
      <c r="CWY276" s="39"/>
      <c r="CWZ276" s="39"/>
      <c r="CXA276" s="39"/>
      <c r="CXB276" s="39"/>
      <c r="CXC276" s="39"/>
      <c r="CXD276" s="39"/>
      <c r="CXE276" s="39"/>
      <c r="CXF276" s="39"/>
      <c r="CXG276" s="39"/>
      <c r="CXH276" s="39"/>
      <c r="CXI276" s="39"/>
      <c r="CXJ276" s="39"/>
      <c r="CXK276" s="39"/>
      <c r="CXL276" s="39"/>
      <c r="CXM276" s="39"/>
      <c r="CXN276" s="39"/>
      <c r="CXO276" s="39"/>
      <c r="CXP276" s="39"/>
      <c r="CXQ276" s="39"/>
      <c r="CXR276" s="39"/>
      <c r="CXS276" s="39"/>
      <c r="CXT276" s="39"/>
      <c r="CXU276" s="39"/>
      <c r="CXV276" s="39"/>
      <c r="CXW276" s="39"/>
      <c r="CXX276" s="39"/>
      <c r="CXY276" s="39"/>
      <c r="CXZ276" s="39"/>
      <c r="CYA276" s="39"/>
      <c r="CYB276" s="39"/>
      <c r="CYC276" s="39"/>
      <c r="CYD276" s="39"/>
      <c r="CYE276" s="39"/>
      <c r="CYF276" s="39"/>
      <c r="CYG276" s="39"/>
      <c r="CYH276" s="39"/>
      <c r="CYI276" s="39"/>
      <c r="CYJ276" s="39"/>
      <c r="CYK276" s="39"/>
      <c r="CYL276" s="39"/>
      <c r="CYM276" s="39"/>
      <c r="CYN276" s="39"/>
      <c r="CYO276" s="39"/>
      <c r="CYP276" s="39"/>
      <c r="CYQ276" s="39"/>
      <c r="CYR276" s="39"/>
      <c r="CYS276" s="39"/>
      <c r="CYT276" s="39"/>
      <c r="CYU276" s="39"/>
      <c r="CYV276" s="39"/>
      <c r="CYW276" s="39"/>
      <c r="CYX276" s="39"/>
      <c r="CYY276" s="39"/>
      <c r="CYZ276" s="39"/>
      <c r="CZA276" s="39"/>
      <c r="CZB276" s="39"/>
      <c r="CZC276" s="39"/>
      <c r="CZD276" s="39"/>
      <c r="CZE276" s="39"/>
      <c r="CZF276" s="39"/>
      <c r="CZG276" s="39"/>
      <c r="CZH276" s="39"/>
      <c r="CZI276" s="39"/>
      <c r="CZJ276" s="39"/>
      <c r="CZK276" s="39"/>
      <c r="CZL276" s="39"/>
      <c r="CZM276" s="39"/>
      <c r="CZN276" s="39"/>
      <c r="CZO276" s="39"/>
      <c r="CZP276" s="39"/>
      <c r="CZQ276" s="39"/>
      <c r="CZR276" s="39"/>
      <c r="CZS276" s="39"/>
      <c r="CZT276" s="39"/>
      <c r="CZU276" s="39"/>
      <c r="CZV276" s="39"/>
      <c r="CZW276" s="39"/>
      <c r="CZX276" s="39"/>
      <c r="CZY276" s="39"/>
      <c r="CZZ276" s="39"/>
      <c r="DAA276" s="39"/>
      <c r="DAB276" s="39"/>
      <c r="DAC276" s="39"/>
      <c r="DAD276" s="39"/>
      <c r="DAE276" s="39"/>
      <c r="DAF276" s="39"/>
      <c r="DAG276" s="39"/>
      <c r="DAH276" s="39"/>
      <c r="DAI276" s="39"/>
      <c r="DAJ276" s="39"/>
      <c r="DAK276" s="39"/>
      <c r="DAL276" s="39"/>
      <c r="DAM276" s="39"/>
      <c r="DAN276" s="39"/>
      <c r="DAO276" s="39"/>
      <c r="DAP276" s="39"/>
      <c r="DAQ276" s="39"/>
      <c r="DAR276" s="39"/>
      <c r="DAS276" s="39"/>
      <c r="DAT276" s="39"/>
      <c r="DAU276" s="39"/>
      <c r="DAV276" s="39"/>
      <c r="DAW276" s="39"/>
      <c r="DAX276" s="39"/>
      <c r="DAY276" s="39"/>
      <c r="DAZ276" s="39"/>
      <c r="DBA276" s="39"/>
      <c r="DBB276" s="39"/>
      <c r="DBC276" s="39"/>
      <c r="DBD276" s="39"/>
      <c r="DBE276" s="39"/>
      <c r="DBF276" s="39"/>
      <c r="DBG276" s="39"/>
      <c r="DBH276" s="39"/>
      <c r="DBI276" s="39"/>
      <c r="DBJ276" s="39"/>
      <c r="DBK276" s="39"/>
      <c r="DBL276" s="39"/>
      <c r="DBM276" s="39"/>
      <c r="DBN276" s="39"/>
      <c r="DBO276" s="39"/>
      <c r="DBP276" s="39"/>
      <c r="DBQ276" s="39"/>
      <c r="DBR276" s="39"/>
      <c r="DBS276" s="39"/>
      <c r="DBT276" s="39"/>
      <c r="DBU276" s="39"/>
      <c r="DBV276" s="39"/>
      <c r="DBW276" s="39"/>
      <c r="DBX276" s="39"/>
      <c r="DBY276" s="39"/>
      <c r="DBZ276" s="39"/>
      <c r="DCA276" s="39"/>
      <c r="DCB276" s="39"/>
      <c r="DCC276" s="39"/>
      <c r="DCD276" s="39"/>
      <c r="DCE276" s="39"/>
      <c r="DCF276" s="39"/>
      <c r="DCG276" s="39"/>
      <c r="DCH276" s="39"/>
      <c r="DCI276" s="39"/>
      <c r="DCJ276" s="39"/>
      <c r="DCK276" s="39"/>
      <c r="DCL276" s="39"/>
      <c r="DCM276" s="39"/>
      <c r="DCN276" s="39"/>
      <c r="DCO276" s="39"/>
      <c r="DCP276" s="39"/>
      <c r="DCQ276" s="39"/>
      <c r="DCR276" s="39"/>
      <c r="DCS276" s="39"/>
      <c r="DCT276" s="39"/>
      <c r="DCU276" s="39"/>
      <c r="DCV276" s="39"/>
      <c r="DCW276" s="39"/>
      <c r="DCX276" s="39"/>
      <c r="DCY276" s="39"/>
      <c r="DCZ276" s="39"/>
      <c r="DDA276" s="39"/>
      <c r="DDB276" s="39"/>
      <c r="DDC276" s="39"/>
      <c r="DDD276" s="39"/>
      <c r="DDE276" s="39"/>
      <c r="DDF276" s="39"/>
      <c r="DDG276" s="39"/>
      <c r="DDH276" s="39"/>
      <c r="DDI276" s="39"/>
      <c r="DDJ276" s="39"/>
      <c r="DDK276" s="39"/>
      <c r="DDL276" s="39"/>
      <c r="DDM276" s="39"/>
      <c r="DDN276" s="39"/>
      <c r="DDO276" s="39"/>
      <c r="DDP276" s="39"/>
      <c r="DDQ276" s="39"/>
      <c r="DDR276" s="39"/>
      <c r="DDS276" s="39"/>
      <c r="DDT276" s="39"/>
      <c r="DDU276" s="39"/>
      <c r="DDV276" s="39"/>
      <c r="DDW276" s="39"/>
      <c r="DDX276" s="39"/>
      <c r="DDY276" s="39"/>
      <c r="DDZ276" s="39"/>
      <c r="DEA276" s="39"/>
      <c r="DEB276" s="39"/>
      <c r="DEC276" s="39"/>
      <c r="DED276" s="39"/>
      <c r="DEE276" s="39"/>
      <c r="DEF276" s="39"/>
      <c r="DEG276" s="39"/>
      <c r="DEH276" s="39"/>
      <c r="DEI276" s="39"/>
      <c r="DEJ276" s="39"/>
      <c r="DEK276" s="39"/>
      <c r="DEL276" s="39"/>
      <c r="DEM276" s="39"/>
      <c r="DEN276" s="39"/>
      <c r="DEO276" s="39"/>
      <c r="DEP276" s="39"/>
      <c r="DEQ276" s="39"/>
      <c r="DER276" s="39"/>
      <c r="DES276" s="39"/>
      <c r="DET276" s="39"/>
      <c r="DEU276" s="39"/>
      <c r="DEV276" s="39"/>
      <c r="DEW276" s="39"/>
      <c r="DEX276" s="39"/>
      <c r="DEY276" s="39"/>
      <c r="DEZ276" s="39"/>
      <c r="DFA276" s="39"/>
      <c r="DFB276" s="39"/>
      <c r="DFC276" s="39"/>
      <c r="DFD276" s="39"/>
      <c r="DFE276" s="39"/>
      <c r="DFF276" s="39"/>
      <c r="DFG276" s="39"/>
      <c r="DFH276" s="39"/>
      <c r="DFI276" s="39"/>
      <c r="DFJ276" s="39"/>
      <c r="DFK276" s="39"/>
      <c r="DFL276" s="39"/>
      <c r="DFM276" s="39"/>
      <c r="DFN276" s="39"/>
      <c r="DFO276" s="39"/>
      <c r="DFP276" s="39"/>
      <c r="DFQ276" s="39"/>
      <c r="DFR276" s="39"/>
      <c r="DFS276" s="39"/>
      <c r="DFT276" s="39"/>
      <c r="DFU276" s="39"/>
      <c r="DFV276" s="39"/>
      <c r="DFW276" s="39"/>
      <c r="DFX276" s="39"/>
      <c r="DFY276" s="39"/>
      <c r="DFZ276" s="39"/>
      <c r="DGA276" s="39"/>
      <c r="DGB276" s="39"/>
      <c r="DGC276" s="39"/>
      <c r="DGD276" s="39"/>
      <c r="DGE276" s="39"/>
      <c r="DGF276" s="39"/>
      <c r="DGG276" s="39"/>
      <c r="DGH276" s="39"/>
      <c r="DGI276" s="39"/>
      <c r="DGJ276" s="39"/>
      <c r="DGK276" s="39"/>
      <c r="DGL276" s="39"/>
      <c r="DGM276" s="39"/>
      <c r="DGN276" s="39"/>
      <c r="DGO276" s="39"/>
      <c r="DGP276" s="39"/>
      <c r="DGQ276" s="39"/>
      <c r="DGR276" s="39"/>
      <c r="DGS276" s="39"/>
      <c r="DGT276" s="39"/>
      <c r="DGU276" s="39"/>
      <c r="DGV276" s="39"/>
      <c r="DGW276" s="39"/>
      <c r="DGX276" s="39"/>
      <c r="DGY276" s="39"/>
      <c r="DGZ276" s="39"/>
      <c r="DHA276" s="39"/>
      <c r="DHB276" s="39"/>
      <c r="DHC276" s="39"/>
      <c r="DHD276" s="39"/>
      <c r="DHE276" s="39"/>
      <c r="DHF276" s="39"/>
      <c r="DHG276" s="39"/>
      <c r="DHH276" s="39"/>
      <c r="DHI276" s="39"/>
      <c r="DHJ276" s="39"/>
      <c r="DHK276" s="39"/>
      <c r="DHL276" s="39"/>
      <c r="DHM276" s="39"/>
      <c r="DHN276" s="39"/>
      <c r="DHO276" s="39"/>
      <c r="DHP276" s="39"/>
      <c r="DHQ276" s="39"/>
      <c r="DHR276" s="39"/>
      <c r="DHS276" s="39"/>
      <c r="DHT276" s="39"/>
      <c r="DHU276" s="39"/>
      <c r="DHV276" s="39"/>
      <c r="DHW276" s="39"/>
      <c r="DHX276" s="39"/>
      <c r="DHY276" s="39"/>
      <c r="DHZ276" s="39"/>
      <c r="DIA276" s="39"/>
      <c r="DIB276" s="39"/>
      <c r="DIC276" s="39"/>
      <c r="DID276" s="39"/>
      <c r="DIE276" s="39"/>
      <c r="DIF276" s="39"/>
      <c r="DIG276" s="39"/>
      <c r="DIH276" s="39"/>
      <c r="DII276" s="39"/>
      <c r="DIJ276" s="39"/>
      <c r="DIK276" s="39"/>
      <c r="DIL276" s="39"/>
      <c r="DIM276" s="39"/>
      <c r="DIN276" s="39"/>
      <c r="DIO276" s="39"/>
      <c r="DIP276" s="39"/>
      <c r="DIQ276" s="39"/>
      <c r="DIR276" s="39"/>
      <c r="DIS276" s="39"/>
      <c r="DIT276" s="39"/>
      <c r="DIU276" s="39"/>
      <c r="DIV276" s="39"/>
      <c r="DIW276" s="39"/>
      <c r="DIX276" s="39"/>
      <c r="DIY276" s="39"/>
      <c r="DIZ276" s="39"/>
      <c r="DJA276" s="39"/>
      <c r="DJB276" s="39"/>
      <c r="DJC276" s="39"/>
      <c r="DJD276" s="39"/>
      <c r="DJE276" s="39"/>
      <c r="DJF276" s="39"/>
      <c r="DJG276" s="39"/>
      <c r="DJH276" s="39"/>
      <c r="DJI276" s="39"/>
      <c r="DJJ276" s="39"/>
      <c r="DJK276" s="39"/>
      <c r="DJL276" s="39"/>
      <c r="DJM276" s="39"/>
      <c r="DJN276" s="39"/>
      <c r="DJO276" s="39"/>
      <c r="DJP276" s="39"/>
      <c r="DJQ276" s="39"/>
      <c r="DJR276" s="39"/>
      <c r="DJS276" s="39"/>
      <c r="DJT276" s="39"/>
      <c r="DJU276" s="39"/>
      <c r="DJV276" s="39"/>
      <c r="DJW276" s="39"/>
      <c r="DJX276" s="39"/>
      <c r="DJY276" s="39"/>
      <c r="DJZ276" s="39"/>
      <c r="DKA276" s="39"/>
      <c r="DKB276" s="39"/>
      <c r="DKC276" s="39"/>
      <c r="DKD276" s="39"/>
      <c r="DKE276" s="39"/>
      <c r="DKF276" s="39"/>
      <c r="DKG276" s="39"/>
      <c r="DKH276" s="39"/>
      <c r="DKI276" s="39"/>
      <c r="DKJ276" s="39"/>
      <c r="DKK276" s="39"/>
      <c r="DKL276" s="39"/>
      <c r="DKM276" s="39"/>
      <c r="DKN276" s="39"/>
      <c r="DKO276" s="39"/>
      <c r="DKP276" s="39"/>
      <c r="DKQ276" s="39"/>
      <c r="DKR276" s="39"/>
      <c r="DKS276" s="39"/>
      <c r="DKT276" s="39"/>
      <c r="DKU276" s="39"/>
      <c r="DKV276" s="39"/>
      <c r="DKW276" s="39"/>
      <c r="DKX276" s="39"/>
      <c r="DKY276" s="39"/>
      <c r="DKZ276" s="39"/>
      <c r="DLA276" s="39"/>
      <c r="DLB276" s="39"/>
      <c r="DLC276" s="39"/>
      <c r="DLD276" s="39"/>
      <c r="DLE276" s="39"/>
      <c r="DLF276" s="39"/>
      <c r="DLG276" s="39"/>
      <c r="DLH276" s="39"/>
      <c r="DLI276" s="39"/>
      <c r="DLJ276" s="39"/>
      <c r="DLK276" s="39"/>
      <c r="DLL276" s="39"/>
      <c r="DLM276" s="39"/>
      <c r="DLN276" s="39"/>
      <c r="DLO276" s="39"/>
      <c r="DLP276" s="39"/>
      <c r="DLQ276" s="39"/>
      <c r="DLR276" s="39"/>
      <c r="DLS276" s="39"/>
      <c r="DLT276" s="39"/>
      <c r="DLU276" s="39"/>
      <c r="DLV276" s="39"/>
      <c r="DLW276" s="39"/>
      <c r="DLX276" s="39"/>
      <c r="DLY276" s="39"/>
      <c r="DLZ276" s="39"/>
      <c r="DMA276" s="39"/>
      <c r="DMB276" s="39"/>
      <c r="DMC276" s="39"/>
      <c r="DMD276" s="39"/>
      <c r="DME276" s="39"/>
      <c r="DMF276" s="39"/>
      <c r="DMG276" s="39"/>
      <c r="DMH276" s="39"/>
      <c r="DMI276" s="39"/>
      <c r="DMJ276" s="39"/>
      <c r="DMK276" s="39"/>
      <c r="DML276" s="39"/>
      <c r="DMM276" s="39"/>
      <c r="DMN276" s="39"/>
      <c r="DMO276" s="39"/>
      <c r="DMP276" s="39"/>
      <c r="DMQ276" s="39"/>
      <c r="DMR276" s="39"/>
      <c r="DMS276" s="39"/>
      <c r="DMT276" s="39"/>
      <c r="DMU276" s="39"/>
      <c r="DMV276" s="39"/>
      <c r="DMW276" s="39"/>
      <c r="DMX276" s="39"/>
      <c r="DMY276" s="39"/>
      <c r="DMZ276" s="39"/>
      <c r="DNA276" s="39"/>
      <c r="DNB276" s="39"/>
      <c r="DNC276" s="39"/>
      <c r="DND276" s="39"/>
      <c r="DNE276" s="39"/>
      <c r="DNF276" s="39"/>
      <c r="DNG276" s="39"/>
      <c r="DNH276" s="39"/>
      <c r="DNI276" s="39"/>
      <c r="DNJ276" s="39"/>
      <c r="DNK276" s="39"/>
      <c r="DNL276" s="39"/>
      <c r="DNM276" s="39"/>
      <c r="DNN276" s="39"/>
      <c r="DNO276" s="39"/>
      <c r="DNP276" s="39"/>
      <c r="DNQ276" s="39"/>
      <c r="DNR276" s="39"/>
      <c r="DNS276" s="39"/>
      <c r="DNT276" s="39"/>
      <c r="DNU276" s="39"/>
      <c r="DNV276" s="39"/>
      <c r="DNW276" s="39"/>
      <c r="DNX276" s="39"/>
      <c r="DNY276" s="39"/>
      <c r="DNZ276" s="39"/>
      <c r="DOA276" s="39"/>
      <c r="DOB276" s="39"/>
      <c r="DOC276" s="39"/>
      <c r="DOD276" s="39"/>
      <c r="DOE276" s="39"/>
      <c r="DOF276" s="39"/>
      <c r="DOG276" s="39"/>
      <c r="DOH276" s="39"/>
      <c r="DOI276" s="39"/>
      <c r="DOJ276" s="39"/>
      <c r="DOK276" s="39"/>
      <c r="DOL276" s="39"/>
      <c r="DOM276" s="39"/>
      <c r="DON276" s="39"/>
      <c r="DOO276" s="39"/>
      <c r="DOP276" s="39"/>
      <c r="DOQ276" s="39"/>
      <c r="DOR276" s="39"/>
      <c r="DOS276" s="39"/>
      <c r="DOT276" s="39"/>
      <c r="DOU276" s="39"/>
      <c r="DOV276" s="39"/>
      <c r="DOW276" s="39"/>
      <c r="DOX276" s="39"/>
      <c r="DOY276" s="39"/>
      <c r="DOZ276" s="39"/>
      <c r="DPA276" s="39"/>
      <c r="DPB276" s="39"/>
      <c r="DPC276" s="39"/>
      <c r="DPD276" s="39"/>
      <c r="DPE276" s="39"/>
      <c r="DPF276" s="39"/>
      <c r="DPG276" s="39"/>
      <c r="DPH276" s="39"/>
      <c r="DPI276" s="39"/>
      <c r="DPJ276" s="39"/>
      <c r="DPK276" s="39"/>
      <c r="DPL276" s="39"/>
      <c r="DPM276" s="39"/>
      <c r="DPN276" s="39"/>
      <c r="DPO276" s="39"/>
      <c r="DPP276" s="39"/>
      <c r="DPQ276" s="39"/>
      <c r="DPR276" s="39"/>
      <c r="DPS276" s="39"/>
      <c r="DPT276" s="39"/>
      <c r="DPU276" s="39"/>
      <c r="DPV276" s="39"/>
      <c r="DPW276" s="39"/>
      <c r="DPX276" s="39"/>
      <c r="DPY276" s="39"/>
      <c r="DPZ276" s="39"/>
      <c r="DQA276" s="39"/>
      <c r="DQB276" s="39"/>
      <c r="DQC276" s="39"/>
      <c r="DQD276" s="39"/>
      <c r="DQE276" s="39"/>
      <c r="DQF276" s="39"/>
      <c r="DQG276" s="39"/>
      <c r="DQH276" s="39"/>
      <c r="DQI276" s="39"/>
      <c r="DQJ276" s="39"/>
      <c r="DQK276" s="39"/>
      <c r="DQL276" s="39"/>
      <c r="DQM276" s="39"/>
      <c r="DQN276" s="39"/>
      <c r="DQO276" s="39"/>
      <c r="DQP276" s="39"/>
      <c r="DQQ276" s="39"/>
      <c r="DQR276" s="39"/>
      <c r="DQS276" s="39"/>
      <c r="DQT276" s="39"/>
      <c r="DQU276" s="39"/>
      <c r="DQV276" s="39"/>
      <c r="DQW276" s="39"/>
      <c r="DQX276" s="39"/>
      <c r="DQY276" s="39"/>
      <c r="DQZ276" s="39"/>
      <c r="DRA276" s="39"/>
      <c r="DRB276" s="39"/>
      <c r="DRC276" s="39"/>
      <c r="DRD276" s="39"/>
      <c r="DRE276" s="39"/>
      <c r="DRF276" s="39"/>
      <c r="DRG276" s="39"/>
      <c r="DRH276" s="39"/>
      <c r="DRI276" s="39"/>
      <c r="DRJ276" s="39"/>
      <c r="DRK276" s="39"/>
      <c r="DRL276" s="39"/>
      <c r="DRM276" s="39"/>
      <c r="DRN276" s="39"/>
      <c r="DRO276" s="39"/>
      <c r="DRP276" s="39"/>
      <c r="DRQ276" s="39"/>
      <c r="DRR276" s="39"/>
      <c r="DRS276" s="39"/>
      <c r="DRT276" s="39"/>
      <c r="DRU276" s="39"/>
      <c r="DRV276" s="39"/>
      <c r="DRW276" s="39"/>
      <c r="DRX276" s="39"/>
      <c r="DRY276" s="39"/>
      <c r="DRZ276" s="39"/>
      <c r="DSA276" s="39"/>
      <c r="DSB276" s="39"/>
      <c r="DSC276" s="39"/>
      <c r="DSD276" s="39"/>
      <c r="DSE276" s="39"/>
      <c r="DSF276" s="39"/>
      <c r="DSG276" s="39"/>
      <c r="DSH276" s="39"/>
      <c r="DSI276" s="39"/>
      <c r="DSJ276" s="39"/>
      <c r="DSK276" s="39"/>
      <c r="DSL276" s="39"/>
      <c r="DSM276" s="39"/>
      <c r="DSN276" s="39"/>
      <c r="DSO276" s="39"/>
      <c r="DSP276" s="39"/>
      <c r="DSQ276" s="39"/>
      <c r="DSR276" s="39"/>
      <c r="DSS276" s="39"/>
      <c r="DST276" s="39"/>
      <c r="DSU276" s="39"/>
      <c r="DSV276" s="39"/>
      <c r="DSW276" s="39"/>
      <c r="DSX276" s="39"/>
      <c r="DSY276" s="39"/>
      <c r="DSZ276" s="39"/>
      <c r="DTA276" s="39"/>
      <c r="DTB276" s="39"/>
      <c r="DTC276" s="39"/>
      <c r="DTD276" s="39"/>
      <c r="DTE276" s="39"/>
      <c r="DTF276" s="39"/>
      <c r="DTG276" s="39"/>
      <c r="DTH276" s="39"/>
      <c r="DTI276" s="39"/>
      <c r="DTJ276" s="39"/>
      <c r="DTK276" s="39"/>
      <c r="DTL276" s="39"/>
      <c r="DTM276" s="39"/>
      <c r="DTN276" s="39"/>
      <c r="DTO276" s="39"/>
      <c r="DTP276" s="39"/>
      <c r="DTQ276" s="39"/>
      <c r="DTR276" s="39"/>
      <c r="DTS276" s="39"/>
      <c r="DTT276" s="39"/>
      <c r="DTU276" s="39"/>
      <c r="DTV276" s="39"/>
      <c r="DTW276" s="39"/>
      <c r="DTX276" s="39"/>
      <c r="DTY276" s="39"/>
      <c r="DTZ276" s="39"/>
      <c r="DUA276" s="39"/>
      <c r="DUB276" s="39"/>
      <c r="DUC276" s="39"/>
      <c r="DUD276" s="39"/>
      <c r="DUE276" s="39"/>
      <c r="DUF276" s="39"/>
      <c r="DUG276" s="39"/>
      <c r="DUH276" s="39"/>
      <c r="DUI276" s="39"/>
      <c r="DUJ276" s="39"/>
      <c r="DUK276" s="39"/>
      <c r="DUL276" s="39"/>
      <c r="DUM276" s="39"/>
      <c r="DUN276" s="39"/>
      <c r="DUO276" s="39"/>
      <c r="DUP276" s="39"/>
      <c r="DUQ276" s="39"/>
      <c r="DUR276" s="39"/>
      <c r="DUS276" s="39"/>
      <c r="DUT276" s="39"/>
      <c r="DUU276" s="39"/>
      <c r="DUV276" s="39"/>
      <c r="DUW276" s="39"/>
      <c r="DUX276" s="39"/>
      <c r="DUY276" s="39"/>
      <c r="DUZ276" s="39"/>
      <c r="DVA276" s="39"/>
      <c r="DVB276" s="39"/>
      <c r="DVC276" s="39"/>
      <c r="DVD276" s="39"/>
      <c r="DVE276" s="39"/>
      <c r="DVF276" s="39"/>
      <c r="DVG276" s="39"/>
      <c r="DVH276" s="39"/>
      <c r="DVI276" s="39"/>
      <c r="DVJ276" s="39"/>
      <c r="DVK276" s="39"/>
      <c r="DVL276" s="39"/>
      <c r="DVM276" s="39"/>
      <c r="DVN276" s="39"/>
      <c r="DVO276" s="39"/>
      <c r="DVP276" s="39"/>
      <c r="DVQ276" s="39"/>
      <c r="DVR276" s="39"/>
      <c r="DVS276" s="39"/>
      <c r="DVT276" s="39"/>
      <c r="DVU276" s="39"/>
      <c r="DVV276" s="39"/>
      <c r="DVW276" s="39"/>
      <c r="DVX276" s="39"/>
      <c r="DVY276" s="39"/>
      <c r="DVZ276" s="39"/>
      <c r="DWA276" s="39"/>
      <c r="DWB276" s="39"/>
      <c r="DWC276" s="39"/>
      <c r="DWD276" s="39"/>
      <c r="DWE276" s="39"/>
      <c r="DWF276" s="39"/>
      <c r="DWG276" s="39"/>
      <c r="DWH276" s="39"/>
      <c r="DWI276" s="39"/>
      <c r="DWJ276" s="39"/>
      <c r="DWK276" s="39"/>
      <c r="DWL276" s="39"/>
      <c r="DWM276" s="39"/>
      <c r="DWN276" s="39"/>
      <c r="DWO276" s="39"/>
      <c r="DWP276" s="39"/>
      <c r="DWQ276" s="39"/>
      <c r="DWR276" s="39"/>
      <c r="DWS276" s="39"/>
      <c r="DWT276" s="39"/>
      <c r="DWU276" s="39"/>
      <c r="DWV276" s="39"/>
      <c r="DWW276" s="39"/>
      <c r="DWX276" s="39"/>
      <c r="DWY276" s="39"/>
      <c r="DWZ276" s="39"/>
      <c r="DXA276" s="39"/>
      <c r="DXB276" s="39"/>
      <c r="DXC276" s="39"/>
      <c r="DXD276" s="39"/>
      <c r="DXE276" s="39"/>
      <c r="DXF276" s="39"/>
      <c r="DXG276" s="39"/>
      <c r="DXH276" s="39"/>
      <c r="DXI276" s="39"/>
      <c r="DXJ276" s="39"/>
      <c r="DXK276" s="39"/>
      <c r="DXL276" s="39"/>
      <c r="DXM276" s="39"/>
      <c r="DXN276" s="39"/>
      <c r="DXO276" s="39"/>
      <c r="DXP276" s="39"/>
      <c r="DXQ276" s="39"/>
      <c r="DXR276" s="39"/>
      <c r="DXS276" s="39"/>
      <c r="DXT276" s="39"/>
      <c r="DXU276" s="39"/>
      <c r="DXV276" s="39"/>
      <c r="DXW276" s="39"/>
      <c r="DXX276" s="39"/>
      <c r="DXY276" s="39"/>
      <c r="DXZ276" s="39"/>
      <c r="DYA276" s="39"/>
      <c r="DYB276" s="39"/>
      <c r="DYC276" s="39"/>
      <c r="DYD276" s="39"/>
      <c r="DYE276" s="39"/>
      <c r="DYF276" s="39"/>
      <c r="DYG276" s="39"/>
      <c r="DYH276" s="39"/>
      <c r="DYI276" s="39"/>
      <c r="DYJ276" s="39"/>
      <c r="DYK276" s="39"/>
      <c r="DYL276" s="39"/>
      <c r="DYM276" s="39"/>
      <c r="DYN276" s="39"/>
      <c r="DYO276" s="39"/>
      <c r="DYP276" s="39"/>
      <c r="DYQ276" s="39"/>
      <c r="DYR276" s="39"/>
      <c r="DYS276" s="39"/>
      <c r="DYT276" s="39"/>
      <c r="DYU276" s="39"/>
      <c r="DYV276" s="39"/>
      <c r="DYW276" s="39"/>
      <c r="DYX276" s="39"/>
      <c r="DYY276" s="39"/>
      <c r="DYZ276" s="39"/>
      <c r="DZA276" s="39"/>
      <c r="DZB276" s="39"/>
      <c r="DZC276" s="39"/>
      <c r="DZD276" s="39"/>
      <c r="DZE276" s="39"/>
      <c r="DZF276" s="39"/>
      <c r="DZG276" s="39"/>
      <c r="DZH276" s="39"/>
      <c r="DZI276" s="39"/>
      <c r="DZJ276" s="39"/>
      <c r="DZK276" s="39"/>
      <c r="DZL276" s="39"/>
      <c r="DZM276" s="39"/>
      <c r="DZN276" s="39"/>
      <c r="DZO276" s="39"/>
      <c r="DZP276" s="39"/>
      <c r="DZQ276" s="39"/>
      <c r="DZR276" s="39"/>
      <c r="DZS276" s="39"/>
      <c r="DZT276" s="39"/>
      <c r="DZU276" s="39"/>
      <c r="DZV276" s="39"/>
      <c r="DZW276" s="39"/>
      <c r="DZX276" s="39"/>
      <c r="DZY276" s="39"/>
      <c r="DZZ276" s="39"/>
      <c r="EAA276" s="39"/>
      <c r="EAB276" s="39"/>
      <c r="EAC276" s="39"/>
      <c r="EAD276" s="39"/>
      <c r="EAE276" s="39"/>
      <c r="EAF276" s="39"/>
      <c r="EAG276" s="39"/>
      <c r="EAH276" s="39"/>
      <c r="EAI276" s="39"/>
      <c r="EAJ276" s="39"/>
      <c r="EAK276" s="39"/>
      <c r="EAL276" s="39"/>
      <c r="EAM276" s="39"/>
      <c r="EAN276" s="39"/>
      <c r="EAO276" s="39"/>
      <c r="EAP276" s="39"/>
      <c r="EAQ276" s="39"/>
      <c r="EAR276" s="39"/>
      <c r="EAS276" s="39"/>
      <c r="EAT276" s="39"/>
      <c r="EAU276" s="39"/>
      <c r="EAV276" s="39"/>
      <c r="EAW276" s="39"/>
      <c r="EAX276" s="39"/>
      <c r="EAY276" s="39"/>
      <c r="EAZ276" s="39"/>
      <c r="EBA276" s="39"/>
      <c r="EBB276" s="39"/>
      <c r="EBC276" s="39"/>
      <c r="EBD276" s="39"/>
      <c r="EBE276" s="39"/>
      <c r="EBF276" s="39"/>
      <c r="EBG276" s="39"/>
      <c r="EBH276" s="39"/>
      <c r="EBI276" s="39"/>
      <c r="EBJ276" s="39"/>
      <c r="EBK276" s="39"/>
      <c r="EBL276" s="39"/>
      <c r="EBM276" s="39"/>
      <c r="EBN276" s="39"/>
      <c r="EBO276" s="39"/>
      <c r="EBP276" s="39"/>
      <c r="EBQ276" s="39"/>
      <c r="EBR276" s="39"/>
      <c r="EBS276" s="39"/>
      <c r="EBT276" s="39"/>
      <c r="EBU276" s="39"/>
      <c r="EBV276" s="39"/>
      <c r="EBW276" s="39"/>
      <c r="EBX276" s="39"/>
      <c r="EBY276" s="39"/>
      <c r="EBZ276" s="39"/>
      <c r="ECA276" s="39"/>
      <c r="ECB276" s="39"/>
      <c r="ECC276" s="39"/>
      <c r="ECD276" s="39"/>
      <c r="ECE276" s="39"/>
      <c r="ECF276" s="39"/>
      <c r="ECG276" s="39"/>
      <c r="ECH276" s="39"/>
      <c r="ECI276" s="39"/>
      <c r="ECJ276" s="39"/>
      <c r="ECK276" s="39"/>
      <c r="ECL276" s="39"/>
      <c r="ECM276" s="39"/>
      <c r="ECN276" s="39"/>
      <c r="ECO276" s="39"/>
      <c r="ECP276" s="39"/>
      <c r="ECQ276" s="39"/>
      <c r="ECR276" s="39"/>
      <c r="ECS276" s="39"/>
      <c r="ECT276" s="39"/>
      <c r="ECU276" s="39"/>
      <c r="ECV276" s="39"/>
      <c r="ECW276" s="39"/>
      <c r="ECX276" s="39"/>
      <c r="ECY276" s="39"/>
      <c r="ECZ276" s="39"/>
      <c r="EDA276" s="39"/>
      <c r="EDB276" s="39"/>
      <c r="EDC276" s="39"/>
      <c r="EDD276" s="39"/>
      <c r="EDE276" s="39"/>
      <c r="EDF276" s="39"/>
      <c r="EDG276" s="39"/>
      <c r="EDH276" s="39"/>
      <c r="EDI276" s="39"/>
      <c r="EDJ276" s="39"/>
      <c r="EDK276" s="39"/>
      <c r="EDL276" s="39"/>
      <c r="EDM276" s="39"/>
      <c r="EDN276" s="39"/>
      <c r="EDO276" s="39"/>
      <c r="EDP276" s="39"/>
      <c r="EDQ276" s="39"/>
      <c r="EDR276" s="39"/>
      <c r="EDS276" s="39"/>
      <c r="EDT276" s="39"/>
      <c r="EDU276" s="39"/>
      <c r="EDV276" s="39"/>
      <c r="EDW276" s="39"/>
      <c r="EDX276" s="39"/>
      <c r="EDY276" s="39"/>
      <c r="EDZ276" s="39"/>
      <c r="EEA276" s="39"/>
      <c r="EEB276" s="39"/>
      <c r="EEC276" s="39"/>
      <c r="EED276" s="39"/>
      <c r="EEE276" s="39"/>
      <c r="EEF276" s="39"/>
      <c r="EEG276" s="39"/>
      <c r="EEH276" s="39"/>
      <c r="EEI276" s="39"/>
      <c r="EEJ276" s="39"/>
      <c r="EEK276" s="39"/>
      <c r="EEL276" s="39"/>
      <c r="EEM276" s="39"/>
      <c r="EEN276" s="39"/>
      <c r="EEO276" s="39"/>
      <c r="EEP276" s="39"/>
      <c r="EEQ276" s="39"/>
      <c r="EER276" s="39"/>
      <c r="EES276" s="39"/>
      <c r="EET276" s="39"/>
      <c r="EEU276" s="39"/>
      <c r="EEV276" s="39"/>
      <c r="EEW276" s="39"/>
      <c r="EEX276" s="39"/>
      <c r="EEY276" s="39"/>
      <c r="EEZ276" s="39"/>
      <c r="EFA276" s="39"/>
      <c r="EFB276" s="39"/>
      <c r="EFC276" s="39"/>
      <c r="EFD276" s="39"/>
      <c r="EFE276" s="39"/>
      <c r="EFF276" s="39"/>
      <c r="EFG276" s="39"/>
      <c r="EFH276" s="39"/>
      <c r="EFI276" s="39"/>
      <c r="EFJ276" s="39"/>
      <c r="EFK276" s="39"/>
      <c r="EFL276" s="39"/>
      <c r="EFM276" s="39"/>
      <c r="EFN276" s="39"/>
      <c r="EFO276" s="39"/>
      <c r="EFP276" s="39"/>
      <c r="EFQ276" s="39"/>
      <c r="EFR276" s="39"/>
      <c r="EFS276" s="39"/>
      <c r="EFT276" s="39"/>
      <c r="EFU276" s="39"/>
      <c r="EFV276" s="39"/>
      <c r="EFW276" s="39"/>
      <c r="EFX276" s="39"/>
      <c r="EFY276" s="39"/>
      <c r="EFZ276" s="39"/>
      <c r="EGA276" s="39"/>
      <c r="EGB276" s="39"/>
      <c r="EGC276" s="39"/>
      <c r="EGD276" s="39"/>
      <c r="EGE276" s="39"/>
      <c r="EGF276" s="39"/>
      <c r="EGG276" s="39"/>
      <c r="EGH276" s="39"/>
      <c r="EGI276" s="39"/>
      <c r="EGJ276" s="39"/>
      <c r="EGK276" s="39"/>
      <c r="EGL276" s="39"/>
      <c r="EGM276" s="39"/>
      <c r="EGN276" s="39"/>
      <c r="EGO276" s="39"/>
      <c r="EGP276" s="39"/>
      <c r="EGQ276" s="39"/>
      <c r="EGR276" s="39"/>
      <c r="EGS276" s="39"/>
      <c r="EGT276" s="39"/>
      <c r="EGU276" s="39"/>
      <c r="EGV276" s="39"/>
      <c r="EGW276" s="39"/>
      <c r="EGX276" s="39"/>
      <c r="EGY276" s="39"/>
      <c r="EGZ276" s="39"/>
      <c r="EHA276" s="39"/>
      <c r="EHB276" s="39"/>
      <c r="EHC276" s="39"/>
      <c r="EHD276" s="39"/>
      <c r="EHE276" s="39"/>
      <c r="EHF276" s="39"/>
      <c r="EHG276" s="39"/>
      <c r="EHH276" s="39"/>
      <c r="EHI276" s="39"/>
      <c r="EHJ276" s="39"/>
      <c r="EHK276" s="39"/>
      <c r="EHL276" s="39"/>
      <c r="EHM276" s="39"/>
      <c r="EHN276" s="39"/>
      <c r="EHO276" s="39"/>
      <c r="EHP276" s="39"/>
      <c r="EHQ276" s="39"/>
      <c r="EHR276" s="39"/>
      <c r="EHS276" s="39"/>
      <c r="EHT276" s="39"/>
      <c r="EHU276" s="39"/>
      <c r="EHV276" s="39"/>
      <c r="EHW276" s="39"/>
      <c r="EHX276" s="39"/>
      <c r="EHY276" s="39"/>
      <c r="EHZ276" s="39"/>
      <c r="EIA276" s="39"/>
      <c r="EIB276" s="39"/>
      <c r="EIC276" s="39"/>
      <c r="EID276" s="39"/>
      <c r="EIE276" s="39"/>
      <c r="EIF276" s="39"/>
      <c r="EIG276" s="39"/>
      <c r="EIH276" s="39"/>
      <c r="EII276" s="39"/>
      <c r="EIJ276" s="39"/>
      <c r="EIK276" s="39"/>
      <c r="EIL276" s="39"/>
      <c r="EIM276" s="39"/>
      <c r="EIN276" s="39"/>
      <c r="EIO276" s="39"/>
      <c r="EIP276" s="39"/>
      <c r="EIQ276" s="39"/>
      <c r="EIR276" s="39"/>
      <c r="EIS276" s="39"/>
      <c r="EIT276" s="39"/>
      <c r="EIU276" s="39"/>
      <c r="EIV276" s="39"/>
      <c r="EIW276" s="39"/>
      <c r="EIX276" s="39"/>
      <c r="EIY276" s="39"/>
      <c r="EIZ276" s="39"/>
      <c r="EJA276" s="39"/>
      <c r="EJB276" s="39"/>
      <c r="EJC276" s="39"/>
      <c r="EJD276" s="39"/>
      <c r="EJE276" s="39"/>
      <c r="EJF276" s="39"/>
      <c r="EJG276" s="39"/>
      <c r="EJH276" s="39"/>
      <c r="EJI276" s="39"/>
      <c r="EJJ276" s="39"/>
      <c r="EJK276" s="39"/>
      <c r="EJL276" s="39"/>
      <c r="EJM276" s="39"/>
      <c r="EJN276" s="39"/>
      <c r="EJO276" s="39"/>
      <c r="EJP276" s="39"/>
      <c r="EJQ276" s="39"/>
      <c r="EJR276" s="39"/>
      <c r="EJS276" s="39"/>
      <c r="EJT276" s="39"/>
      <c r="EJU276" s="39"/>
      <c r="EJV276" s="39"/>
      <c r="EJW276" s="39"/>
      <c r="EJX276" s="39"/>
      <c r="EJY276" s="39"/>
      <c r="EJZ276" s="39"/>
      <c r="EKA276" s="39"/>
      <c r="EKB276" s="39"/>
      <c r="EKC276" s="39"/>
      <c r="EKD276" s="39"/>
      <c r="EKE276" s="39"/>
      <c r="EKF276" s="39"/>
      <c r="EKG276" s="39"/>
      <c r="EKH276" s="39"/>
      <c r="EKI276" s="39"/>
      <c r="EKJ276" s="39"/>
      <c r="EKK276" s="39"/>
      <c r="EKL276" s="39"/>
      <c r="EKM276" s="39"/>
      <c r="EKN276" s="39"/>
      <c r="EKO276" s="39"/>
      <c r="EKP276" s="39"/>
      <c r="EKQ276" s="39"/>
      <c r="EKR276" s="39"/>
      <c r="EKS276" s="39"/>
      <c r="EKT276" s="39"/>
      <c r="EKU276" s="39"/>
      <c r="EKV276" s="39"/>
      <c r="EKW276" s="39"/>
      <c r="EKX276" s="39"/>
      <c r="EKY276" s="39"/>
      <c r="EKZ276" s="39"/>
      <c r="ELA276" s="39"/>
      <c r="ELB276" s="39"/>
      <c r="ELC276" s="39"/>
      <c r="ELD276" s="39"/>
      <c r="ELE276" s="39"/>
      <c r="ELF276" s="39"/>
      <c r="ELG276" s="39"/>
      <c r="ELH276" s="39"/>
      <c r="ELI276" s="39"/>
      <c r="ELJ276" s="39"/>
      <c r="ELK276" s="39"/>
      <c r="ELL276" s="39"/>
      <c r="ELM276" s="39"/>
      <c r="ELN276" s="39"/>
      <c r="ELO276" s="39"/>
      <c r="ELP276" s="39"/>
      <c r="ELQ276" s="39"/>
      <c r="ELR276" s="39"/>
      <c r="ELS276" s="39"/>
      <c r="ELT276" s="39"/>
      <c r="ELU276" s="39"/>
      <c r="ELV276" s="39"/>
      <c r="ELW276" s="39"/>
      <c r="ELX276" s="39"/>
      <c r="ELY276" s="39"/>
      <c r="ELZ276" s="39"/>
      <c r="EMA276" s="39"/>
      <c r="EMB276" s="39"/>
      <c r="EMC276" s="39"/>
      <c r="EMD276" s="39"/>
      <c r="EME276" s="39"/>
      <c r="EMF276" s="39"/>
      <c r="EMG276" s="39"/>
      <c r="EMH276" s="39"/>
      <c r="EMI276" s="39"/>
      <c r="EMJ276" s="39"/>
      <c r="EMK276" s="39"/>
      <c r="EML276" s="39"/>
      <c r="EMM276" s="39"/>
      <c r="EMN276" s="39"/>
      <c r="EMO276" s="39"/>
      <c r="EMP276" s="39"/>
      <c r="EMQ276" s="39"/>
      <c r="EMR276" s="39"/>
      <c r="EMS276" s="39"/>
      <c r="EMT276" s="39"/>
      <c r="EMU276" s="39"/>
      <c r="EMV276" s="39"/>
      <c r="EMW276" s="39"/>
      <c r="EMX276" s="39"/>
      <c r="EMY276" s="39"/>
      <c r="EMZ276" s="39"/>
      <c r="ENA276" s="39"/>
      <c r="ENB276" s="39"/>
      <c r="ENC276" s="39"/>
      <c r="END276" s="39"/>
      <c r="ENE276" s="39"/>
      <c r="ENF276" s="39"/>
      <c r="ENG276" s="39"/>
      <c r="ENH276" s="39"/>
      <c r="ENI276" s="39"/>
      <c r="ENJ276" s="39"/>
      <c r="ENK276" s="39"/>
      <c r="ENL276" s="39"/>
      <c r="ENM276" s="39"/>
      <c r="ENN276" s="39"/>
      <c r="ENO276" s="39"/>
      <c r="ENP276" s="39"/>
      <c r="ENQ276" s="39"/>
      <c r="ENR276" s="39"/>
      <c r="ENS276" s="39"/>
      <c r="ENT276" s="39"/>
      <c r="ENU276" s="39"/>
      <c r="ENV276" s="39"/>
      <c r="ENW276" s="39"/>
      <c r="ENX276" s="39"/>
      <c r="ENY276" s="39"/>
      <c r="ENZ276" s="39"/>
      <c r="EOA276" s="39"/>
      <c r="EOB276" s="39"/>
      <c r="EOC276" s="39"/>
      <c r="EOD276" s="39"/>
      <c r="EOE276" s="39"/>
      <c r="EOF276" s="39"/>
      <c r="EOG276" s="39"/>
      <c r="EOH276" s="39"/>
      <c r="EOI276" s="39"/>
      <c r="EOJ276" s="39"/>
      <c r="EOK276" s="39"/>
      <c r="EOL276" s="39"/>
      <c r="EOM276" s="39"/>
      <c r="EON276" s="39"/>
      <c r="EOO276" s="39"/>
      <c r="EOP276" s="39"/>
      <c r="EOQ276" s="39"/>
      <c r="EOR276" s="39"/>
      <c r="EOS276" s="39"/>
      <c r="EOT276" s="39"/>
      <c r="EOU276" s="39"/>
      <c r="EOV276" s="39"/>
      <c r="EOW276" s="39"/>
      <c r="EOX276" s="39"/>
      <c r="EOY276" s="39"/>
      <c r="EOZ276" s="39"/>
      <c r="EPA276" s="39"/>
      <c r="EPB276" s="39"/>
      <c r="EPC276" s="39"/>
      <c r="EPD276" s="39"/>
      <c r="EPE276" s="39"/>
      <c r="EPF276" s="39"/>
      <c r="EPG276" s="39"/>
      <c r="EPH276" s="39"/>
      <c r="EPI276" s="39"/>
      <c r="EPJ276" s="39"/>
      <c r="EPK276" s="39"/>
      <c r="EPL276" s="39"/>
      <c r="EPM276" s="39"/>
      <c r="EPN276" s="39"/>
      <c r="EPO276" s="39"/>
      <c r="EPP276" s="39"/>
      <c r="EPQ276" s="39"/>
      <c r="EPR276" s="39"/>
      <c r="EPS276" s="39"/>
      <c r="EPT276" s="39"/>
      <c r="EPU276" s="39"/>
      <c r="EPV276" s="39"/>
      <c r="EPW276" s="39"/>
      <c r="EPX276" s="39"/>
      <c r="EPY276" s="39"/>
      <c r="EPZ276" s="39"/>
      <c r="EQA276" s="39"/>
      <c r="EQB276" s="39"/>
      <c r="EQC276" s="39"/>
      <c r="EQD276" s="39"/>
      <c r="EQE276" s="39"/>
      <c r="EQF276" s="39"/>
      <c r="EQG276" s="39"/>
      <c r="EQH276" s="39"/>
      <c r="EQI276" s="39"/>
      <c r="EQJ276" s="39"/>
      <c r="EQK276" s="39"/>
      <c r="EQL276" s="39"/>
      <c r="EQM276" s="39"/>
      <c r="EQN276" s="39"/>
      <c r="EQO276" s="39"/>
      <c r="EQP276" s="39"/>
      <c r="EQQ276" s="39"/>
      <c r="EQR276" s="39"/>
      <c r="EQS276" s="39"/>
      <c r="EQT276" s="39"/>
      <c r="EQU276" s="39"/>
      <c r="EQV276" s="39"/>
      <c r="EQW276" s="39"/>
      <c r="EQX276" s="39"/>
      <c r="EQY276" s="39"/>
      <c r="EQZ276" s="39"/>
      <c r="ERA276" s="39"/>
      <c r="ERB276" s="39"/>
      <c r="ERC276" s="39"/>
      <c r="ERD276" s="39"/>
      <c r="ERE276" s="39"/>
      <c r="ERF276" s="39"/>
      <c r="ERG276" s="39"/>
      <c r="ERH276" s="39"/>
      <c r="ERI276" s="39"/>
      <c r="ERJ276" s="39"/>
      <c r="ERK276" s="39"/>
      <c r="ERL276" s="39"/>
      <c r="ERM276" s="39"/>
      <c r="ERN276" s="39"/>
      <c r="ERO276" s="39"/>
      <c r="ERP276" s="39"/>
      <c r="ERQ276" s="39"/>
      <c r="ERR276" s="39"/>
      <c r="ERS276" s="39"/>
      <c r="ERT276" s="39"/>
      <c r="ERU276" s="39"/>
      <c r="ERV276" s="39"/>
      <c r="ERW276" s="39"/>
      <c r="ERX276" s="39"/>
      <c r="ERY276" s="39"/>
      <c r="ERZ276" s="39"/>
      <c r="ESA276" s="39"/>
      <c r="ESB276" s="39"/>
      <c r="ESC276" s="39"/>
      <c r="ESD276" s="39"/>
      <c r="ESE276" s="39"/>
      <c r="ESF276" s="39"/>
      <c r="ESG276" s="39"/>
      <c r="ESH276" s="39"/>
      <c r="ESI276" s="39"/>
      <c r="ESJ276" s="39"/>
      <c r="ESK276" s="39"/>
      <c r="ESL276" s="39"/>
      <c r="ESM276" s="39"/>
      <c r="ESN276" s="39"/>
      <c r="ESO276" s="39"/>
      <c r="ESP276" s="39"/>
      <c r="ESQ276" s="39"/>
      <c r="ESR276" s="39"/>
      <c r="ESS276" s="39"/>
      <c r="EST276" s="39"/>
      <c r="ESU276" s="39"/>
      <c r="ESV276" s="39"/>
      <c r="ESW276" s="39"/>
      <c r="ESX276" s="39"/>
      <c r="ESY276" s="39"/>
      <c r="ESZ276" s="39"/>
      <c r="ETA276" s="39"/>
      <c r="ETB276" s="39"/>
      <c r="ETC276" s="39"/>
      <c r="ETD276" s="39"/>
      <c r="ETE276" s="39"/>
      <c r="ETF276" s="39"/>
      <c r="ETG276" s="39"/>
      <c r="ETH276" s="39"/>
      <c r="ETI276" s="39"/>
      <c r="ETJ276" s="39"/>
      <c r="ETK276" s="39"/>
      <c r="ETL276" s="39"/>
      <c r="ETM276" s="39"/>
      <c r="ETN276" s="39"/>
      <c r="ETO276" s="39"/>
      <c r="ETP276" s="39"/>
      <c r="ETQ276" s="39"/>
      <c r="ETR276" s="39"/>
      <c r="ETS276" s="39"/>
      <c r="ETT276" s="39"/>
      <c r="ETU276" s="39"/>
      <c r="ETV276" s="39"/>
      <c r="ETW276" s="39"/>
      <c r="ETX276" s="39"/>
      <c r="ETY276" s="39"/>
      <c r="ETZ276" s="39"/>
      <c r="EUA276" s="39"/>
      <c r="EUB276" s="39"/>
      <c r="EUC276" s="39"/>
      <c r="EUD276" s="39"/>
      <c r="EUE276" s="39"/>
      <c r="EUF276" s="39"/>
      <c r="EUG276" s="39"/>
      <c r="EUH276" s="39"/>
      <c r="EUI276" s="39"/>
      <c r="EUJ276" s="39"/>
      <c r="EUK276" s="39"/>
      <c r="EUL276" s="39"/>
      <c r="EUM276" s="39"/>
      <c r="EUN276" s="39"/>
      <c r="EUO276" s="39"/>
      <c r="EUP276" s="39"/>
      <c r="EUQ276" s="39"/>
      <c r="EUR276" s="39"/>
      <c r="EUS276" s="39"/>
      <c r="EUT276" s="39"/>
      <c r="EUU276" s="39"/>
      <c r="EUV276" s="39"/>
      <c r="EUW276" s="39"/>
      <c r="EUX276" s="39"/>
      <c r="EUY276" s="39"/>
      <c r="EUZ276" s="39"/>
      <c r="EVA276" s="39"/>
      <c r="EVB276" s="39"/>
      <c r="EVC276" s="39"/>
      <c r="EVD276" s="39"/>
      <c r="EVE276" s="39"/>
      <c r="EVF276" s="39"/>
      <c r="EVG276" s="39"/>
      <c r="EVH276" s="39"/>
      <c r="EVI276" s="39"/>
      <c r="EVJ276" s="39"/>
      <c r="EVK276" s="39"/>
      <c r="EVL276" s="39"/>
      <c r="EVM276" s="39"/>
      <c r="EVN276" s="39"/>
      <c r="EVO276" s="39"/>
      <c r="EVP276" s="39"/>
      <c r="EVQ276" s="39"/>
      <c r="EVR276" s="39"/>
      <c r="EVS276" s="39"/>
      <c r="EVT276" s="39"/>
      <c r="EVU276" s="39"/>
      <c r="EVV276" s="39"/>
      <c r="EVW276" s="39"/>
      <c r="EVX276" s="39"/>
      <c r="EVY276" s="39"/>
      <c r="EVZ276" s="39"/>
      <c r="EWA276" s="39"/>
      <c r="EWB276" s="39"/>
      <c r="EWC276" s="39"/>
      <c r="EWD276" s="39"/>
      <c r="EWE276" s="39"/>
      <c r="EWF276" s="39"/>
      <c r="EWG276" s="39"/>
      <c r="EWH276" s="39"/>
      <c r="EWI276" s="39"/>
      <c r="EWJ276" s="39"/>
      <c r="EWK276" s="39"/>
      <c r="EWL276" s="39"/>
      <c r="EWM276" s="39"/>
      <c r="EWN276" s="39"/>
      <c r="EWO276" s="39"/>
      <c r="EWP276" s="39"/>
      <c r="EWQ276" s="39"/>
      <c r="EWR276" s="39"/>
      <c r="EWS276" s="39"/>
      <c r="EWT276" s="39"/>
      <c r="EWU276" s="39"/>
      <c r="EWV276" s="39"/>
      <c r="EWW276" s="39"/>
      <c r="EWX276" s="39"/>
      <c r="EWY276" s="39"/>
      <c r="EWZ276" s="39"/>
      <c r="EXA276" s="39"/>
      <c r="EXB276" s="39"/>
      <c r="EXC276" s="39"/>
      <c r="EXD276" s="39"/>
      <c r="EXE276" s="39"/>
      <c r="EXF276" s="39"/>
      <c r="EXG276" s="39"/>
      <c r="EXH276" s="39"/>
      <c r="EXI276" s="39"/>
      <c r="EXJ276" s="39"/>
      <c r="EXK276" s="39"/>
      <c r="EXL276" s="39"/>
      <c r="EXM276" s="39"/>
      <c r="EXN276" s="39"/>
      <c r="EXO276" s="39"/>
      <c r="EXP276" s="39"/>
      <c r="EXQ276" s="39"/>
      <c r="EXR276" s="39"/>
      <c r="EXS276" s="39"/>
      <c r="EXT276" s="39"/>
      <c r="EXU276" s="39"/>
      <c r="EXV276" s="39"/>
      <c r="EXW276" s="39"/>
      <c r="EXX276" s="39"/>
      <c r="EXY276" s="39"/>
      <c r="EXZ276" s="39"/>
      <c r="EYA276" s="39"/>
      <c r="EYB276" s="39"/>
      <c r="EYC276" s="39"/>
      <c r="EYD276" s="39"/>
      <c r="EYE276" s="39"/>
      <c r="EYF276" s="39"/>
      <c r="EYG276" s="39"/>
      <c r="EYH276" s="39"/>
      <c r="EYI276" s="39"/>
      <c r="EYJ276" s="39"/>
      <c r="EYK276" s="39"/>
      <c r="EYL276" s="39"/>
      <c r="EYM276" s="39"/>
      <c r="EYN276" s="39"/>
      <c r="EYO276" s="39"/>
      <c r="EYP276" s="39"/>
      <c r="EYQ276" s="39"/>
      <c r="EYR276" s="39"/>
      <c r="EYS276" s="39"/>
      <c r="EYT276" s="39"/>
      <c r="EYU276" s="39"/>
      <c r="EYV276" s="39"/>
      <c r="EYW276" s="39"/>
      <c r="EYX276" s="39"/>
      <c r="EYY276" s="39"/>
      <c r="EYZ276" s="39"/>
      <c r="EZA276" s="39"/>
      <c r="EZB276" s="39"/>
      <c r="EZC276" s="39"/>
      <c r="EZD276" s="39"/>
      <c r="EZE276" s="39"/>
      <c r="EZF276" s="39"/>
      <c r="EZG276" s="39"/>
      <c r="EZH276" s="39"/>
      <c r="EZI276" s="39"/>
      <c r="EZJ276" s="39"/>
      <c r="EZK276" s="39"/>
      <c r="EZL276" s="39"/>
      <c r="EZM276" s="39"/>
      <c r="EZN276" s="39"/>
      <c r="EZO276" s="39"/>
      <c r="EZP276" s="39"/>
      <c r="EZQ276" s="39"/>
      <c r="EZR276" s="39"/>
      <c r="EZS276" s="39"/>
      <c r="EZT276" s="39"/>
      <c r="EZU276" s="39"/>
      <c r="EZV276" s="39"/>
      <c r="EZW276" s="39"/>
      <c r="EZX276" s="39"/>
      <c r="EZY276" s="39"/>
      <c r="EZZ276" s="39"/>
      <c r="FAA276" s="39"/>
      <c r="FAB276" s="39"/>
      <c r="FAC276" s="39"/>
      <c r="FAD276" s="39"/>
      <c r="FAE276" s="39"/>
      <c r="FAF276" s="39"/>
      <c r="FAG276" s="39"/>
      <c r="FAH276" s="39"/>
      <c r="FAI276" s="39"/>
      <c r="FAJ276" s="39"/>
      <c r="FAK276" s="39"/>
      <c r="FAL276" s="39"/>
      <c r="FAM276" s="39"/>
      <c r="FAN276" s="39"/>
      <c r="FAO276" s="39"/>
      <c r="FAP276" s="39"/>
      <c r="FAQ276" s="39"/>
      <c r="FAR276" s="39"/>
      <c r="FAS276" s="39"/>
      <c r="FAT276" s="39"/>
      <c r="FAU276" s="39"/>
      <c r="FAV276" s="39"/>
      <c r="FAW276" s="39"/>
      <c r="FAX276" s="39"/>
      <c r="FAY276" s="39"/>
      <c r="FAZ276" s="39"/>
      <c r="FBA276" s="39"/>
      <c r="FBB276" s="39"/>
      <c r="FBC276" s="39"/>
      <c r="FBD276" s="39"/>
      <c r="FBE276" s="39"/>
      <c r="FBF276" s="39"/>
      <c r="FBG276" s="39"/>
      <c r="FBH276" s="39"/>
      <c r="FBI276" s="39"/>
      <c r="FBJ276" s="39"/>
      <c r="FBK276" s="39"/>
      <c r="FBL276" s="39"/>
      <c r="FBM276" s="39"/>
      <c r="FBN276" s="39"/>
      <c r="FBO276" s="39"/>
      <c r="FBP276" s="39"/>
      <c r="FBQ276" s="39"/>
      <c r="FBR276" s="39"/>
      <c r="FBS276" s="39"/>
      <c r="FBT276" s="39"/>
      <c r="FBU276" s="39"/>
      <c r="FBV276" s="39"/>
      <c r="FBW276" s="39"/>
      <c r="FBX276" s="39"/>
      <c r="FBY276" s="39"/>
      <c r="FBZ276" s="39"/>
      <c r="FCA276" s="39"/>
      <c r="FCB276" s="39"/>
      <c r="FCC276" s="39"/>
      <c r="FCD276" s="39"/>
      <c r="FCE276" s="39"/>
      <c r="FCF276" s="39"/>
      <c r="FCG276" s="39"/>
      <c r="FCH276" s="39"/>
      <c r="FCI276" s="39"/>
      <c r="FCJ276" s="39"/>
      <c r="FCK276" s="39"/>
      <c r="FCL276" s="39"/>
      <c r="FCM276" s="39"/>
      <c r="FCN276" s="39"/>
      <c r="FCO276" s="39"/>
      <c r="FCP276" s="39"/>
      <c r="FCQ276" s="39"/>
      <c r="FCR276" s="39"/>
      <c r="FCS276" s="39"/>
      <c r="FCT276" s="39"/>
      <c r="FCU276" s="39"/>
      <c r="FCV276" s="39"/>
      <c r="FCW276" s="39"/>
      <c r="FCX276" s="39"/>
      <c r="FCY276" s="39"/>
      <c r="FCZ276" s="39"/>
      <c r="FDA276" s="39"/>
      <c r="FDB276" s="39"/>
      <c r="FDC276" s="39"/>
      <c r="FDD276" s="39"/>
      <c r="FDE276" s="39"/>
      <c r="FDF276" s="39"/>
      <c r="FDG276" s="39"/>
      <c r="FDH276" s="39"/>
      <c r="FDI276" s="39"/>
      <c r="FDJ276" s="39"/>
      <c r="FDK276" s="39"/>
      <c r="FDL276" s="39"/>
      <c r="FDM276" s="39"/>
      <c r="FDN276" s="39"/>
      <c r="FDO276" s="39"/>
      <c r="FDP276" s="39"/>
      <c r="FDQ276" s="39"/>
      <c r="FDR276" s="39"/>
      <c r="FDS276" s="39"/>
      <c r="FDT276" s="39"/>
      <c r="FDU276" s="39"/>
      <c r="FDV276" s="39"/>
      <c r="FDW276" s="39"/>
      <c r="FDX276" s="39"/>
      <c r="FDY276" s="39"/>
      <c r="FDZ276" s="39"/>
      <c r="FEA276" s="39"/>
      <c r="FEB276" s="39"/>
      <c r="FEC276" s="39"/>
      <c r="FED276" s="39"/>
      <c r="FEE276" s="39"/>
      <c r="FEF276" s="39"/>
      <c r="FEG276" s="39"/>
      <c r="FEH276" s="39"/>
      <c r="FEI276" s="39"/>
      <c r="FEJ276" s="39"/>
      <c r="FEK276" s="39"/>
      <c r="FEL276" s="39"/>
      <c r="FEM276" s="39"/>
      <c r="FEN276" s="39"/>
      <c r="FEO276" s="39"/>
      <c r="FEP276" s="39"/>
      <c r="FEQ276" s="39"/>
      <c r="FER276" s="39"/>
      <c r="FES276" s="39"/>
      <c r="FET276" s="39"/>
      <c r="FEU276" s="39"/>
      <c r="FEV276" s="39"/>
      <c r="FEW276" s="39"/>
      <c r="FEX276" s="39"/>
      <c r="FEY276" s="39"/>
      <c r="FEZ276" s="39"/>
      <c r="FFA276" s="39"/>
      <c r="FFB276" s="39"/>
      <c r="FFC276" s="39"/>
      <c r="FFD276" s="39"/>
      <c r="FFE276" s="39"/>
      <c r="FFF276" s="39"/>
      <c r="FFG276" s="39"/>
      <c r="FFH276" s="39"/>
      <c r="FFI276" s="39"/>
      <c r="FFJ276" s="39"/>
      <c r="FFK276" s="39"/>
      <c r="FFL276" s="39"/>
      <c r="FFM276" s="39"/>
      <c r="FFN276" s="39"/>
      <c r="FFO276" s="39"/>
      <c r="FFP276" s="39"/>
      <c r="FFQ276" s="39"/>
      <c r="FFR276" s="39"/>
      <c r="FFS276" s="39"/>
      <c r="FFT276" s="39"/>
      <c r="FFU276" s="39"/>
      <c r="FFV276" s="39"/>
      <c r="FFW276" s="39"/>
      <c r="FFX276" s="39"/>
      <c r="FFY276" s="39"/>
      <c r="FFZ276" s="39"/>
      <c r="FGA276" s="39"/>
      <c r="FGB276" s="39"/>
      <c r="FGC276" s="39"/>
      <c r="FGD276" s="39"/>
      <c r="FGE276" s="39"/>
      <c r="FGF276" s="39"/>
      <c r="FGG276" s="39"/>
      <c r="FGH276" s="39"/>
      <c r="FGI276" s="39"/>
      <c r="FGJ276" s="39"/>
      <c r="FGK276" s="39"/>
      <c r="FGL276" s="39"/>
      <c r="FGM276" s="39"/>
      <c r="FGN276" s="39"/>
      <c r="FGO276" s="39"/>
      <c r="FGP276" s="39"/>
      <c r="FGQ276" s="39"/>
      <c r="FGR276" s="39"/>
      <c r="FGS276" s="39"/>
      <c r="FGT276" s="39"/>
      <c r="FGU276" s="39"/>
      <c r="FGV276" s="39"/>
      <c r="FGW276" s="39"/>
      <c r="FGX276" s="39"/>
      <c r="FGY276" s="39"/>
      <c r="FGZ276" s="39"/>
      <c r="FHA276" s="39"/>
      <c r="FHB276" s="39"/>
      <c r="FHC276" s="39"/>
      <c r="FHD276" s="39"/>
      <c r="FHE276" s="39"/>
      <c r="FHF276" s="39"/>
      <c r="FHG276" s="39"/>
      <c r="FHH276" s="39"/>
      <c r="FHI276" s="39"/>
      <c r="FHJ276" s="39"/>
      <c r="FHK276" s="39"/>
      <c r="FHL276" s="39"/>
      <c r="FHM276" s="39"/>
      <c r="FHN276" s="39"/>
      <c r="FHO276" s="39"/>
      <c r="FHP276" s="39"/>
      <c r="FHQ276" s="39"/>
      <c r="FHR276" s="39"/>
      <c r="FHS276" s="39"/>
      <c r="FHT276" s="39"/>
      <c r="FHU276" s="39"/>
      <c r="FHV276" s="39"/>
      <c r="FHW276" s="39"/>
      <c r="FHX276" s="39"/>
      <c r="FHY276" s="39"/>
      <c r="FHZ276" s="39"/>
      <c r="FIA276" s="39"/>
      <c r="FIB276" s="39"/>
      <c r="FIC276" s="39"/>
      <c r="FID276" s="39"/>
      <c r="FIE276" s="39"/>
      <c r="FIF276" s="39"/>
      <c r="FIG276" s="39"/>
      <c r="FIH276" s="39"/>
      <c r="FII276" s="39"/>
      <c r="FIJ276" s="39"/>
      <c r="FIK276" s="39"/>
      <c r="FIL276" s="39"/>
      <c r="FIM276" s="39"/>
      <c r="FIN276" s="39"/>
      <c r="FIO276" s="39"/>
      <c r="FIP276" s="39"/>
      <c r="FIQ276" s="39"/>
      <c r="FIR276" s="39"/>
      <c r="FIS276" s="39"/>
      <c r="FIT276" s="39"/>
      <c r="FIU276" s="39"/>
      <c r="FIV276" s="39"/>
      <c r="FIW276" s="39"/>
      <c r="FIX276" s="39"/>
      <c r="FIY276" s="39"/>
      <c r="FIZ276" s="39"/>
      <c r="FJA276" s="39"/>
      <c r="FJB276" s="39"/>
      <c r="FJC276" s="39"/>
      <c r="FJD276" s="39"/>
      <c r="FJE276" s="39"/>
      <c r="FJF276" s="39"/>
      <c r="FJG276" s="39"/>
      <c r="FJH276" s="39"/>
      <c r="FJI276" s="39"/>
      <c r="FJJ276" s="39"/>
      <c r="FJK276" s="39"/>
      <c r="FJL276" s="39"/>
      <c r="FJM276" s="39"/>
      <c r="FJN276" s="39"/>
      <c r="FJO276" s="39"/>
      <c r="FJP276" s="39"/>
      <c r="FJQ276" s="39"/>
      <c r="FJR276" s="39"/>
      <c r="FJS276" s="39"/>
      <c r="FJT276" s="39"/>
      <c r="FJU276" s="39"/>
      <c r="FJV276" s="39"/>
      <c r="FJW276" s="39"/>
      <c r="FJX276" s="39"/>
      <c r="FJY276" s="39"/>
      <c r="FJZ276" s="39"/>
      <c r="FKA276" s="39"/>
      <c r="FKB276" s="39"/>
      <c r="FKC276" s="39"/>
      <c r="FKD276" s="39"/>
      <c r="FKE276" s="39"/>
      <c r="FKF276" s="39"/>
      <c r="FKG276" s="39"/>
      <c r="FKH276" s="39"/>
      <c r="FKI276" s="39"/>
      <c r="FKJ276" s="39"/>
      <c r="FKK276" s="39"/>
      <c r="FKL276" s="39"/>
      <c r="FKM276" s="39"/>
      <c r="FKN276" s="39"/>
      <c r="FKO276" s="39"/>
      <c r="FKP276" s="39"/>
      <c r="FKQ276" s="39"/>
      <c r="FKR276" s="39"/>
      <c r="FKS276" s="39"/>
      <c r="FKT276" s="39"/>
      <c r="FKU276" s="39"/>
      <c r="FKV276" s="39"/>
      <c r="FKW276" s="39"/>
      <c r="FKX276" s="39"/>
      <c r="FKY276" s="39"/>
      <c r="FKZ276" s="39"/>
      <c r="FLA276" s="39"/>
      <c r="FLB276" s="39"/>
      <c r="FLC276" s="39"/>
      <c r="FLD276" s="39"/>
      <c r="FLE276" s="39"/>
      <c r="FLF276" s="39"/>
      <c r="FLG276" s="39"/>
      <c r="FLH276" s="39"/>
      <c r="FLI276" s="39"/>
      <c r="FLJ276" s="39"/>
      <c r="FLK276" s="39"/>
      <c r="FLL276" s="39"/>
      <c r="FLM276" s="39"/>
      <c r="FLN276" s="39"/>
      <c r="FLO276" s="39"/>
      <c r="FLP276" s="39"/>
      <c r="FLQ276" s="39"/>
      <c r="FLR276" s="39"/>
      <c r="FLS276" s="39"/>
      <c r="FLT276" s="39"/>
      <c r="FLU276" s="39"/>
      <c r="FLV276" s="39"/>
      <c r="FLW276" s="39"/>
      <c r="FLX276" s="39"/>
      <c r="FLY276" s="39"/>
      <c r="FLZ276" s="39"/>
      <c r="FMA276" s="39"/>
      <c r="FMB276" s="39"/>
      <c r="FMC276" s="39"/>
      <c r="FMD276" s="39"/>
      <c r="FME276" s="39"/>
      <c r="FMF276" s="39"/>
      <c r="FMG276" s="39"/>
      <c r="FMH276" s="39"/>
      <c r="FMI276" s="39"/>
      <c r="FMJ276" s="39"/>
      <c r="FMK276" s="39"/>
      <c r="FML276" s="39"/>
      <c r="FMM276" s="39"/>
      <c r="FMN276" s="39"/>
      <c r="FMO276" s="39"/>
      <c r="FMP276" s="39"/>
      <c r="FMQ276" s="39"/>
      <c r="FMR276" s="39"/>
      <c r="FMS276" s="39"/>
      <c r="FMT276" s="39"/>
      <c r="FMU276" s="39"/>
      <c r="FMV276" s="39"/>
      <c r="FMW276" s="39"/>
      <c r="FMX276" s="39"/>
      <c r="FMY276" s="39"/>
      <c r="FMZ276" s="39"/>
      <c r="FNA276" s="39"/>
      <c r="FNB276" s="39"/>
      <c r="FNC276" s="39"/>
      <c r="FND276" s="39"/>
      <c r="FNE276" s="39"/>
      <c r="FNF276" s="39"/>
      <c r="FNG276" s="39"/>
      <c r="FNH276" s="39"/>
      <c r="FNI276" s="39"/>
      <c r="FNJ276" s="39"/>
      <c r="FNK276" s="39"/>
      <c r="FNL276" s="39"/>
      <c r="FNM276" s="39"/>
      <c r="FNN276" s="39"/>
      <c r="FNO276" s="39"/>
      <c r="FNP276" s="39"/>
      <c r="FNQ276" s="39"/>
      <c r="FNR276" s="39"/>
      <c r="FNS276" s="39"/>
      <c r="FNT276" s="39"/>
      <c r="FNU276" s="39"/>
      <c r="FNV276" s="39"/>
      <c r="FNW276" s="39"/>
      <c r="FNX276" s="39"/>
      <c r="FNY276" s="39"/>
      <c r="FNZ276" s="39"/>
      <c r="FOA276" s="39"/>
      <c r="FOB276" s="39"/>
      <c r="FOC276" s="39"/>
      <c r="FOD276" s="39"/>
      <c r="FOE276" s="39"/>
      <c r="FOF276" s="39"/>
      <c r="FOG276" s="39"/>
      <c r="FOH276" s="39"/>
      <c r="FOI276" s="39"/>
      <c r="FOJ276" s="39"/>
      <c r="FOK276" s="39"/>
      <c r="FOL276" s="39"/>
      <c r="FOM276" s="39"/>
      <c r="FON276" s="39"/>
      <c r="FOO276" s="39"/>
      <c r="FOP276" s="39"/>
      <c r="FOQ276" s="39"/>
      <c r="FOR276" s="39"/>
      <c r="FOS276" s="39"/>
      <c r="FOT276" s="39"/>
      <c r="FOU276" s="39"/>
      <c r="FOV276" s="39"/>
      <c r="FOW276" s="39"/>
      <c r="FOX276" s="39"/>
      <c r="FOY276" s="39"/>
      <c r="FOZ276" s="39"/>
      <c r="FPA276" s="39"/>
      <c r="FPB276" s="39"/>
      <c r="FPC276" s="39"/>
      <c r="FPD276" s="39"/>
      <c r="FPE276" s="39"/>
      <c r="FPF276" s="39"/>
      <c r="FPG276" s="39"/>
      <c r="FPH276" s="39"/>
      <c r="FPI276" s="39"/>
      <c r="FPJ276" s="39"/>
      <c r="FPK276" s="39"/>
      <c r="FPL276" s="39"/>
      <c r="FPM276" s="39"/>
      <c r="FPN276" s="39"/>
      <c r="FPO276" s="39"/>
      <c r="FPP276" s="39"/>
      <c r="FPQ276" s="39"/>
      <c r="FPR276" s="39"/>
      <c r="FPS276" s="39"/>
      <c r="FPT276" s="39"/>
      <c r="FPU276" s="39"/>
      <c r="FPV276" s="39"/>
      <c r="FPW276" s="39"/>
      <c r="FPX276" s="39"/>
      <c r="FPY276" s="39"/>
      <c r="FPZ276" s="39"/>
      <c r="FQA276" s="39"/>
      <c r="FQB276" s="39"/>
      <c r="FQC276" s="39"/>
      <c r="FQD276" s="39"/>
      <c r="FQE276" s="39"/>
      <c r="FQF276" s="39"/>
      <c r="FQG276" s="39"/>
      <c r="FQH276" s="39"/>
      <c r="FQI276" s="39"/>
      <c r="FQJ276" s="39"/>
      <c r="FQK276" s="39"/>
      <c r="FQL276" s="39"/>
      <c r="FQM276" s="39"/>
      <c r="FQN276" s="39"/>
      <c r="FQO276" s="39"/>
      <c r="FQP276" s="39"/>
      <c r="FQQ276" s="39"/>
      <c r="FQR276" s="39"/>
      <c r="FQS276" s="39"/>
      <c r="FQT276" s="39"/>
      <c r="FQU276" s="39"/>
      <c r="FQV276" s="39"/>
      <c r="FQW276" s="39"/>
      <c r="FQX276" s="39"/>
      <c r="FQY276" s="39"/>
      <c r="FQZ276" s="39"/>
      <c r="FRA276" s="39"/>
      <c r="FRB276" s="39"/>
      <c r="FRC276" s="39"/>
      <c r="FRD276" s="39"/>
      <c r="FRE276" s="39"/>
      <c r="FRF276" s="39"/>
      <c r="FRG276" s="39"/>
      <c r="FRH276" s="39"/>
      <c r="FRI276" s="39"/>
      <c r="FRJ276" s="39"/>
      <c r="FRK276" s="39"/>
      <c r="FRL276" s="39"/>
      <c r="FRM276" s="39"/>
      <c r="FRN276" s="39"/>
      <c r="FRO276" s="39"/>
      <c r="FRP276" s="39"/>
      <c r="FRQ276" s="39"/>
      <c r="FRR276" s="39"/>
      <c r="FRS276" s="39"/>
      <c r="FRT276" s="39"/>
      <c r="FRU276" s="39"/>
      <c r="FRV276" s="39"/>
      <c r="FRW276" s="39"/>
      <c r="FRX276" s="39"/>
      <c r="FRY276" s="39"/>
      <c r="FRZ276" s="39"/>
      <c r="FSA276" s="39"/>
      <c r="FSB276" s="39"/>
      <c r="FSC276" s="39"/>
      <c r="FSD276" s="39"/>
      <c r="FSE276" s="39"/>
      <c r="FSF276" s="39"/>
      <c r="FSG276" s="39"/>
      <c r="FSH276" s="39"/>
      <c r="FSI276" s="39"/>
      <c r="FSJ276" s="39"/>
      <c r="FSK276" s="39"/>
      <c r="FSL276" s="39"/>
      <c r="FSM276" s="39"/>
      <c r="FSN276" s="39"/>
      <c r="FSO276" s="39"/>
      <c r="FSP276" s="39"/>
      <c r="FSQ276" s="39"/>
      <c r="FSR276" s="39"/>
      <c r="FSS276" s="39"/>
      <c r="FST276" s="39"/>
      <c r="FSU276" s="39"/>
      <c r="FSV276" s="39"/>
      <c r="FSW276" s="39"/>
      <c r="FSX276" s="39"/>
      <c r="FSY276" s="39"/>
      <c r="FSZ276" s="39"/>
      <c r="FTA276" s="39"/>
      <c r="FTB276" s="39"/>
      <c r="FTC276" s="39"/>
      <c r="FTD276" s="39"/>
      <c r="FTE276" s="39"/>
      <c r="FTF276" s="39"/>
      <c r="FTG276" s="39"/>
      <c r="FTH276" s="39"/>
      <c r="FTI276" s="39"/>
      <c r="FTJ276" s="39"/>
      <c r="FTK276" s="39"/>
      <c r="FTL276" s="39"/>
      <c r="FTM276" s="39"/>
      <c r="FTN276" s="39"/>
      <c r="FTO276" s="39"/>
      <c r="FTP276" s="39"/>
      <c r="FTQ276" s="39"/>
      <c r="FTR276" s="39"/>
      <c r="FTS276" s="39"/>
      <c r="FTT276" s="39"/>
      <c r="FTU276" s="39"/>
      <c r="FTV276" s="39"/>
      <c r="FTW276" s="39"/>
      <c r="FTX276" s="39"/>
      <c r="FTY276" s="39"/>
      <c r="FTZ276" s="39"/>
      <c r="FUA276" s="39"/>
      <c r="FUB276" s="39"/>
      <c r="FUC276" s="39"/>
      <c r="FUD276" s="39"/>
      <c r="FUE276" s="39"/>
      <c r="FUF276" s="39"/>
      <c r="FUG276" s="39"/>
      <c r="FUH276" s="39"/>
      <c r="FUI276" s="39"/>
      <c r="FUJ276" s="39"/>
      <c r="FUK276" s="39"/>
      <c r="FUL276" s="39"/>
      <c r="FUM276" s="39"/>
      <c r="FUN276" s="39"/>
      <c r="FUO276" s="39"/>
      <c r="FUP276" s="39"/>
      <c r="FUQ276" s="39"/>
      <c r="FUR276" s="39"/>
      <c r="FUS276" s="39"/>
      <c r="FUT276" s="39"/>
      <c r="FUU276" s="39"/>
      <c r="FUV276" s="39"/>
      <c r="FUW276" s="39"/>
      <c r="FUX276" s="39"/>
      <c r="FUY276" s="39"/>
      <c r="FUZ276" s="39"/>
      <c r="FVA276" s="39"/>
      <c r="FVB276" s="39"/>
      <c r="FVC276" s="39"/>
      <c r="FVD276" s="39"/>
      <c r="FVE276" s="39"/>
      <c r="FVF276" s="39"/>
      <c r="FVG276" s="39"/>
      <c r="FVH276" s="39"/>
      <c r="FVI276" s="39"/>
      <c r="FVJ276" s="39"/>
      <c r="FVK276" s="39"/>
      <c r="FVL276" s="39"/>
      <c r="FVM276" s="39"/>
      <c r="FVN276" s="39"/>
      <c r="FVO276" s="39"/>
      <c r="FVP276" s="39"/>
      <c r="FVQ276" s="39"/>
      <c r="FVR276" s="39"/>
      <c r="FVS276" s="39"/>
      <c r="FVT276" s="39"/>
      <c r="FVU276" s="39"/>
      <c r="FVV276" s="39"/>
      <c r="FVW276" s="39"/>
      <c r="FVX276" s="39"/>
      <c r="FVY276" s="39"/>
      <c r="FVZ276" s="39"/>
      <c r="FWA276" s="39"/>
      <c r="FWB276" s="39"/>
      <c r="FWC276" s="39"/>
      <c r="FWD276" s="39"/>
      <c r="FWE276" s="39"/>
      <c r="FWF276" s="39"/>
      <c r="FWG276" s="39"/>
      <c r="FWH276" s="39"/>
      <c r="FWI276" s="39"/>
      <c r="FWJ276" s="39"/>
      <c r="FWK276" s="39"/>
      <c r="FWL276" s="39"/>
      <c r="FWM276" s="39"/>
      <c r="FWN276" s="39"/>
      <c r="FWO276" s="39"/>
      <c r="FWP276" s="39"/>
      <c r="FWQ276" s="39"/>
      <c r="FWR276" s="39"/>
      <c r="FWS276" s="39"/>
      <c r="FWT276" s="39"/>
      <c r="FWU276" s="39"/>
      <c r="FWV276" s="39"/>
      <c r="FWW276" s="39"/>
      <c r="FWX276" s="39"/>
      <c r="FWY276" s="39"/>
      <c r="FWZ276" s="39"/>
      <c r="FXA276" s="39"/>
      <c r="FXB276" s="39"/>
      <c r="FXC276" s="39"/>
      <c r="FXD276" s="39"/>
      <c r="FXE276" s="39"/>
      <c r="FXF276" s="39"/>
      <c r="FXG276" s="39"/>
      <c r="FXH276" s="39"/>
      <c r="FXI276" s="39"/>
      <c r="FXJ276" s="39"/>
      <c r="FXK276" s="39"/>
      <c r="FXL276" s="39"/>
      <c r="FXM276" s="39"/>
      <c r="FXN276" s="39"/>
      <c r="FXO276" s="39"/>
      <c r="FXP276" s="39"/>
      <c r="FXQ276" s="39"/>
      <c r="FXR276" s="39"/>
      <c r="FXS276" s="39"/>
      <c r="FXT276" s="39"/>
      <c r="FXU276" s="39"/>
      <c r="FXV276" s="39"/>
      <c r="FXW276" s="39"/>
      <c r="FXX276" s="39"/>
      <c r="FXY276" s="39"/>
      <c r="FXZ276" s="39"/>
      <c r="FYA276" s="39"/>
      <c r="FYB276" s="39"/>
      <c r="FYC276" s="39"/>
      <c r="FYD276" s="39"/>
      <c r="FYE276" s="39"/>
      <c r="FYF276" s="39"/>
      <c r="FYG276" s="39"/>
      <c r="FYH276" s="39"/>
      <c r="FYI276" s="39"/>
      <c r="FYJ276" s="39"/>
      <c r="FYK276" s="39"/>
      <c r="FYL276" s="39"/>
      <c r="FYM276" s="39"/>
      <c r="FYN276" s="39"/>
      <c r="FYO276" s="39"/>
      <c r="FYP276" s="39"/>
      <c r="FYQ276" s="39"/>
      <c r="FYR276" s="39"/>
      <c r="FYS276" s="39"/>
      <c r="FYT276" s="39"/>
      <c r="FYU276" s="39"/>
      <c r="FYV276" s="39"/>
      <c r="FYW276" s="39"/>
      <c r="FYX276" s="39"/>
      <c r="FYY276" s="39"/>
      <c r="FYZ276" s="39"/>
      <c r="FZA276" s="39"/>
      <c r="FZB276" s="39"/>
      <c r="FZC276" s="39"/>
      <c r="FZD276" s="39"/>
      <c r="FZE276" s="39"/>
      <c r="FZF276" s="39"/>
      <c r="FZG276" s="39"/>
      <c r="FZH276" s="39"/>
      <c r="FZI276" s="39"/>
      <c r="FZJ276" s="39"/>
      <c r="FZK276" s="39"/>
      <c r="FZL276" s="39"/>
      <c r="FZM276" s="39"/>
      <c r="FZN276" s="39"/>
      <c r="FZO276" s="39"/>
      <c r="FZP276" s="39"/>
      <c r="FZQ276" s="39"/>
      <c r="FZR276" s="39"/>
      <c r="FZS276" s="39"/>
      <c r="FZT276" s="39"/>
      <c r="FZU276" s="39"/>
      <c r="FZV276" s="39"/>
      <c r="FZW276" s="39"/>
      <c r="FZX276" s="39"/>
      <c r="FZY276" s="39"/>
      <c r="FZZ276" s="39"/>
      <c r="GAA276" s="39"/>
      <c r="GAB276" s="39"/>
      <c r="GAC276" s="39"/>
      <c r="GAD276" s="39"/>
      <c r="GAE276" s="39"/>
      <c r="GAF276" s="39"/>
      <c r="GAG276" s="39"/>
      <c r="GAH276" s="39"/>
      <c r="GAI276" s="39"/>
      <c r="GAJ276" s="39"/>
      <c r="GAK276" s="39"/>
      <c r="GAL276" s="39"/>
      <c r="GAM276" s="39"/>
      <c r="GAN276" s="39"/>
      <c r="GAO276" s="39"/>
      <c r="GAP276" s="39"/>
      <c r="GAQ276" s="39"/>
      <c r="GAR276" s="39"/>
      <c r="GAS276" s="39"/>
      <c r="GAT276" s="39"/>
      <c r="GAU276" s="39"/>
      <c r="GAV276" s="39"/>
      <c r="GAW276" s="39"/>
      <c r="GAX276" s="39"/>
      <c r="GAY276" s="39"/>
      <c r="GAZ276" s="39"/>
      <c r="GBA276" s="39"/>
      <c r="GBB276" s="39"/>
      <c r="GBC276" s="39"/>
      <c r="GBD276" s="39"/>
      <c r="GBE276" s="39"/>
      <c r="GBF276" s="39"/>
      <c r="GBG276" s="39"/>
      <c r="GBH276" s="39"/>
      <c r="GBI276" s="39"/>
      <c r="GBJ276" s="39"/>
      <c r="GBK276" s="39"/>
      <c r="GBL276" s="39"/>
      <c r="GBM276" s="39"/>
      <c r="GBN276" s="39"/>
      <c r="GBO276" s="39"/>
      <c r="GBP276" s="39"/>
      <c r="GBQ276" s="39"/>
      <c r="GBR276" s="39"/>
      <c r="GBS276" s="39"/>
      <c r="GBT276" s="39"/>
      <c r="GBU276" s="39"/>
      <c r="GBV276" s="39"/>
      <c r="GBW276" s="39"/>
      <c r="GBX276" s="39"/>
      <c r="GBY276" s="39"/>
      <c r="GBZ276" s="39"/>
      <c r="GCA276" s="39"/>
      <c r="GCB276" s="39"/>
      <c r="GCC276" s="39"/>
      <c r="GCD276" s="39"/>
      <c r="GCE276" s="39"/>
      <c r="GCF276" s="39"/>
      <c r="GCG276" s="39"/>
      <c r="GCH276" s="39"/>
      <c r="GCI276" s="39"/>
      <c r="GCJ276" s="39"/>
      <c r="GCK276" s="39"/>
      <c r="GCL276" s="39"/>
      <c r="GCM276" s="39"/>
      <c r="GCN276" s="39"/>
      <c r="GCO276" s="39"/>
      <c r="GCP276" s="39"/>
      <c r="GCQ276" s="39"/>
      <c r="GCR276" s="39"/>
      <c r="GCS276" s="39"/>
      <c r="GCT276" s="39"/>
      <c r="GCU276" s="39"/>
      <c r="GCV276" s="39"/>
      <c r="GCW276" s="39"/>
      <c r="GCX276" s="39"/>
      <c r="GCY276" s="39"/>
      <c r="GCZ276" s="39"/>
      <c r="GDA276" s="39"/>
      <c r="GDB276" s="39"/>
      <c r="GDC276" s="39"/>
      <c r="GDD276" s="39"/>
      <c r="GDE276" s="39"/>
      <c r="GDF276" s="39"/>
      <c r="GDG276" s="39"/>
      <c r="GDH276" s="39"/>
      <c r="GDI276" s="39"/>
      <c r="GDJ276" s="39"/>
      <c r="GDK276" s="39"/>
      <c r="GDL276" s="39"/>
      <c r="GDM276" s="39"/>
      <c r="GDN276" s="39"/>
      <c r="GDO276" s="39"/>
      <c r="GDP276" s="39"/>
      <c r="GDQ276" s="39"/>
      <c r="GDR276" s="39"/>
      <c r="GDS276" s="39"/>
      <c r="GDT276" s="39"/>
      <c r="GDU276" s="39"/>
      <c r="GDV276" s="39"/>
      <c r="GDW276" s="39"/>
      <c r="GDX276" s="39"/>
      <c r="GDY276" s="39"/>
      <c r="GDZ276" s="39"/>
      <c r="GEA276" s="39"/>
      <c r="GEB276" s="39"/>
      <c r="GEC276" s="39"/>
      <c r="GED276" s="39"/>
      <c r="GEE276" s="39"/>
      <c r="GEF276" s="39"/>
      <c r="GEG276" s="39"/>
      <c r="GEH276" s="39"/>
      <c r="GEI276" s="39"/>
      <c r="GEJ276" s="39"/>
      <c r="GEK276" s="39"/>
      <c r="GEL276" s="39"/>
      <c r="GEM276" s="39"/>
      <c r="GEN276" s="39"/>
      <c r="GEO276" s="39"/>
      <c r="GEP276" s="39"/>
      <c r="GEQ276" s="39"/>
      <c r="GER276" s="39"/>
      <c r="GES276" s="39"/>
      <c r="GET276" s="39"/>
      <c r="GEU276" s="39"/>
      <c r="GEV276" s="39"/>
      <c r="GEW276" s="39"/>
      <c r="GEX276" s="39"/>
      <c r="GEY276" s="39"/>
      <c r="GEZ276" s="39"/>
      <c r="GFA276" s="39"/>
      <c r="GFB276" s="39"/>
      <c r="GFC276" s="39"/>
      <c r="GFD276" s="39"/>
      <c r="GFE276" s="39"/>
      <c r="GFF276" s="39"/>
      <c r="GFG276" s="39"/>
      <c r="GFH276" s="39"/>
      <c r="GFI276" s="39"/>
      <c r="GFJ276" s="39"/>
      <c r="GFK276" s="39"/>
      <c r="GFL276" s="39"/>
      <c r="GFM276" s="39"/>
      <c r="GFN276" s="39"/>
      <c r="GFO276" s="39"/>
      <c r="GFP276" s="39"/>
      <c r="GFQ276" s="39"/>
      <c r="GFR276" s="39"/>
      <c r="GFS276" s="39"/>
      <c r="GFT276" s="39"/>
      <c r="GFU276" s="39"/>
      <c r="GFV276" s="39"/>
      <c r="GFW276" s="39"/>
      <c r="GFX276" s="39"/>
      <c r="GFY276" s="39"/>
      <c r="GFZ276" s="39"/>
      <c r="GGA276" s="39"/>
      <c r="GGB276" s="39"/>
      <c r="GGC276" s="39"/>
      <c r="GGD276" s="39"/>
      <c r="GGE276" s="39"/>
      <c r="GGF276" s="39"/>
      <c r="GGG276" s="39"/>
      <c r="GGH276" s="39"/>
      <c r="GGI276" s="39"/>
      <c r="GGJ276" s="39"/>
      <c r="GGK276" s="39"/>
      <c r="GGL276" s="39"/>
      <c r="GGM276" s="39"/>
      <c r="GGN276" s="39"/>
      <c r="GGO276" s="39"/>
      <c r="GGP276" s="39"/>
      <c r="GGQ276" s="39"/>
      <c r="GGR276" s="39"/>
      <c r="GGS276" s="39"/>
      <c r="GGT276" s="39"/>
      <c r="GGU276" s="39"/>
      <c r="GGV276" s="39"/>
      <c r="GGW276" s="39"/>
      <c r="GGX276" s="39"/>
      <c r="GGY276" s="39"/>
      <c r="GGZ276" s="39"/>
      <c r="GHA276" s="39"/>
      <c r="GHB276" s="39"/>
      <c r="GHC276" s="39"/>
      <c r="GHD276" s="39"/>
      <c r="GHE276" s="39"/>
      <c r="GHF276" s="39"/>
      <c r="GHG276" s="39"/>
      <c r="GHH276" s="39"/>
      <c r="GHI276" s="39"/>
      <c r="GHJ276" s="39"/>
      <c r="GHK276" s="39"/>
      <c r="GHL276" s="39"/>
      <c r="GHM276" s="39"/>
      <c r="GHN276" s="39"/>
      <c r="GHO276" s="39"/>
      <c r="GHP276" s="39"/>
      <c r="GHQ276" s="39"/>
      <c r="GHR276" s="39"/>
      <c r="GHS276" s="39"/>
      <c r="GHT276" s="39"/>
      <c r="GHU276" s="39"/>
      <c r="GHV276" s="39"/>
      <c r="GHW276" s="39"/>
      <c r="GHX276" s="39"/>
      <c r="GHY276" s="39"/>
      <c r="GHZ276" s="39"/>
      <c r="GIA276" s="39"/>
      <c r="GIB276" s="39"/>
      <c r="GIC276" s="39"/>
      <c r="GID276" s="39"/>
      <c r="GIE276" s="39"/>
      <c r="GIF276" s="39"/>
      <c r="GIG276" s="39"/>
      <c r="GIH276" s="39"/>
      <c r="GII276" s="39"/>
      <c r="GIJ276" s="39"/>
      <c r="GIK276" s="39"/>
      <c r="GIL276" s="39"/>
      <c r="GIM276" s="39"/>
      <c r="GIN276" s="39"/>
      <c r="GIO276" s="39"/>
      <c r="GIP276" s="39"/>
      <c r="GIQ276" s="39"/>
      <c r="GIR276" s="39"/>
      <c r="GIS276" s="39"/>
      <c r="GIT276" s="39"/>
      <c r="GIU276" s="39"/>
      <c r="GIV276" s="39"/>
      <c r="GIW276" s="39"/>
      <c r="GIX276" s="39"/>
      <c r="GIY276" s="39"/>
      <c r="GIZ276" s="39"/>
      <c r="GJA276" s="39"/>
      <c r="GJB276" s="39"/>
      <c r="GJC276" s="39"/>
      <c r="GJD276" s="39"/>
      <c r="GJE276" s="39"/>
      <c r="GJF276" s="39"/>
      <c r="GJG276" s="39"/>
      <c r="GJH276" s="39"/>
      <c r="GJI276" s="39"/>
      <c r="GJJ276" s="39"/>
      <c r="GJK276" s="39"/>
      <c r="GJL276" s="39"/>
      <c r="GJM276" s="39"/>
      <c r="GJN276" s="39"/>
      <c r="GJO276" s="39"/>
      <c r="GJP276" s="39"/>
      <c r="GJQ276" s="39"/>
      <c r="GJR276" s="39"/>
      <c r="GJS276" s="39"/>
      <c r="GJT276" s="39"/>
      <c r="GJU276" s="39"/>
      <c r="GJV276" s="39"/>
      <c r="GJW276" s="39"/>
      <c r="GJX276" s="39"/>
      <c r="GJY276" s="39"/>
      <c r="GJZ276" s="39"/>
      <c r="GKA276" s="39"/>
      <c r="GKB276" s="39"/>
      <c r="GKC276" s="39"/>
      <c r="GKD276" s="39"/>
      <c r="GKE276" s="39"/>
      <c r="GKF276" s="39"/>
      <c r="GKG276" s="39"/>
      <c r="GKH276" s="39"/>
      <c r="GKI276" s="39"/>
      <c r="GKJ276" s="39"/>
      <c r="GKK276" s="39"/>
      <c r="GKL276" s="39"/>
      <c r="GKM276" s="39"/>
      <c r="GKN276" s="39"/>
      <c r="GKO276" s="39"/>
      <c r="GKP276" s="39"/>
      <c r="GKQ276" s="39"/>
      <c r="GKR276" s="39"/>
      <c r="GKS276" s="39"/>
      <c r="GKT276" s="39"/>
      <c r="GKU276" s="39"/>
      <c r="GKV276" s="39"/>
      <c r="GKW276" s="39"/>
      <c r="GKX276" s="39"/>
      <c r="GKY276" s="39"/>
      <c r="GKZ276" s="39"/>
      <c r="GLA276" s="39"/>
      <c r="GLB276" s="39"/>
      <c r="GLC276" s="39"/>
      <c r="GLD276" s="39"/>
      <c r="GLE276" s="39"/>
      <c r="GLF276" s="39"/>
      <c r="GLG276" s="39"/>
      <c r="GLH276" s="39"/>
      <c r="GLI276" s="39"/>
      <c r="GLJ276" s="39"/>
      <c r="GLK276" s="39"/>
      <c r="GLL276" s="39"/>
      <c r="GLM276" s="39"/>
      <c r="GLN276" s="39"/>
      <c r="GLO276" s="39"/>
      <c r="GLP276" s="39"/>
      <c r="GLQ276" s="39"/>
      <c r="GLR276" s="39"/>
      <c r="GLS276" s="39"/>
      <c r="GLT276" s="39"/>
      <c r="GLU276" s="39"/>
      <c r="GLV276" s="39"/>
      <c r="GLW276" s="39"/>
      <c r="GLX276" s="39"/>
      <c r="GLY276" s="39"/>
      <c r="GLZ276" s="39"/>
      <c r="GMA276" s="39"/>
      <c r="GMB276" s="39"/>
      <c r="GMC276" s="39"/>
      <c r="GMD276" s="39"/>
      <c r="GME276" s="39"/>
      <c r="GMF276" s="39"/>
      <c r="GMG276" s="39"/>
      <c r="GMH276" s="39"/>
      <c r="GMI276" s="39"/>
      <c r="GMJ276" s="39"/>
      <c r="GMK276" s="39"/>
      <c r="GML276" s="39"/>
      <c r="GMM276" s="39"/>
      <c r="GMN276" s="39"/>
      <c r="GMO276" s="39"/>
      <c r="GMP276" s="39"/>
      <c r="GMQ276" s="39"/>
      <c r="GMR276" s="39"/>
      <c r="GMS276" s="39"/>
      <c r="GMT276" s="39"/>
      <c r="GMU276" s="39"/>
      <c r="GMV276" s="39"/>
      <c r="GMW276" s="39"/>
      <c r="GMX276" s="39"/>
      <c r="GMY276" s="39"/>
      <c r="GMZ276" s="39"/>
      <c r="GNA276" s="39"/>
      <c r="GNB276" s="39"/>
      <c r="GNC276" s="39"/>
      <c r="GND276" s="39"/>
      <c r="GNE276" s="39"/>
      <c r="GNF276" s="39"/>
      <c r="GNG276" s="39"/>
      <c r="GNH276" s="39"/>
      <c r="GNI276" s="39"/>
      <c r="GNJ276" s="39"/>
      <c r="GNK276" s="39"/>
      <c r="GNL276" s="39"/>
      <c r="GNM276" s="39"/>
      <c r="GNN276" s="39"/>
      <c r="GNO276" s="39"/>
      <c r="GNP276" s="39"/>
      <c r="GNQ276" s="39"/>
      <c r="GNR276" s="39"/>
      <c r="GNS276" s="39"/>
      <c r="GNT276" s="39"/>
      <c r="GNU276" s="39"/>
      <c r="GNV276" s="39"/>
      <c r="GNW276" s="39"/>
      <c r="GNX276" s="39"/>
      <c r="GNY276" s="39"/>
      <c r="GNZ276" s="39"/>
      <c r="GOA276" s="39"/>
      <c r="GOB276" s="39"/>
      <c r="GOC276" s="39"/>
      <c r="GOD276" s="39"/>
      <c r="GOE276" s="39"/>
      <c r="GOF276" s="39"/>
      <c r="GOG276" s="39"/>
      <c r="GOH276" s="39"/>
      <c r="GOI276" s="39"/>
      <c r="GOJ276" s="39"/>
      <c r="GOK276" s="39"/>
      <c r="GOL276" s="39"/>
      <c r="GOM276" s="39"/>
      <c r="GON276" s="39"/>
      <c r="GOO276" s="39"/>
      <c r="GOP276" s="39"/>
      <c r="GOQ276" s="39"/>
      <c r="GOR276" s="39"/>
      <c r="GOS276" s="39"/>
      <c r="GOT276" s="39"/>
      <c r="GOU276" s="39"/>
      <c r="GOV276" s="39"/>
      <c r="GOW276" s="39"/>
      <c r="GOX276" s="39"/>
      <c r="GOY276" s="39"/>
      <c r="GOZ276" s="39"/>
      <c r="GPA276" s="39"/>
      <c r="GPB276" s="39"/>
      <c r="GPC276" s="39"/>
      <c r="GPD276" s="39"/>
      <c r="GPE276" s="39"/>
      <c r="GPF276" s="39"/>
      <c r="GPG276" s="39"/>
      <c r="GPH276" s="39"/>
      <c r="GPI276" s="39"/>
      <c r="GPJ276" s="39"/>
      <c r="GPK276" s="39"/>
      <c r="GPL276" s="39"/>
      <c r="GPM276" s="39"/>
      <c r="GPN276" s="39"/>
      <c r="GPO276" s="39"/>
      <c r="GPP276" s="39"/>
      <c r="GPQ276" s="39"/>
      <c r="GPR276" s="39"/>
      <c r="GPS276" s="39"/>
      <c r="GPT276" s="39"/>
      <c r="GPU276" s="39"/>
      <c r="GPV276" s="39"/>
      <c r="GPW276" s="39"/>
      <c r="GPX276" s="39"/>
      <c r="GPY276" s="39"/>
      <c r="GPZ276" s="39"/>
      <c r="GQA276" s="39"/>
      <c r="GQB276" s="39"/>
      <c r="GQC276" s="39"/>
      <c r="GQD276" s="39"/>
      <c r="GQE276" s="39"/>
      <c r="GQF276" s="39"/>
      <c r="GQG276" s="39"/>
      <c r="GQH276" s="39"/>
      <c r="GQI276" s="39"/>
      <c r="GQJ276" s="39"/>
      <c r="GQK276" s="39"/>
      <c r="GQL276" s="39"/>
      <c r="GQM276" s="39"/>
      <c r="GQN276" s="39"/>
      <c r="GQO276" s="39"/>
      <c r="GQP276" s="39"/>
      <c r="GQQ276" s="39"/>
      <c r="GQR276" s="39"/>
      <c r="GQS276" s="39"/>
      <c r="GQT276" s="39"/>
      <c r="GQU276" s="39"/>
      <c r="GQV276" s="39"/>
      <c r="GQW276" s="39"/>
      <c r="GQX276" s="39"/>
      <c r="GQY276" s="39"/>
      <c r="GQZ276" s="39"/>
      <c r="GRA276" s="39"/>
      <c r="GRB276" s="39"/>
      <c r="GRC276" s="39"/>
      <c r="GRD276" s="39"/>
      <c r="GRE276" s="39"/>
      <c r="GRF276" s="39"/>
      <c r="GRG276" s="39"/>
      <c r="GRH276" s="39"/>
      <c r="GRI276" s="39"/>
      <c r="GRJ276" s="39"/>
      <c r="GRK276" s="39"/>
      <c r="GRL276" s="39"/>
      <c r="GRM276" s="39"/>
      <c r="GRN276" s="39"/>
      <c r="GRO276" s="39"/>
      <c r="GRP276" s="39"/>
      <c r="GRQ276" s="39"/>
      <c r="GRR276" s="39"/>
      <c r="GRS276" s="39"/>
      <c r="GRT276" s="39"/>
      <c r="GRU276" s="39"/>
      <c r="GRV276" s="39"/>
      <c r="GRW276" s="39"/>
      <c r="GRX276" s="39"/>
      <c r="GRY276" s="39"/>
      <c r="GRZ276" s="39"/>
      <c r="GSA276" s="39"/>
      <c r="GSB276" s="39"/>
      <c r="GSC276" s="39"/>
      <c r="GSD276" s="39"/>
      <c r="GSE276" s="39"/>
      <c r="GSF276" s="39"/>
      <c r="GSG276" s="39"/>
      <c r="GSH276" s="39"/>
      <c r="GSI276" s="39"/>
      <c r="GSJ276" s="39"/>
      <c r="GSK276" s="39"/>
      <c r="GSL276" s="39"/>
      <c r="GSM276" s="39"/>
      <c r="GSN276" s="39"/>
      <c r="GSO276" s="39"/>
      <c r="GSP276" s="39"/>
      <c r="GSQ276" s="39"/>
      <c r="GSR276" s="39"/>
      <c r="GSS276" s="39"/>
      <c r="GST276" s="39"/>
      <c r="GSU276" s="39"/>
      <c r="GSV276" s="39"/>
      <c r="GSW276" s="39"/>
      <c r="GSX276" s="39"/>
      <c r="GSY276" s="39"/>
      <c r="GSZ276" s="39"/>
      <c r="GTA276" s="39"/>
      <c r="GTB276" s="39"/>
      <c r="GTC276" s="39"/>
      <c r="GTD276" s="39"/>
      <c r="GTE276" s="39"/>
      <c r="GTF276" s="39"/>
      <c r="GTG276" s="39"/>
      <c r="GTH276" s="39"/>
      <c r="GTI276" s="39"/>
      <c r="GTJ276" s="39"/>
      <c r="GTK276" s="39"/>
      <c r="GTL276" s="39"/>
      <c r="GTM276" s="39"/>
      <c r="GTN276" s="39"/>
      <c r="GTO276" s="39"/>
      <c r="GTP276" s="39"/>
      <c r="GTQ276" s="39"/>
      <c r="GTR276" s="39"/>
      <c r="GTS276" s="39"/>
      <c r="GTT276" s="39"/>
      <c r="GTU276" s="39"/>
      <c r="GTV276" s="39"/>
      <c r="GTW276" s="39"/>
      <c r="GTX276" s="39"/>
      <c r="GTY276" s="39"/>
      <c r="GTZ276" s="39"/>
      <c r="GUA276" s="39"/>
      <c r="GUB276" s="39"/>
      <c r="GUC276" s="39"/>
      <c r="GUD276" s="39"/>
      <c r="GUE276" s="39"/>
      <c r="GUF276" s="39"/>
      <c r="GUG276" s="39"/>
      <c r="GUH276" s="39"/>
      <c r="GUI276" s="39"/>
      <c r="GUJ276" s="39"/>
      <c r="GUK276" s="39"/>
      <c r="GUL276" s="39"/>
      <c r="GUM276" s="39"/>
      <c r="GUN276" s="39"/>
      <c r="GUO276" s="39"/>
      <c r="GUP276" s="39"/>
      <c r="GUQ276" s="39"/>
      <c r="GUR276" s="39"/>
      <c r="GUS276" s="39"/>
      <c r="GUT276" s="39"/>
      <c r="GUU276" s="39"/>
      <c r="GUV276" s="39"/>
      <c r="GUW276" s="39"/>
      <c r="GUX276" s="39"/>
      <c r="GUY276" s="39"/>
      <c r="GUZ276" s="39"/>
      <c r="GVA276" s="39"/>
      <c r="GVB276" s="39"/>
      <c r="GVC276" s="39"/>
      <c r="GVD276" s="39"/>
      <c r="GVE276" s="39"/>
      <c r="GVF276" s="39"/>
      <c r="GVG276" s="39"/>
      <c r="GVH276" s="39"/>
      <c r="GVI276" s="39"/>
      <c r="GVJ276" s="39"/>
      <c r="GVK276" s="39"/>
      <c r="GVL276" s="39"/>
      <c r="GVM276" s="39"/>
      <c r="GVN276" s="39"/>
      <c r="GVO276" s="39"/>
      <c r="GVP276" s="39"/>
      <c r="GVQ276" s="39"/>
      <c r="GVR276" s="39"/>
      <c r="GVS276" s="39"/>
      <c r="GVT276" s="39"/>
      <c r="GVU276" s="39"/>
      <c r="GVV276" s="39"/>
      <c r="GVW276" s="39"/>
      <c r="GVX276" s="39"/>
      <c r="GVY276" s="39"/>
      <c r="GVZ276" s="39"/>
      <c r="GWA276" s="39"/>
      <c r="GWB276" s="39"/>
      <c r="GWC276" s="39"/>
      <c r="GWD276" s="39"/>
      <c r="GWE276" s="39"/>
      <c r="GWF276" s="39"/>
      <c r="GWG276" s="39"/>
      <c r="GWH276" s="39"/>
      <c r="GWI276" s="39"/>
      <c r="GWJ276" s="39"/>
      <c r="GWK276" s="39"/>
      <c r="GWL276" s="39"/>
      <c r="GWM276" s="39"/>
      <c r="GWN276" s="39"/>
      <c r="GWO276" s="39"/>
      <c r="GWP276" s="39"/>
      <c r="GWQ276" s="39"/>
      <c r="GWR276" s="39"/>
      <c r="GWS276" s="39"/>
      <c r="GWT276" s="39"/>
      <c r="GWU276" s="39"/>
      <c r="GWV276" s="39"/>
      <c r="GWW276" s="39"/>
      <c r="GWX276" s="39"/>
      <c r="GWY276" s="39"/>
      <c r="GWZ276" s="39"/>
      <c r="GXA276" s="39"/>
      <c r="GXB276" s="39"/>
      <c r="GXC276" s="39"/>
      <c r="GXD276" s="39"/>
      <c r="GXE276" s="39"/>
      <c r="GXF276" s="39"/>
      <c r="GXG276" s="39"/>
      <c r="GXH276" s="39"/>
      <c r="GXI276" s="39"/>
      <c r="GXJ276" s="39"/>
      <c r="GXK276" s="39"/>
      <c r="GXL276" s="39"/>
      <c r="GXM276" s="39"/>
      <c r="GXN276" s="39"/>
      <c r="GXO276" s="39"/>
      <c r="GXP276" s="39"/>
      <c r="GXQ276" s="39"/>
      <c r="GXR276" s="39"/>
      <c r="GXS276" s="39"/>
      <c r="GXT276" s="39"/>
      <c r="GXU276" s="39"/>
      <c r="GXV276" s="39"/>
      <c r="GXW276" s="39"/>
      <c r="GXX276" s="39"/>
      <c r="GXY276" s="39"/>
      <c r="GXZ276" s="39"/>
      <c r="GYA276" s="39"/>
      <c r="GYB276" s="39"/>
      <c r="GYC276" s="39"/>
      <c r="GYD276" s="39"/>
      <c r="GYE276" s="39"/>
      <c r="GYF276" s="39"/>
      <c r="GYG276" s="39"/>
      <c r="GYH276" s="39"/>
      <c r="GYI276" s="39"/>
      <c r="GYJ276" s="39"/>
      <c r="GYK276" s="39"/>
      <c r="GYL276" s="39"/>
      <c r="GYM276" s="39"/>
      <c r="GYN276" s="39"/>
      <c r="GYO276" s="39"/>
      <c r="GYP276" s="39"/>
      <c r="GYQ276" s="39"/>
      <c r="GYR276" s="39"/>
      <c r="GYS276" s="39"/>
      <c r="GYT276" s="39"/>
      <c r="GYU276" s="39"/>
      <c r="GYV276" s="39"/>
      <c r="GYW276" s="39"/>
      <c r="GYX276" s="39"/>
      <c r="GYY276" s="39"/>
      <c r="GYZ276" s="39"/>
      <c r="GZA276" s="39"/>
      <c r="GZB276" s="39"/>
      <c r="GZC276" s="39"/>
      <c r="GZD276" s="39"/>
      <c r="GZE276" s="39"/>
      <c r="GZF276" s="39"/>
      <c r="GZG276" s="39"/>
      <c r="GZH276" s="39"/>
      <c r="GZI276" s="39"/>
      <c r="GZJ276" s="39"/>
      <c r="GZK276" s="39"/>
      <c r="GZL276" s="39"/>
      <c r="GZM276" s="39"/>
      <c r="GZN276" s="39"/>
      <c r="GZO276" s="39"/>
      <c r="GZP276" s="39"/>
      <c r="GZQ276" s="39"/>
      <c r="GZR276" s="39"/>
      <c r="GZS276" s="39"/>
      <c r="GZT276" s="39"/>
      <c r="GZU276" s="39"/>
      <c r="GZV276" s="39"/>
      <c r="GZW276" s="39"/>
      <c r="GZX276" s="39"/>
      <c r="GZY276" s="39"/>
      <c r="GZZ276" s="39"/>
      <c r="HAA276" s="39"/>
      <c r="HAB276" s="39"/>
      <c r="HAC276" s="39"/>
      <c r="HAD276" s="39"/>
      <c r="HAE276" s="39"/>
      <c r="HAF276" s="39"/>
      <c r="HAG276" s="39"/>
      <c r="HAH276" s="39"/>
      <c r="HAI276" s="39"/>
      <c r="HAJ276" s="39"/>
      <c r="HAK276" s="39"/>
      <c r="HAL276" s="39"/>
      <c r="HAM276" s="39"/>
      <c r="HAN276" s="39"/>
      <c r="HAO276" s="39"/>
      <c r="HAP276" s="39"/>
      <c r="HAQ276" s="39"/>
      <c r="HAR276" s="39"/>
      <c r="HAS276" s="39"/>
      <c r="HAT276" s="39"/>
      <c r="HAU276" s="39"/>
      <c r="HAV276" s="39"/>
      <c r="HAW276" s="39"/>
      <c r="HAX276" s="39"/>
      <c r="HAY276" s="39"/>
      <c r="HAZ276" s="39"/>
      <c r="HBA276" s="39"/>
      <c r="HBB276" s="39"/>
      <c r="HBC276" s="39"/>
      <c r="HBD276" s="39"/>
      <c r="HBE276" s="39"/>
      <c r="HBF276" s="39"/>
      <c r="HBG276" s="39"/>
      <c r="HBH276" s="39"/>
      <c r="HBI276" s="39"/>
      <c r="HBJ276" s="39"/>
      <c r="HBK276" s="39"/>
      <c r="HBL276" s="39"/>
      <c r="HBM276" s="39"/>
      <c r="HBN276" s="39"/>
      <c r="HBO276" s="39"/>
      <c r="HBP276" s="39"/>
      <c r="HBQ276" s="39"/>
      <c r="HBR276" s="39"/>
      <c r="HBS276" s="39"/>
      <c r="HBT276" s="39"/>
      <c r="HBU276" s="39"/>
      <c r="HBV276" s="39"/>
      <c r="HBW276" s="39"/>
      <c r="HBX276" s="39"/>
      <c r="HBY276" s="39"/>
      <c r="HBZ276" s="39"/>
      <c r="HCA276" s="39"/>
      <c r="HCB276" s="39"/>
      <c r="HCC276" s="39"/>
      <c r="HCD276" s="39"/>
      <c r="HCE276" s="39"/>
      <c r="HCF276" s="39"/>
      <c r="HCG276" s="39"/>
      <c r="HCH276" s="39"/>
      <c r="HCI276" s="39"/>
      <c r="HCJ276" s="39"/>
      <c r="HCK276" s="39"/>
      <c r="HCL276" s="39"/>
      <c r="HCM276" s="39"/>
      <c r="HCN276" s="39"/>
      <c r="HCO276" s="39"/>
      <c r="HCP276" s="39"/>
      <c r="HCQ276" s="39"/>
      <c r="HCR276" s="39"/>
      <c r="HCS276" s="39"/>
      <c r="HCT276" s="39"/>
      <c r="HCU276" s="39"/>
      <c r="HCV276" s="39"/>
      <c r="HCW276" s="39"/>
      <c r="HCX276" s="39"/>
      <c r="HCY276" s="39"/>
      <c r="HCZ276" s="39"/>
      <c r="HDA276" s="39"/>
      <c r="HDB276" s="39"/>
      <c r="HDC276" s="39"/>
      <c r="HDD276" s="39"/>
      <c r="HDE276" s="39"/>
      <c r="HDF276" s="39"/>
      <c r="HDG276" s="39"/>
      <c r="HDH276" s="39"/>
      <c r="HDI276" s="39"/>
      <c r="HDJ276" s="39"/>
      <c r="HDK276" s="39"/>
      <c r="HDL276" s="39"/>
      <c r="HDM276" s="39"/>
      <c r="HDN276" s="39"/>
      <c r="HDO276" s="39"/>
      <c r="HDP276" s="39"/>
      <c r="HDQ276" s="39"/>
      <c r="HDR276" s="39"/>
      <c r="HDS276" s="39"/>
      <c r="HDT276" s="39"/>
      <c r="HDU276" s="39"/>
      <c r="HDV276" s="39"/>
      <c r="HDW276" s="39"/>
      <c r="HDX276" s="39"/>
      <c r="HDY276" s="39"/>
      <c r="HDZ276" s="39"/>
      <c r="HEA276" s="39"/>
      <c r="HEB276" s="39"/>
      <c r="HEC276" s="39"/>
      <c r="HED276" s="39"/>
      <c r="HEE276" s="39"/>
      <c r="HEF276" s="39"/>
      <c r="HEG276" s="39"/>
      <c r="HEH276" s="39"/>
      <c r="HEI276" s="39"/>
      <c r="HEJ276" s="39"/>
      <c r="HEK276" s="39"/>
      <c r="HEL276" s="39"/>
      <c r="HEM276" s="39"/>
      <c r="HEN276" s="39"/>
      <c r="HEO276" s="39"/>
      <c r="HEP276" s="39"/>
      <c r="HEQ276" s="39"/>
      <c r="HER276" s="39"/>
      <c r="HES276" s="39"/>
      <c r="HET276" s="39"/>
      <c r="HEU276" s="39"/>
      <c r="HEV276" s="39"/>
      <c r="HEW276" s="39"/>
      <c r="HEX276" s="39"/>
      <c r="HEY276" s="39"/>
      <c r="HEZ276" s="39"/>
      <c r="HFA276" s="39"/>
      <c r="HFB276" s="39"/>
      <c r="HFC276" s="39"/>
      <c r="HFD276" s="39"/>
      <c r="HFE276" s="39"/>
      <c r="HFF276" s="39"/>
      <c r="HFG276" s="39"/>
      <c r="HFH276" s="39"/>
      <c r="HFI276" s="39"/>
      <c r="HFJ276" s="39"/>
      <c r="HFK276" s="39"/>
      <c r="HFL276" s="39"/>
      <c r="HFM276" s="39"/>
      <c r="HFN276" s="39"/>
      <c r="HFO276" s="39"/>
      <c r="HFP276" s="39"/>
      <c r="HFQ276" s="39"/>
      <c r="HFR276" s="39"/>
      <c r="HFS276" s="39"/>
      <c r="HFT276" s="39"/>
      <c r="HFU276" s="39"/>
      <c r="HFV276" s="39"/>
      <c r="HFW276" s="39"/>
      <c r="HFX276" s="39"/>
      <c r="HFY276" s="39"/>
      <c r="HFZ276" s="39"/>
      <c r="HGA276" s="39"/>
      <c r="HGB276" s="39"/>
      <c r="HGC276" s="39"/>
      <c r="HGD276" s="39"/>
      <c r="HGE276" s="39"/>
      <c r="HGF276" s="39"/>
      <c r="HGG276" s="39"/>
      <c r="HGH276" s="39"/>
      <c r="HGI276" s="39"/>
      <c r="HGJ276" s="39"/>
      <c r="HGK276" s="39"/>
      <c r="HGL276" s="39"/>
      <c r="HGM276" s="39"/>
      <c r="HGN276" s="39"/>
      <c r="HGO276" s="39"/>
      <c r="HGP276" s="39"/>
      <c r="HGQ276" s="39"/>
      <c r="HGR276" s="39"/>
      <c r="HGS276" s="39"/>
      <c r="HGT276" s="39"/>
      <c r="HGU276" s="39"/>
      <c r="HGV276" s="39"/>
      <c r="HGW276" s="39"/>
      <c r="HGX276" s="39"/>
      <c r="HGY276" s="39"/>
      <c r="HGZ276" s="39"/>
      <c r="HHA276" s="39"/>
      <c r="HHB276" s="39"/>
      <c r="HHC276" s="39"/>
      <c r="HHD276" s="39"/>
      <c r="HHE276" s="39"/>
      <c r="HHF276" s="39"/>
      <c r="HHG276" s="39"/>
      <c r="HHH276" s="39"/>
      <c r="HHI276" s="39"/>
      <c r="HHJ276" s="39"/>
      <c r="HHK276" s="39"/>
      <c r="HHL276" s="39"/>
      <c r="HHM276" s="39"/>
      <c r="HHN276" s="39"/>
      <c r="HHO276" s="39"/>
      <c r="HHP276" s="39"/>
      <c r="HHQ276" s="39"/>
      <c r="HHR276" s="39"/>
      <c r="HHS276" s="39"/>
      <c r="HHT276" s="39"/>
      <c r="HHU276" s="39"/>
      <c r="HHV276" s="39"/>
      <c r="HHW276" s="39"/>
      <c r="HHX276" s="39"/>
      <c r="HHY276" s="39"/>
      <c r="HHZ276" s="39"/>
      <c r="HIA276" s="39"/>
      <c r="HIB276" s="39"/>
      <c r="HIC276" s="39"/>
      <c r="HID276" s="39"/>
      <c r="HIE276" s="39"/>
      <c r="HIF276" s="39"/>
      <c r="HIG276" s="39"/>
      <c r="HIH276" s="39"/>
      <c r="HII276" s="39"/>
      <c r="HIJ276" s="39"/>
      <c r="HIK276" s="39"/>
      <c r="HIL276" s="39"/>
      <c r="HIM276" s="39"/>
      <c r="HIN276" s="39"/>
      <c r="HIO276" s="39"/>
      <c r="HIP276" s="39"/>
      <c r="HIQ276" s="39"/>
      <c r="HIR276" s="39"/>
      <c r="HIS276" s="39"/>
      <c r="HIT276" s="39"/>
      <c r="HIU276" s="39"/>
      <c r="HIV276" s="39"/>
      <c r="HIW276" s="39"/>
      <c r="HIX276" s="39"/>
      <c r="HIY276" s="39"/>
      <c r="HIZ276" s="39"/>
      <c r="HJA276" s="39"/>
      <c r="HJB276" s="39"/>
      <c r="HJC276" s="39"/>
      <c r="HJD276" s="39"/>
      <c r="HJE276" s="39"/>
      <c r="HJF276" s="39"/>
      <c r="HJG276" s="39"/>
      <c r="HJH276" s="39"/>
      <c r="HJI276" s="39"/>
      <c r="HJJ276" s="39"/>
      <c r="HJK276" s="39"/>
      <c r="HJL276" s="39"/>
      <c r="HJM276" s="39"/>
      <c r="HJN276" s="39"/>
      <c r="HJO276" s="39"/>
      <c r="HJP276" s="39"/>
      <c r="HJQ276" s="39"/>
      <c r="HJR276" s="39"/>
      <c r="HJS276" s="39"/>
      <c r="HJT276" s="39"/>
      <c r="HJU276" s="39"/>
      <c r="HJV276" s="39"/>
      <c r="HJW276" s="39"/>
      <c r="HJX276" s="39"/>
      <c r="HJY276" s="39"/>
      <c r="HJZ276" s="39"/>
      <c r="HKA276" s="39"/>
      <c r="HKB276" s="39"/>
      <c r="HKC276" s="39"/>
      <c r="HKD276" s="39"/>
      <c r="HKE276" s="39"/>
      <c r="HKF276" s="39"/>
      <c r="HKG276" s="39"/>
      <c r="HKH276" s="39"/>
      <c r="HKI276" s="39"/>
      <c r="HKJ276" s="39"/>
      <c r="HKK276" s="39"/>
      <c r="HKL276" s="39"/>
      <c r="HKM276" s="39"/>
      <c r="HKN276" s="39"/>
      <c r="HKO276" s="39"/>
      <c r="HKP276" s="39"/>
      <c r="HKQ276" s="39"/>
      <c r="HKR276" s="39"/>
      <c r="HKS276" s="39"/>
      <c r="HKT276" s="39"/>
      <c r="HKU276" s="39"/>
      <c r="HKV276" s="39"/>
      <c r="HKW276" s="39"/>
      <c r="HKX276" s="39"/>
      <c r="HKY276" s="39"/>
      <c r="HKZ276" s="39"/>
      <c r="HLA276" s="39"/>
      <c r="HLB276" s="39"/>
      <c r="HLC276" s="39"/>
      <c r="HLD276" s="39"/>
      <c r="HLE276" s="39"/>
      <c r="HLF276" s="39"/>
      <c r="HLG276" s="39"/>
      <c r="HLH276" s="39"/>
      <c r="HLI276" s="39"/>
      <c r="HLJ276" s="39"/>
      <c r="HLK276" s="39"/>
      <c r="HLL276" s="39"/>
      <c r="HLM276" s="39"/>
      <c r="HLN276" s="39"/>
      <c r="HLO276" s="39"/>
      <c r="HLP276" s="39"/>
      <c r="HLQ276" s="39"/>
      <c r="HLR276" s="39"/>
      <c r="HLS276" s="39"/>
      <c r="HLT276" s="39"/>
      <c r="HLU276" s="39"/>
      <c r="HLV276" s="39"/>
      <c r="HLW276" s="39"/>
      <c r="HLX276" s="39"/>
      <c r="HLY276" s="39"/>
      <c r="HLZ276" s="39"/>
      <c r="HMA276" s="39"/>
      <c r="HMB276" s="39"/>
      <c r="HMC276" s="39"/>
      <c r="HMD276" s="39"/>
      <c r="HME276" s="39"/>
      <c r="HMF276" s="39"/>
      <c r="HMG276" s="39"/>
      <c r="HMH276" s="39"/>
      <c r="HMI276" s="39"/>
      <c r="HMJ276" s="39"/>
      <c r="HMK276" s="39"/>
      <c r="HML276" s="39"/>
      <c r="HMM276" s="39"/>
      <c r="HMN276" s="39"/>
      <c r="HMO276" s="39"/>
      <c r="HMP276" s="39"/>
      <c r="HMQ276" s="39"/>
      <c r="HMR276" s="39"/>
      <c r="HMS276" s="39"/>
      <c r="HMT276" s="39"/>
      <c r="HMU276" s="39"/>
      <c r="HMV276" s="39"/>
      <c r="HMW276" s="39"/>
      <c r="HMX276" s="39"/>
      <c r="HMY276" s="39"/>
      <c r="HMZ276" s="39"/>
      <c r="HNA276" s="39"/>
      <c r="HNB276" s="39"/>
      <c r="HNC276" s="39"/>
      <c r="HND276" s="39"/>
      <c r="HNE276" s="39"/>
      <c r="HNF276" s="39"/>
      <c r="HNG276" s="39"/>
      <c r="HNH276" s="39"/>
      <c r="HNI276" s="39"/>
      <c r="HNJ276" s="39"/>
      <c r="HNK276" s="39"/>
      <c r="HNL276" s="39"/>
      <c r="HNM276" s="39"/>
      <c r="HNN276" s="39"/>
      <c r="HNO276" s="39"/>
      <c r="HNP276" s="39"/>
      <c r="HNQ276" s="39"/>
      <c r="HNR276" s="39"/>
      <c r="HNS276" s="39"/>
      <c r="HNT276" s="39"/>
      <c r="HNU276" s="39"/>
      <c r="HNV276" s="39"/>
      <c r="HNW276" s="39"/>
      <c r="HNX276" s="39"/>
      <c r="HNY276" s="39"/>
      <c r="HNZ276" s="39"/>
      <c r="HOA276" s="39"/>
      <c r="HOB276" s="39"/>
      <c r="HOC276" s="39"/>
      <c r="HOD276" s="39"/>
      <c r="HOE276" s="39"/>
      <c r="HOF276" s="39"/>
      <c r="HOG276" s="39"/>
      <c r="HOH276" s="39"/>
      <c r="HOI276" s="39"/>
      <c r="HOJ276" s="39"/>
      <c r="HOK276" s="39"/>
      <c r="HOL276" s="39"/>
      <c r="HOM276" s="39"/>
      <c r="HON276" s="39"/>
      <c r="HOO276" s="39"/>
      <c r="HOP276" s="39"/>
      <c r="HOQ276" s="39"/>
      <c r="HOR276" s="39"/>
      <c r="HOS276" s="39"/>
      <c r="HOT276" s="39"/>
      <c r="HOU276" s="39"/>
      <c r="HOV276" s="39"/>
      <c r="HOW276" s="39"/>
      <c r="HOX276" s="39"/>
      <c r="HOY276" s="39"/>
      <c r="HOZ276" s="39"/>
      <c r="HPA276" s="39"/>
      <c r="HPB276" s="39"/>
      <c r="HPC276" s="39"/>
      <c r="HPD276" s="39"/>
      <c r="HPE276" s="39"/>
      <c r="HPF276" s="39"/>
      <c r="HPG276" s="39"/>
      <c r="HPH276" s="39"/>
      <c r="HPI276" s="39"/>
      <c r="HPJ276" s="39"/>
      <c r="HPK276" s="39"/>
      <c r="HPL276" s="39"/>
      <c r="HPM276" s="39"/>
      <c r="HPN276" s="39"/>
      <c r="HPO276" s="39"/>
      <c r="HPP276" s="39"/>
      <c r="HPQ276" s="39"/>
      <c r="HPR276" s="39"/>
      <c r="HPS276" s="39"/>
      <c r="HPT276" s="39"/>
      <c r="HPU276" s="39"/>
      <c r="HPV276" s="39"/>
      <c r="HPW276" s="39"/>
      <c r="HPX276" s="39"/>
      <c r="HPY276" s="39"/>
      <c r="HPZ276" s="39"/>
      <c r="HQA276" s="39"/>
      <c r="HQB276" s="39"/>
      <c r="HQC276" s="39"/>
      <c r="HQD276" s="39"/>
      <c r="HQE276" s="39"/>
      <c r="HQF276" s="39"/>
      <c r="HQG276" s="39"/>
      <c r="HQH276" s="39"/>
      <c r="HQI276" s="39"/>
      <c r="HQJ276" s="39"/>
      <c r="HQK276" s="39"/>
      <c r="HQL276" s="39"/>
      <c r="HQM276" s="39"/>
      <c r="HQN276" s="39"/>
      <c r="HQO276" s="39"/>
      <c r="HQP276" s="39"/>
      <c r="HQQ276" s="39"/>
      <c r="HQR276" s="39"/>
      <c r="HQS276" s="39"/>
      <c r="HQT276" s="39"/>
      <c r="HQU276" s="39"/>
      <c r="HQV276" s="39"/>
      <c r="HQW276" s="39"/>
      <c r="HQX276" s="39"/>
      <c r="HQY276" s="39"/>
      <c r="HQZ276" s="39"/>
      <c r="HRA276" s="39"/>
      <c r="HRB276" s="39"/>
      <c r="HRC276" s="39"/>
      <c r="HRD276" s="39"/>
      <c r="HRE276" s="39"/>
      <c r="HRF276" s="39"/>
      <c r="HRG276" s="39"/>
      <c r="HRH276" s="39"/>
      <c r="HRI276" s="39"/>
      <c r="HRJ276" s="39"/>
      <c r="HRK276" s="39"/>
      <c r="HRL276" s="39"/>
      <c r="HRM276" s="39"/>
      <c r="HRN276" s="39"/>
      <c r="HRO276" s="39"/>
      <c r="HRP276" s="39"/>
      <c r="HRQ276" s="39"/>
      <c r="HRR276" s="39"/>
      <c r="HRS276" s="39"/>
      <c r="HRT276" s="39"/>
      <c r="HRU276" s="39"/>
      <c r="HRV276" s="39"/>
      <c r="HRW276" s="39"/>
      <c r="HRX276" s="39"/>
      <c r="HRY276" s="39"/>
      <c r="HRZ276" s="39"/>
      <c r="HSA276" s="39"/>
      <c r="HSB276" s="39"/>
      <c r="HSC276" s="39"/>
      <c r="HSD276" s="39"/>
      <c r="HSE276" s="39"/>
      <c r="HSF276" s="39"/>
      <c r="HSG276" s="39"/>
      <c r="HSH276" s="39"/>
      <c r="HSI276" s="39"/>
      <c r="HSJ276" s="39"/>
      <c r="HSK276" s="39"/>
      <c r="HSL276" s="39"/>
      <c r="HSM276" s="39"/>
      <c r="HSN276" s="39"/>
      <c r="HSO276" s="39"/>
      <c r="HSP276" s="39"/>
      <c r="HSQ276" s="39"/>
      <c r="HSR276" s="39"/>
      <c r="HSS276" s="39"/>
      <c r="HST276" s="39"/>
      <c r="HSU276" s="39"/>
      <c r="HSV276" s="39"/>
      <c r="HSW276" s="39"/>
      <c r="HSX276" s="39"/>
      <c r="HSY276" s="39"/>
      <c r="HSZ276" s="39"/>
      <c r="HTA276" s="39"/>
      <c r="HTB276" s="39"/>
      <c r="HTC276" s="39"/>
      <c r="HTD276" s="39"/>
      <c r="HTE276" s="39"/>
      <c r="HTF276" s="39"/>
      <c r="HTG276" s="39"/>
      <c r="HTH276" s="39"/>
      <c r="HTI276" s="39"/>
      <c r="HTJ276" s="39"/>
      <c r="HTK276" s="39"/>
      <c r="HTL276" s="39"/>
      <c r="HTM276" s="39"/>
      <c r="HTN276" s="39"/>
      <c r="HTO276" s="39"/>
      <c r="HTP276" s="39"/>
      <c r="HTQ276" s="39"/>
      <c r="HTR276" s="39"/>
      <c r="HTS276" s="39"/>
      <c r="HTT276" s="39"/>
      <c r="HTU276" s="39"/>
      <c r="HTV276" s="39"/>
      <c r="HTW276" s="39"/>
      <c r="HTX276" s="39"/>
      <c r="HTY276" s="39"/>
      <c r="HTZ276" s="39"/>
      <c r="HUA276" s="39"/>
      <c r="HUB276" s="39"/>
      <c r="HUC276" s="39"/>
      <c r="HUD276" s="39"/>
      <c r="HUE276" s="39"/>
      <c r="HUF276" s="39"/>
      <c r="HUG276" s="39"/>
      <c r="HUH276" s="39"/>
      <c r="HUI276" s="39"/>
      <c r="HUJ276" s="39"/>
      <c r="HUK276" s="39"/>
      <c r="HUL276" s="39"/>
      <c r="HUM276" s="39"/>
      <c r="HUN276" s="39"/>
      <c r="HUO276" s="39"/>
      <c r="HUP276" s="39"/>
      <c r="HUQ276" s="39"/>
      <c r="HUR276" s="39"/>
      <c r="HUS276" s="39"/>
      <c r="HUT276" s="39"/>
      <c r="HUU276" s="39"/>
      <c r="HUV276" s="39"/>
      <c r="HUW276" s="39"/>
      <c r="HUX276" s="39"/>
      <c r="HUY276" s="39"/>
      <c r="HUZ276" s="39"/>
      <c r="HVA276" s="39"/>
      <c r="HVB276" s="39"/>
      <c r="HVC276" s="39"/>
      <c r="HVD276" s="39"/>
      <c r="HVE276" s="39"/>
      <c r="HVF276" s="39"/>
      <c r="HVG276" s="39"/>
      <c r="HVH276" s="39"/>
      <c r="HVI276" s="39"/>
      <c r="HVJ276" s="39"/>
      <c r="HVK276" s="39"/>
      <c r="HVL276" s="39"/>
      <c r="HVM276" s="39"/>
      <c r="HVN276" s="39"/>
      <c r="HVO276" s="39"/>
      <c r="HVP276" s="39"/>
      <c r="HVQ276" s="39"/>
      <c r="HVR276" s="39"/>
      <c r="HVS276" s="39"/>
      <c r="HVT276" s="39"/>
      <c r="HVU276" s="39"/>
      <c r="HVV276" s="39"/>
      <c r="HVW276" s="39"/>
      <c r="HVX276" s="39"/>
      <c r="HVY276" s="39"/>
      <c r="HVZ276" s="39"/>
      <c r="HWA276" s="39"/>
      <c r="HWB276" s="39"/>
      <c r="HWC276" s="39"/>
      <c r="HWD276" s="39"/>
      <c r="HWE276" s="39"/>
      <c r="HWF276" s="39"/>
      <c r="HWG276" s="39"/>
      <c r="HWH276" s="39"/>
      <c r="HWI276" s="39"/>
      <c r="HWJ276" s="39"/>
      <c r="HWK276" s="39"/>
      <c r="HWL276" s="39"/>
      <c r="HWM276" s="39"/>
      <c r="HWN276" s="39"/>
      <c r="HWO276" s="39"/>
      <c r="HWP276" s="39"/>
      <c r="HWQ276" s="39"/>
      <c r="HWR276" s="39"/>
      <c r="HWS276" s="39"/>
      <c r="HWT276" s="39"/>
      <c r="HWU276" s="39"/>
      <c r="HWV276" s="39"/>
      <c r="HWW276" s="39"/>
      <c r="HWX276" s="39"/>
      <c r="HWY276" s="39"/>
      <c r="HWZ276" s="39"/>
      <c r="HXA276" s="39"/>
      <c r="HXB276" s="39"/>
      <c r="HXC276" s="39"/>
      <c r="HXD276" s="39"/>
      <c r="HXE276" s="39"/>
      <c r="HXF276" s="39"/>
      <c r="HXG276" s="39"/>
      <c r="HXH276" s="39"/>
      <c r="HXI276" s="39"/>
      <c r="HXJ276" s="39"/>
      <c r="HXK276" s="39"/>
      <c r="HXL276" s="39"/>
      <c r="HXM276" s="39"/>
      <c r="HXN276" s="39"/>
      <c r="HXO276" s="39"/>
      <c r="HXP276" s="39"/>
      <c r="HXQ276" s="39"/>
      <c r="HXR276" s="39"/>
      <c r="HXS276" s="39"/>
      <c r="HXT276" s="39"/>
      <c r="HXU276" s="39"/>
      <c r="HXV276" s="39"/>
      <c r="HXW276" s="39"/>
      <c r="HXX276" s="39"/>
      <c r="HXY276" s="39"/>
      <c r="HXZ276" s="39"/>
      <c r="HYA276" s="39"/>
      <c r="HYB276" s="39"/>
      <c r="HYC276" s="39"/>
      <c r="HYD276" s="39"/>
      <c r="HYE276" s="39"/>
      <c r="HYF276" s="39"/>
      <c r="HYG276" s="39"/>
      <c r="HYH276" s="39"/>
      <c r="HYI276" s="39"/>
      <c r="HYJ276" s="39"/>
      <c r="HYK276" s="39"/>
      <c r="HYL276" s="39"/>
      <c r="HYM276" s="39"/>
      <c r="HYN276" s="39"/>
      <c r="HYO276" s="39"/>
      <c r="HYP276" s="39"/>
      <c r="HYQ276" s="39"/>
      <c r="HYR276" s="39"/>
      <c r="HYS276" s="39"/>
      <c r="HYT276" s="39"/>
      <c r="HYU276" s="39"/>
      <c r="HYV276" s="39"/>
      <c r="HYW276" s="39"/>
      <c r="HYX276" s="39"/>
      <c r="HYY276" s="39"/>
      <c r="HYZ276" s="39"/>
      <c r="HZA276" s="39"/>
      <c r="HZB276" s="39"/>
      <c r="HZC276" s="39"/>
      <c r="HZD276" s="39"/>
      <c r="HZE276" s="39"/>
      <c r="HZF276" s="39"/>
      <c r="HZG276" s="39"/>
      <c r="HZH276" s="39"/>
      <c r="HZI276" s="39"/>
      <c r="HZJ276" s="39"/>
      <c r="HZK276" s="39"/>
      <c r="HZL276" s="39"/>
      <c r="HZM276" s="39"/>
      <c r="HZN276" s="39"/>
      <c r="HZO276" s="39"/>
      <c r="HZP276" s="39"/>
      <c r="HZQ276" s="39"/>
      <c r="HZR276" s="39"/>
      <c r="HZS276" s="39"/>
      <c r="HZT276" s="39"/>
      <c r="HZU276" s="39"/>
      <c r="HZV276" s="39"/>
      <c r="HZW276" s="39"/>
      <c r="HZX276" s="39"/>
      <c r="HZY276" s="39"/>
      <c r="HZZ276" s="39"/>
      <c r="IAA276" s="39"/>
      <c r="IAB276" s="39"/>
      <c r="IAC276" s="39"/>
      <c r="IAD276" s="39"/>
      <c r="IAE276" s="39"/>
      <c r="IAF276" s="39"/>
      <c r="IAG276" s="39"/>
      <c r="IAH276" s="39"/>
      <c r="IAI276" s="39"/>
      <c r="IAJ276" s="39"/>
      <c r="IAK276" s="39"/>
      <c r="IAL276" s="39"/>
      <c r="IAM276" s="39"/>
      <c r="IAN276" s="39"/>
      <c r="IAO276" s="39"/>
      <c r="IAP276" s="39"/>
      <c r="IAQ276" s="39"/>
      <c r="IAR276" s="39"/>
      <c r="IAS276" s="39"/>
      <c r="IAT276" s="39"/>
      <c r="IAU276" s="39"/>
      <c r="IAV276" s="39"/>
      <c r="IAW276" s="39"/>
      <c r="IAX276" s="39"/>
      <c r="IAY276" s="39"/>
      <c r="IAZ276" s="39"/>
      <c r="IBA276" s="39"/>
      <c r="IBB276" s="39"/>
      <c r="IBC276" s="39"/>
      <c r="IBD276" s="39"/>
      <c r="IBE276" s="39"/>
      <c r="IBF276" s="39"/>
      <c r="IBG276" s="39"/>
      <c r="IBH276" s="39"/>
      <c r="IBI276" s="39"/>
      <c r="IBJ276" s="39"/>
      <c r="IBK276" s="39"/>
      <c r="IBL276" s="39"/>
      <c r="IBM276" s="39"/>
      <c r="IBN276" s="39"/>
      <c r="IBO276" s="39"/>
      <c r="IBP276" s="39"/>
      <c r="IBQ276" s="39"/>
      <c r="IBR276" s="39"/>
      <c r="IBS276" s="39"/>
      <c r="IBT276" s="39"/>
      <c r="IBU276" s="39"/>
      <c r="IBV276" s="39"/>
      <c r="IBW276" s="39"/>
      <c r="IBX276" s="39"/>
      <c r="IBY276" s="39"/>
      <c r="IBZ276" s="39"/>
      <c r="ICA276" s="39"/>
      <c r="ICB276" s="39"/>
      <c r="ICC276" s="39"/>
      <c r="ICD276" s="39"/>
      <c r="ICE276" s="39"/>
      <c r="ICF276" s="39"/>
      <c r="ICG276" s="39"/>
      <c r="ICH276" s="39"/>
      <c r="ICI276" s="39"/>
      <c r="ICJ276" s="39"/>
      <c r="ICK276" s="39"/>
      <c r="ICL276" s="39"/>
      <c r="ICM276" s="39"/>
      <c r="ICN276" s="39"/>
      <c r="ICO276" s="39"/>
      <c r="ICP276" s="39"/>
      <c r="ICQ276" s="39"/>
      <c r="ICR276" s="39"/>
      <c r="ICS276" s="39"/>
      <c r="ICT276" s="39"/>
      <c r="ICU276" s="39"/>
      <c r="ICV276" s="39"/>
      <c r="ICW276" s="39"/>
      <c r="ICX276" s="39"/>
      <c r="ICY276" s="39"/>
      <c r="ICZ276" s="39"/>
      <c r="IDA276" s="39"/>
      <c r="IDB276" s="39"/>
      <c r="IDC276" s="39"/>
      <c r="IDD276" s="39"/>
      <c r="IDE276" s="39"/>
      <c r="IDF276" s="39"/>
      <c r="IDG276" s="39"/>
      <c r="IDH276" s="39"/>
      <c r="IDI276" s="39"/>
      <c r="IDJ276" s="39"/>
      <c r="IDK276" s="39"/>
      <c r="IDL276" s="39"/>
      <c r="IDM276" s="39"/>
      <c r="IDN276" s="39"/>
      <c r="IDO276" s="39"/>
      <c r="IDP276" s="39"/>
      <c r="IDQ276" s="39"/>
      <c r="IDR276" s="39"/>
      <c r="IDS276" s="39"/>
      <c r="IDT276" s="39"/>
      <c r="IDU276" s="39"/>
      <c r="IDV276" s="39"/>
      <c r="IDW276" s="39"/>
      <c r="IDX276" s="39"/>
      <c r="IDY276" s="39"/>
      <c r="IDZ276" s="39"/>
      <c r="IEA276" s="39"/>
      <c r="IEB276" s="39"/>
      <c r="IEC276" s="39"/>
      <c r="IED276" s="39"/>
      <c r="IEE276" s="39"/>
      <c r="IEF276" s="39"/>
      <c r="IEG276" s="39"/>
      <c r="IEH276" s="39"/>
      <c r="IEI276" s="39"/>
      <c r="IEJ276" s="39"/>
      <c r="IEK276" s="39"/>
      <c r="IEL276" s="39"/>
      <c r="IEM276" s="39"/>
      <c r="IEN276" s="39"/>
      <c r="IEO276" s="39"/>
      <c r="IEP276" s="39"/>
      <c r="IEQ276" s="39"/>
      <c r="IER276" s="39"/>
      <c r="IES276" s="39"/>
      <c r="IET276" s="39"/>
      <c r="IEU276" s="39"/>
      <c r="IEV276" s="39"/>
      <c r="IEW276" s="39"/>
      <c r="IEX276" s="39"/>
      <c r="IEY276" s="39"/>
      <c r="IEZ276" s="39"/>
      <c r="IFA276" s="39"/>
      <c r="IFB276" s="39"/>
      <c r="IFC276" s="39"/>
      <c r="IFD276" s="39"/>
      <c r="IFE276" s="39"/>
      <c r="IFF276" s="39"/>
      <c r="IFG276" s="39"/>
      <c r="IFH276" s="39"/>
      <c r="IFI276" s="39"/>
      <c r="IFJ276" s="39"/>
      <c r="IFK276" s="39"/>
      <c r="IFL276" s="39"/>
      <c r="IFM276" s="39"/>
      <c r="IFN276" s="39"/>
      <c r="IFO276" s="39"/>
      <c r="IFP276" s="39"/>
      <c r="IFQ276" s="39"/>
      <c r="IFR276" s="39"/>
      <c r="IFS276" s="39"/>
      <c r="IFT276" s="39"/>
      <c r="IFU276" s="39"/>
      <c r="IFV276" s="39"/>
      <c r="IFW276" s="39"/>
      <c r="IFX276" s="39"/>
      <c r="IFY276" s="39"/>
      <c r="IFZ276" s="39"/>
      <c r="IGA276" s="39"/>
      <c r="IGB276" s="39"/>
      <c r="IGC276" s="39"/>
      <c r="IGD276" s="39"/>
      <c r="IGE276" s="39"/>
      <c r="IGF276" s="39"/>
      <c r="IGG276" s="39"/>
      <c r="IGH276" s="39"/>
      <c r="IGI276" s="39"/>
      <c r="IGJ276" s="39"/>
      <c r="IGK276" s="39"/>
      <c r="IGL276" s="39"/>
      <c r="IGM276" s="39"/>
      <c r="IGN276" s="39"/>
      <c r="IGO276" s="39"/>
      <c r="IGP276" s="39"/>
      <c r="IGQ276" s="39"/>
      <c r="IGR276" s="39"/>
      <c r="IGS276" s="39"/>
      <c r="IGT276" s="39"/>
      <c r="IGU276" s="39"/>
      <c r="IGV276" s="39"/>
      <c r="IGW276" s="39"/>
      <c r="IGX276" s="39"/>
      <c r="IGY276" s="39"/>
      <c r="IGZ276" s="39"/>
      <c r="IHA276" s="39"/>
      <c r="IHB276" s="39"/>
      <c r="IHC276" s="39"/>
      <c r="IHD276" s="39"/>
      <c r="IHE276" s="39"/>
      <c r="IHF276" s="39"/>
      <c r="IHG276" s="39"/>
      <c r="IHH276" s="39"/>
      <c r="IHI276" s="39"/>
      <c r="IHJ276" s="39"/>
      <c r="IHK276" s="39"/>
      <c r="IHL276" s="39"/>
      <c r="IHM276" s="39"/>
      <c r="IHN276" s="39"/>
      <c r="IHO276" s="39"/>
      <c r="IHP276" s="39"/>
      <c r="IHQ276" s="39"/>
      <c r="IHR276" s="39"/>
      <c r="IHS276" s="39"/>
      <c r="IHT276" s="39"/>
      <c r="IHU276" s="39"/>
      <c r="IHV276" s="39"/>
      <c r="IHW276" s="39"/>
      <c r="IHX276" s="39"/>
      <c r="IHY276" s="39"/>
      <c r="IHZ276" s="39"/>
      <c r="IIA276" s="39"/>
      <c r="IIB276" s="39"/>
      <c r="IIC276" s="39"/>
      <c r="IID276" s="39"/>
      <c r="IIE276" s="39"/>
      <c r="IIF276" s="39"/>
      <c r="IIG276" s="39"/>
      <c r="IIH276" s="39"/>
      <c r="III276" s="39"/>
      <c r="IIJ276" s="39"/>
      <c r="IIK276" s="39"/>
      <c r="IIL276" s="39"/>
      <c r="IIM276" s="39"/>
      <c r="IIN276" s="39"/>
      <c r="IIO276" s="39"/>
      <c r="IIP276" s="39"/>
      <c r="IIQ276" s="39"/>
      <c r="IIR276" s="39"/>
      <c r="IIS276" s="39"/>
      <c r="IIT276" s="39"/>
      <c r="IIU276" s="39"/>
      <c r="IIV276" s="39"/>
      <c r="IIW276" s="39"/>
      <c r="IIX276" s="39"/>
      <c r="IIY276" s="39"/>
      <c r="IIZ276" s="39"/>
      <c r="IJA276" s="39"/>
      <c r="IJB276" s="39"/>
      <c r="IJC276" s="39"/>
      <c r="IJD276" s="39"/>
      <c r="IJE276" s="39"/>
      <c r="IJF276" s="39"/>
      <c r="IJG276" s="39"/>
      <c r="IJH276" s="39"/>
      <c r="IJI276" s="39"/>
      <c r="IJJ276" s="39"/>
      <c r="IJK276" s="39"/>
      <c r="IJL276" s="39"/>
      <c r="IJM276" s="39"/>
      <c r="IJN276" s="39"/>
      <c r="IJO276" s="39"/>
      <c r="IJP276" s="39"/>
      <c r="IJQ276" s="39"/>
      <c r="IJR276" s="39"/>
      <c r="IJS276" s="39"/>
      <c r="IJT276" s="39"/>
      <c r="IJU276" s="39"/>
      <c r="IJV276" s="39"/>
      <c r="IJW276" s="39"/>
      <c r="IJX276" s="39"/>
      <c r="IJY276" s="39"/>
      <c r="IJZ276" s="39"/>
      <c r="IKA276" s="39"/>
      <c r="IKB276" s="39"/>
      <c r="IKC276" s="39"/>
      <c r="IKD276" s="39"/>
      <c r="IKE276" s="39"/>
      <c r="IKF276" s="39"/>
      <c r="IKG276" s="39"/>
      <c r="IKH276" s="39"/>
      <c r="IKI276" s="39"/>
      <c r="IKJ276" s="39"/>
      <c r="IKK276" s="39"/>
      <c r="IKL276" s="39"/>
      <c r="IKM276" s="39"/>
      <c r="IKN276" s="39"/>
      <c r="IKO276" s="39"/>
      <c r="IKP276" s="39"/>
      <c r="IKQ276" s="39"/>
      <c r="IKR276" s="39"/>
      <c r="IKS276" s="39"/>
      <c r="IKT276" s="39"/>
      <c r="IKU276" s="39"/>
      <c r="IKV276" s="39"/>
      <c r="IKW276" s="39"/>
      <c r="IKX276" s="39"/>
      <c r="IKY276" s="39"/>
      <c r="IKZ276" s="39"/>
      <c r="ILA276" s="39"/>
      <c r="ILB276" s="39"/>
      <c r="ILC276" s="39"/>
      <c r="ILD276" s="39"/>
      <c r="ILE276" s="39"/>
      <c r="ILF276" s="39"/>
      <c r="ILG276" s="39"/>
      <c r="ILH276" s="39"/>
      <c r="ILI276" s="39"/>
      <c r="ILJ276" s="39"/>
      <c r="ILK276" s="39"/>
      <c r="ILL276" s="39"/>
      <c r="ILM276" s="39"/>
      <c r="ILN276" s="39"/>
      <c r="ILO276" s="39"/>
      <c r="ILP276" s="39"/>
      <c r="ILQ276" s="39"/>
      <c r="ILR276" s="39"/>
      <c r="ILS276" s="39"/>
      <c r="ILT276" s="39"/>
      <c r="ILU276" s="39"/>
      <c r="ILV276" s="39"/>
      <c r="ILW276" s="39"/>
      <c r="ILX276" s="39"/>
      <c r="ILY276" s="39"/>
      <c r="ILZ276" s="39"/>
      <c r="IMA276" s="39"/>
      <c r="IMB276" s="39"/>
      <c r="IMC276" s="39"/>
      <c r="IMD276" s="39"/>
      <c r="IME276" s="39"/>
      <c r="IMF276" s="39"/>
      <c r="IMG276" s="39"/>
      <c r="IMH276" s="39"/>
      <c r="IMI276" s="39"/>
      <c r="IMJ276" s="39"/>
      <c r="IMK276" s="39"/>
      <c r="IML276" s="39"/>
      <c r="IMM276" s="39"/>
      <c r="IMN276" s="39"/>
      <c r="IMO276" s="39"/>
      <c r="IMP276" s="39"/>
      <c r="IMQ276" s="39"/>
      <c r="IMR276" s="39"/>
      <c r="IMS276" s="39"/>
      <c r="IMT276" s="39"/>
      <c r="IMU276" s="39"/>
      <c r="IMV276" s="39"/>
      <c r="IMW276" s="39"/>
      <c r="IMX276" s="39"/>
      <c r="IMY276" s="39"/>
      <c r="IMZ276" s="39"/>
      <c r="INA276" s="39"/>
      <c r="INB276" s="39"/>
      <c r="INC276" s="39"/>
      <c r="IND276" s="39"/>
      <c r="INE276" s="39"/>
      <c r="INF276" s="39"/>
      <c r="ING276" s="39"/>
      <c r="INH276" s="39"/>
      <c r="INI276" s="39"/>
      <c r="INJ276" s="39"/>
      <c r="INK276" s="39"/>
      <c r="INL276" s="39"/>
      <c r="INM276" s="39"/>
      <c r="INN276" s="39"/>
      <c r="INO276" s="39"/>
      <c r="INP276" s="39"/>
      <c r="INQ276" s="39"/>
      <c r="INR276" s="39"/>
      <c r="INS276" s="39"/>
      <c r="INT276" s="39"/>
      <c r="INU276" s="39"/>
      <c r="INV276" s="39"/>
      <c r="INW276" s="39"/>
      <c r="INX276" s="39"/>
      <c r="INY276" s="39"/>
      <c r="INZ276" s="39"/>
      <c r="IOA276" s="39"/>
      <c r="IOB276" s="39"/>
      <c r="IOC276" s="39"/>
      <c r="IOD276" s="39"/>
      <c r="IOE276" s="39"/>
      <c r="IOF276" s="39"/>
      <c r="IOG276" s="39"/>
      <c r="IOH276" s="39"/>
      <c r="IOI276" s="39"/>
      <c r="IOJ276" s="39"/>
      <c r="IOK276" s="39"/>
      <c r="IOL276" s="39"/>
      <c r="IOM276" s="39"/>
      <c r="ION276" s="39"/>
      <c r="IOO276" s="39"/>
      <c r="IOP276" s="39"/>
      <c r="IOQ276" s="39"/>
      <c r="IOR276" s="39"/>
      <c r="IOS276" s="39"/>
      <c r="IOT276" s="39"/>
      <c r="IOU276" s="39"/>
      <c r="IOV276" s="39"/>
      <c r="IOW276" s="39"/>
      <c r="IOX276" s="39"/>
      <c r="IOY276" s="39"/>
      <c r="IOZ276" s="39"/>
      <c r="IPA276" s="39"/>
      <c r="IPB276" s="39"/>
      <c r="IPC276" s="39"/>
      <c r="IPD276" s="39"/>
      <c r="IPE276" s="39"/>
      <c r="IPF276" s="39"/>
      <c r="IPG276" s="39"/>
      <c r="IPH276" s="39"/>
      <c r="IPI276" s="39"/>
      <c r="IPJ276" s="39"/>
      <c r="IPK276" s="39"/>
      <c r="IPL276" s="39"/>
      <c r="IPM276" s="39"/>
      <c r="IPN276" s="39"/>
      <c r="IPO276" s="39"/>
      <c r="IPP276" s="39"/>
      <c r="IPQ276" s="39"/>
      <c r="IPR276" s="39"/>
      <c r="IPS276" s="39"/>
      <c r="IPT276" s="39"/>
      <c r="IPU276" s="39"/>
      <c r="IPV276" s="39"/>
      <c r="IPW276" s="39"/>
      <c r="IPX276" s="39"/>
      <c r="IPY276" s="39"/>
      <c r="IPZ276" s="39"/>
      <c r="IQA276" s="39"/>
      <c r="IQB276" s="39"/>
      <c r="IQC276" s="39"/>
      <c r="IQD276" s="39"/>
      <c r="IQE276" s="39"/>
      <c r="IQF276" s="39"/>
      <c r="IQG276" s="39"/>
      <c r="IQH276" s="39"/>
      <c r="IQI276" s="39"/>
      <c r="IQJ276" s="39"/>
      <c r="IQK276" s="39"/>
      <c r="IQL276" s="39"/>
      <c r="IQM276" s="39"/>
      <c r="IQN276" s="39"/>
      <c r="IQO276" s="39"/>
      <c r="IQP276" s="39"/>
      <c r="IQQ276" s="39"/>
      <c r="IQR276" s="39"/>
      <c r="IQS276" s="39"/>
      <c r="IQT276" s="39"/>
      <c r="IQU276" s="39"/>
      <c r="IQV276" s="39"/>
      <c r="IQW276" s="39"/>
      <c r="IQX276" s="39"/>
      <c r="IQY276" s="39"/>
      <c r="IQZ276" s="39"/>
      <c r="IRA276" s="39"/>
      <c r="IRB276" s="39"/>
      <c r="IRC276" s="39"/>
      <c r="IRD276" s="39"/>
      <c r="IRE276" s="39"/>
      <c r="IRF276" s="39"/>
      <c r="IRG276" s="39"/>
      <c r="IRH276" s="39"/>
      <c r="IRI276" s="39"/>
      <c r="IRJ276" s="39"/>
      <c r="IRK276" s="39"/>
      <c r="IRL276" s="39"/>
      <c r="IRM276" s="39"/>
      <c r="IRN276" s="39"/>
      <c r="IRO276" s="39"/>
      <c r="IRP276" s="39"/>
      <c r="IRQ276" s="39"/>
      <c r="IRR276" s="39"/>
      <c r="IRS276" s="39"/>
      <c r="IRT276" s="39"/>
      <c r="IRU276" s="39"/>
      <c r="IRV276" s="39"/>
      <c r="IRW276" s="39"/>
      <c r="IRX276" s="39"/>
      <c r="IRY276" s="39"/>
      <c r="IRZ276" s="39"/>
      <c r="ISA276" s="39"/>
      <c r="ISB276" s="39"/>
      <c r="ISC276" s="39"/>
      <c r="ISD276" s="39"/>
      <c r="ISE276" s="39"/>
      <c r="ISF276" s="39"/>
      <c r="ISG276" s="39"/>
      <c r="ISH276" s="39"/>
      <c r="ISI276" s="39"/>
      <c r="ISJ276" s="39"/>
      <c r="ISK276" s="39"/>
      <c r="ISL276" s="39"/>
      <c r="ISM276" s="39"/>
      <c r="ISN276" s="39"/>
      <c r="ISO276" s="39"/>
      <c r="ISP276" s="39"/>
      <c r="ISQ276" s="39"/>
      <c r="ISR276" s="39"/>
      <c r="ISS276" s="39"/>
      <c r="IST276" s="39"/>
      <c r="ISU276" s="39"/>
      <c r="ISV276" s="39"/>
      <c r="ISW276" s="39"/>
      <c r="ISX276" s="39"/>
      <c r="ISY276" s="39"/>
      <c r="ISZ276" s="39"/>
      <c r="ITA276" s="39"/>
      <c r="ITB276" s="39"/>
      <c r="ITC276" s="39"/>
      <c r="ITD276" s="39"/>
      <c r="ITE276" s="39"/>
      <c r="ITF276" s="39"/>
      <c r="ITG276" s="39"/>
      <c r="ITH276" s="39"/>
      <c r="ITI276" s="39"/>
      <c r="ITJ276" s="39"/>
      <c r="ITK276" s="39"/>
      <c r="ITL276" s="39"/>
      <c r="ITM276" s="39"/>
      <c r="ITN276" s="39"/>
      <c r="ITO276" s="39"/>
      <c r="ITP276" s="39"/>
      <c r="ITQ276" s="39"/>
      <c r="ITR276" s="39"/>
      <c r="ITS276" s="39"/>
      <c r="ITT276" s="39"/>
      <c r="ITU276" s="39"/>
      <c r="ITV276" s="39"/>
      <c r="ITW276" s="39"/>
      <c r="ITX276" s="39"/>
      <c r="ITY276" s="39"/>
      <c r="ITZ276" s="39"/>
      <c r="IUA276" s="39"/>
      <c r="IUB276" s="39"/>
      <c r="IUC276" s="39"/>
      <c r="IUD276" s="39"/>
      <c r="IUE276" s="39"/>
      <c r="IUF276" s="39"/>
      <c r="IUG276" s="39"/>
      <c r="IUH276" s="39"/>
      <c r="IUI276" s="39"/>
      <c r="IUJ276" s="39"/>
      <c r="IUK276" s="39"/>
      <c r="IUL276" s="39"/>
      <c r="IUM276" s="39"/>
      <c r="IUN276" s="39"/>
      <c r="IUO276" s="39"/>
      <c r="IUP276" s="39"/>
      <c r="IUQ276" s="39"/>
      <c r="IUR276" s="39"/>
      <c r="IUS276" s="39"/>
      <c r="IUT276" s="39"/>
      <c r="IUU276" s="39"/>
      <c r="IUV276" s="39"/>
      <c r="IUW276" s="39"/>
      <c r="IUX276" s="39"/>
      <c r="IUY276" s="39"/>
      <c r="IUZ276" s="39"/>
      <c r="IVA276" s="39"/>
      <c r="IVB276" s="39"/>
      <c r="IVC276" s="39"/>
      <c r="IVD276" s="39"/>
      <c r="IVE276" s="39"/>
      <c r="IVF276" s="39"/>
      <c r="IVG276" s="39"/>
      <c r="IVH276" s="39"/>
      <c r="IVI276" s="39"/>
      <c r="IVJ276" s="39"/>
      <c r="IVK276" s="39"/>
      <c r="IVL276" s="39"/>
      <c r="IVM276" s="39"/>
      <c r="IVN276" s="39"/>
      <c r="IVO276" s="39"/>
      <c r="IVP276" s="39"/>
      <c r="IVQ276" s="39"/>
      <c r="IVR276" s="39"/>
      <c r="IVS276" s="39"/>
      <c r="IVT276" s="39"/>
      <c r="IVU276" s="39"/>
      <c r="IVV276" s="39"/>
      <c r="IVW276" s="39"/>
      <c r="IVX276" s="39"/>
      <c r="IVY276" s="39"/>
      <c r="IVZ276" s="39"/>
      <c r="IWA276" s="39"/>
      <c r="IWB276" s="39"/>
      <c r="IWC276" s="39"/>
      <c r="IWD276" s="39"/>
      <c r="IWE276" s="39"/>
      <c r="IWF276" s="39"/>
      <c r="IWG276" s="39"/>
      <c r="IWH276" s="39"/>
      <c r="IWI276" s="39"/>
      <c r="IWJ276" s="39"/>
      <c r="IWK276" s="39"/>
      <c r="IWL276" s="39"/>
      <c r="IWM276" s="39"/>
      <c r="IWN276" s="39"/>
      <c r="IWO276" s="39"/>
      <c r="IWP276" s="39"/>
      <c r="IWQ276" s="39"/>
      <c r="IWR276" s="39"/>
      <c r="IWS276" s="39"/>
      <c r="IWT276" s="39"/>
      <c r="IWU276" s="39"/>
      <c r="IWV276" s="39"/>
      <c r="IWW276" s="39"/>
      <c r="IWX276" s="39"/>
      <c r="IWY276" s="39"/>
      <c r="IWZ276" s="39"/>
      <c r="IXA276" s="39"/>
      <c r="IXB276" s="39"/>
      <c r="IXC276" s="39"/>
      <c r="IXD276" s="39"/>
      <c r="IXE276" s="39"/>
      <c r="IXF276" s="39"/>
      <c r="IXG276" s="39"/>
      <c r="IXH276" s="39"/>
      <c r="IXI276" s="39"/>
      <c r="IXJ276" s="39"/>
      <c r="IXK276" s="39"/>
      <c r="IXL276" s="39"/>
      <c r="IXM276" s="39"/>
      <c r="IXN276" s="39"/>
      <c r="IXO276" s="39"/>
      <c r="IXP276" s="39"/>
      <c r="IXQ276" s="39"/>
      <c r="IXR276" s="39"/>
      <c r="IXS276" s="39"/>
      <c r="IXT276" s="39"/>
      <c r="IXU276" s="39"/>
      <c r="IXV276" s="39"/>
      <c r="IXW276" s="39"/>
      <c r="IXX276" s="39"/>
      <c r="IXY276" s="39"/>
      <c r="IXZ276" s="39"/>
      <c r="IYA276" s="39"/>
      <c r="IYB276" s="39"/>
      <c r="IYC276" s="39"/>
      <c r="IYD276" s="39"/>
      <c r="IYE276" s="39"/>
      <c r="IYF276" s="39"/>
      <c r="IYG276" s="39"/>
      <c r="IYH276" s="39"/>
      <c r="IYI276" s="39"/>
      <c r="IYJ276" s="39"/>
      <c r="IYK276" s="39"/>
      <c r="IYL276" s="39"/>
      <c r="IYM276" s="39"/>
      <c r="IYN276" s="39"/>
      <c r="IYO276" s="39"/>
      <c r="IYP276" s="39"/>
      <c r="IYQ276" s="39"/>
      <c r="IYR276" s="39"/>
      <c r="IYS276" s="39"/>
      <c r="IYT276" s="39"/>
      <c r="IYU276" s="39"/>
      <c r="IYV276" s="39"/>
      <c r="IYW276" s="39"/>
      <c r="IYX276" s="39"/>
      <c r="IYY276" s="39"/>
      <c r="IYZ276" s="39"/>
      <c r="IZA276" s="39"/>
      <c r="IZB276" s="39"/>
      <c r="IZC276" s="39"/>
      <c r="IZD276" s="39"/>
      <c r="IZE276" s="39"/>
      <c r="IZF276" s="39"/>
      <c r="IZG276" s="39"/>
      <c r="IZH276" s="39"/>
      <c r="IZI276" s="39"/>
      <c r="IZJ276" s="39"/>
      <c r="IZK276" s="39"/>
      <c r="IZL276" s="39"/>
      <c r="IZM276" s="39"/>
      <c r="IZN276" s="39"/>
      <c r="IZO276" s="39"/>
      <c r="IZP276" s="39"/>
      <c r="IZQ276" s="39"/>
      <c r="IZR276" s="39"/>
      <c r="IZS276" s="39"/>
      <c r="IZT276" s="39"/>
      <c r="IZU276" s="39"/>
      <c r="IZV276" s="39"/>
      <c r="IZW276" s="39"/>
      <c r="IZX276" s="39"/>
      <c r="IZY276" s="39"/>
      <c r="IZZ276" s="39"/>
      <c r="JAA276" s="39"/>
      <c r="JAB276" s="39"/>
      <c r="JAC276" s="39"/>
      <c r="JAD276" s="39"/>
      <c r="JAE276" s="39"/>
      <c r="JAF276" s="39"/>
      <c r="JAG276" s="39"/>
      <c r="JAH276" s="39"/>
      <c r="JAI276" s="39"/>
      <c r="JAJ276" s="39"/>
      <c r="JAK276" s="39"/>
      <c r="JAL276" s="39"/>
      <c r="JAM276" s="39"/>
      <c r="JAN276" s="39"/>
      <c r="JAO276" s="39"/>
      <c r="JAP276" s="39"/>
      <c r="JAQ276" s="39"/>
      <c r="JAR276" s="39"/>
      <c r="JAS276" s="39"/>
      <c r="JAT276" s="39"/>
      <c r="JAU276" s="39"/>
      <c r="JAV276" s="39"/>
      <c r="JAW276" s="39"/>
      <c r="JAX276" s="39"/>
      <c r="JAY276" s="39"/>
      <c r="JAZ276" s="39"/>
      <c r="JBA276" s="39"/>
      <c r="JBB276" s="39"/>
      <c r="JBC276" s="39"/>
      <c r="JBD276" s="39"/>
      <c r="JBE276" s="39"/>
      <c r="JBF276" s="39"/>
      <c r="JBG276" s="39"/>
      <c r="JBH276" s="39"/>
      <c r="JBI276" s="39"/>
      <c r="JBJ276" s="39"/>
      <c r="JBK276" s="39"/>
      <c r="JBL276" s="39"/>
      <c r="JBM276" s="39"/>
      <c r="JBN276" s="39"/>
      <c r="JBO276" s="39"/>
      <c r="JBP276" s="39"/>
      <c r="JBQ276" s="39"/>
      <c r="JBR276" s="39"/>
      <c r="JBS276" s="39"/>
      <c r="JBT276" s="39"/>
      <c r="JBU276" s="39"/>
      <c r="JBV276" s="39"/>
      <c r="JBW276" s="39"/>
      <c r="JBX276" s="39"/>
      <c r="JBY276" s="39"/>
      <c r="JBZ276" s="39"/>
      <c r="JCA276" s="39"/>
      <c r="JCB276" s="39"/>
      <c r="JCC276" s="39"/>
      <c r="JCD276" s="39"/>
      <c r="JCE276" s="39"/>
      <c r="JCF276" s="39"/>
      <c r="JCG276" s="39"/>
      <c r="JCH276" s="39"/>
      <c r="JCI276" s="39"/>
      <c r="JCJ276" s="39"/>
      <c r="JCK276" s="39"/>
      <c r="JCL276" s="39"/>
      <c r="JCM276" s="39"/>
      <c r="JCN276" s="39"/>
      <c r="JCO276" s="39"/>
      <c r="JCP276" s="39"/>
      <c r="JCQ276" s="39"/>
      <c r="JCR276" s="39"/>
      <c r="JCS276" s="39"/>
      <c r="JCT276" s="39"/>
      <c r="JCU276" s="39"/>
      <c r="JCV276" s="39"/>
      <c r="JCW276" s="39"/>
      <c r="JCX276" s="39"/>
      <c r="JCY276" s="39"/>
      <c r="JCZ276" s="39"/>
      <c r="JDA276" s="39"/>
      <c r="JDB276" s="39"/>
      <c r="JDC276" s="39"/>
      <c r="JDD276" s="39"/>
      <c r="JDE276" s="39"/>
      <c r="JDF276" s="39"/>
      <c r="JDG276" s="39"/>
      <c r="JDH276" s="39"/>
      <c r="JDI276" s="39"/>
      <c r="JDJ276" s="39"/>
      <c r="JDK276" s="39"/>
      <c r="JDL276" s="39"/>
      <c r="JDM276" s="39"/>
      <c r="JDN276" s="39"/>
      <c r="JDO276" s="39"/>
      <c r="JDP276" s="39"/>
      <c r="JDQ276" s="39"/>
      <c r="JDR276" s="39"/>
      <c r="JDS276" s="39"/>
      <c r="JDT276" s="39"/>
      <c r="JDU276" s="39"/>
      <c r="JDV276" s="39"/>
      <c r="JDW276" s="39"/>
      <c r="JDX276" s="39"/>
      <c r="JDY276" s="39"/>
      <c r="JDZ276" s="39"/>
      <c r="JEA276" s="39"/>
      <c r="JEB276" s="39"/>
      <c r="JEC276" s="39"/>
      <c r="JED276" s="39"/>
      <c r="JEE276" s="39"/>
      <c r="JEF276" s="39"/>
      <c r="JEG276" s="39"/>
      <c r="JEH276" s="39"/>
      <c r="JEI276" s="39"/>
      <c r="JEJ276" s="39"/>
      <c r="JEK276" s="39"/>
      <c r="JEL276" s="39"/>
      <c r="JEM276" s="39"/>
      <c r="JEN276" s="39"/>
      <c r="JEO276" s="39"/>
      <c r="JEP276" s="39"/>
      <c r="JEQ276" s="39"/>
      <c r="JER276" s="39"/>
      <c r="JES276" s="39"/>
      <c r="JET276" s="39"/>
      <c r="JEU276" s="39"/>
      <c r="JEV276" s="39"/>
      <c r="JEW276" s="39"/>
      <c r="JEX276" s="39"/>
      <c r="JEY276" s="39"/>
      <c r="JEZ276" s="39"/>
      <c r="JFA276" s="39"/>
      <c r="JFB276" s="39"/>
      <c r="JFC276" s="39"/>
      <c r="JFD276" s="39"/>
      <c r="JFE276" s="39"/>
      <c r="JFF276" s="39"/>
      <c r="JFG276" s="39"/>
      <c r="JFH276" s="39"/>
      <c r="JFI276" s="39"/>
      <c r="JFJ276" s="39"/>
      <c r="JFK276" s="39"/>
      <c r="JFL276" s="39"/>
      <c r="JFM276" s="39"/>
      <c r="JFN276" s="39"/>
      <c r="JFO276" s="39"/>
      <c r="JFP276" s="39"/>
      <c r="JFQ276" s="39"/>
      <c r="JFR276" s="39"/>
      <c r="JFS276" s="39"/>
      <c r="JFT276" s="39"/>
      <c r="JFU276" s="39"/>
      <c r="JFV276" s="39"/>
      <c r="JFW276" s="39"/>
      <c r="JFX276" s="39"/>
      <c r="JFY276" s="39"/>
      <c r="JFZ276" s="39"/>
      <c r="JGA276" s="39"/>
      <c r="JGB276" s="39"/>
      <c r="JGC276" s="39"/>
      <c r="JGD276" s="39"/>
      <c r="JGE276" s="39"/>
      <c r="JGF276" s="39"/>
      <c r="JGG276" s="39"/>
      <c r="JGH276" s="39"/>
      <c r="JGI276" s="39"/>
      <c r="JGJ276" s="39"/>
      <c r="JGK276" s="39"/>
      <c r="JGL276" s="39"/>
      <c r="JGM276" s="39"/>
      <c r="JGN276" s="39"/>
      <c r="JGO276" s="39"/>
      <c r="JGP276" s="39"/>
      <c r="JGQ276" s="39"/>
      <c r="JGR276" s="39"/>
      <c r="JGS276" s="39"/>
      <c r="JGT276" s="39"/>
      <c r="JGU276" s="39"/>
      <c r="JGV276" s="39"/>
      <c r="JGW276" s="39"/>
      <c r="JGX276" s="39"/>
      <c r="JGY276" s="39"/>
      <c r="JGZ276" s="39"/>
      <c r="JHA276" s="39"/>
      <c r="JHB276" s="39"/>
      <c r="JHC276" s="39"/>
      <c r="JHD276" s="39"/>
      <c r="JHE276" s="39"/>
      <c r="JHF276" s="39"/>
      <c r="JHG276" s="39"/>
      <c r="JHH276" s="39"/>
      <c r="JHI276" s="39"/>
      <c r="JHJ276" s="39"/>
      <c r="JHK276" s="39"/>
      <c r="JHL276" s="39"/>
      <c r="JHM276" s="39"/>
      <c r="JHN276" s="39"/>
      <c r="JHO276" s="39"/>
      <c r="JHP276" s="39"/>
      <c r="JHQ276" s="39"/>
      <c r="JHR276" s="39"/>
      <c r="JHS276" s="39"/>
      <c r="JHT276" s="39"/>
      <c r="JHU276" s="39"/>
      <c r="JHV276" s="39"/>
      <c r="JHW276" s="39"/>
      <c r="JHX276" s="39"/>
      <c r="JHY276" s="39"/>
      <c r="JHZ276" s="39"/>
      <c r="JIA276" s="39"/>
      <c r="JIB276" s="39"/>
      <c r="JIC276" s="39"/>
      <c r="JID276" s="39"/>
      <c r="JIE276" s="39"/>
      <c r="JIF276" s="39"/>
      <c r="JIG276" s="39"/>
      <c r="JIH276" s="39"/>
      <c r="JII276" s="39"/>
      <c r="JIJ276" s="39"/>
      <c r="JIK276" s="39"/>
      <c r="JIL276" s="39"/>
      <c r="JIM276" s="39"/>
      <c r="JIN276" s="39"/>
      <c r="JIO276" s="39"/>
      <c r="JIP276" s="39"/>
      <c r="JIQ276" s="39"/>
      <c r="JIR276" s="39"/>
      <c r="JIS276" s="39"/>
      <c r="JIT276" s="39"/>
      <c r="JIU276" s="39"/>
      <c r="JIV276" s="39"/>
      <c r="JIW276" s="39"/>
      <c r="JIX276" s="39"/>
      <c r="JIY276" s="39"/>
      <c r="JIZ276" s="39"/>
      <c r="JJA276" s="39"/>
      <c r="JJB276" s="39"/>
      <c r="JJC276" s="39"/>
      <c r="JJD276" s="39"/>
      <c r="JJE276" s="39"/>
      <c r="JJF276" s="39"/>
      <c r="JJG276" s="39"/>
      <c r="JJH276" s="39"/>
      <c r="JJI276" s="39"/>
      <c r="JJJ276" s="39"/>
      <c r="JJK276" s="39"/>
      <c r="JJL276" s="39"/>
      <c r="JJM276" s="39"/>
      <c r="JJN276" s="39"/>
      <c r="JJO276" s="39"/>
      <c r="JJP276" s="39"/>
      <c r="JJQ276" s="39"/>
      <c r="JJR276" s="39"/>
      <c r="JJS276" s="39"/>
      <c r="JJT276" s="39"/>
      <c r="JJU276" s="39"/>
      <c r="JJV276" s="39"/>
      <c r="JJW276" s="39"/>
      <c r="JJX276" s="39"/>
      <c r="JJY276" s="39"/>
      <c r="JJZ276" s="39"/>
      <c r="JKA276" s="39"/>
      <c r="JKB276" s="39"/>
      <c r="JKC276" s="39"/>
      <c r="JKD276" s="39"/>
      <c r="JKE276" s="39"/>
      <c r="JKF276" s="39"/>
      <c r="JKG276" s="39"/>
      <c r="JKH276" s="39"/>
      <c r="JKI276" s="39"/>
      <c r="JKJ276" s="39"/>
      <c r="JKK276" s="39"/>
      <c r="JKL276" s="39"/>
      <c r="JKM276" s="39"/>
      <c r="JKN276" s="39"/>
      <c r="JKO276" s="39"/>
      <c r="JKP276" s="39"/>
      <c r="JKQ276" s="39"/>
      <c r="JKR276" s="39"/>
      <c r="JKS276" s="39"/>
      <c r="JKT276" s="39"/>
      <c r="JKU276" s="39"/>
      <c r="JKV276" s="39"/>
      <c r="JKW276" s="39"/>
      <c r="JKX276" s="39"/>
      <c r="JKY276" s="39"/>
      <c r="JKZ276" s="39"/>
      <c r="JLA276" s="39"/>
      <c r="JLB276" s="39"/>
      <c r="JLC276" s="39"/>
      <c r="JLD276" s="39"/>
      <c r="JLE276" s="39"/>
      <c r="JLF276" s="39"/>
      <c r="JLG276" s="39"/>
      <c r="JLH276" s="39"/>
      <c r="JLI276" s="39"/>
      <c r="JLJ276" s="39"/>
      <c r="JLK276" s="39"/>
      <c r="JLL276" s="39"/>
      <c r="JLM276" s="39"/>
      <c r="JLN276" s="39"/>
      <c r="JLO276" s="39"/>
      <c r="JLP276" s="39"/>
      <c r="JLQ276" s="39"/>
      <c r="JLR276" s="39"/>
      <c r="JLS276" s="39"/>
      <c r="JLT276" s="39"/>
      <c r="JLU276" s="39"/>
      <c r="JLV276" s="39"/>
      <c r="JLW276" s="39"/>
      <c r="JLX276" s="39"/>
      <c r="JLY276" s="39"/>
      <c r="JLZ276" s="39"/>
      <c r="JMA276" s="39"/>
      <c r="JMB276" s="39"/>
      <c r="JMC276" s="39"/>
      <c r="JMD276" s="39"/>
      <c r="JME276" s="39"/>
      <c r="JMF276" s="39"/>
      <c r="JMG276" s="39"/>
      <c r="JMH276" s="39"/>
      <c r="JMI276" s="39"/>
      <c r="JMJ276" s="39"/>
      <c r="JMK276" s="39"/>
      <c r="JML276" s="39"/>
      <c r="JMM276" s="39"/>
      <c r="JMN276" s="39"/>
      <c r="JMO276" s="39"/>
      <c r="JMP276" s="39"/>
      <c r="JMQ276" s="39"/>
      <c r="JMR276" s="39"/>
      <c r="JMS276" s="39"/>
      <c r="JMT276" s="39"/>
      <c r="JMU276" s="39"/>
      <c r="JMV276" s="39"/>
      <c r="JMW276" s="39"/>
      <c r="JMX276" s="39"/>
      <c r="JMY276" s="39"/>
      <c r="JMZ276" s="39"/>
      <c r="JNA276" s="39"/>
      <c r="JNB276" s="39"/>
      <c r="JNC276" s="39"/>
      <c r="JND276" s="39"/>
      <c r="JNE276" s="39"/>
      <c r="JNF276" s="39"/>
      <c r="JNG276" s="39"/>
      <c r="JNH276" s="39"/>
      <c r="JNI276" s="39"/>
      <c r="JNJ276" s="39"/>
      <c r="JNK276" s="39"/>
      <c r="JNL276" s="39"/>
      <c r="JNM276" s="39"/>
      <c r="JNN276" s="39"/>
      <c r="JNO276" s="39"/>
      <c r="JNP276" s="39"/>
      <c r="JNQ276" s="39"/>
      <c r="JNR276" s="39"/>
      <c r="JNS276" s="39"/>
      <c r="JNT276" s="39"/>
      <c r="JNU276" s="39"/>
      <c r="JNV276" s="39"/>
      <c r="JNW276" s="39"/>
      <c r="JNX276" s="39"/>
      <c r="JNY276" s="39"/>
      <c r="JNZ276" s="39"/>
      <c r="JOA276" s="39"/>
      <c r="JOB276" s="39"/>
      <c r="JOC276" s="39"/>
      <c r="JOD276" s="39"/>
      <c r="JOE276" s="39"/>
      <c r="JOF276" s="39"/>
      <c r="JOG276" s="39"/>
      <c r="JOH276" s="39"/>
      <c r="JOI276" s="39"/>
      <c r="JOJ276" s="39"/>
      <c r="JOK276" s="39"/>
      <c r="JOL276" s="39"/>
      <c r="JOM276" s="39"/>
      <c r="JON276" s="39"/>
      <c r="JOO276" s="39"/>
      <c r="JOP276" s="39"/>
      <c r="JOQ276" s="39"/>
      <c r="JOR276" s="39"/>
      <c r="JOS276" s="39"/>
      <c r="JOT276" s="39"/>
      <c r="JOU276" s="39"/>
      <c r="JOV276" s="39"/>
      <c r="JOW276" s="39"/>
      <c r="JOX276" s="39"/>
      <c r="JOY276" s="39"/>
      <c r="JOZ276" s="39"/>
      <c r="JPA276" s="39"/>
      <c r="JPB276" s="39"/>
      <c r="JPC276" s="39"/>
      <c r="JPD276" s="39"/>
      <c r="JPE276" s="39"/>
      <c r="JPF276" s="39"/>
      <c r="JPG276" s="39"/>
      <c r="JPH276" s="39"/>
      <c r="JPI276" s="39"/>
      <c r="JPJ276" s="39"/>
      <c r="JPK276" s="39"/>
      <c r="JPL276" s="39"/>
      <c r="JPM276" s="39"/>
      <c r="JPN276" s="39"/>
      <c r="JPO276" s="39"/>
      <c r="JPP276" s="39"/>
      <c r="JPQ276" s="39"/>
      <c r="JPR276" s="39"/>
      <c r="JPS276" s="39"/>
      <c r="JPT276" s="39"/>
      <c r="JPU276" s="39"/>
      <c r="JPV276" s="39"/>
      <c r="JPW276" s="39"/>
      <c r="JPX276" s="39"/>
      <c r="JPY276" s="39"/>
      <c r="JPZ276" s="39"/>
      <c r="JQA276" s="39"/>
      <c r="JQB276" s="39"/>
      <c r="JQC276" s="39"/>
      <c r="JQD276" s="39"/>
      <c r="JQE276" s="39"/>
      <c r="JQF276" s="39"/>
      <c r="JQG276" s="39"/>
      <c r="JQH276" s="39"/>
      <c r="JQI276" s="39"/>
      <c r="JQJ276" s="39"/>
      <c r="JQK276" s="39"/>
      <c r="JQL276" s="39"/>
      <c r="JQM276" s="39"/>
      <c r="JQN276" s="39"/>
      <c r="JQO276" s="39"/>
      <c r="JQP276" s="39"/>
      <c r="JQQ276" s="39"/>
      <c r="JQR276" s="39"/>
      <c r="JQS276" s="39"/>
      <c r="JQT276" s="39"/>
      <c r="JQU276" s="39"/>
      <c r="JQV276" s="39"/>
      <c r="JQW276" s="39"/>
      <c r="JQX276" s="39"/>
      <c r="JQY276" s="39"/>
      <c r="JQZ276" s="39"/>
      <c r="JRA276" s="39"/>
      <c r="JRB276" s="39"/>
      <c r="JRC276" s="39"/>
      <c r="JRD276" s="39"/>
      <c r="JRE276" s="39"/>
      <c r="JRF276" s="39"/>
      <c r="JRG276" s="39"/>
      <c r="JRH276" s="39"/>
      <c r="JRI276" s="39"/>
      <c r="JRJ276" s="39"/>
      <c r="JRK276" s="39"/>
      <c r="JRL276" s="39"/>
      <c r="JRM276" s="39"/>
      <c r="JRN276" s="39"/>
      <c r="JRO276" s="39"/>
      <c r="JRP276" s="39"/>
      <c r="JRQ276" s="39"/>
      <c r="JRR276" s="39"/>
      <c r="JRS276" s="39"/>
      <c r="JRT276" s="39"/>
      <c r="JRU276" s="39"/>
      <c r="JRV276" s="39"/>
      <c r="JRW276" s="39"/>
      <c r="JRX276" s="39"/>
      <c r="JRY276" s="39"/>
      <c r="JRZ276" s="39"/>
      <c r="JSA276" s="39"/>
      <c r="JSB276" s="39"/>
      <c r="JSC276" s="39"/>
      <c r="JSD276" s="39"/>
      <c r="JSE276" s="39"/>
      <c r="JSF276" s="39"/>
      <c r="JSG276" s="39"/>
      <c r="JSH276" s="39"/>
      <c r="JSI276" s="39"/>
      <c r="JSJ276" s="39"/>
      <c r="JSK276" s="39"/>
      <c r="JSL276" s="39"/>
      <c r="JSM276" s="39"/>
      <c r="JSN276" s="39"/>
      <c r="JSO276" s="39"/>
      <c r="JSP276" s="39"/>
      <c r="JSQ276" s="39"/>
      <c r="JSR276" s="39"/>
      <c r="JSS276" s="39"/>
      <c r="JST276" s="39"/>
      <c r="JSU276" s="39"/>
      <c r="JSV276" s="39"/>
      <c r="JSW276" s="39"/>
      <c r="JSX276" s="39"/>
      <c r="JSY276" s="39"/>
      <c r="JSZ276" s="39"/>
      <c r="JTA276" s="39"/>
      <c r="JTB276" s="39"/>
      <c r="JTC276" s="39"/>
      <c r="JTD276" s="39"/>
      <c r="JTE276" s="39"/>
      <c r="JTF276" s="39"/>
      <c r="JTG276" s="39"/>
      <c r="JTH276" s="39"/>
      <c r="JTI276" s="39"/>
      <c r="JTJ276" s="39"/>
      <c r="JTK276" s="39"/>
      <c r="JTL276" s="39"/>
      <c r="JTM276" s="39"/>
      <c r="JTN276" s="39"/>
      <c r="JTO276" s="39"/>
      <c r="JTP276" s="39"/>
      <c r="JTQ276" s="39"/>
      <c r="JTR276" s="39"/>
      <c r="JTS276" s="39"/>
      <c r="JTT276" s="39"/>
      <c r="JTU276" s="39"/>
      <c r="JTV276" s="39"/>
      <c r="JTW276" s="39"/>
      <c r="JTX276" s="39"/>
      <c r="JTY276" s="39"/>
      <c r="JTZ276" s="39"/>
      <c r="JUA276" s="39"/>
      <c r="JUB276" s="39"/>
      <c r="JUC276" s="39"/>
      <c r="JUD276" s="39"/>
      <c r="JUE276" s="39"/>
      <c r="JUF276" s="39"/>
      <c r="JUG276" s="39"/>
      <c r="JUH276" s="39"/>
      <c r="JUI276" s="39"/>
      <c r="JUJ276" s="39"/>
      <c r="JUK276" s="39"/>
      <c r="JUL276" s="39"/>
      <c r="JUM276" s="39"/>
      <c r="JUN276" s="39"/>
      <c r="JUO276" s="39"/>
      <c r="JUP276" s="39"/>
      <c r="JUQ276" s="39"/>
      <c r="JUR276" s="39"/>
      <c r="JUS276" s="39"/>
      <c r="JUT276" s="39"/>
      <c r="JUU276" s="39"/>
      <c r="JUV276" s="39"/>
      <c r="JUW276" s="39"/>
      <c r="JUX276" s="39"/>
      <c r="JUY276" s="39"/>
      <c r="JUZ276" s="39"/>
      <c r="JVA276" s="39"/>
      <c r="JVB276" s="39"/>
      <c r="JVC276" s="39"/>
      <c r="JVD276" s="39"/>
      <c r="JVE276" s="39"/>
      <c r="JVF276" s="39"/>
      <c r="JVG276" s="39"/>
      <c r="JVH276" s="39"/>
      <c r="JVI276" s="39"/>
      <c r="JVJ276" s="39"/>
      <c r="JVK276" s="39"/>
      <c r="JVL276" s="39"/>
      <c r="JVM276" s="39"/>
      <c r="JVN276" s="39"/>
      <c r="JVO276" s="39"/>
      <c r="JVP276" s="39"/>
      <c r="JVQ276" s="39"/>
      <c r="JVR276" s="39"/>
      <c r="JVS276" s="39"/>
      <c r="JVT276" s="39"/>
      <c r="JVU276" s="39"/>
      <c r="JVV276" s="39"/>
      <c r="JVW276" s="39"/>
      <c r="JVX276" s="39"/>
      <c r="JVY276" s="39"/>
      <c r="JVZ276" s="39"/>
      <c r="JWA276" s="39"/>
      <c r="JWB276" s="39"/>
      <c r="JWC276" s="39"/>
      <c r="JWD276" s="39"/>
      <c r="JWE276" s="39"/>
      <c r="JWF276" s="39"/>
      <c r="JWG276" s="39"/>
      <c r="JWH276" s="39"/>
      <c r="JWI276" s="39"/>
      <c r="JWJ276" s="39"/>
      <c r="JWK276" s="39"/>
      <c r="JWL276" s="39"/>
      <c r="JWM276" s="39"/>
      <c r="JWN276" s="39"/>
      <c r="JWO276" s="39"/>
      <c r="JWP276" s="39"/>
      <c r="JWQ276" s="39"/>
      <c r="JWR276" s="39"/>
      <c r="JWS276" s="39"/>
      <c r="JWT276" s="39"/>
      <c r="JWU276" s="39"/>
      <c r="JWV276" s="39"/>
      <c r="JWW276" s="39"/>
      <c r="JWX276" s="39"/>
      <c r="JWY276" s="39"/>
      <c r="JWZ276" s="39"/>
      <c r="JXA276" s="39"/>
      <c r="JXB276" s="39"/>
      <c r="JXC276" s="39"/>
      <c r="JXD276" s="39"/>
      <c r="JXE276" s="39"/>
      <c r="JXF276" s="39"/>
      <c r="JXG276" s="39"/>
      <c r="JXH276" s="39"/>
      <c r="JXI276" s="39"/>
      <c r="JXJ276" s="39"/>
      <c r="JXK276" s="39"/>
      <c r="JXL276" s="39"/>
      <c r="JXM276" s="39"/>
      <c r="JXN276" s="39"/>
      <c r="JXO276" s="39"/>
      <c r="JXP276" s="39"/>
      <c r="JXQ276" s="39"/>
      <c r="JXR276" s="39"/>
      <c r="JXS276" s="39"/>
      <c r="JXT276" s="39"/>
      <c r="JXU276" s="39"/>
      <c r="JXV276" s="39"/>
      <c r="JXW276" s="39"/>
      <c r="JXX276" s="39"/>
      <c r="JXY276" s="39"/>
      <c r="JXZ276" s="39"/>
      <c r="JYA276" s="39"/>
      <c r="JYB276" s="39"/>
      <c r="JYC276" s="39"/>
      <c r="JYD276" s="39"/>
      <c r="JYE276" s="39"/>
      <c r="JYF276" s="39"/>
      <c r="JYG276" s="39"/>
      <c r="JYH276" s="39"/>
      <c r="JYI276" s="39"/>
      <c r="JYJ276" s="39"/>
      <c r="JYK276" s="39"/>
      <c r="JYL276" s="39"/>
      <c r="JYM276" s="39"/>
      <c r="JYN276" s="39"/>
      <c r="JYO276" s="39"/>
      <c r="JYP276" s="39"/>
      <c r="JYQ276" s="39"/>
      <c r="JYR276" s="39"/>
      <c r="JYS276" s="39"/>
      <c r="JYT276" s="39"/>
      <c r="JYU276" s="39"/>
      <c r="JYV276" s="39"/>
      <c r="JYW276" s="39"/>
      <c r="JYX276" s="39"/>
      <c r="JYY276" s="39"/>
      <c r="JYZ276" s="39"/>
      <c r="JZA276" s="39"/>
      <c r="JZB276" s="39"/>
      <c r="JZC276" s="39"/>
      <c r="JZD276" s="39"/>
      <c r="JZE276" s="39"/>
      <c r="JZF276" s="39"/>
      <c r="JZG276" s="39"/>
      <c r="JZH276" s="39"/>
      <c r="JZI276" s="39"/>
      <c r="JZJ276" s="39"/>
      <c r="JZK276" s="39"/>
      <c r="JZL276" s="39"/>
      <c r="JZM276" s="39"/>
      <c r="JZN276" s="39"/>
      <c r="JZO276" s="39"/>
      <c r="JZP276" s="39"/>
      <c r="JZQ276" s="39"/>
      <c r="JZR276" s="39"/>
      <c r="JZS276" s="39"/>
      <c r="JZT276" s="39"/>
      <c r="JZU276" s="39"/>
      <c r="JZV276" s="39"/>
      <c r="JZW276" s="39"/>
      <c r="JZX276" s="39"/>
      <c r="JZY276" s="39"/>
      <c r="JZZ276" s="39"/>
      <c r="KAA276" s="39"/>
      <c r="KAB276" s="39"/>
      <c r="KAC276" s="39"/>
      <c r="KAD276" s="39"/>
      <c r="KAE276" s="39"/>
      <c r="KAF276" s="39"/>
      <c r="KAG276" s="39"/>
      <c r="KAH276" s="39"/>
      <c r="KAI276" s="39"/>
      <c r="KAJ276" s="39"/>
      <c r="KAK276" s="39"/>
      <c r="KAL276" s="39"/>
      <c r="KAM276" s="39"/>
      <c r="KAN276" s="39"/>
      <c r="KAO276" s="39"/>
      <c r="KAP276" s="39"/>
      <c r="KAQ276" s="39"/>
      <c r="KAR276" s="39"/>
      <c r="KAS276" s="39"/>
      <c r="KAT276" s="39"/>
      <c r="KAU276" s="39"/>
      <c r="KAV276" s="39"/>
      <c r="KAW276" s="39"/>
      <c r="KAX276" s="39"/>
      <c r="KAY276" s="39"/>
      <c r="KAZ276" s="39"/>
      <c r="KBA276" s="39"/>
      <c r="KBB276" s="39"/>
      <c r="KBC276" s="39"/>
      <c r="KBD276" s="39"/>
      <c r="KBE276" s="39"/>
      <c r="KBF276" s="39"/>
      <c r="KBG276" s="39"/>
      <c r="KBH276" s="39"/>
      <c r="KBI276" s="39"/>
      <c r="KBJ276" s="39"/>
      <c r="KBK276" s="39"/>
      <c r="KBL276" s="39"/>
      <c r="KBM276" s="39"/>
      <c r="KBN276" s="39"/>
      <c r="KBO276" s="39"/>
      <c r="KBP276" s="39"/>
      <c r="KBQ276" s="39"/>
      <c r="KBR276" s="39"/>
      <c r="KBS276" s="39"/>
      <c r="KBT276" s="39"/>
      <c r="KBU276" s="39"/>
      <c r="KBV276" s="39"/>
      <c r="KBW276" s="39"/>
      <c r="KBX276" s="39"/>
      <c r="KBY276" s="39"/>
      <c r="KBZ276" s="39"/>
      <c r="KCA276" s="39"/>
      <c r="KCB276" s="39"/>
      <c r="KCC276" s="39"/>
      <c r="KCD276" s="39"/>
      <c r="KCE276" s="39"/>
      <c r="KCF276" s="39"/>
      <c r="KCG276" s="39"/>
      <c r="KCH276" s="39"/>
      <c r="KCI276" s="39"/>
      <c r="KCJ276" s="39"/>
      <c r="KCK276" s="39"/>
      <c r="KCL276" s="39"/>
      <c r="KCM276" s="39"/>
      <c r="KCN276" s="39"/>
      <c r="KCO276" s="39"/>
      <c r="KCP276" s="39"/>
      <c r="KCQ276" s="39"/>
      <c r="KCR276" s="39"/>
      <c r="KCS276" s="39"/>
      <c r="KCT276" s="39"/>
      <c r="KCU276" s="39"/>
      <c r="KCV276" s="39"/>
      <c r="KCW276" s="39"/>
      <c r="KCX276" s="39"/>
      <c r="KCY276" s="39"/>
      <c r="KCZ276" s="39"/>
      <c r="KDA276" s="39"/>
      <c r="KDB276" s="39"/>
      <c r="KDC276" s="39"/>
      <c r="KDD276" s="39"/>
      <c r="KDE276" s="39"/>
      <c r="KDF276" s="39"/>
      <c r="KDG276" s="39"/>
      <c r="KDH276" s="39"/>
      <c r="KDI276" s="39"/>
      <c r="KDJ276" s="39"/>
      <c r="KDK276" s="39"/>
      <c r="KDL276" s="39"/>
      <c r="KDM276" s="39"/>
      <c r="KDN276" s="39"/>
      <c r="KDO276" s="39"/>
      <c r="KDP276" s="39"/>
      <c r="KDQ276" s="39"/>
      <c r="KDR276" s="39"/>
      <c r="KDS276" s="39"/>
      <c r="KDT276" s="39"/>
      <c r="KDU276" s="39"/>
      <c r="KDV276" s="39"/>
      <c r="KDW276" s="39"/>
      <c r="KDX276" s="39"/>
      <c r="KDY276" s="39"/>
      <c r="KDZ276" s="39"/>
      <c r="KEA276" s="39"/>
      <c r="KEB276" s="39"/>
      <c r="KEC276" s="39"/>
      <c r="KED276" s="39"/>
      <c r="KEE276" s="39"/>
      <c r="KEF276" s="39"/>
      <c r="KEG276" s="39"/>
      <c r="KEH276" s="39"/>
      <c r="KEI276" s="39"/>
      <c r="KEJ276" s="39"/>
      <c r="KEK276" s="39"/>
      <c r="KEL276" s="39"/>
      <c r="KEM276" s="39"/>
      <c r="KEN276" s="39"/>
      <c r="KEO276" s="39"/>
      <c r="KEP276" s="39"/>
      <c r="KEQ276" s="39"/>
      <c r="KER276" s="39"/>
      <c r="KES276" s="39"/>
      <c r="KET276" s="39"/>
      <c r="KEU276" s="39"/>
      <c r="KEV276" s="39"/>
      <c r="KEW276" s="39"/>
      <c r="KEX276" s="39"/>
      <c r="KEY276" s="39"/>
      <c r="KEZ276" s="39"/>
      <c r="KFA276" s="39"/>
      <c r="KFB276" s="39"/>
      <c r="KFC276" s="39"/>
      <c r="KFD276" s="39"/>
      <c r="KFE276" s="39"/>
      <c r="KFF276" s="39"/>
      <c r="KFG276" s="39"/>
      <c r="KFH276" s="39"/>
      <c r="KFI276" s="39"/>
      <c r="KFJ276" s="39"/>
      <c r="KFK276" s="39"/>
      <c r="KFL276" s="39"/>
      <c r="KFM276" s="39"/>
      <c r="KFN276" s="39"/>
      <c r="KFO276" s="39"/>
      <c r="KFP276" s="39"/>
      <c r="KFQ276" s="39"/>
      <c r="KFR276" s="39"/>
      <c r="KFS276" s="39"/>
      <c r="KFT276" s="39"/>
      <c r="KFU276" s="39"/>
      <c r="KFV276" s="39"/>
      <c r="KFW276" s="39"/>
      <c r="KFX276" s="39"/>
      <c r="KFY276" s="39"/>
      <c r="KFZ276" s="39"/>
      <c r="KGA276" s="39"/>
      <c r="KGB276" s="39"/>
      <c r="KGC276" s="39"/>
      <c r="KGD276" s="39"/>
      <c r="KGE276" s="39"/>
      <c r="KGF276" s="39"/>
      <c r="KGG276" s="39"/>
      <c r="KGH276" s="39"/>
      <c r="KGI276" s="39"/>
      <c r="KGJ276" s="39"/>
      <c r="KGK276" s="39"/>
      <c r="KGL276" s="39"/>
      <c r="KGM276" s="39"/>
      <c r="KGN276" s="39"/>
      <c r="KGO276" s="39"/>
      <c r="KGP276" s="39"/>
      <c r="KGQ276" s="39"/>
      <c r="KGR276" s="39"/>
      <c r="KGS276" s="39"/>
      <c r="KGT276" s="39"/>
      <c r="KGU276" s="39"/>
      <c r="KGV276" s="39"/>
      <c r="KGW276" s="39"/>
      <c r="KGX276" s="39"/>
      <c r="KGY276" s="39"/>
      <c r="KGZ276" s="39"/>
      <c r="KHA276" s="39"/>
      <c r="KHB276" s="39"/>
      <c r="KHC276" s="39"/>
      <c r="KHD276" s="39"/>
      <c r="KHE276" s="39"/>
      <c r="KHF276" s="39"/>
      <c r="KHG276" s="39"/>
      <c r="KHH276" s="39"/>
      <c r="KHI276" s="39"/>
      <c r="KHJ276" s="39"/>
      <c r="KHK276" s="39"/>
      <c r="KHL276" s="39"/>
      <c r="KHM276" s="39"/>
      <c r="KHN276" s="39"/>
      <c r="KHO276" s="39"/>
      <c r="KHP276" s="39"/>
      <c r="KHQ276" s="39"/>
      <c r="KHR276" s="39"/>
      <c r="KHS276" s="39"/>
      <c r="KHT276" s="39"/>
      <c r="KHU276" s="39"/>
      <c r="KHV276" s="39"/>
      <c r="KHW276" s="39"/>
      <c r="KHX276" s="39"/>
      <c r="KHY276" s="39"/>
      <c r="KHZ276" s="39"/>
      <c r="KIA276" s="39"/>
      <c r="KIB276" s="39"/>
      <c r="KIC276" s="39"/>
      <c r="KID276" s="39"/>
      <c r="KIE276" s="39"/>
      <c r="KIF276" s="39"/>
      <c r="KIG276" s="39"/>
      <c r="KIH276" s="39"/>
      <c r="KII276" s="39"/>
      <c r="KIJ276" s="39"/>
      <c r="KIK276" s="39"/>
      <c r="KIL276" s="39"/>
      <c r="KIM276" s="39"/>
      <c r="KIN276" s="39"/>
      <c r="KIO276" s="39"/>
      <c r="KIP276" s="39"/>
      <c r="KIQ276" s="39"/>
      <c r="KIR276" s="39"/>
      <c r="KIS276" s="39"/>
      <c r="KIT276" s="39"/>
      <c r="KIU276" s="39"/>
      <c r="KIV276" s="39"/>
      <c r="KIW276" s="39"/>
      <c r="KIX276" s="39"/>
      <c r="KIY276" s="39"/>
      <c r="KIZ276" s="39"/>
      <c r="KJA276" s="39"/>
      <c r="KJB276" s="39"/>
      <c r="KJC276" s="39"/>
      <c r="KJD276" s="39"/>
      <c r="KJE276" s="39"/>
      <c r="KJF276" s="39"/>
      <c r="KJG276" s="39"/>
      <c r="KJH276" s="39"/>
      <c r="KJI276" s="39"/>
      <c r="KJJ276" s="39"/>
      <c r="KJK276" s="39"/>
      <c r="KJL276" s="39"/>
      <c r="KJM276" s="39"/>
      <c r="KJN276" s="39"/>
      <c r="KJO276" s="39"/>
      <c r="KJP276" s="39"/>
      <c r="KJQ276" s="39"/>
      <c r="KJR276" s="39"/>
      <c r="KJS276" s="39"/>
      <c r="KJT276" s="39"/>
      <c r="KJU276" s="39"/>
      <c r="KJV276" s="39"/>
      <c r="KJW276" s="39"/>
      <c r="KJX276" s="39"/>
      <c r="KJY276" s="39"/>
      <c r="KJZ276" s="39"/>
      <c r="KKA276" s="39"/>
      <c r="KKB276" s="39"/>
      <c r="KKC276" s="39"/>
      <c r="KKD276" s="39"/>
      <c r="KKE276" s="39"/>
      <c r="KKF276" s="39"/>
      <c r="KKG276" s="39"/>
      <c r="KKH276" s="39"/>
      <c r="KKI276" s="39"/>
      <c r="KKJ276" s="39"/>
      <c r="KKK276" s="39"/>
      <c r="KKL276" s="39"/>
      <c r="KKM276" s="39"/>
      <c r="KKN276" s="39"/>
      <c r="KKO276" s="39"/>
      <c r="KKP276" s="39"/>
      <c r="KKQ276" s="39"/>
      <c r="KKR276" s="39"/>
      <c r="KKS276" s="39"/>
      <c r="KKT276" s="39"/>
      <c r="KKU276" s="39"/>
      <c r="KKV276" s="39"/>
      <c r="KKW276" s="39"/>
      <c r="KKX276" s="39"/>
      <c r="KKY276" s="39"/>
      <c r="KKZ276" s="39"/>
      <c r="KLA276" s="39"/>
      <c r="KLB276" s="39"/>
      <c r="KLC276" s="39"/>
      <c r="KLD276" s="39"/>
      <c r="KLE276" s="39"/>
      <c r="KLF276" s="39"/>
      <c r="KLG276" s="39"/>
      <c r="KLH276" s="39"/>
      <c r="KLI276" s="39"/>
      <c r="KLJ276" s="39"/>
      <c r="KLK276" s="39"/>
      <c r="KLL276" s="39"/>
      <c r="KLM276" s="39"/>
      <c r="KLN276" s="39"/>
      <c r="KLO276" s="39"/>
      <c r="KLP276" s="39"/>
      <c r="KLQ276" s="39"/>
      <c r="KLR276" s="39"/>
      <c r="KLS276" s="39"/>
      <c r="KLT276" s="39"/>
      <c r="KLU276" s="39"/>
      <c r="KLV276" s="39"/>
      <c r="KLW276" s="39"/>
      <c r="KLX276" s="39"/>
      <c r="KLY276" s="39"/>
      <c r="KLZ276" s="39"/>
      <c r="KMA276" s="39"/>
      <c r="KMB276" s="39"/>
      <c r="KMC276" s="39"/>
      <c r="KMD276" s="39"/>
      <c r="KME276" s="39"/>
      <c r="KMF276" s="39"/>
      <c r="KMG276" s="39"/>
      <c r="KMH276" s="39"/>
      <c r="KMI276" s="39"/>
      <c r="KMJ276" s="39"/>
      <c r="KMK276" s="39"/>
      <c r="KML276" s="39"/>
      <c r="KMM276" s="39"/>
      <c r="KMN276" s="39"/>
      <c r="KMO276" s="39"/>
      <c r="KMP276" s="39"/>
      <c r="KMQ276" s="39"/>
      <c r="KMR276" s="39"/>
      <c r="KMS276" s="39"/>
      <c r="KMT276" s="39"/>
      <c r="KMU276" s="39"/>
      <c r="KMV276" s="39"/>
      <c r="KMW276" s="39"/>
      <c r="KMX276" s="39"/>
      <c r="KMY276" s="39"/>
      <c r="KMZ276" s="39"/>
      <c r="KNA276" s="39"/>
      <c r="KNB276" s="39"/>
      <c r="KNC276" s="39"/>
      <c r="KND276" s="39"/>
      <c r="KNE276" s="39"/>
      <c r="KNF276" s="39"/>
      <c r="KNG276" s="39"/>
      <c r="KNH276" s="39"/>
      <c r="KNI276" s="39"/>
      <c r="KNJ276" s="39"/>
      <c r="KNK276" s="39"/>
      <c r="KNL276" s="39"/>
      <c r="KNM276" s="39"/>
      <c r="KNN276" s="39"/>
      <c r="KNO276" s="39"/>
      <c r="KNP276" s="39"/>
      <c r="KNQ276" s="39"/>
      <c r="KNR276" s="39"/>
      <c r="KNS276" s="39"/>
      <c r="KNT276" s="39"/>
      <c r="KNU276" s="39"/>
      <c r="KNV276" s="39"/>
      <c r="KNW276" s="39"/>
      <c r="KNX276" s="39"/>
      <c r="KNY276" s="39"/>
      <c r="KNZ276" s="39"/>
      <c r="KOA276" s="39"/>
      <c r="KOB276" s="39"/>
      <c r="KOC276" s="39"/>
      <c r="KOD276" s="39"/>
      <c r="KOE276" s="39"/>
      <c r="KOF276" s="39"/>
      <c r="KOG276" s="39"/>
      <c r="KOH276" s="39"/>
      <c r="KOI276" s="39"/>
      <c r="KOJ276" s="39"/>
      <c r="KOK276" s="39"/>
      <c r="KOL276" s="39"/>
      <c r="KOM276" s="39"/>
      <c r="KON276" s="39"/>
      <c r="KOO276" s="39"/>
      <c r="KOP276" s="39"/>
      <c r="KOQ276" s="39"/>
      <c r="KOR276" s="39"/>
      <c r="KOS276" s="39"/>
      <c r="KOT276" s="39"/>
      <c r="KOU276" s="39"/>
      <c r="KOV276" s="39"/>
      <c r="KOW276" s="39"/>
      <c r="KOX276" s="39"/>
      <c r="KOY276" s="39"/>
      <c r="KOZ276" s="39"/>
      <c r="KPA276" s="39"/>
      <c r="KPB276" s="39"/>
      <c r="KPC276" s="39"/>
      <c r="KPD276" s="39"/>
      <c r="KPE276" s="39"/>
      <c r="KPF276" s="39"/>
      <c r="KPG276" s="39"/>
      <c r="KPH276" s="39"/>
      <c r="KPI276" s="39"/>
      <c r="KPJ276" s="39"/>
      <c r="KPK276" s="39"/>
      <c r="KPL276" s="39"/>
      <c r="KPM276" s="39"/>
      <c r="KPN276" s="39"/>
      <c r="KPO276" s="39"/>
      <c r="KPP276" s="39"/>
      <c r="KPQ276" s="39"/>
      <c r="KPR276" s="39"/>
      <c r="KPS276" s="39"/>
      <c r="KPT276" s="39"/>
      <c r="KPU276" s="39"/>
      <c r="KPV276" s="39"/>
      <c r="KPW276" s="39"/>
      <c r="KPX276" s="39"/>
      <c r="KPY276" s="39"/>
      <c r="KPZ276" s="39"/>
      <c r="KQA276" s="39"/>
      <c r="KQB276" s="39"/>
      <c r="KQC276" s="39"/>
      <c r="KQD276" s="39"/>
      <c r="KQE276" s="39"/>
      <c r="KQF276" s="39"/>
      <c r="KQG276" s="39"/>
      <c r="KQH276" s="39"/>
      <c r="KQI276" s="39"/>
      <c r="KQJ276" s="39"/>
      <c r="KQK276" s="39"/>
      <c r="KQL276" s="39"/>
      <c r="KQM276" s="39"/>
      <c r="KQN276" s="39"/>
      <c r="KQO276" s="39"/>
      <c r="KQP276" s="39"/>
      <c r="KQQ276" s="39"/>
      <c r="KQR276" s="39"/>
      <c r="KQS276" s="39"/>
      <c r="KQT276" s="39"/>
      <c r="KQU276" s="39"/>
      <c r="KQV276" s="39"/>
      <c r="KQW276" s="39"/>
      <c r="KQX276" s="39"/>
      <c r="KQY276" s="39"/>
      <c r="KQZ276" s="39"/>
      <c r="KRA276" s="39"/>
      <c r="KRB276" s="39"/>
      <c r="KRC276" s="39"/>
      <c r="KRD276" s="39"/>
      <c r="KRE276" s="39"/>
      <c r="KRF276" s="39"/>
      <c r="KRG276" s="39"/>
      <c r="KRH276" s="39"/>
      <c r="KRI276" s="39"/>
      <c r="KRJ276" s="39"/>
      <c r="KRK276" s="39"/>
      <c r="KRL276" s="39"/>
      <c r="KRM276" s="39"/>
      <c r="KRN276" s="39"/>
      <c r="KRO276" s="39"/>
      <c r="KRP276" s="39"/>
      <c r="KRQ276" s="39"/>
      <c r="KRR276" s="39"/>
      <c r="KRS276" s="39"/>
      <c r="KRT276" s="39"/>
      <c r="KRU276" s="39"/>
      <c r="KRV276" s="39"/>
      <c r="KRW276" s="39"/>
      <c r="KRX276" s="39"/>
      <c r="KRY276" s="39"/>
      <c r="KRZ276" s="39"/>
      <c r="KSA276" s="39"/>
      <c r="KSB276" s="39"/>
      <c r="KSC276" s="39"/>
      <c r="KSD276" s="39"/>
      <c r="KSE276" s="39"/>
      <c r="KSF276" s="39"/>
      <c r="KSG276" s="39"/>
      <c r="KSH276" s="39"/>
      <c r="KSI276" s="39"/>
      <c r="KSJ276" s="39"/>
      <c r="KSK276" s="39"/>
      <c r="KSL276" s="39"/>
      <c r="KSM276" s="39"/>
      <c r="KSN276" s="39"/>
      <c r="KSO276" s="39"/>
      <c r="KSP276" s="39"/>
      <c r="KSQ276" s="39"/>
      <c r="KSR276" s="39"/>
      <c r="KSS276" s="39"/>
      <c r="KST276" s="39"/>
      <c r="KSU276" s="39"/>
      <c r="KSV276" s="39"/>
      <c r="KSW276" s="39"/>
      <c r="KSX276" s="39"/>
      <c r="KSY276" s="39"/>
      <c r="KSZ276" s="39"/>
      <c r="KTA276" s="39"/>
      <c r="KTB276" s="39"/>
      <c r="KTC276" s="39"/>
      <c r="KTD276" s="39"/>
      <c r="KTE276" s="39"/>
      <c r="KTF276" s="39"/>
      <c r="KTG276" s="39"/>
      <c r="KTH276" s="39"/>
      <c r="KTI276" s="39"/>
      <c r="KTJ276" s="39"/>
      <c r="KTK276" s="39"/>
      <c r="KTL276" s="39"/>
      <c r="KTM276" s="39"/>
      <c r="KTN276" s="39"/>
      <c r="KTO276" s="39"/>
      <c r="KTP276" s="39"/>
      <c r="KTQ276" s="39"/>
      <c r="KTR276" s="39"/>
      <c r="KTS276" s="39"/>
      <c r="KTT276" s="39"/>
      <c r="KTU276" s="39"/>
      <c r="KTV276" s="39"/>
      <c r="KTW276" s="39"/>
      <c r="KTX276" s="39"/>
      <c r="KTY276" s="39"/>
      <c r="KTZ276" s="39"/>
      <c r="KUA276" s="39"/>
      <c r="KUB276" s="39"/>
      <c r="KUC276" s="39"/>
      <c r="KUD276" s="39"/>
      <c r="KUE276" s="39"/>
      <c r="KUF276" s="39"/>
      <c r="KUG276" s="39"/>
      <c r="KUH276" s="39"/>
      <c r="KUI276" s="39"/>
      <c r="KUJ276" s="39"/>
      <c r="KUK276" s="39"/>
      <c r="KUL276" s="39"/>
      <c r="KUM276" s="39"/>
      <c r="KUN276" s="39"/>
      <c r="KUO276" s="39"/>
      <c r="KUP276" s="39"/>
      <c r="KUQ276" s="39"/>
      <c r="KUR276" s="39"/>
      <c r="KUS276" s="39"/>
      <c r="KUT276" s="39"/>
      <c r="KUU276" s="39"/>
      <c r="KUV276" s="39"/>
      <c r="KUW276" s="39"/>
      <c r="KUX276" s="39"/>
      <c r="KUY276" s="39"/>
      <c r="KUZ276" s="39"/>
      <c r="KVA276" s="39"/>
      <c r="KVB276" s="39"/>
      <c r="KVC276" s="39"/>
      <c r="KVD276" s="39"/>
      <c r="KVE276" s="39"/>
      <c r="KVF276" s="39"/>
      <c r="KVG276" s="39"/>
      <c r="KVH276" s="39"/>
      <c r="KVI276" s="39"/>
      <c r="KVJ276" s="39"/>
      <c r="KVK276" s="39"/>
      <c r="KVL276" s="39"/>
      <c r="KVM276" s="39"/>
      <c r="KVN276" s="39"/>
      <c r="KVO276" s="39"/>
      <c r="KVP276" s="39"/>
      <c r="KVQ276" s="39"/>
      <c r="KVR276" s="39"/>
      <c r="KVS276" s="39"/>
      <c r="KVT276" s="39"/>
      <c r="KVU276" s="39"/>
      <c r="KVV276" s="39"/>
      <c r="KVW276" s="39"/>
      <c r="KVX276" s="39"/>
      <c r="KVY276" s="39"/>
      <c r="KVZ276" s="39"/>
      <c r="KWA276" s="39"/>
      <c r="KWB276" s="39"/>
      <c r="KWC276" s="39"/>
      <c r="KWD276" s="39"/>
      <c r="KWE276" s="39"/>
      <c r="KWF276" s="39"/>
      <c r="KWG276" s="39"/>
      <c r="KWH276" s="39"/>
      <c r="KWI276" s="39"/>
      <c r="KWJ276" s="39"/>
      <c r="KWK276" s="39"/>
      <c r="KWL276" s="39"/>
      <c r="KWM276" s="39"/>
      <c r="KWN276" s="39"/>
      <c r="KWO276" s="39"/>
      <c r="KWP276" s="39"/>
      <c r="KWQ276" s="39"/>
      <c r="KWR276" s="39"/>
      <c r="KWS276" s="39"/>
      <c r="KWT276" s="39"/>
      <c r="KWU276" s="39"/>
      <c r="KWV276" s="39"/>
      <c r="KWW276" s="39"/>
      <c r="KWX276" s="39"/>
      <c r="KWY276" s="39"/>
      <c r="KWZ276" s="39"/>
      <c r="KXA276" s="39"/>
      <c r="KXB276" s="39"/>
      <c r="KXC276" s="39"/>
      <c r="KXD276" s="39"/>
      <c r="KXE276" s="39"/>
      <c r="KXF276" s="39"/>
      <c r="KXG276" s="39"/>
      <c r="KXH276" s="39"/>
      <c r="KXI276" s="39"/>
      <c r="KXJ276" s="39"/>
      <c r="KXK276" s="39"/>
      <c r="KXL276" s="39"/>
      <c r="KXM276" s="39"/>
      <c r="KXN276" s="39"/>
      <c r="KXO276" s="39"/>
      <c r="KXP276" s="39"/>
      <c r="KXQ276" s="39"/>
      <c r="KXR276" s="39"/>
      <c r="KXS276" s="39"/>
      <c r="KXT276" s="39"/>
      <c r="KXU276" s="39"/>
      <c r="KXV276" s="39"/>
      <c r="KXW276" s="39"/>
      <c r="KXX276" s="39"/>
      <c r="KXY276" s="39"/>
      <c r="KXZ276" s="39"/>
      <c r="KYA276" s="39"/>
      <c r="KYB276" s="39"/>
      <c r="KYC276" s="39"/>
      <c r="KYD276" s="39"/>
      <c r="KYE276" s="39"/>
      <c r="KYF276" s="39"/>
      <c r="KYG276" s="39"/>
      <c r="KYH276" s="39"/>
      <c r="KYI276" s="39"/>
      <c r="KYJ276" s="39"/>
      <c r="KYK276" s="39"/>
      <c r="KYL276" s="39"/>
      <c r="KYM276" s="39"/>
      <c r="KYN276" s="39"/>
      <c r="KYO276" s="39"/>
      <c r="KYP276" s="39"/>
      <c r="KYQ276" s="39"/>
      <c r="KYR276" s="39"/>
      <c r="KYS276" s="39"/>
      <c r="KYT276" s="39"/>
      <c r="KYU276" s="39"/>
      <c r="KYV276" s="39"/>
      <c r="KYW276" s="39"/>
      <c r="KYX276" s="39"/>
      <c r="KYY276" s="39"/>
      <c r="KYZ276" s="39"/>
      <c r="KZA276" s="39"/>
      <c r="KZB276" s="39"/>
      <c r="KZC276" s="39"/>
      <c r="KZD276" s="39"/>
      <c r="KZE276" s="39"/>
      <c r="KZF276" s="39"/>
      <c r="KZG276" s="39"/>
      <c r="KZH276" s="39"/>
      <c r="KZI276" s="39"/>
      <c r="KZJ276" s="39"/>
      <c r="KZK276" s="39"/>
      <c r="KZL276" s="39"/>
      <c r="KZM276" s="39"/>
      <c r="KZN276" s="39"/>
      <c r="KZO276" s="39"/>
      <c r="KZP276" s="39"/>
      <c r="KZQ276" s="39"/>
      <c r="KZR276" s="39"/>
      <c r="KZS276" s="39"/>
      <c r="KZT276" s="39"/>
      <c r="KZU276" s="39"/>
      <c r="KZV276" s="39"/>
      <c r="KZW276" s="39"/>
      <c r="KZX276" s="39"/>
      <c r="KZY276" s="39"/>
      <c r="KZZ276" s="39"/>
      <c r="LAA276" s="39"/>
      <c r="LAB276" s="39"/>
      <c r="LAC276" s="39"/>
      <c r="LAD276" s="39"/>
      <c r="LAE276" s="39"/>
      <c r="LAF276" s="39"/>
      <c r="LAG276" s="39"/>
      <c r="LAH276" s="39"/>
      <c r="LAI276" s="39"/>
      <c r="LAJ276" s="39"/>
      <c r="LAK276" s="39"/>
      <c r="LAL276" s="39"/>
      <c r="LAM276" s="39"/>
      <c r="LAN276" s="39"/>
      <c r="LAO276" s="39"/>
      <c r="LAP276" s="39"/>
      <c r="LAQ276" s="39"/>
      <c r="LAR276" s="39"/>
      <c r="LAS276" s="39"/>
      <c r="LAT276" s="39"/>
      <c r="LAU276" s="39"/>
      <c r="LAV276" s="39"/>
      <c r="LAW276" s="39"/>
      <c r="LAX276" s="39"/>
      <c r="LAY276" s="39"/>
      <c r="LAZ276" s="39"/>
      <c r="LBA276" s="39"/>
      <c r="LBB276" s="39"/>
      <c r="LBC276" s="39"/>
      <c r="LBD276" s="39"/>
      <c r="LBE276" s="39"/>
      <c r="LBF276" s="39"/>
      <c r="LBG276" s="39"/>
      <c r="LBH276" s="39"/>
      <c r="LBI276" s="39"/>
      <c r="LBJ276" s="39"/>
      <c r="LBK276" s="39"/>
      <c r="LBL276" s="39"/>
      <c r="LBM276" s="39"/>
      <c r="LBN276" s="39"/>
      <c r="LBO276" s="39"/>
      <c r="LBP276" s="39"/>
      <c r="LBQ276" s="39"/>
      <c r="LBR276" s="39"/>
      <c r="LBS276" s="39"/>
      <c r="LBT276" s="39"/>
      <c r="LBU276" s="39"/>
      <c r="LBV276" s="39"/>
      <c r="LBW276" s="39"/>
      <c r="LBX276" s="39"/>
      <c r="LBY276" s="39"/>
      <c r="LBZ276" s="39"/>
      <c r="LCA276" s="39"/>
      <c r="LCB276" s="39"/>
      <c r="LCC276" s="39"/>
      <c r="LCD276" s="39"/>
      <c r="LCE276" s="39"/>
      <c r="LCF276" s="39"/>
      <c r="LCG276" s="39"/>
      <c r="LCH276" s="39"/>
      <c r="LCI276" s="39"/>
      <c r="LCJ276" s="39"/>
      <c r="LCK276" s="39"/>
      <c r="LCL276" s="39"/>
      <c r="LCM276" s="39"/>
      <c r="LCN276" s="39"/>
      <c r="LCO276" s="39"/>
      <c r="LCP276" s="39"/>
      <c r="LCQ276" s="39"/>
      <c r="LCR276" s="39"/>
      <c r="LCS276" s="39"/>
      <c r="LCT276" s="39"/>
      <c r="LCU276" s="39"/>
      <c r="LCV276" s="39"/>
      <c r="LCW276" s="39"/>
      <c r="LCX276" s="39"/>
      <c r="LCY276" s="39"/>
      <c r="LCZ276" s="39"/>
      <c r="LDA276" s="39"/>
      <c r="LDB276" s="39"/>
      <c r="LDC276" s="39"/>
      <c r="LDD276" s="39"/>
      <c r="LDE276" s="39"/>
      <c r="LDF276" s="39"/>
      <c r="LDG276" s="39"/>
      <c r="LDH276" s="39"/>
      <c r="LDI276" s="39"/>
      <c r="LDJ276" s="39"/>
      <c r="LDK276" s="39"/>
      <c r="LDL276" s="39"/>
      <c r="LDM276" s="39"/>
      <c r="LDN276" s="39"/>
      <c r="LDO276" s="39"/>
      <c r="LDP276" s="39"/>
      <c r="LDQ276" s="39"/>
      <c r="LDR276" s="39"/>
      <c r="LDS276" s="39"/>
      <c r="LDT276" s="39"/>
      <c r="LDU276" s="39"/>
      <c r="LDV276" s="39"/>
      <c r="LDW276" s="39"/>
      <c r="LDX276" s="39"/>
      <c r="LDY276" s="39"/>
      <c r="LDZ276" s="39"/>
      <c r="LEA276" s="39"/>
      <c r="LEB276" s="39"/>
      <c r="LEC276" s="39"/>
      <c r="LED276" s="39"/>
      <c r="LEE276" s="39"/>
      <c r="LEF276" s="39"/>
      <c r="LEG276" s="39"/>
      <c r="LEH276" s="39"/>
      <c r="LEI276" s="39"/>
      <c r="LEJ276" s="39"/>
      <c r="LEK276" s="39"/>
      <c r="LEL276" s="39"/>
      <c r="LEM276" s="39"/>
      <c r="LEN276" s="39"/>
      <c r="LEO276" s="39"/>
      <c r="LEP276" s="39"/>
      <c r="LEQ276" s="39"/>
      <c r="LER276" s="39"/>
      <c r="LES276" s="39"/>
      <c r="LET276" s="39"/>
      <c r="LEU276" s="39"/>
      <c r="LEV276" s="39"/>
      <c r="LEW276" s="39"/>
      <c r="LEX276" s="39"/>
      <c r="LEY276" s="39"/>
      <c r="LEZ276" s="39"/>
      <c r="LFA276" s="39"/>
      <c r="LFB276" s="39"/>
      <c r="LFC276" s="39"/>
      <c r="LFD276" s="39"/>
      <c r="LFE276" s="39"/>
      <c r="LFF276" s="39"/>
      <c r="LFG276" s="39"/>
      <c r="LFH276" s="39"/>
      <c r="LFI276" s="39"/>
      <c r="LFJ276" s="39"/>
      <c r="LFK276" s="39"/>
      <c r="LFL276" s="39"/>
      <c r="LFM276" s="39"/>
      <c r="LFN276" s="39"/>
      <c r="LFO276" s="39"/>
      <c r="LFP276" s="39"/>
      <c r="LFQ276" s="39"/>
      <c r="LFR276" s="39"/>
      <c r="LFS276" s="39"/>
      <c r="LFT276" s="39"/>
      <c r="LFU276" s="39"/>
      <c r="LFV276" s="39"/>
      <c r="LFW276" s="39"/>
      <c r="LFX276" s="39"/>
      <c r="LFY276" s="39"/>
      <c r="LFZ276" s="39"/>
      <c r="LGA276" s="39"/>
      <c r="LGB276" s="39"/>
      <c r="LGC276" s="39"/>
      <c r="LGD276" s="39"/>
      <c r="LGE276" s="39"/>
      <c r="LGF276" s="39"/>
      <c r="LGG276" s="39"/>
      <c r="LGH276" s="39"/>
      <c r="LGI276" s="39"/>
      <c r="LGJ276" s="39"/>
      <c r="LGK276" s="39"/>
      <c r="LGL276" s="39"/>
      <c r="LGM276" s="39"/>
      <c r="LGN276" s="39"/>
      <c r="LGO276" s="39"/>
      <c r="LGP276" s="39"/>
      <c r="LGQ276" s="39"/>
      <c r="LGR276" s="39"/>
      <c r="LGS276" s="39"/>
      <c r="LGT276" s="39"/>
      <c r="LGU276" s="39"/>
      <c r="LGV276" s="39"/>
      <c r="LGW276" s="39"/>
      <c r="LGX276" s="39"/>
      <c r="LGY276" s="39"/>
      <c r="LGZ276" s="39"/>
      <c r="LHA276" s="39"/>
      <c r="LHB276" s="39"/>
      <c r="LHC276" s="39"/>
      <c r="LHD276" s="39"/>
      <c r="LHE276" s="39"/>
      <c r="LHF276" s="39"/>
      <c r="LHG276" s="39"/>
      <c r="LHH276" s="39"/>
      <c r="LHI276" s="39"/>
      <c r="LHJ276" s="39"/>
      <c r="LHK276" s="39"/>
      <c r="LHL276" s="39"/>
      <c r="LHM276" s="39"/>
      <c r="LHN276" s="39"/>
      <c r="LHO276" s="39"/>
      <c r="LHP276" s="39"/>
      <c r="LHQ276" s="39"/>
      <c r="LHR276" s="39"/>
      <c r="LHS276" s="39"/>
      <c r="LHT276" s="39"/>
      <c r="LHU276" s="39"/>
      <c r="LHV276" s="39"/>
      <c r="LHW276" s="39"/>
      <c r="LHX276" s="39"/>
      <c r="LHY276" s="39"/>
      <c r="LHZ276" s="39"/>
      <c r="LIA276" s="39"/>
      <c r="LIB276" s="39"/>
      <c r="LIC276" s="39"/>
      <c r="LID276" s="39"/>
      <c r="LIE276" s="39"/>
      <c r="LIF276" s="39"/>
      <c r="LIG276" s="39"/>
      <c r="LIH276" s="39"/>
      <c r="LII276" s="39"/>
      <c r="LIJ276" s="39"/>
      <c r="LIK276" s="39"/>
      <c r="LIL276" s="39"/>
      <c r="LIM276" s="39"/>
      <c r="LIN276" s="39"/>
      <c r="LIO276" s="39"/>
      <c r="LIP276" s="39"/>
      <c r="LIQ276" s="39"/>
      <c r="LIR276" s="39"/>
      <c r="LIS276" s="39"/>
      <c r="LIT276" s="39"/>
      <c r="LIU276" s="39"/>
      <c r="LIV276" s="39"/>
      <c r="LIW276" s="39"/>
      <c r="LIX276" s="39"/>
      <c r="LIY276" s="39"/>
      <c r="LIZ276" s="39"/>
      <c r="LJA276" s="39"/>
      <c r="LJB276" s="39"/>
      <c r="LJC276" s="39"/>
      <c r="LJD276" s="39"/>
      <c r="LJE276" s="39"/>
      <c r="LJF276" s="39"/>
      <c r="LJG276" s="39"/>
      <c r="LJH276" s="39"/>
      <c r="LJI276" s="39"/>
      <c r="LJJ276" s="39"/>
      <c r="LJK276" s="39"/>
      <c r="LJL276" s="39"/>
      <c r="LJM276" s="39"/>
      <c r="LJN276" s="39"/>
      <c r="LJO276" s="39"/>
      <c r="LJP276" s="39"/>
      <c r="LJQ276" s="39"/>
      <c r="LJR276" s="39"/>
      <c r="LJS276" s="39"/>
      <c r="LJT276" s="39"/>
      <c r="LJU276" s="39"/>
      <c r="LJV276" s="39"/>
      <c r="LJW276" s="39"/>
      <c r="LJX276" s="39"/>
      <c r="LJY276" s="39"/>
      <c r="LJZ276" s="39"/>
      <c r="LKA276" s="39"/>
      <c r="LKB276" s="39"/>
      <c r="LKC276" s="39"/>
      <c r="LKD276" s="39"/>
      <c r="LKE276" s="39"/>
      <c r="LKF276" s="39"/>
      <c r="LKG276" s="39"/>
      <c r="LKH276" s="39"/>
      <c r="LKI276" s="39"/>
      <c r="LKJ276" s="39"/>
      <c r="LKK276" s="39"/>
      <c r="LKL276" s="39"/>
      <c r="LKM276" s="39"/>
      <c r="LKN276" s="39"/>
      <c r="LKO276" s="39"/>
      <c r="LKP276" s="39"/>
      <c r="LKQ276" s="39"/>
      <c r="LKR276" s="39"/>
      <c r="LKS276" s="39"/>
      <c r="LKT276" s="39"/>
      <c r="LKU276" s="39"/>
      <c r="LKV276" s="39"/>
      <c r="LKW276" s="39"/>
      <c r="LKX276" s="39"/>
      <c r="LKY276" s="39"/>
      <c r="LKZ276" s="39"/>
      <c r="LLA276" s="39"/>
      <c r="LLB276" s="39"/>
      <c r="LLC276" s="39"/>
      <c r="LLD276" s="39"/>
      <c r="LLE276" s="39"/>
      <c r="LLF276" s="39"/>
      <c r="LLG276" s="39"/>
      <c r="LLH276" s="39"/>
      <c r="LLI276" s="39"/>
      <c r="LLJ276" s="39"/>
      <c r="LLK276" s="39"/>
      <c r="LLL276" s="39"/>
      <c r="LLM276" s="39"/>
      <c r="LLN276" s="39"/>
      <c r="LLO276" s="39"/>
      <c r="LLP276" s="39"/>
      <c r="LLQ276" s="39"/>
      <c r="LLR276" s="39"/>
      <c r="LLS276" s="39"/>
      <c r="LLT276" s="39"/>
      <c r="LLU276" s="39"/>
      <c r="LLV276" s="39"/>
      <c r="LLW276" s="39"/>
      <c r="LLX276" s="39"/>
      <c r="LLY276" s="39"/>
      <c r="LLZ276" s="39"/>
      <c r="LMA276" s="39"/>
      <c r="LMB276" s="39"/>
      <c r="LMC276" s="39"/>
      <c r="LMD276" s="39"/>
      <c r="LME276" s="39"/>
      <c r="LMF276" s="39"/>
      <c r="LMG276" s="39"/>
      <c r="LMH276" s="39"/>
      <c r="LMI276" s="39"/>
      <c r="LMJ276" s="39"/>
      <c r="LMK276" s="39"/>
      <c r="LML276" s="39"/>
      <c r="LMM276" s="39"/>
      <c r="LMN276" s="39"/>
      <c r="LMO276" s="39"/>
      <c r="LMP276" s="39"/>
      <c r="LMQ276" s="39"/>
      <c r="LMR276" s="39"/>
      <c r="LMS276" s="39"/>
      <c r="LMT276" s="39"/>
      <c r="LMU276" s="39"/>
      <c r="LMV276" s="39"/>
      <c r="LMW276" s="39"/>
      <c r="LMX276" s="39"/>
      <c r="LMY276" s="39"/>
      <c r="LMZ276" s="39"/>
      <c r="LNA276" s="39"/>
      <c r="LNB276" s="39"/>
      <c r="LNC276" s="39"/>
      <c r="LND276" s="39"/>
      <c r="LNE276" s="39"/>
      <c r="LNF276" s="39"/>
      <c r="LNG276" s="39"/>
      <c r="LNH276" s="39"/>
      <c r="LNI276" s="39"/>
      <c r="LNJ276" s="39"/>
      <c r="LNK276" s="39"/>
      <c r="LNL276" s="39"/>
      <c r="LNM276" s="39"/>
      <c r="LNN276" s="39"/>
      <c r="LNO276" s="39"/>
      <c r="LNP276" s="39"/>
      <c r="LNQ276" s="39"/>
      <c r="LNR276" s="39"/>
      <c r="LNS276" s="39"/>
      <c r="LNT276" s="39"/>
      <c r="LNU276" s="39"/>
      <c r="LNV276" s="39"/>
      <c r="LNW276" s="39"/>
      <c r="LNX276" s="39"/>
      <c r="LNY276" s="39"/>
      <c r="LNZ276" s="39"/>
      <c r="LOA276" s="39"/>
      <c r="LOB276" s="39"/>
      <c r="LOC276" s="39"/>
      <c r="LOD276" s="39"/>
      <c r="LOE276" s="39"/>
      <c r="LOF276" s="39"/>
      <c r="LOG276" s="39"/>
      <c r="LOH276" s="39"/>
      <c r="LOI276" s="39"/>
      <c r="LOJ276" s="39"/>
      <c r="LOK276" s="39"/>
      <c r="LOL276" s="39"/>
      <c r="LOM276" s="39"/>
      <c r="LON276" s="39"/>
      <c r="LOO276" s="39"/>
      <c r="LOP276" s="39"/>
      <c r="LOQ276" s="39"/>
      <c r="LOR276" s="39"/>
      <c r="LOS276" s="39"/>
      <c r="LOT276" s="39"/>
      <c r="LOU276" s="39"/>
      <c r="LOV276" s="39"/>
      <c r="LOW276" s="39"/>
      <c r="LOX276" s="39"/>
      <c r="LOY276" s="39"/>
      <c r="LOZ276" s="39"/>
      <c r="LPA276" s="39"/>
      <c r="LPB276" s="39"/>
      <c r="LPC276" s="39"/>
      <c r="LPD276" s="39"/>
      <c r="LPE276" s="39"/>
      <c r="LPF276" s="39"/>
      <c r="LPG276" s="39"/>
      <c r="LPH276" s="39"/>
      <c r="LPI276" s="39"/>
      <c r="LPJ276" s="39"/>
      <c r="LPK276" s="39"/>
      <c r="LPL276" s="39"/>
      <c r="LPM276" s="39"/>
      <c r="LPN276" s="39"/>
      <c r="LPO276" s="39"/>
      <c r="LPP276" s="39"/>
      <c r="LPQ276" s="39"/>
      <c r="LPR276" s="39"/>
      <c r="LPS276" s="39"/>
      <c r="LPT276" s="39"/>
      <c r="LPU276" s="39"/>
      <c r="LPV276" s="39"/>
      <c r="LPW276" s="39"/>
      <c r="LPX276" s="39"/>
      <c r="LPY276" s="39"/>
      <c r="LPZ276" s="39"/>
      <c r="LQA276" s="39"/>
      <c r="LQB276" s="39"/>
      <c r="LQC276" s="39"/>
      <c r="LQD276" s="39"/>
      <c r="LQE276" s="39"/>
      <c r="LQF276" s="39"/>
      <c r="LQG276" s="39"/>
      <c r="LQH276" s="39"/>
      <c r="LQI276" s="39"/>
      <c r="LQJ276" s="39"/>
      <c r="LQK276" s="39"/>
      <c r="LQL276" s="39"/>
      <c r="LQM276" s="39"/>
      <c r="LQN276" s="39"/>
      <c r="LQO276" s="39"/>
      <c r="LQP276" s="39"/>
      <c r="LQQ276" s="39"/>
      <c r="LQR276" s="39"/>
      <c r="LQS276" s="39"/>
      <c r="LQT276" s="39"/>
      <c r="LQU276" s="39"/>
      <c r="LQV276" s="39"/>
      <c r="LQW276" s="39"/>
      <c r="LQX276" s="39"/>
      <c r="LQY276" s="39"/>
      <c r="LQZ276" s="39"/>
      <c r="LRA276" s="39"/>
      <c r="LRB276" s="39"/>
      <c r="LRC276" s="39"/>
      <c r="LRD276" s="39"/>
      <c r="LRE276" s="39"/>
      <c r="LRF276" s="39"/>
      <c r="LRG276" s="39"/>
      <c r="LRH276" s="39"/>
      <c r="LRI276" s="39"/>
      <c r="LRJ276" s="39"/>
      <c r="LRK276" s="39"/>
      <c r="LRL276" s="39"/>
      <c r="LRM276" s="39"/>
      <c r="LRN276" s="39"/>
      <c r="LRO276" s="39"/>
      <c r="LRP276" s="39"/>
      <c r="LRQ276" s="39"/>
      <c r="LRR276" s="39"/>
      <c r="LRS276" s="39"/>
      <c r="LRT276" s="39"/>
      <c r="LRU276" s="39"/>
      <c r="LRV276" s="39"/>
      <c r="LRW276" s="39"/>
      <c r="LRX276" s="39"/>
      <c r="LRY276" s="39"/>
      <c r="LRZ276" s="39"/>
      <c r="LSA276" s="39"/>
      <c r="LSB276" s="39"/>
      <c r="LSC276" s="39"/>
      <c r="LSD276" s="39"/>
      <c r="LSE276" s="39"/>
      <c r="LSF276" s="39"/>
      <c r="LSG276" s="39"/>
      <c r="LSH276" s="39"/>
      <c r="LSI276" s="39"/>
      <c r="LSJ276" s="39"/>
      <c r="LSK276" s="39"/>
      <c r="LSL276" s="39"/>
      <c r="LSM276" s="39"/>
      <c r="LSN276" s="39"/>
      <c r="LSO276" s="39"/>
      <c r="LSP276" s="39"/>
      <c r="LSQ276" s="39"/>
      <c r="LSR276" s="39"/>
      <c r="LSS276" s="39"/>
      <c r="LST276" s="39"/>
      <c r="LSU276" s="39"/>
      <c r="LSV276" s="39"/>
      <c r="LSW276" s="39"/>
      <c r="LSX276" s="39"/>
      <c r="LSY276" s="39"/>
      <c r="LSZ276" s="39"/>
      <c r="LTA276" s="39"/>
      <c r="LTB276" s="39"/>
      <c r="LTC276" s="39"/>
      <c r="LTD276" s="39"/>
      <c r="LTE276" s="39"/>
      <c r="LTF276" s="39"/>
      <c r="LTG276" s="39"/>
      <c r="LTH276" s="39"/>
      <c r="LTI276" s="39"/>
      <c r="LTJ276" s="39"/>
      <c r="LTK276" s="39"/>
      <c r="LTL276" s="39"/>
      <c r="LTM276" s="39"/>
      <c r="LTN276" s="39"/>
      <c r="LTO276" s="39"/>
      <c r="LTP276" s="39"/>
      <c r="LTQ276" s="39"/>
      <c r="LTR276" s="39"/>
      <c r="LTS276" s="39"/>
      <c r="LTT276" s="39"/>
      <c r="LTU276" s="39"/>
      <c r="LTV276" s="39"/>
      <c r="LTW276" s="39"/>
      <c r="LTX276" s="39"/>
      <c r="LTY276" s="39"/>
      <c r="LTZ276" s="39"/>
      <c r="LUA276" s="39"/>
      <c r="LUB276" s="39"/>
      <c r="LUC276" s="39"/>
      <c r="LUD276" s="39"/>
      <c r="LUE276" s="39"/>
      <c r="LUF276" s="39"/>
      <c r="LUG276" s="39"/>
      <c r="LUH276" s="39"/>
      <c r="LUI276" s="39"/>
      <c r="LUJ276" s="39"/>
      <c r="LUK276" s="39"/>
      <c r="LUL276" s="39"/>
      <c r="LUM276" s="39"/>
      <c r="LUN276" s="39"/>
      <c r="LUO276" s="39"/>
      <c r="LUP276" s="39"/>
      <c r="LUQ276" s="39"/>
      <c r="LUR276" s="39"/>
      <c r="LUS276" s="39"/>
      <c r="LUT276" s="39"/>
      <c r="LUU276" s="39"/>
      <c r="LUV276" s="39"/>
      <c r="LUW276" s="39"/>
      <c r="LUX276" s="39"/>
      <c r="LUY276" s="39"/>
      <c r="LUZ276" s="39"/>
      <c r="LVA276" s="39"/>
      <c r="LVB276" s="39"/>
      <c r="LVC276" s="39"/>
      <c r="LVD276" s="39"/>
      <c r="LVE276" s="39"/>
      <c r="LVF276" s="39"/>
      <c r="LVG276" s="39"/>
      <c r="LVH276" s="39"/>
      <c r="LVI276" s="39"/>
      <c r="LVJ276" s="39"/>
      <c r="LVK276" s="39"/>
      <c r="LVL276" s="39"/>
      <c r="LVM276" s="39"/>
      <c r="LVN276" s="39"/>
      <c r="LVO276" s="39"/>
      <c r="LVP276" s="39"/>
      <c r="LVQ276" s="39"/>
      <c r="LVR276" s="39"/>
      <c r="LVS276" s="39"/>
      <c r="LVT276" s="39"/>
      <c r="LVU276" s="39"/>
      <c r="LVV276" s="39"/>
      <c r="LVW276" s="39"/>
      <c r="LVX276" s="39"/>
      <c r="LVY276" s="39"/>
      <c r="LVZ276" s="39"/>
      <c r="LWA276" s="39"/>
      <c r="LWB276" s="39"/>
      <c r="LWC276" s="39"/>
      <c r="LWD276" s="39"/>
      <c r="LWE276" s="39"/>
      <c r="LWF276" s="39"/>
      <c r="LWG276" s="39"/>
      <c r="LWH276" s="39"/>
      <c r="LWI276" s="39"/>
      <c r="LWJ276" s="39"/>
      <c r="LWK276" s="39"/>
      <c r="LWL276" s="39"/>
      <c r="LWM276" s="39"/>
      <c r="LWN276" s="39"/>
      <c r="LWO276" s="39"/>
      <c r="LWP276" s="39"/>
      <c r="LWQ276" s="39"/>
      <c r="LWR276" s="39"/>
      <c r="LWS276" s="39"/>
      <c r="LWT276" s="39"/>
      <c r="LWU276" s="39"/>
      <c r="LWV276" s="39"/>
      <c r="LWW276" s="39"/>
      <c r="LWX276" s="39"/>
      <c r="LWY276" s="39"/>
      <c r="LWZ276" s="39"/>
      <c r="LXA276" s="39"/>
      <c r="LXB276" s="39"/>
      <c r="LXC276" s="39"/>
      <c r="LXD276" s="39"/>
      <c r="LXE276" s="39"/>
      <c r="LXF276" s="39"/>
      <c r="LXG276" s="39"/>
      <c r="LXH276" s="39"/>
      <c r="LXI276" s="39"/>
      <c r="LXJ276" s="39"/>
      <c r="LXK276" s="39"/>
      <c r="LXL276" s="39"/>
      <c r="LXM276" s="39"/>
      <c r="LXN276" s="39"/>
      <c r="LXO276" s="39"/>
      <c r="LXP276" s="39"/>
      <c r="LXQ276" s="39"/>
      <c r="LXR276" s="39"/>
      <c r="LXS276" s="39"/>
      <c r="LXT276" s="39"/>
      <c r="LXU276" s="39"/>
      <c r="LXV276" s="39"/>
      <c r="LXW276" s="39"/>
      <c r="LXX276" s="39"/>
      <c r="LXY276" s="39"/>
      <c r="LXZ276" s="39"/>
      <c r="LYA276" s="39"/>
      <c r="LYB276" s="39"/>
      <c r="LYC276" s="39"/>
      <c r="LYD276" s="39"/>
      <c r="LYE276" s="39"/>
      <c r="LYF276" s="39"/>
      <c r="LYG276" s="39"/>
      <c r="LYH276" s="39"/>
      <c r="LYI276" s="39"/>
      <c r="LYJ276" s="39"/>
      <c r="LYK276" s="39"/>
      <c r="LYL276" s="39"/>
      <c r="LYM276" s="39"/>
      <c r="LYN276" s="39"/>
      <c r="LYO276" s="39"/>
      <c r="LYP276" s="39"/>
      <c r="LYQ276" s="39"/>
      <c r="LYR276" s="39"/>
      <c r="LYS276" s="39"/>
      <c r="LYT276" s="39"/>
      <c r="LYU276" s="39"/>
      <c r="LYV276" s="39"/>
      <c r="LYW276" s="39"/>
      <c r="LYX276" s="39"/>
      <c r="LYY276" s="39"/>
      <c r="LYZ276" s="39"/>
      <c r="LZA276" s="39"/>
      <c r="LZB276" s="39"/>
      <c r="LZC276" s="39"/>
      <c r="LZD276" s="39"/>
      <c r="LZE276" s="39"/>
      <c r="LZF276" s="39"/>
      <c r="LZG276" s="39"/>
      <c r="LZH276" s="39"/>
      <c r="LZI276" s="39"/>
      <c r="LZJ276" s="39"/>
      <c r="LZK276" s="39"/>
      <c r="LZL276" s="39"/>
      <c r="LZM276" s="39"/>
      <c r="LZN276" s="39"/>
      <c r="LZO276" s="39"/>
      <c r="LZP276" s="39"/>
      <c r="LZQ276" s="39"/>
      <c r="LZR276" s="39"/>
      <c r="LZS276" s="39"/>
      <c r="LZT276" s="39"/>
      <c r="LZU276" s="39"/>
      <c r="LZV276" s="39"/>
      <c r="LZW276" s="39"/>
      <c r="LZX276" s="39"/>
      <c r="LZY276" s="39"/>
      <c r="LZZ276" s="39"/>
      <c r="MAA276" s="39"/>
      <c r="MAB276" s="39"/>
      <c r="MAC276" s="39"/>
      <c r="MAD276" s="39"/>
      <c r="MAE276" s="39"/>
      <c r="MAF276" s="39"/>
      <c r="MAG276" s="39"/>
      <c r="MAH276" s="39"/>
      <c r="MAI276" s="39"/>
      <c r="MAJ276" s="39"/>
      <c r="MAK276" s="39"/>
      <c r="MAL276" s="39"/>
      <c r="MAM276" s="39"/>
      <c r="MAN276" s="39"/>
      <c r="MAO276" s="39"/>
      <c r="MAP276" s="39"/>
      <c r="MAQ276" s="39"/>
      <c r="MAR276" s="39"/>
      <c r="MAS276" s="39"/>
      <c r="MAT276" s="39"/>
      <c r="MAU276" s="39"/>
      <c r="MAV276" s="39"/>
      <c r="MAW276" s="39"/>
      <c r="MAX276" s="39"/>
      <c r="MAY276" s="39"/>
      <c r="MAZ276" s="39"/>
      <c r="MBA276" s="39"/>
      <c r="MBB276" s="39"/>
      <c r="MBC276" s="39"/>
      <c r="MBD276" s="39"/>
      <c r="MBE276" s="39"/>
      <c r="MBF276" s="39"/>
      <c r="MBG276" s="39"/>
      <c r="MBH276" s="39"/>
      <c r="MBI276" s="39"/>
      <c r="MBJ276" s="39"/>
      <c r="MBK276" s="39"/>
      <c r="MBL276" s="39"/>
      <c r="MBM276" s="39"/>
      <c r="MBN276" s="39"/>
      <c r="MBO276" s="39"/>
      <c r="MBP276" s="39"/>
      <c r="MBQ276" s="39"/>
      <c r="MBR276" s="39"/>
      <c r="MBS276" s="39"/>
      <c r="MBT276" s="39"/>
      <c r="MBU276" s="39"/>
      <c r="MBV276" s="39"/>
      <c r="MBW276" s="39"/>
      <c r="MBX276" s="39"/>
      <c r="MBY276" s="39"/>
      <c r="MBZ276" s="39"/>
      <c r="MCA276" s="39"/>
      <c r="MCB276" s="39"/>
      <c r="MCC276" s="39"/>
      <c r="MCD276" s="39"/>
      <c r="MCE276" s="39"/>
      <c r="MCF276" s="39"/>
      <c r="MCG276" s="39"/>
      <c r="MCH276" s="39"/>
      <c r="MCI276" s="39"/>
      <c r="MCJ276" s="39"/>
      <c r="MCK276" s="39"/>
      <c r="MCL276" s="39"/>
      <c r="MCM276" s="39"/>
      <c r="MCN276" s="39"/>
      <c r="MCO276" s="39"/>
      <c r="MCP276" s="39"/>
      <c r="MCQ276" s="39"/>
      <c r="MCR276" s="39"/>
      <c r="MCS276" s="39"/>
      <c r="MCT276" s="39"/>
      <c r="MCU276" s="39"/>
      <c r="MCV276" s="39"/>
      <c r="MCW276" s="39"/>
      <c r="MCX276" s="39"/>
      <c r="MCY276" s="39"/>
      <c r="MCZ276" s="39"/>
      <c r="MDA276" s="39"/>
      <c r="MDB276" s="39"/>
      <c r="MDC276" s="39"/>
      <c r="MDD276" s="39"/>
      <c r="MDE276" s="39"/>
      <c r="MDF276" s="39"/>
      <c r="MDG276" s="39"/>
      <c r="MDH276" s="39"/>
      <c r="MDI276" s="39"/>
      <c r="MDJ276" s="39"/>
      <c r="MDK276" s="39"/>
      <c r="MDL276" s="39"/>
      <c r="MDM276" s="39"/>
      <c r="MDN276" s="39"/>
      <c r="MDO276" s="39"/>
      <c r="MDP276" s="39"/>
      <c r="MDQ276" s="39"/>
      <c r="MDR276" s="39"/>
      <c r="MDS276" s="39"/>
      <c r="MDT276" s="39"/>
      <c r="MDU276" s="39"/>
      <c r="MDV276" s="39"/>
      <c r="MDW276" s="39"/>
      <c r="MDX276" s="39"/>
      <c r="MDY276" s="39"/>
      <c r="MDZ276" s="39"/>
      <c r="MEA276" s="39"/>
      <c r="MEB276" s="39"/>
      <c r="MEC276" s="39"/>
      <c r="MED276" s="39"/>
      <c r="MEE276" s="39"/>
      <c r="MEF276" s="39"/>
      <c r="MEG276" s="39"/>
      <c r="MEH276" s="39"/>
      <c r="MEI276" s="39"/>
      <c r="MEJ276" s="39"/>
      <c r="MEK276" s="39"/>
      <c r="MEL276" s="39"/>
      <c r="MEM276" s="39"/>
      <c r="MEN276" s="39"/>
      <c r="MEO276" s="39"/>
      <c r="MEP276" s="39"/>
      <c r="MEQ276" s="39"/>
      <c r="MER276" s="39"/>
      <c r="MES276" s="39"/>
      <c r="MET276" s="39"/>
      <c r="MEU276" s="39"/>
      <c r="MEV276" s="39"/>
      <c r="MEW276" s="39"/>
      <c r="MEX276" s="39"/>
      <c r="MEY276" s="39"/>
      <c r="MEZ276" s="39"/>
      <c r="MFA276" s="39"/>
      <c r="MFB276" s="39"/>
      <c r="MFC276" s="39"/>
      <c r="MFD276" s="39"/>
      <c r="MFE276" s="39"/>
      <c r="MFF276" s="39"/>
      <c r="MFG276" s="39"/>
      <c r="MFH276" s="39"/>
      <c r="MFI276" s="39"/>
      <c r="MFJ276" s="39"/>
      <c r="MFK276" s="39"/>
      <c r="MFL276" s="39"/>
      <c r="MFM276" s="39"/>
      <c r="MFN276" s="39"/>
      <c r="MFO276" s="39"/>
      <c r="MFP276" s="39"/>
      <c r="MFQ276" s="39"/>
      <c r="MFR276" s="39"/>
      <c r="MFS276" s="39"/>
      <c r="MFT276" s="39"/>
      <c r="MFU276" s="39"/>
      <c r="MFV276" s="39"/>
      <c r="MFW276" s="39"/>
      <c r="MFX276" s="39"/>
      <c r="MFY276" s="39"/>
      <c r="MFZ276" s="39"/>
      <c r="MGA276" s="39"/>
      <c r="MGB276" s="39"/>
      <c r="MGC276" s="39"/>
      <c r="MGD276" s="39"/>
      <c r="MGE276" s="39"/>
      <c r="MGF276" s="39"/>
      <c r="MGG276" s="39"/>
      <c r="MGH276" s="39"/>
      <c r="MGI276" s="39"/>
      <c r="MGJ276" s="39"/>
      <c r="MGK276" s="39"/>
      <c r="MGL276" s="39"/>
      <c r="MGM276" s="39"/>
      <c r="MGN276" s="39"/>
      <c r="MGO276" s="39"/>
      <c r="MGP276" s="39"/>
      <c r="MGQ276" s="39"/>
      <c r="MGR276" s="39"/>
      <c r="MGS276" s="39"/>
      <c r="MGT276" s="39"/>
      <c r="MGU276" s="39"/>
      <c r="MGV276" s="39"/>
      <c r="MGW276" s="39"/>
      <c r="MGX276" s="39"/>
      <c r="MGY276" s="39"/>
      <c r="MGZ276" s="39"/>
      <c r="MHA276" s="39"/>
      <c r="MHB276" s="39"/>
      <c r="MHC276" s="39"/>
      <c r="MHD276" s="39"/>
      <c r="MHE276" s="39"/>
      <c r="MHF276" s="39"/>
      <c r="MHG276" s="39"/>
      <c r="MHH276" s="39"/>
      <c r="MHI276" s="39"/>
      <c r="MHJ276" s="39"/>
      <c r="MHK276" s="39"/>
      <c r="MHL276" s="39"/>
      <c r="MHM276" s="39"/>
      <c r="MHN276" s="39"/>
      <c r="MHO276" s="39"/>
      <c r="MHP276" s="39"/>
      <c r="MHQ276" s="39"/>
      <c r="MHR276" s="39"/>
      <c r="MHS276" s="39"/>
      <c r="MHT276" s="39"/>
      <c r="MHU276" s="39"/>
      <c r="MHV276" s="39"/>
      <c r="MHW276" s="39"/>
      <c r="MHX276" s="39"/>
      <c r="MHY276" s="39"/>
      <c r="MHZ276" s="39"/>
      <c r="MIA276" s="39"/>
      <c r="MIB276" s="39"/>
      <c r="MIC276" s="39"/>
      <c r="MID276" s="39"/>
      <c r="MIE276" s="39"/>
      <c r="MIF276" s="39"/>
      <c r="MIG276" s="39"/>
      <c r="MIH276" s="39"/>
      <c r="MII276" s="39"/>
      <c r="MIJ276" s="39"/>
      <c r="MIK276" s="39"/>
      <c r="MIL276" s="39"/>
      <c r="MIM276" s="39"/>
      <c r="MIN276" s="39"/>
      <c r="MIO276" s="39"/>
      <c r="MIP276" s="39"/>
      <c r="MIQ276" s="39"/>
      <c r="MIR276" s="39"/>
      <c r="MIS276" s="39"/>
      <c r="MIT276" s="39"/>
      <c r="MIU276" s="39"/>
      <c r="MIV276" s="39"/>
      <c r="MIW276" s="39"/>
      <c r="MIX276" s="39"/>
      <c r="MIY276" s="39"/>
      <c r="MIZ276" s="39"/>
      <c r="MJA276" s="39"/>
      <c r="MJB276" s="39"/>
      <c r="MJC276" s="39"/>
      <c r="MJD276" s="39"/>
      <c r="MJE276" s="39"/>
      <c r="MJF276" s="39"/>
      <c r="MJG276" s="39"/>
      <c r="MJH276" s="39"/>
      <c r="MJI276" s="39"/>
      <c r="MJJ276" s="39"/>
      <c r="MJK276" s="39"/>
      <c r="MJL276" s="39"/>
      <c r="MJM276" s="39"/>
      <c r="MJN276" s="39"/>
      <c r="MJO276" s="39"/>
      <c r="MJP276" s="39"/>
      <c r="MJQ276" s="39"/>
      <c r="MJR276" s="39"/>
      <c r="MJS276" s="39"/>
      <c r="MJT276" s="39"/>
      <c r="MJU276" s="39"/>
      <c r="MJV276" s="39"/>
      <c r="MJW276" s="39"/>
      <c r="MJX276" s="39"/>
      <c r="MJY276" s="39"/>
      <c r="MJZ276" s="39"/>
      <c r="MKA276" s="39"/>
      <c r="MKB276" s="39"/>
      <c r="MKC276" s="39"/>
      <c r="MKD276" s="39"/>
      <c r="MKE276" s="39"/>
      <c r="MKF276" s="39"/>
      <c r="MKG276" s="39"/>
      <c r="MKH276" s="39"/>
      <c r="MKI276" s="39"/>
      <c r="MKJ276" s="39"/>
      <c r="MKK276" s="39"/>
      <c r="MKL276" s="39"/>
      <c r="MKM276" s="39"/>
      <c r="MKN276" s="39"/>
      <c r="MKO276" s="39"/>
      <c r="MKP276" s="39"/>
      <c r="MKQ276" s="39"/>
      <c r="MKR276" s="39"/>
      <c r="MKS276" s="39"/>
      <c r="MKT276" s="39"/>
      <c r="MKU276" s="39"/>
      <c r="MKV276" s="39"/>
      <c r="MKW276" s="39"/>
      <c r="MKX276" s="39"/>
      <c r="MKY276" s="39"/>
      <c r="MKZ276" s="39"/>
      <c r="MLA276" s="39"/>
      <c r="MLB276" s="39"/>
      <c r="MLC276" s="39"/>
      <c r="MLD276" s="39"/>
      <c r="MLE276" s="39"/>
      <c r="MLF276" s="39"/>
      <c r="MLG276" s="39"/>
      <c r="MLH276" s="39"/>
      <c r="MLI276" s="39"/>
      <c r="MLJ276" s="39"/>
      <c r="MLK276" s="39"/>
      <c r="MLL276" s="39"/>
      <c r="MLM276" s="39"/>
      <c r="MLN276" s="39"/>
      <c r="MLO276" s="39"/>
      <c r="MLP276" s="39"/>
      <c r="MLQ276" s="39"/>
      <c r="MLR276" s="39"/>
      <c r="MLS276" s="39"/>
      <c r="MLT276" s="39"/>
      <c r="MLU276" s="39"/>
      <c r="MLV276" s="39"/>
      <c r="MLW276" s="39"/>
      <c r="MLX276" s="39"/>
      <c r="MLY276" s="39"/>
      <c r="MLZ276" s="39"/>
      <c r="MMA276" s="39"/>
      <c r="MMB276" s="39"/>
      <c r="MMC276" s="39"/>
      <c r="MMD276" s="39"/>
      <c r="MME276" s="39"/>
      <c r="MMF276" s="39"/>
      <c r="MMG276" s="39"/>
      <c r="MMH276" s="39"/>
      <c r="MMI276" s="39"/>
      <c r="MMJ276" s="39"/>
      <c r="MMK276" s="39"/>
      <c r="MML276" s="39"/>
      <c r="MMM276" s="39"/>
      <c r="MMN276" s="39"/>
      <c r="MMO276" s="39"/>
      <c r="MMP276" s="39"/>
      <c r="MMQ276" s="39"/>
      <c r="MMR276" s="39"/>
      <c r="MMS276" s="39"/>
      <c r="MMT276" s="39"/>
      <c r="MMU276" s="39"/>
      <c r="MMV276" s="39"/>
      <c r="MMW276" s="39"/>
      <c r="MMX276" s="39"/>
      <c r="MMY276" s="39"/>
      <c r="MMZ276" s="39"/>
      <c r="MNA276" s="39"/>
      <c r="MNB276" s="39"/>
      <c r="MNC276" s="39"/>
      <c r="MND276" s="39"/>
      <c r="MNE276" s="39"/>
      <c r="MNF276" s="39"/>
      <c r="MNG276" s="39"/>
      <c r="MNH276" s="39"/>
      <c r="MNI276" s="39"/>
      <c r="MNJ276" s="39"/>
      <c r="MNK276" s="39"/>
      <c r="MNL276" s="39"/>
      <c r="MNM276" s="39"/>
      <c r="MNN276" s="39"/>
      <c r="MNO276" s="39"/>
      <c r="MNP276" s="39"/>
      <c r="MNQ276" s="39"/>
      <c r="MNR276" s="39"/>
      <c r="MNS276" s="39"/>
      <c r="MNT276" s="39"/>
      <c r="MNU276" s="39"/>
      <c r="MNV276" s="39"/>
      <c r="MNW276" s="39"/>
      <c r="MNX276" s="39"/>
      <c r="MNY276" s="39"/>
      <c r="MNZ276" s="39"/>
      <c r="MOA276" s="39"/>
      <c r="MOB276" s="39"/>
      <c r="MOC276" s="39"/>
      <c r="MOD276" s="39"/>
      <c r="MOE276" s="39"/>
      <c r="MOF276" s="39"/>
      <c r="MOG276" s="39"/>
      <c r="MOH276" s="39"/>
      <c r="MOI276" s="39"/>
      <c r="MOJ276" s="39"/>
      <c r="MOK276" s="39"/>
      <c r="MOL276" s="39"/>
      <c r="MOM276" s="39"/>
      <c r="MON276" s="39"/>
      <c r="MOO276" s="39"/>
      <c r="MOP276" s="39"/>
      <c r="MOQ276" s="39"/>
      <c r="MOR276" s="39"/>
      <c r="MOS276" s="39"/>
      <c r="MOT276" s="39"/>
      <c r="MOU276" s="39"/>
      <c r="MOV276" s="39"/>
      <c r="MOW276" s="39"/>
      <c r="MOX276" s="39"/>
      <c r="MOY276" s="39"/>
      <c r="MOZ276" s="39"/>
      <c r="MPA276" s="39"/>
      <c r="MPB276" s="39"/>
      <c r="MPC276" s="39"/>
      <c r="MPD276" s="39"/>
      <c r="MPE276" s="39"/>
      <c r="MPF276" s="39"/>
      <c r="MPG276" s="39"/>
      <c r="MPH276" s="39"/>
      <c r="MPI276" s="39"/>
      <c r="MPJ276" s="39"/>
      <c r="MPK276" s="39"/>
      <c r="MPL276" s="39"/>
      <c r="MPM276" s="39"/>
      <c r="MPN276" s="39"/>
      <c r="MPO276" s="39"/>
      <c r="MPP276" s="39"/>
      <c r="MPQ276" s="39"/>
      <c r="MPR276" s="39"/>
      <c r="MPS276" s="39"/>
      <c r="MPT276" s="39"/>
      <c r="MPU276" s="39"/>
      <c r="MPV276" s="39"/>
      <c r="MPW276" s="39"/>
      <c r="MPX276" s="39"/>
      <c r="MPY276" s="39"/>
      <c r="MPZ276" s="39"/>
      <c r="MQA276" s="39"/>
      <c r="MQB276" s="39"/>
      <c r="MQC276" s="39"/>
      <c r="MQD276" s="39"/>
      <c r="MQE276" s="39"/>
      <c r="MQF276" s="39"/>
      <c r="MQG276" s="39"/>
      <c r="MQH276" s="39"/>
      <c r="MQI276" s="39"/>
      <c r="MQJ276" s="39"/>
      <c r="MQK276" s="39"/>
      <c r="MQL276" s="39"/>
      <c r="MQM276" s="39"/>
      <c r="MQN276" s="39"/>
      <c r="MQO276" s="39"/>
      <c r="MQP276" s="39"/>
      <c r="MQQ276" s="39"/>
      <c r="MQR276" s="39"/>
      <c r="MQS276" s="39"/>
      <c r="MQT276" s="39"/>
      <c r="MQU276" s="39"/>
      <c r="MQV276" s="39"/>
      <c r="MQW276" s="39"/>
      <c r="MQX276" s="39"/>
      <c r="MQY276" s="39"/>
      <c r="MQZ276" s="39"/>
      <c r="MRA276" s="39"/>
      <c r="MRB276" s="39"/>
      <c r="MRC276" s="39"/>
      <c r="MRD276" s="39"/>
      <c r="MRE276" s="39"/>
      <c r="MRF276" s="39"/>
      <c r="MRG276" s="39"/>
      <c r="MRH276" s="39"/>
      <c r="MRI276" s="39"/>
      <c r="MRJ276" s="39"/>
      <c r="MRK276" s="39"/>
      <c r="MRL276" s="39"/>
      <c r="MRM276" s="39"/>
      <c r="MRN276" s="39"/>
      <c r="MRO276" s="39"/>
      <c r="MRP276" s="39"/>
      <c r="MRQ276" s="39"/>
      <c r="MRR276" s="39"/>
      <c r="MRS276" s="39"/>
      <c r="MRT276" s="39"/>
      <c r="MRU276" s="39"/>
      <c r="MRV276" s="39"/>
      <c r="MRW276" s="39"/>
      <c r="MRX276" s="39"/>
      <c r="MRY276" s="39"/>
      <c r="MRZ276" s="39"/>
      <c r="MSA276" s="39"/>
      <c r="MSB276" s="39"/>
      <c r="MSC276" s="39"/>
      <c r="MSD276" s="39"/>
      <c r="MSE276" s="39"/>
      <c r="MSF276" s="39"/>
      <c r="MSG276" s="39"/>
      <c r="MSH276" s="39"/>
      <c r="MSI276" s="39"/>
      <c r="MSJ276" s="39"/>
      <c r="MSK276" s="39"/>
      <c r="MSL276" s="39"/>
      <c r="MSM276" s="39"/>
      <c r="MSN276" s="39"/>
      <c r="MSO276" s="39"/>
      <c r="MSP276" s="39"/>
      <c r="MSQ276" s="39"/>
      <c r="MSR276" s="39"/>
      <c r="MSS276" s="39"/>
      <c r="MST276" s="39"/>
      <c r="MSU276" s="39"/>
      <c r="MSV276" s="39"/>
      <c r="MSW276" s="39"/>
      <c r="MSX276" s="39"/>
      <c r="MSY276" s="39"/>
      <c r="MSZ276" s="39"/>
      <c r="MTA276" s="39"/>
      <c r="MTB276" s="39"/>
      <c r="MTC276" s="39"/>
      <c r="MTD276" s="39"/>
      <c r="MTE276" s="39"/>
      <c r="MTF276" s="39"/>
      <c r="MTG276" s="39"/>
      <c r="MTH276" s="39"/>
      <c r="MTI276" s="39"/>
      <c r="MTJ276" s="39"/>
      <c r="MTK276" s="39"/>
      <c r="MTL276" s="39"/>
      <c r="MTM276" s="39"/>
      <c r="MTN276" s="39"/>
      <c r="MTO276" s="39"/>
      <c r="MTP276" s="39"/>
      <c r="MTQ276" s="39"/>
      <c r="MTR276" s="39"/>
      <c r="MTS276" s="39"/>
      <c r="MTT276" s="39"/>
      <c r="MTU276" s="39"/>
      <c r="MTV276" s="39"/>
      <c r="MTW276" s="39"/>
      <c r="MTX276" s="39"/>
      <c r="MTY276" s="39"/>
      <c r="MTZ276" s="39"/>
      <c r="MUA276" s="39"/>
      <c r="MUB276" s="39"/>
      <c r="MUC276" s="39"/>
      <c r="MUD276" s="39"/>
      <c r="MUE276" s="39"/>
      <c r="MUF276" s="39"/>
      <c r="MUG276" s="39"/>
      <c r="MUH276" s="39"/>
      <c r="MUI276" s="39"/>
      <c r="MUJ276" s="39"/>
      <c r="MUK276" s="39"/>
      <c r="MUL276" s="39"/>
      <c r="MUM276" s="39"/>
      <c r="MUN276" s="39"/>
      <c r="MUO276" s="39"/>
      <c r="MUP276" s="39"/>
      <c r="MUQ276" s="39"/>
      <c r="MUR276" s="39"/>
      <c r="MUS276" s="39"/>
      <c r="MUT276" s="39"/>
      <c r="MUU276" s="39"/>
      <c r="MUV276" s="39"/>
      <c r="MUW276" s="39"/>
      <c r="MUX276" s="39"/>
      <c r="MUY276" s="39"/>
      <c r="MUZ276" s="39"/>
      <c r="MVA276" s="39"/>
      <c r="MVB276" s="39"/>
      <c r="MVC276" s="39"/>
      <c r="MVD276" s="39"/>
      <c r="MVE276" s="39"/>
      <c r="MVF276" s="39"/>
      <c r="MVG276" s="39"/>
      <c r="MVH276" s="39"/>
      <c r="MVI276" s="39"/>
      <c r="MVJ276" s="39"/>
      <c r="MVK276" s="39"/>
      <c r="MVL276" s="39"/>
      <c r="MVM276" s="39"/>
      <c r="MVN276" s="39"/>
      <c r="MVO276" s="39"/>
      <c r="MVP276" s="39"/>
      <c r="MVQ276" s="39"/>
      <c r="MVR276" s="39"/>
      <c r="MVS276" s="39"/>
      <c r="MVT276" s="39"/>
      <c r="MVU276" s="39"/>
      <c r="MVV276" s="39"/>
      <c r="MVW276" s="39"/>
      <c r="MVX276" s="39"/>
      <c r="MVY276" s="39"/>
      <c r="MVZ276" s="39"/>
      <c r="MWA276" s="39"/>
      <c r="MWB276" s="39"/>
      <c r="MWC276" s="39"/>
      <c r="MWD276" s="39"/>
      <c r="MWE276" s="39"/>
      <c r="MWF276" s="39"/>
      <c r="MWG276" s="39"/>
      <c r="MWH276" s="39"/>
      <c r="MWI276" s="39"/>
      <c r="MWJ276" s="39"/>
      <c r="MWK276" s="39"/>
      <c r="MWL276" s="39"/>
      <c r="MWM276" s="39"/>
      <c r="MWN276" s="39"/>
      <c r="MWO276" s="39"/>
      <c r="MWP276" s="39"/>
      <c r="MWQ276" s="39"/>
      <c r="MWR276" s="39"/>
      <c r="MWS276" s="39"/>
      <c r="MWT276" s="39"/>
      <c r="MWU276" s="39"/>
      <c r="MWV276" s="39"/>
      <c r="MWW276" s="39"/>
      <c r="MWX276" s="39"/>
      <c r="MWY276" s="39"/>
      <c r="MWZ276" s="39"/>
      <c r="MXA276" s="39"/>
      <c r="MXB276" s="39"/>
      <c r="MXC276" s="39"/>
      <c r="MXD276" s="39"/>
      <c r="MXE276" s="39"/>
      <c r="MXF276" s="39"/>
      <c r="MXG276" s="39"/>
      <c r="MXH276" s="39"/>
      <c r="MXI276" s="39"/>
      <c r="MXJ276" s="39"/>
      <c r="MXK276" s="39"/>
      <c r="MXL276" s="39"/>
      <c r="MXM276" s="39"/>
      <c r="MXN276" s="39"/>
      <c r="MXO276" s="39"/>
      <c r="MXP276" s="39"/>
      <c r="MXQ276" s="39"/>
      <c r="MXR276" s="39"/>
      <c r="MXS276" s="39"/>
      <c r="MXT276" s="39"/>
      <c r="MXU276" s="39"/>
      <c r="MXV276" s="39"/>
      <c r="MXW276" s="39"/>
      <c r="MXX276" s="39"/>
      <c r="MXY276" s="39"/>
      <c r="MXZ276" s="39"/>
      <c r="MYA276" s="39"/>
      <c r="MYB276" s="39"/>
      <c r="MYC276" s="39"/>
      <c r="MYD276" s="39"/>
      <c r="MYE276" s="39"/>
      <c r="MYF276" s="39"/>
      <c r="MYG276" s="39"/>
      <c r="MYH276" s="39"/>
      <c r="MYI276" s="39"/>
      <c r="MYJ276" s="39"/>
      <c r="MYK276" s="39"/>
      <c r="MYL276" s="39"/>
      <c r="MYM276" s="39"/>
      <c r="MYN276" s="39"/>
      <c r="MYO276" s="39"/>
      <c r="MYP276" s="39"/>
      <c r="MYQ276" s="39"/>
      <c r="MYR276" s="39"/>
      <c r="MYS276" s="39"/>
      <c r="MYT276" s="39"/>
      <c r="MYU276" s="39"/>
      <c r="MYV276" s="39"/>
      <c r="MYW276" s="39"/>
      <c r="MYX276" s="39"/>
      <c r="MYY276" s="39"/>
      <c r="MYZ276" s="39"/>
      <c r="MZA276" s="39"/>
      <c r="MZB276" s="39"/>
      <c r="MZC276" s="39"/>
      <c r="MZD276" s="39"/>
      <c r="MZE276" s="39"/>
      <c r="MZF276" s="39"/>
      <c r="MZG276" s="39"/>
      <c r="MZH276" s="39"/>
      <c r="MZI276" s="39"/>
      <c r="MZJ276" s="39"/>
      <c r="MZK276" s="39"/>
      <c r="MZL276" s="39"/>
      <c r="MZM276" s="39"/>
      <c r="MZN276" s="39"/>
      <c r="MZO276" s="39"/>
      <c r="MZP276" s="39"/>
      <c r="MZQ276" s="39"/>
      <c r="MZR276" s="39"/>
      <c r="MZS276" s="39"/>
      <c r="MZT276" s="39"/>
      <c r="MZU276" s="39"/>
      <c r="MZV276" s="39"/>
      <c r="MZW276" s="39"/>
      <c r="MZX276" s="39"/>
      <c r="MZY276" s="39"/>
      <c r="MZZ276" s="39"/>
      <c r="NAA276" s="39"/>
      <c r="NAB276" s="39"/>
      <c r="NAC276" s="39"/>
      <c r="NAD276" s="39"/>
      <c r="NAE276" s="39"/>
      <c r="NAF276" s="39"/>
      <c r="NAG276" s="39"/>
      <c r="NAH276" s="39"/>
      <c r="NAI276" s="39"/>
      <c r="NAJ276" s="39"/>
      <c r="NAK276" s="39"/>
      <c r="NAL276" s="39"/>
      <c r="NAM276" s="39"/>
      <c r="NAN276" s="39"/>
      <c r="NAO276" s="39"/>
      <c r="NAP276" s="39"/>
      <c r="NAQ276" s="39"/>
      <c r="NAR276" s="39"/>
      <c r="NAS276" s="39"/>
      <c r="NAT276" s="39"/>
      <c r="NAU276" s="39"/>
      <c r="NAV276" s="39"/>
      <c r="NAW276" s="39"/>
      <c r="NAX276" s="39"/>
      <c r="NAY276" s="39"/>
      <c r="NAZ276" s="39"/>
      <c r="NBA276" s="39"/>
      <c r="NBB276" s="39"/>
      <c r="NBC276" s="39"/>
      <c r="NBD276" s="39"/>
      <c r="NBE276" s="39"/>
      <c r="NBF276" s="39"/>
      <c r="NBG276" s="39"/>
      <c r="NBH276" s="39"/>
      <c r="NBI276" s="39"/>
      <c r="NBJ276" s="39"/>
      <c r="NBK276" s="39"/>
      <c r="NBL276" s="39"/>
      <c r="NBM276" s="39"/>
      <c r="NBN276" s="39"/>
      <c r="NBO276" s="39"/>
      <c r="NBP276" s="39"/>
      <c r="NBQ276" s="39"/>
      <c r="NBR276" s="39"/>
      <c r="NBS276" s="39"/>
      <c r="NBT276" s="39"/>
      <c r="NBU276" s="39"/>
      <c r="NBV276" s="39"/>
      <c r="NBW276" s="39"/>
      <c r="NBX276" s="39"/>
      <c r="NBY276" s="39"/>
      <c r="NBZ276" s="39"/>
      <c r="NCA276" s="39"/>
      <c r="NCB276" s="39"/>
      <c r="NCC276" s="39"/>
      <c r="NCD276" s="39"/>
      <c r="NCE276" s="39"/>
      <c r="NCF276" s="39"/>
      <c r="NCG276" s="39"/>
      <c r="NCH276" s="39"/>
      <c r="NCI276" s="39"/>
      <c r="NCJ276" s="39"/>
      <c r="NCK276" s="39"/>
      <c r="NCL276" s="39"/>
      <c r="NCM276" s="39"/>
      <c r="NCN276" s="39"/>
      <c r="NCO276" s="39"/>
      <c r="NCP276" s="39"/>
      <c r="NCQ276" s="39"/>
      <c r="NCR276" s="39"/>
      <c r="NCS276" s="39"/>
      <c r="NCT276" s="39"/>
      <c r="NCU276" s="39"/>
      <c r="NCV276" s="39"/>
      <c r="NCW276" s="39"/>
      <c r="NCX276" s="39"/>
      <c r="NCY276" s="39"/>
      <c r="NCZ276" s="39"/>
      <c r="NDA276" s="39"/>
      <c r="NDB276" s="39"/>
      <c r="NDC276" s="39"/>
      <c r="NDD276" s="39"/>
      <c r="NDE276" s="39"/>
      <c r="NDF276" s="39"/>
      <c r="NDG276" s="39"/>
      <c r="NDH276" s="39"/>
      <c r="NDI276" s="39"/>
      <c r="NDJ276" s="39"/>
      <c r="NDK276" s="39"/>
      <c r="NDL276" s="39"/>
      <c r="NDM276" s="39"/>
      <c r="NDN276" s="39"/>
      <c r="NDO276" s="39"/>
      <c r="NDP276" s="39"/>
      <c r="NDQ276" s="39"/>
      <c r="NDR276" s="39"/>
      <c r="NDS276" s="39"/>
      <c r="NDT276" s="39"/>
      <c r="NDU276" s="39"/>
      <c r="NDV276" s="39"/>
      <c r="NDW276" s="39"/>
      <c r="NDX276" s="39"/>
      <c r="NDY276" s="39"/>
      <c r="NDZ276" s="39"/>
      <c r="NEA276" s="39"/>
      <c r="NEB276" s="39"/>
      <c r="NEC276" s="39"/>
      <c r="NED276" s="39"/>
      <c r="NEE276" s="39"/>
      <c r="NEF276" s="39"/>
      <c r="NEG276" s="39"/>
      <c r="NEH276" s="39"/>
      <c r="NEI276" s="39"/>
      <c r="NEJ276" s="39"/>
      <c r="NEK276" s="39"/>
      <c r="NEL276" s="39"/>
      <c r="NEM276" s="39"/>
      <c r="NEN276" s="39"/>
      <c r="NEO276" s="39"/>
      <c r="NEP276" s="39"/>
      <c r="NEQ276" s="39"/>
      <c r="NER276" s="39"/>
      <c r="NES276" s="39"/>
      <c r="NET276" s="39"/>
      <c r="NEU276" s="39"/>
      <c r="NEV276" s="39"/>
      <c r="NEW276" s="39"/>
      <c r="NEX276" s="39"/>
      <c r="NEY276" s="39"/>
      <c r="NEZ276" s="39"/>
      <c r="NFA276" s="39"/>
      <c r="NFB276" s="39"/>
      <c r="NFC276" s="39"/>
      <c r="NFD276" s="39"/>
      <c r="NFE276" s="39"/>
      <c r="NFF276" s="39"/>
      <c r="NFG276" s="39"/>
      <c r="NFH276" s="39"/>
      <c r="NFI276" s="39"/>
      <c r="NFJ276" s="39"/>
      <c r="NFK276" s="39"/>
      <c r="NFL276" s="39"/>
      <c r="NFM276" s="39"/>
      <c r="NFN276" s="39"/>
      <c r="NFO276" s="39"/>
      <c r="NFP276" s="39"/>
      <c r="NFQ276" s="39"/>
      <c r="NFR276" s="39"/>
      <c r="NFS276" s="39"/>
      <c r="NFT276" s="39"/>
      <c r="NFU276" s="39"/>
      <c r="NFV276" s="39"/>
      <c r="NFW276" s="39"/>
      <c r="NFX276" s="39"/>
      <c r="NFY276" s="39"/>
      <c r="NFZ276" s="39"/>
      <c r="NGA276" s="39"/>
      <c r="NGB276" s="39"/>
      <c r="NGC276" s="39"/>
      <c r="NGD276" s="39"/>
      <c r="NGE276" s="39"/>
      <c r="NGF276" s="39"/>
      <c r="NGG276" s="39"/>
      <c r="NGH276" s="39"/>
      <c r="NGI276" s="39"/>
      <c r="NGJ276" s="39"/>
      <c r="NGK276" s="39"/>
      <c r="NGL276" s="39"/>
      <c r="NGM276" s="39"/>
      <c r="NGN276" s="39"/>
      <c r="NGO276" s="39"/>
      <c r="NGP276" s="39"/>
      <c r="NGQ276" s="39"/>
      <c r="NGR276" s="39"/>
      <c r="NGS276" s="39"/>
      <c r="NGT276" s="39"/>
      <c r="NGU276" s="39"/>
      <c r="NGV276" s="39"/>
      <c r="NGW276" s="39"/>
      <c r="NGX276" s="39"/>
      <c r="NGY276" s="39"/>
      <c r="NGZ276" s="39"/>
      <c r="NHA276" s="39"/>
      <c r="NHB276" s="39"/>
      <c r="NHC276" s="39"/>
      <c r="NHD276" s="39"/>
      <c r="NHE276" s="39"/>
      <c r="NHF276" s="39"/>
      <c r="NHG276" s="39"/>
      <c r="NHH276" s="39"/>
      <c r="NHI276" s="39"/>
      <c r="NHJ276" s="39"/>
      <c r="NHK276" s="39"/>
      <c r="NHL276" s="39"/>
      <c r="NHM276" s="39"/>
      <c r="NHN276" s="39"/>
      <c r="NHO276" s="39"/>
      <c r="NHP276" s="39"/>
      <c r="NHQ276" s="39"/>
      <c r="NHR276" s="39"/>
      <c r="NHS276" s="39"/>
      <c r="NHT276" s="39"/>
      <c r="NHU276" s="39"/>
      <c r="NHV276" s="39"/>
      <c r="NHW276" s="39"/>
      <c r="NHX276" s="39"/>
      <c r="NHY276" s="39"/>
      <c r="NHZ276" s="39"/>
      <c r="NIA276" s="39"/>
      <c r="NIB276" s="39"/>
      <c r="NIC276" s="39"/>
      <c r="NID276" s="39"/>
      <c r="NIE276" s="39"/>
      <c r="NIF276" s="39"/>
      <c r="NIG276" s="39"/>
      <c r="NIH276" s="39"/>
      <c r="NII276" s="39"/>
      <c r="NIJ276" s="39"/>
      <c r="NIK276" s="39"/>
      <c r="NIL276" s="39"/>
      <c r="NIM276" s="39"/>
      <c r="NIN276" s="39"/>
      <c r="NIO276" s="39"/>
      <c r="NIP276" s="39"/>
      <c r="NIQ276" s="39"/>
      <c r="NIR276" s="39"/>
      <c r="NIS276" s="39"/>
      <c r="NIT276" s="39"/>
      <c r="NIU276" s="39"/>
      <c r="NIV276" s="39"/>
      <c r="NIW276" s="39"/>
      <c r="NIX276" s="39"/>
      <c r="NIY276" s="39"/>
      <c r="NIZ276" s="39"/>
      <c r="NJA276" s="39"/>
      <c r="NJB276" s="39"/>
      <c r="NJC276" s="39"/>
      <c r="NJD276" s="39"/>
      <c r="NJE276" s="39"/>
      <c r="NJF276" s="39"/>
      <c r="NJG276" s="39"/>
      <c r="NJH276" s="39"/>
      <c r="NJI276" s="39"/>
      <c r="NJJ276" s="39"/>
      <c r="NJK276" s="39"/>
      <c r="NJL276" s="39"/>
      <c r="NJM276" s="39"/>
      <c r="NJN276" s="39"/>
      <c r="NJO276" s="39"/>
      <c r="NJP276" s="39"/>
      <c r="NJQ276" s="39"/>
      <c r="NJR276" s="39"/>
      <c r="NJS276" s="39"/>
      <c r="NJT276" s="39"/>
      <c r="NJU276" s="39"/>
      <c r="NJV276" s="39"/>
      <c r="NJW276" s="39"/>
      <c r="NJX276" s="39"/>
      <c r="NJY276" s="39"/>
      <c r="NJZ276" s="39"/>
      <c r="NKA276" s="39"/>
      <c r="NKB276" s="39"/>
      <c r="NKC276" s="39"/>
      <c r="NKD276" s="39"/>
      <c r="NKE276" s="39"/>
      <c r="NKF276" s="39"/>
      <c r="NKG276" s="39"/>
      <c r="NKH276" s="39"/>
      <c r="NKI276" s="39"/>
      <c r="NKJ276" s="39"/>
      <c r="NKK276" s="39"/>
      <c r="NKL276" s="39"/>
      <c r="NKM276" s="39"/>
      <c r="NKN276" s="39"/>
      <c r="NKO276" s="39"/>
      <c r="NKP276" s="39"/>
      <c r="NKQ276" s="39"/>
      <c r="NKR276" s="39"/>
      <c r="NKS276" s="39"/>
      <c r="NKT276" s="39"/>
      <c r="NKU276" s="39"/>
      <c r="NKV276" s="39"/>
      <c r="NKW276" s="39"/>
      <c r="NKX276" s="39"/>
      <c r="NKY276" s="39"/>
      <c r="NKZ276" s="39"/>
      <c r="NLA276" s="39"/>
      <c r="NLB276" s="39"/>
      <c r="NLC276" s="39"/>
      <c r="NLD276" s="39"/>
      <c r="NLE276" s="39"/>
      <c r="NLF276" s="39"/>
      <c r="NLG276" s="39"/>
      <c r="NLH276" s="39"/>
      <c r="NLI276" s="39"/>
      <c r="NLJ276" s="39"/>
      <c r="NLK276" s="39"/>
      <c r="NLL276" s="39"/>
      <c r="NLM276" s="39"/>
      <c r="NLN276" s="39"/>
      <c r="NLO276" s="39"/>
      <c r="NLP276" s="39"/>
      <c r="NLQ276" s="39"/>
      <c r="NLR276" s="39"/>
      <c r="NLS276" s="39"/>
      <c r="NLT276" s="39"/>
      <c r="NLU276" s="39"/>
      <c r="NLV276" s="39"/>
      <c r="NLW276" s="39"/>
      <c r="NLX276" s="39"/>
      <c r="NLY276" s="39"/>
      <c r="NLZ276" s="39"/>
      <c r="NMA276" s="39"/>
      <c r="NMB276" s="39"/>
      <c r="NMC276" s="39"/>
      <c r="NMD276" s="39"/>
      <c r="NME276" s="39"/>
      <c r="NMF276" s="39"/>
      <c r="NMG276" s="39"/>
      <c r="NMH276" s="39"/>
      <c r="NMI276" s="39"/>
      <c r="NMJ276" s="39"/>
      <c r="NMK276" s="39"/>
      <c r="NML276" s="39"/>
      <c r="NMM276" s="39"/>
      <c r="NMN276" s="39"/>
      <c r="NMO276" s="39"/>
      <c r="NMP276" s="39"/>
      <c r="NMQ276" s="39"/>
      <c r="NMR276" s="39"/>
      <c r="NMS276" s="39"/>
      <c r="NMT276" s="39"/>
      <c r="NMU276" s="39"/>
      <c r="NMV276" s="39"/>
      <c r="NMW276" s="39"/>
      <c r="NMX276" s="39"/>
      <c r="NMY276" s="39"/>
      <c r="NMZ276" s="39"/>
      <c r="NNA276" s="39"/>
      <c r="NNB276" s="39"/>
      <c r="NNC276" s="39"/>
      <c r="NND276" s="39"/>
      <c r="NNE276" s="39"/>
      <c r="NNF276" s="39"/>
      <c r="NNG276" s="39"/>
      <c r="NNH276" s="39"/>
      <c r="NNI276" s="39"/>
      <c r="NNJ276" s="39"/>
      <c r="NNK276" s="39"/>
      <c r="NNL276" s="39"/>
      <c r="NNM276" s="39"/>
      <c r="NNN276" s="39"/>
      <c r="NNO276" s="39"/>
      <c r="NNP276" s="39"/>
      <c r="NNQ276" s="39"/>
      <c r="NNR276" s="39"/>
      <c r="NNS276" s="39"/>
      <c r="NNT276" s="39"/>
      <c r="NNU276" s="39"/>
      <c r="NNV276" s="39"/>
      <c r="NNW276" s="39"/>
      <c r="NNX276" s="39"/>
      <c r="NNY276" s="39"/>
      <c r="NNZ276" s="39"/>
      <c r="NOA276" s="39"/>
      <c r="NOB276" s="39"/>
      <c r="NOC276" s="39"/>
      <c r="NOD276" s="39"/>
      <c r="NOE276" s="39"/>
      <c r="NOF276" s="39"/>
      <c r="NOG276" s="39"/>
      <c r="NOH276" s="39"/>
      <c r="NOI276" s="39"/>
      <c r="NOJ276" s="39"/>
      <c r="NOK276" s="39"/>
      <c r="NOL276" s="39"/>
      <c r="NOM276" s="39"/>
      <c r="NON276" s="39"/>
      <c r="NOO276" s="39"/>
      <c r="NOP276" s="39"/>
      <c r="NOQ276" s="39"/>
      <c r="NOR276" s="39"/>
      <c r="NOS276" s="39"/>
      <c r="NOT276" s="39"/>
      <c r="NOU276" s="39"/>
      <c r="NOV276" s="39"/>
      <c r="NOW276" s="39"/>
      <c r="NOX276" s="39"/>
      <c r="NOY276" s="39"/>
      <c r="NOZ276" s="39"/>
      <c r="NPA276" s="39"/>
      <c r="NPB276" s="39"/>
      <c r="NPC276" s="39"/>
      <c r="NPD276" s="39"/>
      <c r="NPE276" s="39"/>
      <c r="NPF276" s="39"/>
      <c r="NPG276" s="39"/>
      <c r="NPH276" s="39"/>
      <c r="NPI276" s="39"/>
      <c r="NPJ276" s="39"/>
      <c r="NPK276" s="39"/>
      <c r="NPL276" s="39"/>
      <c r="NPM276" s="39"/>
      <c r="NPN276" s="39"/>
      <c r="NPO276" s="39"/>
      <c r="NPP276" s="39"/>
      <c r="NPQ276" s="39"/>
      <c r="NPR276" s="39"/>
      <c r="NPS276" s="39"/>
      <c r="NPT276" s="39"/>
      <c r="NPU276" s="39"/>
      <c r="NPV276" s="39"/>
      <c r="NPW276" s="39"/>
      <c r="NPX276" s="39"/>
      <c r="NPY276" s="39"/>
      <c r="NPZ276" s="39"/>
      <c r="NQA276" s="39"/>
      <c r="NQB276" s="39"/>
      <c r="NQC276" s="39"/>
      <c r="NQD276" s="39"/>
      <c r="NQE276" s="39"/>
      <c r="NQF276" s="39"/>
      <c r="NQG276" s="39"/>
      <c r="NQH276" s="39"/>
      <c r="NQI276" s="39"/>
      <c r="NQJ276" s="39"/>
      <c r="NQK276" s="39"/>
      <c r="NQL276" s="39"/>
      <c r="NQM276" s="39"/>
      <c r="NQN276" s="39"/>
      <c r="NQO276" s="39"/>
      <c r="NQP276" s="39"/>
      <c r="NQQ276" s="39"/>
      <c r="NQR276" s="39"/>
      <c r="NQS276" s="39"/>
      <c r="NQT276" s="39"/>
      <c r="NQU276" s="39"/>
      <c r="NQV276" s="39"/>
      <c r="NQW276" s="39"/>
      <c r="NQX276" s="39"/>
      <c r="NQY276" s="39"/>
      <c r="NQZ276" s="39"/>
      <c r="NRA276" s="39"/>
      <c r="NRB276" s="39"/>
      <c r="NRC276" s="39"/>
      <c r="NRD276" s="39"/>
      <c r="NRE276" s="39"/>
      <c r="NRF276" s="39"/>
      <c r="NRG276" s="39"/>
      <c r="NRH276" s="39"/>
      <c r="NRI276" s="39"/>
      <c r="NRJ276" s="39"/>
      <c r="NRK276" s="39"/>
      <c r="NRL276" s="39"/>
      <c r="NRM276" s="39"/>
      <c r="NRN276" s="39"/>
      <c r="NRO276" s="39"/>
      <c r="NRP276" s="39"/>
      <c r="NRQ276" s="39"/>
      <c r="NRR276" s="39"/>
      <c r="NRS276" s="39"/>
      <c r="NRT276" s="39"/>
      <c r="NRU276" s="39"/>
      <c r="NRV276" s="39"/>
      <c r="NRW276" s="39"/>
      <c r="NRX276" s="39"/>
      <c r="NRY276" s="39"/>
      <c r="NRZ276" s="39"/>
      <c r="NSA276" s="39"/>
      <c r="NSB276" s="39"/>
      <c r="NSC276" s="39"/>
      <c r="NSD276" s="39"/>
      <c r="NSE276" s="39"/>
      <c r="NSF276" s="39"/>
      <c r="NSG276" s="39"/>
      <c r="NSH276" s="39"/>
      <c r="NSI276" s="39"/>
      <c r="NSJ276" s="39"/>
      <c r="NSK276" s="39"/>
      <c r="NSL276" s="39"/>
      <c r="NSM276" s="39"/>
      <c r="NSN276" s="39"/>
      <c r="NSO276" s="39"/>
      <c r="NSP276" s="39"/>
      <c r="NSQ276" s="39"/>
      <c r="NSR276" s="39"/>
      <c r="NSS276" s="39"/>
      <c r="NST276" s="39"/>
      <c r="NSU276" s="39"/>
      <c r="NSV276" s="39"/>
      <c r="NSW276" s="39"/>
      <c r="NSX276" s="39"/>
      <c r="NSY276" s="39"/>
      <c r="NSZ276" s="39"/>
      <c r="NTA276" s="39"/>
      <c r="NTB276" s="39"/>
      <c r="NTC276" s="39"/>
      <c r="NTD276" s="39"/>
      <c r="NTE276" s="39"/>
      <c r="NTF276" s="39"/>
      <c r="NTG276" s="39"/>
      <c r="NTH276" s="39"/>
      <c r="NTI276" s="39"/>
      <c r="NTJ276" s="39"/>
      <c r="NTK276" s="39"/>
      <c r="NTL276" s="39"/>
      <c r="NTM276" s="39"/>
      <c r="NTN276" s="39"/>
      <c r="NTO276" s="39"/>
      <c r="NTP276" s="39"/>
      <c r="NTQ276" s="39"/>
      <c r="NTR276" s="39"/>
      <c r="NTS276" s="39"/>
      <c r="NTT276" s="39"/>
      <c r="NTU276" s="39"/>
      <c r="NTV276" s="39"/>
      <c r="NTW276" s="39"/>
      <c r="NTX276" s="39"/>
      <c r="NTY276" s="39"/>
      <c r="NTZ276" s="39"/>
      <c r="NUA276" s="39"/>
      <c r="NUB276" s="39"/>
      <c r="NUC276" s="39"/>
      <c r="NUD276" s="39"/>
      <c r="NUE276" s="39"/>
      <c r="NUF276" s="39"/>
      <c r="NUG276" s="39"/>
      <c r="NUH276" s="39"/>
      <c r="NUI276" s="39"/>
      <c r="NUJ276" s="39"/>
      <c r="NUK276" s="39"/>
      <c r="NUL276" s="39"/>
      <c r="NUM276" s="39"/>
      <c r="NUN276" s="39"/>
      <c r="NUO276" s="39"/>
      <c r="NUP276" s="39"/>
      <c r="NUQ276" s="39"/>
      <c r="NUR276" s="39"/>
      <c r="NUS276" s="39"/>
      <c r="NUT276" s="39"/>
      <c r="NUU276" s="39"/>
      <c r="NUV276" s="39"/>
      <c r="NUW276" s="39"/>
      <c r="NUX276" s="39"/>
      <c r="NUY276" s="39"/>
      <c r="NUZ276" s="39"/>
      <c r="NVA276" s="39"/>
      <c r="NVB276" s="39"/>
      <c r="NVC276" s="39"/>
      <c r="NVD276" s="39"/>
      <c r="NVE276" s="39"/>
      <c r="NVF276" s="39"/>
      <c r="NVG276" s="39"/>
      <c r="NVH276" s="39"/>
      <c r="NVI276" s="39"/>
      <c r="NVJ276" s="39"/>
      <c r="NVK276" s="39"/>
      <c r="NVL276" s="39"/>
      <c r="NVM276" s="39"/>
      <c r="NVN276" s="39"/>
      <c r="NVO276" s="39"/>
      <c r="NVP276" s="39"/>
      <c r="NVQ276" s="39"/>
      <c r="NVR276" s="39"/>
      <c r="NVS276" s="39"/>
      <c r="NVT276" s="39"/>
      <c r="NVU276" s="39"/>
      <c r="NVV276" s="39"/>
      <c r="NVW276" s="39"/>
      <c r="NVX276" s="39"/>
      <c r="NVY276" s="39"/>
      <c r="NVZ276" s="39"/>
      <c r="NWA276" s="39"/>
      <c r="NWB276" s="39"/>
      <c r="NWC276" s="39"/>
      <c r="NWD276" s="39"/>
      <c r="NWE276" s="39"/>
      <c r="NWF276" s="39"/>
      <c r="NWG276" s="39"/>
      <c r="NWH276" s="39"/>
      <c r="NWI276" s="39"/>
      <c r="NWJ276" s="39"/>
      <c r="NWK276" s="39"/>
      <c r="NWL276" s="39"/>
      <c r="NWM276" s="39"/>
      <c r="NWN276" s="39"/>
      <c r="NWO276" s="39"/>
      <c r="NWP276" s="39"/>
      <c r="NWQ276" s="39"/>
      <c r="NWR276" s="39"/>
      <c r="NWS276" s="39"/>
      <c r="NWT276" s="39"/>
      <c r="NWU276" s="39"/>
      <c r="NWV276" s="39"/>
      <c r="NWW276" s="39"/>
      <c r="NWX276" s="39"/>
      <c r="NWY276" s="39"/>
      <c r="NWZ276" s="39"/>
      <c r="NXA276" s="39"/>
      <c r="NXB276" s="39"/>
      <c r="NXC276" s="39"/>
      <c r="NXD276" s="39"/>
      <c r="NXE276" s="39"/>
      <c r="NXF276" s="39"/>
      <c r="NXG276" s="39"/>
      <c r="NXH276" s="39"/>
      <c r="NXI276" s="39"/>
      <c r="NXJ276" s="39"/>
      <c r="NXK276" s="39"/>
      <c r="NXL276" s="39"/>
      <c r="NXM276" s="39"/>
      <c r="NXN276" s="39"/>
      <c r="NXO276" s="39"/>
      <c r="NXP276" s="39"/>
      <c r="NXQ276" s="39"/>
      <c r="NXR276" s="39"/>
      <c r="NXS276" s="39"/>
      <c r="NXT276" s="39"/>
      <c r="NXU276" s="39"/>
      <c r="NXV276" s="39"/>
      <c r="NXW276" s="39"/>
      <c r="NXX276" s="39"/>
      <c r="NXY276" s="39"/>
      <c r="NXZ276" s="39"/>
      <c r="NYA276" s="39"/>
      <c r="NYB276" s="39"/>
      <c r="NYC276" s="39"/>
      <c r="NYD276" s="39"/>
      <c r="NYE276" s="39"/>
      <c r="NYF276" s="39"/>
      <c r="NYG276" s="39"/>
      <c r="NYH276" s="39"/>
      <c r="NYI276" s="39"/>
      <c r="NYJ276" s="39"/>
      <c r="NYK276" s="39"/>
      <c r="NYL276" s="39"/>
      <c r="NYM276" s="39"/>
      <c r="NYN276" s="39"/>
      <c r="NYO276" s="39"/>
      <c r="NYP276" s="39"/>
      <c r="NYQ276" s="39"/>
      <c r="NYR276" s="39"/>
      <c r="NYS276" s="39"/>
      <c r="NYT276" s="39"/>
      <c r="NYU276" s="39"/>
      <c r="NYV276" s="39"/>
      <c r="NYW276" s="39"/>
      <c r="NYX276" s="39"/>
      <c r="NYY276" s="39"/>
      <c r="NYZ276" s="39"/>
      <c r="NZA276" s="39"/>
      <c r="NZB276" s="39"/>
      <c r="NZC276" s="39"/>
      <c r="NZD276" s="39"/>
      <c r="NZE276" s="39"/>
      <c r="NZF276" s="39"/>
      <c r="NZG276" s="39"/>
      <c r="NZH276" s="39"/>
      <c r="NZI276" s="39"/>
      <c r="NZJ276" s="39"/>
      <c r="NZK276" s="39"/>
      <c r="NZL276" s="39"/>
      <c r="NZM276" s="39"/>
      <c r="NZN276" s="39"/>
      <c r="NZO276" s="39"/>
      <c r="NZP276" s="39"/>
      <c r="NZQ276" s="39"/>
      <c r="NZR276" s="39"/>
      <c r="NZS276" s="39"/>
      <c r="NZT276" s="39"/>
      <c r="NZU276" s="39"/>
      <c r="NZV276" s="39"/>
      <c r="NZW276" s="39"/>
      <c r="NZX276" s="39"/>
      <c r="NZY276" s="39"/>
      <c r="NZZ276" s="39"/>
      <c r="OAA276" s="39"/>
      <c r="OAB276" s="39"/>
      <c r="OAC276" s="39"/>
      <c r="OAD276" s="39"/>
      <c r="OAE276" s="39"/>
      <c r="OAF276" s="39"/>
      <c r="OAG276" s="39"/>
      <c r="OAH276" s="39"/>
      <c r="OAI276" s="39"/>
      <c r="OAJ276" s="39"/>
      <c r="OAK276" s="39"/>
      <c r="OAL276" s="39"/>
      <c r="OAM276" s="39"/>
      <c r="OAN276" s="39"/>
      <c r="OAO276" s="39"/>
      <c r="OAP276" s="39"/>
      <c r="OAQ276" s="39"/>
      <c r="OAR276" s="39"/>
      <c r="OAS276" s="39"/>
      <c r="OAT276" s="39"/>
      <c r="OAU276" s="39"/>
      <c r="OAV276" s="39"/>
      <c r="OAW276" s="39"/>
      <c r="OAX276" s="39"/>
      <c r="OAY276" s="39"/>
      <c r="OAZ276" s="39"/>
      <c r="OBA276" s="39"/>
      <c r="OBB276" s="39"/>
      <c r="OBC276" s="39"/>
      <c r="OBD276" s="39"/>
      <c r="OBE276" s="39"/>
      <c r="OBF276" s="39"/>
      <c r="OBG276" s="39"/>
      <c r="OBH276" s="39"/>
      <c r="OBI276" s="39"/>
      <c r="OBJ276" s="39"/>
      <c r="OBK276" s="39"/>
      <c r="OBL276" s="39"/>
      <c r="OBM276" s="39"/>
      <c r="OBN276" s="39"/>
      <c r="OBO276" s="39"/>
      <c r="OBP276" s="39"/>
      <c r="OBQ276" s="39"/>
      <c r="OBR276" s="39"/>
      <c r="OBS276" s="39"/>
      <c r="OBT276" s="39"/>
      <c r="OBU276" s="39"/>
      <c r="OBV276" s="39"/>
      <c r="OBW276" s="39"/>
      <c r="OBX276" s="39"/>
      <c r="OBY276" s="39"/>
      <c r="OBZ276" s="39"/>
      <c r="OCA276" s="39"/>
      <c r="OCB276" s="39"/>
      <c r="OCC276" s="39"/>
      <c r="OCD276" s="39"/>
      <c r="OCE276" s="39"/>
      <c r="OCF276" s="39"/>
      <c r="OCG276" s="39"/>
      <c r="OCH276" s="39"/>
      <c r="OCI276" s="39"/>
      <c r="OCJ276" s="39"/>
      <c r="OCK276" s="39"/>
      <c r="OCL276" s="39"/>
      <c r="OCM276" s="39"/>
      <c r="OCN276" s="39"/>
      <c r="OCO276" s="39"/>
      <c r="OCP276" s="39"/>
      <c r="OCQ276" s="39"/>
      <c r="OCR276" s="39"/>
      <c r="OCS276" s="39"/>
      <c r="OCT276" s="39"/>
      <c r="OCU276" s="39"/>
      <c r="OCV276" s="39"/>
      <c r="OCW276" s="39"/>
      <c r="OCX276" s="39"/>
      <c r="OCY276" s="39"/>
      <c r="OCZ276" s="39"/>
      <c r="ODA276" s="39"/>
      <c r="ODB276" s="39"/>
      <c r="ODC276" s="39"/>
      <c r="ODD276" s="39"/>
      <c r="ODE276" s="39"/>
      <c r="ODF276" s="39"/>
      <c r="ODG276" s="39"/>
      <c r="ODH276" s="39"/>
      <c r="ODI276" s="39"/>
      <c r="ODJ276" s="39"/>
      <c r="ODK276" s="39"/>
      <c r="ODL276" s="39"/>
      <c r="ODM276" s="39"/>
      <c r="ODN276" s="39"/>
      <c r="ODO276" s="39"/>
      <c r="ODP276" s="39"/>
      <c r="ODQ276" s="39"/>
      <c r="ODR276" s="39"/>
      <c r="ODS276" s="39"/>
      <c r="ODT276" s="39"/>
      <c r="ODU276" s="39"/>
      <c r="ODV276" s="39"/>
      <c r="ODW276" s="39"/>
      <c r="ODX276" s="39"/>
      <c r="ODY276" s="39"/>
      <c r="ODZ276" s="39"/>
      <c r="OEA276" s="39"/>
      <c r="OEB276" s="39"/>
      <c r="OEC276" s="39"/>
      <c r="OED276" s="39"/>
      <c r="OEE276" s="39"/>
      <c r="OEF276" s="39"/>
      <c r="OEG276" s="39"/>
      <c r="OEH276" s="39"/>
      <c r="OEI276" s="39"/>
      <c r="OEJ276" s="39"/>
      <c r="OEK276" s="39"/>
      <c r="OEL276" s="39"/>
      <c r="OEM276" s="39"/>
      <c r="OEN276" s="39"/>
      <c r="OEO276" s="39"/>
      <c r="OEP276" s="39"/>
      <c r="OEQ276" s="39"/>
      <c r="OER276" s="39"/>
      <c r="OES276" s="39"/>
      <c r="OET276" s="39"/>
      <c r="OEU276" s="39"/>
      <c r="OEV276" s="39"/>
      <c r="OEW276" s="39"/>
      <c r="OEX276" s="39"/>
      <c r="OEY276" s="39"/>
      <c r="OEZ276" s="39"/>
      <c r="OFA276" s="39"/>
      <c r="OFB276" s="39"/>
      <c r="OFC276" s="39"/>
      <c r="OFD276" s="39"/>
      <c r="OFE276" s="39"/>
      <c r="OFF276" s="39"/>
      <c r="OFG276" s="39"/>
      <c r="OFH276" s="39"/>
      <c r="OFI276" s="39"/>
      <c r="OFJ276" s="39"/>
      <c r="OFK276" s="39"/>
      <c r="OFL276" s="39"/>
      <c r="OFM276" s="39"/>
      <c r="OFN276" s="39"/>
      <c r="OFO276" s="39"/>
      <c r="OFP276" s="39"/>
      <c r="OFQ276" s="39"/>
      <c r="OFR276" s="39"/>
      <c r="OFS276" s="39"/>
      <c r="OFT276" s="39"/>
      <c r="OFU276" s="39"/>
      <c r="OFV276" s="39"/>
      <c r="OFW276" s="39"/>
      <c r="OFX276" s="39"/>
      <c r="OFY276" s="39"/>
      <c r="OFZ276" s="39"/>
      <c r="OGA276" s="39"/>
      <c r="OGB276" s="39"/>
      <c r="OGC276" s="39"/>
      <c r="OGD276" s="39"/>
      <c r="OGE276" s="39"/>
      <c r="OGF276" s="39"/>
      <c r="OGG276" s="39"/>
      <c r="OGH276" s="39"/>
      <c r="OGI276" s="39"/>
      <c r="OGJ276" s="39"/>
      <c r="OGK276" s="39"/>
      <c r="OGL276" s="39"/>
      <c r="OGM276" s="39"/>
      <c r="OGN276" s="39"/>
      <c r="OGO276" s="39"/>
      <c r="OGP276" s="39"/>
      <c r="OGQ276" s="39"/>
      <c r="OGR276" s="39"/>
      <c r="OGS276" s="39"/>
      <c r="OGT276" s="39"/>
      <c r="OGU276" s="39"/>
      <c r="OGV276" s="39"/>
      <c r="OGW276" s="39"/>
      <c r="OGX276" s="39"/>
      <c r="OGY276" s="39"/>
      <c r="OGZ276" s="39"/>
      <c r="OHA276" s="39"/>
      <c r="OHB276" s="39"/>
      <c r="OHC276" s="39"/>
      <c r="OHD276" s="39"/>
      <c r="OHE276" s="39"/>
      <c r="OHF276" s="39"/>
      <c r="OHG276" s="39"/>
      <c r="OHH276" s="39"/>
      <c r="OHI276" s="39"/>
      <c r="OHJ276" s="39"/>
      <c r="OHK276" s="39"/>
      <c r="OHL276" s="39"/>
      <c r="OHM276" s="39"/>
      <c r="OHN276" s="39"/>
      <c r="OHO276" s="39"/>
      <c r="OHP276" s="39"/>
      <c r="OHQ276" s="39"/>
      <c r="OHR276" s="39"/>
      <c r="OHS276" s="39"/>
      <c r="OHT276" s="39"/>
      <c r="OHU276" s="39"/>
      <c r="OHV276" s="39"/>
      <c r="OHW276" s="39"/>
      <c r="OHX276" s="39"/>
      <c r="OHY276" s="39"/>
      <c r="OHZ276" s="39"/>
      <c r="OIA276" s="39"/>
      <c r="OIB276" s="39"/>
      <c r="OIC276" s="39"/>
      <c r="OID276" s="39"/>
      <c r="OIE276" s="39"/>
      <c r="OIF276" s="39"/>
      <c r="OIG276" s="39"/>
      <c r="OIH276" s="39"/>
      <c r="OII276" s="39"/>
      <c r="OIJ276" s="39"/>
      <c r="OIK276" s="39"/>
      <c r="OIL276" s="39"/>
      <c r="OIM276" s="39"/>
      <c r="OIN276" s="39"/>
      <c r="OIO276" s="39"/>
      <c r="OIP276" s="39"/>
      <c r="OIQ276" s="39"/>
      <c r="OIR276" s="39"/>
      <c r="OIS276" s="39"/>
      <c r="OIT276" s="39"/>
      <c r="OIU276" s="39"/>
      <c r="OIV276" s="39"/>
      <c r="OIW276" s="39"/>
      <c r="OIX276" s="39"/>
      <c r="OIY276" s="39"/>
      <c r="OIZ276" s="39"/>
      <c r="OJA276" s="39"/>
      <c r="OJB276" s="39"/>
      <c r="OJC276" s="39"/>
      <c r="OJD276" s="39"/>
      <c r="OJE276" s="39"/>
      <c r="OJF276" s="39"/>
      <c r="OJG276" s="39"/>
      <c r="OJH276" s="39"/>
      <c r="OJI276" s="39"/>
      <c r="OJJ276" s="39"/>
      <c r="OJK276" s="39"/>
      <c r="OJL276" s="39"/>
      <c r="OJM276" s="39"/>
      <c r="OJN276" s="39"/>
      <c r="OJO276" s="39"/>
      <c r="OJP276" s="39"/>
      <c r="OJQ276" s="39"/>
      <c r="OJR276" s="39"/>
      <c r="OJS276" s="39"/>
      <c r="OJT276" s="39"/>
      <c r="OJU276" s="39"/>
      <c r="OJV276" s="39"/>
      <c r="OJW276" s="39"/>
      <c r="OJX276" s="39"/>
      <c r="OJY276" s="39"/>
      <c r="OJZ276" s="39"/>
      <c r="OKA276" s="39"/>
      <c r="OKB276" s="39"/>
      <c r="OKC276" s="39"/>
      <c r="OKD276" s="39"/>
      <c r="OKE276" s="39"/>
      <c r="OKF276" s="39"/>
      <c r="OKG276" s="39"/>
      <c r="OKH276" s="39"/>
      <c r="OKI276" s="39"/>
      <c r="OKJ276" s="39"/>
      <c r="OKK276" s="39"/>
      <c r="OKL276" s="39"/>
      <c r="OKM276" s="39"/>
      <c r="OKN276" s="39"/>
      <c r="OKO276" s="39"/>
      <c r="OKP276" s="39"/>
      <c r="OKQ276" s="39"/>
      <c r="OKR276" s="39"/>
      <c r="OKS276" s="39"/>
      <c r="OKT276" s="39"/>
      <c r="OKU276" s="39"/>
      <c r="OKV276" s="39"/>
      <c r="OKW276" s="39"/>
      <c r="OKX276" s="39"/>
      <c r="OKY276" s="39"/>
      <c r="OKZ276" s="39"/>
      <c r="OLA276" s="39"/>
      <c r="OLB276" s="39"/>
      <c r="OLC276" s="39"/>
      <c r="OLD276" s="39"/>
      <c r="OLE276" s="39"/>
      <c r="OLF276" s="39"/>
      <c r="OLG276" s="39"/>
      <c r="OLH276" s="39"/>
      <c r="OLI276" s="39"/>
      <c r="OLJ276" s="39"/>
      <c r="OLK276" s="39"/>
      <c r="OLL276" s="39"/>
      <c r="OLM276" s="39"/>
      <c r="OLN276" s="39"/>
      <c r="OLO276" s="39"/>
      <c r="OLP276" s="39"/>
      <c r="OLQ276" s="39"/>
      <c r="OLR276" s="39"/>
      <c r="OLS276" s="39"/>
      <c r="OLT276" s="39"/>
      <c r="OLU276" s="39"/>
      <c r="OLV276" s="39"/>
      <c r="OLW276" s="39"/>
      <c r="OLX276" s="39"/>
      <c r="OLY276" s="39"/>
      <c r="OLZ276" s="39"/>
      <c r="OMA276" s="39"/>
      <c r="OMB276" s="39"/>
      <c r="OMC276" s="39"/>
      <c r="OMD276" s="39"/>
      <c r="OME276" s="39"/>
      <c r="OMF276" s="39"/>
      <c r="OMG276" s="39"/>
      <c r="OMH276" s="39"/>
      <c r="OMI276" s="39"/>
      <c r="OMJ276" s="39"/>
      <c r="OMK276" s="39"/>
      <c r="OML276" s="39"/>
      <c r="OMM276" s="39"/>
      <c r="OMN276" s="39"/>
      <c r="OMO276" s="39"/>
      <c r="OMP276" s="39"/>
      <c r="OMQ276" s="39"/>
      <c r="OMR276" s="39"/>
      <c r="OMS276" s="39"/>
      <c r="OMT276" s="39"/>
      <c r="OMU276" s="39"/>
      <c r="OMV276" s="39"/>
      <c r="OMW276" s="39"/>
      <c r="OMX276" s="39"/>
      <c r="OMY276" s="39"/>
      <c r="OMZ276" s="39"/>
      <c r="ONA276" s="39"/>
      <c r="ONB276" s="39"/>
      <c r="ONC276" s="39"/>
      <c r="OND276" s="39"/>
      <c r="ONE276" s="39"/>
      <c r="ONF276" s="39"/>
      <c r="ONG276" s="39"/>
      <c r="ONH276" s="39"/>
      <c r="ONI276" s="39"/>
      <c r="ONJ276" s="39"/>
      <c r="ONK276" s="39"/>
      <c r="ONL276" s="39"/>
      <c r="ONM276" s="39"/>
      <c r="ONN276" s="39"/>
      <c r="ONO276" s="39"/>
      <c r="ONP276" s="39"/>
      <c r="ONQ276" s="39"/>
      <c r="ONR276" s="39"/>
      <c r="ONS276" s="39"/>
      <c r="ONT276" s="39"/>
      <c r="ONU276" s="39"/>
      <c r="ONV276" s="39"/>
      <c r="ONW276" s="39"/>
      <c r="ONX276" s="39"/>
      <c r="ONY276" s="39"/>
      <c r="ONZ276" s="39"/>
      <c r="OOA276" s="39"/>
      <c r="OOB276" s="39"/>
      <c r="OOC276" s="39"/>
      <c r="OOD276" s="39"/>
      <c r="OOE276" s="39"/>
      <c r="OOF276" s="39"/>
      <c r="OOG276" s="39"/>
      <c r="OOH276" s="39"/>
      <c r="OOI276" s="39"/>
      <c r="OOJ276" s="39"/>
      <c r="OOK276" s="39"/>
      <c r="OOL276" s="39"/>
      <c r="OOM276" s="39"/>
      <c r="OON276" s="39"/>
      <c r="OOO276" s="39"/>
      <c r="OOP276" s="39"/>
      <c r="OOQ276" s="39"/>
      <c r="OOR276" s="39"/>
      <c r="OOS276" s="39"/>
      <c r="OOT276" s="39"/>
      <c r="OOU276" s="39"/>
      <c r="OOV276" s="39"/>
      <c r="OOW276" s="39"/>
      <c r="OOX276" s="39"/>
      <c r="OOY276" s="39"/>
      <c r="OOZ276" s="39"/>
      <c r="OPA276" s="39"/>
      <c r="OPB276" s="39"/>
      <c r="OPC276" s="39"/>
      <c r="OPD276" s="39"/>
      <c r="OPE276" s="39"/>
      <c r="OPF276" s="39"/>
      <c r="OPG276" s="39"/>
      <c r="OPH276" s="39"/>
      <c r="OPI276" s="39"/>
      <c r="OPJ276" s="39"/>
      <c r="OPK276" s="39"/>
      <c r="OPL276" s="39"/>
      <c r="OPM276" s="39"/>
      <c r="OPN276" s="39"/>
      <c r="OPO276" s="39"/>
      <c r="OPP276" s="39"/>
      <c r="OPQ276" s="39"/>
      <c r="OPR276" s="39"/>
      <c r="OPS276" s="39"/>
      <c r="OPT276" s="39"/>
      <c r="OPU276" s="39"/>
      <c r="OPV276" s="39"/>
      <c r="OPW276" s="39"/>
      <c r="OPX276" s="39"/>
      <c r="OPY276" s="39"/>
      <c r="OPZ276" s="39"/>
      <c r="OQA276" s="39"/>
      <c r="OQB276" s="39"/>
      <c r="OQC276" s="39"/>
      <c r="OQD276" s="39"/>
      <c r="OQE276" s="39"/>
      <c r="OQF276" s="39"/>
      <c r="OQG276" s="39"/>
      <c r="OQH276" s="39"/>
      <c r="OQI276" s="39"/>
      <c r="OQJ276" s="39"/>
      <c r="OQK276" s="39"/>
      <c r="OQL276" s="39"/>
      <c r="OQM276" s="39"/>
      <c r="OQN276" s="39"/>
      <c r="OQO276" s="39"/>
      <c r="OQP276" s="39"/>
      <c r="OQQ276" s="39"/>
      <c r="OQR276" s="39"/>
      <c r="OQS276" s="39"/>
      <c r="OQT276" s="39"/>
      <c r="OQU276" s="39"/>
      <c r="OQV276" s="39"/>
      <c r="OQW276" s="39"/>
      <c r="OQX276" s="39"/>
      <c r="OQY276" s="39"/>
      <c r="OQZ276" s="39"/>
      <c r="ORA276" s="39"/>
      <c r="ORB276" s="39"/>
      <c r="ORC276" s="39"/>
      <c r="ORD276" s="39"/>
      <c r="ORE276" s="39"/>
      <c r="ORF276" s="39"/>
      <c r="ORG276" s="39"/>
      <c r="ORH276" s="39"/>
      <c r="ORI276" s="39"/>
      <c r="ORJ276" s="39"/>
      <c r="ORK276" s="39"/>
      <c r="ORL276" s="39"/>
      <c r="ORM276" s="39"/>
      <c r="ORN276" s="39"/>
      <c r="ORO276" s="39"/>
      <c r="ORP276" s="39"/>
      <c r="ORQ276" s="39"/>
      <c r="ORR276" s="39"/>
      <c r="ORS276" s="39"/>
      <c r="ORT276" s="39"/>
      <c r="ORU276" s="39"/>
      <c r="ORV276" s="39"/>
      <c r="ORW276" s="39"/>
      <c r="ORX276" s="39"/>
      <c r="ORY276" s="39"/>
      <c r="ORZ276" s="39"/>
      <c r="OSA276" s="39"/>
      <c r="OSB276" s="39"/>
      <c r="OSC276" s="39"/>
      <c r="OSD276" s="39"/>
      <c r="OSE276" s="39"/>
      <c r="OSF276" s="39"/>
      <c r="OSG276" s="39"/>
      <c r="OSH276" s="39"/>
      <c r="OSI276" s="39"/>
      <c r="OSJ276" s="39"/>
      <c r="OSK276" s="39"/>
      <c r="OSL276" s="39"/>
      <c r="OSM276" s="39"/>
      <c r="OSN276" s="39"/>
      <c r="OSO276" s="39"/>
      <c r="OSP276" s="39"/>
      <c r="OSQ276" s="39"/>
      <c r="OSR276" s="39"/>
      <c r="OSS276" s="39"/>
      <c r="OST276" s="39"/>
      <c r="OSU276" s="39"/>
      <c r="OSV276" s="39"/>
      <c r="OSW276" s="39"/>
      <c r="OSX276" s="39"/>
      <c r="OSY276" s="39"/>
      <c r="OSZ276" s="39"/>
      <c r="OTA276" s="39"/>
      <c r="OTB276" s="39"/>
      <c r="OTC276" s="39"/>
      <c r="OTD276" s="39"/>
      <c r="OTE276" s="39"/>
      <c r="OTF276" s="39"/>
      <c r="OTG276" s="39"/>
      <c r="OTH276" s="39"/>
      <c r="OTI276" s="39"/>
      <c r="OTJ276" s="39"/>
      <c r="OTK276" s="39"/>
      <c r="OTL276" s="39"/>
      <c r="OTM276" s="39"/>
      <c r="OTN276" s="39"/>
      <c r="OTO276" s="39"/>
      <c r="OTP276" s="39"/>
      <c r="OTQ276" s="39"/>
      <c r="OTR276" s="39"/>
      <c r="OTS276" s="39"/>
      <c r="OTT276" s="39"/>
      <c r="OTU276" s="39"/>
      <c r="OTV276" s="39"/>
      <c r="OTW276" s="39"/>
      <c r="OTX276" s="39"/>
      <c r="OTY276" s="39"/>
      <c r="OTZ276" s="39"/>
      <c r="OUA276" s="39"/>
      <c r="OUB276" s="39"/>
      <c r="OUC276" s="39"/>
      <c r="OUD276" s="39"/>
      <c r="OUE276" s="39"/>
      <c r="OUF276" s="39"/>
      <c r="OUG276" s="39"/>
      <c r="OUH276" s="39"/>
      <c r="OUI276" s="39"/>
      <c r="OUJ276" s="39"/>
      <c r="OUK276" s="39"/>
      <c r="OUL276" s="39"/>
      <c r="OUM276" s="39"/>
      <c r="OUN276" s="39"/>
      <c r="OUO276" s="39"/>
      <c r="OUP276" s="39"/>
      <c r="OUQ276" s="39"/>
      <c r="OUR276" s="39"/>
      <c r="OUS276" s="39"/>
      <c r="OUT276" s="39"/>
      <c r="OUU276" s="39"/>
      <c r="OUV276" s="39"/>
      <c r="OUW276" s="39"/>
      <c r="OUX276" s="39"/>
      <c r="OUY276" s="39"/>
      <c r="OUZ276" s="39"/>
      <c r="OVA276" s="39"/>
      <c r="OVB276" s="39"/>
      <c r="OVC276" s="39"/>
      <c r="OVD276" s="39"/>
      <c r="OVE276" s="39"/>
      <c r="OVF276" s="39"/>
      <c r="OVG276" s="39"/>
      <c r="OVH276" s="39"/>
      <c r="OVI276" s="39"/>
      <c r="OVJ276" s="39"/>
      <c r="OVK276" s="39"/>
      <c r="OVL276" s="39"/>
      <c r="OVM276" s="39"/>
      <c r="OVN276" s="39"/>
      <c r="OVO276" s="39"/>
      <c r="OVP276" s="39"/>
      <c r="OVQ276" s="39"/>
      <c r="OVR276" s="39"/>
      <c r="OVS276" s="39"/>
      <c r="OVT276" s="39"/>
      <c r="OVU276" s="39"/>
      <c r="OVV276" s="39"/>
      <c r="OVW276" s="39"/>
      <c r="OVX276" s="39"/>
      <c r="OVY276" s="39"/>
      <c r="OVZ276" s="39"/>
      <c r="OWA276" s="39"/>
      <c r="OWB276" s="39"/>
      <c r="OWC276" s="39"/>
      <c r="OWD276" s="39"/>
      <c r="OWE276" s="39"/>
      <c r="OWF276" s="39"/>
      <c r="OWG276" s="39"/>
      <c r="OWH276" s="39"/>
      <c r="OWI276" s="39"/>
      <c r="OWJ276" s="39"/>
      <c r="OWK276" s="39"/>
      <c r="OWL276" s="39"/>
      <c r="OWM276" s="39"/>
      <c r="OWN276" s="39"/>
      <c r="OWO276" s="39"/>
      <c r="OWP276" s="39"/>
      <c r="OWQ276" s="39"/>
      <c r="OWR276" s="39"/>
      <c r="OWS276" s="39"/>
      <c r="OWT276" s="39"/>
      <c r="OWU276" s="39"/>
      <c r="OWV276" s="39"/>
      <c r="OWW276" s="39"/>
      <c r="OWX276" s="39"/>
      <c r="OWY276" s="39"/>
      <c r="OWZ276" s="39"/>
      <c r="OXA276" s="39"/>
      <c r="OXB276" s="39"/>
      <c r="OXC276" s="39"/>
      <c r="OXD276" s="39"/>
      <c r="OXE276" s="39"/>
      <c r="OXF276" s="39"/>
      <c r="OXG276" s="39"/>
      <c r="OXH276" s="39"/>
      <c r="OXI276" s="39"/>
      <c r="OXJ276" s="39"/>
      <c r="OXK276" s="39"/>
      <c r="OXL276" s="39"/>
      <c r="OXM276" s="39"/>
      <c r="OXN276" s="39"/>
      <c r="OXO276" s="39"/>
      <c r="OXP276" s="39"/>
      <c r="OXQ276" s="39"/>
      <c r="OXR276" s="39"/>
      <c r="OXS276" s="39"/>
      <c r="OXT276" s="39"/>
      <c r="OXU276" s="39"/>
      <c r="OXV276" s="39"/>
      <c r="OXW276" s="39"/>
      <c r="OXX276" s="39"/>
      <c r="OXY276" s="39"/>
      <c r="OXZ276" s="39"/>
      <c r="OYA276" s="39"/>
      <c r="OYB276" s="39"/>
      <c r="OYC276" s="39"/>
      <c r="OYD276" s="39"/>
      <c r="OYE276" s="39"/>
      <c r="OYF276" s="39"/>
      <c r="OYG276" s="39"/>
      <c r="OYH276" s="39"/>
      <c r="OYI276" s="39"/>
      <c r="OYJ276" s="39"/>
      <c r="OYK276" s="39"/>
      <c r="OYL276" s="39"/>
      <c r="OYM276" s="39"/>
      <c r="OYN276" s="39"/>
      <c r="OYO276" s="39"/>
      <c r="OYP276" s="39"/>
      <c r="OYQ276" s="39"/>
      <c r="OYR276" s="39"/>
      <c r="OYS276" s="39"/>
      <c r="OYT276" s="39"/>
      <c r="OYU276" s="39"/>
      <c r="OYV276" s="39"/>
      <c r="OYW276" s="39"/>
      <c r="OYX276" s="39"/>
      <c r="OYY276" s="39"/>
      <c r="OYZ276" s="39"/>
      <c r="OZA276" s="39"/>
      <c r="OZB276" s="39"/>
      <c r="OZC276" s="39"/>
      <c r="OZD276" s="39"/>
      <c r="OZE276" s="39"/>
      <c r="OZF276" s="39"/>
      <c r="OZG276" s="39"/>
      <c r="OZH276" s="39"/>
      <c r="OZI276" s="39"/>
      <c r="OZJ276" s="39"/>
      <c r="OZK276" s="39"/>
      <c r="OZL276" s="39"/>
      <c r="OZM276" s="39"/>
      <c r="OZN276" s="39"/>
      <c r="OZO276" s="39"/>
      <c r="OZP276" s="39"/>
      <c r="OZQ276" s="39"/>
      <c r="OZR276" s="39"/>
      <c r="OZS276" s="39"/>
      <c r="OZT276" s="39"/>
      <c r="OZU276" s="39"/>
      <c r="OZV276" s="39"/>
      <c r="OZW276" s="39"/>
      <c r="OZX276" s="39"/>
      <c r="OZY276" s="39"/>
      <c r="OZZ276" s="39"/>
      <c r="PAA276" s="39"/>
      <c r="PAB276" s="39"/>
      <c r="PAC276" s="39"/>
      <c r="PAD276" s="39"/>
      <c r="PAE276" s="39"/>
      <c r="PAF276" s="39"/>
      <c r="PAG276" s="39"/>
      <c r="PAH276" s="39"/>
      <c r="PAI276" s="39"/>
      <c r="PAJ276" s="39"/>
      <c r="PAK276" s="39"/>
      <c r="PAL276" s="39"/>
      <c r="PAM276" s="39"/>
      <c r="PAN276" s="39"/>
      <c r="PAO276" s="39"/>
      <c r="PAP276" s="39"/>
      <c r="PAQ276" s="39"/>
      <c r="PAR276" s="39"/>
      <c r="PAS276" s="39"/>
      <c r="PAT276" s="39"/>
      <c r="PAU276" s="39"/>
      <c r="PAV276" s="39"/>
      <c r="PAW276" s="39"/>
      <c r="PAX276" s="39"/>
      <c r="PAY276" s="39"/>
      <c r="PAZ276" s="39"/>
      <c r="PBA276" s="39"/>
      <c r="PBB276" s="39"/>
      <c r="PBC276" s="39"/>
      <c r="PBD276" s="39"/>
      <c r="PBE276" s="39"/>
      <c r="PBF276" s="39"/>
      <c r="PBG276" s="39"/>
      <c r="PBH276" s="39"/>
      <c r="PBI276" s="39"/>
      <c r="PBJ276" s="39"/>
      <c r="PBK276" s="39"/>
      <c r="PBL276" s="39"/>
      <c r="PBM276" s="39"/>
      <c r="PBN276" s="39"/>
      <c r="PBO276" s="39"/>
      <c r="PBP276" s="39"/>
      <c r="PBQ276" s="39"/>
      <c r="PBR276" s="39"/>
      <c r="PBS276" s="39"/>
      <c r="PBT276" s="39"/>
      <c r="PBU276" s="39"/>
      <c r="PBV276" s="39"/>
      <c r="PBW276" s="39"/>
      <c r="PBX276" s="39"/>
      <c r="PBY276" s="39"/>
      <c r="PBZ276" s="39"/>
      <c r="PCA276" s="39"/>
      <c r="PCB276" s="39"/>
      <c r="PCC276" s="39"/>
      <c r="PCD276" s="39"/>
      <c r="PCE276" s="39"/>
      <c r="PCF276" s="39"/>
      <c r="PCG276" s="39"/>
      <c r="PCH276" s="39"/>
      <c r="PCI276" s="39"/>
      <c r="PCJ276" s="39"/>
      <c r="PCK276" s="39"/>
      <c r="PCL276" s="39"/>
      <c r="PCM276" s="39"/>
      <c r="PCN276" s="39"/>
      <c r="PCO276" s="39"/>
      <c r="PCP276" s="39"/>
      <c r="PCQ276" s="39"/>
      <c r="PCR276" s="39"/>
      <c r="PCS276" s="39"/>
      <c r="PCT276" s="39"/>
      <c r="PCU276" s="39"/>
      <c r="PCV276" s="39"/>
      <c r="PCW276" s="39"/>
      <c r="PCX276" s="39"/>
      <c r="PCY276" s="39"/>
      <c r="PCZ276" s="39"/>
      <c r="PDA276" s="39"/>
      <c r="PDB276" s="39"/>
      <c r="PDC276" s="39"/>
      <c r="PDD276" s="39"/>
      <c r="PDE276" s="39"/>
      <c r="PDF276" s="39"/>
      <c r="PDG276" s="39"/>
      <c r="PDH276" s="39"/>
      <c r="PDI276" s="39"/>
      <c r="PDJ276" s="39"/>
      <c r="PDK276" s="39"/>
      <c r="PDL276" s="39"/>
      <c r="PDM276" s="39"/>
      <c r="PDN276" s="39"/>
      <c r="PDO276" s="39"/>
      <c r="PDP276" s="39"/>
      <c r="PDQ276" s="39"/>
      <c r="PDR276" s="39"/>
      <c r="PDS276" s="39"/>
      <c r="PDT276" s="39"/>
      <c r="PDU276" s="39"/>
      <c r="PDV276" s="39"/>
      <c r="PDW276" s="39"/>
      <c r="PDX276" s="39"/>
      <c r="PDY276" s="39"/>
      <c r="PDZ276" s="39"/>
      <c r="PEA276" s="39"/>
      <c r="PEB276" s="39"/>
      <c r="PEC276" s="39"/>
      <c r="PED276" s="39"/>
      <c r="PEE276" s="39"/>
      <c r="PEF276" s="39"/>
      <c r="PEG276" s="39"/>
      <c r="PEH276" s="39"/>
      <c r="PEI276" s="39"/>
      <c r="PEJ276" s="39"/>
      <c r="PEK276" s="39"/>
      <c r="PEL276" s="39"/>
      <c r="PEM276" s="39"/>
      <c r="PEN276" s="39"/>
      <c r="PEO276" s="39"/>
      <c r="PEP276" s="39"/>
      <c r="PEQ276" s="39"/>
      <c r="PER276" s="39"/>
      <c r="PES276" s="39"/>
      <c r="PET276" s="39"/>
      <c r="PEU276" s="39"/>
      <c r="PEV276" s="39"/>
      <c r="PEW276" s="39"/>
      <c r="PEX276" s="39"/>
      <c r="PEY276" s="39"/>
      <c r="PEZ276" s="39"/>
      <c r="PFA276" s="39"/>
      <c r="PFB276" s="39"/>
      <c r="PFC276" s="39"/>
      <c r="PFD276" s="39"/>
      <c r="PFE276" s="39"/>
      <c r="PFF276" s="39"/>
      <c r="PFG276" s="39"/>
      <c r="PFH276" s="39"/>
      <c r="PFI276" s="39"/>
      <c r="PFJ276" s="39"/>
      <c r="PFK276" s="39"/>
      <c r="PFL276" s="39"/>
      <c r="PFM276" s="39"/>
      <c r="PFN276" s="39"/>
      <c r="PFO276" s="39"/>
      <c r="PFP276" s="39"/>
      <c r="PFQ276" s="39"/>
      <c r="PFR276" s="39"/>
      <c r="PFS276" s="39"/>
      <c r="PFT276" s="39"/>
      <c r="PFU276" s="39"/>
      <c r="PFV276" s="39"/>
      <c r="PFW276" s="39"/>
      <c r="PFX276" s="39"/>
      <c r="PFY276" s="39"/>
      <c r="PFZ276" s="39"/>
      <c r="PGA276" s="39"/>
      <c r="PGB276" s="39"/>
      <c r="PGC276" s="39"/>
      <c r="PGD276" s="39"/>
      <c r="PGE276" s="39"/>
      <c r="PGF276" s="39"/>
      <c r="PGG276" s="39"/>
      <c r="PGH276" s="39"/>
      <c r="PGI276" s="39"/>
      <c r="PGJ276" s="39"/>
      <c r="PGK276" s="39"/>
      <c r="PGL276" s="39"/>
      <c r="PGM276" s="39"/>
      <c r="PGN276" s="39"/>
      <c r="PGO276" s="39"/>
      <c r="PGP276" s="39"/>
      <c r="PGQ276" s="39"/>
      <c r="PGR276" s="39"/>
      <c r="PGS276" s="39"/>
      <c r="PGT276" s="39"/>
      <c r="PGU276" s="39"/>
      <c r="PGV276" s="39"/>
      <c r="PGW276" s="39"/>
      <c r="PGX276" s="39"/>
      <c r="PGY276" s="39"/>
      <c r="PGZ276" s="39"/>
      <c r="PHA276" s="39"/>
      <c r="PHB276" s="39"/>
      <c r="PHC276" s="39"/>
      <c r="PHD276" s="39"/>
      <c r="PHE276" s="39"/>
      <c r="PHF276" s="39"/>
      <c r="PHG276" s="39"/>
      <c r="PHH276" s="39"/>
      <c r="PHI276" s="39"/>
      <c r="PHJ276" s="39"/>
      <c r="PHK276" s="39"/>
      <c r="PHL276" s="39"/>
      <c r="PHM276" s="39"/>
      <c r="PHN276" s="39"/>
      <c r="PHO276" s="39"/>
      <c r="PHP276" s="39"/>
      <c r="PHQ276" s="39"/>
      <c r="PHR276" s="39"/>
      <c r="PHS276" s="39"/>
      <c r="PHT276" s="39"/>
      <c r="PHU276" s="39"/>
      <c r="PHV276" s="39"/>
      <c r="PHW276" s="39"/>
      <c r="PHX276" s="39"/>
      <c r="PHY276" s="39"/>
      <c r="PHZ276" s="39"/>
      <c r="PIA276" s="39"/>
      <c r="PIB276" s="39"/>
      <c r="PIC276" s="39"/>
      <c r="PID276" s="39"/>
      <c r="PIE276" s="39"/>
      <c r="PIF276" s="39"/>
      <c r="PIG276" s="39"/>
      <c r="PIH276" s="39"/>
      <c r="PII276" s="39"/>
      <c r="PIJ276" s="39"/>
      <c r="PIK276" s="39"/>
      <c r="PIL276" s="39"/>
      <c r="PIM276" s="39"/>
      <c r="PIN276" s="39"/>
      <c r="PIO276" s="39"/>
      <c r="PIP276" s="39"/>
      <c r="PIQ276" s="39"/>
      <c r="PIR276" s="39"/>
      <c r="PIS276" s="39"/>
      <c r="PIT276" s="39"/>
      <c r="PIU276" s="39"/>
      <c r="PIV276" s="39"/>
      <c r="PIW276" s="39"/>
      <c r="PIX276" s="39"/>
      <c r="PIY276" s="39"/>
      <c r="PIZ276" s="39"/>
      <c r="PJA276" s="39"/>
      <c r="PJB276" s="39"/>
      <c r="PJC276" s="39"/>
      <c r="PJD276" s="39"/>
      <c r="PJE276" s="39"/>
      <c r="PJF276" s="39"/>
      <c r="PJG276" s="39"/>
      <c r="PJH276" s="39"/>
      <c r="PJI276" s="39"/>
      <c r="PJJ276" s="39"/>
      <c r="PJK276" s="39"/>
      <c r="PJL276" s="39"/>
      <c r="PJM276" s="39"/>
      <c r="PJN276" s="39"/>
      <c r="PJO276" s="39"/>
      <c r="PJP276" s="39"/>
      <c r="PJQ276" s="39"/>
      <c r="PJR276" s="39"/>
      <c r="PJS276" s="39"/>
      <c r="PJT276" s="39"/>
      <c r="PJU276" s="39"/>
      <c r="PJV276" s="39"/>
      <c r="PJW276" s="39"/>
      <c r="PJX276" s="39"/>
      <c r="PJY276" s="39"/>
      <c r="PJZ276" s="39"/>
      <c r="PKA276" s="39"/>
      <c r="PKB276" s="39"/>
      <c r="PKC276" s="39"/>
      <c r="PKD276" s="39"/>
      <c r="PKE276" s="39"/>
      <c r="PKF276" s="39"/>
      <c r="PKG276" s="39"/>
      <c r="PKH276" s="39"/>
      <c r="PKI276" s="39"/>
      <c r="PKJ276" s="39"/>
      <c r="PKK276" s="39"/>
      <c r="PKL276" s="39"/>
      <c r="PKM276" s="39"/>
      <c r="PKN276" s="39"/>
      <c r="PKO276" s="39"/>
      <c r="PKP276" s="39"/>
      <c r="PKQ276" s="39"/>
      <c r="PKR276" s="39"/>
      <c r="PKS276" s="39"/>
      <c r="PKT276" s="39"/>
      <c r="PKU276" s="39"/>
      <c r="PKV276" s="39"/>
      <c r="PKW276" s="39"/>
      <c r="PKX276" s="39"/>
      <c r="PKY276" s="39"/>
      <c r="PKZ276" s="39"/>
      <c r="PLA276" s="39"/>
      <c r="PLB276" s="39"/>
      <c r="PLC276" s="39"/>
      <c r="PLD276" s="39"/>
      <c r="PLE276" s="39"/>
      <c r="PLF276" s="39"/>
      <c r="PLG276" s="39"/>
      <c r="PLH276" s="39"/>
      <c r="PLI276" s="39"/>
      <c r="PLJ276" s="39"/>
      <c r="PLK276" s="39"/>
      <c r="PLL276" s="39"/>
      <c r="PLM276" s="39"/>
      <c r="PLN276" s="39"/>
      <c r="PLO276" s="39"/>
      <c r="PLP276" s="39"/>
      <c r="PLQ276" s="39"/>
      <c r="PLR276" s="39"/>
      <c r="PLS276" s="39"/>
      <c r="PLT276" s="39"/>
      <c r="PLU276" s="39"/>
      <c r="PLV276" s="39"/>
      <c r="PLW276" s="39"/>
      <c r="PLX276" s="39"/>
      <c r="PLY276" s="39"/>
      <c r="PLZ276" s="39"/>
      <c r="PMA276" s="39"/>
      <c r="PMB276" s="39"/>
      <c r="PMC276" s="39"/>
      <c r="PMD276" s="39"/>
      <c r="PME276" s="39"/>
      <c r="PMF276" s="39"/>
      <c r="PMG276" s="39"/>
      <c r="PMH276" s="39"/>
      <c r="PMI276" s="39"/>
      <c r="PMJ276" s="39"/>
      <c r="PMK276" s="39"/>
      <c r="PML276" s="39"/>
      <c r="PMM276" s="39"/>
      <c r="PMN276" s="39"/>
      <c r="PMO276" s="39"/>
      <c r="PMP276" s="39"/>
      <c r="PMQ276" s="39"/>
      <c r="PMR276" s="39"/>
      <c r="PMS276" s="39"/>
      <c r="PMT276" s="39"/>
      <c r="PMU276" s="39"/>
      <c r="PMV276" s="39"/>
      <c r="PMW276" s="39"/>
      <c r="PMX276" s="39"/>
      <c r="PMY276" s="39"/>
      <c r="PMZ276" s="39"/>
      <c r="PNA276" s="39"/>
      <c r="PNB276" s="39"/>
      <c r="PNC276" s="39"/>
      <c r="PND276" s="39"/>
      <c r="PNE276" s="39"/>
      <c r="PNF276" s="39"/>
      <c r="PNG276" s="39"/>
      <c r="PNH276" s="39"/>
      <c r="PNI276" s="39"/>
      <c r="PNJ276" s="39"/>
      <c r="PNK276" s="39"/>
      <c r="PNL276" s="39"/>
      <c r="PNM276" s="39"/>
      <c r="PNN276" s="39"/>
      <c r="PNO276" s="39"/>
      <c r="PNP276" s="39"/>
      <c r="PNQ276" s="39"/>
      <c r="PNR276" s="39"/>
      <c r="PNS276" s="39"/>
      <c r="PNT276" s="39"/>
      <c r="PNU276" s="39"/>
      <c r="PNV276" s="39"/>
      <c r="PNW276" s="39"/>
      <c r="PNX276" s="39"/>
      <c r="PNY276" s="39"/>
      <c r="PNZ276" s="39"/>
      <c r="POA276" s="39"/>
      <c r="POB276" s="39"/>
      <c r="POC276" s="39"/>
      <c r="POD276" s="39"/>
      <c r="POE276" s="39"/>
      <c r="POF276" s="39"/>
      <c r="POG276" s="39"/>
      <c r="POH276" s="39"/>
      <c r="POI276" s="39"/>
      <c r="POJ276" s="39"/>
      <c r="POK276" s="39"/>
      <c r="POL276" s="39"/>
      <c r="POM276" s="39"/>
      <c r="PON276" s="39"/>
      <c r="POO276" s="39"/>
      <c r="POP276" s="39"/>
      <c r="POQ276" s="39"/>
      <c r="POR276" s="39"/>
      <c r="POS276" s="39"/>
      <c r="POT276" s="39"/>
      <c r="POU276" s="39"/>
      <c r="POV276" s="39"/>
      <c r="POW276" s="39"/>
      <c r="POX276" s="39"/>
      <c r="POY276" s="39"/>
      <c r="POZ276" s="39"/>
      <c r="PPA276" s="39"/>
      <c r="PPB276" s="39"/>
      <c r="PPC276" s="39"/>
      <c r="PPD276" s="39"/>
      <c r="PPE276" s="39"/>
      <c r="PPF276" s="39"/>
      <c r="PPG276" s="39"/>
      <c r="PPH276" s="39"/>
      <c r="PPI276" s="39"/>
      <c r="PPJ276" s="39"/>
      <c r="PPK276" s="39"/>
      <c r="PPL276" s="39"/>
      <c r="PPM276" s="39"/>
      <c r="PPN276" s="39"/>
      <c r="PPO276" s="39"/>
      <c r="PPP276" s="39"/>
      <c r="PPQ276" s="39"/>
      <c r="PPR276" s="39"/>
      <c r="PPS276" s="39"/>
      <c r="PPT276" s="39"/>
      <c r="PPU276" s="39"/>
      <c r="PPV276" s="39"/>
      <c r="PPW276" s="39"/>
      <c r="PPX276" s="39"/>
      <c r="PPY276" s="39"/>
      <c r="PPZ276" s="39"/>
      <c r="PQA276" s="39"/>
      <c r="PQB276" s="39"/>
      <c r="PQC276" s="39"/>
      <c r="PQD276" s="39"/>
      <c r="PQE276" s="39"/>
      <c r="PQF276" s="39"/>
      <c r="PQG276" s="39"/>
      <c r="PQH276" s="39"/>
      <c r="PQI276" s="39"/>
      <c r="PQJ276" s="39"/>
      <c r="PQK276" s="39"/>
      <c r="PQL276" s="39"/>
      <c r="PQM276" s="39"/>
      <c r="PQN276" s="39"/>
      <c r="PQO276" s="39"/>
      <c r="PQP276" s="39"/>
      <c r="PQQ276" s="39"/>
      <c r="PQR276" s="39"/>
      <c r="PQS276" s="39"/>
      <c r="PQT276" s="39"/>
      <c r="PQU276" s="39"/>
      <c r="PQV276" s="39"/>
      <c r="PQW276" s="39"/>
      <c r="PQX276" s="39"/>
      <c r="PQY276" s="39"/>
      <c r="PQZ276" s="39"/>
      <c r="PRA276" s="39"/>
      <c r="PRB276" s="39"/>
      <c r="PRC276" s="39"/>
      <c r="PRD276" s="39"/>
      <c r="PRE276" s="39"/>
      <c r="PRF276" s="39"/>
      <c r="PRG276" s="39"/>
      <c r="PRH276" s="39"/>
      <c r="PRI276" s="39"/>
      <c r="PRJ276" s="39"/>
      <c r="PRK276" s="39"/>
      <c r="PRL276" s="39"/>
      <c r="PRM276" s="39"/>
      <c r="PRN276" s="39"/>
      <c r="PRO276" s="39"/>
      <c r="PRP276" s="39"/>
      <c r="PRQ276" s="39"/>
      <c r="PRR276" s="39"/>
      <c r="PRS276" s="39"/>
      <c r="PRT276" s="39"/>
      <c r="PRU276" s="39"/>
      <c r="PRV276" s="39"/>
      <c r="PRW276" s="39"/>
      <c r="PRX276" s="39"/>
      <c r="PRY276" s="39"/>
      <c r="PRZ276" s="39"/>
      <c r="PSA276" s="39"/>
      <c r="PSB276" s="39"/>
      <c r="PSC276" s="39"/>
      <c r="PSD276" s="39"/>
      <c r="PSE276" s="39"/>
      <c r="PSF276" s="39"/>
      <c r="PSG276" s="39"/>
      <c r="PSH276" s="39"/>
      <c r="PSI276" s="39"/>
      <c r="PSJ276" s="39"/>
      <c r="PSK276" s="39"/>
      <c r="PSL276" s="39"/>
      <c r="PSM276" s="39"/>
      <c r="PSN276" s="39"/>
      <c r="PSO276" s="39"/>
      <c r="PSP276" s="39"/>
      <c r="PSQ276" s="39"/>
      <c r="PSR276" s="39"/>
      <c r="PSS276" s="39"/>
      <c r="PST276" s="39"/>
      <c r="PSU276" s="39"/>
      <c r="PSV276" s="39"/>
      <c r="PSW276" s="39"/>
      <c r="PSX276" s="39"/>
      <c r="PSY276" s="39"/>
      <c r="PSZ276" s="39"/>
      <c r="PTA276" s="39"/>
      <c r="PTB276" s="39"/>
      <c r="PTC276" s="39"/>
      <c r="PTD276" s="39"/>
      <c r="PTE276" s="39"/>
      <c r="PTF276" s="39"/>
      <c r="PTG276" s="39"/>
      <c r="PTH276" s="39"/>
      <c r="PTI276" s="39"/>
      <c r="PTJ276" s="39"/>
      <c r="PTK276" s="39"/>
      <c r="PTL276" s="39"/>
      <c r="PTM276" s="39"/>
      <c r="PTN276" s="39"/>
      <c r="PTO276" s="39"/>
      <c r="PTP276" s="39"/>
      <c r="PTQ276" s="39"/>
      <c r="PTR276" s="39"/>
      <c r="PTS276" s="39"/>
      <c r="PTT276" s="39"/>
      <c r="PTU276" s="39"/>
      <c r="PTV276" s="39"/>
      <c r="PTW276" s="39"/>
      <c r="PTX276" s="39"/>
      <c r="PTY276" s="39"/>
      <c r="PTZ276" s="39"/>
      <c r="PUA276" s="39"/>
      <c r="PUB276" s="39"/>
      <c r="PUC276" s="39"/>
      <c r="PUD276" s="39"/>
      <c r="PUE276" s="39"/>
      <c r="PUF276" s="39"/>
      <c r="PUG276" s="39"/>
      <c r="PUH276" s="39"/>
      <c r="PUI276" s="39"/>
      <c r="PUJ276" s="39"/>
      <c r="PUK276" s="39"/>
      <c r="PUL276" s="39"/>
      <c r="PUM276" s="39"/>
      <c r="PUN276" s="39"/>
      <c r="PUO276" s="39"/>
      <c r="PUP276" s="39"/>
      <c r="PUQ276" s="39"/>
      <c r="PUR276" s="39"/>
      <c r="PUS276" s="39"/>
      <c r="PUT276" s="39"/>
      <c r="PUU276" s="39"/>
      <c r="PUV276" s="39"/>
      <c r="PUW276" s="39"/>
      <c r="PUX276" s="39"/>
      <c r="PUY276" s="39"/>
      <c r="PUZ276" s="39"/>
      <c r="PVA276" s="39"/>
      <c r="PVB276" s="39"/>
      <c r="PVC276" s="39"/>
      <c r="PVD276" s="39"/>
      <c r="PVE276" s="39"/>
      <c r="PVF276" s="39"/>
      <c r="PVG276" s="39"/>
      <c r="PVH276" s="39"/>
      <c r="PVI276" s="39"/>
      <c r="PVJ276" s="39"/>
      <c r="PVK276" s="39"/>
      <c r="PVL276" s="39"/>
      <c r="PVM276" s="39"/>
      <c r="PVN276" s="39"/>
      <c r="PVO276" s="39"/>
      <c r="PVP276" s="39"/>
      <c r="PVQ276" s="39"/>
      <c r="PVR276" s="39"/>
      <c r="PVS276" s="39"/>
      <c r="PVT276" s="39"/>
      <c r="PVU276" s="39"/>
      <c r="PVV276" s="39"/>
      <c r="PVW276" s="39"/>
      <c r="PVX276" s="39"/>
      <c r="PVY276" s="39"/>
      <c r="PVZ276" s="39"/>
      <c r="PWA276" s="39"/>
      <c r="PWB276" s="39"/>
      <c r="PWC276" s="39"/>
      <c r="PWD276" s="39"/>
      <c r="PWE276" s="39"/>
      <c r="PWF276" s="39"/>
      <c r="PWG276" s="39"/>
      <c r="PWH276" s="39"/>
      <c r="PWI276" s="39"/>
      <c r="PWJ276" s="39"/>
      <c r="PWK276" s="39"/>
      <c r="PWL276" s="39"/>
      <c r="PWM276" s="39"/>
      <c r="PWN276" s="39"/>
      <c r="PWO276" s="39"/>
      <c r="PWP276" s="39"/>
      <c r="PWQ276" s="39"/>
      <c r="PWR276" s="39"/>
      <c r="PWS276" s="39"/>
      <c r="PWT276" s="39"/>
      <c r="PWU276" s="39"/>
      <c r="PWV276" s="39"/>
      <c r="PWW276" s="39"/>
      <c r="PWX276" s="39"/>
      <c r="PWY276" s="39"/>
      <c r="PWZ276" s="39"/>
      <c r="PXA276" s="39"/>
      <c r="PXB276" s="39"/>
      <c r="PXC276" s="39"/>
      <c r="PXD276" s="39"/>
      <c r="PXE276" s="39"/>
      <c r="PXF276" s="39"/>
      <c r="PXG276" s="39"/>
      <c r="PXH276" s="39"/>
      <c r="PXI276" s="39"/>
      <c r="PXJ276" s="39"/>
      <c r="PXK276" s="39"/>
      <c r="PXL276" s="39"/>
      <c r="PXM276" s="39"/>
      <c r="PXN276" s="39"/>
      <c r="PXO276" s="39"/>
      <c r="PXP276" s="39"/>
      <c r="PXQ276" s="39"/>
      <c r="PXR276" s="39"/>
      <c r="PXS276" s="39"/>
      <c r="PXT276" s="39"/>
      <c r="PXU276" s="39"/>
      <c r="PXV276" s="39"/>
      <c r="PXW276" s="39"/>
      <c r="PXX276" s="39"/>
      <c r="PXY276" s="39"/>
      <c r="PXZ276" s="39"/>
      <c r="PYA276" s="39"/>
      <c r="PYB276" s="39"/>
      <c r="PYC276" s="39"/>
      <c r="PYD276" s="39"/>
      <c r="PYE276" s="39"/>
      <c r="PYF276" s="39"/>
      <c r="PYG276" s="39"/>
      <c r="PYH276" s="39"/>
      <c r="PYI276" s="39"/>
      <c r="PYJ276" s="39"/>
      <c r="PYK276" s="39"/>
      <c r="PYL276" s="39"/>
      <c r="PYM276" s="39"/>
      <c r="PYN276" s="39"/>
      <c r="PYO276" s="39"/>
      <c r="PYP276" s="39"/>
      <c r="PYQ276" s="39"/>
      <c r="PYR276" s="39"/>
      <c r="PYS276" s="39"/>
      <c r="PYT276" s="39"/>
      <c r="PYU276" s="39"/>
      <c r="PYV276" s="39"/>
      <c r="PYW276" s="39"/>
      <c r="PYX276" s="39"/>
      <c r="PYY276" s="39"/>
      <c r="PYZ276" s="39"/>
      <c r="PZA276" s="39"/>
      <c r="PZB276" s="39"/>
      <c r="PZC276" s="39"/>
      <c r="PZD276" s="39"/>
      <c r="PZE276" s="39"/>
      <c r="PZF276" s="39"/>
      <c r="PZG276" s="39"/>
      <c r="PZH276" s="39"/>
      <c r="PZI276" s="39"/>
      <c r="PZJ276" s="39"/>
      <c r="PZK276" s="39"/>
      <c r="PZL276" s="39"/>
      <c r="PZM276" s="39"/>
      <c r="PZN276" s="39"/>
      <c r="PZO276" s="39"/>
      <c r="PZP276" s="39"/>
      <c r="PZQ276" s="39"/>
      <c r="PZR276" s="39"/>
      <c r="PZS276" s="39"/>
      <c r="PZT276" s="39"/>
      <c r="PZU276" s="39"/>
      <c r="PZV276" s="39"/>
      <c r="PZW276" s="39"/>
      <c r="PZX276" s="39"/>
      <c r="PZY276" s="39"/>
      <c r="PZZ276" s="39"/>
      <c r="QAA276" s="39"/>
      <c r="QAB276" s="39"/>
      <c r="QAC276" s="39"/>
      <c r="QAD276" s="39"/>
      <c r="QAE276" s="39"/>
      <c r="QAF276" s="39"/>
      <c r="QAG276" s="39"/>
      <c r="QAH276" s="39"/>
      <c r="QAI276" s="39"/>
      <c r="QAJ276" s="39"/>
      <c r="QAK276" s="39"/>
      <c r="QAL276" s="39"/>
      <c r="QAM276" s="39"/>
      <c r="QAN276" s="39"/>
      <c r="QAO276" s="39"/>
      <c r="QAP276" s="39"/>
      <c r="QAQ276" s="39"/>
      <c r="QAR276" s="39"/>
      <c r="QAS276" s="39"/>
      <c r="QAT276" s="39"/>
      <c r="QAU276" s="39"/>
      <c r="QAV276" s="39"/>
      <c r="QAW276" s="39"/>
      <c r="QAX276" s="39"/>
      <c r="QAY276" s="39"/>
      <c r="QAZ276" s="39"/>
      <c r="QBA276" s="39"/>
      <c r="QBB276" s="39"/>
      <c r="QBC276" s="39"/>
      <c r="QBD276" s="39"/>
      <c r="QBE276" s="39"/>
      <c r="QBF276" s="39"/>
      <c r="QBG276" s="39"/>
      <c r="QBH276" s="39"/>
      <c r="QBI276" s="39"/>
      <c r="QBJ276" s="39"/>
      <c r="QBK276" s="39"/>
      <c r="QBL276" s="39"/>
      <c r="QBM276" s="39"/>
      <c r="QBN276" s="39"/>
      <c r="QBO276" s="39"/>
      <c r="QBP276" s="39"/>
      <c r="QBQ276" s="39"/>
      <c r="QBR276" s="39"/>
      <c r="QBS276" s="39"/>
      <c r="QBT276" s="39"/>
      <c r="QBU276" s="39"/>
      <c r="QBV276" s="39"/>
      <c r="QBW276" s="39"/>
      <c r="QBX276" s="39"/>
      <c r="QBY276" s="39"/>
      <c r="QBZ276" s="39"/>
      <c r="QCA276" s="39"/>
      <c r="QCB276" s="39"/>
      <c r="QCC276" s="39"/>
      <c r="QCD276" s="39"/>
      <c r="QCE276" s="39"/>
      <c r="QCF276" s="39"/>
      <c r="QCG276" s="39"/>
      <c r="QCH276" s="39"/>
      <c r="QCI276" s="39"/>
      <c r="QCJ276" s="39"/>
      <c r="QCK276" s="39"/>
      <c r="QCL276" s="39"/>
      <c r="QCM276" s="39"/>
      <c r="QCN276" s="39"/>
      <c r="QCO276" s="39"/>
      <c r="QCP276" s="39"/>
      <c r="QCQ276" s="39"/>
      <c r="QCR276" s="39"/>
      <c r="QCS276" s="39"/>
      <c r="QCT276" s="39"/>
      <c r="QCU276" s="39"/>
      <c r="QCV276" s="39"/>
      <c r="QCW276" s="39"/>
      <c r="QCX276" s="39"/>
      <c r="QCY276" s="39"/>
      <c r="QCZ276" s="39"/>
      <c r="QDA276" s="39"/>
      <c r="QDB276" s="39"/>
      <c r="QDC276" s="39"/>
      <c r="QDD276" s="39"/>
      <c r="QDE276" s="39"/>
      <c r="QDF276" s="39"/>
      <c r="QDG276" s="39"/>
      <c r="QDH276" s="39"/>
      <c r="QDI276" s="39"/>
      <c r="QDJ276" s="39"/>
      <c r="QDK276" s="39"/>
      <c r="QDL276" s="39"/>
      <c r="QDM276" s="39"/>
      <c r="QDN276" s="39"/>
      <c r="QDO276" s="39"/>
      <c r="QDP276" s="39"/>
      <c r="QDQ276" s="39"/>
      <c r="QDR276" s="39"/>
      <c r="QDS276" s="39"/>
      <c r="QDT276" s="39"/>
      <c r="QDU276" s="39"/>
      <c r="QDV276" s="39"/>
      <c r="QDW276" s="39"/>
      <c r="QDX276" s="39"/>
      <c r="QDY276" s="39"/>
      <c r="QDZ276" s="39"/>
      <c r="QEA276" s="39"/>
      <c r="QEB276" s="39"/>
      <c r="QEC276" s="39"/>
      <c r="QED276" s="39"/>
      <c r="QEE276" s="39"/>
      <c r="QEF276" s="39"/>
      <c r="QEG276" s="39"/>
      <c r="QEH276" s="39"/>
      <c r="QEI276" s="39"/>
      <c r="QEJ276" s="39"/>
      <c r="QEK276" s="39"/>
      <c r="QEL276" s="39"/>
      <c r="QEM276" s="39"/>
      <c r="QEN276" s="39"/>
      <c r="QEO276" s="39"/>
      <c r="QEP276" s="39"/>
      <c r="QEQ276" s="39"/>
      <c r="QER276" s="39"/>
      <c r="QES276" s="39"/>
      <c r="QET276" s="39"/>
      <c r="QEU276" s="39"/>
      <c r="QEV276" s="39"/>
      <c r="QEW276" s="39"/>
      <c r="QEX276" s="39"/>
      <c r="QEY276" s="39"/>
      <c r="QEZ276" s="39"/>
      <c r="QFA276" s="39"/>
      <c r="QFB276" s="39"/>
      <c r="QFC276" s="39"/>
      <c r="QFD276" s="39"/>
      <c r="QFE276" s="39"/>
      <c r="QFF276" s="39"/>
      <c r="QFG276" s="39"/>
      <c r="QFH276" s="39"/>
      <c r="QFI276" s="39"/>
      <c r="QFJ276" s="39"/>
      <c r="QFK276" s="39"/>
      <c r="QFL276" s="39"/>
      <c r="QFM276" s="39"/>
      <c r="QFN276" s="39"/>
      <c r="QFO276" s="39"/>
      <c r="QFP276" s="39"/>
      <c r="QFQ276" s="39"/>
      <c r="QFR276" s="39"/>
      <c r="QFS276" s="39"/>
      <c r="QFT276" s="39"/>
      <c r="QFU276" s="39"/>
      <c r="QFV276" s="39"/>
      <c r="QFW276" s="39"/>
      <c r="QFX276" s="39"/>
      <c r="QFY276" s="39"/>
      <c r="QFZ276" s="39"/>
      <c r="QGA276" s="39"/>
      <c r="QGB276" s="39"/>
      <c r="QGC276" s="39"/>
      <c r="QGD276" s="39"/>
      <c r="QGE276" s="39"/>
      <c r="QGF276" s="39"/>
      <c r="QGG276" s="39"/>
      <c r="QGH276" s="39"/>
      <c r="QGI276" s="39"/>
      <c r="QGJ276" s="39"/>
      <c r="QGK276" s="39"/>
      <c r="QGL276" s="39"/>
      <c r="QGM276" s="39"/>
      <c r="QGN276" s="39"/>
      <c r="QGO276" s="39"/>
      <c r="QGP276" s="39"/>
      <c r="QGQ276" s="39"/>
      <c r="QGR276" s="39"/>
      <c r="QGS276" s="39"/>
      <c r="QGT276" s="39"/>
      <c r="QGU276" s="39"/>
      <c r="QGV276" s="39"/>
      <c r="QGW276" s="39"/>
      <c r="QGX276" s="39"/>
      <c r="QGY276" s="39"/>
      <c r="QGZ276" s="39"/>
      <c r="QHA276" s="39"/>
      <c r="QHB276" s="39"/>
      <c r="QHC276" s="39"/>
      <c r="QHD276" s="39"/>
      <c r="QHE276" s="39"/>
      <c r="QHF276" s="39"/>
      <c r="QHG276" s="39"/>
      <c r="QHH276" s="39"/>
      <c r="QHI276" s="39"/>
      <c r="QHJ276" s="39"/>
      <c r="QHK276" s="39"/>
      <c r="QHL276" s="39"/>
      <c r="QHM276" s="39"/>
      <c r="QHN276" s="39"/>
      <c r="QHO276" s="39"/>
      <c r="QHP276" s="39"/>
      <c r="QHQ276" s="39"/>
      <c r="QHR276" s="39"/>
      <c r="QHS276" s="39"/>
      <c r="QHT276" s="39"/>
      <c r="QHU276" s="39"/>
      <c r="QHV276" s="39"/>
      <c r="QHW276" s="39"/>
      <c r="QHX276" s="39"/>
      <c r="QHY276" s="39"/>
      <c r="QHZ276" s="39"/>
      <c r="QIA276" s="39"/>
      <c r="QIB276" s="39"/>
      <c r="QIC276" s="39"/>
      <c r="QID276" s="39"/>
      <c r="QIE276" s="39"/>
      <c r="QIF276" s="39"/>
      <c r="QIG276" s="39"/>
      <c r="QIH276" s="39"/>
      <c r="QII276" s="39"/>
      <c r="QIJ276" s="39"/>
      <c r="QIK276" s="39"/>
      <c r="QIL276" s="39"/>
      <c r="QIM276" s="39"/>
      <c r="QIN276" s="39"/>
      <c r="QIO276" s="39"/>
      <c r="QIP276" s="39"/>
      <c r="QIQ276" s="39"/>
      <c r="QIR276" s="39"/>
      <c r="QIS276" s="39"/>
      <c r="QIT276" s="39"/>
      <c r="QIU276" s="39"/>
      <c r="QIV276" s="39"/>
      <c r="QIW276" s="39"/>
      <c r="QIX276" s="39"/>
      <c r="QIY276" s="39"/>
      <c r="QIZ276" s="39"/>
      <c r="QJA276" s="39"/>
      <c r="QJB276" s="39"/>
      <c r="QJC276" s="39"/>
      <c r="QJD276" s="39"/>
      <c r="QJE276" s="39"/>
      <c r="QJF276" s="39"/>
      <c r="QJG276" s="39"/>
      <c r="QJH276" s="39"/>
      <c r="QJI276" s="39"/>
      <c r="QJJ276" s="39"/>
      <c r="QJK276" s="39"/>
      <c r="QJL276" s="39"/>
      <c r="QJM276" s="39"/>
      <c r="QJN276" s="39"/>
      <c r="QJO276" s="39"/>
      <c r="QJP276" s="39"/>
      <c r="QJQ276" s="39"/>
      <c r="QJR276" s="39"/>
      <c r="QJS276" s="39"/>
      <c r="QJT276" s="39"/>
      <c r="QJU276" s="39"/>
      <c r="QJV276" s="39"/>
      <c r="QJW276" s="39"/>
      <c r="QJX276" s="39"/>
      <c r="QJY276" s="39"/>
      <c r="QJZ276" s="39"/>
      <c r="QKA276" s="39"/>
      <c r="QKB276" s="39"/>
      <c r="QKC276" s="39"/>
      <c r="QKD276" s="39"/>
      <c r="QKE276" s="39"/>
      <c r="QKF276" s="39"/>
      <c r="QKG276" s="39"/>
      <c r="QKH276" s="39"/>
      <c r="QKI276" s="39"/>
      <c r="QKJ276" s="39"/>
      <c r="QKK276" s="39"/>
      <c r="QKL276" s="39"/>
      <c r="QKM276" s="39"/>
      <c r="QKN276" s="39"/>
      <c r="QKO276" s="39"/>
      <c r="QKP276" s="39"/>
      <c r="QKQ276" s="39"/>
      <c r="QKR276" s="39"/>
      <c r="QKS276" s="39"/>
      <c r="QKT276" s="39"/>
      <c r="QKU276" s="39"/>
      <c r="QKV276" s="39"/>
      <c r="QKW276" s="39"/>
      <c r="QKX276" s="39"/>
      <c r="QKY276" s="39"/>
      <c r="QKZ276" s="39"/>
      <c r="QLA276" s="39"/>
      <c r="QLB276" s="39"/>
      <c r="QLC276" s="39"/>
      <c r="QLD276" s="39"/>
      <c r="QLE276" s="39"/>
      <c r="QLF276" s="39"/>
      <c r="QLG276" s="39"/>
      <c r="QLH276" s="39"/>
      <c r="QLI276" s="39"/>
      <c r="QLJ276" s="39"/>
      <c r="QLK276" s="39"/>
      <c r="QLL276" s="39"/>
      <c r="QLM276" s="39"/>
      <c r="QLN276" s="39"/>
      <c r="QLO276" s="39"/>
      <c r="QLP276" s="39"/>
      <c r="QLQ276" s="39"/>
      <c r="QLR276" s="39"/>
      <c r="QLS276" s="39"/>
      <c r="QLT276" s="39"/>
      <c r="QLU276" s="39"/>
      <c r="QLV276" s="39"/>
      <c r="QLW276" s="39"/>
      <c r="QLX276" s="39"/>
      <c r="QLY276" s="39"/>
      <c r="QLZ276" s="39"/>
      <c r="QMA276" s="39"/>
      <c r="QMB276" s="39"/>
      <c r="QMC276" s="39"/>
      <c r="QMD276" s="39"/>
      <c r="QME276" s="39"/>
      <c r="QMF276" s="39"/>
      <c r="QMG276" s="39"/>
      <c r="QMH276" s="39"/>
      <c r="QMI276" s="39"/>
      <c r="QMJ276" s="39"/>
      <c r="QMK276" s="39"/>
      <c r="QML276" s="39"/>
      <c r="QMM276" s="39"/>
      <c r="QMN276" s="39"/>
      <c r="QMO276" s="39"/>
      <c r="QMP276" s="39"/>
      <c r="QMQ276" s="39"/>
      <c r="QMR276" s="39"/>
      <c r="QMS276" s="39"/>
      <c r="QMT276" s="39"/>
      <c r="QMU276" s="39"/>
      <c r="QMV276" s="39"/>
      <c r="QMW276" s="39"/>
      <c r="QMX276" s="39"/>
      <c r="QMY276" s="39"/>
      <c r="QMZ276" s="39"/>
      <c r="QNA276" s="39"/>
      <c r="QNB276" s="39"/>
      <c r="QNC276" s="39"/>
      <c r="QND276" s="39"/>
      <c r="QNE276" s="39"/>
      <c r="QNF276" s="39"/>
      <c r="QNG276" s="39"/>
      <c r="QNH276" s="39"/>
      <c r="QNI276" s="39"/>
      <c r="QNJ276" s="39"/>
      <c r="QNK276" s="39"/>
      <c r="QNL276" s="39"/>
      <c r="QNM276" s="39"/>
      <c r="QNN276" s="39"/>
      <c r="QNO276" s="39"/>
      <c r="QNP276" s="39"/>
      <c r="QNQ276" s="39"/>
      <c r="QNR276" s="39"/>
      <c r="QNS276" s="39"/>
      <c r="QNT276" s="39"/>
      <c r="QNU276" s="39"/>
      <c r="QNV276" s="39"/>
      <c r="QNW276" s="39"/>
      <c r="QNX276" s="39"/>
      <c r="QNY276" s="39"/>
      <c r="QNZ276" s="39"/>
      <c r="QOA276" s="39"/>
      <c r="QOB276" s="39"/>
      <c r="QOC276" s="39"/>
      <c r="QOD276" s="39"/>
      <c r="QOE276" s="39"/>
      <c r="QOF276" s="39"/>
      <c r="QOG276" s="39"/>
      <c r="QOH276" s="39"/>
      <c r="QOI276" s="39"/>
      <c r="QOJ276" s="39"/>
      <c r="QOK276" s="39"/>
      <c r="QOL276" s="39"/>
      <c r="QOM276" s="39"/>
      <c r="QON276" s="39"/>
      <c r="QOO276" s="39"/>
      <c r="QOP276" s="39"/>
      <c r="QOQ276" s="39"/>
      <c r="QOR276" s="39"/>
      <c r="QOS276" s="39"/>
      <c r="QOT276" s="39"/>
      <c r="QOU276" s="39"/>
      <c r="QOV276" s="39"/>
      <c r="QOW276" s="39"/>
      <c r="QOX276" s="39"/>
      <c r="QOY276" s="39"/>
      <c r="QOZ276" s="39"/>
      <c r="QPA276" s="39"/>
      <c r="QPB276" s="39"/>
      <c r="QPC276" s="39"/>
      <c r="QPD276" s="39"/>
      <c r="QPE276" s="39"/>
      <c r="QPF276" s="39"/>
      <c r="QPG276" s="39"/>
      <c r="QPH276" s="39"/>
      <c r="QPI276" s="39"/>
      <c r="QPJ276" s="39"/>
      <c r="QPK276" s="39"/>
      <c r="QPL276" s="39"/>
      <c r="QPM276" s="39"/>
      <c r="QPN276" s="39"/>
      <c r="QPO276" s="39"/>
      <c r="QPP276" s="39"/>
      <c r="QPQ276" s="39"/>
      <c r="QPR276" s="39"/>
      <c r="QPS276" s="39"/>
      <c r="QPT276" s="39"/>
      <c r="QPU276" s="39"/>
      <c r="QPV276" s="39"/>
      <c r="QPW276" s="39"/>
      <c r="QPX276" s="39"/>
      <c r="QPY276" s="39"/>
      <c r="QPZ276" s="39"/>
      <c r="QQA276" s="39"/>
      <c r="QQB276" s="39"/>
      <c r="QQC276" s="39"/>
      <c r="QQD276" s="39"/>
      <c r="QQE276" s="39"/>
      <c r="QQF276" s="39"/>
      <c r="QQG276" s="39"/>
      <c r="QQH276" s="39"/>
      <c r="QQI276" s="39"/>
      <c r="QQJ276" s="39"/>
      <c r="QQK276" s="39"/>
      <c r="QQL276" s="39"/>
      <c r="QQM276" s="39"/>
      <c r="QQN276" s="39"/>
      <c r="QQO276" s="39"/>
      <c r="QQP276" s="39"/>
      <c r="QQQ276" s="39"/>
      <c r="QQR276" s="39"/>
      <c r="QQS276" s="39"/>
      <c r="QQT276" s="39"/>
      <c r="QQU276" s="39"/>
      <c r="QQV276" s="39"/>
      <c r="QQW276" s="39"/>
      <c r="QQX276" s="39"/>
      <c r="QQY276" s="39"/>
      <c r="QQZ276" s="39"/>
      <c r="QRA276" s="39"/>
      <c r="QRB276" s="39"/>
      <c r="QRC276" s="39"/>
      <c r="QRD276" s="39"/>
      <c r="QRE276" s="39"/>
      <c r="QRF276" s="39"/>
      <c r="QRG276" s="39"/>
      <c r="QRH276" s="39"/>
      <c r="QRI276" s="39"/>
      <c r="QRJ276" s="39"/>
      <c r="QRK276" s="39"/>
      <c r="QRL276" s="39"/>
      <c r="QRM276" s="39"/>
      <c r="QRN276" s="39"/>
      <c r="QRO276" s="39"/>
      <c r="QRP276" s="39"/>
      <c r="QRQ276" s="39"/>
      <c r="QRR276" s="39"/>
      <c r="QRS276" s="39"/>
      <c r="QRT276" s="39"/>
      <c r="QRU276" s="39"/>
      <c r="QRV276" s="39"/>
      <c r="QRW276" s="39"/>
      <c r="QRX276" s="39"/>
      <c r="QRY276" s="39"/>
      <c r="QRZ276" s="39"/>
      <c r="QSA276" s="39"/>
      <c r="QSB276" s="39"/>
      <c r="QSC276" s="39"/>
      <c r="QSD276" s="39"/>
      <c r="QSE276" s="39"/>
      <c r="QSF276" s="39"/>
      <c r="QSG276" s="39"/>
      <c r="QSH276" s="39"/>
      <c r="QSI276" s="39"/>
      <c r="QSJ276" s="39"/>
      <c r="QSK276" s="39"/>
      <c r="QSL276" s="39"/>
      <c r="QSM276" s="39"/>
      <c r="QSN276" s="39"/>
      <c r="QSO276" s="39"/>
      <c r="QSP276" s="39"/>
      <c r="QSQ276" s="39"/>
      <c r="QSR276" s="39"/>
      <c r="QSS276" s="39"/>
      <c r="QST276" s="39"/>
      <c r="QSU276" s="39"/>
      <c r="QSV276" s="39"/>
      <c r="QSW276" s="39"/>
      <c r="QSX276" s="39"/>
      <c r="QSY276" s="39"/>
      <c r="QSZ276" s="39"/>
      <c r="QTA276" s="39"/>
      <c r="QTB276" s="39"/>
      <c r="QTC276" s="39"/>
      <c r="QTD276" s="39"/>
      <c r="QTE276" s="39"/>
      <c r="QTF276" s="39"/>
      <c r="QTG276" s="39"/>
      <c r="QTH276" s="39"/>
      <c r="QTI276" s="39"/>
      <c r="QTJ276" s="39"/>
      <c r="QTK276" s="39"/>
      <c r="QTL276" s="39"/>
      <c r="QTM276" s="39"/>
      <c r="QTN276" s="39"/>
      <c r="QTO276" s="39"/>
      <c r="QTP276" s="39"/>
      <c r="QTQ276" s="39"/>
      <c r="QTR276" s="39"/>
      <c r="QTS276" s="39"/>
      <c r="QTT276" s="39"/>
      <c r="QTU276" s="39"/>
      <c r="QTV276" s="39"/>
      <c r="QTW276" s="39"/>
      <c r="QTX276" s="39"/>
      <c r="QTY276" s="39"/>
      <c r="QTZ276" s="39"/>
      <c r="QUA276" s="39"/>
      <c r="QUB276" s="39"/>
      <c r="QUC276" s="39"/>
      <c r="QUD276" s="39"/>
      <c r="QUE276" s="39"/>
      <c r="QUF276" s="39"/>
      <c r="QUG276" s="39"/>
      <c r="QUH276" s="39"/>
      <c r="QUI276" s="39"/>
      <c r="QUJ276" s="39"/>
      <c r="QUK276" s="39"/>
      <c r="QUL276" s="39"/>
      <c r="QUM276" s="39"/>
      <c r="QUN276" s="39"/>
      <c r="QUO276" s="39"/>
      <c r="QUP276" s="39"/>
      <c r="QUQ276" s="39"/>
      <c r="QUR276" s="39"/>
      <c r="QUS276" s="39"/>
      <c r="QUT276" s="39"/>
      <c r="QUU276" s="39"/>
      <c r="QUV276" s="39"/>
      <c r="QUW276" s="39"/>
      <c r="QUX276" s="39"/>
      <c r="QUY276" s="39"/>
      <c r="QUZ276" s="39"/>
      <c r="QVA276" s="39"/>
      <c r="QVB276" s="39"/>
      <c r="QVC276" s="39"/>
      <c r="QVD276" s="39"/>
      <c r="QVE276" s="39"/>
      <c r="QVF276" s="39"/>
      <c r="QVG276" s="39"/>
      <c r="QVH276" s="39"/>
      <c r="QVI276" s="39"/>
      <c r="QVJ276" s="39"/>
      <c r="QVK276" s="39"/>
      <c r="QVL276" s="39"/>
      <c r="QVM276" s="39"/>
      <c r="QVN276" s="39"/>
      <c r="QVO276" s="39"/>
      <c r="QVP276" s="39"/>
      <c r="QVQ276" s="39"/>
      <c r="QVR276" s="39"/>
      <c r="QVS276" s="39"/>
      <c r="QVT276" s="39"/>
      <c r="QVU276" s="39"/>
      <c r="QVV276" s="39"/>
      <c r="QVW276" s="39"/>
      <c r="QVX276" s="39"/>
      <c r="QVY276" s="39"/>
      <c r="QVZ276" s="39"/>
      <c r="QWA276" s="39"/>
      <c r="QWB276" s="39"/>
      <c r="QWC276" s="39"/>
      <c r="QWD276" s="39"/>
      <c r="QWE276" s="39"/>
      <c r="QWF276" s="39"/>
      <c r="QWG276" s="39"/>
      <c r="QWH276" s="39"/>
      <c r="QWI276" s="39"/>
      <c r="QWJ276" s="39"/>
      <c r="QWK276" s="39"/>
      <c r="QWL276" s="39"/>
      <c r="QWM276" s="39"/>
      <c r="QWN276" s="39"/>
      <c r="QWO276" s="39"/>
      <c r="QWP276" s="39"/>
      <c r="QWQ276" s="39"/>
      <c r="QWR276" s="39"/>
      <c r="QWS276" s="39"/>
      <c r="QWT276" s="39"/>
      <c r="QWU276" s="39"/>
      <c r="QWV276" s="39"/>
      <c r="QWW276" s="39"/>
      <c r="QWX276" s="39"/>
      <c r="QWY276" s="39"/>
      <c r="QWZ276" s="39"/>
      <c r="QXA276" s="39"/>
      <c r="QXB276" s="39"/>
      <c r="QXC276" s="39"/>
      <c r="QXD276" s="39"/>
      <c r="QXE276" s="39"/>
      <c r="QXF276" s="39"/>
      <c r="QXG276" s="39"/>
      <c r="QXH276" s="39"/>
      <c r="QXI276" s="39"/>
      <c r="QXJ276" s="39"/>
      <c r="QXK276" s="39"/>
      <c r="QXL276" s="39"/>
      <c r="QXM276" s="39"/>
      <c r="QXN276" s="39"/>
      <c r="QXO276" s="39"/>
      <c r="QXP276" s="39"/>
      <c r="QXQ276" s="39"/>
      <c r="QXR276" s="39"/>
      <c r="QXS276" s="39"/>
      <c r="QXT276" s="39"/>
      <c r="QXU276" s="39"/>
      <c r="QXV276" s="39"/>
      <c r="QXW276" s="39"/>
      <c r="QXX276" s="39"/>
      <c r="QXY276" s="39"/>
      <c r="QXZ276" s="39"/>
      <c r="QYA276" s="39"/>
      <c r="QYB276" s="39"/>
      <c r="QYC276" s="39"/>
      <c r="QYD276" s="39"/>
      <c r="QYE276" s="39"/>
      <c r="QYF276" s="39"/>
      <c r="QYG276" s="39"/>
      <c r="QYH276" s="39"/>
      <c r="QYI276" s="39"/>
      <c r="QYJ276" s="39"/>
      <c r="QYK276" s="39"/>
      <c r="QYL276" s="39"/>
      <c r="QYM276" s="39"/>
      <c r="QYN276" s="39"/>
      <c r="QYO276" s="39"/>
      <c r="QYP276" s="39"/>
      <c r="QYQ276" s="39"/>
      <c r="QYR276" s="39"/>
      <c r="QYS276" s="39"/>
      <c r="QYT276" s="39"/>
      <c r="QYU276" s="39"/>
      <c r="QYV276" s="39"/>
      <c r="QYW276" s="39"/>
      <c r="QYX276" s="39"/>
      <c r="QYY276" s="39"/>
      <c r="QYZ276" s="39"/>
      <c r="QZA276" s="39"/>
      <c r="QZB276" s="39"/>
      <c r="QZC276" s="39"/>
      <c r="QZD276" s="39"/>
      <c r="QZE276" s="39"/>
      <c r="QZF276" s="39"/>
      <c r="QZG276" s="39"/>
      <c r="QZH276" s="39"/>
      <c r="QZI276" s="39"/>
      <c r="QZJ276" s="39"/>
      <c r="QZK276" s="39"/>
      <c r="QZL276" s="39"/>
      <c r="QZM276" s="39"/>
      <c r="QZN276" s="39"/>
      <c r="QZO276" s="39"/>
      <c r="QZP276" s="39"/>
      <c r="QZQ276" s="39"/>
      <c r="QZR276" s="39"/>
      <c r="QZS276" s="39"/>
      <c r="QZT276" s="39"/>
      <c r="QZU276" s="39"/>
      <c r="QZV276" s="39"/>
      <c r="QZW276" s="39"/>
      <c r="QZX276" s="39"/>
      <c r="QZY276" s="39"/>
      <c r="QZZ276" s="39"/>
      <c r="RAA276" s="39"/>
      <c r="RAB276" s="39"/>
      <c r="RAC276" s="39"/>
      <c r="RAD276" s="39"/>
      <c r="RAE276" s="39"/>
      <c r="RAF276" s="39"/>
      <c r="RAG276" s="39"/>
      <c r="RAH276" s="39"/>
      <c r="RAI276" s="39"/>
      <c r="RAJ276" s="39"/>
      <c r="RAK276" s="39"/>
      <c r="RAL276" s="39"/>
      <c r="RAM276" s="39"/>
      <c r="RAN276" s="39"/>
      <c r="RAO276" s="39"/>
      <c r="RAP276" s="39"/>
      <c r="RAQ276" s="39"/>
      <c r="RAR276" s="39"/>
      <c r="RAS276" s="39"/>
      <c r="RAT276" s="39"/>
      <c r="RAU276" s="39"/>
      <c r="RAV276" s="39"/>
      <c r="RAW276" s="39"/>
      <c r="RAX276" s="39"/>
      <c r="RAY276" s="39"/>
      <c r="RAZ276" s="39"/>
      <c r="RBA276" s="39"/>
      <c r="RBB276" s="39"/>
      <c r="RBC276" s="39"/>
      <c r="RBD276" s="39"/>
      <c r="RBE276" s="39"/>
      <c r="RBF276" s="39"/>
      <c r="RBG276" s="39"/>
      <c r="RBH276" s="39"/>
      <c r="RBI276" s="39"/>
      <c r="RBJ276" s="39"/>
      <c r="RBK276" s="39"/>
      <c r="RBL276" s="39"/>
      <c r="RBM276" s="39"/>
      <c r="RBN276" s="39"/>
      <c r="RBO276" s="39"/>
      <c r="RBP276" s="39"/>
      <c r="RBQ276" s="39"/>
      <c r="RBR276" s="39"/>
      <c r="RBS276" s="39"/>
      <c r="RBT276" s="39"/>
      <c r="RBU276" s="39"/>
      <c r="RBV276" s="39"/>
      <c r="RBW276" s="39"/>
      <c r="RBX276" s="39"/>
      <c r="RBY276" s="39"/>
      <c r="RBZ276" s="39"/>
      <c r="RCA276" s="39"/>
      <c r="RCB276" s="39"/>
      <c r="RCC276" s="39"/>
      <c r="RCD276" s="39"/>
      <c r="RCE276" s="39"/>
      <c r="RCF276" s="39"/>
      <c r="RCG276" s="39"/>
      <c r="RCH276" s="39"/>
      <c r="RCI276" s="39"/>
      <c r="RCJ276" s="39"/>
      <c r="RCK276" s="39"/>
      <c r="RCL276" s="39"/>
      <c r="RCM276" s="39"/>
      <c r="RCN276" s="39"/>
      <c r="RCO276" s="39"/>
      <c r="RCP276" s="39"/>
      <c r="RCQ276" s="39"/>
      <c r="RCR276" s="39"/>
      <c r="RCS276" s="39"/>
      <c r="RCT276" s="39"/>
      <c r="RCU276" s="39"/>
      <c r="RCV276" s="39"/>
      <c r="RCW276" s="39"/>
      <c r="RCX276" s="39"/>
      <c r="RCY276" s="39"/>
      <c r="RCZ276" s="39"/>
      <c r="RDA276" s="39"/>
      <c r="RDB276" s="39"/>
      <c r="RDC276" s="39"/>
      <c r="RDD276" s="39"/>
      <c r="RDE276" s="39"/>
      <c r="RDF276" s="39"/>
      <c r="RDG276" s="39"/>
      <c r="RDH276" s="39"/>
      <c r="RDI276" s="39"/>
      <c r="RDJ276" s="39"/>
      <c r="RDK276" s="39"/>
      <c r="RDL276" s="39"/>
      <c r="RDM276" s="39"/>
      <c r="RDN276" s="39"/>
      <c r="RDO276" s="39"/>
      <c r="RDP276" s="39"/>
      <c r="RDQ276" s="39"/>
      <c r="RDR276" s="39"/>
      <c r="RDS276" s="39"/>
      <c r="RDT276" s="39"/>
      <c r="RDU276" s="39"/>
      <c r="RDV276" s="39"/>
      <c r="RDW276" s="39"/>
      <c r="RDX276" s="39"/>
      <c r="RDY276" s="39"/>
      <c r="RDZ276" s="39"/>
      <c r="REA276" s="39"/>
      <c r="REB276" s="39"/>
      <c r="REC276" s="39"/>
      <c r="RED276" s="39"/>
      <c r="REE276" s="39"/>
      <c r="REF276" s="39"/>
      <c r="REG276" s="39"/>
      <c r="REH276" s="39"/>
      <c r="REI276" s="39"/>
      <c r="REJ276" s="39"/>
      <c r="REK276" s="39"/>
      <c r="REL276" s="39"/>
      <c r="REM276" s="39"/>
      <c r="REN276" s="39"/>
      <c r="REO276" s="39"/>
      <c r="REP276" s="39"/>
      <c r="REQ276" s="39"/>
      <c r="RER276" s="39"/>
      <c r="RES276" s="39"/>
      <c r="RET276" s="39"/>
      <c r="REU276" s="39"/>
      <c r="REV276" s="39"/>
      <c r="REW276" s="39"/>
      <c r="REX276" s="39"/>
      <c r="REY276" s="39"/>
      <c r="REZ276" s="39"/>
      <c r="RFA276" s="39"/>
      <c r="RFB276" s="39"/>
      <c r="RFC276" s="39"/>
      <c r="RFD276" s="39"/>
      <c r="RFE276" s="39"/>
      <c r="RFF276" s="39"/>
      <c r="RFG276" s="39"/>
      <c r="RFH276" s="39"/>
      <c r="RFI276" s="39"/>
      <c r="RFJ276" s="39"/>
      <c r="RFK276" s="39"/>
      <c r="RFL276" s="39"/>
      <c r="RFM276" s="39"/>
      <c r="RFN276" s="39"/>
      <c r="RFO276" s="39"/>
      <c r="RFP276" s="39"/>
      <c r="RFQ276" s="39"/>
      <c r="RFR276" s="39"/>
      <c r="RFS276" s="39"/>
      <c r="RFT276" s="39"/>
      <c r="RFU276" s="39"/>
      <c r="RFV276" s="39"/>
      <c r="RFW276" s="39"/>
      <c r="RFX276" s="39"/>
      <c r="RFY276" s="39"/>
      <c r="RFZ276" s="39"/>
      <c r="RGA276" s="39"/>
      <c r="RGB276" s="39"/>
      <c r="RGC276" s="39"/>
      <c r="RGD276" s="39"/>
      <c r="RGE276" s="39"/>
      <c r="RGF276" s="39"/>
      <c r="RGG276" s="39"/>
      <c r="RGH276" s="39"/>
      <c r="RGI276" s="39"/>
      <c r="RGJ276" s="39"/>
      <c r="RGK276" s="39"/>
      <c r="RGL276" s="39"/>
      <c r="RGM276" s="39"/>
      <c r="RGN276" s="39"/>
      <c r="RGO276" s="39"/>
      <c r="RGP276" s="39"/>
      <c r="RGQ276" s="39"/>
      <c r="RGR276" s="39"/>
      <c r="RGS276" s="39"/>
      <c r="RGT276" s="39"/>
      <c r="RGU276" s="39"/>
      <c r="RGV276" s="39"/>
      <c r="RGW276" s="39"/>
      <c r="RGX276" s="39"/>
      <c r="RGY276" s="39"/>
      <c r="RGZ276" s="39"/>
      <c r="RHA276" s="39"/>
      <c r="RHB276" s="39"/>
      <c r="RHC276" s="39"/>
      <c r="RHD276" s="39"/>
      <c r="RHE276" s="39"/>
      <c r="RHF276" s="39"/>
      <c r="RHG276" s="39"/>
      <c r="RHH276" s="39"/>
      <c r="RHI276" s="39"/>
      <c r="RHJ276" s="39"/>
      <c r="RHK276" s="39"/>
      <c r="RHL276" s="39"/>
      <c r="RHM276" s="39"/>
      <c r="RHN276" s="39"/>
      <c r="RHO276" s="39"/>
      <c r="RHP276" s="39"/>
      <c r="RHQ276" s="39"/>
      <c r="RHR276" s="39"/>
      <c r="RHS276" s="39"/>
      <c r="RHT276" s="39"/>
      <c r="RHU276" s="39"/>
      <c r="RHV276" s="39"/>
      <c r="RHW276" s="39"/>
      <c r="RHX276" s="39"/>
      <c r="RHY276" s="39"/>
      <c r="RHZ276" s="39"/>
      <c r="RIA276" s="39"/>
      <c r="RIB276" s="39"/>
      <c r="RIC276" s="39"/>
      <c r="RID276" s="39"/>
      <c r="RIE276" s="39"/>
      <c r="RIF276" s="39"/>
      <c r="RIG276" s="39"/>
      <c r="RIH276" s="39"/>
      <c r="RII276" s="39"/>
      <c r="RIJ276" s="39"/>
      <c r="RIK276" s="39"/>
      <c r="RIL276" s="39"/>
      <c r="RIM276" s="39"/>
      <c r="RIN276" s="39"/>
      <c r="RIO276" s="39"/>
      <c r="RIP276" s="39"/>
      <c r="RIQ276" s="39"/>
      <c r="RIR276" s="39"/>
      <c r="RIS276" s="39"/>
      <c r="RIT276" s="39"/>
      <c r="RIU276" s="39"/>
      <c r="RIV276" s="39"/>
      <c r="RIW276" s="39"/>
      <c r="RIX276" s="39"/>
      <c r="RIY276" s="39"/>
      <c r="RIZ276" s="39"/>
      <c r="RJA276" s="39"/>
      <c r="RJB276" s="39"/>
      <c r="RJC276" s="39"/>
      <c r="RJD276" s="39"/>
      <c r="RJE276" s="39"/>
      <c r="RJF276" s="39"/>
      <c r="RJG276" s="39"/>
      <c r="RJH276" s="39"/>
      <c r="RJI276" s="39"/>
      <c r="RJJ276" s="39"/>
      <c r="RJK276" s="39"/>
      <c r="RJL276" s="39"/>
      <c r="RJM276" s="39"/>
      <c r="RJN276" s="39"/>
      <c r="RJO276" s="39"/>
      <c r="RJP276" s="39"/>
      <c r="RJQ276" s="39"/>
      <c r="RJR276" s="39"/>
      <c r="RJS276" s="39"/>
      <c r="RJT276" s="39"/>
      <c r="RJU276" s="39"/>
      <c r="RJV276" s="39"/>
      <c r="RJW276" s="39"/>
      <c r="RJX276" s="39"/>
      <c r="RJY276" s="39"/>
      <c r="RJZ276" s="39"/>
      <c r="RKA276" s="39"/>
      <c r="RKB276" s="39"/>
      <c r="RKC276" s="39"/>
      <c r="RKD276" s="39"/>
      <c r="RKE276" s="39"/>
      <c r="RKF276" s="39"/>
      <c r="RKG276" s="39"/>
      <c r="RKH276" s="39"/>
      <c r="RKI276" s="39"/>
      <c r="RKJ276" s="39"/>
      <c r="RKK276" s="39"/>
      <c r="RKL276" s="39"/>
      <c r="RKM276" s="39"/>
      <c r="RKN276" s="39"/>
      <c r="RKO276" s="39"/>
      <c r="RKP276" s="39"/>
      <c r="RKQ276" s="39"/>
      <c r="RKR276" s="39"/>
      <c r="RKS276" s="39"/>
      <c r="RKT276" s="39"/>
      <c r="RKU276" s="39"/>
      <c r="RKV276" s="39"/>
      <c r="RKW276" s="39"/>
      <c r="RKX276" s="39"/>
      <c r="RKY276" s="39"/>
      <c r="RKZ276" s="39"/>
      <c r="RLA276" s="39"/>
      <c r="RLB276" s="39"/>
      <c r="RLC276" s="39"/>
      <c r="RLD276" s="39"/>
      <c r="RLE276" s="39"/>
      <c r="RLF276" s="39"/>
      <c r="RLG276" s="39"/>
      <c r="RLH276" s="39"/>
      <c r="RLI276" s="39"/>
      <c r="RLJ276" s="39"/>
      <c r="RLK276" s="39"/>
      <c r="RLL276" s="39"/>
      <c r="RLM276" s="39"/>
      <c r="RLN276" s="39"/>
      <c r="RLO276" s="39"/>
      <c r="RLP276" s="39"/>
      <c r="RLQ276" s="39"/>
      <c r="RLR276" s="39"/>
      <c r="RLS276" s="39"/>
      <c r="RLT276" s="39"/>
      <c r="RLU276" s="39"/>
      <c r="RLV276" s="39"/>
      <c r="RLW276" s="39"/>
      <c r="RLX276" s="39"/>
      <c r="RLY276" s="39"/>
      <c r="RLZ276" s="39"/>
      <c r="RMA276" s="39"/>
      <c r="RMB276" s="39"/>
      <c r="RMC276" s="39"/>
      <c r="RMD276" s="39"/>
      <c r="RME276" s="39"/>
      <c r="RMF276" s="39"/>
      <c r="RMG276" s="39"/>
      <c r="RMH276" s="39"/>
      <c r="RMI276" s="39"/>
      <c r="RMJ276" s="39"/>
      <c r="RMK276" s="39"/>
      <c r="RML276" s="39"/>
      <c r="RMM276" s="39"/>
      <c r="RMN276" s="39"/>
      <c r="RMO276" s="39"/>
      <c r="RMP276" s="39"/>
      <c r="RMQ276" s="39"/>
      <c r="RMR276" s="39"/>
      <c r="RMS276" s="39"/>
      <c r="RMT276" s="39"/>
      <c r="RMU276" s="39"/>
      <c r="RMV276" s="39"/>
      <c r="RMW276" s="39"/>
      <c r="RMX276" s="39"/>
      <c r="RMY276" s="39"/>
      <c r="RMZ276" s="39"/>
      <c r="RNA276" s="39"/>
      <c r="RNB276" s="39"/>
      <c r="RNC276" s="39"/>
      <c r="RND276" s="39"/>
      <c r="RNE276" s="39"/>
      <c r="RNF276" s="39"/>
      <c r="RNG276" s="39"/>
      <c r="RNH276" s="39"/>
      <c r="RNI276" s="39"/>
      <c r="RNJ276" s="39"/>
      <c r="RNK276" s="39"/>
      <c r="RNL276" s="39"/>
      <c r="RNM276" s="39"/>
      <c r="RNN276" s="39"/>
      <c r="RNO276" s="39"/>
      <c r="RNP276" s="39"/>
      <c r="RNQ276" s="39"/>
      <c r="RNR276" s="39"/>
      <c r="RNS276" s="39"/>
      <c r="RNT276" s="39"/>
      <c r="RNU276" s="39"/>
      <c r="RNV276" s="39"/>
      <c r="RNW276" s="39"/>
      <c r="RNX276" s="39"/>
      <c r="RNY276" s="39"/>
      <c r="RNZ276" s="39"/>
      <c r="ROA276" s="39"/>
      <c r="ROB276" s="39"/>
      <c r="ROC276" s="39"/>
      <c r="ROD276" s="39"/>
      <c r="ROE276" s="39"/>
      <c r="ROF276" s="39"/>
      <c r="ROG276" s="39"/>
      <c r="ROH276" s="39"/>
      <c r="ROI276" s="39"/>
      <c r="ROJ276" s="39"/>
      <c r="ROK276" s="39"/>
      <c r="ROL276" s="39"/>
      <c r="ROM276" s="39"/>
      <c r="RON276" s="39"/>
      <c r="ROO276" s="39"/>
      <c r="ROP276" s="39"/>
      <c r="ROQ276" s="39"/>
      <c r="ROR276" s="39"/>
      <c r="ROS276" s="39"/>
      <c r="ROT276" s="39"/>
      <c r="ROU276" s="39"/>
      <c r="ROV276" s="39"/>
      <c r="ROW276" s="39"/>
      <c r="ROX276" s="39"/>
      <c r="ROY276" s="39"/>
      <c r="ROZ276" s="39"/>
      <c r="RPA276" s="39"/>
      <c r="RPB276" s="39"/>
      <c r="RPC276" s="39"/>
      <c r="RPD276" s="39"/>
      <c r="RPE276" s="39"/>
      <c r="RPF276" s="39"/>
      <c r="RPG276" s="39"/>
      <c r="RPH276" s="39"/>
      <c r="RPI276" s="39"/>
      <c r="RPJ276" s="39"/>
      <c r="RPK276" s="39"/>
      <c r="RPL276" s="39"/>
      <c r="RPM276" s="39"/>
      <c r="RPN276" s="39"/>
      <c r="RPO276" s="39"/>
      <c r="RPP276" s="39"/>
      <c r="RPQ276" s="39"/>
      <c r="RPR276" s="39"/>
      <c r="RPS276" s="39"/>
      <c r="RPT276" s="39"/>
      <c r="RPU276" s="39"/>
      <c r="RPV276" s="39"/>
      <c r="RPW276" s="39"/>
      <c r="RPX276" s="39"/>
      <c r="RPY276" s="39"/>
      <c r="RPZ276" s="39"/>
      <c r="RQA276" s="39"/>
      <c r="RQB276" s="39"/>
      <c r="RQC276" s="39"/>
      <c r="RQD276" s="39"/>
      <c r="RQE276" s="39"/>
      <c r="RQF276" s="39"/>
      <c r="RQG276" s="39"/>
      <c r="RQH276" s="39"/>
      <c r="RQI276" s="39"/>
      <c r="RQJ276" s="39"/>
      <c r="RQK276" s="39"/>
      <c r="RQL276" s="39"/>
      <c r="RQM276" s="39"/>
      <c r="RQN276" s="39"/>
      <c r="RQO276" s="39"/>
      <c r="RQP276" s="39"/>
      <c r="RQQ276" s="39"/>
      <c r="RQR276" s="39"/>
      <c r="RQS276" s="39"/>
      <c r="RQT276" s="39"/>
      <c r="RQU276" s="39"/>
      <c r="RQV276" s="39"/>
      <c r="RQW276" s="39"/>
      <c r="RQX276" s="39"/>
      <c r="RQY276" s="39"/>
      <c r="RQZ276" s="39"/>
      <c r="RRA276" s="39"/>
      <c r="RRB276" s="39"/>
      <c r="RRC276" s="39"/>
      <c r="RRD276" s="39"/>
      <c r="RRE276" s="39"/>
      <c r="RRF276" s="39"/>
      <c r="RRG276" s="39"/>
      <c r="RRH276" s="39"/>
      <c r="RRI276" s="39"/>
      <c r="RRJ276" s="39"/>
      <c r="RRK276" s="39"/>
      <c r="RRL276" s="39"/>
      <c r="RRM276" s="39"/>
      <c r="RRN276" s="39"/>
      <c r="RRO276" s="39"/>
      <c r="RRP276" s="39"/>
      <c r="RRQ276" s="39"/>
      <c r="RRR276" s="39"/>
      <c r="RRS276" s="39"/>
      <c r="RRT276" s="39"/>
      <c r="RRU276" s="39"/>
      <c r="RRV276" s="39"/>
      <c r="RRW276" s="39"/>
      <c r="RRX276" s="39"/>
      <c r="RRY276" s="39"/>
      <c r="RRZ276" s="39"/>
      <c r="RSA276" s="39"/>
      <c r="RSB276" s="39"/>
      <c r="RSC276" s="39"/>
      <c r="RSD276" s="39"/>
      <c r="RSE276" s="39"/>
      <c r="RSF276" s="39"/>
      <c r="RSG276" s="39"/>
      <c r="RSH276" s="39"/>
      <c r="RSI276" s="39"/>
      <c r="RSJ276" s="39"/>
      <c r="RSK276" s="39"/>
      <c r="RSL276" s="39"/>
      <c r="RSM276" s="39"/>
      <c r="RSN276" s="39"/>
      <c r="RSO276" s="39"/>
      <c r="RSP276" s="39"/>
      <c r="RSQ276" s="39"/>
      <c r="RSR276" s="39"/>
      <c r="RSS276" s="39"/>
      <c r="RST276" s="39"/>
      <c r="RSU276" s="39"/>
      <c r="RSV276" s="39"/>
      <c r="RSW276" s="39"/>
      <c r="RSX276" s="39"/>
      <c r="RSY276" s="39"/>
      <c r="RSZ276" s="39"/>
      <c r="RTA276" s="39"/>
      <c r="RTB276" s="39"/>
      <c r="RTC276" s="39"/>
      <c r="RTD276" s="39"/>
      <c r="RTE276" s="39"/>
      <c r="RTF276" s="39"/>
      <c r="RTG276" s="39"/>
      <c r="RTH276" s="39"/>
      <c r="RTI276" s="39"/>
      <c r="RTJ276" s="39"/>
      <c r="RTK276" s="39"/>
      <c r="RTL276" s="39"/>
      <c r="RTM276" s="39"/>
      <c r="RTN276" s="39"/>
      <c r="RTO276" s="39"/>
      <c r="RTP276" s="39"/>
      <c r="RTQ276" s="39"/>
      <c r="RTR276" s="39"/>
      <c r="RTS276" s="39"/>
      <c r="RTT276" s="39"/>
      <c r="RTU276" s="39"/>
      <c r="RTV276" s="39"/>
      <c r="RTW276" s="39"/>
      <c r="RTX276" s="39"/>
      <c r="RTY276" s="39"/>
      <c r="RTZ276" s="39"/>
      <c r="RUA276" s="39"/>
      <c r="RUB276" s="39"/>
      <c r="RUC276" s="39"/>
      <c r="RUD276" s="39"/>
      <c r="RUE276" s="39"/>
      <c r="RUF276" s="39"/>
      <c r="RUG276" s="39"/>
      <c r="RUH276" s="39"/>
      <c r="RUI276" s="39"/>
      <c r="RUJ276" s="39"/>
      <c r="RUK276" s="39"/>
      <c r="RUL276" s="39"/>
      <c r="RUM276" s="39"/>
      <c r="RUN276" s="39"/>
      <c r="RUO276" s="39"/>
      <c r="RUP276" s="39"/>
      <c r="RUQ276" s="39"/>
      <c r="RUR276" s="39"/>
      <c r="RUS276" s="39"/>
      <c r="RUT276" s="39"/>
      <c r="RUU276" s="39"/>
      <c r="RUV276" s="39"/>
      <c r="RUW276" s="39"/>
      <c r="RUX276" s="39"/>
      <c r="RUY276" s="39"/>
      <c r="RUZ276" s="39"/>
      <c r="RVA276" s="39"/>
      <c r="RVB276" s="39"/>
      <c r="RVC276" s="39"/>
      <c r="RVD276" s="39"/>
      <c r="RVE276" s="39"/>
      <c r="RVF276" s="39"/>
      <c r="RVG276" s="39"/>
      <c r="RVH276" s="39"/>
      <c r="RVI276" s="39"/>
      <c r="RVJ276" s="39"/>
      <c r="RVK276" s="39"/>
      <c r="RVL276" s="39"/>
      <c r="RVM276" s="39"/>
      <c r="RVN276" s="39"/>
      <c r="RVO276" s="39"/>
      <c r="RVP276" s="39"/>
      <c r="RVQ276" s="39"/>
      <c r="RVR276" s="39"/>
      <c r="RVS276" s="39"/>
      <c r="RVT276" s="39"/>
      <c r="RVU276" s="39"/>
      <c r="RVV276" s="39"/>
      <c r="RVW276" s="39"/>
      <c r="RVX276" s="39"/>
      <c r="RVY276" s="39"/>
      <c r="RVZ276" s="39"/>
      <c r="RWA276" s="39"/>
      <c r="RWB276" s="39"/>
      <c r="RWC276" s="39"/>
      <c r="RWD276" s="39"/>
      <c r="RWE276" s="39"/>
      <c r="RWF276" s="39"/>
      <c r="RWG276" s="39"/>
      <c r="RWH276" s="39"/>
      <c r="RWI276" s="39"/>
      <c r="RWJ276" s="39"/>
      <c r="RWK276" s="39"/>
      <c r="RWL276" s="39"/>
      <c r="RWM276" s="39"/>
      <c r="RWN276" s="39"/>
      <c r="RWO276" s="39"/>
      <c r="RWP276" s="39"/>
      <c r="RWQ276" s="39"/>
      <c r="RWR276" s="39"/>
      <c r="RWS276" s="39"/>
      <c r="RWT276" s="39"/>
      <c r="RWU276" s="39"/>
      <c r="RWV276" s="39"/>
      <c r="RWW276" s="39"/>
      <c r="RWX276" s="39"/>
      <c r="RWY276" s="39"/>
      <c r="RWZ276" s="39"/>
      <c r="RXA276" s="39"/>
      <c r="RXB276" s="39"/>
      <c r="RXC276" s="39"/>
      <c r="RXD276" s="39"/>
      <c r="RXE276" s="39"/>
      <c r="RXF276" s="39"/>
      <c r="RXG276" s="39"/>
      <c r="RXH276" s="39"/>
      <c r="RXI276" s="39"/>
      <c r="RXJ276" s="39"/>
      <c r="RXK276" s="39"/>
      <c r="RXL276" s="39"/>
      <c r="RXM276" s="39"/>
      <c r="RXN276" s="39"/>
      <c r="RXO276" s="39"/>
      <c r="RXP276" s="39"/>
      <c r="RXQ276" s="39"/>
      <c r="RXR276" s="39"/>
      <c r="RXS276" s="39"/>
      <c r="RXT276" s="39"/>
      <c r="RXU276" s="39"/>
      <c r="RXV276" s="39"/>
      <c r="RXW276" s="39"/>
      <c r="RXX276" s="39"/>
      <c r="RXY276" s="39"/>
      <c r="RXZ276" s="39"/>
      <c r="RYA276" s="39"/>
      <c r="RYB276" s="39"/>
      <c r="RYC276" s="39"/>
      <c r="RYD276" s="39"/>
      <c r="RYE276" s="39"/>
      <c r="RYF276" s="39"/>
      <c r="RYG276" s="39"/>
      <c r="RYH276" s="39"/>
      <c r="RYI276" s="39"/>
      <c r="RYJ276" s="39"/>
      <c r="RYK276" s="39"/>
      <c r="RYL276" s="39"/>
      <c r="RYM276" s="39"/>
      <c r="RYN276" s="39"/>
      <c r="RYO276" s="39"/>
      <c r="RYP276" s="39"/>
      <c r="RYQ276" s="39"/>
      <c r="RYR276" s="39"/>
      <c r="RYS276" s="39"/>
      <c r="RYT276" s="39"/>
      <c r="RYU276" s="39"/>
      <c r="RYV276" s="39"/>
      <c r="RYW276" s="39"/>
      <c r="RYX276" s="39"/>
      <c r="RYY276" s="39"/>
      <c r="RYZ276" s="39"/>
      <c r="RZA276" s="39"/>
      <c r="RZB276" s="39"/>
      <c r="RZC276" s="39"/>
      <c r="RZD276" s="39"/>
      <c r="RZE276" s="39"/>
      <c r="RZF276" s="39"/>
      <c r="RZG276" s="39"/>
      <c r="RZH276" s="39"/>
      <c r="RZI276" s="39"/>
      <c r="RZJ276" s="39"/>
      <c r="RZK276" s="39"/>
      <c r="RZL276" s="39"/>
      <c r="RZM276" s="39"/>
      <c r="RZN276" s="39"/>
      <c r="RZO276" s="39"/>
      <c r="RZP276" s="39"/>
      <c r="RZQ276" s="39"/>
      <c r="RZR276" s="39"/>
      <c r="RZS276" s="39"/>
      <c r="RZT276" s="39"/>
      <c r="RZU276" s="39"/>
      <c r="RZV276" s="39"/>
      <c r="RZW276" s="39"/>
      <c r="RZX276" s="39"/>
      <c r="RZY276" s="39"/>
      <c r="RZZ276" s="39"/>
      <c r="SAA276" s="39"/>
      <c r="SAB276" s="39"/>
      <c r="SAC276" s="39"/>
      <c r="SAD276" s="39"/>
      <c r="SAE276" s="39"/>
      <c r="SAF276" s="39"/>
      <c r="SAG276" s="39"/>
      <c r="SAH276" s="39"/>
      <c r="SAI276" s="39"/>
      <c r="SAJ276" s="39"/>
      <c r="SAK276" s="39"/>
      <c r="SAL276" s="39"/>
      <c r="SAM276" s="39"/>
      <c r="SAN276" s="39"/>
      <c r="SAO276" s="39"/>
      <c r="SAP276" s="39"/>
      <c r="SAQ276" s="39"/>
      <c r="SAR276" s="39"/>
      <c r="SAS276" s="39"/>
      <c r="SAT276" s="39"/>
      <c r="SAU276" s="39"/>
      <c r="SAV276" s="39"/>
      <c r="SAW276" s="39"/>
      <c r="SAX276" s="39"/>
      <c r="SAY276" s="39"/>
      <c r="SAZ276" s="39"/>
      <c r="SBA276" s="39"/>
      <c r="SBB276" s="39"/>
      <c r="SBC276" s="39"/>
      <c r="SBD276" s="39"/>
      <c r="SBE276" s="39"/>
      <c r="SBF276" s="39"/>
      <c r="SBG276" s="39"/>
      <c r="SBH276" s="39"/>
      <c r="SBI276" s="39"/>
      <c r="SBJ276" s="39"/>
      <c r="SBK276" s="39"/>
      <c r="SBL276" s="39"/>
      <c r="SBM276" s="39"/>
      <c r="SBN276" s="39"/>
      <c r="SBO276" s="39"/>
      <c r="SBP276" s="39"/>
      <c r="SBQ276" s="39"/>
      <c r="SBR276" s="39"/>
      <c r="SBS276" s="39"/>
      <c r="SBT276" s="39"/>
      <c r="SBU276" s="39"/>
      <c r="SBV276" s="39"/>
      <c r="SBW276" s="39"/>
      <c r="SBX276" s="39"/>
      <c r="SBY276" s="39"/>
      <c r="SBZ276" s="39"/>
      <c r="SCA276" s="39"/>
      <c r="SCB276" s="39"/>
      <c r="SCC276" s="39"/>
      <c r="SCD276" s="39"/>
      <c r="SCE276" s="39"/>
      <c r="SCF276" s="39"/>
      <c r="SCG276" s="39"/>
      <c r="SCH276" s="39"/>
      <c r="SCI276" s="39"/>
      <c r="SCJ276" s="39"/>
      <c r="SCK276" s="39"/>
      <c r="SCL276" s="39"/>
      <c r="SCM276" s="39"/>
      <c r="SCN276" s="39"/>
      <c r="SCO276" s="39"/>
      <c r="SCP276" s="39"/>
      <c r="SCQ276" s="39"/>
      <c r="SCR276" s="39"/>
      <c r="SCS276" s="39"/>
      <c r="SCT276" s="39"/>
      <c r="SCU276" s="39"/>
      <c r="SCV276" s="39"/>
      <c r="SCW276" s="39"/>
      <c r="SCX276" s="39"/>
      <c r="SCY276" s="39"/>
      <c r="SCZ276" s="39"/>
      <c r="SDA276" s="39"/>
      <c r="SDB276" s="39"/>
      <c r="SDC276" s="39"/>
      <c r="SDD276" s="39"/>
      <c r="SDE276" s="39"/>
      <c r="SDF276" s="39"/>
      <c r="SDG276" s="39"/>
      <c r="SDH276" s="39"/>
      <c r="SDI276" s="39"/>
      <c r="SDJ276" s="39"/>
      <c r="SDK276" s="39"/>
      <c r="SDL276" s="39"/>
      <c r="SDM276" s="39"/>
      <c r="SDN276" s="39"/>
      <c r="SDO276" s="39"/>
      <c r="SDP276" s="39"/>
      <c r="SDQ276" s="39"/>
      <c r="SDR276" s="39"/>
      <c r="SDS276" s="39"/>
      <c r="SDT276" s="39"/>
      <c r="SDU276" s="39"/>
      <c r="SDV276" s="39"/>
      <c r="SDW276" s="39"/>
      <c r="SDX276" s="39"/>
      <c r="SDY276" s="39"/>
      <c r="SDZ276" s="39"/>
      <c r="SEA276" s="39"/>
      <c r="SEB276" s="39"/>
      <c r="SEC276" s="39"/>
      <c r="SED276" s="39"/>
      <c r="SEE276" s="39"/>
      <c r="SEF276" s="39"/>
      <c r="SEG276" s="39"/>
      <c r="SEH276" s="39"/>
      <c r="SEI276" s="39"/>
      <c r="SEJ276" s="39"/>
      <c r="SEK276" s="39"/>
      <c r="SEL276" s="39"/>
      <c r="SEM276" s="39"/>
      <c r="SEN276" s="39"/>
      <c r="SEO276" s="39"/>
      <c r="SEP276" s="39"/>
      <c r="SEQ276" s="39"/>
      <c r="SER276" s="39"/>
      <c r="SES276" s="39"/>
      <c r="SET276" s="39"/>
      <c r="SEU276" s="39"/>
      <c r="SEV276" s="39"/>
      <c r="SEW276" s="39"/>
      <c r="SEX276" s="39"/>
      <c r="SEY276" s="39"/>
      <c r="SEZ276" s="39"/>
      <c r="SFA276" s="39"/>
      <c r="SFB276" s="39"/>
      <c r="SFC276" s="39"/>
      <c r="SFD276" s="39"/>
      <c r="SFE276" s="39"/>
      <c r="SFF276" s="39"/>
      <c r="SFG276" s="39"/>
      <c r="SFH276" s="39"/>
      <c r="SFI276" s="39"/>
      <c r="SFJ276" s="39"/>
      <c r="SFK276" s="39"/>
      <c r="SFL276" s="39"/>
      <c r="SFM276" s="39"/>
      <c r="SFN276" s="39"/>
      <c r="SFO276" s="39"/>
      <c r="SFP276" s="39"/>
      <c r="SFQ276" s="39"/>
      <c r="SFR276" s="39"/>
      <c r="SFS276" s="39"/>
      <c r="SFT276" s="39"/>
      <c r="SFU276" s="39"/>
      <c r="SFV276" s="39"/>
      <c r="SFW276" s="39"/>
      <c r="SFX276" s="39"/>
      <c r="SFY276" s="39"/>
      <c r="SFZ276" s="39"/>
      <c r="SGA276" s="39"/>
      <c r="SGB276" s="39"/>
      <c r="SGC276" s="39"/>
      <c r="SGD276" s="39"/>
      <c r="SGE276" s="39"/>
      <c r="SGF276" s="39"/>
      <c r="SGG276" s="39"/>
      <c r="SGH276" s="39"/>
      <c r="SGI276" s="39"/>
      <c r="SGJ276" s="39"/>
      <c r="SGK276" s="39"/>
      <c r="SGL276" s="39"/>
      <c r="SGM276" s="39"/>
      <c r="SGN276" s="39"/>
      <c r="SGO276" s="39"/>
      <c r="SGP276" s="39"/>
      <c r="SGQ276" s="39"/>
      <c r="SGR276" s="39"/>
      <c r="SGS276" s="39"/>
      <c r="SGT276" s="39"/>
      <c r="SGU276" s="39"/>
      <c r="SGV276" s="39"/>
      <c r="SGW276" s="39"/>
      <c r="SGX276" s="39"/>
      <c r="SGY276" s="39"/>
      <c r="SGZ276" s="39"/>
      <c r="SHA276" s="39"/>
      <c r="SHB276" s="39"/>
      <c r="SHC276" s="39"/>
      <c r="SHD276" s="39"/>
      <c r="SHE276" s="39"/>
      <c r="SHF276" s="39"/>
      <c r="SHG276" s="39"/>
      <c r="SHH276" s="39"/>
      <c r="SHI276" s="39"/>
      <c r="SHJ276" s="39"/>
      <c r="SHK276" s="39"/>
      <c r="SHL276" s="39"/>
      <c r="SHM276" s="39"/>
      <c r="SHN276" s="39"/>
      <c r="SHO276" s="39"/>
      <c r="SHP276" s="39"/>
      <c r="SHQ276" s="39"/>
      <c r="SHR276" s="39"/>
      <c r="SHS276" s="39"/>
      <c r="SHT276" s="39"/>
      <c r="SHU276" s="39"/>
      <c r="SHV276" s="39"/>
      <c r="SHW276" s="39"/>
      <c r="SHX276" s="39"/>
      <c r="SHY276" s="39"/>
      <c r="SHZ276" s="39"/>
      <c r="SIA276" s="39"/>
      <c r="SIB276" s="39"/>
      <c r="SIC276" s="39"/>
      <c r="SID276" s="39"/>
      <c r="SIE276" s="39"/>
      <c r="SIF276" s="39"/>
      <c r="SIG276" s="39"/>
      <c r="SIH276" s="39"/>
      <c r="SII276" s="39"/>
      <c r="SIJ276" s="39"/>
      <c r="SIK276" s="39"/>
      <c r="SIL276" s="39"/>
      <c r="SIM276" s="39"/>
      <c r="SIN276" s="39"/>
      <c r="SIO276" s="39"/>
      <c r="SIP276" s="39"/>
      <c r="SIQ276" s="39"/>
      <c r="SIR276" s="39"/>
      <c r="SIS276" s="39"/>
      <c r="SIT276" s="39"/>
      <c r="SIU276" s="39"/>
      <c r="SIV276" s="39"/>
      <c r="SIW276" s="39"/>
      <c r="SIX276" s="39"/>
      <c r="SIY276" s="39"/>
      <c r="SIZ276" s="39"/>
      <c r="SJA276" s="39"/>
      <c r="SJB276" s="39"/>
      <c r="SJC276" s="39"/>
      <c r="SJD276" s="39"/>
      <c r="SJE276" s="39"/>
      <c r="SJF276" s="39"/>
      <c r="SJG276" s="39"/>
      <c r="SJH276" s="39"/>
      <c r="SJI276" s="39"/>
      <c r="SJJ276" s="39"/>
      <c r="SJK276" s="39"/>
      <c r="SJL276" s="39"/>
      <c r="SJM276" s="39"/>
      <c r="SJN276" s="39"/>
      <c r="SJO276" s="39"/>
      <c r="SJP276" s="39"/>
      <c r="SJQ276" s="39"/>
      <c r="SJR276" s="39"/>
      <c r="SJS276" s="39"/>
      <c r="SJT276" s="39"/>
      <c r="SJU276" s="39"/>
      <c r="SJV276" s="39"/>
      <c r="SJW276" s="39"/>
      <c r="SJX276" s="39"/>
      <c r="SJY276" s="39"/>
      <c r="SJZ276" s="39"/>
      <c r="SKA276" s="39"/>
      <c r="SKB276" s="39"/>
      <c r="SKC276" s="39"/>
      <c r="SKD276" s="39"/>
      <c r="SKE276" s="39"/>
      <c r="SKF276" s="39"/>
      <c r="SKG276" s="39"/>
      <c r="SKH276" s="39"/>
      <c r="SKI276" s="39"/>
      <c r="SKJ276" s="39"/>
      <c r="SKK276" s="39"/>
      <c r="SKL276" s="39"/>
      <c r="SKM276" s="39"/>
      <c r="SKN276" s="39"/>
      <c r="SKO276" s="39"/>
      <c r="SKP276" s="39"/>
      <c r="SKQ276" s="39"/>
      <c r="SKR276" s="39"/>
      <c r="SKS276" s="39"/>
      <c r="SKT276" s="39"/>
      <c r="SKU276" s="39"/>
      <c r="SKV276" s="39"/>
      <c r="SKW276" s="39"/>
      <c r="SKX276" s="39"/>
      <c r="SKY276" s="39"/>
      <c r="SKZ276" s="39"/>
      <c r="SLA276" s="39"/>
      <c r="SLB276" s="39"/>
      <c r="SLC276" s="39"/>
      <c r="SLD276" s="39"/>
      <c r="SLE276" s="39"/>
      <c r="SLF276" s="39"/>
      <c r="SLG276" s="39"/>
      <c r="SLH276" s="39"/>
      <c r="SLI276" s="39"/>
      <c r="SLJ276" s="39"/>
      <c r="SLK276" s="39"/>
      <c r="SLL276" s="39"/>
      <c r="SLM276" s="39"/>
      <c r="SLN276" s="39"/>
      <c r="SLO276" s="39"/>
      <c r="SLP276" s="39"/>
      <c r="SLQ276" s="39"/>
      <c r="SLR276" s="39"/>
      <c r="SLS276" s="39"/>
      <c r="SLT276" s="39"/>
      <c r="SLU276" s="39"/>
      <c r="SLV276" s="39"/>
      <c r="SLW276" s="39"/>
      <c r="SLX276" s="39"/>
      <c r="SLY276" s="39"/>
      <c r="SLZ276" s="39"/>
      <c r="SMA276" s="39"/>
      <c r="SMB276" s="39"/>
      <c r="SMC276" s="39"/>
      <c r="SMD276" s="39"/>
      <c r="SME276" s="39"/>
      <c r="SMF276" s="39"/>
      <c r="SMG276" s="39"/>
      <c r="SMH276" s="39"/>
      <c r="SMI276" s="39"/>
      <c r="SMJ276" s="39"/>
      <c r="SMK276" s="39"/>
      <c r="SML276" s="39"/>
      <c r="SMM276" s="39"/>
      <c r="SMN276" s="39"/>
      <c r="SMO276" s="39"/>
      <c r="SMP276" s="39"/>
      <c r="SMQ276" s="39"/>
      <c r="SMR276" s="39"/>
      <c r="SMS276" s="39"/>
      <c r="SMT276" s="39"/>
      <c r="SMU276" s="39"/>
      <c r="SMV276" s="39"/>
      <c r="SMW276" s="39"/>
      <c r="SMX276" s="39"/>
      <c r="SMY276" s="39"/>
      <c r="SMZ276" s="39"/>
      <c r="SNA276" s="39"/>
      <c r="SNB276" s="39"/>
      <c r="SNC276" s="39"/>
      <c r="SND276" s="39"/>
      <c r="SNE276" s="39"/>
      <c r="SNF276" s="39"/>
      <c r="SNG276" s="39"/>
      <c r="SNH276" s="39"/>
      <c r="SNI276" s="39"/>
      <c r="SNJ276" s="39"/>
      <c r="SNK276" s="39"/>
      <c r="SNL276" s="39"/>
      <c r="SNM276" s="39"/>
      <c r="SNN276" s="39"/>
      <c r="SNO276" s="39"/>
      <c r="SNP276" s="39"/>
      <c r="SNQ276" s="39"/>
      <c r="SNR276" s="39"/>
      <c r="SNS276" s="39"/>
      <c r="SNT276" s="39"/>
      <c r="SNU276" s="39"/>
      <c r="SNV276" s="39"/>
      <c r="SNW276" s="39"/>
      <c r="SNX276" s="39"/>
      <c r="SNY276" s="39"/>
      <c r="SNZ276" s="39"/>
      <c r="SOA276" s="39"/>
      <c r="SOB276" s="39"/>
      <c r="SOC276" s="39"/>
      <c r="SOD276" s="39"/>
      <c r="SOE276" s="39"/>
      <c r="SOF276" s="39"/>
      <c r="SOG276" s="39"/>
      <c r="SOH276" s="39"/>
      <c r="SOI276" s="39"/>
      <c r="SOJ276" s="39"/>
      <c r="SOK276" s="39"/>
      <c r="SOL276" s="39"/>
      <c r="SOM276" s="39"/>
      <c r="SON276" s="39"/>
      <c r="SOO276" s="39"/>
      <c r="SOP276" s="39"/>
      <c r="SOQ276" s="39"/>
      <c r="SOR276" s="39"/>
      <c r="SOS276" s="39"/>
      <c r="SOT276" s="39"/>
      <c r="SOU276" s="39"/>
      <c r="SOV276" s="39"/>
      <c r="SOW276" s="39"/>
      <c r="SOX276" s="39"/>
      <c r="SOY276" s="39"/>
      <c r="SOZ276" s="39"/>
      <c r="SPA276" s="39"/>
      <c r="SPB276" s="39"/>
      <c r="SPC276" s="39"/>
      <c r="SPD276" s="39"/>
      <c r="SPE276" s="39"/>
      <c r="SPF276" s="39"/>
      <c r="SPG276" s="39"/>
      <c r="SPH276" s="39"/>
      <c r="SPI276" s="39"/>
      <c r="SPJ276" s="39"/>
      <c r="SPK276" s="39"/>
      <c r="SPL276" s="39"/>
      <c r="SPM276" s="39"/>
      <c r="SPN276" s="39"/>
      <c r="SPO276" s="39"/>
      <c r="SPP276" s="39"/>
      <c r="SPQ276" s="39"/>
      <c r="SPR276" s="39"/>
      <c r="SPS276" s="39"/>
      <c r="SPT276" s="39"/>
      <c r="SPU276" s="39"/>
      <c r="SPV276" s="39"/>
      <c r="SPW276" s="39"/>
      <c r="SPX276" s="39"/>
      <c r="SPY276" s="39"/>
      <c r="SPZ276" s="39"/>
      <c r="SQA276" s="39"/>
      <c r="SQB276" s="39"/>
      <c r="SQC276" s="39"/>
      <c r="SQD276" s="39"/>
      <c r="SQE276" s="39"/>
      <c r="SQF276" s="39"/>
      <c r="SQG276" s="39"/>
      <c r="SQH276" s="39"/>
      <c r="SQI276" s="39"/>
      <c r="SQJ276" s="39"/>
      <c r="SQK276" s="39"/>
      <c r="SQL276" s="39"/>
      <c r="SQM276" s="39"/>
      <c r="SQN276" s="39"/>
      <c r="SQO276" s="39"/>
      <c r="SQP276" s="39"/>
      <c r="SQQ276" s="39"/>
      <c r="SQR276" s="39"/>
      <c r="SQS276" s="39"/>
      <c r="SQT276" s="39"/>
      <c r="SQU276" s="39"/>
      <c r="SQV276" s="39"/>
      <c r="SQW276" s="39"/>
      <c r="SQX276" s="39"/>
      <c r="SQY276" s="39"/>
      <c r="SQZ276" s="39"/>
      <c r="SRA276" s="39"/>
      <c r="SRB276" s="39"/>
      <c r="SRC276" s="39"/>
      <c r="SRD276" s="39"/>
      <c r="SRE276" s="39"/>
      <c r="SRF276" s="39"/>
      <c r="SRG276" s="39"/>
      <c r="SRH276" s="39"/>
      <c r="SRI276" s="39"/>
      <c r="SRJ276" s="39"/>
      <c r="SRK276" s="39"/>
      <c r="SRL276" s="39"/>
      <c r="SRM276" s="39"/>
      <c r="SRN276" s="39"/>
      <c r="SRO276" s="39"/>
      <c r="SRP276" s="39"/>
      <c r="SRQ276" s="39"/>
      <c r="SRR276" s="39"/>
      <c r="SRS276" s="39"/>
      <c r="SRT276" s="39"/>
      <c r="SRU276" s="39"/>
      <c r="SRV276" s="39"/>
      <c r="SRW276" s="39"/>
      <c r="SRX276" s="39"/>
      <c r="SRY276" s="39"/>
      <c r="SRZ276" s="39"/>
      <c r="SSA276" s="39"/>
      <c r="SSB276" s="39"/>
      <c r="SSC276" s="39"/>
      <c r="SSD276" s="39"/>
      <c r="SSE276" s="39"/>
      <c r="SSF276" s="39"/>
      <c r="SSG276" s="39"/>
      <c r="SSH276" s="39"/>
      <c r="SSI276" s="39"/>
      <c r="SSJ276" s="39"/>
      <c r="SSK276" s="39"/>
      <c r="SSL276" s="39"/>
      <c r="SSM276" s="39"/>
      <c r="SSN276" s="39"/>
      <c r="SSO276" s="39"/>
      <c r="SSP276" s="39"/>
      <c r="SSQ276" s="39"/>
      <c r="SSR276" s="39"/>
      <c r="SSS276" s="39"/>
      <c r="SST276" s="39"/>
      <c r="SSU276" s="39"/>
      <c r="SSV276" s="39"/>
      <c r="SSW276" s="39"/>
      <c r="SSX276" s="39"/>
      <c r="SSY276" s="39"/>
      <c r="SSZ276" s="39"/>
      <c r="STA276" s="39"/>
      <c r="STB276" s="39"/>
      <c r="STC276" s="39"/>
      <c r="STD276" s="39"/>
      <c r="STE276" s="39"/>
      <c r="STF276" s="39"/>
      <c r="STG276" s="39"/>
      <c r="STH276" s="39"/>
      <c r="STI276" s="39"/>
      <c r="STJ276" s="39"/>
      <c r="STK276" s="39"/>
      <c r="STL276" s="39"/>
      <c r="STM276" s="39"/>
      <c r="STN276" s="39"/>
      <c r="STO276" s="39"/>
      <c r="STP276" s="39"/>
      <c r="STQ276" s="39"/>
      <c r="STR276" s="39"/>
      <c r="STS276" s="39"/>
      <c r="STT276" s="39"/>
      <c r="STU276" s="39"/>
      <c r="STV276" s="39"/>
      <c r="STW276" s="39"/>
      <c r="STX276" s="39"/>
      <c r="STY276" s="39"/>
      <c r="STZ276" s="39"/>
      <c r="SUA276" s="39"/>
      <c r="SUB276" s="39"/>
      <c r="SUC276" s="39"/>
      <c r="SUD276" s="39"/>
      <c r="SUE276" s="39"/>
      <c r="SUF276" s="39"/>
      <c r="SUG276" s="39"/>
      <c r="SUH276" s="39"/>
      <c r="SUI276" s="39"/>
      <c r="SUJ276" s="39"/>
      <c r="SUK276" s="39"/>
      <c r="SUL276" s="39"/>
      <c r="SUM276" s="39"/>
      <c r="SUN276" s="39"/>
      <c r="SUO276" s="39"/>
      <c r="SUP276" s="39"/>
      <c r="SUQ276" s="39"/>
      <c r="SUR276" s="39"/>
      <c r="SUS276" s="39"/>
      <c r="SUT276" s="39"/>
      <c r="SUU276" s="39"/>
      <c r="SUV276" s="39"/>
      <c r="SUW276" s="39"/>
      <c r="SUX276" s="39"/>
      <c r="SUY276" s="39"/>
      <c r="SUZ276" s="39"/>
      <c r="SVA276" s="39"/>
      <c r="SVB276" s="39"/>
      <c r="SVC276" s="39"/>
      <c r="SVD276" s="39"/>
      <c r="SVE276" s="39"/>
      <c r="SVF276" s="39"/>
      <c r="SVG276" s="39"/>
      <c r="SVH276" s="39"/>
      <c r="SVI276" s="39"/>
      <c r="SVJ276" s="39"/>
      <c r="SVK276" s="39"/>
      <c r="SVL276" s="39"/>
      <c r="SVM276" s="39"/>
      <c r="SVN276" s="39"/>
      <c r="SVO276" s="39"/>
      <c r="SVP276" s="39"/>
      <c r="SVQ276" s="39"/>
      <c r="SVR276" s="39"/>
      <c r="SVS276" s="39"/>
      <c r="SVT276" s="39"/>
      <c r="SVU276" s="39"/>
      <c r="SVV276" s="39"/>
      <c r="SVW276" s="39"/>
      <c r="SVX276" s="39"/>
      <c r="SVY276" s="39"/>
      <c r="SVZ276" s="39"/>
      <c r="SWA276" s="39"/>
      <c r="SWB276" s="39"/>
      <c r="SWC276" s="39"/>
      <c r="SWD276" s="39"/>
      <c r="SWE276" s="39"/>
      <c r="SWF276" s="39"/>
      <c r="SWG276" s="39"/>
      <c r="SWH276" s="39"/>
      <c r="SWI276" s="39"/>
      <c r="SWJ276" s="39"/>
      <c r="SWK276" s="39"/>
      <c r="SWL276" s="39"/>
      <c r="SWM276" s="39"/>
      <c r="SWN276" s="39"/>
      <c r="SWO276" s="39"/>
      <c r="SWP276" s="39"/>
      <c r="SWQ276" s="39"/>
      <c r="SWR276" s="39"/>
      <c r="SWS276" s="39"/>
      <c r="SWT276" s="39"/>
      <c r="SWU276" s="39"/>
      <c r="SWV276" s="39"/>
      <c r="SWW276" s="39"/>
      <c r="SWX276" s="39"/>
      <c r="SWY276" s="39"/>
      <c r="SWZ276" s="39"/>
      <c r="SXA276" s="39"/>
      <c r="SXB276" s="39"/>
      <c r="SXC276" s="39"/>
      <c r="SXD276" s="39"/>
      <c r="SXE276" s="39"/>
      <c r="SXF276" s="39"/>
      <c r="SXG276" s="39"/>
      <c r="SXH276" s="39"/>
      <c r="SXI276" s="39"/>
      <c r="SXJ276" s="39"/>
      <c r="SXK276" s="39"/>
      <c r="SXL276" s="39"/>
      <c r="SXM276" s="39"/>
      <c r="SXN276" s="39"/>
      <c r="SXO276" s="39"/>
      <c r="SXP276" s="39"/>
      <c r="SXQ276" s="39"/>
      <c r="SXR276" s="39"/>
      <c r="SXS276" s="39"/>
      <c r="SXT276" s="39"/>
      <c r="SXU276" s="39"/>
      <c r="SXV276" s="39"/>
      <c r="SXW276" s="39"/>
      <c r="SXX276" s="39"/>
      <c r="SXY276" s="39"/>
      <c r="SXZ276" s="39"/>
      <c r="SYA276" s="39"/>
      <c r="SYB276" s="39"/>
      <c r="SYC276" s="39"/>
      <c r="SYD276" s="39"/>
      <c r="SYE276" s="39"/>
      <c r="SYF276" s="39"/>
      <c r="SYG276" s="39"/>
      <c r="SYH276" s="39"/>
      <c r="SYI276" s="39"/>
      <c r="SYJ276" s="39"/>
      <c r="SYK276" s="39"/>
      <c r="SYL276" s="39"/>
      <c r="SYM276" s="39"/>
      <c r="SYN276" s="39"/>
      <c r="SYO276" s="39"/>
      <c r="SYP276" s="39"/>
      <c r="SYQ276" s="39"/>
      <c r="SYR276" s="39"/>
      <c r="SYS276" s="39"/>
      <c r="SYT276" s="39"/>
      <c r="SYU276" s="39"/>
      <c r="SYV276" s="39"/>
      <c r="SYW276" s="39"/>
      <c r="SYX276" s="39"/>
      <c r="SYY276" s="39"/>
      <c r="SYZ276" s="39"/>
      <c r="SZA276" s="39"/>
      <c r="SZB276" s="39"/>
      <c r="SZC276" s="39"/>
      <c r="SZD276" s="39"/>
      <c r="SZE276" s="39"/>
      <c r="SZF276" s="39"/>
      <c r="SZG276" s="39"/>
      <c r="SZH276" s="39"/>
      <c r="SZI276" s="39"/>
      <c r="SZJ276" s="39"/>
      <c r="SZK276" s="39"/>
      <c r="SZL276" s="39"/>
      <c r="SZM276" s="39"/>
      <c r="SZN276" s="39"/>
      <c r="SZO276" s="39"/>
      <c r="SZP276" s="39"/>
      <c r="SZQ276" s="39"/>
      <c r="SZR276" s="39"/>
      <c r="SZS276" s="39"/>
      <c r="SZT276" s="39"/>
      <c r="SZU276" s="39"/>
      <c r="SZV276" s="39"/>
      <c r="SZW276" s="39"/>
      <c r="SZX276" s="39"/>
      <c r="SZY276" s="39"/>
      <c r="SZZ276" s="39"/>
      <c r="TAA276" s="39"/>
      <c r="TAB276" s="39"/>
      <c r="TAC276" s="39"/>
      <c r="TAD276" s="39"/>
      <c r="TAE276" s="39"/>
      <c r="TAF276" s="39"/>
      <c r="TAG276" s="39"/>
      <c r="TAH276" s="39"/>
      <c r="TAI276" s="39"/>
      <c r="TAJ276" s="39"/>
      <c r="TAK276" s="39"/>
      <c r="TAL276" s="39"/>
      <c r="TAM276" s="39"/>
      <c r="TAN276" s="39"/>
      <c r="TAO276" s="39"/>
      <c r="TAP276" s="39"/>
      <c r="TAQ276" s="39"/>
      <c r="TAR276" s="39"/>
      <c r="TAS276" s="39"/>
      <c r="TAT276" s="39"/>
      <c r="TAU276" s="39"/>
      <c r="TAV276" s="39"/>
      <c r="TAW276" s="39"/>
      <c r="TAX276" s="39"/>
      <c r="TAY276" s="39"/>
      <c r="TAZ276" s="39"/>
      <c r="TBA276" s="39"/>
      <c r="TBB276" s="39"/>
      <c r="TBC276" s="39"/>
      <c r="TBD276" s="39"/>
      <c r="TBE276" s="39"/>
      <c r="TBF276" s="39"/>
      <c r="TBG276" s="39"/>
      <c r="TBH276" s="39"/>
      <c r="TBI276" s="39"/>
      <c r="TBJ276" s="39"/>
      <c r="TBK276" s="39"/>
      <c r="TBL276" s="39"/>
      <c r="TBM276" s="39"/>
      <c r="TBN276" s="39"/>
      <c r="TBO276" s="39"/>
      <c r="TBP276" s="39"/>
      <c r="TBQ276" s="39"/>
      <c r="TBR276" s="39"/>
      <c r="TBS276" s="39"/>
      <c r="TBT276" s="39"/>
      <c r="TBU276" s="39"/>
      <c r="TBV276" s="39"/>
      <c r="TBW276" s="39"/>
      <c r="TBX276" s="39"/>
      <c r="TBY276" s="39"/>
      <c r="TBZ276" s="39"/>
      <c r="TCA276" s="39"/>
      <c r="TCB276" s="39"/>
      <c r="TCC276" s="39"/>
      <c r="TCD276" s="39"/>
      <c r="TCE276" s="39"/>
      <c r="TCF276" s="39"/>
      <c r="TCG276" s="39"/>
      <c r="TCH276" s="39"/>
      <c r="TCI276" s="39"/>
      <c r="TCJ276" s="39"/>
      <c r="TCK276" s="39"/>
      <c r="TCL276" s="39"/>
      <c r="TCM276" s="39"/>
      <c r="TCN276" s="39"/>
      <c r="TCO276" s="39"/>
      <c r="TCP276" s="39"/>
      <c r="TCQ276" s="39"/>
      <c r="TCR276" s="39"/>
      <c r="TCS276" s="39"/>
      <c r="TCT276" s="39"/>
      <c r="TCU276" s="39"/>
      <c r="TCV276" s="39"/>
      <c r="TCW276" s="39"/>
      <c r="TCX276" s="39"/>
      <c r="TCY276" s="39"/>
      <c r="TCZ276" s="39"/>
      <c r="TDA276" s="39"/>
      <c r="TDB276" s="39"/>
      <c r="TDC276" s="39"/>
      <c r="TDD276" s="39"/>
      <c r="TDE276" s="39"/>
      <c r="TDF276" s="39"/>
      <c r="TDG276" s="39"/>
      <c r="TDH276" s="39"/>
      <c r="TDI276" s="39"/>
      <c r="TDJ276" s="39"/>
      <c r="TDK276" s="39"/>
      <c r="TDL276" s="39"/>
      <c r="TDM276" s="39"/>
      <c r="TDN276" s="39"/>
      <c r="TDO276" s="39"/>
      <c r="TDP276" s="39"/>
      <c r="TDQ276" s="39"/>
      <c r="TDR276" s="39"/>
      <c r="TDS276" s="39"/>
      <c r="TDT276" s="39"/>
      <c r="TDU276" s="39"/>
      <c r="TDV276" s="39"/>
      <c r="TDW276" s="39"/>
      <c r="TDX276" s="39"/>
      <c r="TDY276" s="39"/>
      <c r="TDZ276" s="39"/>
      <c r="TEA276" s="39"/>
      <c r="TEB276" s="39"/>
      <c r="TEC276" s="39"/>
      <c r="TED276" s="39"/>
      <c r="TEE276" s="39"/>
      <c r="TEF276" s="39"/>
      <c r="TEG276" s="39"/>
      <c r="TEH276" s="39"/>
      <c r="TEI276" s="39"/>
      <c r="TEJ276" s="39"/>
      <c r="TEK276" s="39"/>
      <c r="TEL276" s="39"/>
      <c r="TEM276" s="39"/>
      <c r="TEN276" s="39"/>
      <c r="TEO276" s="39"/>
      <c r="TEP276" s="39"/>
      <c r="TEQ276" s="39"/>
      <c r="TER276" s="39"/>
      <c r="TES276" s="39"/>
      <c r="TET276" s="39"/>
      <c r="TEU276" s="39"/>
      <c r="TEV276" s="39"/>
      <c r="TEW276" s="39"/>
      <c r="TEX276" s="39"/>
      <c r="TEY276" s="39"/>
      <c r="TEZ276" s="39"/>
      <c r="TFA276" s="39"/>
      <c r="TFB276" s="39"/>
      <c r="TFC276" s="39"/>
      <c r="TFD276" s="39"/>
      <c r="TFE276" s="39"/>
      <c r="TFF276" s="39"/>
      <c r="TFG276" s="39"/>
      <c r="TFH276" s="39"/>
      <c r="TFI276" s="39"/>
      <c r="TFJ276" s="39"/>
      <c r="TFK276" s="39"/>
      <c r="TFL276" s="39"/>
      <c r="TFM276" s="39"/>
      <c r="TFN276" s="39"/>
      <c r="TFO276" s="39"/>
      <c r="TFP276" s="39"/>
      <c r="TFQ276" s="39"/>
      <c r="TFR276" s="39"/>
      <c r="TFS276" s="39"/>
      <c r="TFT276" s="39"/>
      <c r="TFU276" s="39"/>
      <c r="TFV276" s="39"/>
      <c r="TFW276" s="39"/>
      <c r="TFX276" s="39"/>
      <c r="TFY276" s="39"/>
      <c r="TFZ276" s="39"/>
      <c r="TGA276" s="39"/>
      <c r="TGB276" s="39"/>
      <c r="TGC276" s="39"/>
      <c r="TGD276" s="39"/>
      <c r="TGE276" s="39"/>
      <c r="TGF276" s="39"/>
      <c r="TGG276" s="39"/>
      <c r="TGH276" s="39"/>
      <c r="TGI276" s="39"/>
      <c r="TGJ276" s="39"/>
      <c r="TGK276" s="39"/>
      <c r="TGL276" s="39"/>
      <c r="TGM276" s="39"/>
      <c r="TGN276" s="39"/>
      <c r="TGO276" s="39"/>
      <c r="TGP276" s="39"/>
      <c r="TGQ276" s="39"/>
      <c r="TGR276" s="39"/>
      <c r="TGS276" s="39"/>
      <c r="TGT276" s="39"/>
      <c r="TGU276" s="39"/>
      <c r="TGV276" s="39"/>
      <c r="TGW276" s="39"/>
      <c r="TGX276" s="39"/>
      <c r="TGY276" s="39"/>
      <c r="TGZ276" s="39"/>
      <c r="THA276" s="39"/>
      <c r="THB276" s="39"/>
      <c r="THC276" s="39"/>
      <c r="THD276" s="39"/>
      <c r="THE276" s="39"/>
      <c r="THF276" s="39"/>
      <c r="THG276" s="39"/>
      <c r="THH276" s="39"/>
      <c r="THI276" s="39"/>
      <c r="THJ276" s="39"/>
      <c r="THK276" s="39"/>
      <c r="THL276" s="39"/>
      <c r="THM276" s="39"/>
      <c r="THN276" s="39"/>
      <c r="THO276" s="39"/>
      <c r="THP276" s="39"/>
      <c r="THQ276" s="39"/>
      <c r="THR276" s="39"/>
      <c r="THS276" s="39"/>
      <c r="THT276" s="39"/>
      <c r="THU276" s="39"/>
      <c r="THV276" s="39"/>
      <c r="THW276" s="39"/>
      <c r="THX276" s="39"/>
      <c r="THY276" s="39"/>
      <c r="THZ276" s="39"/>
      <c r="TIA276" s="39"/>
      <c r="TIB276" s="39"/>
      <c r="TIC276" s="39"/>
      <c r="TID276" s="39"/>
      <c r="TIE276" s="39"/>
      <c r="TIF276" s="39"/>
      <c r="TIG276" s="39"/>
      <c r="TIH276" s="39"/>
      <c r="TII276" s="39"/>
      <c r="TIJ276" s="39"/>
      <c r="TIK276" s="39"/>
      <c r="TIL276" s="39"/>
      <c r="TIM276" s="39"/>
      <c r="TIN276" s="39"/>
      <c r="TIO276" s="39"/>
      <c r="TIP276" s="39"/>
      <c r="TIQ276" s="39"/>
      <c r="TIR276" s="39"/>
      <c r="TIS276" s="39"/>
      <c r="TIT276" s="39"/>
      <c r="TIU276" s="39"/>
      <c r="TIV276" s="39"/>
      <c r="TIW276" s="39"/>
      <c r="TIX276" s="39"/>
      <c r="TIY276" s="39"/>
      <c r="TIZ276" s="39"/>
      <c r="TJA276" s="39"/>
      <c r="TJB276" s="39"/>
      <c r="TJC276" s="39"/>
      <c r="TJD276" s="39"/>
      <c r="TJE276" s="39"/>
      <c r="TJF276" s="39"/>
      <c r="TJG276" s="39"/>
      <c r="TJH276" s="39"/>
      <c r="TJI276" s="39"/>
      <c r="TJJ276" s="39"/>
      <c r="TJK276" s="39"/>
      <c r="TJL276" s="39"/>
      <c r="TJM276" s="39"/>
      <c r="TJN276" s="39"/>
      <c r="TJO276" s="39"/>
      <c r="TJP276" s="39"/>
      <c r="TJQ276" s="39"/>
      <c r="TJR276" s="39"/>
      <c r="TJS276" s="39"/>
      <c r="TJT276" s="39"/>
      <c r="TJU276" s="39"/>
      <c r="TJV276" s="39"/>
      <c r="TJW276" s="39"/>
      <c r="TJX276" s="39"/>
      <c r="TJY276" s="39"/>
      <c r="TJZ276" s="39"/>
      <c r="TKA276" s="39"/>
      <c r="TKB276" s="39"/>
      <c r="TKC276" s="39"/>
      <c r="TKD276" s="39"/>
      <c r="TKE276" s="39"/>
      <c r="TKF276" s="39"/>
      <c r="TKG276" s="39"/>
      <c r="TKH276" s="39"/>
      <c r="TKI276" s="39"/>
      <c r="TKJ276" s="39"/>
      <c r="TKK276" s="39"/>
      <c r="TKL276" s="39"/>
      <c r="TKM276" s="39"/>
      <c r="TKN276" s="39"/>
      <c r="TKO276" s="39"/>
      <c r="TKP276" s="39"/>
      <c r="TKQ276" s="39"/>
      <c r="TKR276" s="39"/>
      <c r="TKS276" s="39"/>
      <c r="TKT276" s="39"/>
      <c r="TKU276" s="39"/>
      <c r="TKV276" s="39"/>
      <c r="TKW276" s="39"/>
      <c r="TKX276" s="39"/>
      <c r="TKY276" s="39"/>
      <c r="TKZ276" s="39"/>
      <c r="TLA276" s="39"/>
      <c r="TLB276" s="39"/>
      <c r="TLC276" s="39"/>
      <c r="TLD276" s="39"/>
      <c r="TLE276" s="39"/>
      <c r="TLF276" s="39"/>
      <c r="TLG276" s="39"/>
      <c r="TLH276" s="39"/>
      <c r="TLI276" s="39"/>
      <c r="TLJ276" s="39"/>
      <c r="TLK276" s="39"/>
      <c r="TLL276" s="39"/>
      <c r="TLM276" s="39"/>
      <c r="TLN276" s="39"/>
      <c r="TLO276" s="39"/>
      <c r="TLP276" s="39"/>
      <c r="TLQ276" s="39"/>
      <c r="TLR276" s="39"/>
      <c r="TLS276" s="39"/>
      <c r="TLT276" s="39"/>
      <c r="TLU276" s="39"/>
      <c r="TLV276" s="39"/>
      <c r="TLW276" s="39"/>
      <c r="TLX276" s="39"/>
      <c r="TLY276" s="39"/>
      <c r="TLZ276" s="39"/>
      <c r="TMA276" s="39"/>
      <c r="TMB276" s="39"/>
      <c r="TMC276" s="39"/>
      <c r="TMD276" s="39"/>
      <c r="TME276" s="39"/>
      <c r="TMF276" s="39"/>
      <c r="TMG276" s="39"/>
      <c r="TMH276" s="39"/>
      <c r="TMI276" s="39"/>
      <c r="TMJ276" s="39"/>
      <c r="TMK276" s="39"/>
      <c r="TML276" s="39"/>
      <c r="TMM276" s="39"/>
      <c r="TMN276" s="39"/>
      <c r="TMO276" s="39"/>
      <c r="TMP276" s="39"/>
      <c r="TMQ276" s="39"/>
      <c r="TMR276" s="39"/>
      <c r="TMS276" s="39"/>
      <c r="TMT276" s="39"/>
      <c r="TMU276" s="39"/>
      <c r="TMV276" s="39"/>
      <c r="TMW276" s="39"/>
      <c r="TMX276" s="39"/>
      <c r="TMY276" s="39"/>
      <c r="TMZ276" s="39"/>
      <c r="TNA276" s="39"/>
      <c r="TNB276" s="39"/>
      <c r="TNC276" s="39"/>
      <c r="TND276" s="39"/>
      <c r="TNE276" s="39"/>
      <c r="TNF276" s="39"/>
      <c r="TNG276" s="39"/>
      <c r="TNH276" s="39"/>
      <c r="TNI276" s="39"/>
      <c r="TNJ276" s="39"/>
      <c r="TNK276" s="39"/>
      <c r="TNL276" s="39"/>
      <c r="TNM276" s="39"/>
      <c r="TNN276" s="39"/>
      <c r="TNO276" s="39"/>
      <c r="TNP276" s="39"/>
      <c r="TNQ276" s="39"/>
      <c r="TNR276" s="39"/>
      <c r="TNS276" s="39"/>
      <c r="TNT276" s="39"/>
      <c r="TNU276" s="39"/>
      <c r="TNV276" s="39"/>
      <c r="TNW276" s="39"/>
      <c r="TNX276" s="39"/>
      <c r="TNY276" s="39"/>
      <c r="TNZ276" s="39"/>
      <c r="TOA276" s="39"/>
      <c r="TOB276" s="39"/>
      <c r="TOC276" s="39"/>
      <c r="TOD276" s="39"/>
      <c r="TOE276" s="39"/>
      <c r="TOF276" s="39"/>
      <c r="TOG276" s="39"/>
      <c r="TOH276" s="39"/>
      <c r="TOI276" s="39"/>
      <c r="TOJ276" s="39"/>
      <c r="TOK276" s="39"/>
      <c r="TOL276" s="39"/>
      <c r="TOM276" s="39"/>
      <c r="TON276" s="39"/>
      <c r="TOO276" s="39"/>
      <c r="TOP276" s="39"/>
      <c r="TOQ276" s="39"/>
      <c r="TOR276" s="39"/>
      <c r="TOS276" s="39"/>
      <c r="TOT276" s="39"/>
      <c r="TOU276" s="39"/>
      <c r="TOV276" s="39"/>
      <c r="TOW276" s="39"/>
      <c r="TOX276" s="39"/>
      <c r="TOY276" s="39"/>
      <c r="TOZ276" s="39"/>
      <c r="TPA276" s="39"/>
      <c r="TPB276" s="39"/>
      <c r="TPC276" s="39"/>
      <c r="TPD276" s="39"/>
      <c r="TPE276" s="39"/>
      <c r="TPF276" s="39"/>
      <c r="TPG276" s="39"/>
      <c r="TPH276" s="39"/>
      <c r="TPI276" s="39"/>
      <c r="TPJ276" s="39"/>
      <c r="TPK276" s="39"/>
      <c r="TPL276" s="39"/>
      <c r="TPM276" s="39"/>
      <c r="TPN276" s="39"/>
      <c r="TPO276" s="39"/>
      <c r="TPP276" s="39"/>
      <c r="TPQ276" s="39"/>
      <c r="TPR276" s="39"/>
      <c r="TPS276" s="39"/>
      <c r="TPT276" s="39"/>
      <c r="TPU276" s="39"/>
      <c r="TPV276" s="39"/>
      <c r="TPW276" s="39"/>
      <c r="TPX276" s="39"/>
      <c r="TPY276" s="39"/>
      <c r="TPZ276" s="39"/>
      <c r="TQA276" s="39"/>
      <c r="TQB276" s="39"/>
      <c r="TQC276" s="39"/>
      <c r="TQD276" s="39"/>
      <c r="TQE276" s="39"/>
      <c r="TQF276" s="39"/>
      <c r="TQG276" s="39"/>
      <c r="TQH276" s="39"/>
      <c r="TQI276" s="39"/>
      <c r="TQJ276" s="39"/>
      <c r="TQK276" s="39"/>
      <c r="TQL276" s="39"/>
      <c r="TQM276" s="39"/>
      <c r="TQN276" s="39"/>
      <c r="TQO276" s="39"/>
      <c r="TQP276" s="39"/>
      <c r="TQQ276" s="39"/>
      <c r="TQR276" s="39"/>
      <c r="TQS276" s="39"/>
      <c r="TQT276" s="39"/>
      <c r="TQU276" s="39"/>
      <c r="TQV276" s="39"/>
      <c r="TQW276" s="39"/>
      <c r="TQX276" s="39"/>
      <c r="TQY276" s="39"/>
      <c r="TQZ276" s="39"/>
      <c r="TRA276" s="39"/>
      <c r="TRB276" s="39"/>
      <c r="TRC276" s="39"/>
      <c r="TRD276" s="39"/>
      <c r="TRE276" s="39"/>
      <c r="TRF276" s="39"/>
      <c r="TRG276" s="39"/>
      <c r="TRH276" s="39"/>
      <c r="TRI276" s="39"/>
      <c r="TRJ276" s="39"/>
      <c r="TRK276" s="39"/>
      <c r="TRL276" s="39"/>
      <c r="TRM276" s="39"/>
      <c r="TRN276" s="39"/>
      <c r="TRO276" s="39"/>
      <c r="TRP276" s="39"/>
      <c r="TRQ276" s="39"/>
      <c r="TRR276" s="39"/>
      <c r="TRS276" s="39"/>
      <c r="TRT276" s="39"/>
      <c r="TRU276" s="39"/>
      <c r="TRV276" s="39"/>
      <c r="TRW276" s="39"/>
      <c r="TRX276" s="39"/>
      <c r="TRY276" s="39"/>
      <c r="TRZ276" s="39"/>
      <c r="TSA276" s="39"/>
      <c r="TSB276" s="39"/>
      <c r="TSC276" s="39"/>
      <c r="TSD276" s="39"/>
      <c r="TSE276" s="39"/>
      <c r="TSF276" s="39"/>
      <c r="TSG276" s="39"/>
      <c r="TSH276" s="39"/>
      <c r="TSI276" s="39"/>
      <c r="TSJ276" s="39"/>
      <c r="TSK276" s="39"/>
      <c r="TSL276" s="39"/>
      <c r="TSM276" s="39"/>
      <c r="TSN276" s="39"/>
      <c r="TSO276" s="39"/>
      <c r="TSP276" s="39"/>
      <c r="TSQ276" s="39"/>
      <c r="TSR276" s="39"/>
      <c r="TSS276" s="39"/>
      <c r="TST276" s="39"/>
      <c r="TSU276" s="39"/>
      <c r="TSV276" s="39"/>
      <c r="TSW276" s="39"/>
      <c r="TSX276" s="39"/>
      <c r="TSY276" s="39"/>
      <c r="TSZ276" s="39"/>
      <c r="TTA276" s="39"/>
      <c r="TTB276" s="39"/>
      <c r="TTC276" s="39"/>
      <c r="TTD276" s="39"/>
      <c r="TTE276" s="39"/>
      <c r="TTF276" s="39"/>
      <c r="TTG276" s="39"/>
      <c r="TTH276" s="39"/>
      <c r="TTI276" s="39"/>
      <c r="TTJ276" s="39"/>
      <c r="TTK276" s="39"/>
      <c r="TTL276" s="39"/>
      <c r="TTM276" s="39"/>
      <c r="TTN276" s="39"/>
      <c r="TTO276" s="39"/>
      <c r="TTP276" s="39"/>
      <c r="TTQ276" s="39"/>
      <c r="TTR276" s="39"/>
      <c r="TTS276" s="39"/>
      <c r="TTT276" s="39"/>
      <c r="TTU276" s="39"/>
      <c r="TTV276" s="39"/>
      <c r="TTW276" s="39"/>
      <c r="TTX276" s="39"/>
      <c r="TTY276" s="39"/>
      <c r="TTZ276" s="39"/>
      <c r="TUA276" s="39"/>
      <c r="TUB276" s="39"/>
      <c r="TUC276" s="39"/>
      <c r="TUD276" s="39"/>
      <c r="TUE276" s="39"/>
      <c r="TUF276" s="39"/>
      <c r="TUG276" s="39"/>
      <c r="TUH276" s="39"/>
      <c r="TUI276" s="39"/>
      <c r="TUJ276" s="39"/>
      <c r="TUK276" s="39"/>
      <c r="TUL276" s="39"/>
      <c r="TUM276" s="39"/>
      <c r="TUN276" s="39"/>
      <c r="TUO276" s="39"/>
      <c r="TUP276" s="39"/>
      <c r="TUQ276" s="39"/>
      <c r="TUR276" s="39"/>
      <c r="TUS276" s="39"/>
      <c r="TUT276" s="39"/>
      <c r="TUU276" s="39"/>
      <c r="TUV276" s="39"/>
      <c r="TUW276" s="39"/>
      <c r="TUX276" s="39"/>
      <c r="TUY276" s="39"/>
      <c r="TUZ276" s="39"/>
      <c r="TVA276" s="39"/>
      <c r="TVB276" s="39"/>
      <c r="TVC276" s="39"/>
      <c r="TVD276" s="39"/>
      <c r="TVE276" s="39"/>
      <c r="TVF276" s="39"/>
      <c r="TVG276" s="39"/>
      <c r="TVH276" s="39"/>
      <c r="TVI276" s="39"/>
      <c r="TVJ276" s="39"/>
      <c r="TVK276" s="39"/>
      <c r="TVL276" s="39"/>
      <c r="TVM276" s="39"/>
      <c r="TVN276" s="39"/>
      <c r="TVO276" s="39"/>
      <c r="TVP276" s="39"/>
      <c r="TVQ276" s="39"/>
      <c r="TVR276" s="39"/>
      <c r="TVS276" s="39"/>
      <c r="TVT276" s="39"/>
      <c r="TVU276" s="39"/>
      <c r="TVV276" s="39"/>
      <c r="TVW276" s="39"/>
      <c r="TVX276" s="39"/>
      <c r="TVY276" s="39"/>
      <c r="TVZ276" s="39"/>
      <c r="TWA276" s="39"/>
      <c r="TWB276" s="39"/>
      <c r="TWC276" s="39"/>
      <c r="TWD276" s="39"/>
      <c r="TWE276" s="39"/>
      <c r="TWF276" s="39"/>
      <c r="TWG276" s="39"/>
      <c r="TWH276" s="39"/>
      <c r="TWI276" s="39"/>
      <c r="TWJ276" s="39"/>
      <c r="TWK276" s="39"/>
      <c r="TWL276" s="39"/>
      <c r="TWM276" s="39"/>
      <c r="TWN276" s="39"/>
      <c r="TWO276" s="39"/>
      <c r="TWP276" s="39"/>
      <c r="TWQ276" s="39"/>
      <c r="TWR276" s="39"/>
      <c r="TWS276" s="39"/>
      <c r="TWT276" s="39"/>
      <c r="TWU276" s="39"/>
      <c r="TWV276" s="39"/>
      <c r="TWW276" s="39"/>
      <c r="TWX276" s="39"/>
      <c r="TWY276" s="39"/>
      <c r="TWZ276" s="39"/>
      <c r="TXA276" s="39"/>
      <c r="TXB276" s="39"/>
      <c r="TXC276" s="39"/>
      <c r="TXD276" s="39"/>
      <c r="TXE276" s="39"/>
      <c r="TXF276" s="39"/>
      <c r="TXG276" s="39"/>
      <c r="TXH276" s="39"/>
      <c r="TXI276" s="39"/>
      <c r="TXJ276" s="39"/>
      <c r="TXK276" s="39"/>
      <c r="TXL276" s="39"/>
      <c r="TXM276" s="39"/>
      <c r="TXN276" s="39"/>
      <c r="TXO276" s="39"/>
      <c r="TXP276" s="39"/>
      <c r="TXQ276" s="39"/>
      <c r="TXR276" s="39"/>
      <c r="TXS276" s="39"/>
      <c r="TXT276" s="39"/>
      <c r="TXU276" s="39"/>
      <c r="TXV276" s="39"/>
      <c r="TXW276" s="39"/>
      <c r="TXX276" s="39"/>
      <c r="TXY276" s="39"/>
      <c r="TXZ276" s="39"/>
      <c r="TYA276" s="39"/>
      <c r="TYB276" s="39"/>
      <c r="TYC276" s="39"/>
      <c r="TYD276" s="39"/>
      <c r="TYE276" s="39"/>
      <c r="TYF276" s="39"/>
      <c r="TYG276" s="39"/>
      <c r="TYH276" s="39"/>
      <c r="TYI276" s="39"/>
      <c r="TYJ276" s="39"/>
      <c r="TYK276" s="39"/>
      <c r="TYL276" s="39"/>
      <c r="TYM276" s="39"/>
      <c r="TYN276" s="39"/>
      <c r="TYO276" s="39"/>
      <c r="TYP276" s="39"/>
      <c r="TYQ276" s="39"/>
      <c r="TYR276" s="39"/>
      <c r="TYS276" s="39"/>
      <c r="TYT276" s="39"/>
      <c r="TYU276" s="39"/>
      <c r="TYV276" s="39"/>
      <c r="TYW276" s="39"/>
      <c r="TYX276" s="39"/>
      <c r="TYY276" s="39"/>
      <c r="TYZ276" s="39"/>
      <c r="TZA276" s="39"/>
      <c r="TZB276" s="39"/>
      <c r="TZC276" s="39"/>
      <c r="TZD276" s="39"/>
      <c r="TZE276" s="39"/>
      <c r="TZF276" s="39"/>
      <c r="TZG276" s="39"/>
      <c r="TZH276" s="39"/>
      <c r="TZI276" s="39"/>
      <c r="TZJ276" s="39"/>
      <c r="TZK276" s="39"/>
      <c r="TZL276" s="39"/>
      <c r="TZM276" s="39"/>
      <c r="TZN276" s="39"/>
      <c r="TZO276" s="39"/>
      <c r="TZP276" s="39"/>
      <c r="TZQ276" s="39"/>
      <c r="TZR276" s="39"/>
      <c r="TZS276" s="39"/>
      <c r="TZT276" s="39"/>
      <c r="TZU276" s="39"/>
      <c r="TZV276" s="39"/>
      <c r="TZW276" s="39"/>
      <c r="TZX276" s="39"/>
      <c r="TZY276" s="39"/>
      <c r="TZZ276" s="39"/>
      <c r="UAA276" s="39"/>
      <c r="UAB276" s="39"/>
      <c r="UAC276" s="39"/>
      <c r="UAD276" s="39"/>
      <c r="UAE276" s="39"/>
      <c r="UAF276" s="39"/>
      <c r="UAG276" s="39"/>
      <c r="UAH276" s="39"/>
      <c r="UAI276" s="39"/>
      <c r="UAJ276" s="39"/>
      <c r="UAK276" s="39"/>
      <c r="UAL276" s="39"/>
      <c r="UAM276" s="39"/>
      <c r="UAN276" s="39"/>
      <c r="UAO276" s="39"/>
      <c r="UAP276" s="39"/>
      <c r="UAQ276" s="39"/>
      <c r="UAR276" s="39"/>
      <c r="UAS276" s="39"/>
      <c r="UAT276" s="39"/>
      <c r="UAU276" s="39"/>
      <c r="UAV276" s="39"/>
      <c r="UAW276" s="39"/>
      <c r="UAX276" s="39"/>
      <c r="UAY276" s="39"/>
      <c r="UAZ276" s="39"/>
      <c r="UBA276" s="39"/>
      <c r="UBB276" s="39"/>
      <c r="UBC276" s="39"/>
      <c r="UBD276" s="39"/>
      <c r="UBE276" s="39"/>
      <c r="UBF276" s="39"/>
      <c r="UBG276" s="39"/>
      <c r="UBH276" s="39"/>
      <c r="UBI276" s="39"/>
      <c r="UBJ276" s="39"/>
      <c r="UBK276" s="39"/>
      <c r="UBL276" s="39"/>
      <c r="UBM276" s="39"/>
      <c r="UBN276" s="39"/>
      <c r="UBO276" s="39"/>
      <c r="UBP276" s="39"/>
      <c r="UBQ276" s="39"/>
      <c r="UBR276" s="39"/>
      <c r="UBS276" s="39"/>
      <c r="UBT276" s="39"/>
      <c r="UBU276" s="39"/>
      <c r="UBV276" s="39"/>
      <c r="UBW276" s="39"/>
      <c r="UBX276" s="39"/>
      <c r="UBY276" s="39"/>
      <c r="UBZ276" s="39"/>
      <c r="UCA276" s="39"/>
      <c r="UCB276" s="39"/>
      <c r="UCC276" s="39"/>
      <c r="UCD276" s="39"/>
      <c r="UCE276" s="39"/>
      <c r="UCF276" s="39"/>
      <c r="UCG276" s="39"/>
      <c r="UCH276" s="39"/>
      <c r="UCI276" s="39"/>
      <c r="UCJ276" s="39"/>
      <c r="UCK276" s="39"/>
      <c r="UCL276" s="39"/>
      <c r="UCM276" s="39"/>
      <c r="UCN276" s="39"/>
      <c r="UCO276" s="39"/>
      <c r="UCP276" s="39"/>
      <c r="UCQ276" s="39"/>
      <c r="UCR276" s="39"/>
      <c r="UCS276" s="39"/>
      <c r="UCT276" s="39"/>
      <c r="UCU276" s="39"/>
      <c r="UCV276" s="39"/>
      <c r="UCW276" s="39"/>
      <c r="UCX276" s="39"/>
      <c r="UCY276" s="39"/>
      <c r="UCZ276" s="39"/>
      <c r="UDA276" s="39"/>
      <c r="UDB276" s="39"/>
      <c r="UDC276" s="39"/>
      <c r="UDD276" s="39"/>
      <c r="UDE276" s="39"/>
      <c r="UDF276" s="39"/>
      <c r="UDG276" s="39"/>
      <c r="UDH276" s="39"/>
      <c r="UDI276" s="39"/>
      <c r="UDJ276" s="39"/>
      <c r="UDK276" s="39"/>
      <c r="UDL276" s="39"/>
      <c r="UDM276" s="39"/>
      <c r="UDN276" s="39"/>
      <c r="UDO276" s="39"/>
      <c r="UDP276" s="39"/>
      <c r="UDQ276" s="39"/>
      <c r="UDR276" s="39"/>
      <c r="UDS276" s="39"/>
      <c r="UDT276" s="39"/>
      <c r="UDU276" s="39"/>
      <c r="UDV276" s="39"/>
      <c r="UDW276" s="39"/>
      <c r="UDX276" s="39"/>
      <c r="UDY276" s="39"/>
      <c r="UDZ276" s="39"/>
      <c r="UEA276" s="39"/>
      <c r="UEB276" s="39"/>
      <c r="UEC276" s="39"/>
      <c r="UED276" s="39"/>
      <c r="UEE276" s="39"/>
      <c r="UEF276" s="39"/>
      <c r="UEG276" s="39"/>
      <c r="UEH276" s="39"/>
      <c r="UEI276" s="39"/>
      <c r="UEJ276" s="39"/>
      <c r="UEK276" s="39"/>
      <c r="UEL276" s="39"/>
      <c r="UEM276" s="39"/>
      <c r="UEN276" s="39"/>
      <c r="UEO276" s="39"/>
      <c r="UEP276" s="39"/>
      <c r="UEQ276" s="39"/>
      <c r="UER276" s="39"/>
      <c r="UES276" s="39"/>
      <c r="UET276" s="39"/>
      <c r="UEU276" s="39"/>
      <c r="UEV276" s="39"/>
      <c r="UEW276" s="39"/>
      <c r="UEX276" s="39"/>
      <c r="UEY276" s="39"/>
      <c r="UEZ276" s="39"/>
      <c r="UFA276" s="39"/>
      <c r="UFB276" s="39"/>
      <c r="UFC276" s="39"/>
      <c r="UFD276" s="39"/>
      <c r="UFE276" s="39"/>
      <c r="UFF276" s="39"/>
      <c r="UFG276" s="39"/>
      <c r="UFH276" s="39"/>
      <c r="UFI276" s="39"/>
      <c r="UFJ276" s="39"/>
      <c r="UFK276" s="39"/>
      <c r="UFL276" s="39"/>
      <c r="UFM276" s="39"/>
      <c r="UFN276" s="39"/>
      <c r="UFO276" s="39"/>
      <c r="UFP276" s="39"/>
      <c r="UFQ276" s="39"/>
      <c r="UFR276" s="39"/>
      <c r="UFS276" s="39"/>
      <c r="UFT276" s="39"/>
      <c r="UFU276" s="39"/>
      <c r="UFV276" s="39"/>
      <c r="UFW276" s="39"/>
      <c r="UFX276" s="39"/>
      <c r="UFY276" s="39"/>
      <c r="UFZ276" s="39"/>
      <c r="UGA276" s="39"/>
      <c r="UGB276" s="39"/>
      <c r="UGC276" s="39"/>
      <c r="UGD276" s="39"/>
      <c r="UGE276" s="39"/>
      <c r="UGF276" s="39"/>
      <c r="UGG276" s="39"/>
      <c r="UGH276" s="39"/>
      <c r="UGI276" s="39"/>
      <c r="UGJ276" s="39"/>
      <c r="UGK276" s="39"/>
      <c r="UGL276" s="39"/>
      <c r="UGM276" s="39"/>
      <c r="UGN276" s="39"/>
      <c r="UGO276" s="39"/>
      <c r="UGP276" s="39"/>
      <c r="UGQ276" s="39"/>
      <c r="UGR276" s="39"/>
      <c r="UGS276" s="39"/>
      <c r="UGT276" s="39"/>
      <c r="UGU276" s="39"/>
      <c r="UGV276" s="39"/>
      <c r="UGW276" s="39"/>
      <c r="UGX276" s="39"/>
      <c r="UGY276" s="39"/>
      <c r="UGZ276" s="39"/>
      <c r="UHA276" s="39"/>
      <c r="UHB276" s="39"/>
      <c r="UHC276" s="39"/>
      <c r="UHD276" s="39"/>
      <c r="UHE276" s="39"/>
      <c r="UHF276" s="39"/>
      <c r="UHG276" s="39"/>
      <c r="UHH276" s="39"/>
      <c r="UHI276" s="39"/>
      <c r="UHJ276" s="39"/>
      <c r="UHK276" s="39"/>
      <c r="UHL276" s="39"/>
      <c r="UHM276" s="39"/>
      <c r="UHN276" s="39"/>
      <c r="UHO276" s="39"/>
      <c r="UHP276" s="39"/>
      <c r="UHQ276" s="39"/>
      <c r="UHR276" s="39"/>
      <c r="UHS276" s="39"/>
      <c r="UHT276" s="39"/>
      <c r="UHU276" s="39"/>
      <c r="UHV276" s="39"/>
      <c r="UHW276" s="39"/>
      <c r="UHX276" s="39"/>
      <c r="UHY276" s="39"/>
      <c r="UHZ276" s="39"/>
      <c r="UIA276" s="39"/>
      <c r="UIB276" s="39"/>
      <c r="UIC276" s="39"/>
      <c r="UID276" s="39"/>
      <c r="UIE276" s="39"/>
      <c r="UIF276" s="39"/>
      <c r="UIG276" s="39"/>
      <c r="UIH276" s="39"/>
      <c r="UII276" s="39"/>
      <c r="UIJ276" s="39"/>
      <c r="UIK276" s="39"/>
      <c r="UIL276" s="39"/>
      <c r="UIM276" s="39"/>
      <c r="UIN276" s="39"/>
      <c r="UIO276" s="39"/>
      <c r="UIP276" s="39"/>
      <c r="UIQ276" s="39"/>
      <c r="UIR276" s="39"/>
      <c r="UIS276" s="39"/>
      <c r="UIT276" s="39"/>
      <c r="UIU276" s="39"/>
      <c r="UIV276" s="39"/>
      <c r="UIW276" s="39"/>
      <c r="UIX276" s="39"/>
      <c r="UIY276" s="39"/>
      <c r="UIZ276" s="39"/>
      <c r="UJA276" s="39"/>
      <c r="UJB276" s="39"/>
      <c r="UJC276" s="39"/>
      <c r="UJD276" s="39"/>
      <c r="UJE276" s="39"/>
      <c r="UJF276" s="39"/>
      <c r="UJG276" s="39"/>
      <c r="UJH276" s="39"/>
      <c r="UJI276" s="39"/>
      <c r="UJJ276" s="39"/>
      <c r="UJK276" s="39"/>
      <c r="UJL276" s="39"/>
      <c r="UJM276" s="39"/>
      <c r="UJN276" s="39"/>
      <c r="UJO276" s="39"/>
      <c r="UJP276" s="39"/>
      <c r="UJQ276" s="39"/>
      <c r="UJR276" s="39"/>
      <c r="UJS276" s="39"/>
      <c r="UJT276" s="39"/>
      <c r="UJU276" s="39"/>
      <c r="UJV276" s="39"/>
      <c r="UJW276" s="39"/>
      <c r="UJX276" s="39"/>
      <c r="UJY276" s="39"/>
      <c r="UJZ276" s="39"/>
      <c r="UKA276" s="39"/>
      <c r="UKB276" s="39"/>
      <c r="UKC276" s="39"/>
      <c r="UKD276" s="39"/>
      <c r="UKE276" s="39"/>
      <c r="UKF276" s="39"/>
      <c r="UKG276" s="39"/>
      <c r="UKH276" s="39"/>
      <c r="UKI276" s="39"/>
      <c r="UKJ276" s="39"/>
      <c r="UKK276" s="39"/>
      <c r="UKL276" s="39"/>
      <c r="UKM276" s="39"/>
      <c r="UKN276" s="39"/>
      <c r="UKO276" s="39"/>
      <c r="UKP276" s="39"/>
      <c r="UKQ276" s="39"/>
      <c r="UKR276" s="39"/>
      <c r="UKS276" s="39"/>
      <c r="UKT276" s="39"/>
      <c r="UKU276" s="39"/>
      <c r="UKV276" s="39"/>
      <c r="UKW276" s="39"/>
      <c r="UKX276" s="39"/>
      <c r="UKY276" s="39"/>
      <c r="UKZ276" s="39"/>
      <c r="ULA276" s="39"/>
      <c r="ULB276" s="39"/>
      <c r="ULC276" s="39"/>
      <c r="ULD276" s="39"/>
      <c r="ULE276" s="39"/>
      <c r="ULF276" s="39"/>
      <c r="ULG276" s="39"/>
      <c r="ULH276" s="39"/>
      <c r="ULI276" s="39"/>
      <c r="ULJ276" s="39"/>
      <c r="ULK276" s="39"/>
      <c r="ULL276" s="39"/>
      <c r="ULM276" s="39"/>
      <c r="ULN276" s="39"/>
      <c r="ULO276" s="39"/>
      <c r="ULP276" s="39"/>
      <c r="ULQ276" s="39"/>
      <c r="ULR276" s="39"/>
      <c r="ULS276" s="39"/>
      <c r="ULT276" s="39"/>
      <c r="ULU276" s="39"/>
      <c r="ULV276" s="39"/>
      <c r="ULW276" s="39"/>
      <c r="ULX276" s="39"/>
      <c r="ULY276" s="39"/>
      <c r="ULZ276" s="39"/>
      <c r="UMA276" s="39"/>
      <c r="UMB276" s="39"/>
      <c r="UMC276" s="39"/>
      <c r="UMD276" s="39"/>
      <c r="UME276" s="39"/>
      <c r="UMF276" s="39"/>
      <c r="UMG276" s="39"/>
      <c r="UMH276" s="39"/>
      <c r="UMI276" s="39"/>
      <c r="UMJ276" s="39"/>
      <c r="UMK276" s="39"/>
      <c r="UML276" s="39"/>
      <c r="UMM276" s="39"/>
      <c r="UMN276" s="39"/>
      <c r="UMO276" s="39"/>
      <c r="UMP276" s="39"/>
      <c r="UMQ276" s="39"/>
      <c r="UMR276" s="39"/>
      <c r="UMS276" s="39"/>
      <c r="UMT276" s="39"/>
      <c r="UMU276" s="39"/>
      <c r="UMV276" s="39"/>
      <c r="UMW276" s="39"/>
      <c r="UMX276" s="39"/>
      <c r="UMY276" s="39"/>
      <c r="UMZ276" s="39"/>
      <c r="UNA276" s="39"/>
      <c r="UNB276" s="39"/>
      <c r="UNC276" s="39"/>
      <c r="UND276" s="39"/>
      <c r="UNE276" s="39"/>
      <c r="UNF276" s="39"/>
      <c r="UNG276" s="39"/>
      <c r="UNH276" s="39"/>
      <c r="UNI276" s="39"/>
      <c r="UNJ276" s="39"/>
      <c r="UNK276" s="39"/>
      <c r="UNL276" s="39"/>
      <c r="UNM276" s="39"/>
      <c r="UNN276" s="39"/>
      <c r="UNO276" s="39"/>
      <c r="UNP276" s="39"/>
      <c r="UNQ276" s="39"/>
      <c r="UNR276" s="39"/>
      <c r="UNS276" s="39"/>
      <c r="UNT276" s="39"/>
      <c r="UNU276" s="39"/>
      <c r="UNV276" s="39"/>
      <c r="UNW276" s="39"/>
      <c r="UNX276" s="39"/>
      <c r="UNY276" s="39"/>
      <c r="UNZ276" s="39"/>
      <c r="UOA276" s="39"/>
      <c r="UOB276" s="39"/>
      <c r="UOC276" s="39"/>
      <c r="UOD276" s="39"/>
      <c r="UOE276" s="39"/>
      <c r="UOF276" s="39"/>
      <c r="UOG276" s="39"/>
      <c r="UOH276" s="39"/>
      <c r="UOI276" s="39"/>
      <c r="UOJ276" s="39"/>
      <c r="UOK276" s="39"/>
      <c r="UOL276" s="39"/>
      <c r="UOM276" s="39"/>
      <c r="UON276" s="39"/>
      <c r="UOO276" s="39"/>
      <c r="UOP276" s="39"/>
      <c r="UOQ276" s="39"/>
      <c r="UOR276" s="39"/>
      <c r="UOS276" s="39"/>
      <c r="UOT276" s="39"/>
      <c r="UOU276" s="39"/>
      <c r="UOV276" s="39"/>
      <c r="UOW276" s="39"/>
      <c r="UOX276" s="39"/>
      <c r="UOY276" s="39"/>
      <c r="UOZ276" s="39"/>
      <c r="UPA276" s="39"/>
      <c r="UPB276" s="39"/>
      <c r="UPC276" s="39"/>
      <c r="UPD276" s="39"/>
      <c r="UPE276" s="39"/>
      <c r="UPF276" s="39"/>
      <c r="UPG276" s="39"/>
      <c r="UPH276" s="39"/>
      <c r="UPI276" s="39"/>
      <c r="UPJ276" s="39"/>
      <c r="UPK276" s="39"/>
      <c r="UPL276" s="39"/>
      <c r="UPM276" s="39"/>
      <c r="UPN276" s="39"/>
      <c r="UPO276" s="39"/>
      <c r="UPP276" s="39"/>
      <c r="UPQ276" s="39"/>
      <c r="UPR276" s="39"/>
      <c r="UPS276" s="39"/>
      <c r="UPT276" s="39"/>
      <c r="UPU276" s="39"/>
      <c r="UPV276" s="39"/>
      <c r="UPW276" s="39"/>
      <c r="UPX276" s="39"/>
      <c r="UPY276" s="39"/>
      <c r="UPZ276" s="39"/>
      <c r="UQA276" s="39"/>
      <c r="UQB276" s="39"/>
      <c r="UQC276" s="39"/>
      <c r="UQD276" s="39"/>
      <c r="UQE276" s="39"/>
      <c r="UQF276" s="39"/>
      <c r="UQG276" s="39"/>
      <c r="UQH276" s="39"/>
      <c r="UQI276" s="39"/>
      <c r="UQJ276" s="39"/>
      <c r="UQK276" s="39"/>
      <c r="UQL276" s="39"/>
      <c r="UQM276" s="39"/>
      <c r="UQN276" s="39"/>
      <c r="UQO276" s="39"/>
      <c r="UQP276" s="39"/>
      <c r="UQQ276" s="39"/>
      <c r="UQR276" s="39"/>
      <c r="UQS276" s="39"/>
      <c r="UQT276" s="39"/>
      <c r="UQU276" s="39"/>
      <c r="UQV276" s="39"/>
      <c r="UQW276" s="39"/>
      <c r="UQX276" s="39"/>
      <c r="UQY276" s="39"/>
      <c r="UQZ276" s="39"/>
      <c r="URA276" s="39"/>
      <c r="URB276" s="39"/>
      <c r="URC276" s="39"/>
      <c r="URD276" s="39"/>
      <c r="URE276" s="39"/>
      <c r="URF276" s="39"/>
      <c r="URG276" s="39"/>
      <c r="URH276" s="39"/>
      <c r="URI276" s="39"/>
      <c r="URJ276" s="39"/>
      <c r="URK276" s="39"/>
      <c r="URL276" s="39"/>
      <c r="URM276" s="39"/>
      <c r="URN276" s="39"/>
      <c r="URO276" s="39"/>
      <c r="URP276" s="39"/>
      <c r="URQ276" s="39"/>
      <c r="URR276" s="39"/>
      <c r="URS276" s="39"/>
      <c r="URT276" s="39"/>
      <c r="URU276" s="39"/>
      <c r="URV276" s="39"/>
      <c r="URW276" s="39"/>
      <c r="URX276" s="39"/>
      <c r="URY276" s="39"/>
      <c r="URZ276" s="39"/>
      <c r="USA276" s="39"/>
      <c r="USB276" s="39"/>
      <c r="USC276" s="39"/>
      <c r="USD276" s="39"/>
      <c r="USE276" s="39"/>
      <c r="USF276" s="39"/>
      <c r="USG276" s="39"/>
      <c r="USH276" s="39"/>
      <c r="USI276" s="39"/>
      <c r="USJ276" s="39"/>
      <c r="USK276" s="39"/>
      <c r="USL276" s="39"/>
      <c r="USM276" s="39"/>
      <c r="USN276" s="39"/>
      <c r="USO276" s="39"/>
      <c r="USP276" s="39"/>
      <c r="USQ276" s="39"/>
      <c r="USR276" s="39"/>
      <c r="USS276" s="39"/>
      <c r="UST276" s="39"/>
      <c r="USU276" s="39"/>
      <c r="USV276" s="39"/>
      <c r="USW276" s="39"/>
      <c r="USX276" s="39"/>
      <c r="USY276" s="39"/>
      <c r="USZ276" s="39"/>
      <c r="UTA276" s="39"/>
      <c r="UTB276" s="39"/>
      <c r="UTC276" s="39"/>
      <c r="UTD276" s="39"/>
      <c r="UTE276" s="39"/>
      <c r="UTF276" s="39"/>
      <c r="UTG276" s="39"/>
      <c r="UTH276" s="39"/>
      <c r="UTI276" s="39"/>
      <c r="UTJ276" s="39"/>
      <c r="UTK276" s="39"/>
      <c r="UTL276" s="39"/>
      <c r="UTM276" s="39"/>
      <c r="UTN276" s="39"/>
      <c r="UTO276" s="39"/>
      <c r="UTP276" s="39"/>
      <c r="UTQ276" s="39"/>
      <c r="UTR276" s="39"/>
      <c r="UTS276" s="39"/>
      <c r="UTT276" s="39"/>
      <c r="UTU276" s="39"/>
      <c r="UTV276" s="39"/>
      <c r="UTW276" s="39"/>
      <c r="UTX276" s="39"/>
      <c r="UTY276" s="39"/>
      <c r="UTZ276" s="39"/>
      <c r="UUA276" s="39"/>
      <c r="UUB276" s="39"/>
      <c r="UUC276" s="39"/>
      <c r="UUD276" s="39"/>
      <c r="UUE276" s="39"/>
      <c r="UUF276" s="39"/>
      <c r="UUG276" s="39"/>
      <c r="UUH276" s="39"/>
      <c r="UUI276" s="39"/>
      <c r="UUJ276" s="39"/>
      <c r="UUK276" s="39"/>
      <c r="UUL276" s="39"/>
      <c r="UUM276" s="39"/>
      <c r="UUN276" s="39"/>
      <c r="UUO276" s="39"/>
      <c r="UUP276" s="39"/>
      <c r="UUQ276" s="39"/>
      <c r="UUR276" s="39"/>
      <c r="UUS276" s="39"/>
      <c r="UUT276" s="39"/>
      <c r="UUU276" s="39"/>
      <c r="UUV276" s="39"/>
      <c r="UUW276" s="39"/>
      <c r="UUX276" s="39"/>
      <c r="UUY276" s="39"/>
      <c r="UUZ276" s="39"/>
      <c r="UVA276" s="39"/>
      <c r="UVB276" s="39"/>
      <c r="UVC276" s="39"/>
      <c r="UVD276" s="39"/>
      <c r="UVE276" s="39"/>
      <c r="UVF276" s="39"/>
      <c r="UVG276" s="39"/>
      <c r="UVH276" s="39"/>
      <c r="UVI276" s="39"/>
      <c r="UVJ276" s="39"/>
      <c r="UVK276" s="39"/>
      <c r="UVL276" s="39"/>
      <c r="UVM276" s="39"/>
      <c r="UVN276" s="39"/>
      <c r="UVO276" s="39"/>
      <c r="UVP276" s="39"/>
      <c r="UVQ276" s="39"/>
      <c r="UVR276" s="39"/>
      <c r="UVS276" s="39"/>
      <c r="UVT276" s="39"/>
      <c r="UVU276" s="39"/>
      <c r="UVV276" s="39"/>
      <c r="UVW276" s="39"/>
      <c r="UVX276" s="39"/>
      <c r="UVY276" s="39"/>
      <c r="UVZ276" s="39"/>
      <c r="UWA276" s="39"/>
      <c r="UWB276" s="39"/>
      <c r="UWC276" s="39"/>
      <c r="UWD276" s="39"/>
      <c r="UWE276" s="39"/>
      <c r="UWF276" s="39"/>
      <c r="UWG276" s="39"/>
      <c r="UWH276" s="39"/>
      <c r="UWI276" s="39"/>
      <c r="UWJ276" s="39"/>
      <c r="UWK276" s="39"/>
      <c r="UWL276" s="39"/>
      <c r="UWM276" s="39"/>
      <c r="UWN276" s="39"/>
      <c r="UWO276" s="39"/>
      <c r="UWP276" s="39"/>
      <c r="UWQ276" s="39"/>
      <c r="UWR276" s="39"/>
      <c r="UWS276" s="39"/>
      <c r="UWT276" s="39"/>
      <c r="UWU276" s="39"/>
      <c r="UWV276" s="39"/>
      <c r="UWW276" s="39"/>
      <c r="UWX276" s="39"/>
      <c r="UWY276" s="39"/>
      <c r="UWZ276" s="39"/>
      <c r="UXA276" s="39"/>
      <c r="UXB276" s="39"/>
      <c r="UXC276" s="39"/>
      <c r="UXD276" s="39"/>
      <c r="UXE276" s="39"/>
      <c r="UXF276" s="39"/>
      <c r="UXG276" s="39"/>
      <c r="UXH276" s="39"/>
      <c r="UXI276" s="39"/>
      <c r="UXJ276" s="39"/>
      <c r="UXK276" s="39"/>
      <c r="UXL276" s="39"/>
      <c r="UXM276" s="39"/>
      <c r="UXN276" s="39"/>
      <c r="UXO276" s="39"/>
      <c r="UXP276" s="39"/>
      <c r="UXQ276" s="39"/>
      <c r="UXR276" s="39"/>
      <c r="UXS276" s="39"/>
      <c r="UXT276" s="39"/>
      <c r="UXU276" s="39"/>
      <c r="UXV276" s="39"/>
      <c r="UXW276" s="39"/>
      <c r="UXX276" s="39"/>
      <c r="UXY276" s="39"/>
      <c r="UXZ276" s="39"/>
      <c r="UYA276" s="39"/>
      <c r="UYB276" s="39"/>
      <c r="UYC276" s="39"/>
      <c r="UYD276" s="39"/>
      <c r="UYE276" s="39"/>
      <c r="UYF276" s="39"/>
      <c r="UYG276" s="39"/>
      <c r="UYH276" s="39"/>
      <c r="UYI276" s="39"/>
      <c r="UYJ276" s="39"/>
      <c r="UYK276" s="39"/>
      <c r="UYL276" s="39"/>
      <c r="UYM276" s="39"/>
      <c r="UYN276" s="39"/>
      <c r="UYO276" s="39"/>
      <c r="UYP276" s="39"/>
      <c r="UYQ276" s="39"/>
      <c r="UYR276" s="39"/>
      <c r="UYS276" s="39"/>
      <c r="UYT276" s="39"/>
      <c r="UYU276" s="39"/>
      <c r="UYV276" s="39"/>
      <c r="UYW276" s="39"/>
      <c r="UYX276" s="39"/>
      <c r="UYY276" s="39"/>
      <c r="UYZ276" s="39"/>
      <c r="UZA276" s="39"/>
      <c r="UZB276" s="39"/>
      <c r="UZC276" s="39"/>
      <c r="UZD276" s="39"/>
      <c r="UZE276" s="39"/>
      <c r="UZF276" s="39"/>
      <c r="UZG276" s="39"/>
      <c r="UZH276" s="39"/>
      <c r="UZI276" s="39"/>
      <c r="UZJ276" s="39"/>
      <c r="UZK276" s="39"/>
      <c r="UZL276" s="39"/>
      <c r="UZM276" s="39"/>
      <c r="UZN276" s="39"/>
      <c r="UZO276" s="39"/>
      <c r="UZP276" s="39"/>
      <c r="UZQ276" s="39"/>
      <c r="UZR276" s="39"/>
      <c r="UZS276" s="39"/>
      <c r="UZT276" s="39"/>
      <c r="UZU276" s="39"/>
      <c r="UZV276" s="39"/>
      <c r="UZW276" s="39"/>
      <c r="UZX276" s="39"/>
      <c r="UZY276" s="39"/>
      <c r="UZZ276" s="39"/>
      <c r="VAA276" s="39"/>
      <c r="VAB276" s="39"/>
      <c r="VAC276" s="39"/>
      <c r="VAD276" s="39"/>
      <c r="VAE276" s="39"/>
      <c r="VAF276" s="39"/>
      <c r="VAG276" s="39"/>
      <c r="VAH276" s="39"/>
      <c r="VAI276" s="39"/>
      <c r="VAJ276" s="39"/>
      <c r="VAK276" s="39"/>
      <c r="VAL276" s="39"/>
      <c r="VAM276" s="39"/>
      <c r="VAN276" s="39"/>
      <c r="VAO276" s="39"/>
      <c r="VAP276" s="39"/>
      <c r="VAQ276" s="39"/>
      <c r="VAR276" s="39"/>
      <c r="VAS276" s="39"/>
      <c r="VAT276" s="39"/>
      <c r="VAU276" s="39"/>
      <c r="VAV276" s="39"/>
      <c r="VAW276" s="39"/>
      <c r="VAX276" s="39"/>
      <c r="VAY276" s="39"/>
      <c r="VAZ276" s="39"/>
      <c r="VBA276" s="39"/>
      <c r="VBB276" s="39"/>
      <c r="VBC276" s="39"/>
      <c r="VBD276" s="39"/>
      <c r="VBE276" s="39"/>
      <c r="VBF276" s="39"/>
      <c r="VBG276" s="39"/>
      <c r="VBH276" s="39"/>
      <c r="VBI276" s="39"/>
      <c r="VBJ276" s="39"/>
      <c r="VBK276" s="39"/>
      <c r="VBL276" s="39"/>
      <c r="VBM276" s="39"/>
      <c r="VBN276" s="39"/>
      <c r="VBO276" s="39"/>
      <c r="VBP276" s="39"/>
      <c r="VBQ276" s="39"/>
      <c r="VBR276" s="39"/>
      <c r="VBS276" s="39"/>
      <c r="VBT276" s="39"/>
      <c r="VBU276" s="39"/>
      <c r="VBV276" s="39"/>
      <c r="VBW276" s="39"/>
      <c r="VBX276" s="39"/>
      <c r="VBY276" s="39"/>
      <c r="VBZ276" s="39"/>
      <c r="VCA276" s="39"/>
      <c r="VCB276" s="39"/>
      <c r="VCC276" s="39"/>
      <c r="VCD276" s="39"/>
      <c r="VCE276" s="39"/>
      <c r="VCF276" s="39"/>
      <c r="VCG276" s="39"/>
      <c r="VCH276" s="39"/>
      <c r="VCI276" s="39"/>
      <c r="VCJ276" s="39"/>
      <c r="VCK276" s="39"/>
      <c r="VCL276" s="39"/>
      <c r="VCM276" s="39"/>
      <c r="VCN276" s="39"/>
      <c r="VCO276" s="39"/>
      <c r="VCP276" s="39"/>
      <c r="VCQ276" s="39"/>
      <c r="VCR276" s="39"/>
      <c r="VCS276" s="39"/>
      <c r="VCT276" s="39"/>
      <c r="VCU276" s="39"/>
      <c r="VCV276" s="39"/>
      <c r="VCW276" s="39"/>
      <c r="VCX276" s="39"/>
      <c r="VCY276" s="39"/>
      <c r="VCZ276" s="39"/>
      <c r="VDA276" s="39"/>
      <c r="VDB276" s="39"/>
      <c r="VDC276" s="39"/>
      <c r="VDD276" s="39"/>
      <c r="VDE276" s="39"/>
      <c r="VDF276" s="39"/>
      <c r="VDG276" s="39"/>
      <c r="VDH276" s="39"/>
      <c r="VDI276" s="39"/>
      <c r="VDJ276" s="39"/>
      <c r="VDK276" s="39"/>
      <c r="VDL276" s="39"/>
      <c r="VDM276" s="39"/>
      <c r="VDN276" s="39"/>
      <c r="VDO276" s="39"/>
      <c r="VDP276" s="39"/>
      <c r="VDQ276" s="39"/>
      <c r="VDR276" s="39"/>
      <c r="VDS276" s="39"/>
      <c r="VDT276" s="39"/>
      <c r="VDU276" s="39"/>
      <c r="VDV276" s="39"/>
      <c r="VDW276" s="39"/>
      <c r="VDX276" s="39"/>
      <c r="VDY276" s="39"/>
      <c r="VDZ276" s="39"/>
      <c r="VEA276" s="39"/>
      <c r="VEB276" s="39"/>
      <c r="VEC276" s="39"/>
      <c r="VED276" s="39"/>
      <c r="VEE276" s="39"/>
      <c r="VEF276" s="39"/>
      <c r="VEG276" s="39"/>
      <c r="VEH276" s="39"/>
      <c r="VEI276" s="39"/>
      <c r="VEJ276" s="39"/>
      <c r="VEK276" s="39"/>
      <c r="VEL276" s="39"/>
      <c r="VEM276" s="39"/>
      <c r="VEN276" s="39"/>
      <c r="VEO276" s="39"/>
      <c r="VEP276" s="39"/>
      <c r="VEQ276" s="39"/>
      <c r="VER276" s="39"/>
      <c r="VES276" s="39"/>
      <c r="VET276" s="39"/>
      <c r="VEU276" s="39"/>
      <c r="VEV276" s="39"/>
      <c r="VEW276" s="39"/>
      <c r="VEX276" s="39"/>
      <c r="VEY276" s="39"/>
      <c r="VEZ276" s="39"/>
      <c r="VFA276" s="39"/>
      <c r="VFB276" s="39"/>
      <c r="VFC276" s="39"/>
      <c r="VFD276" s="39"/>
      <c r="VFE276" s="39"/>
      <c r="VFF276" s="39"/>
      <c r="VFG276" s="39"/>
      <c r="VFH276" s="39"/>
      <c r="VFI276" s="39"/>
      <c r="VFJ276" s="39"/>
      <c r="VFK276" s="39"/>
      <c r="VFL276" s="39"/>
      <c r="VFM276" s="39"/>
      <c r="VFN276" s="39"/>
      <c r="VFO276" s="39"/>
      <c r="VFP276" s="39"/>
      <c r="VFQ276" s="39"/>
      <c r="VFR276" s="39"/>
      <c r="VFS276" s="39"/>
      <c r="VFT276" s="39"/>
      <c r="VFU276" s="39"/>
      <c r="VFV276" s="39"/>
      <c r="VFW276" s="39"/>
      <c r="VFX276" s="39"/>
      <c r="VFY276" s="39"/>
      <c r="VFZ276" s="39"/>
      <c r="VGA276" s="39"/>
      <c r="VGB276" s="39"/>
      <c r="VGC276" s="39"/>
      <c r="VGD276" s="39"/>
      <c r="VGE276" s="39"/>
      <c r="VGF276" s="39"/>
      <c r="VGG276" s="39"/>
      <c r="VGH276" s="39"/>
      <c r="VGI276" s="39"/>
      <c r="VGJ276" s="39"/>
      <c r="VGK276" s="39"/>
      <c r="VGL276" s="39"/>
      <c r="VGM276" s="39"/>
      <c r="VGN276" s="39"/>
      <c r="VGO276" s="39"/>
      <c r="VGP276" s="39"/>
      <c r="VGQ276" s="39"/>
      <c r="VGR276" s="39"/>
      <c r="VGS276" s="39"/>
      <c r="VGT276" s="39"/>
      <c r="VGU276" s="39"/>
      <c r="VGV276" s="39"/>
      <c r="VGW276" s="39"/>
      <c r="VGX276" s="39"/>
      <c r="VGY276" s="39"/>
      <c r="VGZ276" s="39"/>
      <c r="VHA276" s="39"/>
      <c r="VHB276" s="39"/>
      <c r="VHC276" s="39"/>
      <c r="VHD276" s="39"/>
      <c r="VHE276" s="39"/>
      <c r="VHF276" s="39"/>
      <c r="VHG276" s="39"/>
      <c r="VHH276" s="39"/>
      <c r="VHI276" s="39"/>
      <c r="VHJ276" s="39"/>
      <c r="VHK276" s="39"/>
      <c r="VHL276" s="39"/>
      <c r="VHM276" s="39"/>
      <c r="VHN276" s="39"/>
      <c r="VHO276" s="39"/>
      <c r="VHP276" s="39"/>
      <c r="VHQ276" s="39"/>
      <c r="VHR276" s="39"/>
      <c r="VHS276" s="39"/>
      <c r="VHT276" s="39"/>
      <c r="VHU276" s="39"/>
      <c r="VHV276" s="39"/>
      <c r="VHW276" s="39"/>
      <c r="VHX276" s="39"/>
      <c r="VHY276" s="39"/>
      <c r="VHZ276" s="39"/>
      <c r="VIA276" s="39"/>
      <c r="VIB276" s="39"/>
      <c r="VIC276" s="39"/>
      <c r="VID276" s="39"/>
      <c r="VIE276" s="39"/>
      <c r="VIF276" s="39"/>
      <c r="VIG276" s="39"/>
      <c r="VIH276" s="39"/>
      <c r="VII276" s="39"/>
      <c r="VIJ276" s="39"/>
      <c r="VIK276" s="39"/>
      <c r="VIL276" s="39"/>
      <c r="VIM276" s="39"/>
      <c r="VIN276" s="39"/>
      <c r="VIO276" s="39"/>
      <c r="VIP276" s="39"/>
      <c r="VIQ276" s="39"/>
      <c r="VIR276" s="39"/>
      <c r="VIS276" s="39"/>
      <c r="VIT276" s="39"/>
      <c r="VIU276" s="39"/>
      <c r="VIV276" s="39"/>
      <c r="VIW276" s="39"/>
      <c r="VIX276" s="39"/>
      <c r="VIY276" s="39"/>
      <c r="VIZ276" s="39"/>
      <c r="VJA276" s="39"/>
      <c r="VJB276" s="39"/>
      <c r="VJC276" s="39"/>
      <c r="VJD276" s="39"/>
      <c r="VJE276" s="39"/>
      <c r="VJF276" s="39"/>
      <c r="VJG276" s="39"/>
      <c r="VJH276" s="39"/>
      <c r="VJI276" s="39"/>
      <c r="VJJ276" s="39"/>
      <c r="VJK276" s="39"/>
      <c r="VJL276" s="39"/>
      <c r="VJM276" s="39"/>
      <c r="VJN276" s="39"/>
      <c r="VJO276" s="39"/>
      <c r="VJP276" s="39"/>
      <c r="VJQ276" s="39"/>
      <c r="VJR276" s="39"/>
      <c r="VJS276" s="39"/>
      <c r="VJT276" s="39"/>
      <c r="VJU276" s="39"/>
      <c r="VJV276" s="39"/>
      <c r="VJW276" s="39"/>
      <c r="VJX276" s="39"/>
      <c r="VJY276" s="39"/>
      <c r="VJZ276" s="39"/>
      <c r="VKA276" s="39"/>
      <c r="VKB276" s="39"/>
      <c r="VKC276" s="39"/>
      <c r="VKD276" s="39"/>
      <c r="VKE276" s="39"/>
      <c r="VKF276" s="39"/>
      <c r="VKG276" s="39"/>
      <c r="VKH276" s="39"/>
      <c r="VKI276" s="39"/>
      <c r="VKJ276" s="39"/>
      <c r="VKK276" s="39"/>
      <c r="VKL276" s="39"/>
      <c r="VKM276" s="39"/>
      <c r="VKN276" s="39"/>
      <c r="VKO276" s="39"/>
      <c r="VKP276" s="39"/>
      <c r="VKQ276" s="39"/>
      <c r="VKR276" s="39"/>
      <c r="VKS276" s="39"/>
      <c r="VKT276" s="39"/>
      <c r="VKU276" s="39"/>
      <c r="VKV276" s="39"/>
      <c r="VKW276" s="39"/>
      <c r="VKX276" s="39"/>
      <c r="VKY276" s="39"/>
      <c r="VKZ276" s="39"/>
      <c r="VLA276" s="39"/>
      <c r="VLB276" s="39"/>
      <c r="VLC276" s="39"/>
      <c r="VLD276" s="39"/>
      <c r="VLE276" s="39"/>
      <c r="VLF276" s="39"/>
      <c r="VLG276" s="39"/>
      <c r="VLH276" s="39"/>
      <c r="VLI276" s="39"/>
      <c r="VLJ276" s="39"/>
      <c r="VLK276" s="39"/>
      <c r="VLL276" s="39"/>
      <c r="VLM276" s="39"/>
      <c r="VLN276" s="39"/>
      <c r="VLO276" s="39"/>
      <c r="VLP276" s="39"/>
      <c r="VLQ276" s="39"/>
      <c r="VLR276" s="39"/>
      <c r="VLS276" s="39"/>
      <c r="VLT276" s="39"/>
      <c r="VLU276" s="39"/>
      <c r="VLV276" s="39"/>
      <c r="VLW276" s="39"/>
      <c r="VLX276" s="39"/>
      <c r="VLY276" s="39"/>
      <c r="VLZ276" s="39"/>
      <c r="VMA276" s="39"/>
      <c r="VMB276" s="39"/>
      <c r="VMC276" s="39"/>
      <c r="VMD276" s="39"/>
      <c r="VME276" s="39"/>
      <c r="VMF276" s="39"/>
      <c r="VMG276" s="39"/>
      <c r="VMH276" s="39"/>
      <c r="VMI276" s="39"/>
      <c r="VMJ276" s="39"/>
      <c r="VMK276" s="39"/>
      <c r="VML276" s="39"/>
      <c r="VMM276" s="39"/>
      <c r="VMN276" s="39"/>
      <c r="VMO276" s="39"/>
      <c r="VMP276" s="39"/>
      <c r="VMQ276" s="39"/>
      <c r="VMR276" s="39"/>
      <c r="VMS276" s="39"/>
      <c r="VMT276" s="39"/>
      <c r="VMU276" s="39"/>
      <c r="VMV276" s="39"/>
      <c r="VMW276" s="39"/>
      <c r="VMX276" s="39"/>
      <c r="VMY276" s="39"/>
      <c r="VMZ276" s="39"/>
      <c r="VNA276" s="39"/>
      <c r="VNB276" s="39"/>
      <c r="VNC276" s="39"/>
      <c r="VND276" s="39"/>
      <c r="VNE276" s="39"/>
      <c r="VNF276" s="39"/>
      <c r="VNG276" s="39"/>
      <c r="VNH276" s="39"/>
      <c r="VNI276" s="39"/>
      <c r="VNJ276" s="39"/>
      <c r="VNK276" s="39"/>
      <c r="VNL276" s="39"/>
      <c r="VNM276" s="39"/>
      <c r="VNN276" s="39"/>
      <c r="VNO276" s="39"/>
      <c r="VNP276" s="39"/>
      <c r="VNQ276" s="39"/>
      <c r="VNR276" s="39"/>
      <c r="VNS276" s="39"/>
      <c r="VNT276" s="39"/>
      <c r="VNU276" s="39"/>
      <c r="VNV276" s="39"/>
      <c r="VNW276" s="39"/>
      <c r="VNX276" s="39"/>
      <c r="VNY276" s="39"/>
      <c r="VNZ276" s="39"/>
      <c r="VOA276" s="39"/>
      <c r="VOB276" s="39"/>
      <c r="VOC276" s="39"/>
      <c r="VOD276" s="39"/>
      <c r="VOE276" s="39"/>
      <c r="VOF276" s="39"/>
      <c r="VOG276" s="39"/>
      <c r="VOH276" s="39"/>
      <c r="VOI276" s="39"/>
      <c r="VOJ276" s="39"/>
      <c r="VOK276" s="39"/>
      <c r="VOL276" s="39"/>
      <c r="VOM276" s="39"/>
      <c r="VON276" s="39"/>
      <c r="VOO276" s="39"/>
      <c r="VOP276" s="39"/>
      <c r="VOQ276" s="39"/>
      <c r="VOR276" s="39"/>
      <c r="VOS276" s="39"/>
      <c r="VOT276" s="39"/>
      <c r="VOU276" s="39"/>
      <c r="VOV276" s="39"/>
      <c r="VOW276" s="39"/>
      <c r="VOX276" s="39"/>
      <c r="VOY276" s="39"/>
      <c r="VOZ276" s="39"/>
      <c r="VPA276" s="39"/>
      <c r="VPB276" s="39"/>
      <c r="VPC276" s="39"/>
      <c r="VPD276" s="39"/>
      <c r="VPE276" s="39"/>
      <c r="VPF276" s="39"/>
      <c r="VPG276" s="39"/>
      <c r="VPH276" s="39"/>
      <c r="VPI276" s="39"/>
      <c r="VPJ276" s="39"/>
      <c r="VPK276" s="39"/>
      <c r="VPL276" s="39"/>
      <c r="VPM276" s="39"/>
      <c r="VPN276" s="39"/>
      <c r="VPO276" s="39"/>
      <c r="VPP276" s="39"/>
      <c r="VPQ276" s="39"/>
      <c r="VPR276" s="39"/>
      <c r="VPS276" s="39"/>
      <c r="VPT276" s="39"/>
      <c r="VPU276" s="39"/>
      <c r="VPV276" s="39"/>
      <c r="VPW276" s="39"/>
      <c r="VPX276" s="39"/>
      <c r="VPY276" s="39"/>
      <c r="VPZ276" s="39"/>
      <c r="VQA276" s="39"/>
      <c r="VQB276" s="39"/>
      <c r="VQC276" s="39"/>
      <c r="VQD276" s="39"/>
      <c r="VQE276" s="39"/>
      <c r="VQF276" s="39"/>
      <c r="VQG276" s="39"/>
      <c r="VQH276" s="39"/>
      <c r="VQI276" s="39"/>
      <c r="VQJ276" s="39"/>
      <c r="VQK276" s="39"/>
      <c r="VQL276" s="39"/>
      <c r="VQM276" s="39"/>
      <c r="VQN276" s="39"/>
      <c r="VQO276" s="39"/>
      <c r="VQP276" s="39"/>
      <c r="VQQ276" s="39"/>
      <c r="VQR276" s="39"/>
      <c r="VQS276" s="39"/>
      <c r="VQT276" s="39"/>
      <c r="VQU276" s="39"/>
      <c r="VQV276" s="39"/>
      <c r="VQW276" s="39"/>
      <c r="VQX276" s="39"/>
      <c r="VQY276" s="39"/>
      <c r="VQZ276" s="39"/>
      <c r="VRA276" s="39"/>
      <c r="VRB276" s="39"/>
      <c r="VRC276" s="39"/>
      <c r="VRD276" s="39"/>
      <c r="VRE276" s="39"/>
      <c r="VRF276" s="39"/>
      <c r="VRG276" s="39"/>
      <c r="VRH276" s="39"/>
      <c r="VRI276" s="39"/>
      <c r="VRJ276" s="39"/>
      <c r="VRK276" s="39"/>
      <c r="VRL276" s="39"/>
      <c r="VRM276" s="39"/>
      <c r="VRN276" s="39"/>
      <c r="VRO276" s="39"/>
      <c r="VRP276" s="39"/>
      <c r="VRQ276" s="39"/>
      <c r="VRR276" s="39"/>
      <c r="VRS276" s="39"/>
      <c r="VRT276" s="39"/>
      <c r="VRU276" s="39"/>
      <c r="VRV276" s="39"/>
      <c r="VRW276" s="39"/>
      <c r="VRX276" s="39"/>
      <c r="VRY276" s="39"/>
      <c r="VRZ276" s="39"/>
      <c r="VSA276" s="39"/>
      <c r="VSB276" s="39"/>
      <c r="VSC276" s="39"/>
      <c r="VSD276" s="39"/>
      <c r="VSE276" s="39"/>
      <c r="VSF276" s="39"/>
      <c r="VSG276" s="39"/>
      <c r="VSH276" s="39"/>
      <c r="VSI276" s="39"/>
      <c r="VSJ276" s="39"/>
      <c r="VSK276" s="39"/>
      <c r="VSL276" s="39"/>
      <c r="VSM276" s="39"/>
      <c r="VSN276" s="39"/>
      <c r="VSO276" s="39"/>
      <c r="VSP276" s="39"/>
      <c r="VSQ276" s="39"/>
      <c r="VSR276" s="39"/>
      <c r="VSS276" s="39"/>
      <c r="VST276" s="39"/>
      <c r="VSU276" s="39"/>
      <c r="VSV276" s="39"/>
      <c r="VSW276" s="39"/>
      <c r="VSX276" s="39"/>
      <c r="VSY276" s="39"/>
      <c r="VSZ276" s="39"/>
      <c r="VTA276" s="39"/>
      <c r="VTB276" s="39"/>
      <c r="VTC276" s="39"/>
      <c r="VTD276" s="39"/>
      <c r="VTE276" s="39"/>
      <c r="VTF276" s="39"/>
      <c r="VTG276" s="39"/>
      <c r="VTH276" s="39"/>
      <c r="VTI276" s="39"/>
      <c r="VTJ276" s="39"/>
      <c r="VTK276" s="39"/>
      <c r="VTL276" s="39"/>
      <c r="VTM276" s="39"/>
      <c r="VTN276" s="39"/>
      <c r="VTO276" s="39"/>
      <c r="VTP276" s="39"/>
      <c r="VTQ276" s="39"/>
      <c r="VTR276" s="39"/>
      <c r="VTS276" s="39"/>
      <c r="VTT276" s="39"/>
      <c r="VTU276" s="39"/>
      <c r="VTV276" s="39"/>
      <c r="VTW276" s="39"/>
      <c r="VTX276" s="39"/>
      <c r="VTY276" s="39"/>
      <c r="VTZ276" s="39"/>
      <c r="VUA276" s="39"/>
      <c r="VUB276" s="39"/>
      <c r="VUC276" s="39"/>
      <c r="VUD276" s="39"/>
      <c r="VUE276" s="39"/>
      <c r="VUF276" s="39"/>
      <c r="VUG276" s="39"/>
      <c r="VUH276" s="39"/>
      <c r="VUI276" s="39"/>
      <c r="VUJ276" s="39"/>
      <c r="VUK276" s="39"/>
      <c r="VUL276" s="39"/>
      <c r="VUM276" s="39"/>
      <c r="VUN276" s="39"/>
      <c r="VUO276" s="39"/>
      <c r="VUP276" s="39"/>
      <c r="VUQ276" s="39"/>
      <c r="VUR276" s="39"/>
      <c r="VUS276" s="39"/>
      <c r="VUT276" s="39"/>
      <c r="VUU276" s="39"/>
      <c r="VUV276" s="39"/>
      <c r="VUW276" s="39"/>
      <c r="VUX276" s="39"/>
      <c r="VUY276" s="39"/>
      <c r="VUZ276" s="39"/>
      <c r="VVA276" s="39"/>
      <c r="VVB276" s="39"/>
      <c r="VVC276" s="39"/>
      <c r="VVD276" s="39"/>
      <c r="VVE276" s="39"/>
      <c r="VVF276" s="39"/>
      <c r="VVG276" s="39"/>
      <c r="VVH276" s="39"/>
      <c r="VVI276" s="39"/>
      <c r="VVJ276" s="39"/>
      <c r="VVK276" s="39"/>
      <c r="VVL276" s="39"/>
      <c r="VVM276" s="39"/>
      <c r="VVN276" s="39"/>
      <c r="VVO276" s="39"/>
      <c r="VVP276" s="39"/>
      <c r="VVQ276" s="39"/>
      <c r="VVR276" s="39"/>
      <c r="VVS276" s="39"/>
      <c r="VVT276" s="39"/>
      <c r="VVU276" s="39"/>
      <c r="VVV276" s="39"/>
      <c r="VVW276" s="39"/>
      <c r="VVX276" s="39"/>
      <c r="VVY276" s="39"/>
      <c r="VVZ276" s="39"/>
      <c r="VWA276" s="39"/>
      <c r="VWB276" s="39"/>
      <c r="VWC276" s="39"/>
      <c r="VWD276" s="39"/>
      <c r="VWE276" s="39"/>
      <c r="VWF276" s="39"/>
      <c r="VWG276" s="39"/>
      <c r="VWH276" s="39"/>
      <c r="VWI276" s="39"/>
      <c r="VWJ276" s="39"/>
      <c r="VWK276" s="39"/>
      <c r="VWL276" s="39"/>
      <c r="VWM276" s="39"/>
      <c r="VWN276" s="39"/>
      <c r="VWO276" s="39"/>
      <c r="VWP276" s="39"/>
      <c r="VWQ276" s="39"/>
      <c r="VWR276" s="39"/>
      <c r="VWS276" s="39"/>
      <c r="VWT276" s="39"/>
      <c r="VWU276" s="39"/>
      <c r="VWV276" s="39"/>
      <c r="VWW276" s="39"/>
      <c r="VWX276" s="39"/>
      <c r="VWY276" s="39"/>
      <c r="VWZ276" s="39"/>
      <c r="VXA276" s="39"/>
      <c r="VXB276" s="39"/>
      <c r="VXC276" s="39"/>
      <c r="VXD276" s="39"/>
      <c r="VXE276" s="39"/>
      <c r="VXF276" s="39"/>
      <c r="VXG276" s="39"/>
      <c r="VXH276" s="39"/>
      <c r="VXI276" s="39"/>
      <c r="VXJ276" s="39"/>
      <c r="VXK276" s="39"/>
      <c r="VXL276" s="39"/>
      <c r="VXM276" s="39"/>
      <c r="VXN276" s="39"/>
      <c r="VXO276" s="39"/>
      <c r="VXP276" s="39"/>
      <c r="VXQ276" s="39"/>
      <c r="VXR276" s="39"/>
      <c r="VXS276" s="39"/>
      <c r="VXT276" s="39"/>
      <c r="VXU276" s="39"/>
      <c r="VXV276" s="39"/>
      <c r="VXW276" s="39"/>
      <c r="VXX276" s="39"/>
      <c r="VXY276" s="39"/>
      <c r="VXZ276" s="39"/>
      <c r="VYA276" s="39"/>
      <c r="VYB276" s="39"/>
      <c r="VYC276" s="39"/>
      <c r="VYD276" s="39"/>
      <c r="VYE276" s="39"/>
      <c r="VYF276" s="39"/>
      <c r="VYG276" s="39"/>
      <c r="VYH276" s="39"/>
      <c r="VYI276" s="39"/>
      <c r="VYJ276" s="39"/>
      <c r="VYK276" s="39"/>
      <c r="VYL276" s="39"/>
      <c r="VYM276" s="39"/>
      <c r="VYN276" s="39"/>
      <c r="VYO276" s="39"/>
      <c r="VYP276" s="39"/>
      <c r="VYQ276" s="39"/>
      <c r="VYR276" s="39"/>
      <c r="VYS276" s="39"/>
      <c r="VYT276" s="39"/>
      <c r="VYU276" s="39"/>
      <c r="VYV276" s="39"/>
      <c r="VYW276" s="39"/>
      <c r="VYX276" s="39"/>
      <c r="VYY276" s="39"/>
      <c r="VYZ276" s="39"/>
      <c r="VZA276" s="39"/>
      <c r="VZB276" s="39"/>
      <c r="VZC276" s="39"/>
      <c r="VZD276" s="39"/>
      <c r="VZE276" s="39"/>
      <c r="VZF276" s="39"/>
      <c r="VZG276" s="39"/>
      <c r="VZH276" s="39"/>
      <c r="VZI276" s="39"/>
      <c r="VZJ276" s="39"/>
      <c r="VZK276" s="39"/>
      <c r="VZL276" s="39"/>
      <c r="VZM276" s="39"/>
      <c r="VZN276" s="39"/>
      <c r="VZO276" s="39"/>
      <c r="VZP276" s="39"/>
      <c r="VZQ276" s="39"/>
      <c r="VZR276" s="39"/>
      <c r="VZS276" s="39"/>
      <c r="VZT276" s="39"/>
      <c r="VZU276" s="39"/>
      <c r="VZV276" s="39"/>
      <c r="VZW276" s="39"/>
      <c r="VZX276" s="39"/>
      <c r="VZY276" s="39"/>
      <c r="VZZ276" s="39"/>
      <c r="WAA276" s="39"/>
      <c r="WAB276" s="39"/>
      <c r="WAC276" s="39"/>
      <c r="WAD276" s="39"/>
      <c r="WAE276" s="39"/>
      <c r="WAF276" s="39"/>
      <c r="WAG276" s="39"/>
      <c r="WAH276" s="39"/>
      <c r="WAI276" s="39"/>
      <c r="WAJ276" s="39"/>
      <c r="WAK276" s="39"/>
      <c r="WAL276" s="39"/>
      <c r="WAM276" s="39"/>
      <c r="WAN276" s="39"/>
      <c r="WAO276" s="39"/>
      <c r="WAP276" s="39"/>
      <c r="WAQ276" s="39"/>
      <c r="WAR276" s="39"/>
      <c r="WAS276" s="39"/>
      <c r="WAT276" s="39"/>
      <c r="WAU276" s="39"/>
      <c r="WAV276" s="39"/>
      <c r="WAW276" s="39"/>
      <c r="WAX276" s="39"/>
      <c r="WAY276" s="39"/>
      <c r="WAZ276" s="39"/>
      <c r="WBA276" s="39"/>
      <c r="WBB276" s="39"/>
      <c r="WBC276" s="39"/>
      <c r="WBD276" s="39"/>
      <c r="WBE276" s="39"/>
      <c r="WBF276" s="39"/>
      <c r="WBG276" s="39"/>
      <c r="WBH276" s="39"/>
      <c r="WBI276" s="39"/>
      <c r="WBJ276" s="39"/>
      <c r="WBK276" s="39"/>
      <c r="WBL276" s="39"/>
      <c r="WBM276" s="39"/>
      <c r="WBN276" s="39"/>
      <c r="WBO276" s="39"/>
      <c r="WBP276" s="39"/>
      <c r="WBQ276" s="39"/>
      <c r="WBR276" s="39"/>
      <c r="WBS276" s="39"/>
      <c r="WBT276" s="39"/>
      <c r="WBU276" s="39"/>
      <c r="WBV276" s="39"/>
      <c r="WBW276" s="39"/>
      <c r="WBX276" s="39"/>
      <c r="WBY276" s="39"/>
      <c r="WBZ276" s="39"/>
      <c r="WCA276" s="39"/>
      <c r="WCB276" s="39"/>
      <c r="WCC276" s="39"/>
      <c r="WCD276" s="39"/>
      <c r="WCE276" s="39"/>
      <c r="WCF276" s="39"/>
      <c r="WCG276" s="39"/>
      <c r="WCH276" s="39"/>
      <c r="WCI276" s="39"/>
      <c r="WCJ276" s="39"/>
      <c r="WCK276" s="39"/>
      <c r="WCL276" s="39"/>
      <c r="WCM276" s="39"/>
      <c r="WCN276" s="39"/>
      <c r="WCO276" s="39"/>
      <c r="WCP276" s="39"/>
      <c r="WCQ276" s="39"/>
      <c r="WCR276" s="39"/>
      <c r="WCS276" s="39"/>
      <c r="WCT276" s="39"/>
      <c r="WCU276" s="39"/>
      <c r="WCV276" s="39"/>
      <c r="WCW276" s="39"/>
      <c r="WCX276" s="39"/>
      <c r="WCY276" s="39"/>
      <c r="WCZ276" s="39"/>
      <c r="WDA276" s="39"/>
      <c r="WDB276" s="39"/>
      <c r="WDC276" s="39"/>
      <c r="WDD276" s="39"/>
      <c r="WDE276" s="39"/>
      <c r="WDF276" s="39"/>
      <c r="WDG276" s="39"/>
      <c r="WDH276" s="39"/>
      <c r="WDI276" s="39"/>
      <c r="WDJ276" s="39"/>
      <c r="WDK276" s="39"/>
      <c r="WDL276" s="39"/>
      <c r="WDM276" s="39"/>
      <c r="WDN276" s="39"/>
      <c r="WDO276" s="39"/>
      <c r="WDP276" s="39"/>
      <c r="WDQ276" s="39"/>
      <c r="WDR276" s="39"/>
      <c r="WDS276" s="39"/>
      <c r="WDT276" s="39"/>
      <c r="WDU276" s="39"/>
      <c r="WDV276" s="39"/>
      <c r="WDW276" s="39"/>
      <c r="WDX276" s="39"/>
      <c r="WDY276" s="39"/>
      <c r="WDZ276" s="39"/>
      <c r="WEA276" s="39"/>
      <c r="WEB276" s="39"/>
      <c r="WEC276" s="39"/>
      <c r="WED276" s="39"/>
      <c r="WEE276" s="39"/>
      <c r="WEF276" s="39"/>
      <c r="WEG276" s="39"/>
      <c r="WEH276" s="39"/>
      <c r="WEI276" s="39"/>
      <c r="WEJ276" s="39"/>
      <c r="WEK276" s="39"/>
      <c r="WEL276" s="39"/>
      <c r="WEM276" s="39"/>
      <c r="WEN276" s="39"/>
      <c r="WEO276" s="39"/>
      <c r="WEP276" s="39"/>
      <c r="WEQ276" s="39"/>
      <c r="WER276" s="39"/>
      <c r="WES276" s="39"/>
      <c r="WET276" s="39"/>
      <c r="WEU276" s="39"/>
      <c r="WEV276" s="39"/>
      <c r="WEW276" s="39"/>
      <c r="WEX276" s="39"/>
      <c r="WEY276" s="39"/>
      <c r="WEZ276" s="39"/>
      <c r="WFA276" s="39"/>
      <c r="WFB276" s="39"/>
      <c r="WFC276" s="39"/>
      <c r="WFD276" s="39"/>
      <c r="WFE276" s="39"/>
      <c r="WFF276" s="39"/>
      <c r="WFG276" s="39"/>
      <c r="WFH276" s="39"/>
      <c r="WFI276" s="39"/>
      <c r="WFJ276" s="39"/>
      <c r="WFK276" s="39"/>
      <c r="WFL276" s="39"/>
      <c r="WFM276" s="39"/>
      <c r="WFN276" s="39"/>
      <c r="WFO276" s="39"/>
      <c r="WFP276" s="39"/>
      <c r="WFQ276" s="39"/>
      <c r="WFR276" s="39"/>
      <c r="WFS276" s="39"/>
      <c r="WFT276" s="39"/>
      <c r="WFU276" s="39"/>
      <c r="WFV276" s="39"/>
      <c r="WFW276" s="39"/>
      <c r="WFX276" s="39"/>
      <c r="WFY276" s="39"/>
      <c r="WFZ276" s="39"/>
      <c r="WGA276" s="39"/>
      <c r="WGB276" s="39"/>
      <c r="WGC276" s="39"/>
      <c r="WGD276" s="39"/>
      <c r="WGE276" s="39"/>
      <c r="WGF276" s="39"/>
      <c r="WGG276" s="39"/>
      <c r="WGH276" s="39"/>
      <c r="WGI276" s="39"/>
      <c r="WGJ276" s="39"/>
      <c r="WGK276" s="39"/>
      <c r="WGL276" s="39"/>
      <c r="WGM276" s="39"/>
      <c r="WGN276" s="39"/>
      <c r="WGO276" s="39"/>
      <c r="WGP276" s="39"/>
      <c r="WGQ276" s="39"/>
      <c r="WGR276" s="39"/>
      <c r="WGS276" s="39"/>
      <c r="WGT276" s="39"/>
      <c r="WGU276" s="39"/>
      <c r="WGV276" s="39"/>
      <c r="WGW276" s="39"/>
      <c r="WGX276" s="39"/>
      <c r="WGY276" s="39"/>
      <c r="WGZ276" s="39"/>
      <c r="WHA276" s="39"/>
      <c r="WHB276" s="39"/>
      <c r="WHC276" s="39"/>
      <c r="WHD276" s="39"/>
      <c r="WHE276" s="39"/>
      <c r="WHF276" s="39"/>
      <c r="WHG276" s="39"/>
      <c r="WHH276" s="39"/>
      <c r="WHI276" s="39"/>
      <c r="WHJ276" s="39"/>
      <c r="WHK276" s="39"/>
      <c r="WHL276" s="39"/>
      <c r="WHM276" s="39"/>
      <c r="WHN276" s="39"/>
      <c r="WHO276" s="39"/>
      <c r="WHP276" s="39"/>
      <c r="WHQ276" s="39"/>
      <c r="WHR276" s="39"/>
      <c r="WHS276" s="39"/>
      <c r="WHT276" s="39"/>
      <c r="WHU276" s="39"/>
      <c r="WHV276" s="39"/>
      <c r="WHW276" s="39"/>
      <c r="WHX276" s="39"/>
      <c r="WHY276" s="39"/>
      <c r="WHZ276" s="39"/>
      <c r="WIA276" s="39"/>
      <c r="WIB276" s="39"/>
      <c r="WIC276" s="39"/>
      <c r="WID276" s="39"/>
      <c r="WIE276" s="39"/>
      <c r="WIF276" s="39"/>
      <c r="WIG276" s="39"/>
      <c r="WIH276" s="39"/>
      <c r="WII276" s="39"/>
      <c r="WIJ276" s="39"/>
      <c r="WIK276" s="39"/>
      <c r="WIL276" s="39"/>
      <c r="WIM276" s="39"/>
      <c r="WIN276" s="39"/>
      <c r="WIO276" s="39"/>
      <c r="WIP276" s="39"/>
      <c r="WIQ276" s="39"/>
      <c r="WIR276" s="39"/>
      <c r="WIS276" s="39"/>
      <c r="WIT276" s="39"/>
      <c r="WIU276" s="39"/>
      <c r="WIV276" s="39"/>
      <c r="WIW276" s="39"/>
      <c r="WIX276" s="39"/>
      <c r="WIY276" s="39"/>
      <c r="WIZ276" s="39"/>
      <c r="WJA276" s="39"/>
      <c r="WJB276" s="39"/>
      <c r="WJC276" s="39"/>
      <c r="WJD276" s="39"/>
      <c r="WJE276" s="39"/>
      <c r="WJF276" s="39"/>
      <c r="WJG276" s="39"/>
      <c r="WJH276" s="39"/>
      <c r="WJI276" s="39"/>
      <c r="WJJ276" s="39"/>
      <c r="WJK276" s="39"/>
      <c r="WJL276" s="39"/>
      <c r="WJM276" s="39"/>
      <c r="WJN276" s="39"/>
      <c r="WJO276" s="39"/>
      <c r="WJP276" s="39"/>
      <c r="WJQ276" s="39"/>
      <c r="WJR276" s="39"/>
      <c r="WJS276" s="39"/>
      <c r="WJT276" s="39"/>
      <c r="WJU276" s="39"/>
      <c r="WJV276" s="39"/>
      <c r="WJW276" s="39"/>
      <c r="WJX276" s="39"/>
      <c r="WJY276" s="39"/>
      <c r="WJZ276" s="39"/>
      <c r="WKA276" s="39"/>
      <c r="WKB276" s="39"/>
      <c r="WKC276" s="39"/>
      <c r="WKD276" s="39"/>
      <c r="WKE276" s="39"/>
      <c r="WKF276" s="39"/>
      <c r="WKG276" s="39"/>
      <c r="WKH276" s="39"/>
      <c r="WKI276" s="39"/>
      <c r="WKJ276" s="39"/>
      <c r="WKK276" s="39"/>
      <c r="WKL276" s="39"/>
      <c r="WKM276" s="39"/>
      <c r="WKN276" s="39"/>
      <c r="WKO276" s="39"/>
      <c r="WKP276" s="39"/>
      <c r="WKQ276" s="39"/>
      <c r="WKR276" s="39"/>
      <c r="WKS276" s="39"/>
      <c r="WKT276" s="39"/>
      <c r="WKU276" s="39"/>
      <c r="WKV276" s="39"/>
      <c r="WKW276" s="39"/>
      <c r="WKX276" s="39"/>
      <c r="WKY276" s="39"/>
      <c r="WKZ276" s="39"/>
      <c r="WLA276" s="39"/>
      <c r="WLB276" s="39"/>
      <c r="WLC276" s="39"/>
      <c r="WLD276" s="39"/>
      <c r="WLE276" s="39"/>
      <c r="WLF276" s="39"/>
      <c r="WLG276" s="39"/>
      <c r="WLH276" s="39"/>
      <c r="WLI276" s="39"/>
      <c r="WLJ276" s="39"/>
      <c r="WLK276" s="39"/>
      <c r="WLL276" s="39"/>
      <c r="WLM276" s="39"/>
      <c r="WLN276" s="39"/>
      <c r="WLO276" s="39"/>
      <c r="WLP276" s="39"/>
      <c r="WLQ276" s="39"/>
      <c r="WLR276" s="39"/>
      <c r="WLS276" s="39"/>
      <c r="WLT276" s="39"/>
      <c r="WLU276" s="39"/>
      <c r="WLV276" s="39"/>
      <c r="WLW276" s="39"/>
      <c r="WLX276" s="39"/>
      <c r="WLY276" s="39"/>
      <c r="WLZ276" s="39"/>
      <c r="WMA276" s="39"/>
      <c r="WMB276" s="39"/>
      <c r="WMC276" s="39"/>
      <c r="WMD276" s="39"/>
      <c r="WME276" s="39"/>
      <c r="WMF276" s="39"/>
      <c r="WMG276" s="39"/>
      <c r="WMH276" s="39"/>
      <c r="WMI276" s="39"/>
      <c r="WMJ276" s="39"/>
      <c r="WMK276" s="39"/>
      <c r="WML276" s="39"/>
      <c r="WMM276" s="39"/>
      <c r="WMN276" s="39"/>
      <c r="WMO276" s="39"/>
      <c r="WMP276" s="39"/>
      <c r="WMQ276" s="39"/>
      <c r="WMR276" s="39"/>
      <c r="WMS276" s="39"/>
      <c r="WMT276" s="39"/>
      <c r="WMU276" s="39"/>
      <c r="WMV276" s="39"/>
      <c r="WMW276" s="39"/>
      <c r="WMX276" s="39"/>
      <c r="WMY276" s="39"/>
      <c r="WMZ276" s="39"/>
      <c r="WNA276" s="39"/>
      <c r="WNB276" s="39"/>
      <c r="WNC276" s="39"/>
      <c r="WND276" s="39"/>
      <c r="WNE276" s="39"/>
      <c r="WNF276" s="39"/>
      <c r="WNG276" s="39"/>
      <c r="WNH276" s="39"/>
      <c r="WNI276" s="39"/>
      <c r="WNJ276" s="39"/>
      <c r="WNK276" s="39"/>
      <c r="WNL276" s="39"/>
      <c r="WNM276" s="39"/>
      <c r="WNN276" s="39"/>
      <c r="WNO276" s="39"/>
      <c r="WNP276" s="39"/>
      <c r="WNQ276" s="39"/>
      <c r="WNR276" s="39"/>
      <c r="WNS276" s="39"/>
      <c r="WNT276" s="39"/>
      <c r="WNU276" s="39"/>
      <c r="WNV276" s="39"/>
      <c r="WNW276" s="39"/>
      <c r="WNX276" s="39"/>
      <c r="WNY276" s="39"/>
      <c r="WNZ276" s="39"/>
      <c r="WOA276" s="39"/>
      <c r="WOB276" s="39"/>
      <c r="WOC276" s="39"/>
      <c r="WOD276" s="39"/>
      <c r="WOE276" s="39"/>
      <c r="WOF276" s="39"/>
      <c r="WOG276" s="39"/>
      <c r="WOH276" s="39"/>
      <c r="WOI276" s="39"/>
      <c r="WOJ276" s="39"/>
      <c r="WOK276" s="39"/>
      <c r="WOL276" s="39"/>
      <c r="WOM276" s="39"/>
      <c r="WON276" s="39"/>
      <c r="WOO276" s="39"/>
      <c r="WOP276" s="39"/>
      <c r="WOQ276" s="39"/>
      <c r="WOR276" s="39"/>
      <c r="WOS276" s="39"/>
      <c r="WOT276" s="39"/>
      <c r="WOU276" s="39"/>
      <c r="WOV276" s="39"/>
      <c r="WOW276" s="39"/>
      <c r="WOX276" s="39"/>
      <c r="WOY276" s="39"/>
      <c r="WOZ276" s="39"/>
      <c r="WPA276" s="39"/>
      <c r="WPB276" s="39"/>
      <c r="WPC276" s="39"/>
      <c r="WPD276" s="39"/>
      <c r="WPE276" s="39"/>
      <c r="WPF276" s="39"/>
      <c r="WPG276" s="39"/>
      <c r="WPH276" s="39"/>
      <c r="WPI276" s="39"/>
      <c r="WPJ276" s="39"/>
      <c r="WPK276" s="39"/>
      <c r="WPL276" s="39"/>
      <c r="WPM276" s="39"/>
      <c r="WPN276" s="39"/>
      <c r="WPO276" s="39"/>
      <c r="WPP276" s="39"/>
      <c r="WPQ276" s="39"/>
      <c r="WPR276" s="39"/>
      <c r="WPS276" s="39"/>
      <c r="WPT276" s="39"/>
      <c r="WPU276" s="39"/>
      <c r="WPV276" s="39"/>
      <c r="WPW276" s="39"/>
      <c r="WPX276" s="39"/>
      <c r="WPY276" s="39"/>
      <c r="WPZ276" s="39"/>
      <c r="WQA276" s="39"/>
      <c r="WQB276" s="39"/>
      <c r="WQC276" s="39"/>
      <c r="WQD276" s="39"/>
      <c r="WQE276" s="39"/>
      <c r="WQF276" s="39"/>
      <c r="WQG276" s="39"/>
      <c r="WQH276" s="39"/>
      <c r="WQI276" s="39"/>
      <c r="WQJ276" s="39"/>
      <c r="WQK276" s="39"/>
      <c r="WQL276" s="39"/>
      <c r="WQM276" s="39"/>
      <c r="WQN276" s="39"/>
      <c r="WQO276" s="39"/>
      <c r="WQP276" s="39"/>
      <c r="WQQ276" s="39"/>
      <c r="WQR276" s="39"/>
      <c r="WQS276" s="39"/>
      <c r="WQT276" s="39"/>
      <c r="WQU276" s="39"/>
      <c r="WQV276" s="39"/>
      <c r="WQW276" s="39"/>
      <c r="WQX276" s="39"/>
      <c r="WQY276" s="39"/>
      <c r="WQZ276" s="39"/>
      <c r="WRA276" s="39"/>
      <c r="WRB276" s="39"/>
      <c r="WRC276" s="39"/>
      <c r="WRD276" s="39"/>
      <c r="WRE276" s="39"/>
      <c r="WRF276" s="39"/>
      <c r="WRG276" s="39"/>
      <c r="WRH276" s="39"/>
      <c r="WRI276" s="39"/>
      <c r="WRJ276" s="39"/>
      <c r="WRK276" s="39"/>
      <c r="WRL276" s="39"/>
      <c r="WRM276" s="39"/>
      <c r="WRN276" s="39"/>
      <c r="WRO276" s="39"/>
      <c r="WRP276" s="39"/>
      <c r="WRQ276" s="39"/>
      <c r="WRR276" s="39"/>
      <c r="WRS276" s="39"/>
      <c r="WRT276" s="39"/>
      <c r="WRU276" s="39"/>
      <c r="WRV276" s="39"/>
      <c r="WRW276" s="39"/>
      <c r="WRX276" s="39"/>
      <c r="WRY276" s="39"/>
      <c r="WRZ276" s="39"/>
      <c r="WSA276" s="39"/>
      <c r="WSB276" s="39"/>
      <c r="WSC276" s="39"/>
      <c r="WSD276" s="39"/>
      <c r="WSE276" s="39"/>
      <c r="WSF276" s="39"/>
      <c r="WSG276" s="39"/>
      <c r="WSH276" s="39"/>
      <c r="WSI276" s="39"/>
      <c r="WSJ276" s="39"/>
      <c r="WSK276" s="39"/>
      <c r="WSL276" s="39"/>
      <c r="WSM276" s="39"/>
      <c r="WSN276" s="39"/>
      <c r="WSO276" s="39"/>
      <c r="WSP276" s="39"/>
      <c r="WSQ276" s="39"/>
      <c r="WSR276" s="39"/>
      <c r="WSS276" s="39"/>
      <c r="WST276" s="39"/>
      <c r="WSU276" s="39"/>
      <c r="WSV276" s="39"/>
      <c r="WSW276" s="39"/>
      <c r="WSX276" s="39"/>
      <c r="WSY276" s="39"/>
      <c r="WSZ276" s="39"/>
      <c r="WTA276" s="39"/>
      <c r="WTB276" s="39"/>
      <c r="WTC276" s="39"/>
      <c r="WTD276" s="39"/>
      <c r="WTE276" s="39"/>
      <c r="WTF276" s="39"/>
      <c r="WTG276" s="39"/>
      <c r="WTH276" s="39"/>
      <c r="WTI276" s="39"/>
      <c r="WTJ276" s="39"/>
      <c r="WTK276" s="39"/>
      <c r="WTL276" s="39"/>
      <c r="WTM276" s="39"/>
      <c r="WTN276" s="39"/>
      <c r="WTO276" s="39"/>
      <c r="WTP276" s="39"/>
      <c r="WTQ276" s="39"/>
      <c r="WTR276" s="39"/>
      <c r="WTS276" s="39"/>
      <c r="WTT276" s="39"/>
      <c r="WTU276" s="39"/>
      <c r="WTV276" s="39"/>
      <c r="WTW276" s="39"/>
      <c r="WTX276" s="39"/>
      <c r="WTY276" s="39"/>
      <c r="WTZ276" s="39"/>
      <c r="WUA276" s="39"/>
      <c r="WUB276" s="39"/>
      <c r="WUC276" s="39"/>
      <c r="WUD276" s="39"/>
      <c r="WUE276" s="39"/>
      <c r="WUF276" s="39"/>
      <c r="WUG276" s="39"/>
      <c r="WUH276" s="39"/>
      <c r="WUI276" s="39"/>
      <c r="WUJ276" s="39"/>
      <c r="WUK276" s="39"/>
      <c r="WUL276" s="39"/>
      <c r="WUM276" s="39"/>
      <c r="WUN276" s="39"/>
      <c r="WUO276" s="39"/>
      <c r="WUP276" s="39"/>
      <c r="WUQ276" s="39"/>
      <c r="WUR276" s="39"/>
      <c r="WUS276" s="39"/>
      <c r="WUT276" s="39"/>
      <c r="WUU276" s="39"/>
      <c r="WUV276" s="39"/>
      <c r="WUW276" s="39"/>
      <c r="WUX276" s="39"/>
      <c r="WUY276" s="39"/>
      <c r="WUZ276" s="39"/>
      <c r="WVA276" s="39"/>
      <c r="WVB276" s="39"/>
      <c r="WVC276" s="39"/>
      <c r="WVD276" s="39"/>
      <c r="WVE276" s="39"/>
      <c r="WVF276" s="39"/>
      <c r="WVG276" s="39"/>
      <c r="WVH276" s="39"/>
      <c r="WVI276" s="39"/>
      <c r="WVJ276" s="39"/>
      <c r="WVK276" s="39"/>
      <c r="WVL276" s="39"/>
      <c r="WVM276" s="39"/>
      <c r="WVN276" s="39"/>
      <c r="WVO276" s="39"/>
      <c r="WVP276" s="39"/>
      <c r="WVQ276" s="39"/>
      <c r="WVR276" s="39"/>
      <c r="WVS276" s="39"/>
      <c r="WVT276" s="39"/>
      <c r="WVU276" s="39"/>
      <c r="WVV276" s="39"/>
      <c r="WVW276" s="39"/>
      <c r="WVX276" s="39"/>
      <c r="WVY276" s="39"/>
      <c r="WVZ276" s="39"/>
      <c r="WWA276" s="39"/>
      <c r="WWB276" s="39"/>
      <c r="WWC276" s="39"/>
      <c r="WWD276" s="39"/>
      <c r="WWE276" s="39"/>
      <c r="WWF276" s="39"/>
      <c r="WWG276" s="39"/>
      <c r="WWH276" s="39"/>
      <c r="WWI276" s="39"/>
      <c r="WWJ276" s="39"/>
      <c r="WWK276" s="39"/>
      <c r="WWL276" s="39"/>
      <c r="WWM276" s="39"/>
      <c r="WWN276" s="39"/>
      <c r="WWO276" s="39"/>
      <c r="WWP276" s="39"/>
      <c r="WWQ276" s="39"/>
      <c r="WWR276" s="39"/>
      <c r="WWS276" s="39"/>
      <c r="WWT276" s="39"/>
      <c r="WWU276" s="39"/>
      <c r="WWV276" s="39"/>
      <c r="WWW276" s="39"/>
      <c r="WWX276" s="39"/>
      <c r="WWY276" s="39"/>
      <c r="WWZ276" s="39"/>
      <c r="WXA276" s="39"/>
      <c r="WXB276" s="39"/>
      <c r="WXC276" s="39"/>
      <c r="WXD276" s="39"/>
      <c r="WXE276" s="39"/>
      <c r="WXF276" s="39"/>
      <c r="WXG276" s="39"/>
      <c r="WXH276" s="39"/>
      <c r="WXI276" s="39"/>
      <c r="WXJ276" s="39"/>
      <c r="WXK276" s="39"/>
      <c r="WXL276" s="39"/>
      <c r="WXM276" s="39"/>
      <c r="WXN276" s="39"/>
      <c r="WXO276" s="39"/>
      <c r="WXP276" s="39"/>
      <c r="WXQ276" s="39"/>
      <c r="WXR276" s="39"/>
      <c r="WXS276" s="39"/>
      <c r="WXT276" s="39"/>
      <c r="WXU276" s="39"/>
      <c r="WXV276" s="39"/>
      <c r="WXW276" s="39"/>
      <c r="WXX276" s="39"/>
      <c r="WXY276" s="39"/>
      <c r="WXZ276" s="39"/>
      <c r="WYA276" s="39"/>
      <c r="WYB276" s="39"/>
      <c r="WYC276" s="39"/>
      <c r="WYD276" s="39"/>
      <c r="WYE276" s="39"/>
      <c r="WYF276" s="39"/>
      <c r="WYG276" s="39"/>
      <c r="WYH276" s="39"/>
      <c r="WYI276" s="39"/>
      <c r="WYJ276" s="39"/>
      <c r="WYK276" s="39"/>
      <c r="WYL276" s="39"/>
      <c r="WYM276" s="39"/>
      <c r="WYN276" s="39"/>
      <c r="WYO276" s="39"/>
      <c r="WYP276" s="39"/>
      <c r="WYQ276" s="39"/>
      <c r="WYR276" s="39"/>
      <c r="WYS276" s="39"/>
      <c r="WYT276" s="39"/>
      <c r="WYU276" s="39"/>
      <c r="WYV276" s="39"/>
      <c r="WYW276" s="39"/>
      <c r="WYX276" s="39"/>
      <c r="WYY276" s="39"/>
      <c r="WYZ276" s="39"/>
      <c r="WZA276" s="39"/>
      <c r="WZB276" s="39"/>
      <c r="WZC276" s="39"/>
      <c r="WZD276" s="39"/>
      <c r="WZE276" s="39"/>
      <c r="WZF276" s="39"/>
      <c r="WZG276" s="39"/>
      <c r="WZH276" s="39"/>
      <c r="WZI276" s="39"/>
      <c r="WZJ276" s="39"/>
      <c r="WZK276" s="39"/>
      <c r="WZL276" s="39"/>
      <c r="WZM276" s="39"/>
      <c r="WZN276" s="39"/>
      <c r="WZO276" s="39"/>
      <c r="WZP276" s="39"/>
      <c r="WZQ276" s="39"/>
      <c r="WZR276" s="39"/>
      <c r="WZS276" s="39"/>
      <c r="WZT276" s="39"/>
      <c r="WZU276" s="39"/>
      <c r="WZV276" s="39"/>
      <c r="WZW276" s="39"/>
      <c r="WZX276" s="39"/>
      <c r="WZY276" s="39"/>
      <c r="WZZ276" s="39"/>
      <c r="XAA276" s="39"/>
      <c r="XAB276" s="39"/>
      <c r="XAC276" s="39"/>
      <c r="XAD276" s="39"/>
      <c r="XAE276" s="39"/>
      <c r="XAF276" s="39"/>
      <c r="XAG276" s="39"/>
      <c r="XAH276" s="39"/>
      <c r="XAI276" s="39"/>
      <c r="XAJ276" s="39"/>
      <c r="XAK276" s="39"/>
      <c r="XAL276" s="39"/>
      <c r="XAM276" s="39"/>
      <c r="XAN276" s="39"/>
      <c r="XAO276" s="39"/>
      <c r="XAP276" s="39"/>
      <c r="XAQ276" s="39"/>
      <c r="XAR276" s="39"/>
      <c r="XAS276" s="39"/>
      <c r="XAT276" s="39"/>
      <c r="XAU276" s="39"/>
      <c r="XAV276" s="39"/>
      <c r="XAW276" s="39"/>
      <c r="XAX276" s="39"/>
      <c r="XAY276" s="39"/>
      <c r="XAZ276" s="39"/>
      <c r="XBA276" s="39"/>
      <c r="XBB276" s="39"/>
      <c r="XBC276" s="39"/>
      <c r="XBD276" s="39"/>
      <c r="XBE276" s="39"/>
      <c r="XBF276" s="39"/>
      <c r="XBG276" s="39"/>
      <c r="XBH276" s="39"/>
      <c r="XBI276" s="39"/>
      <c r="XBJ276" s="39"/>
      <c r="XBK276" s="39"/>
      <c r="XBL276" s="39"/>
      <c r="XBM276" s="39"/>
      <c r="XBN276" s="39"/>
      <c r="XBO276" s="39"/>
      <c r="XBP276" s="39"/>
      <c r="XBQ276" s="39"/>
      <c r="XBR276" s="39"/>
      <c r="XBS276" s="39"/>
      <c r="XBT276" s="39"/>
      <c r="XBU276" s="39"/>
      <c r="XBV276" s="39"/>
      <c r="XBW276" s="39"/>
      <c r="XBX276" s="39"/>
      <c r="XBY276" s="39"/>
      <c r="XBZ276" s="39"/>
      <c r="XCA276" s="39"/>
      <c r="XCB276" s="39"/>
      <c r="XCC276" s="39"/>
      <c r="XCD276" s="39"/>
      <c r="XCE276" s="39"/>
      <c r="XCF276" s="39"/>
      <c r="XCG276" s="39"/>
      <c r="XCH276" s="39"/>
      <c r="XCI276" s="39"/>
      <c r="XCJ276" s="39"/>
      <c r="XCK276" s="39"/>
      <c r="XCL276" s="39"/>
      <c r="XCM276" s="39"/>
      <c r="XCN276" s="39"/>
      <c r="XCO276" s="39"/>
      <c r="XCP276" s="39"/>
      <c r="XCQ276" s="39"/>
      <c r="XCR276" s="39"/>
      <c r="XCS276" s="39"/>
      <c r="XCT276" s="39"/>
      <c r="XCU276" s="39"/>
      <c r="XCV276" s="39"/>
      <c r="XCW276" s="39"/>
      <c r="XCX276" s="39"/>
      <c r="XCY276" s="39"/>
      <c r="XCZ276" s="39"/>
      <c r="XDA276" s="39"/>
      <c r="XDB276" s="39"/>
      <c r="XDC276" s="39"/>
      <c r="XDD276" s="39"/>
      <c r="XDE276" s="39"/>
      <c r="XDF276" s="39"/>
      <c r="XDG276" s="39"/>
      <c r="XDH276" s="39"/>
      <c r="XDI276" s="39"/>
      <c r="XDJ276" s="39"/>
      <c r="XDK276" s="39"/>
      <c r="XDL276" s="39"/>
      <c r="XDM276" s="39"/>
      <c r="XDN276" s="39"/>
      <c r="XDO276" s="39"/>
      <c r="XDP276" s="39"/>
      <c r="XDQ276" s="39"/>
      <c r="XDR276" s="39"/>
      <c r="XDS276" s="39"/>
      <c r="XDT276" s="39"/>
      <c r="XDU276" s="39"/>
      <c r="XDV276" s="39"/>
      <c r="XDW276" s="39"/>
      <c r="XDX276" s="39"/>
      <c r="XDY276" s="39"/>
      <c r="XDZ276" s="39"/>
      <c r="XEA276" s="39"/>
      <c r="XEB276" s="39"/>
      <c r="XEC276" s="39"/>
      <c r="XED276" s="39"/>
      <c r="XEE276" s="39"/>
      <c r="XEF276" s="39"/>
      <c r="XEG276" s="39"/>
      <c r="XEH276" s="39"/>
      <c r="XEI276" s="39"/>
      <c r="XEJ276" s="39"/>
      <c r="XEK276" s="39"/>
      <c r="XEL276" s="39"/>
      <c r="XEM276" s="39"/>
      <c r="XEN276" s="39"/>
      <c r="XEO276" s="39"/>
      <c r="XEP276" s="39"/>
      <c r="XEQ276" s="39"/>
      <c r="XER276" s="39"/>
      <c r="XES276" s="39"/>
      <c r="XET276" s="39"/>
      <c r="XEU276" s="39"/>
      <c r="XEV276" s="39"/>
      <c r="XEW276" s="39"/>
      <c r="XEX276" s="39"/>
    </row>
    <row r="277" spans="1:16378" ht="22.5" customHeight="1">
      <c r="A277" s="152" t="s">
        <v>299</v>
      </c>
      <c r="B277" s="147">
        <v>52</v>
      </c>
      <c r="C277" s="147">
        <v>64</v>
      </c>
      <c r="D277" s="147">
        <v>64</v>
      </c>
      <c r="E277" s="148">
        <f t="shared" si="74"/>
        <v>100</v>
      </c>
      <c r="F277" s="37">
        <v>0</v>
      </c>
      <c r="G277" s="147"/>
    </row>
    <row r="278" spans="1:16378" s="24" customFormat="1" ht="22.5" customHeight="1">
      <c r="A278" s="152" t="s">
        <v>300</v>
      </c>
      <c r="B278" s="147">
        <v>48</v>
      </c>
      <c r="C278" s="147">
        <v>48</v>
      </c>
      <c r="D278" s="147">
        <v>48</v>
      </c>
      <c r="E278" s="148">
        <f t="shared" si="74"/>
        <v>100</v>
      </c>
      <c r="F278" s="37">
        <f t="shared" si="75"/>
        <v>128.57142857142858</v>
      </c>
      <c r="G278" s="147">
        <v>21</v>
      </c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F278" s="39"/>
      <c r="AG278" s="39"/>
      <c r="AH278" s="39"/>
      <c r="AI278" s="39"/>
      <c r="AJ278" s="39"/>
      <c r="AK278" s="39"/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  <c r="AX278" s="39"/>
      <c r="AY278" s="39"/>
      <c r="AZ278" s="39"/>
      <c r="BA278" s="39"/>
      <c r="BB278" s="39"/>
      <c r="BC278" s="39"/>
      <c r="BD278" s="39"/>
      <c r="BE278" s="39"/>
      <c r="BF278" s="39"/>
      <c r="BG278" s="39"/>
      <c r="BH278" s="39"/>
      <c r="BI278" s="39"/>
      <c r="BJ278" s="39"/>
      <c r="BK278" s="39"/>
      <c r="BL278" s="39"/>
      <c r="BM278" s="39"/>
      <c r="BN278" s="39"/>
      <c r="BO278" s="39"/>
      <c r="BP278" s="39"/>
      <c r="BQ278" s="39"/>
      <c r="BR278" s="39"/>
      <c r="BS278" s="39"/>
      <c r="BT278" s="39"/>
      <c r="BU278" s="39"/>
      <c r="BV278" s="39"/>
      <c r="BW278" s="39"/>
      <c r="BX278" s="39"/>
      <c r="BY278" s="39"/>
      <c r="BZ278" s="39"/>
      <c r="CA278" s="39"/>
      <c r="CB278" s="39"/>
      <c r="CC278" s="39"/>
      <c r="CD278" s="39"/>
      <c r="CE278" s="39"/>
      <c r="CF278" s="39"/>
      <c r="CG278" s="39"/>
      <c r="CH278" s="39"/>
      <c r="CI278" s="39"/>
      <c r="CJ278" s="39"/>
      <c r="CK278" s="39"/>
      <c r="CL278" s="39"/>
      <c r="CM278" s="39"/>
      <c r="CN278" s="39"/>
      <c r="CO278" s="39"/>
      <c r="CP278" s="39"/>
      <c r="CQ278" s="39"/>
      <c r="CR278" s="39"/>
      <c r="CS278" s="39"/>
      <c r="CT278" s="39"/>
      <c r="CU278" s="39"/>
      <c r="CV278" s="39"/>
      <c r="CW278" s="39"/>
      <c r="CX278" s="39"/>
      <c r="CY278" s="39"/>
      <c r="CZ278" s="39"/>
      <c r="DA278" s="39"/>
      <c r="DB278" s="39"/>
      <c r="DC278" s="39"/>
      <c r="DD278" s="39"/>
      <c r="DE278" s="39"/>
      <c r="DF278" s="39"/>
      <c r="DG278" s="39"/>
      <c r="DH278" s="39"/>
      <c r="DI278" s="39"/>
      <c r="DJ278" s="39"/>
      <c r="DK278" s="39"/>
      <c r="DL278" s="39"/>
      <c r="DM278" s="39"/>
      <c r="DN278" s="39"/>
      <c r="DO278" s="39"/>
      <c r="DP278" s="39"/>
      <c r="DQ278" s="39"/>
      <c r="DR278" s="39"/>
      <c r="DS278" s="39"/>
      <c r="DT278" s="39"/>
      <c r="DU278" s="39"/>
      <c r="DV278" s="39"/>
      <c r="DW278" s="39"/>
      <c r="DX278" s="39"/>
      <c r="DY278" s="39"/>
      <c r="DZ278" s="39"/>
      <c r="EA278" s="39"/>
      <c r="EB278" s="39"/>
      <c r="EC278" s="39"/>
      <c r="ED278" s="39"/>
      <c r="EE278" s="39"/>
      <c r="EF278" s="39"/>
      <c r="EG278" s="39"/>
      <c r="EH278" s="39"/>
      <c r="EI278" s="39"/>
      <c r="EJ278" s="39"/>
      <c r="EK278" s="39"/>
      <c r="EL278" s="39"/>
      <c r="EM278" s="39"/>
      <c r="EN278" s="39"/>
      <c r="EO278" s="39"/>
      <c r="EP278" s="39"/>
      <c r="EQ278" s="39"/>
      <c r="ER278" s="39"/>
      <c r="ES278" s="39"/>
      <c r="ET278" s="39"/>
      <c r="EU278" s="39"/>
      <c r="EV278" s="39"/>
      <c r="EW278" s="39"/>
      <c r="EX278" s="39"/>
      <c r="EY278" s="39"/>
      <c r="EZ278" s="39"/>
      <c r="FA278" s="39"/>
      <c r="FB278" s="39"/>
      <c r="FC278" s="39"/>
      <c r="FD278" s="39"/>
      <c r="FE278" s="39"/>
      <c r="FF278" s="39"/>
      <c r="FG278" s="39"/>
      <c r="FH278" s="39"/>
      <c r="FI278" s="39"/>
      <c r="FJ278" s="39"/>
      <c r="FK278" s="39"/>
      <c r="FL278" s="39"/>
      <c r="FM278" s="39"/>
      <c r="FN278" s="39"/>
      <c r="FO278" s="39"/>
      <c r="FP278" s="39"/>
      <c r="FQ278" s="39"/>
      <c r="FR278" s="39"/>
      <c r="FS278" s="39"/>
      <c r="FT278" s="39"/>
      <c r="FU278" s="39"/>
      <c r="FV278" s="39"/>
      <c r="FW278" s="39"/>
      <c r="FX278" s="39"/>
      <c r="FY278" s="39"/>
      <c r="FZ278" s="39"/>
      <c r="GA278" s="39"/>
      <c r="GB278" s="39"/>
      <c r="GC278" s="39"/>
      <c r="GD278" s="39"/>
      <c r="GE278" s="39"/>
      <c r="GF278" s="39"/>
      <c r="GG278" s="39"/>
      <c r="GH278" s="39"/>
      <c r="GI278" s="39"/>
      <c r="GJ278" s="39"/>
      <c r="GK278" s="39"/>
      <c r="GL278" s="39"/>
      <c r="GM278" s="39"/>
      <c r="GN278" s="39"/>
      <c r="GO278" s="39"/>
      <c r="GP278" s="39"/>
      <c r="GQ278" s="39"/>
      <c r="GR278" s="39"/>
      <c r="GS278" s="39"/>
      <c r="GT278" s="39"/>
      <c r="GU278" s="39"/>
      <c r="GV278" s="39"/>
      <c r="GW278" s="39"/>
      <c r="GX278" s="39"/>
      <c r="GY278" s="39"/>
      <c r="GZ278" s="39"/>
      <c r="HA278" s="39"/>
      <c r="HB278" s="39"/>
      <c r="HC278" s="39"/>
      <c r="HD278" s="39"/>
      <c r="HE278" s="39"/>
      <c r="HF278" s="39"/>
      <c r="HG278" s="39"/>
      <c r="HH278" s="39"/>
      <c r="HI278" s="39"/>
      <c r="HJ278" s="39"/>
      <c r="HK278" s="39"/>
      <c r="HL278" s="39"/>
      <c r="HM278" s="39"/>
      <c r="HN278" s="39"/>
      <c r="HO278" s="39"/>
      <c r="HP278" s="39"/>
      <c r="HQ278" s="39"/>
      <c r="HR278" s="39"/>
      <c r="HS278" s="39"/>
      <c r="HT278" s="39"/>
      <c r="HU278" s="39"/>
      <c r="HV278" s="39"/>
      <c r="HW278" s="39"/>
      <c r="HX278" s="39"/>
      <c r="HY278" s="39"/>
      <c r="HZ278" s="39"/>
      <c r="IA278" s="39"/>
      <c r="IB278" s="39"/>
      <c r="IC278" s="39"/>
      <c r="ID278" s="39"/>
      <c r="IE278" s="39"/>
      <c r="IF278" s="39"/>
      <c r="IG278" s="39"/>
      <c r="IH278" s="39"/>
      <c r="II278" s="39"/>
      <c r="IJ278" s="39"/>
      <c r="IK278" s="39"/>
      <c r="IL278" s="39"/>
      <c r="IM278" s="39"/>
      <c r="IN278" s="39"/>
      <c r="IO278" s="39"/>
      <c r="IP278" s="39"/>
    </row>
    <row r="279" spans="1:16378" s="24" customFormat="1" ht="22.5" customHeight="1">
      <c r="A279" s="152" t="s">
        <v>301</v>
      </c>
      <c r="B279" s="147">
        <v>48</v>
      </c>
      <c r="C279" s="147">
        <v>48</v>
      </c>
      <c r="D279" s="147">
        <v>48</v>
      </c>
      <c r="E279" s="148">
        <f t="shared" si="74"/>
        <v>100</v>
      </c>
      <c r="F279" s="37">
        <f t="shared" si="75"/>
        <v>128.57142857142858</v>
      </c>
      <c r="G279" s="147">
        <v>21</v>
      </c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F279" s="39"/>
      <c r="AG279" s="39"/>
      <c r="AH279" s="39"/>
      <c r="AI279" s="39"/>
      <c r="AJ279" s="39"/>
      <c r="AK279" s="39"/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  <c r="AX279" s="39"/>
      <c r="AY279" s="39"/>
      <c r="AZ279" s="39"/>
      <c r="BA279" s="39"/>
      <c r="BB279" s="39"/>
      <c r="BC279" s="39"/>
      <c r="BD279" s="39"/>
      <c r="BE279" s="39"/>
      <c r="BF279" s="39"/>
      <c r="BG279" s="39"/>
      <c r="BH279" s="39"/>
      <c r="BI279" s="39"/>
      <c r="BJ279" s="39"/>
      <c r="BK279" s="39"/>
      <c r="BL279" s="39"/>
      <c r="BM279" s="39"/>
      <c r="BN279" s="39"/>
      <c r="BO279" s="39"/>
      <c r="BP279" s="39"/>
      <c r="BQ279" s="39"/>
      <c r="BR279" s="39"/>
      <c r="BS279" s="39"/>
      <c r="BT279" s="39"/>
      <c r="BU279" s="39"/>
      <c r="BV279" s="39"/>
      <c r="BW279" s="39"/>
      <c r="BX279" s="39"/>
      <c r="BY279" s="39"/>
      <c r="BZ279" s="39"/>
      <c r="CA279" s="39"/>
      <c r="CB279" s="39"/>
      <c r="CC279" s="39"/>
      <c r="CD279" s="39"/>
      <c r="CE279" s="39"/>
      <c r="CF279" s="39"/>
      <c r="CG279" s="39"/>
      <c r="CH279" s="39"/>
      <c r="CI279" s="39"/>
      <c r="CJ279" s="39"/>
      <c r="CK279" s="39"/>
      <c r="CL279" s="39"/>
      <c r="CM279" s="39"/>
      <c r="CN279" s="39"/>
      <c r="CO279" s="39"/>
      <c r="CP279" s="39"/>
      <c r="CQ279" s="39"/>
      <c r="CR279" s="39"/>
      <c r="CS279" s="39"/>
      <c r="CT279" s="39"/>
      <c r="CU279" s="39"/>
      <c r="CV279" s="39"/>
      <c r="CW279" s="39"/>
      <c r="CX279" s="39"/>
      <c r="CY279" s="39"/>
      <c r="CZ279" s="39"/>
      <c r="DA279" s="39"/>
      <c r="DB279" s="39"/>
      <c r="DC279" s="39"/>
      <c r="DD279" s="39"/>
      <c r="DE279" s="39"/>
      <c r="DF279" s="39"/>
      <c r="DG279" s="39"/>
      <c r="DH279" s="39"/>
      <c r="DI279" s="39"/>
      <c r="DJ279" s="39"/>
      <c r="DK279" s="39"/>
      <c r="DL279" s="39"/>
      <c r="DM279" s="39"/>
      <c r="DN279" s="39"/>
      <c r="DO279" s="39"/>
      <c r="DP279" s="39"/>
      <c r="DQ279" s="39"/>
      <c r="DR279" s="39"/>
      <c r="DS279" s="39"/>
      <c r="DT279" s="39"/>
      <c r="DU279" s="39"/>
      <c r="DV279" s="39"/>
      <c r="DW279" s="39"/>
      <c r="DX279" s="39"/>
      <c r="DY279" s="39"/>
      <c r="DZ279" s="39"/>
      <c r="EA279" s="39"/>
      <c r="EB279" s="39"/>
      <c r="EC279" s="39"/>
      <c r="ED279" s="39"/>
      <c r="EE279" s="39"/>
      <c r="EF279" s="39"/>
      <c r="EG279" s="39"/>
      <c r="EH279" s="39"/>
      <c r="EI279" s="39"/>
      <c r="EJ279" s="39"/>
      <c r="EK279" s="39"/>
      <c r="EL279" s="39"/>
      <c r="EM279" s="39"/>
      <c r="EN279" s="39"/>
      <c r="EO279" s="39"/>
      <c r="EP279" s="39"/>
      <c r="EQ279" s="39"/>
      <c r="ER279" s="39"/>
      <c r="ES279" s="39"/>
      <c r="ET279" s="39"/>
      <c r="EU279" s="39"/>
      <c r="EV279" s="39"/>
      <c r="EW279" s="39"/>
      <c r="EX279" s="39"/>
      <c r="EY279" s="39"/>
      <c r="EZ279" s="39"/>
      <c r="FA279" s="39"/>
      <c r="FB279" s="39"/>
      <c r="FC279" s="39"/>
      <c r="FD279" s="39"/>
      <c r="FE279" s="39"/>
      <c r="FF279" s="39"/>
      <c r="FG279" s="39"/>
      <c r="FH279" s="39"/>
      <c r="FI279" s="39"/>
      <c r="FJ279" s="39"/>
      <c r="FK279" s="39"/>
      <c r="FL279" s="39"/>
      <c r="FM279" s="39"/>
      <c r="FN279" s="39"/>
      <c r="FO279" s="39"/>
      <c r="FP279" s="39"/>
      <c r="FQ279" s="39"/>
      <c r="FR279" s="39"/>
      <c r="FS279" s="39"/>
      <c r="FT279" s="39"/>
      <c r="FU279" s="39"/>
      <c r="FV279" s="39"/>
      <c r="FW279" s="39"/>
      <c r="FX279" s="39"/>
      <c r="FY279" s="39"/>
      <c r="FZ279" s="39"/>
      <c r="GA279" s="39"/>
      <c r="GB279" s="39"/>
      <c r="GC279" s="39"/>
      <c r="GD279" s="39"/>
      <c r="GE279" s="39"/>
      <c r="GF279" s="39"/>
      <c r="GG279" s="39"/>
      <c r="GH279" s="39"/>
      <c r="GI279" s="39"/>
      <c r="GJ279" s="39"/>
      <c r="GK279" s="39"/>
      <c r="GL279" s="39"/>
      <c r="GM279" s="39"/>
      <c r="GN279" s="39"/>
      <c r="GO279" s="39"/>
      <c r="GP279" s="39"/>
      <c r="GQ279" s="39"/>
      <c r="GR279" s="39"/>
      <c r="GS279" s="39"/>
      <c r="GT279" s="39"/>
      <c r="GU279" s="39"/>
      <c r="GV279" s="39"/>
      <c r="GW279" s="39"/>
      <c r="GX279" s="39"/>
      <c r="GY279" s="39"/>
      <c r="GZ279" s="39"/>
      <c r="HA279" s="39"/>
      <c r="HB279" s="39"/>
      <c r="HC279" s="39"/>
      <c r="HD279" s="39"/>
      <c r="HE279" s="39"/>
      <c r="HF279" s="39"/>
      <c r="HG279" s="39"/>
      <c r="HH279" s="39"/>
      <c r="HI279" s="39"/>
      <c r="HJ279" s="39"/>
      <c r="HK279" s="39"/>
      <c r="HL279" s="39"/>
      <c r="HM279" s="39"/>
      <c r="HN279" s="39"/>
      <c r="HO279" s="39"/>
      <c r="HP279" s="39"/>
      <c r="HQ279" s="39"/>
      <c r="HR279" s="39"/>
      <c r="HS279" s="39"/>
      <c r="HT279" s="39"/>
      <c r="HU279" s="39"/>
      <c r="HV279" s="39"/>
      <c r="HW279" s="39"/>
      <c r="HX279" s="39"/>
      <c r="HY279" s="39"/>
      <c r="HZ279" s="39"/>
      <c r="IA279" s="39"/>
      <c r="IB279" s="39"/>
      <c r="IC279" s="39"/>
      <c r="ID279" s="39"/>
      <c r="IE279" s="39"/>
      <c r="IF279" s="39"/>
      <c r="IG279" s="39"/>
      <c r="IH279" s="39"/>
      <c r="II279" s="39"/>
      <c r="IJ279" s="39"/>
      <c r="IK279" s="39"/>
      <c r="IL279" s="39"/>
      <c r="IM279" s="39"/>
      <c r="IN279" s="39"/>
      <c r="IO279" s="39"/>
      <c r="IP279" s="39"/>
    </row>
    <row r="280" spans="1:16378" s="120" customFormat="1" ht="22.5" customHeight="1">
      <c r="A280" s="40" t="s">
        <v>302</v>
      </c>
      <c r="B280" s="145">
        <f>SUM(B281:B282)</f>
        <v>928</v>
      </c>
      <c r="C280" s="145">
        <f t="shared" ref="C280:D280" si="76">SUM(C281:C282)</f>
        <v>7797</v>
      </c>
      <c r="D280" s="145">
        <f t="shared" si="76"/>
        <v>7238</v>
      </c>
      <c r="E280" s="155">
        <f t="shared" si="74"/>
        <v>92.830575862511225</v>
      </c>
      <c r="F280" s="34">
        <f t="shared" si="75"/>
        <v>90.223390275952696</v>
      </c>
      <c r="G280" s="145">
        <v>3805</v>
      </c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F280" s="39"/>
      <c r="AG280" s="39"/>
      <c r="AH280" s="39"/>
      <c r="AI280" s="39"/>
      <c r="AJ280" s="39"/>
      <c r="AK280" s="39"/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  <c r="AX280" s="39"/>
      <c r="AY280" s="39"/>
      <c r="AZ280" s="39"/>
      <c r="BA280" s="39"/>
      <c r="BB280" s="39"/>
      <c r="BC280" s="39"/>
      <c r="BD280" s="39"/>
      <c r="BE280" s="39"/>
      <c r="BF280" s="39"/>
      <c r="BG280" s="39"/>
      <c r="BH280" s="39"/>
      <c r="BI280" s="39"/>
      <c r="BJ280" s="39"/>
      <c r="BK280" s="39"/>
      <c r="BL280" s="39"/>
      <c r="BM280" s="39"/>
      <c r="BN280" s="39"/>
      <c r="BO280" s="39"/>
      <c r="BP280" s="39"/>
      <c r="BQ280" s="39"/>
      <c r="BR280" s="39"/>
      <c r="BS280" s="39"/>
      <c r="BT280" s="39"/>
      <c r="BU280" s="39"/>
      <c r="BV280" s="39"/>
      <c r="BW280" s="39"/>
      <c r="BX280" s="39"/>
      <c r="BY280" s="39"/>
      <c r="BZ280" s="39"/>
      <c r="CA280" s="39"/>
      <c r="CB280" s="39"/>
      <c r="CC280" s="39"/>
      <c r="CD280" s="39"/>
      <c r="CE280" s="39"/>
      <c r="CF280" s="39"/>
      <c r="CG280" s="39"/>
      <c r="CH280" s="39"/>
      <c r="CI280" s="39"/>
      <c r="CJ280" s="39"/>
      <c r="CK280" s="39"/>
      <c r="CL280" s="39"/>
      <c r="CM280" s="39"/>
      <c r="CN280" s="39"/>
      <c r="CO280" s="39"/>
      <c r="CP280" s="39"/>
      <c r="CQ280" s="39"/>
      <c r="CR280" s="39"/>
      <c r="CS280" s="39"/>
      <c r="CT280" s="39"/>
      <c r="CU280" s="39"/>
      <c r="CV280" s="39"/>
      <c r="CW280" s="39"/>
      <c r="CX280" s="39"/>
      <c r="CY280" s="39"/>
      <c r="CZ280" s="39"/>
      <c r="DA280" s="39"/>
      <c r="DB280" s="39"/>
      <c r="DC280" s="39"/>
      <c r="DD280" s="39"/>
      <c r="DE280" s="39"/>
      <c r="DF280" s="39"/>
      <c r="DG280" s="39"/>
      <c r="DH280" s="39"/>
      <c r="DI280" s="39"/>
      <c r="DJ280" s="39"/>
      <c r="DK280" s="39"/>
      <c r="DL280" s="39"/>
      <c r="DM280" s="39"/>
      <c r="DN280" s="39"/>
      <c r="DO280" s="39"/>
      <c r="DP280" s="39"/>
      <c r="DQ280" s="39"/>
      <c r="DR280" s="39"/>
      <c r="DS280" s="39"/>
      <c r="DT280" s="39"/>
      <c r="DU280" s="39"/>
      <c r="DV280" s="39"/>
      <c r="DW280" s="39"/>
      <c r="DX280" s="39"/>
      <c r="DY280" s="39"/>
      <c r="DZ280" s="39"/>
      <c r="EA280" s="39"/>
      <c r="EB280" s="39"/>
      <c r="EC280" s="39"/>
      <c r="ED280" s="39"/>
      <c r="EE280" s="39"/>
      <c r="EF280" s="39"/>
      <c r="EG280" s="39"/>
      <c r="EH280" s="39"/>
      <c r="EI280" s="39"/>
      <c r="EJ280" s="39"/>
      <c r="EK280" s="39"/>
      <c r="EL280" s="39"/>
      <c r="EM280" s="39"/>
      <c r="EN280" s="39"/>
      <c r="EO280" s="39"/>
      <c r="EP280" s="39"/>
      <c r="EQ280" s="39"/>
      <c r="ER280" s="39"/>
      <c r="ES280" s="39"/>
      <c r="ET280" s="39"/>
      <c r="EU280" s="39"/>
      <c r="EV280" s="39"/>
      <c r="EW280" s="39"/>
      <c r="EX280" s="39"/>
      <c r="EY280" s="39"/>
      <c r="EZ280" s="39"/>
      <c r="FA280" s="39"/>
      <c r="FB280" s="39"/>
      <c r="FC280" s="39"/>
      <c r="FD280" s="39"/>
      <c r="FE280" s="39"/>
      <c r="FF280" s="39"/>
      <c r="FG280" s="39"/>
      <c r="FH280" s="39"/>
      <c r="FI280" s="39"/>
      <c r="FJ280" s="39"/>
      <c r="FK280" s="39"/>
      <c r="FL280" s="39"/>
      <c r="FM280" s="39"/>
      <c r="FN280" s="39"/>
      <c r="FO280" s="39"/>
      <c r="FP280" s="39"/>
      <c r="FQ280" s="39"/>
      <c r="FR280" s="39"/>
      <c r="FS280" s="39"/>
      <c r="FT280" s="39"/>
      <c r="FU280" s="39"/>
      <c r="FV280" s="39"/>
      <c r="FW280" s="39"/>
      <c r="FX280" s="39"/>
      <c r="FY280" s="39"/>
      <c r="FZ280" s="39"/>
      <c r="GA280" s="39"/>
      <c r="GB280" s="39"/>
      <c r="GC280" s="39"/>
      <c r="GD280" s="39"/>
      <c r="GE280" s="39"/>
      <c r="GF280" s="39"/>
      <c r="GG280" s="39"/>
      <c r="GH280" s="39"/>
      <c r="GI280" s="39"/>
      <c r="GJ280" s="39"/>
      <c r="GK280" s="39"/>
      <c r="GL280" s="39"/>
      <c r="GM280" s="39"/>
      <c r="GN280" s="39"/>
      <c r="GO280" s="39"/>
      <c r="GP280" s="39"/>
      <c r="GQ280" s="39"/>
      <c r="GR280" s="39"/>
      <c r="GS280" s="39"/>
      <c r="GT280" s="39"/>
      <c r="GU280" s="39"/>
      <c r="GV280" s="39"/>
      <c r="GW280" s="39"/>
      <c r="GX280" s="39"/>
      <c r="GY280" s="39"/>
      <c r="GZ280" s="39"/>
      <c r="HA280" s="39"/>
      <c r="HB280" s="39"/>
      <c r="HC280" s="39"/>
      <c r="HD280" s="39"/>
      <c r="HE280" s="39"/>
      <c r="HF280" s="39"/>
      <c r="HG280" s="39"/>
      <c r="HH280" s="39"/>
      <c r="HI280" s="39"/>
      <c r="HJ280" s="39"/>
      <c r="HK280" s="39"/>
      <c r="HL280" s="39"/>
      <c r="HM280" s="39"/>
      <c r="HN280" s="39"/>
      <c r="HO280" s="39"/>
      <c r="HP280" s="39"/>
      <c r="HQ280" s="39"/>
      <c r="HR280" s="39"/>
      <c r="HS280" s="39"/>
      <c r="HT280" s="39"/>
      <c r="HU280" s="39"/>
      <c r="HV280" s="39"/>
      <c r="HW280" s="39"/>
      <c r="HX280" s="39"/>
      <c r="HY280" s="39"/>
      <c r="HZ280" s="39"/>
      <c r="IA280" s="39"/>
      <c r="IB280" s="39"/>
      <c r="IC280" s="39"/>
      <c r="ID280" s="39"/>
      <c r="IE280" s="39"/>
      <c r="IF280" s="39"/>
      <c r="IG280" s="39"/>
      <c r="IH280" s="39"/>
      <c r="II280" s="39"/>
      <c r="IJ280" s="39"/>
      <c r="IK280" s="39"/>
      <c r="IL280" s="39"/>
      <c r="IM280" s="39"/>
      <c r="IN280" s="39"/>
      <c r="IO280" s="39"/>
      <c r="IP280" s="39"/>
    </row>
    <row r="281" spans="1:16378" s="199" customFormat="1" ht="22.5" customHeight="1">
      <c r="A281" s="196" t="s">
        <v>303</v>
      </c>
      <c r="B281" s="147"/>
      <c r="C281" s="147">
        <v>6000</v>
      </c>
      <c r="D281" s="147">
        <v>6000</v>
      </c>
      <c r="E281" s="148">
        <f t="shared" si="74"/>
        <v>100</v>
      </c>
      <c r="F281" s="37">
        <f t="shared" si="75"/>
        <v>500</v>
      </c>
      <c r="G281" s="147">
        <v>1000</v>
      </c>
      <c r="H281" s="194"/>
      <c r="I281" s="194"/>
      <c r="J281" s="194"/>
      <c r="K281" s="194"/>
      <c r="L281" s="194"/>
      <c r="M281" s="194"/>
      <c r="N281" s="194"/>
      <c r="O281" s="194"/>
      <c r="P281" s="194"/>
      <c r="Q281" s="194"/>
      <c r="R281" s="194"/>
      <c r="S281" s="194"/>
      <c r="T281" s="194"/>
      <c r="U281" s="194"/>
      <c r="V281" s="194"/>
      <c r="W281" s="194"/>
      <c r="X281" s="194"/>
      <c r="Y281" s="194"/>
      <c r="Z281" s="194"/>
      <c r="AA281" s="194"/>
      <c r="AB281" s="194"/>
      <c r="AC281" s="194"/>
      <c r="AD281" s="194"/>
      <c r="AE281" s="194"/>
      <c r="AF281" s="194"/>
      <c r="AG281" s="194"/>
      <c r="AH281" s="194"/>
      <c r="AI281" s="194"/>
      <c r="AJ281" s="194"/>
      <c r="AK281" s="194"/>
      <c r="AL281" s="194"/>
      <c r="AM281" s="194"/>
      <c r="AN281" s="194"/>
      <c r="AO281" s="194"/>
      <c r="AP281" s="194"/>
      <c r="AQ281" s="194"/>
      <c r="AR281" s="194"/>
      <c r="AS281" s="194"/>
      <c r="AT281" s="194"/>
      <c r="AU281" s="194"/>
      <c r="AV281" s="194"/>
      <c r="AW281" s="194"/>
      <c r="AX281" s="194"/>
      <c r="AY281" s="194"/>
      <c r="AZ281" s="194"/>
      <c r="BA281" s="194"/>
      <c r="BB281" s="194"/>
      <c r="BC281" s="194"/>
      <c r="BD281" s="194"/>
      <c r="BE281" s="194"/>
      <c r="BF281" s="194"/>
      <c r="BG281" s="194"/>
      <c r="BH281" s="194"/>
      <c r="BI281" s="194"/>
      <c r="BJ281" s="194"/>
      <c r="BK281" s="194"/>
      <c r="BL281" s="194"/>
      <c r="BM281" s="194"/>
      <c r="BN281" s="194"/>
      <c r="BO281" s="194"/>
      <c r="BP281" s="194"/>
      <c r="BQ281" s="194"/>
      <c r="BR281" s="194"/>
      <c r="BS281" s="194"/>
      <c r="BT281" s="194"/>
      <c r="BU281" s="194"/>
      <c r="BV281" s="194"/>
      <c r="BW281" s="194"/>
      <c r="BX281" s="194"/>
      <c r="BY281" s="194"/>
      <c r="BZ281" s="194"/>
      <c r="CA281" s="194"/>
      <c r="CB281" s="194"/>
      <c r="CC281" s="194"/>
      <c r="CD281" s="194"/>
      <c r="CE281" s="194"/>
      <c r="CF281" s="194"/>
      <c r="CG281" s="194"/>
      <c r="CH281" s="194"/>
      <c r="CI281" s="194"/>
      <c r="CJ281" s="194"/>
      <c r="CK281" s="194"/>
      <c r="CL281" s="194"/>
      <c r="CM281" s="194"/>
      <c r="CN281" s="194"/>
      <c r="CO281" s="194"/>
      <c r="CP281" s="194"/>
      <c r="CQ281" s="194"/>
      <c r="CR281" s="194"/>
      <c r="CS281" s="194"/>
      <c r="CT281" s="194"/>
      <c r="CU281" s="194"/>
      <c r="CV281" s="194"/>
      <c r="CW281" s="194"/>
      <c r="CX281" s="194"/>
      <c r="CY281" s="194"/>
      <c r="CZ281" s="194"/>
      <c r="DA281" s="194"/>
      <c r="DB281" s="194"/>
      <c r="DC281" s="194"/>
      <c r="DD281" s="194"/>
      <c r="DE281" s="194"/>
      <c r="DF281" s="194"/>
      <c r="DG281" s="194"/>
      <c r="DH281" s="194"/>
      <c r="DI281" s="194"/>
      <c r="DJ281" s="194"/>
      <c r="DK281" s="194"/>
      <c r="DL281" s="194"/>
      <c r="DM281" s="194"/>
      <c r="DN281" s="194"/>
      <c r="DO281" s="194"/>
      <c r="DP281" s="194"/>
      <c r="DQ281" s="194"/>
      <c r="DR281" s="194"/>
      <c r="DS281" s="194"/>
      <c r="DT281" s="194"/>
      <c r="DU281" s="194"/>
      <c r="DV281" s="194"/>
      <c r="DW281" s="194"/>
      <c r="DX281" s="194"/>
      <c r="DY281" s="194"/>
      <c r="DZ281" s="194"/>
      <c r="EA281" s="194"/>
      <c r="EB281" s="194"/>
      <c r="EC281" s="194"/>
      <c r="ED281" s="194"/>
      <c r="EE281" s="194"/>
      <c r="EF281" s="194"/>
      <c r="EG281" s="194"/>
      <c r="EH281" s="194"/>
      <c r="EI281" s="194"/>
      <c r="EJ281" s="194"/>
      <c r="EK281" s="194"/>
      <c r="EL281" s="194"/>
      <c r="EM281" s="194"/>
      <c r="EN281" s="194"/>
      <c r="EO281" s="194"/>
      <c r="EP281" s="194"/>
      <c r="EQ281" s="194"/>
      <c r="ER281" s="194"/>
      <c r="ES281" s="194"/>
      <c r="ET281" s="194"/>
      <c r="EU281" s="194"/>
      <c r="EV281" s="194"/>
      <c r="EW281" s="194"/>
      <c r="EX281" s="194"/>
      <c r="EY281" s="194"/>
      <c r="EZ281" s="194"/>
      <c r="FA281" s="194"/>
      <c r="FB281" s="194"/>
      <c r="FC281" s="194"/>
      <c r="FD281" s="194"/>
      <c r="FE281" s="194"/>
      <c r="FF281" s="194"/>
      <c r="FG281" s="194"/>
      <c r="FH281" s="194"/>
      <c r="FI281" s="194"/>
      <c r="FJ281" s="194"/>
      <c r="FK281" s="194"/>
      <c r="FL281" s="194"/>
      <c r="FM281" s="194"/>
      <c r="FN281" s="194"/>
      <c r="FO281" s="194"/>
      <c r="FP281" s="194"/>
      <c r="FQ281" s="194"/>
      <c r="FR281" s="194"/>
      <c r="FS281" s="194"/>
      <c r="FT281" s="194"/>
      <c r="FU281" s="194"/>
      <c r="FV281" s="194"/>
      <c r="FW281" s="194"/>
      <c r="FX281" s="194"/>
      <c r="FY281" s="194"/>
      <c r="FZ281" s="194"/>
      <c r="GA281" s="194"/>
      <c r="GB281" s="194"/>
      <c r="GC281" s="194"/>
      <c r="GD281" s="194"/>
      <c r="GE281" s="194"/>
      <c r="GF281" s="194"/>
      <c r="GG281" s="194"/>
      <c r="GH281" s="194"/>
      <c r="GI281" s="194"/>
      <c r="GJ281" s="194"/>
      <c r="GK281" s="194"/>
      <c r="GL281" s="194"/>
      <c r="GM281" s="194"/>
      <c r="GN281" s="194"/>
      <c r="GO281" s="194"/>
      <c r="GP281" s="194"/>
      <c r="GQ281" s="194"/>
      <c r="GR281" s="194"/>
      <c r="GS281" s="194"/>
      <c r="GT281" s="194"/>
      <c r="GU281" s="194"/>
      <c r="GV281" s="194"/>
      <c r="GW281" s="194"/>
      <c r="GX281" s="194"/>
      <c r="GY281" s="194"/>
      <c r="GZ281" s="194"/>
      <c r="HA281" s="194"/>
      <c r="HB281" s="194"/>
      <c r="HC281" s="194"/>
      <c r="HD281" s="194"/>
      <c r="HE281" s="194"/>
      <c r="HF281" s="194"/>
      <c r="HG281" s="194"/>
      <c r="HH281" s="194"/>
      <c r="HI281" s="194"/>
      <c r="HJ281" s="194"/>
      <c r="HK281" s="194"/>
      <c r="HL281" s="194"/>
      <c r="HM281" s="194"/>
      <c r="HN281" s="194"/>
      <c r="HO281" s="194"/>
      <c r="HP281" s="194"/>
      <c r="HQ281" s="194"/>
      <c r="HR281" s="194"/>
      <c r="HS281" s="194"/>
      <c r="HT281" s="194"/>
      <c r="HU281" s="194"/>
      <c r="HV281" s="194"/>
      <c r="HW281" s="194"/>
      <c r="HX281" s="194"/>
      <c r="HY281" s="194"/>
      <c r="HZ281" s="194"/>
      <c r="IA281" s="194"/>
      <c r="IB281" s="194"/>
      <c r="IC281" s="194"/>
      <c r="ID281" s="194"/>
      <c r="IE281" s="194"/>
      <c r="IF281" s="194"/>
      <c r="IG281" s="194"/>
      <c r="IH281" s="194"/>
      <c r="II281" s="194"/>
      <c r="IJ281" s="194"/>
      <c r="IK281" s="194"/>
      <c r="IL281" s="194"/>
      <c r="IM281" s="194"/>
      <c r="IN281" s="194"/>
      <c r="IO281" s="194"/>
      <c r="IP281" s="194"/>
    </row>
    <row r="282" spans="1:16378" s="194" customFormat="1" ht="22.5" customHeight="1">
      <c r="A282" s="196" t="s">
        <v>304</v>
      </c>
      <c r="B282" s="147">
        <v>928</v>
      </c>
      <c r="C282" s="147">
        <v>1797</v>
      </c>
      <c r="D282" s="147">
        <v>1238</v>
      </c>
      <c r="E282" s="148">
        <f t="shared" ref="E282:E286" si="77">D282/C282*100</f>
        <v>68.892598775737341</v>
      </c>
      <c r="F282" s="37">
        <f t="shared" ref="F282:F288" si="78">(D282-G282)/G282*100</f>
        <v>-55.864527629233507</v>
      </c>
      <c r="G282" s="147">
        <v>2805</v>
      </c>
    </row>
    <row r="283" spans="1:16378" s="194" customFormat="1" ht="22.5" customHeight="1">
      <c r="A283" s="196" t="s">
        <v>78</v>
      </c>
      <c r="B283" s="158">
        <v>204</v>
      </c>
      <c r="C283" s="147">
        <v>622</v>
      </c>
      <c r="D283" s="147">
        <v>63</v>
      </c>
      <c r="E283" s="148"/>
      <c r="F283" s="37"/>
      <c r="G283" s="147">
        <v>1641</v>
      </c>
    </row>
    <row r="284" spans="1:16378" s="194" customFormat="1" ht="22.5" customHeight="1">
      <c r="A284" s="196" t="s">
        <v>305</v>
      </c>
      <c r="B284" s="147">
        <v>715</v>
      </c>
      <c r="C284" s="147">
        <v>924</v>
      </c>
      <c r="D284" s="147">
        <v>924</v>
      </c>
      <c r="E284" s="148">
        <f t="shared" si="77"/>
        <v>100</v>
      </c>
      <c r="F284" s="37">
        <f t="shared" si="78"/>
        <v>8.3235638921453692</v>
      </c>
      <c r="G284" s="147">
        <v>853</v>
      </c>
    </row>
    <row r="285" spans="1:16378" s="194" customFormat="1" ht="22.5" customHeight="1">
      <c r="A285" s="196" t="s">
        <v>306</v>
      </c>
      <c r="B285" s="147">
        <v>9</v>
      </c>
      <c r="C285" s="147">
        <v>251</v>
      </c>
      <c r="D285" s="147">
        <v>251</v>
      </c>
      <c r="E285" s="148">
        <f t="shared" si="77"/>
        <v>100</v>
      </c>
      <c r="F285" s="37">
        <f t="shared" si="78"/>
        <v>85.925925925925924</v>
      </c>
      <c r="G285" s="147">
        <v>135</v>
      </c>
    </row>
    <row r="286" spans="1:16378" s="120" customFormat="1" ht="22.5" customHeight="1">
      <c r="A286" s="40" t="s">
        <v>307</v>
      </c>
      <c r="B286" s="145">
        <f>SUM(B287,B289,B291)</f>
        <v>534</v>
      </c>
      <c r="C286" s="145">
        <f t="shared" ref="C286:D286" si="79">SUM(C287,C289,C291)</f>
        <v>1247</v>
      </c>
      <c r="D286" s="145">
        <f t="shared" si="79"/>
        <v>963</v>
      </c>
      <c r="E286" s="155">
        <f t="shared" si="77"/>
        <v>77.225340817963101</v>
      </c>
      <c r="F286" s="34">
        <f t="shared" si="78"/>
        <v>214.70588235294116</v>
      </c>
      <c r="G286" s="145">
        <v>306</v>
      </c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F286" s="39"/>
      <c r="AG286" s="39"/>
      <c r="AH286" s="39"/>
      <c r="AI286" s="39"/>
      <c r="AJ286" s="39"/>
      <c r="AK286" s="39"/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  <c r="AX286" s="39"/>
      <c r="AY286" s="39"/>
      <c r="AZ286" s="39"/>
      <c r="BA286" s="39"/>
      <c r="BB286" s="39"/>
      <c r="BC286" s="39"/>
      <c r="BD286" s="39"/>
      <c r="BE286" s="39"/>
      <c r="BF286" s="39"/>
      <c r="BG286" s="39"/>
      <c r="BH286" s="39"/>
      <c r="BI286" s="39"/>
      <c r="BJ286" s="39"/>
      <c r="BK286" s="39"/>
      <c r="BL286" s="39"/>
      <c r="BM286" s="39"/>
      <c r="BN286" s="39"/>
      <c r="BO286" s="39"/>
      <c r="BP286" s="39"/>
      <c r="BQ286" s="39"/>
      <c r="BR286" s="39"/>
      <c r="BS286" s="39"/>
      <c r="BT286" s="39"/>
      <c r="BU286" s="39"/>
      <c r="BV286" s="39"/>
      <c r="BW286" s="39"/>
      <c r="BX286" s="39"/>
      <c r="BY286" s="39"/>
      <c r="BZ286" s="39"/>
      <c r="CA286" s="39"/>
      <c r="CB286" s="39"/>
      <c r="CC286" s="39"/>
      <c r="CD286" s="39"/>
      <c r="CE286" s="39"/>
      <c r="CF286" s="39"/>
      <c r="CG286" s="39"/>
      <c r="CH286" s="39"/>
      <c r="CI286" s="39"/>
      <c r="CJ286" s="39"/>
      <c r="CK286" s="39"/>
      <c r="CL286" s="39"/>
      <c r="CM286" s="39"/>
      <c r="CN286" s="39"/>
      <c r="CO286" s="39"/>
      <c r="CP286" s="39"/>
      <c r="CQ286" s="39"/>
      <c r="CR286" s="39"/>
      <c r="CS286" s="39"/>
      <c r="CT286" s="39"/>
      <c r="CU286" s="39"/>
      <c r="CV286" s="39"/>
      <c r="CW286" s="39"/>
      <c r="CX286" s="39"/>
      <c r="CY286" s="39"/>
      <c r="CZ286" s="39"/>
      <c r="DA286" s="39"/>
      <c r="DB286" s="39"/>
      <c r="DC286" s="39"/>
      <c r="DD286" s="39"/>
      <c r="DE286" s="39"/>
      <c r="DF286" s="39"/>
      <c r="DG286" s="39"/>
      <c r="DH286" s="39"/>
      <c r="DI286" s="39"/>
      <c r="DJ286" s="39"/>
      <c r="DK286" s="39"/>
      <c r="DL286" s="39"/>
      <c r="DM286" s="39"/>
      <c r="DN286" s="39"/>
      <c r="DO286" s="39"/>
      <c r="DP286" s="39"/>
      <c r="DQ286" s="39"/>
      <c r="DR286" s="39"/>
      <c r="DS286" s="39"/>
      <c r="DT286" s="39"/>
      <c r="DU286" s="39"/>
      <c r="DV286" s="39"/>
      <c r="DW286" s="39"/>
      <c r="DX286" s="39"/>
      <c r="DY286" s="39"/>
      <c r="DZ286" s="39"/>
      <c r="EA286" s="39"/>
      <c r="EB286" s="39"/>
      <c r="EC286" s="39"/>
      <c r="ED286" s="39"/>
      <c r="EE286" s="39"/>
      <c r="EF286" s="39"/>
      <c r="EG286" s="39"/>
      <c r="EH286" s="39"/>
      <c r="EI286" s="39"/>
      <c r="EJ286" s="39"/>
      <c r="EK286" s="39"/>
      <c r="EL286" s="39"/>
      <c r="EM286" s="39"/>
      <c r="EN286" s="39"/>
      <c r="EO286" s="39"/>
      <c r="EP286" s="39"/>
      <c r="EQ286" s="39"/>
      <c r="ER286" s="39"/>
      <c r="ES286" s="39"/>
      <c r="ET286" s="39"/>
      <c r="EU286" s="39"/>
      <c r="EV286" s="39"/>
      <c r="EW286" s="39"/>
      <c r="EX286" s="39"/>
      <c r="EY286" s="39"/>
      <c r="EZ286" s="39"/>
      <c r="FA286" s="39"/>
      <c r="FB286" s="39"/>
      <c r="FC286" s="39"/>
      <c r="FD286" s="39"/>
      <c r="FE286" s="39"/>
      <c r="FF286" s="39"/>
      <c r="FG286" s="39"/>
      <c r="FH286" s="39"/>
      <c r="FI286" s="39"/>
      <c r="FJ286" s="39"/>
      <c r="FK286" s="39"/>
      <c r="FL286" s="39"/>
      <c r="FM286" s="39"/>
      <c r="FN286" s="39"/>
      <c r="FO286" s="39"/>
      <c r="FP286" s="39"/>
      <c r="FQ286" s="39"/>
      <c r="FR286" s="39"/>
      <c r="FS286" s="39"/>
      <c r="FT286" s="39"/>
      <c r="FU286" s="39"/>
      <c r="FV286" s="39"/>
      <c r="FW286" s="39"/>
      <c r="FX286" s="39"/>
      <c r="FY286" s="39"/>
      <c r="FZ286" s="39"/>
      <c r="GA286" s="39"/>
      <c r="GB286" s="39"/>
      <c r="GC286" s="39"/>
      <c r="GD286" s="39"/>
      <c r="GE286" s="39"/>
      <c r="GF286" s="39"/>
      <c r="GG286" s="39"/>
      <c r="GH286" s="39"/>
      <c r="GI286" s="39"/>
      <c r="GJ286" s="39"/>
      <c r="GK286" s="39"/>
      <c r="GL286" s="39"/>
      <c r="GM286" s="39"/>
      <c r="GN286" s="39"/>
      <c r="GO286" s="39"/>
      <c r="GP286" s="39"/>
      <c r="GQ286" s="39"/>
      <c r="GR286" s="39"/>
      <c r="GS286" s="39"/>
      <c r="GT286" s="39"/>
      <c r="GU286" s="39"/>
      <c r="GV286" s="39"/>
      <c r="GW286" s="39"/>
      <c r="GX286" s="39"/>
      <c r="GY286" s="39"/>
      <c r="GZ286" s="39"/>
      <c r="HA286" s="39"/>
      <c r="HB286" s="39"/>
      <c r="HC286" s="39"/>
      <c r="HD286" s="39"/>
      <c r="HE286" s="39"/>
      <c r="HF286" s="39"/>
      <c r="HG286" s="39"/>
      <c r="HH286" s="39"/>
      <c r="HI286" s="39"/>
      <c r="HJ286" s="39"/>
      <c r="HK286" s="39"/>
      <c r="HL286" s="39"/>
      <c r="HM286" s="39"/>
      <c r="HN286" s="39"/>
      <c r="HO286" s="39"/>
      <c r="HP286" s="39"/>
      <c r="HQ286" s="39"/>
      <c r="HR286" s="39"/>
      <c r="HS286" s="39"/>
      <c r="HT286" s="39"/>
      <c r="HU286" s="39"/>
      <c r="HV286" s="39"/>
      <c r="HW286" s="39"/>
      <c r="HX286" s="39"/>
      <c r="HY286" s="39"/>
      <c r="HZ286" s="39"/>
      <c r="IA286" s="39"/>
      <c r="IB286" s="39"/>
      <c r="IC286" s="39"/>
      <c r="ID286" s="39"/>
      <c r="IE286" s="39"/>
      <c r="IF286" s="39"/>
      <c r="IG286" s="39"/>
      <c r="IH286" s="39"/>
      <c r="II286" s="39"/>
      <c r="IJ286" s="39"/>
      <c r="IK286" s="39"/>
      <c r="IL286" s="39"/>
      <c r="IM286" s="39"/>
      <c r="IN286" s="39"/>
      <c r="IO286" s="39"/>
      <c r="IP286" s="39"/>
    </row>
    <row r="287" spans="1:16378" s="120" customFormat="1" ht="22.5" customHeight="1">
      <c r="A287" s="36" t="s">
        <v>308</v>
      </c>
      <c r="B287" s="145">
        <v>11</v>
      </c>
      <c r="C287" s="147"/>
      <c r="D287" s="147"/>
      <c r="E287" s="155"/>
      <c r="F287" s="34">
        <f t="shared" si="78"/>
        <v>-100</v>
      </c>
      <c r="G287" s="147">
        <v>76</v>
      </c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F287" s="39"/>
      <c r="AG287" s="39"/>
      <c r="AH287" s="39"/>
      <c r="AI287" s="39"/>
      <c r="AJ287" s="39"/>
      <c r="AK287" s="39"/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  <c r="AX287" s="39"/>
      <c r="AY287" s="39"/>
      <c r="AZ287" s="39"/>
      <c r="BA287" s="39"/>
      <c r="BB287" s="39"/>
      <c r="BC287" s="39"/>
      <c r="BD287" s="39"/>
      <c r="BE287" s="39"/>
      <c r="BF287" s="39"/>
      <c r="BG287" s="39"/>
      <c r="BH287" s="39"/>
      <c r="BI287" s="39"/>
      <c r="BJ287" s="39"/>
      <c r="BK287" s="39"/>
      <c r="BL287" s="39"/>
      <c r="BM287" s="39"/>
      <c r="BN287" s="39"/>
      <c r="BO287" s="39"/>
      <c r="BP287" s="39"/>
      <c r="BQ287" s="39"/>
      <c r="BR287" s="39"/>
      <c r="BS287" s="39"/>
      <c r="BT287" s="39"/>
      <c r="BU287" s="39"/>
      <c r="BV287" s="39"/>
      <c r="BW287" s="39"/>
      <c r="BX287" s="39"/>
      <c r="BY287" s="39"/>
      <c r="BZ287" s="39"/>
      <c r="CA287" s="39"/>
      <c r="CB287" s="39"/>
      <c r="CC287" s="39"/>
      <c r="CD287" s="39"/>
      <c r="CE287" s="39"/>
      <c r="CF287" s="39"/>
      <c r="CG287" s="39"/>
      <c r="CH287" s="39"/>
      <c r="CI287" s="39"/>
      <c r="CJ287" s="39"/>
      <c r="CK287" s="39"/>
      <c r="CL287" s="39"/>
      <c r="CM287" s="39"/>
      <c r="CN287" s="39"/>
      <c r="CO287" s="39"/>
      <c r="CP287" s="39"/>
      <c r="CQ287" s="39"/>
      <c r="CR287" s="39"/>
      <c r="CS287" s="39"/>
      <c r="CT287" s="39"/>
      <c r="CU287" s="39"/>
      <c r="CV287" s="39"/>
      <c r="CW287" s="39"/>
      <c r="CX287" s="39"/>
      <c r="CY287" s="39"/>
      <c r="CZ287" s="39"/>
      <c r="DA287" s="39"/>
      <c r="DB287" s="39"/>
      <c r="DC287" s="39"/>
      <c r="DD287" s="39"/>
      <c r="DE287" s="39"/>
      <c r="DF287" s="39"/>
      <c r="DG287" s="39"/>
      <c r="DH287" s="39"/>
      <c r="DI287" s="39"/>
      <c r="DJ287" s="39"/>
      <c r="DK287" s="39"/>
      <c r="DL287" s="39"/>
      <c r="DM287" s="39"/>
      <c r="DN287" s="39"/>
      <c r="DO287" s="39"/>
      <c r="DP287" s="39"/>
      <c r="DQ287" s="39"/>
      <c r="DR287" s="39"/>
      <c r="DS287" s="39"/>
      <c r="DT287" s="39"/>
      <c r="DU287" s="39"/>
      <c r="DV287" s="39"/>
      <c r="DW287" s="39"/>
      <c r="DX287" s="39"/>
      <c r="DY287" s="39"/>
      <c r="DZ287" s="39"/>
      <c r="EA287" s="39"/>
      <c r="EB287" s="39"/>
      <c r="EC287" s="39"/>
      <c r="ED287" s="39"/>
      <c r="EE287" s="39"/>
      <c r="EF287" s="39"/>
      <c r="EG287" s="39"/>
      <c r="EH287" s="39"/>
      <c r="EI287" s="39"/>
      <c r="EJ287" s="39"/>
      <c r="EK287" s="39"/>
      <c r="EL287" s="39"/>
      <c r="EM287" s="39"/>
      <c r="EN287" s="39"/>
      <c r="EO287" s="39"/>
      <c r="EP287" s="39"/>
      <c r="EQ287" s="39"/>
      <c r="ER287" s="39"/>
      <c r="ES287" s="39"/>
      <c r="ET287" s="39"/>
      <c r="EU287" s="39"/>
      <c r="EV287" s="39"/>
      <c r="EW287" s="39"/>
      <c r="EX287" s="39"/>
      <c r="EY287" s="39"/>
      <c r="EZ287" s="39"/>
      <c r="FA287" s="39"/>
      <c r="FB287" s="39"/>
      <c r="FC287" s="39"/>
      <c r="FD287" s="39"/>
      <c r="FE287" s="39"/>
      <c r="FF287" s="39"/>
      <c r="FG287" s="39"/>
      <c r="FH287" s="39"/>
      <c r="FI287" s="39"/>
      <c r="FJ287" s="39"/>
      <c r="FK287" s="39"/>
      <c r="FL287" s="39"/>
      <c r="FM287" s="39"/>
      <c r="FN287" s="39"/>
      <c r="FO287" s="39"/>
      <c r="FP287" s="39"/>
      <c r="FQ287" s="39"/>
      <c r="FR287" s="39"/>
      <c r="FS287" s="39"/>
      <c r="FT287" s="39"/>
      <c r="FU287" s="39"/>
      <c r="FV287" s="39"/>
      <c r="FW287" s="39"/>
      <c r="FX287" s="39"/>
      <c r="FY287" s="39"/>
      <c r="FZ287" s="39"/>
      <c r="GA287" s="39"/>
      <c r="GB287" s="39"/>
      <c r="GC287" s="39"/>
      <c r="GD287" s="39"/>
      <c r="GE287" s="39"/>
      <c r="GF287" s="39"/>
      <c r="GG287" s="39"/>
      <c r="GH287" s="39"/>
      <c r="GI287" s="39"/>
      <c r="GJ287" s="39"/>
      <c r="GK287" s="39"/>
      <c r="GL287" s="39"/>
      <c r="GM287" s="39"/>
      <c r="GN287" s="39"/>
      <c r="GO287" s="39"/>
      <c r="GP287" s="39"/>
      <c r="GQ287" s="39"/>
      <c r="GR287" s="39"/>
      <c r="GS287" s="39"/>
      <c r="GT287" s="39"/>
      <c r="GU287" s="39"/>
      <c r="GV287" s="39"/>
      <c r="GW287" s="39"/>
      <c r="GX287" s="39"/>
      <c r="GY287" s="39"/>
      <c r="GZ287" s="39"/>
      <c r="HA287" s="39"/>
      <c r="HB287" s="39"/>
      <c r="HC287" s="39"/>
      <c r="HD287" s="39"/>
      <c r="HE287" s="39"/>
      <c r="HF287" s="39"/>
      <c r="HG287" s="39"/>
      <c r="HH287" s="39"/>
      <c r="HI287" s="39"/>
      <c r="HJ287" s="39"/>
      <c r="HK287" s="39"/>
      <c r="HL287" s="39"/>
      <c r="HM287" s="39"/>
      <c r="HN287" s="39"/>
      <c r="HO287" s="39"/>
      <c r="HP287" s="39"/>
      <c r="HQ287" s="39"/>
      <c r="HR287" s="39"/>
      <c r="HS287" s="39"/>
      <c r="HT287" s="39"/>
      <c r="HU287" s="39"/>
      <c r="HV287" s="39"/>
      <c r="HW287" s="39"/>
      <c r="HX287" s="39"/>
      <c r="HY287" s="39"/>
      <c r="HZ287" s="39"/>
      <c r="IA287" s="39"/>
      <c r="IB287" s="39"/>
      <c r="IC287" s="39"/>
      <c r="ID287" s="39"/>
      <c r="IE287" s="39"/>
      <c r="IF287" s="39"/>
      <c r="IG287" s="39"/>
      <c r="IH287" s="39"/>
      <c r="II287" s="39"/>
      <c r="IJ287" s="39"/>
      <c r="IK287" s="39"/>
      <c r="IL287" s="39"/>
      <c r="IM287" s="39"/>
      <c r="IN287" s="39"/>
      <c r="IO287" s="39"/>
      <c r="IP287" s="39"/>
    </row>
    <row r="288" spans="1:16378" s="120" customFormat="1" ht="22.5" customHeight="1">
      <c r="A288" s="36" t="s">
        <v>309</v>
      </c>
      <c r="B288" s="145">
        <v>11</v>
      </c>
      <c r="C288" s="147"/>
      <c r="D288" s="147"/>
      <c r="E288" s="155"/>
      <c r="F288" s="34">
        <f t="shared" si="78"/>
        <v>-100</v>
      </c>
      <c r="G288" s="147">
        <v>76</v>
      </c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F288" s="39"/>
      <c r="AG288" s="39"/>
      <c r="AH288" s="39"/>
      <c r="AI288" s="39"/>
      <c r="AJ288" s="39"/>
      <c r="AK288" s="39"/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  <c r="AX288" s="39"/>
      <c r="AY288" s="39"/>
      <c r="AZ288" s="39"/>
      <c r="BA288" s="39"/>
      <c r="BB288" s="39"/>
      <c r="BC288" s="39"/>
      <c r="BD288" s="39"/>
      <c r="BE288" s="39"/>
      <c r="BF288" s="39"/>
      <c r="BG288" s="39"/>
      <c r="BH288" s="39"/>
      <c r="BI288" s="39"/>
      <c r="BJ288" s="39"/>
      <c r="BK288" s="39"/>
      <c r="BL288" s="39"/>
      <c r="BM288" s="39"/>
      <c r="BN288" s="39"/>
      <c r="BO288" s="39"/>
      <c r="BP288" s="39"/>
      <c r="BQ288" s="39"/>
      <c r="BR288" s="39"/>
      <c r="BS288" s="39"/>
      <c r="BT288" s="39"/>
      <c r="BU288" s="39"/>
      <c r="BV288" s="39"/>
      <c r="BW288" s="39"/>
      <c r="BX288" s="39"/>
      <c r="BY288" s="39"/>
      <c r="BZ288" s="39"/>
      <c r="CA288" s="39"/>
      <c r="CB288" s="39"/>
      <c r="CC288" s="39"/>
      <c r="CD288" s="39"/>
      <c r="CE288" s="39"/>
      <c r="CF288" s="39"/>
      <c r="CG288" s="39"/>
      <c r="CH288" s="39"/>
      <c r="CI288" s="39"/>
      <c r="CJ288" s="39"/>
      <c r="CK288" s="39"/>
      <c r="CL288" s="39"/>
      <c r="CM288" s="39"/>
      <c r="CN288" s="39"/>
      <c r="CO288" s="39"/>
      <c r="CP288" s="39"/>
      <c r="CQ288" s="39"/>
      <c r="CR288" s="39"/>
      <c r="CS288" s="39"/>
      <c r="CT288" s="39"/>
      <c r="CU288" s="39"/>
      <c r="CV288" s="39"/>
      <c r="CW288" s="39"/>
      <c r="CX288" s="39"/>
      <c r="CY288" s="39"/>
      <c r="CZ288" s="39"/>
      <c r="DA288" s="39"/>
      <c r="DB288" s="39"/>
      <c r="DC288" s="39"/>
      <c r="DD288" s="39"/>
      <c r="DE288" s="39"/>
      <c r="DF288" s="39"/>
      <c r="DG288" s="39"/>
      <c r="DH288" s="39"/>
      <c r="DI288" s="39"/>
      <c r="DJ288" s="39"/>
      <c r="DK288" s="39"/>
      <c r="DL288" s="39"/>
      <c r="DM288" s="39"/>
      <c r="DN288" s="39"/>
      <c r="DO288" s="39"/>
      <c r="DP288" s="39"/>
      <c r="DQ288" s="39"/>
      <c r="DR288" s="39"/>
      <c r="DS288" s="39"/>
      <c r="DT288" s="39"/>
      <c r="DU288" s="39"/>
      <c r="DV288" s="39"/>
      <c r="DW288" s="39"/>
      <c r="DX288" s="39"/>
      <c r="DY288" s="39"/>
      <c r="DZ288" s="39"/>
      <c r="EA288" s="39"/>
      <c r="EB288" s="39"/>
      <c r="EC288" s="39"/>
      <c r="ED288" s="39"/>
      <c r="EE288" s="39"/>
      <c r="EF288" s="39"/>
      <c r="EG288" s="39"/>
      <c r="EH288" s="39"/>
      <c r="EI288" s="39"/>
      <c r="EJ288" s="39"/>
      <c r="EK288" s="39"/>
      <c r="EL288" s="39"/>
      <c r="EM288" s="39"/>
      <c r="EN288" s="39"/>
      <c r="EO288" s="39"/>
      <c r="EP288" s="39"/>
      <c r="EQ288" s="39"/>
      <c r="ER288" s="39"/>
      <c r="ES288" s="39"/>
      <c r="ET288" s="39"/>
      <c r="EU288" s="39"/>
      <c r="EV288" s="39"/>
      <c r="EW288" s="39"/>
      <c r="EX288" s="39"/>
      <c r="EY288" s="39"/>
      <c r="EZ288" s="39"/>
      <c r="FA288" s="39"/>
      <c r="FB288" s="39"/>
      <c r="FC288" s="39"/>
      <c r="FD288" s="39"/>
      <c r="FE288" s="39"/>
      <c r="FF288" s="39"/>
      <c r="FG288" s="39"/>
      <c r="FH288" s="39"/>
      <c r="FI288" s="39"/>
      <c r="FJ288" s="39"/>
      <c r="FK288" s="39"/>
      <c r="FL288" s="39"/>
      <c r="FM288" s="39"/>
      <c r="FN288" s="39"/>
      <c r="FO288" s="39"/>
      <c r="FP288" s="39"/>
      <c r="FQ288" s="39"/>
      <c r="FR288" s="39"/>
      <c r="FS288" s="39"/>
      <c r="FT288" s="39"/>
      <c r="FU288" s="39"/>
      <c r="FV288" s="39"/>
      <c r="FW288" s="39"/>
      <c r="FX288" s="39"/>
      <c r="FY288" s="39"/>
      <c r="FZ288" s="39"/>
      <c r="GA288" s="39"/>
      <c r="GB288" s="39"/>
      <c r="GC288" s="39"/>
      <c r="GD288" s="39"/>
      <c r="GE288" s="39"/>
      <c r="GF288" s="39"/>
      <c r="GG288" s="39"/>
      <c r="GH288" s="39"/>
      <c r="GI288" s="39"/>
      <c r="GJ288" s="39"/>
      <c r="GK288" s="39"/>
      <c r="GL288" s="39"/>
      <c r="GM288" s="39"/>
      <c r="GN288" s="39"/>
      <c r="GO288" s="39"/>
      <c r="GP288" s="39"/>
      <c r="GQ288" s="39"/>
      <c r="GR288" s="39"/>
      <c r="GS288" s="39"/>
      <c r="GT288" s="39"/>
      <c r="GU288" s="39"/>
      <c r="GV288" s="39"/>
      <c r="GW288" s="39"/>
      <c r="GX288" s="39"/>
      <c r="GY288" s="39"/>
      <c r="GZ288" s="39"/>
      <c r="HA288" s="39"/>
      <c r="HB288" s="39"/>
      <c r="HC288" s="39"/>
      <c r="HD288" s="39"/>
      <c r="HE288" s="39"/>
      <c r="HF288" s="39"/>
      <c r="HG288" s="39"/>
      <c r="HH288" s="39"/>
      <c r="HI288" s="39"/>
      <c r="HJ288" s="39"/>
      <c r="HK288" s="39"/>
      <c r="HL288" s="39"/>
      <c r="HM288" s="39"/>
      <c r="HN288" s="39"/>
      <c r="HO288" s="39"/>
      <c r="HP288" s="39"/>
      <c r="HQ288" s="39"/>
      <c r="HR288" s="39"/>
      <c r="HS288" s="39"/>
      <c r="HT288" s="39"/>
      <c r="HU288" s="39"/>
      <c r="HV288" s="39"/>
      <c r="HW288" s="39"/>
      <c r="HX288" s="39"/>
      <c r="HY288" s="39"/>
      <c r="HZ288" s="39"/>
      <c r="IA288" s="39"/>
      <c r="IB288" s="39"/>
      <c r="IC288" s="39"/>
      <c r="ID288" s="39"/>
      <c r="IE288" s="39"/>
      <c r="IF288" s="39"/>
      <c r="IG288" s="39"/>
      <c r="IH288" s="39"/>
      <c r="II288" s="39"/>
      <c r="IJ288" s="39"/>
      <c r="IK288" s="39"/>
      <c r="IL288" s="39"/>
      <c r="IM288" s="39"/>
      <c r="IN288" s="39"/>
      <c r="IO288" s="39"/>
      <c r="IP288" s="39"/>
    </row>
    <row r="289" spans="1:16378" ht="22.5" customHeight="1">
      <c r="A289" s="36" t="s">
        <v>310</v>
      </c>
      <c r="B289" s="147">
        <v>519</v>
      </c>
      <c r="C289" s="147">
        <v>1227</v>
      </c>
      <c r="D289" s="147">
        <v>943</v>
      </c>
      <c r="E289" s="155">
        <f t="shared" ref="E289:E296" si="80">D289/C289*100</f>
        <v>76.854115729421352</v>
      </c>
      <c r="F289" s="34"/>
      <c r="G289" s="147">
        <v>0</v>
      </c>
    </row>
    <row r="290" spans="1:16378" ht="22.5" customHeight="1">
      <c r="A290" s="36" t="s">
        <v>311</v>
      </c>
      <c r="B290" s="147">
        <v>519</v>
      </c>
      <c r="C290" s="147">
        <v>1227</v>
      </c>
      <c r="D290" s="147">
        <v>943</v>
      </c>
      <c r="E290" s="155">
        <f t="shared" si="80"/>
        <v>76.854115729421352</v>
      </c>
      <c r="F290" s="34"/>
      <c r="G290" s="147">
        <v>0</v>
      </c>
    </row>
    <row r="291" spans="1:16378" ht="22.5" customHeight="1">
      <c r="A291" s="36" t="s">
        <v>312</v>
      </c>
      <c r="B291" s="147">
        <v>4</v>
      </c>
      <c r="C291" s="147">
        <v>20</v>
      </c>
      <c r="D291" s="147">
        <v>20</v>
      </c>
      <c r="E291" s="148">
        <f t="shared" si="80"/>
        <v>100</v>
      </c>
      <c r="F291" s="34">
        <f t="shared" ref="F291:F296" si="81">(D291-G291)/G291*100</f>
        <v>-91.304347826086953</v>
      </c>
      <c r="G291" s="147">
        <v>230</v>
      </c>
    </row>
    <row r="292" spans="1:16378" ht="22.5" customHeight="1">
      <c r="A292" s="36" t="s">
        <v>313</v>
      </c>
      <c r="B292" s="147">
        <v>4</v>
      </c>
      <c r="C292" s="147">
        <v>20</v>
      </c>
      <c r="D292" s="147">
        <v>20</v>
      </c>
      <c r="E292" s="148">
        <f t="shared" si="80"/>
        <v>100</v>
      </c>
      <c r="F292" s="34">
        <f t="shared" si="81"/>
        <v>-91.304347826086953</v>
      </c>
      <c r="G292" s="147">
        <v>230</v>
      </c>
    </row>
    <row r="293" spans="1:16378" s="120" customFormat="1" ht="22.5" customHeight="1">
      <c r="A293" s="40" t="s">
        <v>314</v>
      </c>
      <c r="B293" s="145">
        <f>SUM(B294,B297)</f>
        <v>125</v>
      </c>
      <c r="C293" s="145">
        <f t="shared" ref="C293:D293" si="82">SUM(C294,C297)</f>
        <v>448</v>
      </c>
      <c r="D293" s="145">
        <f t="shared" si="82"/>
        <v>120</v>
      </c>
      <c r="E293" s="155">
        <f t="shared" si="80"/>
        <v>26.785714285714285</v>
      </c>
      <c r="F293" s="34">
        <f t="shared" si="81"/>
        <v>-50.413223140495866</v>
      </c>
      <c r="G293" s="145">
        <v>242</v>
      </c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F293" s="39"/>
      <c r="AG293" s="39"/>
      <c r="AH293" s="39"/>
      <c r="AI293" s="39"/>
      <c r="AJ293" s="39"/>
      <c r="AK293" s="39"/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  <c r="AX293" s="39"/>
      <c r="AY293" s="39"/>
      <c r="AZ293" s="39"/>
      <c r="BA293" s="39"/>
      <c r="BB293" s="39"/>
      <c r="BC293" s="39"/>
      <c r="BD293" s="39"/>
      <c r="BE293" s="39"/>
      <c r="BF293" s="39"/>
      <c r="BG293" s="39"/>
      <c r="BH293" s="39"/>
      <c r="BI293" s="39"/>
      <c r="BJ293" s="39"/>
      <c r="BK293" s="39"/>
      <c r="BL293" s="39"/>
      <c r="BM293" s="39"/>
      <c r="BN293" s="39"/>
      <c r="BO293" s="39"/>
      <c r="BP293" s="39"/>
      <c r="BQ293" s="39"/>
      <c r="BR293" s="39"/>
      <c r="BS293" s="39"/>
      <c r="BT293" s="39"/>
      <c r="BU293" s="39"/>
      <c r="BV293" s="39"/>
      <c r="BW293" s="39"/>
      <c r="BX293" s="39"/>
      <c r="BY293" s="39"/>
      <c r="BZ293" s="39"/>
      <c r="CA293" s="39"/>
      <c r="CB293" s="39"/>
      <c r="CC293" s="39"/>
      <c r="CD293" s="39"/>
      <c r="CE293" s="39"/>
      <c r="CF293" s="39"/>
      <c r="CG293" s="39"/>
      <c r="CH293" s="39"/>
      <c r="CI293" s="39"/>
      <c r="CJ293" s="39"/>
      <c r="CK293" s="39"/>
      <c r="CL293" s="39"/>
      <c r="CM293" s="39"/>
      <c r="CN293" s="39"/>
      <c r="CO293" s="39"/>
      <c r="CP293" s="39"/>
      <c r="CQ293" s="39"/>
      <c r="CR293" s="39"/>
      <c r="CS293" s="39"/>
      <c r="CT293" s="39"/>
      <c r="CU293" s="39"/>
      <c r="CV293" s="39"/>
      <c r="CW293" s="39"/>
      <c r="CX293" s="39"/>
      <c r="CY293" s="39"/>
      <c r="CZ293" s="39"/>
      <c r="DA293" s="39"/>
      <c r="DB293" s="39"/>
      <c r="DC293" s="39"/>
      <c r="DD293" s="39"/>
      <c r="DE293" s="39"/>
      <c r="DF293" s="39"/>
      <c r="DG293" s="39"/>
      <c r="DH293" s="39"/>
      <c r="DI293" s="39"/>
      <c r="DJ293" s="39"/>
      <c r="DK293" s="39"/>
      <c r="DL293" s="39"/>
      <c r="DM293" s="39"/>
      <c r="DN293" s="39"/>
      <c r="DO293" s="39"/>
      <c r="DP293" s="39"/>
      <c r="DQ293" s="39"/>
      <c r="DR293" s="39"/>
      <c r="DS293" s="39"/>
      <c r="DT293" s="39"/>
      <c r="DU293" s="39"/>
      <c r="DV293" s="39"/>
      <c r="DW293" s="39"/>
      <c r="DX293" s="39"/>
      <c r="DY293" s="39"/>
      <c r="DZ293" s="39"/>
      <c r="EA293" s="39"/>
      <c r="EB293" s="39"/>
      <c r="EC293" s="39"/>
      <c r="ED293" s="39"/>
      <c r="EE293" s="39"/>
      <c r="EF293" s="39"/>
      <c r="EG293" s="39"/>
      <c r="EH293" s="39"/>
      <c r="EI293" s="39"/>
      <c r="EJ293" s="39"/>
      <c r="EK293" s="39"/>
      <c r="EL293" s="39"/>
      <c r="EM293" s="39"/>
      <c r="EN293" s="39"/>
      <c r="EO293" s="39"/>
      <c r="EP293" s="39"/>
      <c r="EQ293" s="39"/>
      <c r="ER293" s="39"/>
      <c r="ES293" s="39"/>
      <c r="ET293" s="39"/>
      <c r="EU293" s="39"/>
      <c r="EV293" s="39"/>
      <c r="EW293" s="39"/>
      <c r="EX293" s="39"/>
      <c r="EY293" s="39"/>
      <c r="EZ293" s="39"/>
      <c r="FA293" s="39"/>
      <c r="FB293" s="39"/>
      <c r="FC293" s="39"/>
      <c r="FD293" s="39"/>
      <c r="FE293" s="39"/>
      <c r="FF293" s="39"/>
      <c r="FG293" s="39"/>
      <c r="FH293" s="39"/>
      <c r="FI293" s="39"/>
      <c r="FJ293" s="39"/>
      <c r="FK293" s="39"/>
      <c r="FL293" s="39"/>
      <c r="FM293" s="39"/>
      <c r="FN293" s="39"/>
      <c r="FO293" s="39"/>
      <c r="FP293" s="39"/>
      <c r="FQ293" s="39"/>
      <c r="FR293" s="39"/>
      <c r="FS293" s="39"/>
      <c r="FT293" s="39"/>
      <c r="FU293" s="39"/>
      <c r="FV293" s="39"/>
      <c r="FW293" s="39"/>
      <c r="FX293" s="39"/>
      <c r="FY293" s="39"/>
      <c r="FZ293" s="39"/>
      <c r="GA293" s="39"/>
      <c r="GB293" s="39"/>
      <c r="GC293" s="39"/>
      <c r="GD293" s="39"/>
      <c r="GE293" s="39"/>
      <c r="GF293" s="39"/>
      <c r="GG293" s="39"/>
      <c r="GH293" s="39"/>
      <c r="GI293" s="39"/>
      <c r="GJ293" s="39"/>
      <c r="GK293" s="39"/>
      <c r="GL293" s="39"/>
      <c r="GM293" s="39"/>
      <c r="GN293" s="39"/>
      <c r="GO293" s="39"/>
      <c r="GP293" s="39"/>
      <c r="GQ293" s="39"/>
      <c r="GR293" s="39"/>
      <c r="GS293" s="39"/>
      <c r="GT293" s="39"/>
      <c r="GU293" s="39"/>
      <c r="GV293" s="39"/>
      <c r="GW293" s="39"/>
      <c r="GX293" s="39"/>
      <c r="GY293" s="39"/>
      <c r="GZ293" s="39"/>
      <c r="HA293" s="39"/>
      <c r="HB293" s="39"/>
      <c r="HC293" s="39"/>
      <c r="HD293" s="39"/>
      <c r="HE293" s="39"/>
      <c r="HF293" s="39"/>
      <c r="HG293" s="39"/>
      <c r="HH293" s="39"/>
      <c r="HI293" s="39"/>
      <c r="HJ293" s="39"/>
      <c r="HK293" s="39"/>
      <c r="HL293" s="39"/>
      <c r="HM293" s="39"/>
      <c r="HN293" s="39"/>
      <c r="HO293" s="39"/>
      <c r="HP293" s="39"/>
      <c r="HQ293" s="39"/>
      <c r="HR293" s="39"/>
      <c r="HS293" s="39"/>
      <c r="HT293" s="39"/>
      <c r="HU293" s="39"/>
      <c r="HV293" s="39"/>
      <c r="HW293" s="39"/>
      <c r="HX293" s="39"/>
      <c r="HY293" s="39"/>
      <c r="HZ293" s="39"/>
      <c r="IA293" s="39"/>
      <c r="IB293" s="39"/>
      <c r="IC293" s="39"/>
      <c r="ID293" s="39"/>
      <c r="IE293" s="39"/>
      <c r="IF293" s="39"/>
      <c r="IG293" s="39"/>
      <c r="IH293" s="39"/>
      <c r="II293" s="39"/>
      <c r="IJ293" s="39"/>
      <c r="IK293" s="39"/>
      <c r="IL293" s="39"/>
      <c r="IM293" s="39"/>
      <c r="IN293" s="39"/>
      <c r="IO293" s="39"/>
      <c r="IP293" s="39"/>
    </row>
    <row r="294" spans="1:16378" ht="22.5" customHeight="1">
      <c r="A294" s="36" t="s">
        <v>315</v>
      </c>
      <c r="B294" s="147">
        <v>125</v>
      </c>
      <c r="C294" s="147">
        <v>114</v>
      </c>
      <c r="D294" s="147">
        <v>114</v>
      </c>
      <c r="E294" s="148">
        <f t="shared" si="80"/>
        <v>100</v>
      </c>
      <c r="F294" s="37">
        <f t="shared" si="81"/>
        <v>-25.97402597402597</v>
      </c>
      <c r="G294" s="147">
        <v>154</v>
      </c>
    </row>
    <row r="295" spans="1:16378" ht="22.5" customHeight="1">
      <c r="A295" s="36" t="s">
        <v>77</v>
      </c>
      <c r="B295" s="147">
        <v>98</v>
      </c>
      <c r="C295" s="147">
        <v>102</v>
      </c>
      <c r="D295" s="147">
        <v>102</v>
      </c>
      <c r="E295" s="148">
        <f t="shared" si="80"/>
        <v>100</v>
      </c>
      <c r="F295" s="37">
        <f t="shared" si="81"/>
        <v>10.869565217391305</v>
      </c>
      <c r="G295" s="147">
        <v>92</v>
      </c>
    </row>
    <row r="296" spans="1:16378" ht="22.5" customHeight="1">
      <c r="A296" s="36" t="s">
        <v>78</v>
      </c>
      <c r="B296" s="147">
        <v>27</v>
      </c>
      <c r="C296" s="147">
        <v>12</v>
      </c>
      <c r="D296" s="147">
        <v>12</v>
      </c>
      <c r="E296" s="148">
        <f t="shared" si="80"/>
        <v>100</v>
      </c>
      <c r="F296" s="37">
        <f t="shared" si="81"/>
        <v>-80.645161290322577</v>
      </c>
      <c r="G296" s="147">
        <v>62</v>
      </c>
    </row>
    <row r="297" spans="1:16378" ht="22.5" customHeight="1">
      <c r="A297" s="36" t="s">
        <v>316</v>
      </c>
      <c r="B297" s="147"/>
      <c r="C297" s="147">
        <v>334</v>
      </c>
      <c r="D297" s="147">
        <v>6</v>
      </c>
      <c r="E297" s="148">
        <f t="shared" ref="E297:E303" si="83">D297/C297*100</f>
        <v>1.7964071856287425</v>
      </c>
      <c r="F297" s="37">
        <f t="shared" ref="F297:F304" si="84">(D297-G297)/G297*100</f>
        <v>-84.210526315789465</v>
      </c>
      <c r="G297" s="147">
        <v>38</v>
      </c>
    </row>
    <row r="298" spans="1:16378" ht="22.5" customHeight="1">
      <c r="A298" s="36" t="s">
        <v>317</v>
      </c>
      <c r="B298" s="147"/>
      <c r="C298" s="147">
        <v>334</v>
      </c>
      <c r="D298" s="147">
        <v>6</v>
      </c>
      <c r="E298" s="148">
        <f t="shared" si="83"/>
        <v>1.7964071856287425</v>
      </c>
      <c r="F298" s="37"/>
      <c r="G298" s="147"/>
    </row>
    <row r="299" spans="1:16378" s="120" customFormat="1" ht="22.5" customHeight="1">
      <c r="A299" s="40" t="s">
        <v>318</v>
      </c>
      <c r="B299" s="145">
        <f>SUM(B300)</f>
        <v>7284</v>
      </c>
      <c r="C299" s="145">
        <f t="shared" ref="C299:D299" si="85">SUM(C300)</f>
        <v>7192</v>
      </c>
      <c r="D299" s="145">
        <f t="shared" si="85"/>
        <v>7192</v>
      </c>
      <c r="E299" s="155">
        <f t="shared" si="83"/>
        <v>100</v>
      </c>
      <c r="F299" s="34">
        <f t="shared" si="84"/>
        <v>462.75430359937405</v>
      </c>
      <c r="G299" s="145">
        <v>1278</v>
      </c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F299" s="39"/>
      <c r="AG299" s="39"/>
      <c r="AH299" s="39"/>
      <c r="AI299" s="39"/>
      <c r="AJ299" s="39"/>
      <c r="AK299" s="39"/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  <c r="AX299" s="39"/>
      <c r="AY299" s="39"/>
      <c r="AZ299" s="39"/>
      <c r="BA299" s="39"/>
      <c r="BB299" s="39"/>
      <c r="BC299" s="39"/>
      <c r="BD299" s="39"/>
      <c r="BE299" s="39"/>
      <c r="BF299" s="39"/>
      <c r="BG299" s="39"/>
      <c r="BH299" s="39"/>
      <c r="BI299" s="39"/>
      <c r="BJ299" s="39"/>
      <c r="BK299" s="39"/>
      <c r="BL299" s="39"/>
      <c r="BM299" s="39"/>
      <c r="BN299" s="39"/>
      <c r="BO299" s="39"/>
      <c r="BP299" s="39"/>
      <c r="BQ299" s="39"/>
      <c r="BR299" s="39"/>
      <c r="BS299" s="39"/>
      <c r="BT299" s="39"/>
      <c r="BU299" s="39"/>
      <c r="BV299" s="39"/>
      <c r="BW299" s="39"/>
      <c r="BX299" s="39"/>
      <c r="BY299" s="39"/>
      <c r="BZ299" s="39"/>
      <c r="CA299" s="39"/>
      <c r="CB299" s="39"/>
      <c r="CC299" s="39"/>
      <c r="CD299" s="39"/>
      <c r="CE299" s="39"/>
      <c r="CF299" s="39"/>
      <c r="CG299" s="39"/>
      <c r="CH299" s="39"/>
      <c r="CI299" s="39"/>
      <c r="CJ299" s="39"/>
      <c r="CK299" s="39"/>
      <c r="CL299" s="39"/>
      <c r="CM299" s="39"/>
      <c r="CN299" s="39"/>
      <c r="CO299" s="39"/>
      <c r="CP299" s="39"/>
      <c r="CQ299" s="39"/>
      <c r="CR299" s="39"/>
      <c r="CS299" s="39"/>
      <c r="CT299" s="39"/>
      <c r="CU299" s="39"/>
      <c r="CV299" s="39"/>
      <c r="CW299" s="39"/>
      <c r="CX299" s="39"/>
      <c r="CY299" s="39"/>
      <c r="CZ299" s="39"/>
      <c r="DA299" s="39"/>
      <c r="DB299" s="39"/>
      <c r="DC299" s="39"/>
      <c r="DD299" s="39"/>
      <c r="DE299" s="39"/>
      <c r="DF299" s="39"/>
      <c r="DG299" s="39"/>
      <c r="DH299" s="39"/>
      <c r="DI299" s="39"/>
      <c r="DJ299" s="39"/>
      <c r="DK299" s="39"/>
      <c r="DL299" s="39"/>
      <c r="DM299" s="39"/>
      <c r="DN299" s="39"/>
      <c r="DO299" s="39"/>
      <c r="DP299" s="39"/>
      <c r="DQ299" s="39"/>
      <c r="DR299" s="39"/>
      <c r="DS299" s="39"/>
      <c r="DT299" s="39"/>
      <c r="DU299" s="39"/>
      <c r="DV299" s="39"/>
      <c r="DW299" s="39"/>
      <c r="DX299" s="39"/>
      <c r="DY299" s="39"/>
      <c r="DZ299" s="39"/>
      <c r="EA299" s="39"/>
      <c r="EB299" s="39"/>
      <c r="EC299" s="39"/>
      <c r="ED299" s="39"/>
      <c r="EE299" s="39"/>
      <c r="EF299" s="39"/>
      <c r="EG299" s="39"/>
      <c r="EH299" s="39"/>
      <c r="EI299" s="39"/>
      <c r="EJ299" s="39"/>
      <c r="EK299" s="39"/>
      <c r="EL299" s="39"/>
      <c r="EM299" s="39"/>
      <c r="EN299" s="39"/>
      <c r="EO299" s="39"/>
      <c r="EP299" s="39"/>
      <c r="EQ299" s="39"/>
      <c r="ER299" s="39"/>
      <c r="ES299" s="39"/>
      <c r="ET299" s="39"/>
      <c r="EU299" s="39"/>
      <c r="EV299" s="39"/>
      <c r="EW299" s="39"/>
      <c r="EX299" s="39"/>
      <c r="EY299" s="39"/>
      <c r="EZ299" s="39"/>
      <c r="FA299" s="39"/>
      <c r="FB299" s="39"/>
      <c r="FC299" s="39"/>
      <c r="FD299" s="39"/>
      <c r="FE299" s="39"/>
      <c r="FF299" s="39"/>
      <c r="FG299" s="39"/>
      <c r="FH299" s="39"/>
      <c r="FI299" s="39"/>
      <c r="FJ299" s="39"/>
      <c r="FK299" s="39"/>
      <c r="FL299" s="39"/>
      <c r="FM299" s="39"/>
      <c r="FN299" s="39"/>
      <c r="FO299" s="39"/>
      <c r="FP299" s="39"/>
      <c r="FQ299" s="39"/>
      <c r="FR299" s="39"/>
      <c r="FS299" s="39"/>
      <c r="FT299" s="39"/>
      <c r="FU299" s="39"/>
      <c r="FV299" s="39"/>
      <c r="FW299" s="39"/>
      <c r="FX299" s="39"/>
      <c r="FY299" s="39"/>
      <c r="FZ299" s="39"/>
      <c r="GA299" s="39"/>
      <c r="GB299" s="39"/>
      <c r="GC299" s="39"/>
      <c r="GD299" s="39"/>
      <c r="GE299" s="39"/>
      <c r="GF299" s="39"/>
      <c r="GG299" s="39"/>
      <c r="GH299" s="39"/>
      <c r="GI299" s="39"/>
      <c r="GJ299" s="39"/>
      <c r="GK299" s="39"/>
      <c r="GL299" s="39"/>
      <c r="GM299" s="39"/>
      <c r="GN299" s="39"/>
      <c r="GO299" s="39"/>
      <c r="GP299" s="39"/>
      <c r="GQ299" s="39"/>
      <c r="GR299" s="39"/>
      <c r="GS299" s="39"/>
      <c r="GT299" s="39"/>
      <c r="GU299" s="39"/>
      <c r="GV299" s="39"/>
      <c r="GW299" s="39"/>
      <c r="GX299" s="39"/>
      <c r="GY299" s="39"/>
      <c r="GZ299" s="39"/>
      <c r="HA299" s="39"/>
      <c r="HB299" s="39"/>
      <c r="HC299" s="39"/>
      <c r="HD299" s="39"/>
      <c r="HE299" s="39"/>
      <c r="HF299" s="39"/>
      <c r="HG299" s="39"/>
      <c r="HH299" s="39"/>
      <c r="HI299" s="39"/>
      <c r="HJ299" s="39"/>
      <c r="HK299" s="39"/>
      <c r="HL299" s="39"/>
      <c r="HM299" s="39"/>
      <c r="HN299" s="39"/>
      <c r="HO299" s="39"/>
      <c r="HP299" s="39"/>
      <c r="HQ299" s="39"/>
      <c r="HR299" s="39"/>
      <c r="HS299" s="39"/>
      <c r="HT299" s="39"/>
      <c r="HU299" s="39"/>
      <c r="HV299" s="39"/>
      <c r="HW299" s="39"/>
      <c r="HX299" s="39"/>
      <c r="HY299" s="39"/>
      <c r="HZ299" s="39"/>
      <c r="IA299" s="39"/>
      <c r="IB299" s="39"/>
      <c r="IC299" s="39"/>
      <c r="ID299" s="39"/>
      <c r="IE299" s="39"/>
      <c r="IF299" s="39"/>
      <c r="IG299" s="39"/>
      <c r="IH299" s="39"/>
      <c r="II299" s="39"/>
      <c r="IJ299" s="39"/>
      <c r="IK299" s="39"/>
      <c r="IL299" s="39"/>
      <c r="IM299" s="39"/>
      <c r="IN299" s="39"/>
      <c r="IO299" s="39"/>
      <c r="IP299" s="39"/>
    </row>
    <row r="300" spans="1:16378" ht="22.5" customHeight="1">
      <c r="A300" s="36" t="s">
        <v>319</v>
      </c>
      <c r="B300" s="147">
        <v>7284</v>
      </c>
      <c r="C300" s="147">
        <v>7192</v>
      </c>
      <c r="D300" s="147">
        <v>7192</v>
      </c>
      <c r="E300" s="148">
        <f t="shared" si="83"/>
        <v>100</v>
      </c>
      <c r="F300" s="37">
        <f t="shared" si="84"/>
        <v>462.75430359937405</v>
      </c>
      <c r="G300" s="147">
        <v>1278</v>
      </c>
    </row>
    <row r="301" spans="1:16378" ht="22.5" customHeight="1">
      <c r="A301" s="36" t="s">
        <v>77</v>
      </c>
      <c r="B301" s="147">
        <v>462</v>
      </c>
      <c r="C301" s="147">
        <v>397</v>
      </c>
      <c r="D301" s="147">
        <v>397</v>
      </c>
      <c r="E301" s="148">
        <f t="shared" si="83"/>
        <v>100</v>
      </c>
      <c r="F301" s="37">
        <f t="shared" si="84"/>
        <v>-0.50125313283208017</v>
      </c>
      <c r="G301" s="147">
        <v>399</v>
      </c>
    </row>
    <row r="302" spans="1:16378" ht="22.5" customHeight="1">
      <c r="A302" s="36" t="s">
        <v>78</v>
      </c>
      <c r="B302" s="147">
        <v>2</v>
      </c>
      <c r="C302" s="147">
        <v>2</v>
      </c>
      <c r="D302" s="147">
        <v>2</v>
      </c>
      <c r="E302" s="148">
        <f t="shared" si="83"/>
        <v>100</v>
      </c>
      <c r="F302" s="37">
        <f t="shared" si="84"/>
        <v>-84.615384615384613</v>
      </c>
      <c r="G302" s="147">
        <v>13</v>
      </c>
    </row>
    <row r="303" spans="1:16378" s="24" customFormat="1" ht="22.5" customHeight="1">
      <c r="A303" s="36" t="s">
        <v>320</v>
      </c>
      <c r="B303" s="147">
        <v>26</v>
      </c>
      <c r="C303" s="147">
        <v>145</v>
      </c>
      <c r="D303" s="147">
        <v>145</v>
      </c>
      <c r="E303" s="148">
        <f t="shared" si="83"/>
        <v>100</v>
      </c>
      <c r="F303" s="37">
        <f t="shared" si="84"/>
        <v>145.76271186440678</v>
      </c>
      <c r="G303" s="147">
        <v>59</v>
      </c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F303" s="39"/>
      <c r="AG303" s="39"/>
      <c r="AH303" s="39"/>
      <c r="AI303" s="39"/>
      <c r="AJ303" s="39"/>
      <c r="AK303" s="39"/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  <c r="AX303" s="39"/>
      <c r="AY303" s="39"/>
      <c r="AZ303" s="39"/>
      <c r="BA303" s="39"/>
      <c r="BB303" s="39"/>
      <c r="BC303" s="39"/>
      <c r="BD303" s="39"/>
      <c r="BE303" s="39"/>
      <c r="BF303" s="39"/>
      <c r="BG303" s="39"/>
      <c r="BH303" s="39"/>
      <c r="BI303" s="39"/>
      <c r="BJ303" s="39"/>
      <c r="BK303" s="39"/>
      <c r="BL303" s="39"/>
      <c r="BM303" s="39"/>
      <c r="BN303" s="39"/>
      <c r="BO303" s="39"/>
      <c r="BP303" s="39"/>
      <c r="BQ303" s="39"/>
      <c r="BR303" s="39"/>
      <c r="BS303" s="39"/>
      <c r="BT303" s="39"/>
      <c r="BU303" s="39"/>
      <c r="BV303" s="39"/>
      <c r="BW303" s="39"/>
      <c r="BX303" s="39"/>
      <c r="BY303" s="39"/>
      <c r="BZ303" s="39"/>
      <c r="CA303" s="39"/>
      <c r="CB303" s="39"/>
      <c r="CC303" s="39"/>
      <c r="CD303" s="39"/>
      <c r="CE303" s="39"/>
      <c r="CF303" s="39"/>
      <c r="CG303" s="39"/>
      <c r="CH303" s="39"/>
      <c r="CI303" s="39"/>
      <c r="CJ303" s="39"/>
      <c r="CK303" s="39"/>
      <c r="CL303" s="39"/>
      <c r="CM303" s="39"/>
      <c r="CN303" s="39"/>
      <c r="CO303" s="39"/>
      <c r="CP303" s="39"/>
      <c r="CQ303" s="39"/>
      <c r="CR303" s="39"/>
      <c r="CS303" s="39"/>
      <c r="CT303" s="39"/>
      <c r="CU303" s="39"/>
      <c r="CV303" s="39"/>
      <c r="CW303" s="39"/>
      <c r="CX303" s="39"/>
      <c r="CY303" s="39"/>
      <c r="CZ303" s="39"/>
      <c r="DA303" s="39"/>
      <c r="DB303" s="39"/>
      <c r="DC303" s="39"/>
      <c r="DD303" s="39"/>
      <c r="DE303" s="39"/>
      <c r="DF303" s="39"/>
      <c r="DG303" s="39"/>
      <c r="DH303" s="39"/>
      <c r="DI303" s="39"/>
      <c r="DJ303" s="39"/>
      <c r="DK303" s="39"/>
      <c r="DL303" s="39"/>
      <c r="DM303" s="39"/>
      <c r="DN303" s="39"/>
      <c r="DO303" s="39"/>
      <c r="DP303" s="39"/>
      <c r="DQ303" s="39"/>
      <c r="DR303" s="39"/>
      <c r="DS303" s="39"/>
      <c r="DT303" s="39"/>
      <c r="DU303" s="39"/>
      <c r="DV303" s="39"/>
      <c r="DW303" s="39"/>
      <c r="DX303" s="39"/>
      <c r="DY303" s="39"/>
      <c r="DZ303" s="39"/>
      <c r="EA303" s="39"/>
      <c r="EB303" s="39"/>
      <c r="EC303" s="39"/>
      <c r="ED303" s="39"/>
      <c r="EE303" s="39"/>
      <c r="EF303" s="39"/>
      <c r="EG303" s="39"/>
      <c r="EH303" s="39"/>
      <c r="EI303" s="39"/>
      <c r="EJ303" s="39"/>
      <c r="EK303" s="39"/>
      <c r="EL303" s="39"/>
      <c r="EM303" s="39"/>
      <c r="EN303" s="39"/>
      <c r="EO303" s="39"/>
      <c r="EP303" s="39"/>
      <c r="EQ303" s="39"/>
      <c r="ER303" s="39"/>
      <c r="ES303" s="39"/>
      <c r="ET303" s="39"/>
      <c r="EU303" s="39"/>
      <c r="EV303" s="39"/>
      <c r="EW303" s="39"/>
      <c r="EX303" s="39"/>
      <c r="EY303" s="39"/>
      <c r="EZ303" s="39"/>
      <c r="FA303" s="39"/>
      <c r="FB303" s="39"/>
      <c r="FC303" s="39"/>
      <c r="FD303" s="39"/>
      <c r="FE303" s="39"/>
      <c r="FF303" s="39"/>
      <c r="FG303" s="39"/>
      <c r="FH303" s="39"/>
      <c r="FI303" s="39"/>
      <c r="FJ303" s="39"/>
      <c r="FK303" s="39"/>
      <c r="FL303" s="39"/>
      <c r="FM303" s="39"/>
      <c r="FN303" s="39"/>
      <c r="FO303" s="39"/>
      <c r="FP303" s="39"/>
      <c r="FQ303" s="39"/>
      <c r="FR303" s="39"/>
      <c r="FS303" s="39"/>
      <c r="FT303" s="39"/>
      <c r="FU303" s="39"/>
      <c r="FV303" s="39"/>
      <c r="FW303" s="39"/>
      <c r="FX303" s="39"/>
      <c r="FY303" s="39"/>
      <c r="FZ303" s="39"/>
      <c r="GA303" s="39"/>
      <c r="GB303" s="39"/>
      <c r="GC303" s="39"/>
      <c r="GD303" s="39"/>
      <c r="GE303" s="39"/>
      <c r="GF303" s="39"/>
      <c r="GG303" s="39"/>
      <c r="GH303" s="39"/>
      <c r="GI303" s="39"/>
      <c r="GJ303" s="39"/>
      <c r="GK303" s="39"/>
      <c r="GL303" s="39"/>
      <c r="GM303" s="39"/>
      <c r="GN303" s="39"/>
      <c r="GO303" s="39"/>
      <c r="GP303" s="39"/>
      <c r="GQ303" s="39"/>
      <c r="GR303" s="39"/>
      <c r="GS303" s="39"/>
      <c r="GT303" s="39"/>
      <c r="GU303" s="39"/>
      <c r="GV303" s="39"/>
      <c r="GW303" s="39"/>
      <c r="GX303" s="39"/>
      <c r="GY303" s="39"/>
      <c r="GZ303" s="39"/>
      <c r="HA303" s="39"/>
      <c r="HB303" s="39"/>
      <c r="HC303" s="39"/>
      <c r="HD303" s="39"/>
      <c r="HE303" s="39"/>
      <c r="HF303" s="39"/>
      <c r="HG303" s="39"/>
      <c r="HH303" s="39"/>
      <c r="HI303" s="39"/>
      <c r="HJ303" s="39"/>
      <c r="HK303" s="39"/>
      <c r="HL303" s="39"/>
      <c r="HM303" s="39"/>
      <c r="HN303" s="39"/>
      <c r="HO303" s="39"/>
      <c r="HP303" s="39"/>
      <c r="HQ303" s="39"/>
      <c r="HR303" s="39"/>
      <c r="HS303" s="39"/>
      <c r="HT303" s="39"/>
      <c r="HU303" s="39"/>
      <c r="HV303" s="39"/>
      <c r="HW303" s="39"/>
      <c r="HX303" s="39"/>
      <c r="HY303" s="39"/>
      <c r="HZ303" s="39"/>
      <c r="IA303" s="39"/>
      <c r="IB303" s="39"/>
      <c r="IC303" s="39"/>
      <c r="ID303" s="39"/>
      <c r="IE303" s="39"/>
      <c r="IF303" s="39"/>
      <c r="IG303" s="39"/>
      <c r="IH303" s="39"/>
      <c r="II303" s="39"/>
      <c r="IJ303" s="39"/>
      <c r="IK303" s="39"/>
      <c r="IL303" s="39"/>
      <c r="IM303" s="39"/>
      <c r="IN303" s="39"/>
      <c r="IO303" s="39"/>
      <c r="IP303" s="39"/>
      <c r="IQ303" s="39"/>
      <c r="IR303" s="39"/>
      <c r="IS303" s="39"/>
      <c r="IT303" s="39"/>
      <c r="IU303" s="39"/>
      <c r="IV303" s="39"/>
      <c r="IW303" s="39"/>
      <c r="IX303" s="39"/>
      <c r="IY303" s="39"/>
      <c r="IZ303" s="39"/>
      <c r="JA303" s="39"/>
      <c r="JB303" s="39"/>
      <c r="JC303" s="39"/>
      <c r="JD303" s="39"/>
      <c r="JE303" s="39"/>
      <c r="JF303" s="39"/>
      <c r="JG303" s="39"/>
      <c r="JH303" s="39"/>
      <c r="JI303" s="39"/>
      <c r="JJ303" s="39"/>
      <c r="JK303" s="39"/>
      <c r="JL303" s="39"/>
      <c r="JM303" s="39"/>
      <c r="JN303" s="39"/>
      <c r="JO303" s="39"/>
      <c r="JP303" s="39"/>
      <c r="JQ303" s="39"/>
      <c r="JR303" s="39"/>
      <c r="JS303" s="39"/>
      <c r="JT303" s="39"/>
      <c r="JU303" s="39"/>
      <c r="JV303" s="39"/>
      <c r="JW303" s="39"/>
      <c r="JX303" s="39"/>
      <c r="JY303" s="39"/>
      <c r="JZ303" s="39"/>
      <c r="KA303" s="39"/>
      <c r="KB303" s="39"/>
      <c r="KC303" s="39"/>
      <c r="KD303" s="39"/>
      <c r="KE303" s="39"/>
      <c r="KF303" s="39"/>
      <c r="KG303" s="39"/>
      <c r="KH303" s="39"/>
      <c r="KI303" s="39"/>
      <c r="KJ303" s="39"/>
      <c r="KK303" s="39"/>
      <c r="KL303" s="39"/>
      <c r="KM303" s="39"/>
      <c r="KN303" s="39"/>
      <c r="KO303" s="39"/>
      <c r="KP303" s="39"/>
      <c r="KQ303" s="39"/>
      <c r="KR303" s="39"/>
      <c r="KS303" s="39"/>
      <c r="KT303" s="39"/>
      <c r="KU303" s="39"/>
      <c r="KV303" s="39"/>
      <c r="KW303" s="39"/>
      <c r="KX303" s="39"/>
      <c r="KY303" s="39"/>
      <c r="KZ303" s="39"/>
      <c r="LA303" s="39"/>
      <c r="LB303" s="39"/>
      <c r="LC303" s="39"/>
      <c r="LD303" s="39"/>
      <c r="LE303" s="39"/>
      <c r="LF303" s="39"/>
      <c r="LG303" s="39"/>
      <c r="LH303" s="39"/>
      <c r="LI303" s="39"/>
      <c r="LJ303" s="39"/>
      <c r="LK303" s="39"/>
      <c r="LL303" s="39"/>
      <c r="LM303" s="39"/>
      <c r="LN303" s="39"/>
      <c r="LO303" s="39"/>
      <c r="LP303" s="39"/>
      <c r="LQ303" s="39"/>
      <c r="LR303" s="39"/>
      <c r="LS303" s="39"/>
      <c r="LT303" s="39"/>
      <c r="LU303" s="39"/>
      <c r="LV303" s="39"/>
      <c r="LW303" s="39"/>
      <c r="LX303" s="39"/>
      <c r="LY303" s="39"/>
      <c r="LZ303" s="39"/>
      <c r="MA303" s="39"/>
      <c r="MB303" s="39"/>
      <c r="MC303" s="39"/>
      <c r="MD303" s="39"/>
      <c r="ME303" s="39"/>
      <c r="MF303" s="39"/>
      <c r="MG303" s="39"/>
      <c r="MH303" s="39"/>
      <c r="MI303" s="39"/>
      <c r="MJ303" s="39"/>
      <c r="MK303" s="39"/>
      <c r="ML303" s="39"/>
      <c r="MM303" s="39"/>
      <c r="MN303" s="39"/>
      <c r="MO303" s="39"/>
      <c r="MP303" s="39"/>
      <c r="MQ303" s="39"/>
      <c r="MR303" s="39"/>
      <c r="MS303" s="39"/>
      <c r="MT303" s="39"/>
      <c r="MU303" s="39"/>
      <c r="MV303" s="39"/>
      <c r="MW303" s="39"/>
      <c r="MX303" s="39"/>
      <c r="MY303" s="39"/>
      <c r="MZ303" s="39"/>
      <c r="NA303" s="39"/>
      <c r="NB303" s="39"/>
      <c r="NC303" s="39"/>
      <c r="ND303" s="39"/>
      <c r="NE303" s="39"/>
      <c r="NF303" s="39"/>
      <c r="NG303" s="39"/>
      <c r="NH303" s="39"/>
      <c r="NI303" s="39"/>
      <c r="NJ303" s="39"/>
      <c r="NK303" s="39"/>
      <c r="NL303" s="39"/>
      <c r="NM303" s="39"/>
      <c r="NN303" s="39"/>
      <c r="NO303" s="39"/>
      <c r="NP303" s="39"/>
      <c r="NQ303" s="39"/>
      <c r="NR303" s="39"/>
      <c r="NS303" s="39"/>
      <c r="NT303" s="39"/>
      <c r="NU303" s="39"/>
      <c r="NV303" s="39"/>
      <c r="NW303" s="39"/>
      <c r="NX303" s="39"/>
      <c r="NY303" s="39"/>
      <c r="NZ303" s="39"/>
      <c r="OA303" s="39"/>
      <c r="OB303" s="39"/>
      <c r="OC303" s="39"/>
      <c r="OD303" s="39"/>
      <c r="OE303" s="39"/>
      <c r="OF303" s="39"/>
      <c r="OG303" s="39"/>
      <c r="OH303" s="39"/>
      <c r="OI303" s="39"/>
      <c r="OJ303" s="39"/>
      <c r="OK303" s="39"/>
      <c r="OL303" s="39"/>
      <c r="OM303" s="39"/>
      <c r="ON303" s="39"/>
      <c r="OO303" s="39"/>
      <c r="OP303" s="39"/>
      <c r="OQ303" s="39"/>
      <c r="OR303" s="39"/>
      <c r="OS303" s="39"/>
      <c r="OT303" s="39"/>
      <c r="OU303" s="39"/>
      <c r="OV303" s="39"/>
      <c r="OW303" s="39"/>
      <c r="OX303" s="39"/>
      <c r="OY303" s="39"/>
      <c r="OZ303" s="39"/>
      <c r="PA303" s="39"/>
      <c r="PB303" s="39"/>
      <c r="PC303" s="39"/>
      <c r="PD303" s="39"/>
      <c r="PE303" s="39"/>
      <c r="PF303" s="39"/>
      <c r="PG303" s="39"/>
      <c r="PH303" s="39"/>
      <c r="PI303" s="39"/>
      <c r="PJ303" s="39"/>
      <c r="PK303" s="39"/>
      <c r="PL303" s="39"/>
      <c r="PM303" s="39"/>
      <c r="PN303" s="39"/>
      <c r="PO303" s="39"/>
      <c r="PP303" s="39"/>
      <c r="PQ303" s="39"/>
      <c r="PR303" s="39"/>
      <c r="PS303" s="39"/>
      <c r="PT303" s="39"/>
      <c r="PU303" s="39"/>
      <c r="PV303" s="39"/>
      <c r="PW303" s="39"/>
      <c r="PX303" s="39"/>
      <c r="PY303" s="39"/>
      <c r="PZ303" s="39"/>
      <c r="QA303" s="39"/>
      <c r="QB303" s="39"/>
      <c r="QC303" s="39"/>
      <c r="QD303" s="39"/>
      <c r="QE303" s="39"/>
      <c r="QF303" s="39"/>
      <c r="QG303" s="39"/>
      <c r="QH303" s="39"/>
      <c r="QI303" s="39"/>
      <c r="QJ303" s="39"/>
      <c r="QK303" s="39"/>
      <c r="QL303" s="39"/>
      <c r="QM303" s="39"/>
      <c r="QN303" s="39"/>
      <c r="QO303" s="39"/>
      <c r="QP303" s="39"/>
      <c r="QQ303" s="39"/>
      <c r="QR303" s="39"/>
      <c r="QS303" s="39"/>
      <c r="QT303" s="39"/>
      <c r="QU303" s="39"/>
      <c r="QV303" s="39"/>
      <c r="QW303" s="39"/>
      <c r="QX303" s="39"/>
      <c r="QY303" s="39"/>
      <c r="QZ303" s="39"/>
      <c r="RA303" s="39"/>
      <c r="RB303" s="39"/>
      <c r="RC303" s="39"/>
      <c r="RD303" s="39"/>
      <c r="RE303" s="39"/>
      <c r="RF303" s="39"/>
      <c r="RG303" s="39"/>
      <c r="RH303" s="39"/>
      <c r="RI303" s="39"/>
      <c r="RJ303" s="39"/>
      <c r="RK303" s="39"/>
      <c r="RL303" s="39"/>
      <c r="RM303" s="39"/>
      <c r="RN303" s="39"/>
      <c r="RO303" s="39"/>
      <c r="RP303" s="39"/>
      <c r="RQ303" s="39"/>
      <c r="RR303" s="39"/>
      <c r="RS303" s="39"/>
      <c r="RT303" s="39"/>
      <c r="RU303" s="39"/>
      <c r="RV303" s="39"/>
      <c r="RW303" s="39"/>
      <c r="RX303" s="39"/>
      <c r="RY303" s="39"/>
      <c r="RZ303" s="39"/>
      <c r="SA303" s="39"/>
      <c r="SB303" s="39"/>
      <c r="SC303" s="39"/>
      <c r="SD303" s="39"/>
      <c r="SE303" s="39"/>
      <c r="SF303" s="39"/>
      <c r="SG303" s="39"/>
      <c r="SH303" s="39"/>
      <c r="SI303" s="39"/>
      <c r="SJ303" s="39"/>
      <c r="SK303" s="39"/>
      <c r="SL303" s="39"/>
      <c r="SM303" s="39"/>
      <c r="SN303" s="39"/>
      <c r="SO303" s="39"/>
      <c r="SP303" s="39"/>
      <c r="SQ303" s="39"/>
      <c r="SR303" s="39"/>
      <c r="SS303" s="39"/>
      <c r="ST303" s="39"/>
      <c r="SU303" s="39"/>
      <c r="SV303" s="39"/>
      <c r="SW303" s="39"/>
      <c r="SX303" s="39"/>
      <c r="SY303" s="39"/>
      <c r="SZ303" s="39"/>
      <c r="TA303" s="39"/>
      <c r="TB303" s="39"/>
      <c r="TC303" s="39"/>
      <c r="TD303" s="39"/>
      <c r="TE303" s="39"/>
      <c r="TF303" s="39"/>
      <c r="TG303" s="39"/>
      <c r="TH303" s="39"/>
      <c r="TI303" s="39"/>
      <c r="TJ303" s="39"/>
      <c r="TK303" s="39"/>
      <c r="TL303" s="39"/>
      <c r="TM303" s="39"/>
      <c r="TN303" s="39"/>
      <c r="TO303" s="39"/>
      <c r="TP303" s="39"/>
      <c r="TQ303" s="39"/>
      <c r="TR303" s="39"/>
      <c r="TS303" s="39"/>
      <c r="TT303" s="39"/>
      <c r="TU303" s="39"/>
      <c r="TV303" s="39"/>
      <c r="TW303" s="39"/>
      <c r="TX303" s="39"/>
      <c r="TY303" s="39"/>
      <c r="TZ303" s="39"/>
      <c r="UA303" s="39"/>
      <c r="UB303" s="39"/>
      <c r="UC303" s="39"/>
      <c r="UD303" s="39"/>
      <c r="UE303" s="39"/>
      <c r="UF303" s="39"/>
      <c r="UG303" s="39"/>
      <c r="UH303" s="39"/>
      <c r="UI303" s="39"/>
      <c r="UJ303" s="39"/>
      <c r="UK303" s="39"/>
      <c r="UL303" s="39"/>
      <c r="UM303" s="39"/>
      <c r="UN303" s="39"/>
      <c r="UO303" s="39"/>
      <c r="UP303" s="39"/>
      <c r="UQ303" s="39"/>
      <c r="UR303" s="39"/>
      <c r="US303" s="39"/>
      <c r="UT303" s="39"/>
      <c r="UU303" s="39"/>
      <c r="UV303" s="39"/>
      <c r="UW303" s="39"/>
      <c r="UX303" s="39"/>
      <c r="UY303" s="39"/>
      <c r="UZ303" s="39"/>
      <c r="VA303" s="39"/>
      <c r="VB303" s="39"/>
      <c r="VC303" s="39"/>
      <c r="VD303" s="39"/>
      <c r="VE303" s="39"/>
      <c r="VF303" s="39"/>
      <c r="VG303" s="39"/>
      <c r="VH303" s="39"/>
      <c r="VI303" s="39"/>
      <c r="VJ303" s="39"/>
      <c r="VK303" s="39"/>
      <c r="VL303" s="39"/>
      <c r="VM303" s="39"/>
      <c r="VN303" s="39"/>
      <c r="VO303" s="39"/>
      <c r="VP303" s="39"/>
      <c r="VQ303" s="39"/>
      <c r="VR303" s="39"/>
      <c r="VS303" s="39"/>
      <c r="VT303" s="39"/>
      <c r="VU303" s="39"/>
      <c r="VV303" s="39"/>
      <c r="VW303" s="39"/>
      <c r="VX303" s="39"/>
      <c r="VY303" s="39"/>
      <c r="VZ303" s="39"/>
      <c r="WA303" s="39"/>
      <c r="WB303" s="39"/>
      <c r="WC303" s="39"/>
      <c r="WD303" s="39"/>
      <c r="WE303" s="39"/>
      <c r="WF303" s="39"/>
      <c r="WG303" s="39"/>
      <c r="WH303" s="39"/>
      <c r="WI303" s="39"/>
      <c r="WJ303" s="39"/>
      <c r="WK303" s="39"/>
      <c r="WL303" s="39"/>
      <c r="WM303" s="39"/>
      <c r="WN303" s="39"/>
      <c r="WO303" s="39"/>
      <c r="WP303" s="39"/>
      <c r="WQ303" s="39"/>
      <c r="WR303" s="39"/>
      <c r="WS303" s="39"/>
      <c r="WT303" s="39"/>
      <c r="WU303" s="39"/>
      <c r="WV303" s="39"/>
      <c r="WW303" s="39"/>
      <c r="WX303" s="39"/>
      <c r="WY303" s="39"/>
      <c r="WZ303" s="39"/>
      <c r="XA303" s="39"/>
      <c r="XB303" s="39"/>
      <c r="XC303" s="39"/>
      <c r="XD303" s="39"/>
      <c r="XE303" s="39"/>
      <c r="XF303" s="39"/>
      <c r="XG303" s="39"/>
      <c r="XH303" s="39"/>
      <c r="XI303" s="39"/>
      <c r="XJ303" s="39"/>
      <c r="XK303" s="39"/>
      <c r="XL303" s="39"/>
      <c r="XM303" s="39"/>
      <c r="XN303" s="39"/>
      <c r="XO303" s="39"/>
      <c r="XP303" s="39"/>
      <c r="XQ303" s="39"/>
      <c r="XR303" s="39"/>
      <c r="XS303" s="39"/>
      <c r="XT303" s="39"/>
      <c r="XU303" s="39"/>
      <c r="XV303" s="39"/>
      <c r="XW303" s="39"/>
      <c r="XX303" s="39"/>
      <c r="XY303" s="39"/>
      <c r="XZ303" s="39"/>
      <c r="YA303" s="39"/>
      <c r="YB303" s="39"/>
      <c r="YC303" s="39"/>
      <c r="YD303" s="39"/>
      <c r="YE303" s="39"/>
      <c r="YF303" s="39"/>
      <c r="YG303" s="39"/>
      <c r="YH303" s="39"/>
      <c r="YI303" s="39"/>
      <c r="YJ303" s="39"/>
      <c r="YK303" s="39"/>
      <c r="YL303" s="39"/>
      <c r="YM303" s="39"/>
      <c r="YN303" s="39"/>
      <c r="YO303" s="39"/>
      <c r="YP303" s="39"/>
      <c r="YQ303" s="39"/>
      <c r="YR303" s="39"/>
      <c r="YS303" s="39"/>
      <c r="YT303" s="39"/>
      <c r="YU303" s="39"/>
      <c r="YV303" s="39"/>
      <c r="YW303" s="39"/>
      <c r="YX303" s="39"/>
      <c r="YY303" s="39"/>
      <c r="YZ303" s="39"/>
      <c r="ZA303" s="39"/>
      <c r="ZB303" s="39"/>
      <c r="ZC303" s="39"/>
      <c r="ZD303" s="39"/>
      <c r="ZE303" s="39"/>
      <c r="ZF303" s="39"/>
      <c r="ZG303" s="39"/>
      <c r="ZH303" s="39"/>
      <c r="ZI303" s="39"/>
      <c r="ZJ303" s="39"/>
      <c r="ZK303" s="39"/>
      <c r="ZL303" s="39"/>
      <c r="ZM303" s="39"/>
      <c r="ZN303" s="39"/>
      <c r="ZO303" s="39"/>
      <c r="ZP303" s="39"/>
      <c r="ZQ303" s="39"/>
      <c r="ZR303" s="39"/>
      <c r="ZS303" s="39"/>
      <c r="ZT303" s="39"/>
      <c r="ZU303" s="39"/>
      <c r="ZV303" s="39"/>
      <c r="ZW303" s="39"/>
      <c r="ZX303" s="39"/>
      <c r="ZY303" s="39"/>
      <c r="ZZ303" s="39"/>
      <c r="AAA303" s="39"/>
      <c r="AAB303" s="39"/>
      <c r="AAC303" s="39"/>
      <c r="AAD303" s="39"/>
      <c r="AAE303" s="39"/>
      <c r="AAF303" s="39"/>
      <c r="AAG303" s="39"/>
      <c r="AAH303" s="39"/>
      <c r="AAI303" s="39"/>
      <c r="AAJ303" s="39"/>
      <c r="AAK303" s="39"/>
      <c r="AAL303" s="39"/>
      <c r="AAM303" s="39"/>
      <c r="AAN303" s="39"/>
      <c r="AAO303" s="39"/>
      <c r="AAP303" s="39"/>
      <c r="AAQ303" s="39"/>
      <c r="AAR303" s="39"/>
      <c r="AAS303" s="39"/>
      <c r="AAT303" s="39"/>
      <c r="AAU303" s="39"/>
      <c r="AAV303" s="39"/>
      <c r="AAW303" s="39"/>
      <c r="AAX303" s="39"/>
      <c r="AAY303" s="39"/>
      <c r="AAZ303" s="39"/>
      <c r="ABA303" s="39"/>
      <c r="ABB303" s="39"/>
      <c r="ABC303" s="39"/>
      <c r="ABD303" s="39"/>
      <c r="ABE303" s="39"/>
      <c r="ABF303" s="39"/>
      <c r="ABG303" s="39"/>
      <c r="ABH303" s="39"/>
      <c r="ABI303" s="39"/>
      <c r="ABJ303" s="39"/>
      <c r="ABK303" s="39"/>
      <c r="ABL303" s="39"/>
      <c r="ABM303" s="39"/>
      <c r="ABN303" s="39"/>
      <c r="ABO303" s="39"/>
      <c r="ABP303" s="39"/>
      <c r="ABQ303" s="39"/>
      <c r="ABR303" s="39"/>
      <c r="ABS303" s="39"/>
      <c r="ABT303" s="39"/>
      <c r="ABU303" s="39"/>
      <c r="ABV303" s="39"/>
      <c r="ABW303" s="39"/>
      <c r="ABX303" s="39"/>
      <c r="ABY303" s="39"/>
      <c r="ABZ303" s="39"/>
      <c r="ACA303" s="39"/>
      <c r="ACB303" s="39"/>
      <c r="ACC303" s="39"/>
      <c r="ACD303" s="39"/>
      <c r="ACE303" s="39"/>
      <c r="ACF303" s="39"/>
      <c r="ACG303" s="39"/>
      <c r="ACH303" s="39"/>
      <c r="ACI303" s="39"/>
      <c r="ACJ303" s="39"/>
      <c r="ACK303" s="39"/>
      <c r="ACL303" s="39"/>
      <c r="ACM303" s="39"/>
      <c r="ACN303" s="39"/>
      <c r="ACO303" s="39"/>
      <c r="ACP303" s="39"/>
      <c r="ACQ303" s="39"/>
      <c r="ACR303" s="39"/>
      <c r="ACS303" s="39"/>
      <c r="ACT303" s="39"/>
      <c r="ACU303" s="39"/>
      <c r="ACV303" s="39"/>
      <c r="ACW303" s="39"/>
      <c r="ACX303" s="39"/>
      <c r="ACY303" s="39"/>
      <c r="ACZ303" s="39"/>
      <c r="ADA303" s="39"/>
      <c r="ADB303" s="39"/>
      <c r="ADC303" s="39"/>
      <c r="ADD303" s="39"/>
      <c r="ADE303" s="39"/>
      <c r="ADF303" s="39"/>
      <c r="ADG303" s="39"/>
      <c r="ADH303" s="39"/>
      <c r="ADI303" s="39"/>
      <c r="ADJ303" s="39"/>
      <c r="ADK303" s="39"/>
      <c r="ADL303" s="39"/>
      <c r="ADM303" s="39"/>
      <c r="ADN303" s="39"/>
      <c r="ADO303" s="39"/>
      <c r="ADP303" s="39"/>
      <c r="ADQ303" s="39"/>
      <c r="ADR303" s="39"/>
      <c r="ADS303" s="39"/>
      <c r="ADT303" s="39"/>
      <c r="ADU303" s="39"/>
      <c r="ADV303" s="39"/>
      <c r="ADW303" s="39"/>
      <c r="ADX303" s="39"/>
      <c r="ADY303" s="39"/>
      <c r="ADZ303" s="39"/>
      <c r="AEA303" s="39"/>
      <c r="AEB303" s="39"/>
      <c r="AEC303" s="39"/>
      <c r="AED303" s="39"/>
      <c r="AEE303" s="39"/>
      <c r="AEF303" s="39"/>
      <c r="AEG303" s="39"/>
      <c r="AEH303" s="39"/>
      <c r="AEI303" s="39"/>
      <c r="AEJ303" s="39"/>
      <c r="AEK303" s="39"/>
      <c r="AEL303" s="39"/>
      <c r="AEM303" s="39"/>
      <c r="AEN303" s="39"/>
      <c r="AEO303" s="39"/>
      <c r="AEP303" s="39"/>
      <c r="AEQ303" s="39"/>
      <c r="AER303" s="39"/>
      <c r="AES303" s="39"/>
      <c r="AET303" s="39"/>
      <c r="AEU303" s="39"/>
      <c r="AEV303" s="39"/>
      <c r="AEW303" s="39"/>
      <c r="AEX303" s="39"/>
      <c r="AEY303" s="39"/>
      <c r="AEZ303" s="39"/>
      <c r="AFA303" s="39"/>
      <c r="AFB303" s="39"/>
      <c r="AFC303" s="39"/>
      <c r="AFD303" s="39"/>
      <c r="AFE303" s="39"/>
      <c r="AFF303" s="39"/>
      <c r="AFG303" s="39"/>
      <c r="AFH303" s="39"/>
      <c r="AFI303" s="39"/>
      <c r="AFJ303" s="39"/>
      <c r="AFK303" s="39"/>
      <c r="AFL303" s="39"/>
      <c r="AFM303" s="39"/>
      <c r="AFN303" s="39"/>
      <c r="AFO303" s="39"/>
      <c r="AFP303" s="39"/>
      <c r="AFQ303" s="39"/>
      <c r="AFR303" s="39"/>
      <c r="AFS303" s="39"/>
      <c r="AFT303" s="39"/>
      <c r="AFU303" s="39"/>
      <c r="AFV303" s="39"/>
      <c r="AFW303" s="39"/>
      <c r="AFX303" s="39"/>
      <c r="AFY303" s="39"/>
      <c r="AFZ303" s="39"/>
      <c r="AGA303" s="39"/>
      <c r="AGB303" s="39"/>
      <c r="AGC303" s="39"/>
      <c r="AGD303" s="39"/>
      <c r="AGE303" s="39"/>
      <c r="AGF303" s="39"/>
      <c r="AGG303" s="39"/>
      <c r="AGH303" s="39"/>
      <c r="AGI303" s="39"/>
      <c r="AGJ303" s="39"/>
      <c r="AGK303" s="39"/>
      <c r="AGL303" s="39"/>
      <c r="AGM303" s="39"/>
      <c r="AGN303" s="39"/>
      <c r="AGO303" s="39"/>
      <c r="AGP303" s="39"/>
      <c r="AGQ303" s="39"/>
      <c r="AGR303" s="39"/>
      <c r="AGS303" s="39"/>
      <c r="AGT303" s="39"/>
      <c r="AGU303" s="39"/>
      <c r="AGV303" s="39"/>
      <c r="AGW303" s="39"/>
      <c r="AGX303" s="39"/>
      <c r="AGY303" s="39"/>
      <c r="AGZ303" s="39"/>
      <c r="AHA303" s="39"/>
      <c r="AHB303" s="39"/>
      <c r="AHC303" s="39"/>
      <c r="AHD303" s="39"/>
      <c r="AHE303" s="39"/>
      <c r="AHF303" s="39"/>
      <c r="AHG303" s="39"/>
      <c r="AHH303" s="39"/>
      <c r="AHI303" s="39"/>
      <c r="AHJ303" s="39"/>
      <c r="AHK303" s="39"/>
      <c r="AHL303" s="39"/>
      <c r="AHM303" s="39"/>
      <c r="AHN303" s="39"/>
      <c r="AHO303" s="39"/>
      <c r="AHP303" s="39"/>
      <c r="AHQ303" s="39"/>
      <c r="AHR303" s="39"/>
      <c r="AHS303" s="39"/>
      <c r="AHT303" s="39"/>
      <c r="AHU303" s="39"/>
      <c r="AHV303" s="39"/>
      <c r="AHW303" s="39"/>
      <c r="AHX303" s="39"/>
      <c r="AHY303" s="39"/>
      <c r="AHZ303" s="39"/>
      <c r="AIA303" s="39"/>
      <c r="AIB303" s="39"/>
      <c r="AIC303" s="39"/>
      <c r="AID303" s="39"/>
      <c r="AIE303" s="39"/>
      <c r="AIF303" s="39"/>
      <c r="AIG303" s="39"/>
      <c r="AIH303" s="39"/>
      <c r="AII303" s="39"/>
      <c r="AIJ303" s="39"/>
      <c r="AIK303" s="39"/>
      <c r="AIL303" s="39"/>
      <c r="AIM303" s="39"/>
      <c r="AIN303" s="39"/>
      <c r="AIO303" s="39"/>
      <c r="AIP303" s="39"/>
      <c r="AIQ303" s="39"/>
      <c r="AIR303" s="39"/>
      <c r="AIS303" s="39"/>
      <c r="AIT303" s="39"/>
      <c r="AIU303" s="39"/>
      <c r="AIV303" s="39"/>
      <c r="AIW303" s="39"/>
      <c r="AIX303" s="39"/>
      <c r="AIY303" s="39"/>
      <c r="AIZ303" s="39"/>
      <c r="AJA303" s="39"/>
      <c r="AJB303" s="39"/>
      <c r="AJC303" s="39"/>
      <c r="AJD303" s="39"/>
      <c r="AJE303" s="39"/>
      <c r="AJF303" s="39"/>
      <c r="AJG303" s="39"/>
      <c r="AJH303" s="39"/>
      <c r="AJI303" s="39"/>
      <c r="AJJ303" s="39"/>
      <c r="AJK303" s="39"/>
      <c r="AJL303" s="39"/>
      <c r="AJM303" s="39"/>
      <c r="AJN303" s="39"/>
      <c r="AJO303" s="39"/>
      <c r="AJP303" s="39"/>
      <c r="AJQ303" s="39"/>
      <c r="AJR303" s="39"/>
      <c r="AJS303" s="39"/>
      <c r="AJT303" s="39"/>
      <c r="AJU303" s="39"/>
      <c r="AJV303" s="39"/>
      <c r="AJW303" s="39"/>
      <c r="AJX303" s="39"/>
      <c r="AJY303" s="39"/>
      <c r="AJZ303" s="39"/>
      <c r="AKA303" s="39"/>
      <c r="AKB303" s="39"/>
      <c r="AKC303" s="39"/>
      <c r="AKD303" s="39"/>
      <c r="AKE303" s="39"/>
      <c r="AKF303" s="39"/>
      <c r="AKG303" s="39"/>
      <c r="AKH303" s="39"/>
      <c r="AKI303" s="39"/>
      <c r="AKJ303" s="39"/>
      <c r="AKK303" s="39"/>
      <c r="AKL303" s="39"/>
      <c r="AKM303" s="39"/>
      <c r="AKN303" s="39"/>
      <c r="AKO303" s="39"/>
      <c r="AKP303" s="39"/>
      <c r="AKQ303" s="39"/>
      <c r="AKR303" s="39"/>
      <c r="AKS303" s="39"/>
      <c r="AKT303" s="39"/>
      <c r="AKU303" s="39"/>
      <c r="AKV303" s="39"/>
      <c r="AKW303" s="39"/>
      <c r="AKX303" s="39"/>
      <c r="AKY303" s="39"/>
      <c r="AKZ303" s="39"/>
      <c r="ALA303" s="39"/>
      <c r="ALB303" s="39"/>
      <c r="ALC303" s="39"/>
      <c r="ALD303" s="39"/>
      <c r="ALE303" s="39"/>
      <c r="ALF303" s="39"/>
      <c r="ALG303" s="39"/>
      <c r="ALH303" s="39"/>
      <c r="ALI303" s="39"/>
      <c r="ALJ303" s="39"/>
      <c r="ALK303" s="39"/>
      <c r="ALL303" s="39"/>
      <c r="ALM303" s="39"/>
      <c r="ALN303" s="39"/>
      <c r="ALO303" s="39"/>
      <c r="ALP303" s="39"/>
      <c r="ALQ303" s="39"/>
      <c r="ALR303" s="39"/>
      <c r="ALS303" s="39"/>
      <c r="ALT303" s="39"/>
      <c r="ALU303" s="39"/>
      <c r="ALV303" s="39"/>
      <c r="ALW303" s="39"/>
      <c r="ALX303" s="39"/>
      <c r="ALY303" s="39"/>
      <c r="ALZ303" s="39"/>
      <c r="AMA303" s="39"/>
      <c r="AMB303" s="39"/>
      <c r="AMC303" s="39"/>
      <c r="AMD303" s="39"/>
      <c r="AME303" s="39"/>
      <c r="AMF303" s="39"/>
      <c r="AMG303" s="39"/>
      <c r="AMH303" s="39"/>
      <c r="AMI303" s="39"/>
      <c r="AMJ303" s="39"/>
      <c r="AMK303" s="39"/>
      <c r="AML303" s="39"/>
      <c r="AMM303" s="39"/>
      <c r="AMN303" s="39"/>
      <c r="AMO303" s="39"/>
      <c r="AMP303" s="39"/>
      <c r="AMQ303" s="39"/>
      <c r="AMR303" s="39"/>
      <c r="AMS303" s="39"/>
      <c r="AMT303" s="39"/>
      <c r="AMU303" s="39"/>
      <c r="AMV303" s="39"/>
      <c r="AMW303" s="39"/>
      <c r="AMX303" s="39"/>
      <c r="AMY303" s="39"/>
      <c r="AMZ303" s="39"/>
      <c r="ANA303" s="39"/>
      <c r="ANB303" s="39"/>
      <c r="ANC303" s="39"/>
      <c r="AND303" s="39"/>
      <c r="ANE303" s="39"/>
      <c r="ANF303" s="39"/>
      <c r="ANG303" s="39"/>
      <c r="ANH303" s="39"/>
      <c r="ANI303" s="39"/>
      <c r="ANJ303" s="39"/>
      <c r="ANK303" s="39"/>
      <c r="ANL303" s="39"/>
      <c r="ANM303" s="39"/>
      <c r="ANN303" s="39"/>
      <c r="ANO303" s="39"/>
      <c r="ANP303" s="39"/>
      <c r="ANQ303" s="39"/>
      <c r="ANR303" s="39"/>
      <c r="ANS303" s="39"/>
      <c r="ANT303" s="39"/>
      <c r="ANU303" s="39"/>
      <c r="ANV303" s="39"/>
      <c r="ANW303" s="39"/>
      <c r="ANX303" s="39"/>
      <c r="ANY303" s="39"/>
      <c r="ANZ303" s="39"/>
      <c r="AOA303" s="39"/>
      <c r="AOB303" s="39"/>
      <c r="AOC303" s="39"/>
      <c r="AOD303" s="39"/>
      <c r="AOE303" s="39"/>
      <c r="AOF303" s="39"/>
      <c r="AOG303" s="39"/>
      <c r="AOH303" s="39"/>
      <c r="AOI303" s="39"/>
      <c r="AOJ303" s="39"/>
      <c r="AOK303" s="39"/>
      <c r="AOL303" s="39"/>
      <c r="AOM303" s="39"/>
      <c r="AON303" s="39"/>
      <c r="AOO303" s="39"/>
      <c r="AOP303" s="39"/>
      <c r="AOQ303" s="39"/>
      <c r="AOR303" s="39"/>
      <c r="AOS303" s="39"/>
      <c r="AOT303" s="39"/>
      <c r="AOU303" s="39"/>
      <c r="AOV303" s="39"/>
      <c r="AOW303" s="39"/>
      <c r="AOX303" s="39"/>
      <c r="AOY303" s="39"/>
      <c r="AOZ303" s="39"/>
      <c r="APA303" s="39"/>
      <c r="APB303" s="39"/>
      <c r="APC303" s="39"/>
      <c r="APD303" s="39"/>
      <c r="APE303" s="39"/>
      <c r="APF303" s="39"/>
      <c r="APG303" s="39"/>
      <c r="APH303" s="39"/>
      <c r="API303" s="39"/>
      <c r="APJ303" s="39"/>
      <c r="APK303" s="39"/>
      <c r="APL303" s="39"/>
      <c r="APM303" s="39"/>
      <c r="APN303" s="39"/>
      <c r="APO303" s="39"/>
      <c r="APP303" s="39"/>
      <c r="APQ303" s="39"/>
      <c r="APR303" s="39"/>
      <c r="APS303" s="39"/>
      <c r="APT303" s="39"/>
      <c r="APU303" s="39"/>
      <c r="APV303" s="39"/>
      <c r="APW303" s="39"/>
      <c r="APX303" s="39"/>
      <c r="APY303" s="39"/>
      <c r="APZ303" s="39"/>
      <c r="AQA303" s="39"/>
      <c r="AQB303" s="39"/>
      <c r="AQC303" s="39"/>
      <c r="AQD303" s="39"/>
      <c r="AQE303" s="39"/>
      <c r="AQF303" s="39"/>
      <c r="AQG303" s="39"/>
      <c r="AQH303" s="39"/>
      <c r="AQI303" s="39"/>
      <c r="AQJ303" s="39"/>
      <c r="AQK303" s="39"/>
      <c r="AQL303" s="39"/>
      <c r="AQM303" s="39"/>
      <c r="AQN303" s="39"/>
      <c r="AQO303" s="39"/>
      <c r="AQP303" s="39"/>
      <c r="AQQ303" s="39"/>
      <c r="AQR303" s="39"/>
      <c r="AQS303" s="39"/>
      <c r="AQT303" s="39"/>
      <c r="AQU303" s="39"/>
      <c r="AQV303" s="39"/>
      <c r="AQW303" s="39"/>
      <c r="AQX303" s="39"/>
      <c r="AQY303" s="39"/>
      <c r="AQZ303" s="39"/>
      <c r="ARA303" s="39"/>
      <c r="ARB303" s="39"/>
      <c r="ARC303" s="39"/>
      <c r="ARD303" s="39"/>
      <c r="ARE303" s="39"/>
      <c r="ARF303" s="39"/>
      <c r="ARG303" s="39"/>
      <c r="ARH303" s="39"/>
      <c r="ARI303" s="39"/>
      <c r="ARJ303" s="39"/>
      <c r="ARK303" s="39"/>
      <c r="ARL303" s="39"/>
      <c r="ARM303" s="39"/>
      <c r="ARN303" s="39"/>
      <c r="ARO303" s="39"/>
      <c r="ARP303" s="39"/>
      <c r="ARQ303" s="39"/>
      <c r="ARR303" s="39"/>
      <c r="ARS303" s="39"/>
      <c r="ART303" s="39"/>
      <c r="ARU303" s="39"/>
      <c r="ARV303" s="39"/>
      <c r="ARW303" s="39"/>
      <c r="ARX303" s="39"/>
      <c r="ARY303" s="39"/>
      <c r="ARZ303" s="39"/>
      <c r="ASA303" s="39"/>
      <c r="ASB303" s="39"/>
      <c r="ASC303" s="39"/>
      <c r="ASD303" s="39"/>
      <c r="ASE303" s="39"/>
      <c r="ASF303" s="39"/>
      <c r="ASG303" s="39"/>
      <c r="ASH303" s="39"/>
      <c r="ASI303" s="39"/>
      <c r="ASJ303" s="39"/>
      <c r="ASK303" s="39"/>
      <c r="ASL303" s="39"/>
      <c r="ASM303" s="39"/>
      <c r="ASN303" s="39"/>
      <c r="ASO303" s="39"/>
      <c r="ASP303" s="39"/>
      <c r="ASQ303" s="39"/>
      <c r="ASR303" s="39"/>
      <c r="ASS303" s="39"/>
      <c r="AST303" s="39"/>
      <c r="ASU303" s="39"/>
      <c r="ASV303" s="39"/>
      <c r="ASW303" s="39"/>
      <c r="ASX303" s="39"/>
      <c r="ASY303" s="39"/>
      <c r="ASZ303" s="39"/>
      <c r="ATA303" s="39"/>
      <c r="ATB303" s="39"/>
      <c r="ATC303" s="39"/>
      <c r="ATD303" s="39"/>
      <c r="ATE303" s="39"/>
      <c r="ATF303" s="39"/>
      <c r="ATG303" s="39"/>
      <c r="ATH303" s="39"/>
      <c r="ATI303" s="39"/>
      <c r="ATJ303" s="39"/>
      <c r="ATK303" s="39"/>
      <c r="ATL303" s="39"/>
      <c r="ATM303" s="39"/>
      <c r="ATN303" s="39"/>
      <c r="ATO303" s="39"/>
      <c r="ATP303" s="39"/>
      <c r="ATQ303" s="39"/>
      <c r="ATR303" s="39"/>
      <c r="ATS303" s="39"/>
      <c r="ATT303" s="39"/>
      <c r="ATU303" s="39"/>
      <c r="ATV303" s="39"/>
      <c r="ATW303" s="39"/>
      <c r="ATX303" s="39"/>
      <c r="ATY303" s="39"/>
      <c r="ATZ303" s="39"/>
      <c r="AUA303" s="39"/>
      <c r="AUB303" s="39"/>
      <c r="AUC303" s="39"/>
      <c r="AUD303" s="39"/>
      <c r="AUE303" s="39"/>
      <c r="AUF303" s="39"/>
      <c r="AUG303" s="39"/>
      <c r="AUH303" s="39"/>
      <c r="AUI303" s="39"/>
      <c r="AUJ303" s="39"/>
      <c r="AUK303" s="39"/>
      <c r="AUL303" s="39"/>
      <c r="AUM303" s="39"/>
      <c r="AUN303" s="39"/>
      <c r="AUO303" s="39"/>
      <c r="AUP303" s="39"/>
      <c r="AUQ303" s="39"/>
      <c r="AUR303" s="39"/>
      <c r="AUS303" s="39"/>
      <c r="AUT303" s="39"/>
      <c r="AUU303" s="39"/>
      <c r="AUV303" s="39"/>
      <c r="AUW303" s="39"/>
      <c r="AUX303" s="39"/>
      <c r="AUY303" s="39"/>
      <c r="AUZ303" s="39"/>
      <c r="AVA303" s="39"/>
      <c r="AVB303" s="39"/>
      <c r="AVC303" s="39"/>
      <c r="AVD303" s="39"/>
      <c r="AVE303" s="39"/>
      <c r="AVF303" s="39"/>
      <c r="AVG303" s="39"/>
      <c r="AVH303" s="39"/>
      <c r="AVI303" s="39"/>
      <c r="AVJ303" s="39"/>
      <c r="AVK303" s="39"/>
      <c r="AVL303" s="39"/>
      <c r="AVM303" s="39"/>
      <c r="AVN303" s="39"/>
      <c r="AVO303" s="39"/>
      <c r="AVP303" s="39"/>
      <c r="AVQ303" s="39"/>
      <c r="AVR303" s="39"/>
      <c r="AVS303" s="39"/>
      <c r="AVT303" s="39"/>
      <c r="AVU303" s="39"/>
      <c r="AVV303" s="39"/>
      <c r="AVW303" s="39"/>
      <c r="AVX303" s="39"/>
      <c r="AVY303" s="39"/>
      <c r="AVZ303" s="39"/>
      <c r="AWA303" s="39"/>
      <c r="AWB303" s="39"/>
      <c r="AWC303" s="39"/>
      <c r="AWD303" s="39"/>
      <c r="AWE303" s="39"/>
      <c r="AWF303" s="39"/>
      <c r="AWG303" s="39"/>
      <c r="AWH303" s="39"/>
      <c r="AWI303" s="39"/>
      <c r="AWJ303" s="39"/>
      <c r="AWK303" s="39"/>
      <c r="AWL303" s="39"/>
      <c r="AWM303" s="39"/>
      <c r="AWN303" s="39"/>
      <c r="AWO303" s="39"/>
      <c r="AWP303" s="39"/>
      <c r="AWQ303" s="39"/>
      <c r="AWR303" s="39"/>
      <c r="AWS303" s="39"/>
      <c r="AWT303" s="39"/>
      <c r="AWU303" s="39"/>
      <c r="AWV303" s="39"/>
      <c r="AWW303" s="39"/>
      <c r="AWX303" s="39"/>
      <c r="AWY303" s="39"/>
      <c r="AWZ303" s="39"/>
      <c r="AXA303" s="39"/>
      <c r="AXB303" s="39"/>
      <c r="AXC303" s="39"/>
      <c r="AXD303" s="39"/>
      <c r="AXE303" s="39"/>
      <c r="AXF303" s="39"/>
      <c r="AXG303" s="39"/>
      <c r="AXH303" s="39"/>
      <c r="AXI303" s="39"/>
      <c r="AXJ303" s="39"/>
      <c r="AXK303" s="39"/>
      <c r="AXL303" s="39"/>
      <c r="AXM303" s="39"/>
      <c r="AXN303" s="39"/>
      <c r="AXO303" s="39"/>
      <c r="AXP303" s="39"/>
      <c r="AXQ303" s="39"/>
      <c r="AXR303" s="39"/>
      <c r="AXS303" s="39"/>
      <c r="AXT303" s="39"/>
      <c r="AXU303" s="39"/>
      <c r="AXV303" s="39"/>
      <c r="AXW303" s="39"/>
      <c r="AXX303" s="39"/>
      <c r="AXY303" s="39"/>
      <c r="AXZ303" s="39"/>
      <c r="AYA303" s="39"/>
      <c r="AYB303" s="39"/>
      <c r="AYC303" s="39"/>
      <c r="AYD303" s="39"/>
      <c r="AYE303" s="39"/>
      <c r="AYF303" s="39"/>
      <c r="AYG303" s="39"/>
      <c r="AYH303" s="39"/>
      <c r="AYI303" s="39"/>
      <c r="AYJ303" s="39"/>
      <c r="AYK303" s="39"/>
      <c r="AYL303" s="39"/>
      <c r="AYM303" s="39"/>
      <c r="AYN303" s="39"/>
      <c r="AYO303" s="39"/>
      <c r="AYP303" s="39"/>
      <c r="AYQ303" s="39"/>
      <c r="AYR303" s="39"/>
      <c r="AYS303" s="39"/>
      <c r="AYT303" s="39"/>
      <c r="AYU303" s="39"/>
      <c r="AYV303" s="39"/>
      <c r="AYW303" s="39"/>
      <c r="AYX303" s="39"/>
      <c r="AYY303" s="39"/>
      <c r="AYZ303" s="39"/>
      <c r="AZA303" s="39"/>
      <c r="AZB303" s="39"/>
      <c r="AZC303" s="39"/>
      <c r="AZD303" s="39"/>
      <c r="AZE303" s="39"/>
      <c r="AZF303" s="39"/>
      <c r="AZG303" s="39"/>
      <c r="AZH303" s="39"/>
      <c r="AZI303" s="39"/>
      <c r="AZJ303" s="39"/>
      <c r="AZK303" s="39"/>
      <c r="AZL303" s="39"/>
      <c r="AZM303" s="39"/>
      <c r="AZN303" s="39"/>
      <c r="AZO303" s="39"/>
      <c r="AZP303" s="39"/>
      <c r="AZQ303" s="39"/>
      <c r="AZR303" s="39"/>
      <c r="AZS303" s="39"/>
      <c r="AZT303" s="39"/>
      <c r="AZU303" s="39"/>
      <c r="AZV303" s="39"/>
      <c r="AZW303" s="39"/>
      <c r="AZX303" s="39"/>
      <c r="AZY303" s="39"/>
      <c r="AZZ303" s="39"/>
      <c r="BAA303" s="39"/>
      <c r="BAB303" s="39"/>
      <c r="BAC303" s="39"/>
      <c r="BAD303" s="39"/>
      <c r="BAE303" s="39"/>
      <c r="BAF303" s="39"/>
      <c r="BAG303" s="39"/>
      <c r="BAH303" s="39"/>
      <c r="BAI303" s="39"/>
      <c r="BAJ303" s="39"/>
      <c r="BAK303" s="39"/>
      <c r="BAL303" s="39"/>
      <c r="BAM303" s="39"/>
      <c r="BAN303" s="39"/>
      <c r="BAO303" s="39"/>
      <c r="BAP303" s="39"/>
      <c r="BAQ303" s="39"/>
      <c r="BAR303" s="39"/>
      <c r="BAS303" s="39"/>
      <c r="BAT303" s="39"/>
      <c r="BAU303" s="39"/>
      <c r="BAV303" s="39"/>
      <c r="BAW303" s="39"/>
      <c r="BAX303" s="39"/>
      <c r="BAY303" s="39"/>
      <c r="BAZ303" s="39"/>
      <c r="BBA303" s="39"/>
      <c r="BBB303" s="39"/>
      <c r="BBC303" s="39"/>
      <c r="BBD303" s="39"/>
      <c r="BBE303" s="39"/>
      <c r="BBF303" s="39"/>
      <c r="BBG303" s="39"/>
      <c r="BBH303" s="39"/>
      <c r="BBI303" s="39"/>
      <c r="BBJ303" s="39"/>
      <c r="BBK303" s="39"/>
      <c r="BBL303" s="39"/>
      <c r="BBM303" s="39"/>
      <c r="BBN303" s="39"/>
      <c r="BBO303" s="39"/>
      <c r="BBP303" s="39"/>
      <c r="BBQ303" s="39"/>
      <c r="BBR303" s="39"/>
      <c r="BBS303" s="39"/>
      <c r="BBT303" s="39"/>
      <c r="BBU303" s="39"/>
      <c r="BBV303" s="39"/>
      <c r="BBW303" s="39"/>
      <c r="BBX303" s="39"/>
      <c r="BBY303" s="39"/>
      <c r="BBZ303" s="39"/>
      <c r="BCA303" s="39"/>
      <c r="BCB303" s="39"/>
      <c r="BCC303" s="39"/>
      <c r="BCD303" s="39"/>
      <c r="BCE303" s="39"/>
      <c r="BCF303" s="39"/>
      <c r="BCG303" s="39"/>
      <c r="BCH303" s="39"/>
      <c r="BCI303" s="39"/>
      <c r="BCJ303" s="39"/>
      <c r="BCK303" s="39"/>
      <c r="BCL303" s="39"/>
      <c r="BCM303" s="39"/>
      <c r="BCN303" s="39"/>
      <c r="BCO303" s="39"/>
      <c r="BCP303" s="39"/>
      <c r="BCQ303" s="39"/>
      <c r="BCR303" s="39"/>
      <c r="BCS303" s="39"/>
      <c r="BCT303" s="39"/>
      <c r="BCU303" s="39"/>
      <c r="BCV303" s="39"/>
      <c r="BCW303" s="39"/>
      <c r="BCX303" s="39"/>
      <c r="BCY303" s="39"/>
      <c r="BCZ303" s="39"/>
      <c r="BDA303" s="39"/>
      <c r="BDB303" s="39"/>
      <c r="BDC303" s="39"/>
      <c r="BDD303" s="39"/>
      <c r="BDE303" s="39"/>
      <c r="BDF303" s="39"/>
      <c r="BDG303" s="39"/>
      <c r="BDH303" s="39"/>
      <c r="BDI303" s="39"/>
      <c r="BDJ303" s="39"/>
      <c r="BDK303" s="39"/>
      <c r="BDL303" s="39"/>
      <c r="BDM303" s="39"/>
      <c r="BDN303" s="39"/>
      <c r="BDO303" s="39"/>
      <c r="BDP303" s="39"/>
      <c r="BDQ303" s="39"/>
      <c r="BDR303" s="39"/>
      <c r="BDS303" s="39"/>
      <c r="BDT303" s="39"/>
      <c r="BDU303" s="39"/>
      <c r="BDV303" s="39"/>
      <c r="BDW303" s="39"/>
      <c r="BDX303" s="39"/>
      <c r="BDY303" s="39"/>
      <c r="BDZ303" s="39"/>
      <c r="BEA303" s="39"/>
      <c r="BEB303" s="39"/>
      <c r="BEC303" s="39"/>
      <c r="BED303" s="39"/>
      <c r="BEE303" s="39"/>
      <c r="BEF303" s="39"/>
      <c r="BEG303" s="39"/>
      <c r="BEH303" s="39"/>
      <c r="BEI303" s="39"/>
      <c r="BEJ303" s="39"/>
      <c r="BEK303" s="39"/>
      <c r="BEL303" s="39"/>
      <c r="BEM303" s="39"/>
      <c r="BEN303" s="39"/>
      <c r="BEO303" s="39"/>
      <c r="BEP303" s="39"/>
      <c r="BEQ303" s="39"/>
      <c r="BER303" s="39"/>
      <c r="BES303" s="39"/>
      <c r="BET303" s="39"/>
      <c r="BEU303" s="39"/>
      <c r="BEV303" s="39"/>
      <c r="BEW303" s="39"/>
      <c r="BEX303" s="39"/>
      <c r="BEY303" s="39"/>
      <c r="BEZ303" s="39"/>
      <c r="BFA303" s="39"/>
      <c r="BFB303" s="39"/>
      <c r="BFC303" s="39"/>
      <c r="BFD303" s="39"/>
      <c r="BFE303" s="39"/>
      <c r="BFF303" s="39"/>
      <c r="BFG303" s="39"/>
      <c r="BFH303" s="39"/>
      <c r="BFI303" s="39"/>
      <c r="BFJ303" s="39"/>
      <c r="BFK303" s="39"/>
      <c r="BFL303" s="39"/>
      <c r="BFM303" s="39"/>
      <c r="BFN303" s="39"/>
      <c r="BFO303" s="39"/>
      <c r="BFP303" s="39"/>
      <c r="BFQ303" s="39"/>
      <c r="BFR303" s="39"/>
      <c r="BFS303" s="39"/>
      <c r="BFT303" s="39"/>
      <c r="BFU303" s="39"/>
      <c r="BFV303" s="39"/>
      <c r="BFW303" s="39"/>
      <c r="BFX303" s="39"/>
      <c r="BFY303" s="39"/>
      <c r="BFZ303" s="39"/>
      <c r="BGA303" s="39"/>
      <c r="BGB303" s="39"/>
      <c r="BGC303" s="39"/>
      <c r="BGD303" s="39"/>
      <c r="BGE303" s="39"/>
      <c r="BGF303" s="39"/>
      <c r="BGG303" s="39"/>
      <c r="BGH303" s="39"/>
      <c r="BGI303" s="39"/>
      <c r="BGJ303" s="39"/>
      <c r="BGK303" s="39"/>
      <c r="BGL303" s="39"/>
      <c r="BGM303" s="39"/>
      <c r="BGN303" s="39"/>
      <c r="BGO303" s="39"/>
      <c r="BGP303" s="39"/>
      <c r="BGQ303" s="39"/>
      <c r="BGR303" s="39"/>
      <c r="BGS303" s="39"/>
      <c r="BGT303" s="39"/>
      <c r="BGU303" s="39"/>
      <c r="BGV303" s="39"/>
      <c r="BGW303" s="39"/>
      <c r="BGX303" s="39"/>
      <c r="BGY303" s="39"/>
      <c r="BGZ303" s="39"/>
      <c r="BHA303" s="39"/>
      <c r="BHB303" s="39"/>
      <c r="BHC303" s="39"/>
      <c r="BHD303" s="39"/>
      <c r="BHE303" s="39"/>
      <c r="BHF303" s="39"/>
      <c r="BHG303" s="39"/>
      <c r="BHH303" s="39"/>
      <c r="BHI303" s="39"/>
      <c r="BHJ303" s="39"/>
      <c r="BHK303" s="39"/>
      <c r="BHL303" s="39"/>
      <c r="BHM303" s="39"/>
      <c r="BHN303" s="39"/>
      <c r="BHO303" s="39"/>
      <c r="BHP303" s="39"/>
      <c r="BHQ303" s="39"/>
      <c r="BHR303" s="39"/>
      <c r="BHS303" s="39"/>
      <c r="BHT303" s="39"/>
      <c r="BHU303" s="39"/>
      <c r="BHV303" s="39"/>
      <c r="BHW303" s="39"/>
      <c r="BHX303" s="39"/>
      <c r="BHY303" s="39"/>
      <c r="BHZ303" s="39"/>
      <c r="BIA303" s="39"/>
      <c r="BIB303" s="39"/>
      <c r="BIC303" s="39"/>
      <c r="BID303" s="39"/>
      <c r="BIE303" s="39"/>
      <c r="BIF303" s="39"/>
      <c r="BIG303" s="39"/>
      <c r="BIH303" s="39"/>
      <c r="BII303" s="39"/>
      <c r="BIJ303" s="39"/>
      <c r="BIK303" s="39"/>
      <c r="BIL303" s="39"/>
      <c r="BIM303" s="39"/>
      <c r="BIN303" s="39"/>
      <c r="BIO303" s="39"/>
      <c r="BIP303" s="39"/>
      <c r="BIQ303" s="39"/>
      <c r="BIR303" s="39"/>
      <c r="BIS303" s="39"/>
      <c r="BIT303" s="39"/>
      <c r="BIU303" s="39"/>
      <c r="BIV303" s="39"/>
      <c r="BIW303" s="39"/>
      <c r="BIX303" s="39"/>
      <c r="BIY303" s="39"/>
      <c r="BIZ303" s="39"/>
      <c r="BJA303" s="39"/>
      <c r="BJB303" s="39"/>
      <c r="BJC303" s="39"/>
      <c r="BJD303" s="39"/>
      <c r="BJE303" s="39"/>
      <c r="BJF303" s="39"/>
      <c r="BJG303" s="39"/>
      <c r="BJH303" s="39"/>
      <c r="BJI303" s="39"/>
      <c r="BJJ303" s="39"/>
      <c r="BJK303" s="39"/>
      <c r="BJL303" s="39"/>
      <c r="BJM303" s="39"/>
      <c r="BJN303" s="39"/>
      <c r="BJO303" s="39"/>
      <c r="BJP303" s="39"/>
      <c r="BJQ303" s="39"/>
      <c r="BJR303" s="39"/>
      <c r="BJS303" s="39"/>
      <c r="BJT303" s="39"/>
      <c r="BJU303" s="39"/>
      <c r="BJV303" s="39"/>
      <c r="BJW303" s="39"/>
      <c r="BJX303" s="39"/>
      <c r="BJY303" s="39"/>
      <c r="BJZ303" s="39"/>
      <c r="BKA303" s="39"/>
      <c r="BKB303" s="39"/>
      <c r="BKC303" s="39"/>
      <c r="BKD303" s="39"/>
      <c r="BKE303" s="39"/>
      <c r="BKF303" s="39"/>
      <c r="BKG303" s="39"/>
      <c r="BKH303" s="39"/>
      <c r="BKI303" s="39"/>
      <c r="BKJ303" s="39"/>
      <c r="BKK303" s="39"/>
      <c r="BKL303" s="39"/>
      <c r="BKM303" s="39"/>
      <c r="BKN303" s="39"/>
      <c r="BKO303" s="39"/>
      <c r="BKP303" s="39"/>
      <c r="BKQ303" s="39"/>
      <c r="BKR303" s="39"/>
      <c r="BKS303" s="39"/>
      <c r="BKT303" s="39"/>
      <c r="BKU303" s="39"/>
      <c r="BKV303" s="39"/>
      <c r="BKW303" s="39"/>
      <c r="BKX303" s="39"/>
      <c r="BKY303" s="39"/>
      <c r="BKZ303" s="39"/>
      <c r="BLA303" s="39"/>
      <c r="BLB303" s="39"/>
      <c r="BLC303" s="39"/>
      <c r="BLD303" s="39"/>
      <c r="BLE303" s="39"/>
      <c r="BLF303" s="39"/>
      <c r="BLG303" s="39"/>
      <c r="BLH303" s="39"/>
      <c r="BLI303" s="39"/>
      <c r="BLJ303" s="39"/>
      <c r="BLK303" s="39"/>
      <c r="BLL303" s="39"/>
      <c r="BLM303" s="39"/>
      <c r="BLN303" s="39"/>
      <c r="BLO303" s="39"/>
      <c r="BLP303" s="39"/>
      <c r="BLQ303" s="39"/>
      <c r="BLR303" s="39"/>
      <c r="BLS303" s="39"/>
      <c r="BLT303" s="39"/>
      <c r="BLU303" s="39"/>
      <c r="BLV303" s="39"/>
      <c r="BLW303" s="39"/>
      <c r="BLX303" s="39"/>
      <c r="BLY303" s="39"/>
      <c r="BLZ303" s="39"/>
      <c r="BMA303" s="39"/>
      <c r="BMB303" s="39"/>
      <c r="BMC303" s="39"/>
      <c r="BMD303" s="39"/>
      <c r="BME303" s="39"/>
      <c r="BMF303" s="39"/>
      <c r="BMG303" s="39"/>
      <c r="BMH303" s="39"/>
      <c r="BMI303" s="39"/>
      <c r="BMJ303" s="39"/>
      <c r="BMK303" s="39"/>
      <c r="BML303" s="39"/>
      <c r="BMM303" s="39"/>
      <c r="BMN303" s="39"/>
      <c r="BMO303" s="39"/>
      <c r="BMP303" s="39"/>
      <c r="BMQ303" s="39"/>
      <c r="BMR303" s="39"/>
      <c r="BMS303" s="39"/>
      <c r="BMT303" s="39"/>
      <c r="BMU303" s="39"/>
      <c r="BMV303" s="39"/>
      <c r="BMW303" s="39"/>
      <c r="BMX303" s="39"/>
      <c r="BMY303" s="39"/>
      <c r="BMZ303" s="39"/>
      <c r="BNA303" s="39"/>
      <c r="BNB303" s="39"/>
      <c r="BNC303" s="39"/>
      <c r="BND303" s="39"/>
      <c r="BNE303" s="39"/>
      <c r="BNF303" s="39"/>
      <c r="BNG303" s="39"/>
      <c r="BNH303" s="39"/>
      <c r="BNI303" s="39"/>
      <c r="BNJ303" s="39"/>
      <c r="BNK303" s="39"/>
      <c r="BNL303" s="39"/>
      <c r="BNM303" s="39"/>
      <c r="BNN303" s="39"/>
      <c r="BNO303" s="39"/>
      <c r="BNP303" s="39"/>
      <c r="BNQ303" s="39"/>
      <c r="BNR303" s="39"/>
      <c r="BNS303" s="39"/>
      <c r="BNT303" s="39"/>
      <c r="BNU303" s="39"/>
      <c r="BNV303" s="39"/>
      <c r="BNW303" s="39"/>
      <c r="BNX303" s="39"/>
      <c r="BNY303" s="39"/>
      <c r="BNZ303" s="39"/>
      <c r="BOA303" s="39"/>
      <c r="BOB303" s="39"/>
      <c r="BOC303" s="39"/>
      <c r="BOD303" s="39"/>
      <c r="BOE303" s="39"/>
      <c r="BOF303" s="39"/>
      <c r="BOG303" s="39"/>
      <c r="BOH303" s="39"/>
      <c r="BOI303" s="39"/>
      <c r="BOJ303" s="39"/>
      <c r="BOK303" s="39"/>
      <c r="BOL303" s="39"/>
      <c r="BOM303" s="39"/>
      <c r="BON303" s="39"/>
      <c r="BOO303" s="39"/>
      <c r="BOP303" s="39"/>
      <c r="BOQ303" s="39"/>
      <c r="BOR303" s="39"/>
      <c r="BOS303" s="39"/>
      <c r="BOT303" s="39"/>
      <c r="BOU303" s="39"/>
      <c r="BOV303" s="39"/>
      <c r="BOW303" s="39"/>
      <c r="BOX303" s="39"/>
      <c r="BOY303" s="39"/>
      <c r="BOZ303" s="39"/>
      <c r="BPA303" s="39"/>
      <c r="BPB303" s="39"/>
      <c r="BPC303" s="39"/>
      <c r="BPD303" s="39"/>
      <c r="BPE303" s="39"/>
      <c r="BPF303" s="39"/>
      <c r="BPG303" s="39"/>
      <c r="BPH303" s="39"/>
      <c r="BPI303" s="39"/>
      <c r="BPJ303" s="39"/>
      <c r="BPK303" s="39"/>
      <c r="BPL303" s="39"/>
      <c r="BPM303" s="39"/>
      <c r="BPN303" s="39"/>
      <c r="BPO303" s="39"/>
      <c r="BPP303" s="39"/>
      <c r="BPQ303" s="39"/>
      <c r="BPR303" s="39"/>
      <c r="BPS303" s="39"/>
      <c r="BPT303" s="39"/>
      <c r="BPU303" s="39"/>
      <c r="BPV303" s="39"/>
      <c r="BPW303" s="39"/>
      <c r="BPX303" s="39"/>
      <c r="BPY303" s="39"/>
      <c r="BPZ303" s="39"/>
      <c r="BQA303" s="39"/>
      <c r="BQB303" s="39"/>
      <c r="BQC303" s="39"/>
      <c r="BQD303" s="39"/>
      <c r="BQE303" s="39"/>
      <c r="BQF303" s="39"/>
      <c r="BQG303" s="39"/>
      <c r="BQH303" s="39"/>
      <c r="BQI303" s="39"/>
      <c r="BQJ303" s="39"/>
      <c r="BQK303" s="39"/>
      <c r="BQL303" s="39"/>
      <c r="BQM303" s="39"/>
      <c r="BQN303" s="39"/>
      <c r="BQO303" s="39"/>
      <c r="BQP303" s="39"/>
      <c r="BQQ303" s="39"/>
      <c r="BQR303" s="39"/>
      <c r="BQS303" s="39"/>
      <c r="BQT303" s="39"/>
      <c r="BQU303" s="39"/>
      <c r="BQV303" s="39"/>
      <c r="BQW303" s="39"/>
      <c r="BQX303" s="39"/>
      <c r="BQY303" s="39"/>
      <c r="BQZ303" s="39"/>
      <c r="BRA303" s="39"/>
      <c r="BRB303" s="39"/>
      <c r="BRC303" s="39"/>
      <c r="BRD303" s="39"/>
      <c r="BRE303" s="39"/>
      <c r="BRF303" s="39"/>
      <c r="BRG303" s="39"/>
      <c r="BRH303" s="39"/>
      <c r="BRI303" s="39"/>
      <c r="BRJ303" s="39"/>
      <c r="BRK303" s="39"/>
      <c r="BRL303" s="39"/>
      <c r="BRM303" s="39"/>
      <c r="BRN303" s="39"/>
      <c r="BRO303" s="39"/>
      <c r="BRP303" s="39"/>
      <c r="BRQ303" s="39"/>
      <c r="BRR303" s="39"/>
      <c r="BRS303" s="39"/>
      <c r="BRT303" s="39"/>
      <c r="BRU303" s="39"/>
      <c r="BRV303" s="39"/>
      <c r="BRW303" s="39"/>
      <c r="BRX303" s="39"/>
      <c r="BRY303" s="39"/>
      <c r="BRZ303" s="39"/>
      <c r="BSA303" s="39"/>
      <c r="BSB303" s="39"/>
      <c r="BSC303" s="39"/>
      <c r="BSD303" s="39"/>
      <c r="BSE303" s="39"/>
      <c r="BSF303" s="39"/>
      <c r="BSG303" s="39"/>
      <c r="BSH303" s="39"/>
      <c r="BSI303" s="39"/>
      <c r="BSJ303" s="39"/>
      <c r="BSK303" s="39"/>
      <c r="BSL303" s="39"/>
      <c r="BSM303" s="39"/>
      <c r="BSN303" s="39"/>
      <c r="BSO303" s="39"/>
      <c r="BSP303" s="39"/>
      <c r="BSQ303" s="39"/>
      <c r="BSR303" s="39"/>
      <c r="BSS303" s="39"/>
      <c r="BST303" s="39"/>
      <c r="BSU303" s="39"/>
      <c r="BSV303" s="39"/>
      <c r="BSW303" s="39"/>
      <c r="BSX303" s="39"/>
      <c r="BSY303" s="39"/>
      <c r="BSZ303" s="39"/>
      <c r="BTA303" s="39"/>
      <c r="BTB303" s="39"/>
      <c r="BTC303" s="39"/>
      <c r="BTD303" s="39"/>
      <c r="BTE303" s="39"/>
      <c r="BTF303" s="39"/>
      <c r="BTG303" s="39"/>
      <c r="BTH303" s="39"/>
      <c r="BTI303" s="39"/>
      <c r="BTJ303" s="39"/>
      <c r="BTK303" s="39"/>
      <c r="BTL303" s="39"/>
      <c r="BTM303" s="39"/>
      <c r="BTN303" s="39"/>
      <c r="BTO303" s="39"/>
      <c r="BTP303" s="39"/>
      <c r="BTQ303" s="39"/>
      <c r="BTR303" s="39"/>
      <c r="BTS303" s="39"/>
      <c r="BTT303" s="39"/>
      <c r="BTU303" s="39"/>
      <c r="BTV303" s="39"/>
      <c r="BTW303" s="39"/>
      <c r="BTX303" s="39"/>
      <c r="BTY303" s="39"/>
      <c r="BTZ303" s="39"/>
      <c r="BUA303" s="39"/>
      <c r="BUB303" s="39"/>
      <c r="BUC303" s="39"/>
      <c r="BUD303" s="39"/>
      <c r="BUE303" s="39"/>
      <c r="BUF303" s="39"/>
      <c r="BUG303" s="39"/>
      <c r="BUH303" s="39"/>
      <c r="BUI303" s="39"/>
      <c r="BUJ303" s="39"/>
      <c r="BUK303" s="39"/>
      <c r="BUL303" s="39"/>
      <c r="BUM303" s="39"/>
      <c r="BUN303" s="39"/>
      <c r="BUO303" s="39"/>
      <c r="BUP303" s="39"/>
      <c r="BUQ303" s="39"/>
      <c r="BUR303" s="39"/>
      <c r="BUS303" s="39"/>
      <c r="BUT303" s="39"/>
      <c r="BUU303" s="39"/>
      <c r="BUV303" s="39"/>
      <c r="BUW303" s="39"/>
      <c r="BUX303" s="39"/>
      <c r="BUY303" s="39"/>
      <c r="BUZ303" s="39"/>
      <c r="BVA303" s="39"/>
      <c r="BVB303" s="39"/>
      <c r="BVC303" s="39"/>
      <c r="BVD303" s="39"/>
      <c r="BVE303" s="39"/>
      <c r="BVF303" s="39"/>
      <c r="BVG303" s="39"/>
      <c r="BVH303" s="39"/>
      <c r="BVI303" s="39"/>
      <c r="BVJ303" s="39"/>
      <c r="BVK303" s="39"/>
      <c r="BVL303" s="39"/>
      <c r="BVM303" s="39"/>
      <c r="BVN303" s="39"/>
      <c r="BVO303" s="39"/>
      <c r="BVP303" s="39"/>
      <c r="BVQ303" s="39"/>
      <c r="BVR303" s="39"/>
      <c r="BVS303" s="39"/>
      <c r="BVT303" s="39"/>
      <c r="BVU303" s="39"/>
      <c r="BVV303" s="39"/>
      <c r="BVW303" s="39"/>
      <c r="BVX303" s="39"/>
      <c r="BVY303" s="39"/>
      <c r="BVZ303" s="39"/>
      <c r="BWA303" s="39"/>
      <c r="BWB303" s="39"/>
      <c r="BWC303" s="39"/>
      <c r="BWD303" s="39"/>
      <c r="BWE303" s="39"/>
      <c r="BWF303" s="39"/>
      <c r="BWG303" s="39"/>
      <c r="BWH303" s="39"/>
      <c r="BWI303" s="39"/>
      <c r="BWJ303" s="39"/>
      <c r="BWK303" s="39"/>
      <c r="BWL303" s="39"/>
      <c r="BWM303" s="39"/>
      <c r="BWN303" s="39"/>
      <c r="BWO303" s="39"/>
      <c r="BWP303" s="39"/>
      <c r="BWQ303" s="39"/>
      <c r="BWR303" s="39"/>
      <c r="BWS303" s="39"/>
      <c r="BWT303" s="39"/>
      <c r="BWU303" s="39"/>
      <c r="BWV303" s="39"/>
      <c r="BWW303" s="39"/>
      <c r="BWX303" s="39"/>
      <c r="BWY303" s="39"/>
      <c r="BWZ303" s="39"/>
      <c r="BXA303" s="39"/>
      <c r="BXB303" s="39"/>
      <c r="BXC303" s="39"/>
      <c r="BXD303" s="39"/>
      <c r="BXE303" s="39"/>
      <c r="BXF303" s="39"/>
      <c r="BXG303" s="39"/>
      <c r="BXH303" s="39"/>
      <c r="BXI303" s="39"/>
      <c r="BXJ303" s="39"/>
      <c r="BXK303" s="39"/>
      <c r="BXL303" s="39"/>
      <c r="BXM303" s="39"/>
      <c r="BXN303" s="39"/>
      <c r="BXO303" s="39"/>
      <c r="BXP303" s="39"/>
      <c r="BXQ303" s="39"/>
      <c r="BXR303" s="39"/>
      <c r="BXS303" s="39"/>
      <c r="BXT303" s="39"/>
      <c r="BXU303" s="39"/>
      <c r="BXV303" s="39"/>
      <c r="BXW303" s="39"/>
      <c r="BXX303" s="39"/>
      <c r="BXY303" s="39"/>
      <c r="BXZ303" s="39"/>
      <c r="BYA303" s="39"/>
      <c r="BYB303" s="39"/>
      <c r="BYC303" s="39"/>
      <c r="BYD303" s="39"/>
      <c r="BYE303" s="39"/>
      <c r="BYF303" s="39"/>
      <c r="BYG303" s="39"/>
      <c r="BYH303" s="39"/>
      <c r="BYI303" s="39"/>
      <c r="BYJ303" s="39"/>
      <c r="BYK303" s="39"/>
      <c r="BYL303" s="39"/>
      <c r="BYM303" s="39"/>
      <c r="BYN303" s="39"/>
      <c r="BYO303" s="39"/>
      <c r="BYP303" s="39"/>
      <c r="BYQ303" s="39"/>
      <c r="BYR303" s="39"/>
      <c r="BYS303" s="39"/>
      <c r="BYT303" s="39"/>
      <c r="BYU303" s="39"/>
      <c r="BYV303" s="39"/>
      <c r="BYW303" s="39"/>
      <c r="BYX303" s="39"/>
      <c r="BYY303" s="39"/>
      <c r="BYZ303" s="39"/>
      <c r="BZA303" s="39"/>
      <c r="BZB303" s="39"/>
      <c r="BZC303" s="39"/>
      <c r="BZD303" s="39"/>
      <c r="BZE303" s="39"/>
      <c r="BZF303" s="39"/>
      <c r="BZG303" s="39"/>
      <c r="BZH303" s="39"/>
      <c r="BZI303" s="39"/>
      <c r="BZJ303" s="39"/>
      <c r="BZK303" s="39"/>
      <c r="BZL303" s="39"/>
      <c r="BZM303" s="39"/>
      <c r="BZN303" s="39"/>
      <c r="BZO303" s="39"/>
      <c r="BZP303" s="39"/>
      <c r="BZQ303" s="39"/>
      <c r="BZR303" s="39"/>
      <c r="BZS303" s="39"/>
      <c r="BZT303" s="39"/>
      <c r="BZU303" s="39"/>
      <c r="BZV303" s="39"/>
      <c r="BZW303" s="39"/>
      <c r="BZX303" s="39"/>
      <c r="BZY303" s="39"/>
      <c r="BZZ303" s="39"/>
      <c r="CAA303" s="39"/>
      <c r="CAB303" s="39"/>
      <c r="CAC303" s="39"/>
      <c r="CAD303" s="39"/>
      <c r="CAE303" s="39"/>
      <c r="CAF303" s="39"/>
      <c r="CAG303" s="39"/>
      <c r="CAH303" s="39"/>
      <c r="CAI303" s="39"/>
      <c r="CAJ303" s="39"/>
      <c r="CAK303" s="39"/>
      <c r="CAL303" s="39"/>
      <c r="CAM303" s="39"/>
      <c r="CAN303" s="39"/>
      <c r="CAO303" s="39"/>
      <c r="CAP303" s="39"/>
      <c r="CAQ303" s="39"/>
      <c r="CAR303" s="39"/>
      <c r="CAS303" s="39"/>
      <c r="CAT303" s="39"/>
      <c r="CAU303" s="39"/>
      <c r="CAV303" s="39"/>
      <c r="CAW303" s="39"/>
      <c r="CAX303" s="39"/>
      <c r="CAY303" s="39"/>
      <c r="CAZ303" s="39"/>
      <c r="CBA303" s="39"/>
      <c r="CBB303" s="39"/>
      <c r="CBC303" s="39"/>
      <c r="CBD303" s="39"/>
      <c r="CBE303" s="39"/>
      <c r="CBF303" s="39"/>
      <c r="CBG303" s="39"/>
      <c r="CBH303" s="39"/>
      <c r="CBI303" s="39"/>
      <c r="CBJ303" s="39"/>
      <c r="CBK303" s="39"/>
      <c r="CBL303" s="39"/>
      <c r="CBM303" s="39"/>
      <c r="CBN303" s="39"/>
      <c r="CBO303" s="39"/>
      <c r="CBP303" s="39"/>
      <c r="CBQ303" s="39"/>
      <c r="CBR303" s="39"/>
      <c r="CBS303" s="39"/>
      <c r="CBT303" s="39"/>
      <c r="CBU303" s="39"/>
      <c r="CBV303" s="39"/>
      <c r="CBW303" s="39"/>
      <c r="CBX303" s="39"/>
      <c r="CBY303" s="39"/>
      <c r="CBZ303" s="39"/>
      <c r="CCA303" s="39"/>
      <c r="CCB303" s="39"/>
      <c r="CCC303" s="39"/>
      <c r="CCD303" s="39"/>
      <c r="CCE303" s="39"/>
      <c r="CCF303" s="39"/>
      <c r="CCG303" s="39"/>
      <c r="CCH303" s="39"/>
      <c r="CCI303" s="39"/>
      <c r="CCJ303" s="39"/>
      <c r="CCK303" s="39"/>
      <c r="CCL303" s="39"/>
      <c r="CCM303" s="39"/>
      <c r="CCN303" s="39"/>
      <c r="CCO303" s="39"/>
      <c r="CCP303" s="39"/>
      <c r="CCQ303" s="39"/>
      <c r="CCR303" s="39"/>
      <c r="CCS303" s="39"/>
      <c r="CCT303" s="39"/>
      <c r="CCU303" s="39"/>
      <c r="CCV303" s="39"/>
      <c r="CCW303" s="39"/>
      <c r="CCX303" s="39"/>
      <c r="CCY303" s="39"/>
      <c r="CCZ303" s="39"/>
      <c r="CDA303" s="39"/>
      <c r="CDB303" s="39"/>
      <c r="CDC303" s="39"/>
      <c r="CDD303" s="39"/>
      <c r="CDE303" s="39"/>
      <c r="CDF303" s="39"/>
      <c r="CDG303" s="39"/>
      <c r="CDH303" s="39"/>
      <c r="CDI303" s="39"/>
      <c r="CDJ303" s="39"/>
      <c r="CDK303" s="39"/>
      <c r="CDL303" s="39"/>
      <c r="CDM303" s="39"/>
      <c r="CDN303" s="39"/>
      <c r="CDO303" s="39"/>
      <c r="CDP303" s="39"/>
      <c r="CDQ303" s="39"/>
      <c r="CDR303" s="39"/>
      <c r="CDS303" s="39"/>
      <c r="CDT303" s="39"/>
      <c r="CDU303" s="39"/>
      <c r="CDV303" s="39"/>
      <c r="CDW303" s="39"/>
      <c r="CDX303" s="39"/>
      <c r="CDY303" s="39"/>
      <c r="CDZ303" s="39"/>
      <c r="CEA303" s="39"/>
      <c r="CEB303" s="39"/>
      <c r="CEC303" s="39"/>
      <c r="CED303" s="39"/>
      <c r="CEE303" s="39"/>
      <c r="CEF303" s="39"/>
      <c r="CEG303" s="39"/>
      <c r="CEH303" s="39"/>
      <c r="CEI303" s="39"/>
      <c r="CEJ303" s="39"/>
      <c r="CEK303" s="39"/>
      <c r="CEL303" s="39"/>
      <c r="CEM303" s="39"/>
      <c r="CEN303" s="39"/>
      <c r="CEO303" s="39"/>
      <c r="CEP303" s="39"/>
      <c r="CEQ303" s="39"/>
      <c r="CER303" s="39"/>
      <c r="CES303" s="39"/>
      <c r="CET303" s="39"/>
      <c r="CEU303" s="39"/>
      <c r="CEV303" s="39"/>
      <c r="CEW303" s="39"/>
      <c r="CEX303" s="39"/>
      <c r="CEY303" s="39"/>
      <c r="CEZ303" s="39"/>
      <c r="CFA303" s="39"/>
      <c r="CFB303" s="39"/>
      <c r="CFC303" s="39"/>
      <c r="CFD303" s="39"/>
      <c r="CFE303" s="39"/>
      <c r="CFF303" s="39"/>
      <c r="CFG303" s="39"/>
      <c r="CFH303" s="39"/>
      <c r="CFI303" s="39"/>
      <c r="CFJ303" s="39"/>
      <c r="CFK303" s="39"/>
      <c r="CFL303" s="39"/>
      <c r="CFM303" s="39"/>
      <c r="CFN303" s="39"/>
      <c r="CFO303" s="39"/>
      <c r="CFP303" s="39"/>
      <c r="CFQ303" s="39"/>
      <c r="CFR303" s="39"/>
      <c r="CFS303" s="39"/>
      <c r="CFT303" s="39"/>
      <c r="CFU303" s="39"/>
      <c r="CFV303" s="39"/>
      <c r="CFW303" s="39"/>
      <c r="CFX303" s="39"/>
      <c r="CFY303" s="39"/>
      <c r="CFZ303" s="39"/>
      <c r="CGA303" s="39"/>
      <c r="CGB303" s="39"/>
      <c r="CGC303" s="39"/>
      <c r="CGD303" s="39"/>
      <c r="CGE303" s="39"/>
      <c r="CGF303" s="39"/>
      <c r="CGG303" s="39"/>
      <c r="CGH303" s="39"/>
      <c r="CGI303" s="39"/>
      <c r="CGJ303" s="39"/>
      <c r="CGK303" s="39"/>
      <c r="CGL303" s="39"/>
      <c r="CGM303" s="39"/>
      <c r="CGN303" s="39"/>
      <c r="CGO303" s="39"/>
      <c r="CGP303" s="39"/>
      <c r="CGQ303" s="39"/>
      <c r="CGR303" s="39"/>
      <c r="CGS303" s="39"/>
      <c r="CGT303" s="39"/>
      <c r="CGU303" s="39"/>
      <c r="CGV303" s="39"/>
      <c r="CGW303" s="39"/>
      <c r="CGX303" s="39"/>
      <c r="CGY303" s="39"/>
      <c r="CGZ303" s="39"/>
      <c r="CHA303" s="39"/>
      <c r="CHB303" s="39"/>
      <c r="CHC303" s="39"/>
      <c r="CHD303" s="39"/>
      <c r="CHE303" s="39"/>
      <c r="CHF303" s="39"/>
      <c r="CHG303" s="39"/>
      <c r="CHH303" s="39"/>
      <c r="CHI303" s="39"/>
      <c r="CHJ303" s="39"/>
      <c r="CHK303" s="39"/>
      <c r="CHL303" s="39"/>
      <c r="CHM303" s="39"/>
      <c r="CHN303" s="39"/>
      <c r="CHO303" s="39"/>
      <c r="CHP303" s="39"/>
      <c r="CHQ303" s="39"/>
      <c r="CHR303" s="39"/>
      <c r="CHS303" s="39"/>
      <c r="CHT303" s="39"/>
      <c r="CHU303" s="39"/>
      <c r="CHV303" s="39"/>
      <c r="CHW303" s="39"/>
      <c r="CHX303" s="39"/>
      <c r="CHY303" s="39"/>
      <c r="CHZ303" s="39"/>
      <c r="CIA303" s="39"/>
      <c r="CIB303" s="39"/>
      <c r="CIC303" s="39"/>
      <c r="CID303" s="39"/>
      <c r="CIE303" s="39"/>
      <c r="CIF303" s="39"/>
      <c r="CIG303" s="39"/>
      <c r="CIH303" s="39"/>
      <c r="CII303" s="39"/>
      <c r="CIJ303" s="39"/>
      <c r="CIK303" s="39"/>
      <c r="CIL303" s="39"/>
      <c r="CIM303" s="39"/>
      <c r="CIN303" s="39"/>
      <c r="CIO303" s="39"/>
      <c r="CIP303" s="39"/>
      <c r="CIQ303" s="39"/>
      <c r="CIR303" s="39"/>
      <c r="CIS303" s="39"/>
      <c r="CIT303" s="39"/>
      <c r="CIU303" s="39"/>
      <c r="CIV303" s="39"/>
      <c r="CIW303" s="39"/>
      <c r="CIX303" s="39"/>
      <c r="CIY303" s="39"/>
      <c r="CIZ303" s="39"/>
      <c r="CJA303" s="39"/>
      <c r="CJB303" s="39"/>
      <c r="CJC303" s="39"/>
      <c r="CJD303" s="39"/>
      <c r="CJE303" s="39"/>
      <c r="CJF303" s="39"/>
      <c r="CJG303" s="39"/>
      <c r="CJH303" s="39"/>
      <c r="CJI303" s="39"/>
      <c r="CJJ303" s="39"/>
      <c r="CJK303" s="39"/>
      <c r="CJL303" s="39"/>
      <c r="CJM303" s="39"/>
      <c r="CJN303" s="39"/>
      <c r="CJO303" s="39"/>
      <c r="CJP303" s="39"/>
      <c r="CJQ303" s="39"/>
      <c r="CJR303" s="39"/>
      <c r="CJS303" s="39"/>
      <c r="CJT303" s="39"/>
      <c r="CJU303" s="39"/>
      <c r="CJV303" s="39"/>
      <c r="CJW303" s="39"/>
      <c r="CJX303" s="39"/>
      <c r="CJY303" s="39"/>
      <c r="CJZ303" s="39"/>
      <c r="CKA303" s="39"/>
      <c r="CKB303" s="39"/>
      <c r="CKC303" s="39"/>
      <c r="CKD303" s="39"/>
      <c r="CKE303" s="39"/>
      <c r="CKF303" s="39"/>
      <c r="CKG303" s="39"/>
      <c r="CKH303" s="39"/>
      <c r="CKI303" s="39"/>
      <c r="CKJ303" s="39"/>
      <c r="CKK303" s="39"/>
      <c r="CKL303" s="39"/>
      <c r="CKM303" s="39"/>
      <c r="CKN303" s="39"/>
      <c r="CKO303" s="39"/>
      <c r="CKP303" s="39"/>
      <c r="CKQ303" s="39"/>
      <c r="CKR303" s="39"/>
      <c r="CKS303" s="39"/>
      <c r="CKT303" s="39"/>
      <c r="CKU303" s="39"/>
      <c r="CKV303" s="39"/>
      <c r="CKW303" s="39"/>
      <c r="CKX303" s="39"/>
      <c r="CKY303" s="39"/>
      <c r="CKZ303" s="39"/>
      <c r="CLA303" s="39"/>
      <c r="CLB303" s="39"/>
      <c r="CLC303" s="39"/>
      <c r="CLD303" s="39"/>
      <c r="CLE303" s="39"/>
      <c r="CLF303" s="39"/>
      <c r="CLG303" s="39"/>
      <c r="CLH303" s="39"/>
      <c r="CLI303" s="39"/>
      <c r="CLJ303" s="39"/>
      <c r="CLK303" s="39"/>
      <c r="CLL303" s="39"/>
      <c r="CLM303" s="39"/>
      <c r="CLN303" s="39"/>
      <c r="CLO303" s="39"/>
      <c r="CLP303" s="39"/>
      <c r="CLQ303" s="39"/>
      <c r="CLR303" s="39"/>
      <c r="CLS303" s="39"/>
      <c r="CLT303" s="39"/>
      <c r="CLU303" s="39"/>
      <c r="CLV303" s="39"/>
      <c r="CLW303" s="39"/>
      <c r="CLX303" s="39"/>
      <c r="CLY303" s="39"/>
      <c r="CLZ303" s="39"/>
      <c r="CMA303" s="39"/>
      <c r="CMB303" s="39"/>
      <c r="CMC303" s="39"/>
      <c r="CMD303" s="39"/>
      <c r="CME303" s="39"/>
      <c r="CMF303" s="39"/>
      <c r="CMG303" s="39"/>
      <c r="CMH303" s="39"/>
      <c r="CMI303" s="39"/>
      <c r="CMJ303" s="39"/>
      <c r="CMK303" s="39"/>
      <c r="CML303" s="39"/>
      <c r="CMM303" s="39"/>
      <c r="CMN303" s="39"/>
      <c r="CMO303" s="39"/>
      <c r="CMP303" s="39"/>
      <c r="CMQ303" s="39"/>
      <c r="CMR303" s="39"/>
      <c r="CMS303" s="39"/>
      <c r="CMT303" s="39"/>
      <c r="CMU303" s="39"/>
      <c r="CMV303" s="39"/>
      <c r="CMW303" s="39"/>
      <c r="CMX303" s="39"/>
      <c r="CMY303" s="39"/>
      <c r="CMZ303" s="39"/>
      <c r="CNA303" s="39"/>
      <c r="CNB303" s="39"/>
      <c r="CNC303" s="39"/>
      <c r="CND303" s="39"/>
      <c r="CNE303" s="39"/>
      <c r="CNF303" s="39"/>
      <c r="CNG303" s="39"/>
      <c r="CNH303" s="39"/>
      <c r="CNI303" s="39"/>
      <c r="CNJ303" s="39"/>
      <c r="CNK303" s="39"/>
      <c r="CNL303" s="39"/>
      <c r="CNM303" s="39"/>
      <c r="CNN303" s="39"/>
      <c r="CNO303" s="39"/>
      <c r="CNP303" s="39"/>
      <c r="CNQ303" s="39"/>
      <c r="CNR303" s="39"/>
      <c r="CNS303" s="39"/>
      <c r="CNT303" s="39"/>
      <c r="CNU303" s="39"/>
      <c r="CNV303" s="39"/>
      <c r="CNW303" s="39"/>
      <c r="CNX303" s="39"/>
      <c r="CNY303" s="39"/>
      <c r="CNZ303" s="39"/>
      <c r="COA303" s="39"/>
      <c r="COB303" s="39"/>
      <c r="COC303" s="39"/>
      <c r="COD303" s="39"/>
      <c r="COE303" s="39"/>
      <c r="COF303" s="39"/>
      <c r="COG303" s="39"/>
      <c r="COH303" s="39"/>
      <c r="COI303" s="39"/>
      <c r="COJ303" s="39"/>
      <c r="COK303" s="39"/>
      <c r="COL303" s="39"/>
      <c r="COM303" s="39"/>
      <c r="CON303" s="39"/>
      <c r="COO303" s="39"/>
      <c r="COP303" s="39"/>
      <c r="COQ303" s="39"/>
      <c r="COR303" s="39"/>
      <c r="COS303" s="39"/>
      <c r="COT303" s="39"/>
      <c r="COU303" s="39"/>
      <c r="COV303" s="39"/>
      <c r="COW303" s="39"/>
      <c r="COX303" s="39"/>
      <c r="COY303" s="39"/>
      <c r="COZ303" s="39"/>
      <c r="CPA303" s="39"/>
      <c r="CPB303" s="39"/>
      <c r="CPC303" s="39"/>
      <c r="CPD303" s="39"/>
      <c r="CPE303" s="39"/>
      <c r="CPF303" s="39"/>
      <c r="CPG303" s="39"/>
      <c r="CPH303" s="39"/>
      <c r="CPI303" s="39"/>
      <c r="CPJ303" s="39"/>
      <c r="CPK303" s="39"/>
      <c r="CPL303" s="39"/>
      <c r="CPM303" s="39"/>
      <c r="CPN303" s="39"/>
      <c r="CPO303" s="39"/>
      <c r="CPP303" s="39"/>
      <c r="CPQ303" s="39"/>
      <c r="CPR303" s="39"/>
      <c r="CPS303" s="39"/>
      <c r="CPT303" s="39"/>
      <c r="CPU303" s="39"/>
      <c r="CPV303" s="39"/>
      <c r="CPW303" s="39"/>
      <c r="CPX303" s="39"/>
      <c r="CPY303" s="39"/>
      <c r="CPZ303" s="39"/>
      <c r="CQA303" s="39"/>
      <c r="CQB303" s="39"/>
      <c r="CQC303" s="39"/>
      <c r="CQD303" s="39"/>
      <c r="CQE303" s="39"/>
      <c r="CQF303" s="39"/>
      <c r="CQG303" s="39"/>
      <c r="CQH303" s="39"/>
      <c r="CQI303" s="39"/>
      <c r="CQJ303" s="39"/>
      <c r="CQK303" s="39"/>
      <c r="CQL303" s="39"/>
      <c r="CQM303" s="39"/>
      <c r="CQN303" s="39"/>
      <c r="CQO303" s="39"/>
      <c r="CQP303" s="39"/>
      <c r="CQQ303" s="39"/>
      <c r="CQR303" s="39"/>
      <c r="CQS303" s="39"/>
      <c r="CQT303" s="39"/>
      <c r="CQU303" s="39"/>
      <c r="CQV303" s="39"/>
      <c r="CQW303" s="39"/>
      <c r="CQX303" s="39"/>
      <c r="CQY303" s="39"/>
      <c r="CQZ303" s="39"/>
      <c r="CRA303" s="39"/>
      <c r="CRB303" s="39"/>
      <c r="CRC303" s="39"/>
      <c r="CRD303" s="39"/>
      <c r="CRE303" s="39"/>
      <c r="CRF303" s="39"/>
      <c r="CRG303" s="39"/>
      <c r="CRH303" s="39"/>
      <c r="CRI303" s="39"/>
      <c r="CRJ303" s="39"/>
      <c r="CRK303" s="39"/>
      <c r="CRL303" s="39"/>
      <c r="CRM303" s="39"/>
      <c r="CRN303" s="39"/>
      <c r="CRO303" s="39"/>
      <c r="CRP303" s="39"/>
      <c r="CRQ303" s="39"/>
      <c r="CRR303" s="39"/>
      <c r="CRS303" s="39"/>
      <c r="CRT303" s="39"/>
      <c r="CRU303" s="39"/>
      <c r="CRV303" s="39"/>
      <c r="CRW303" s="39"/>
      <c r="CRX303" s="39"/>
      <c r="CRY303" s="39"/>
      <c r="CRZ303" s="39"/>
      <c r="CSA303" s="39"/>
      <c r="CSB303" s="39"/>
      <c r="CSC303" s="39"/>
      <c r="CSD303" s="39"/>
      <c r="CSE303" s="39"/>
      <c r="CSF303" s="39"/>
      <c r="CSG303" s="39"/>
      <c r="CSH303" s="39"/>
      <c r="CSI303" s="39"/>
      <c r="CSJ303" s="39"/>
      <c r="CSK303" s="39"/>
      <c r="CSL303" s="39"/>
      <c r="CSM303" s="39"/>
      <c r="CSN303" s="39"/>
      <c r="CSO303" s="39"/>
      <c r="CSP303" s="39"/>
      <c r="CSQ303" s="39"/>
      <c r="CSR303" s="39"/>
      <c r="CSS303" s="39"/>
      <c r="CST303" s="39"/>
      <c r="CSU303" s="39"/>
      <c r="CSV303" s="39"/>
      <c r="CSW303" s="39"/>
      <c r="CSX303" s="39"/>
      <c r="CSY303" s="39"/>
      <c r="CSZ303" s="39"/>
      <c r="CTA303" s="39"/>
      <c r="CTB303" s="39"/>
      <c r="CTC303" s="39"/>
      <c r="CTD303" s="39"/>
      <c r="CTE303" s="39"/>
      <c r="CTF303" s="39"/>
      <c r="CTG303" s="39"/>
      <c r="CTH303" s="39"/>
      <c r="CTI303" s="39"/>
      <c r="CTJ303" s="39"/>
      <c r="CTK303" s="39"/>
      <c r="CTL303" s="39"/>
      <c r="CTM303" s="39"/>
      <c r="CTN303" s="39"/>
      <c r="CTO303" s="39"/>
      <c r="CTP303" s="39"/>
      <c r="CTQ303" s="39"/>
      <c r="CTR303" s="39"/>
      <c r="CTS303" s="39"/>
      <c r="CTT303" s="39"/>
      <c r="CTU303" s="39"/>
      <c r="CTV303" s="39"/>
      <c r="CTW303" s="39"/>
      <c r="CTX303" s="39"/>
      <c r="CTY303" s="39"/>
      <c r="CTZ303" s="39"/>
      <c r="CUA303" s="39"/>
      <c r="CUB303" s="39"/>
      <c r="CUC303" s="39"/>
      <c r="CUD303" s="39"/>
      <c r="CUE303" s="39"/>
      <c r="CUF303" s="39"/>
      <c r="CUG303" s="39"/>
      <c r="CUH303" s="39"/>
      <c r="CUI303" s="39"/>
      <c r="CUJ303" s="39"/>
      <c r="CUK303" s="39"/>
      <c r="CUL303" s="39"/>
      <c r="CUM303" s="39"/>
      <c r="CUN303" s="39"/>
      <c r="CUO303" s="39"/>
      <c r="CUP303" s="39"/>
      <c r="CUQ303" s="39"/>
      <c r="CUR303" s="39"/>
      <c r="CUS303" s="39"/>
      <c r="CUT303" s="39"/>
      <c r="CUU303" s="39"/>
      <c r="CUV303" s="39"/>
      <c r="CUW303" s="39"/>
      <c r="CUX303" s="39"/>
      <c r="CUY303" s="39"/>
      <c r="CUZ303" s="39"/>
      <c r="CVA303" s="39"/>
      <c r="CVB303" s="39"/>
      <c r="CVC303" s="39"/>
      <c r="CVD303" s="39"/>
      <c r="CVE303" s="39"/>
      <c r="CVF303" s="39"/>
      <c r="CVG303" s="39"/>
      <c r="CVH303" s="39"/>
      <c r="CVI303" s="39"/>
      <c r="CVJ303" s="39"/>
      <c r="CVK303" s="39"/>
      <c r="CVL303" s="39"/>
      <c r="CVM303" s="39"/>
      <c r="CVN303" s="39"/>
      <c r="CVO303" s="39"/>
      <c r="CVP303" s="39"/>
      <c r="CVQ303" s="39"/>
      <c r="CVR303" s="39"/>
      <c r="CVS303" s="39"/>
      <c r="CVT303" s="39"/>
      <c r="CVU303" s="39"/>
      <c r="CVV303" s="39"/>
      <c r="CVW303" s="39"/>
      <c r="CVX303" s="39"/>
      <c r="CVY303" s="39"/>
      <c r="CVZ303" s="39"/>
      <c r="CWA303" s="39"/>
      <c r="CWB303" s="39"/>
      <c r="CWC303" s="39"/>
      <c r="CWD303" s="39"/>
      <c r="CWE303" s="39"/>
      <c r="CWF303" s="39"/>
      <c r="CWG303" s="39"/>
      <c r="CWH303" s="39"/>
      <c r="CWI303" s="39"/>
      <c r="CWJ303" s="39"/>
      <c r="CWK303" s="39"/>
      <c r="CWL303" s="39"/>
      <c r="CWM303" s="39"/>
      <c r="CWN303" s="39"/>
      <c r="CWO303" s="39"/>
      <c r="CWP303" s="39"/>
      <c r="CWQ303" s="39"/>
      <c r="CWR303" s="39"/>
      <c r="CWS303" s="39"/>
      <c r="CWT303" s="39"/>
      <c r="CWU303" s="39"/>
      <c r="CWV303" s="39"/>
      <c r="CWW303" s="39"/>
      <c r="CWX303" s="39"/>
      <c r="CWY303" s="39"/>
      <c r="CWZ303" s="39"/>
      <c r="CXA303" s="39"/>
      <c r="CXB303" s="39"/>
      <c r="CXC303" s="39"/>
      <c r="CXD303" s="39"/>
      <c r="CXE303" s="39"/>
      <c r="CXF303" s="39"/>
      <c r="CXG303" s="39"/>
      <c r="CXH303" s="39"/>
      <c r="CXI303" s="39"/>
      <c r="CXJ303" s="39"/>
      <c r="CXK303" s="39"/>
      <c r="CXL303" s="39"/>
      <c r="CXM303" s="39"/>
      <c r="CXN303" s="39"/>
      <c r="CXO303" s="39"/>
      <c r="CXP303" s="39"/>
      <c r="CXQ303" s="39"/>
      <c r="CXR303" s="39"/>
      <c r="CXS303" s="39"/>
      <c r="CXT303" s="39"/>
      <c r="CXU303" s="39"/>
      <c r="CXV303" s="39"/>
      <c r="CXW303" s="39"/>
      <c r="CXX303" s="39"/>
      <c r="CXY303" s="39"/>
      <c r="CXZ303" s="39"/>
      <c r="CYA303" s="39"/>
      <c r="CYB303" s="39"/>
      <c r="CYC303" s="39"/>
      <c r="CYD303" s="39"/>
      <c r="CYE303" s="39"/>
      <c r="CYF303" s="39"/>
      <c r="CYG303" s="39"/>
      <c r="CYH303" s="39"/>
      <c r="CYI303" s="39"/>
      <c r="CYJ303" s="39"/>
      <c r="CYK303" s="39"/>
      <c r="CYL303" s="39"/>
      <c r="CYM303" s="39"/>
      <c r="CYN303" s="39"/>
      <c r="CYO303" s="39"/>
      <c r="CYP303" s="39"/>
      <c r="CYQ303" s="39"/>
      <c r="CYR303" s="39"/>
      <c r="CYS303" s="39"/>
      <c r="CYT303" s="39"/>
      <c r="CYU303" s="39"/>
      <c r="CYV303" s="39"/>
      <c r="CYW303" s="39"/>
      <c r="CYX303" s="39"/>
      <c r="CYY303" s="39"/>
      <c r="CYZ303" s="39"/>
      <c r="CZA303" s="39"/>
      <c r="CZB303" s="39"/>
      <c r="CZC303" s="39"/>
      <c r="CZD303" s="39"/>
      <c r="CZE303" s="39"/>
      <c r="CZF303" s="39"/>
      <c r="CZG303" s="39"/>
      <c r="CZH303" s="39"/>
      <c r="CZI303" s="39"/>
      <c r="CZJ303" s="39"/>
      <c r="CZK303" s="39"/>
      <c r="CZL303" s="39"/>
      <c r="CZM303" s="39"/>
      <c r="CZN303" s="39"/>
      <c r="CZO303" s="39"/>
      <c r="CZP303" s="39"/>
      <c r="CZQ303" s="39"/>
      <c r="CZR303" s="39"/>
      <c r="CZS303" s="39"/>
      <c r="CZT303" s="39"/>
      <c r="CZU303" s="39"/>
      <c r="CZV303" s="39"/>
      <c r="CZW303" s="39"/>
      <c r="CZX303" s="39"/>
      <c r="CZY303" s="39"/>
      <c r="CZZ303" s="39"/>
      <c r="DAA303" s="39"/>
      <c r="DAB303" s="39"/>
      <c r="DAC303" s="39"/>
      <c r="DAD303" s="39"/>
      <c r="DAE303" s="39"/>
      <c r="DAF303" s="39"/>
      <c r="DAG303" s="39"/>
      <c r="DAH303" s="39"/>
      <c r="DAI303" s="39"/>
      <c r="DAJ303" s="39"/>
      <c r="DAK303" s="39"/>
      <c r="DAL303" s="39"/>
      <c r="DAM303" s="39"/>
      <c r="DAN303" s="39"/>
      <c r="DAO303" s="39"/>
      <c r="DAP303" s="39"/>
      <c r="DAQ303" s="39"/>
      <c r="DAR303" s="39"/>
      <c r="DAS303" s="39"/>
      <c r="DAT303" s="39"/>
      <c r="DAU303" s="39"/>
      <c r="DAV303" s="39"/>
      <c r="DAW303" s="39"/>
      <c r="DAX303" s="39"/>
      <c r="DAY303" s="39"/>
      <c r="DAZ303" s="39"/>
      <c r="DBA303" s="39"/>
      <c r="DBB303" s="39"/>
      <c r="DBC303" s="39"/>
      <c r="DBD303" s="39"/>
      <c r="DBE303" s="39"/>
      <c r="DBF303" s="39"/>
      <c r="DBG303" s="39"/>
      <c r="DBH303" s="39"/>
      <c r="DBI303" s="39"/>
      <c r="DBJ303" s="39"/>
      <c r="DBK303" s="39"/>
      <c r="DBL303" s="39"/>
      <c r="DBM303" s="39"/>
      <c r="DBN303" s="39"/>
      <c r="DBO303" s="39"/>
      <c r="DBP303" s="39"/>
      <c r="DBQ303" s="39"/>
      <c r="DBR303" s="39"/>
      <c r="DBS303" s="39"/>
      <c r="DBT303" s="39"/>
      <c r="DBU303" s="39"/>
      <c r="DBV303" s="39"/>
      <c r="DBW303" s="39"/>
      <c r="DBX303" s="39"/>
      <c r="DBY303" s="39"/>
      <c r="DBZ303" s="39"/>
      <c r="DCA303" s="39"/>
      <c r="DCB303" s="39"/>
      <c r="DCC303" s="39"/>
      <c r="DCD303" s="39"/>
      <c r="DCE303" s="39"/>
      <c r="DCF303" s="39"/>
      <c r="DCG303" s="39"/>
      <c r="DCH303" s="39"/>
      <c r="DCI303" s="39"/>
      <c r="DCJ303" s="39"/>
      <c r="DCK303" s="39"/>
      <c r="DCL303" s="39"/>
      <c r="DCM303" s="39"/>
      <c r="DCN303" s="39"/>
      <c r="DCO303" s="39"/>
      <c r="DCP303" s="39"/>
      <c r="DCQ303" s="39"/>
      <c r="DCR303" s="39"/>
      <c r="DCS303" s="39"/>
      <c r="DCT303" s="39"/>
      <c r="DCU303" s="39"/>
      <c r="DCV303" s="39"/>
      <c r="DCW303" s="39"/>
      <c r="DCX303" s="39"/>
      <c r="DCY303" s="39"/>
      <c r="DCZ303" s="39"/>
      <c r="DDA303" s="39"/>
      <c r="DDB303" s="39"/>
      <c r="DDC303" s="39"/>
      <c r="DDD303" s="39"/>
      <c r="DDE303" s="39"/>
      <c r="DDF303" s="39"/>
      <c r="DDG303" s="39"/>
      <c r="DDH303" s="39"/>
      <c r="DDI303" s="39"/>
      <c r="DDJ303" s="39"/>
      <c r="DDK303" s="39"/>
      <c r="DDL303" s="39"/>
      <c r="DDM303" s="39"/>
      <c r="DDN303" s="39"/>
      <c r="DDO303" s="39"/>
      <c r="DDP303" s="39"/>
      <c r="DDQ303" s="39"/>
      <c r="DDR303" s="39"/>
      <c r="DDS303" s="39"/>
      <c r="DDT303" s="39"/>
      <c r="DDU303" s="39"/>
      <c r="DDV303" s="39"/>
      <c r="DDW303" s="39"/>
      <c r="DDX303" s="39"/>
      <c r="DDY303" s="39"/>
      <c r="DDZ303" s="39"/>
      <c r="DEA303" s="39"/>
      <c r="DEB303" s="39"/>
      <c r="DEC303" s="39"/>
      <c r="DED303" s="39"/>
      <c r="DEE303" s="39"/>
      <c r="DEF303" s="39"/>
      <c r="DEG303" s="39"/>
      <c r="DEH303" s="39"/>
      <c r="DEI303" s="39"/>
      <c r="DEJ303" s="39"/>
      <c r="DEK303" s="39"/>
      <c r="DEL303" s="39"/>
      <c r="DEM303" s="39"/>
      <c r="DEN303" s="39"/>
      <c r="DEO303" s="39"/>
      <c r="DEP303" s="39"/>
      <c r="DEQ303" s="39"/>
      <c r="DER303" s="39"/>
      <c r="DES303" s="39"/>
      <c r="DET303" s="39"/>
      <c r="DEU303" s="39"/>
      <c r="DEV303" s="39"/>
      <c r="DEW303" s="39"/>
      <c r="DEX303" s="39"/>
      <c r="DEY303" s="39"/>
      <c r="DEZ303" s="39"/>
      <c r="DFA303" s="39"/>
      <c r="DFB303" s="39"/>
      <c r="DFC303" s="39"/>
      <c r="DFD303" s="39"/>
      <c r="DFE303" s="39"/>
      <c r="DFF303" s="39"/>
      <c r="DFG303" s="39"/>
      <c r="DFH303" s="39"/>
      <c r="DFI303" s="39"/>
      <c r="DFJ303" s="39"/>
      <c r="DFK303" s="39"/>
      <c r="DFL303" s="39"/>
      <c r="DFM303" s="39"/>
      <c r="DFN303" s="39"/>
      <c r="DFO303" s="39"/>
      <c r="DFP303" s="39"/>
      <c r="DFQ303" s="39"/>
      <c r="DFR303" s="39"/>
      <c r="DFS303" s="39"/>
      <c r="DFT303" s="39"/>
      <c r="DFU303" s="39"/>
      <c r="DFV303" s="39"/>
      <c r="DFW303" s="39"/>
      <c r="DFX303" s="39"/>
      <c r="DFY303" s="39"/>
      <c r="DFZ303" s="39"/>
      <c r="DGA303" s="39"/>
      <c r="DGB303" s="39"/>
      <c r="DGC303" s="39"/>
      <c r="DGD303" s="39"/>
      <c r="DGE303" s="39"/>
      <c r="DGF303" s="39"/>
      <c r="DGG303" s="39"/>
      <c r="DGH303" s="39"/>
      <c r="DGI303" s="39"/>
      <c r="DGJ303" s="39"/>
      <c r="DGK303" s="39"/>
      <c r="DGL303" s="39"/>
      <c r="DGM303" s="39"/>
      <c r="DGN303" s="39"/>
      <c r="DGO303" s="39"/>
      <c r="DGP303" s="39"/>
      <c r="DGQ303" s="39"/>
      <c r="DGR303" s="39"/>
      <c r="DGS303" s="39"/>
      <c r="DGT303" s="39"/>
      <c r="DGU303" s="39"/>
      <c r="DGV303" s="39"/>
      <c r="DGW303" s="39"/>
      <c r="DGX303" s="39"/>
      <c r="DGY303" s="39"/>
      <c r="DGZ303" s="39"/>
      <c r="DHA303" s="39"/>
      <c r="DHB303" s="39"/>
      <c r="DHC303" s="39"/>
      <c r="DHD303" s="39"/>
      <c r="DHE303" s="39"/>
      <c r="DHF303" s="39"/>
      <c r="DHG303" s="39"/>
      <c r="DHH303" s="39"/>
      <c r="DHI303" s="39"/>
      <c r="DHJ303" s="39"/>
      <c r="DHK303" s="39"/>
      <c r="DHL303" s="39"/>
      <c r="DHM303" s="39"/>
      <c r="DHN303" s="39"/>
      <c r="DHO303" s="39"/>
      <c r="DHP303" s="39"/>
      <c r="DHQ303" s="39"/>
      <c r="DHR303" s="39"/>
      <c r="DHS303" s="39"/>
      <c r="DHT303" s="39"/>
      <c r="DHU303" s="39"/>
      <c r="DHV303" s="39"/>
      <c r="DHW303" s="39"/>
      <c r="DHX303" s="39"/>
      <c r="DHY303" s="39"/>
      <c r="DHZ303" s="39"/>
      <c r="DIA303" s="39"/>
      <c r="DIB303" s="39"/>
      <c r="DIC303" s="39"/>
      <c r="DID303" s="39"/>
      <c r="DIE303" s="39"/>
      <c r="DIF303" s="39"/>
      <c r="DIG303" s="39"/>
      <c r="DIH303" s="39"/>
      <c r="DII303" s="39"/>
      <c r="DIJ303" s="39"/>
      <c r="DIK303" s="39"/>
      <c r="DIL303" s="39"/>
      <c r="DIM303" s="39"/>
      <c r="DIN303" s="39"/>
      <c r="DIO303" s="39"/>
      <c r="DIP303" s="39"/>
      <c r="DIQ303" s="39"/>
      <c r="DIR303" s="39"/>
      <c r="DIS303" s="39"/>
      <c r="DIT303" s="39"/>
      <c r="DIU303" s="39"/>
      <c r="DIV303" s="39"/>
      <c r="DIW303" s="39"/>
      <c r="DIX303" s="39"/>
      <c r="DIY303" s="39"/>
      <c r="DIZ303" s="39"/>
      <c r="DJA303" s="39"/>
      <c r="DJB303" s="39"/>
      <c r="DJC303" s="39"/>
      <c r="DJD303" s="39"/>
      <c r="DJE303" s="39"/>
      <c r="DJF303" s="39"/>
      <c r="DJG303" s="39"/>
      <c r="DJH303" s="39"/>
      <c r="DJI303" s="39"/>
      <c r="DJJ303" s="39"/>
      <c r="DJK303" s="39"/>
      <c r="DJL303" s="39"/>
      <c r="DJM303" s="39"/>
      <c r="DJN303" s="39"/>
      <c r="DJO303" s="39"/>
      <c r="DJP303" s="39"/>
      <c r="DJQ303" s="39"/>
      <c r="DJR303" s="39"/>
      <c r="DJS303" s="39"/>
      <c r="DJT303" s="39"/>
      <c r="DJU303" s="39"/>
      <c r="DJV303" s="39"/>
      <c r="DJW303" s="39"/>
      <c r="DJX303" s="39"/>
      <c r="DJY303" s="39"/>
      <c r="DJZ303" s="39"/>
      <c r="DKA303" s="39"/>
      <c r="DKB303" s="39"/>
      <c r="DKC303" s="39"/>
      <c r="DKD303" s="39"/>
      <c r="DKE303" s="39"/>
      <c r="DKF303" s="39"/>
      <c r="DKG303" s="39"/>
      <c r="DKH303" s="39"/>
      <c r="DKI303" s="39"/>
      <c r="DKJ303" s="39"/>
      <c r="DKK303" s="39"/>
      <c r="DKL303" s="39"/>
      <c r="DKM303" s="39"/>
      <c r="DKN303" s="39"/>
      <c r="DKO303" s="39"/>
      <c r="DKP303" s="39"/>
      <c r="DKQ303" s="39"/>
      <c r="DKR303" s="39"/>
      <c r="DKS303" s="39"/>
      <c r="DKT303" s="39"/>
      <c r="DKU303" s="39"/>
      <c r="DKV303" s="39"/>
      <c r="DKW303" s="39"/>
      <c r="DKX303" s="39"/>
      <c r="DKY303" s="39"/>
      <c r="DKZ303" s="39"/>
      <c r="DLA303" s="39"/>
      <c r="DLB303" s="39"/>
      <c r="DLC303" s="39"/>
      <c r="DLD303" s="39"/>
      <c r="DLE303" s="39"/>
      <c r="DLF303" s="39"/>
      <c r="DLG303" s="39"/>
      <c r="DLH303" s="39"/>
      <c r="DLI303" s="39"/>
      <c r="DLJ303" s="39"/>
      <c r="DLK303" s="39"/>
      <c r="DLL303" s="39"/>
      <c r="DLM303" s="39"/>
      <c r="DLN303" s="39"/>
      <c r="DLO303" s="39"/>
      <c r="DLP303" s="39"/>
      <c r="DLQ303" s="39"/>
      <c r="DLR303" s="39"/>
      <c r="DLS303" s="39"/>
      <c r="DLT303" s="39"/>
      <c r="DLU303" s="39"/>
      <c r="DLV303" s="39"/>
      <c r="DLW303" s="39"/>
      <c r="DLX303" s="39"/>
      <c r="DLY303" s="39"/>
      <c r="DLZ303" s="39"/>
      <c r="DMA303" s="39"/>
      <c r="DMB303" s="39"/>
      <c r="DMC303" s="39"/>
      <c r="DMD303" s="39"/>
      <c r="DME303" s="39"/>
      <c r="DMF303" s="39"/>
      <c r="DMG303" s="39"/>
      <c r="DMH303" s="39"/>
      <c r="DMI303" s="39"/>
      <c r="DMJ303" s="39"/>
      <c r="DMK303" s="39"/>
      <c r="DML303" s="39"/>
      <c r="DMM303" s="39"/>
      <c r="DMN303" s="39"/>
      <c r="DMO303" s="39"/>
      <c r="DMP303" s="39"/>
      <c r="DMQ303" s="39"/>
      <c r="DMR303" s="39"/>
      <c r="DMS303" s="39"/>
      <c r="DMT303" s="39"/>
      <c r="DMU303" s="39"/>
      <c r="DMV303" s="39"/>
      <c r="DMW303" s="39"/>
      <c r="DMX303" s="39"/>
      <c r="DMY303" s="39"/>
      <c r="DMZ303" s="39"/>
      <c r="DNA303" s="39"/>
      <c r="DNB303" s="39"/>
      <c r="DNC303" s="39"/>
      <c r="DND303" s="39"/>
      <c r="DNE303" s="39"/>
      <c r="DNF303" s="39"/>
      <c r="DNG303" s="39"/>
      <c r="DNH303" s="39"/>
      <c r="DNI303" s="39"/>
      <c r="DNJ303" s="39"/>
      <c r="DNK303" s="39"/>
      <c r="DNL303" s="39"/>
      <c r="DNM303" s="39"/>
      <c r="DNN303" s="39"/>
      <c r="DNO303" s="39"/>
      <c r="DNP303" s="39"/>
      <c r="DNQ303" s="39"/>
      <c r="DNR303" s="39"/>
      <c r="DNS303" s="39"/>
      <c r="DNT303" s="39"/>
      <c r="DNU303" s="39"/>
      <c r="DNV303" s="39"/>
      <c r="DNW303" s="39"/>
      <c r="DNX303" s="39"/>
      <c r="DNY303" s="39"/>
      <c r="DNZ303" s="39"/>
      <c r="DOA303" s="39"/>
      <c r="DOB303" s="39"/>
      <c r="DOC303" s="39"/>
      <c r="DOD303" s="39"/>
      <c r="DOE303" s="39"/>
      <c r="DOF303" s="39"/>
      <c r="DOG303" s="39"/>
      <c r="DOH303" s="39"/>
      <c r="DOI303" s="39"/>
      <c r="DOJ303" s="39"/>
      <c r="DOK303" s="39"/>
      <c r="DOL303" s="39"/>
      <c r="DOM303" s="39"/>
      <c r="DON303" s="39"/>
      <c r="DOO303" s="39"/>
      <c r="DOP303" s="39"/>
      <c r="DOQ303" s="39"/>
      <c r="DOR303" s="39"/>
      <c r="DOS303" s="39"/>
      <c r="DOT303" s="39"/>
      <c r="DOU303" s="39"/>
      <c r="DOV303" s="39"/>
      <c r="DOW303" s="39"/>
      <c r="DOX303" s="39"/>
      <c r="DOY303" s="39"/>
      <c r="DOZ303" s="39"/>
      <c r="DPA303" s="39"/>
      <c r="DPB303" s="39"/>
      <c r="DPC303" s="39"/>
      <c r="DPD303" s="39"/>
      <c r="DPE303" s="39"/>
      <c r="DPF303" s="39"/>
      <c r="DPG303" s="39"/>
      <c r="DPH303" s="39"/>
      <c r="DPI303" s="39"/>
      <c r="DPJ303" s="39"/>
      <c r="DPK303" s="39"/>
      <c r="DPL303" s="39"/>
      <c r="DPM303" s="39"/>
      <c r="DPN303" s="39"/>
      <c r="DPO303" s="39"/>
      <c r="DPP303" s="39"/>
      <c r="DPQ303" s="39"/>
      <c r="DPR303" s="39"/>
      <c r="DPS303" s="39"/>
      <c r="DPT303" s="39"/>
      <c r="DPU303" s="39"/>
      <c r="DPV303" s="39"/>
      <c r="DPW303" s="39"/>
      <c r="DPX303" s="39"/>
      <c r="DPY303" s="39"/>
      <c r="DPZ303" s="39"/>
      <c r="DQA303" s="39"/>
      <c r="DQB303" s="39"/>
      <c r="DQC303" s="39"/>
      <c r="DQD303" s="39"/>
      <c r="DQE303" s="39"/>
      <c r="DQF303" s="39"/>
      <c r="DQG303" s="39"/>
      <c r="DQH303" s="39"/>
      <c r="DQI303" s="39"/>
      <c r="DQJ303" s="39"/>
      <c r="DQK303" s="39"/>
      <c r="DQL303" s="39"/>
      <c r="DQM303" s="39"/>
      <c r="DQN303" s="39"/>
      <c r="DQO303" s="39"/>
      <c r="DQP303" s="39"/>
      <c r="DQQ303" s="39"/>
      <c r="DQR303" s="39"/>
      <c r="DQS303" s="39"/>
      <c r="DQT303" s="39"/>
      <c r="DQU303" s="39"/>
      <c r="DQV303" s="39"/>
      <c r="DQW303" s="39"/>
      <c r="DQX303" s="39"/>
      <c r="DQY303" s="39"/>
      <c r="DQZ303" s="39"/>
      <c r="DRA303" s="39"/>
      <c r="DRB303" s="39"/>
      <c r="DRC303" s="39"/>
      <c r="DRD303" s="39"/>
      <c r="DRE303" s="39"/>
      <c r="DRF303" s="39"/>
      <c r="DRG303" s="39"/>
      <c r="DRH303" s="39"/>
      <c r="DRI303" s="39"/>
      <c r="DRJ303" s="39"/>
      <c r="DRK303" s="39"/>
      <c r="DRL303" s="39"/>
      <c r="DRM303" s="39"/>
      <c r="DRN303" s="39"/>
      <c r="DRO303" s="39"/>
      <c r="DRP303" s="39"/>
      <c r="DRQ303" s="39"/>
      <c r="DRR303" s="39"/>
      <c r="DRS303" s="39"/>
      <c r="DRT303" s="39"/>
      <c r="DRU303" s="39"/>
      <c r="DRV303" s="39"/>
      <c r="DRW303" s="39"/>
      <c r="DRX303" s="39"/>
      <c r="DRY303" s="39"/>
      <c r="DRZ303" s="39"/>
      <c r="DSA303" s="39"/>
      <c r="DSB303" s="39"/>
      <c r="DSC303" s="39"/>
      <c r="DSD303" s="39"/>
      <c r="DSE303" s="39"/>
      <c r="DSF303" s="39"/>
      <c r="DSG303" s="39"/>
      <c r="DSH303" s="39"/>
      <c r="DSI303" s="39"/>
      <c r="DSJ303" s="39"/>
      <c r="DSK303" s="39"/>
      <c r="DSL303" s="39"/>
      <c r="DSM303" s="39"/>
      <c r="DSN303" s="39"/>
      <c r="DSO303" s="39"/>
      <c r="DSP303" s="39"/>
      <c r="DSQ303" s="39"/>
      <c r="DSR303" s="39"/>
      <c r="DSS303" s="39"/>
      <c r="DST303" s="39"/>
      <c r="DSU303" s="39"/>
      <c r="DSV303" s="39"/>
      <c r="DSW303" s="39"/>
      <c r="DSX303" s="39"/>
      <c r="DSY303" s="39"/>
      <c r="DSZ303" s="39"/>
      <c r="DTA303" s="39"/>
      <c r="DTB303" s="39"/>
      <c r="DTC303" s="39"/>
      <c r="DTD303" s="39"/>
      <c r="DTE303" s="39"/>
      <c r="DTF303" s="39"/>
      <c r="DTG303" s="39"/>
      <c r="DTH303" s="39"/>
      <c r="DTI303" s="39"/>
      <c r="DTJ303" s="39"/>
      <c r="DTK303" s="39"/>
      <c r="DTL303" s="39"/>
      <c r="DTM303" s="39"/>
      <c r="DTN303" s="39"/>
      <c r="DTO303" s="39"/>
      <c r="DTP303" s="39"/>
      <c r="DTQ303" s="39"/>
      <c r="DTR303" s="39"/>
      <c r="DTS303" s="39"/>
      <c r="DTT303" s="39"/>
      <c r="DTU303" s="39"/>
      <c r="DTV303" s="39"/>
      <c r="DTW303" s="39"/>
      <c r="DTX303" s="39"/>
      <c r="DTY303" s="39"/>
      <c r="DTZ303" s="39"/>
      <c r="DUA303" s="39"/>
      <c r="DUB303" s="39"/>
      <c r="DUC303" s="39"/>
      <c r="DUD303" s="39"/>
      <c r="DUE303" s="39"/>
      <c r="DUF303" s="39"/>
      <c r="DUG303" s="39"/>
      <c r="DUH303" s="39"/>
      <c r="DUI303" s="39"/>
      <c r="DUJ303" s="39"/>
      <c r="DUK303" s="39"/>
      <c r="DUL303" s="39"/>
      <c r="DUM303" s="39"/>
      <c r="DUN303" s="39"/>
      <c r="DUO303" s="39"/>
      <c r="DUP303" s="39"/>
      <c r="DUQ303" s="39"/>
      <c r="DUR303" s="39"/>
      <c r="DUS303" s="39"/>
      <c r="DUT303" s="39"/>
      <c r="DUU303" s="39"/>
      <c r="DUV303" s="39"/>
      <c r="DUW303" s="39"/>
      <c r="DUX303" s="39"/>
      <c r="DUY303" s="39"/>
      <c r="DUZ303" s="39"/>
      <c r="DVA303" s="39"/>
      <c r="DVB303" s="39"/>
      <c r="DVC303" s="39"/>
      <c r="DVD303" s="39"/>
      <c r="DVE303" s="39"/>
      <c r="DVF303" s="39"/>
      <c r="DVG303" s="39"/>
      <c r="DVH303" s="39"/>
      <c r="DVI303" s="39"/>
      <c r="DVJ303" s="39"/>
      <c r="DVK303" s="39"/>
      <c r="DVL303" s="39"/>
      <c r="DVM303" s="39"/>
      <c r="DVN303" s="39"/>
      <c r="DVO303" s="39"/>
      <c r="DVP303" s="39"/>
      <c r="DVQ303" s="39"/>
      <c r="DVR303" s="39"/>
      <c r="DVS303" s="39"/>
      <c r="DVT303" s="39"/>
      <c r="DVU303" s="39"/>
      <c r="DVV303" s="39"/>
      <c r="DVW303" s="39"/>
      <c r="DVX303" s="39"/>
      <c r="DVY303" s="39"/>
      <c r="DVZ303" s="39"/>
      <c r="DWA303" s="39"/>
      <c r="DWB303" s="39"/>
      <c r="DWC303" s="39"/>
      <c r="DWD303" s="39"/>
      <c r="DWE303" s="39"/>
      <c r="DWF303" s="39"/>
      <c r="DWG303" s="39"/>
      <c r="DWH303" s="39"/>
      <c r="DWI303" s="39"/>
      <c r="DWJ303" s="39"/>
      <c r="DWK303" s="39"/>
      <c r="DWL303" s="39"/>
      <c r="DWM303" s="39"/>
      <c r="DWN303" s="39"/>
      <c r="DWO303" s="39"/>
      <c r="DWP303" s="39"/>
      <c r="DWQ303" s="39"/>
      <c r="DWR303" s="39"/>
      <c r="DWS303" s="39"/>
      <c r="DWT303" s="39"/>
      <c r="DWU303" s="39"/>
      <c r="DWV303" s="39"/>
      <c r="DWW303" s="39"/>
      <c r="DWX303" s="39"/>
      <c r="DWY303" s="39"/>
      <c r="DWZ303" s="39"/>
      <c r="DXA303" s="39"/>
      <c r="DXB303" s="39"/>
      <c r="DXC303" s="39"/>
      <c r="DXD303" s="39"/>
      <c r="DXE303" s="39"/>
      <c r="DXF303" s="39"/>
      <c r="DXG303" s="39"/>
      <c r="DXH303" s="39"/>
      <c r="DXI303" s="39"/>
      <c r="DXJ303" s="39"/>
      <c r="DXK303" s="39"/>
      <c r="DXL303" s="39"/>
      <c r="DXM303" s="39"/>
      <c r="DXN303" s="39"/>
      <c r="DXO303" s="39"/>
      <c r="DXP303" s="39"/>
      <c r="DXQ303" s="39"/>
      <c r="DXR303" s="39"/>
      <c r="DXS303" s="39"/>
      <c r="DXT303" s="39"/>
      <c r="DXU303" s="39"/>
      <c r="DXV303" s="39"/>
      <c r="DXW303" s="39"/>
      <c r="DXX303" s="39"/>
      <c r="DXY303" s="39"/>
      <c r="DXZ303" s="39"/>
      <c r="DYA303" s="39"/>
      <c r="DYB303" s="39"/>
      <c r="DYC303" s="39"/>
      <c r="DYD303" s="39"/>
      <c r="DYE303" s="39"/>
      <c r="DYF303" s="39"/>
      <c r="DYG303" s="39"/>
      <c r="DYH303" s="39"/>
      <c r="DYI303" s="39"/>
      <c r="DYJ303" s="39"/>
      <c r="DYK303" s="39"/>
      <c r="DYL303" s="39"/>
      <c r="DYM303" s="39"/>
      <c r="DYN303" s="39"/>
      <c r="DYO303" s="39"/>
      <c r="DYP303" s="39"/>
      <c r="DYQ303" s="39"/>
      <c r="DYR303" s="39"/>
      <c r="DYS303" s="39"/>
      <c r="DYT303" s="39"/>
      <c r="DYU303" s="39"/>
      <c r="DYV303" s="39"/>
      <c r="DYW303" s="39"/>
      <c r="DYX303" s="39"/>
      <c r="DYY303" s="39"/>
      <c r="DYZ303" s="39"/>
      <c r="DZA303" s="39"/>
      <c r="DZB303" s="39"/>
      <c r="DZC303" s="39"/>
      <c r="DZD303" s="39"/>
      <c r="DZE303" s="39"/>
      <c r="DZF303" s="39"/>
      <c r="DZG303" s="39"/>
      <c r="DZH303" s="39"/>
      <c r="DZI303" s="39"/>
      <c r="DZJ303" s="39"/>
      <c r="DZK303" s="39"/>
      <c r="DZL303" s="39"/>
      <c r="DZM303" s="39"/>
      <c r="DZN303" s="39"/>
      <c r="DZO303" s="39"/>
      <c r="DZP303" s="39"/>
      <c r="DZQ303" s="39"/>
      <c r="DZR303" s="39"/>
      <c r="DZS303" s="39"/>
      <c r="DZT303" s="39"/>
      <c r="DZU303" s="39"/>
      <c r="DZV303" s="39"/>
      <c r="DZW303" s="39"/>
      <c r="DZX303" s="39"/>
      <c r="DZY303" s="39"/>
      <c r="DZZ303" s="39"/>
      <c r="EAA303" s="39"/>
      <c r="EAB303" s="39"/>
      <c r="EAC303" s="39"/>
      <c r="EAD303" s="39"/>
      <c r="EAE303" s="39"/>
      <c r="EAF303" s="39"/>
      <c r="EAG303" s="39"/>
      <c r="EAH303" s="39"/>
      <c r="EAI303" s="39"/>
      <c r="EAJ303" s="39"/>
      <c r="EAK303" s="39"/>
      <c r="EAL303" s="39"/>
      <c r="EAM303" s="39"/>
      <c r="EAN303" s="39"/>
      <c r="EAO303" s="39"/>
      <c r="EAP303" s="39"/>
      <c r="EAQ303" s="39"/>
      <c r="EAR303" s="39"/>
      <c r="EAS303" s="39"/>
      <c r="EAT303" s="39"/>
      <c r="EAU303" s="39"/>
      <c r="EAV303" s="39"/>
      <c r="EAW303" s="39"/>
      <c r="EAX303" s="39"/>
      <c r="EAY303" s="39"/>
      <c r="EAZ303" s="39"/>
      <c r="EBA303" s="39"/>
      <c r="EBB303" s="39"/>
      <c r="EBC303" s="39"/>
      <c r="EBD303" s="39"/>
      <c r="EBE303" s="39"/>
      <c r="EBF303" s="39"/>
      <c r="EBG303" s="39"/>
      <c r="EBH303" s="39"/>
      <c r="EBI303" s="39"/>
      <c r="EBJ303" s="39"/>
      <c r="EBK303" s="39"/>
      <c r="EBL303" s="39"/>
      <c r="EBM303" s="39"/>
      <c r="EBN303" s="39"/>
      <c r="EBO303" s="39"/>
      <c r="EBP303" s="39"/>
      <c r="EBQ303" s="39"/>
      <c r="EBR303" s="39"/>
      <c r="EBS303" s="39"/>
      <c r="EBT303" s="39"/>
      <c r="EBU303" s="39"/>
      <c r="EBV303" s="39"/>
      <c r="EBW303" s="39"/>
      <c r="EBX303" s="39"/>
      <c r="EBY303" s="39"/>
      <c r="EBZ303" s="39"/>
      <c r="ECA303" s="39"/>
      <c r="ECB303" s="39"/>
      <c r="ECC303" s="39"/>
      <c r="ECD303" s="39"/>
      <c r="ECE303" s="39"/>
      <c r="ECF303" s="39"/>
      <c r="ECG303" s="39"/>
      <c r="ECH303" s="39"/>
      <c r="ECI303" s="39"/>
      <c r="ECJ303" s="39"/>
      <c r="ECK303" s="39"/>
      <c r="ECL303" s="39"/>
      <c r="ECM303" s="39"/>
      <c r="ECN303" s="39"/>
      <c r="ECO303" s="39"/>
      <c r="ECP303" s="39"/>
      <c r="ECQ303" s="39"/>
      <c r="ECR303" s="39"/>
      <c r="ECS303" s="39"/>
      <c r="ECT303" s="39"/>
      <c r="ECU303" s="39"/>
      <c r="ECV303" s="39"/>
      <c r="ECW303" s="39"/>
      <c r="ECX303" s="39"/>
      <c r="ECY303" s="39"/>
      <c r="ECZ303" s="39"/>
      <c r="EDA303" s="39"/>
      <c r="EDB303" s="39"/>
      <c r="EDC303" s="39"/>
      <c r="EDD303" s="39"/>
      <c r="EDE303" s="39"/>
      <c r="EDF303" s="39"/>
      <c r="EDG303" s="39"/>
      <c r="EDH303" s="39"/>
      <c r="EDI303" s="39"/>
      <c r="EDJ303" s="39"/>
      <c r="EDK303" s="39"/>
      <c r="EDL303" s="39"/>
      <c r="EDM303" s="39"/>
      <c r="EDN303" s="39"/>
      <c r="EDO303" s="39"/>
      <c r="EDP303" s="39"/>
      <c r="EDQ303" s="39"/>
      <c r="EDR303" s="39"/>
      <c r="EDS303" s="39"/>
      <c r="EDT303" s="39"/>
      <c r="EDU303" s="39"/>
      <c r="EDV303" s="39"/>
      <c r="EDW303" s="39"/>
      <c r="EDX303" s="39"/>
      <c r="EDY303" s="39"/>
      <c r="EDZ303" s="39"/>
      <c r="EEA303" s="39"/>
      <c r="EEB303" s="39"/>
      <c r="EEC303" s="39"/>
      <c r="EED303" s="39"/>
      <c r="EEE303" s="39"/>
      <c r="EEF303" s="39"/>
      <c r="EEG303" s="39"/>
      <c r="EEH303" s="39"/>
      <c r="EEI303" s="39"/>
      <c r="EEJ303" s="39"/>
      <c r="EEK303" s="39"/>
      <c r="EEL303" s="39"/>
      <c r="EEM303" s="39"/>
      <c r="EEN303" s="39"/>
      <c r="EEO303" s="39"/>
      <c r="EEP303" s="39"/>
      <c r="EEQ303" s="39"/>
      <c r="EER303" s="39"/>
      <c r="EES303" s="39"/>
      <c r="EET303" s="39"/>
      <c r="EEU303" s="39"/>
      <c r="EEV303" s="39"/>
      <c r="EEW303" s="39"/>
      <c r="EEX303" s="39"/>
      <c r="EEY303" s="39"/>
      <c r="EEZ303" s="39"/>
      <c r="EFA303" s="39"/>
      <c r="EFB303" s="39"/>
      <c r="EFC303" s="39"/>
      <c r="EFD303" s="39"/>
      <c r="EFE303" s="39"/>
      <c r="EFF303" s="39"/>
      <c r="EFG303" s="39"/>
      <c r="EFH303" s="39"/>
      <c r="EFI303" s="39"/>
      <c r="EFJ303" s="39"/>
      <c r="EFK303" s="39"/>
      <c r="EFL303" s="39"/>
      <c r="EFM303" s="39"/>
      <c r="EFN303" s="39"/>
      <c r="EFO303" s="39"/>
      <c r="EFP303" s="39"/>
      <c r="EFQ303" s="39"/>
      <c r="EFR303" s="39"/>
      <c r="EFS303" s="39"/>
      <c r="EFT303" s="39"/>
      <c r="EFU303" s="39"/>
      <c r="EFV303" s="39"/>
      <c r="EFW303" s="39"/>
      <c r="EFX303" s="39"/>
      <c r="EFY303" s="39"/>
      <c r="EFZ303" s="39"/>
      <c r="EGA303" s="39"/>
      <c r="EGB303" s="39"/>
      <c r="EGC303" s="39"/>
      <c r="EGD303" s="39"/>
      <c r="EGE303" s="39"/>
      <c r="EGF303" s="39"/>
      <c r="EGG303" s="39"/>
      <c r="EGH303" s="39"/>
      <c r="EGI303" s="39"/>
      <c r="EGJ303" s="39"/>
      <c r="EGK303" s="39"/>
      <c r="EGL303" s="39"/>
      <c r="EGM303" s="39"/>
      <c r="EGN303" s="39"/>
      <c r="EGO303" s="39"/>
      <c r="EGP303" s="39"/>
      <c r="EGQ303" s="39"/>
      <c r="EGR303" s="39"/>
      <c r="EGS303" s="39"/>
      <c r="EGT303" s="39"/>
      <c r="EGU303" s="39"/>
      <c r="EGV303" s="39"/>
      <c r="EGW303" s="39"/>
      <c r="EGX303" s="39"/>
      <c r="EGY303" s="39"/>
      <c r="EGZ303" s="39"/>
      <c r="EHA303" s="39"/>
      <c r="EHB303" s="39"/>
      <c r="EHC303" s="39"/>
      <c r="EHD303" s="39"/>
      <c r="EHE303" s="39"/>
      <c r="EHF303" s="39"/>
      <c r="EHG303" s="39"/>
      <c r="EHH303" s="39"/>
      <c r="EHI303" s="39"/>
      <c r="EHJ303" s="39"/>
      <c r="EHK303" s="39"/>
      <c r="EHL303" s="39"/>
      <c r="EHM303" s="39"/>
      <c r="EHN303" s="39"/>
      <c r="EHO303" s="39"/>
      <c r="EHP303" s="39"/>
      <c r="EHQ303" s="39"/>
      <c r="EHR303" s="39"/>
      <c r="EHS303" s="39"/>
      <c r="EHT303" s="39"/>
      <c r="EHU303" s="39"/>
      <c r="EHV303" s="39"/>
      <c r="EHW303" s="39"/>
      <c r="EHX303" s="39"/>
      <c r="EHY303" s="39"/>
      <c r="EHZ303" s="39"/>
      <c r="EIA303" s="39"/>
      <c r="EIB303" s="39"/>
      <c r="EIC303" s="39"/>
      <c r="EID303" s="39"/>
      <c r="EIE303" s="39"/>
      <c r="EIF303" s="39"/>
      <c r="EIG303" s="39"/>
      <c r="EIH303" s="39"/>
      <c r="EII303" s="39"/>
      <c r="EIJ303" s="39"/>
      <c r="EIK303" s="39"/>
      <c r="EIL303" s="39"/>
      <c r="EIM303" s="39"/>
      <c r="EIN303" s="39"/>
      <c r="EIO303" s="39"/>
      <c r="EIP303" s="39"/>
      <c r="EIQ303" s="39"/>
      <c r="EIR303" s="39"/>
      <c r="EIS303" s="39"/>
      <c r="EIT303" s="39"/>
      <c r="EIU303" s="39"/>
      <c r="EIV303" s="39"/>
      <c r="EIW303" s="39"/>
      <c r="EIX303" s="39"/>
      <c r="EIY303" s="39"/>
      <c r="EIZ303" s="39"/>
      <c r="EJA303" s="39"/>
      <c r="EJB303" s="39"/>
      <c r="EJC303" s="39"/>
      <c r="EJD303" s="39"/>
      <c r="EJE303" s="39"/>
      <c r="EJF303" s="39"/>
      <c r="EJG303" s="39"/>
      <c r="EJH303" s="39"/>
      <c r="EJI303" s="39"/>
      <c r="EJJ303" s="39"/>
      <c r="EJK303" s="39"/>
      <c r="EJL303" s="39"/>
      <c r="EJM303" s="39"/>
      <c r="EJN303" s="39"/>
      <c r="EJO303" s="39"/>
      <c r="EJP303" s="39"/>
      <c r="EJQ303" s="39"/>
      <c r="EJR303" s="39"/>
      <c r="EJS303" s="39"/>
      <c r="EJT303" s="39"/>
      <c r="EJU303" s="39"/>
      <c r="EJV303" s="39"/>
      <c r="EJW303" s="39"/>
      <c r="EJX303" s="39"/>
      <c r="EJY303" s="39"/>
      <c r="EJZ303" s="39"/>
      <c r="EKA303" s="39"/>
      <c r="EKB303" s="39"/>
      <c r="EKC303" s="39"/>
      <c r="EKD303" s="39"/>
      <c r="EKE303" s="39"/>
      <c r="EKF303" s="39"/>
      <c r="EKG303" s="39"/>
      <c r="EKH303" s="39"/>
      <c r="EKI303" s="39"/>
      <c r="EKJ303" s="39"/>
      <c r="EKK303" s="39"/>
      <c r="EKL303" s="39"/>
      <c r="EKM303" s="39"/>
      <c r="EKN303" s="39"/>
      <c r="EKO303" s="39"/>
      <c r="EKP303" s="39"/>
      <c r="EKQ303" s="39"/>
      <c r="EKR303" s="39"/>
      <c r="EKS303" s="39"/>
      <c r="EKT303" s="39"/>
      <c r="EKU303" s="39"/>
      <c r="EKV303" s="39"/>
      <c r="EKW303" s="39"/>
      <c r="EKX303" s="39"/>
      <c r="EKY303" s="39"/>
      <c r="EKZ303" s="39"/>
      <c r="ELA303" s="39"/>
      <c r="ELB303" s="39"/>
      <c r="ELC303" s="39"/>
      <c r="ELD303" s="39"/>
      <c r="ELE303" s="39"/>
      <c r="ELF303" s="39"/>
      <c r="ELG303" s="39"/>
      <c r="ELH303" s="39"/>
      <c r="ELI303" s="39"/>
      <c r="ELJ303" s="39"/>
      <c r="ELK303" s="39"/>
      <c r="ELL303" s="39"/>
      <c r="ELM303" s="39"/>
      <c r="ELN303" s="39"/>
      <c r="ELO303" s="39"/>
      <c r="ELP303" s="39"/>
      <c r="ELQ303" s="39"/>
      <c r="ELR303" s="39"/>
      <c r="ELS303" s="39"/>
      <c r="ELT303" s="39"/>
      <c r="ELU303" s="39"/>
      <c r="ELV303" s="39"/>
      <c r="ELW303" s="39"/>
      <c r="ELX303" s="39"/>
      <c r="ELY303" s="39"/>
      <c r="ELZ303" s="39"/>
      <c r="EMA303" s="39"/>
      <c r="EMB303" s="39"/>
      <c r="EMC303" s="39"/>
      <c r="EMD303" s="39"/>
      <c r="EME303" s="39"/>
      <c r="EMF303" s="39"/>
      <c r="EMG303" s="39"/>
      <c r="EMH303" s="39"/>
      <c r="EMI303" s="39"/>
      <c r="EMJ303" s="39"/>
      <c r="EMK303" s="39"/>
      <c r="EML303" s="39"/>
      <c r="EMM303" s="39"/>
      <c r="EMN303" s="39"/>
      <c r="EMO303" s="39"/>
      <c r="EMP303" s="39"/>
      <c r="EMQ303" s="39"/>
      <c r="EMR303" s="39"/>
      <c r="EMS303" s="39"/>
      <c r="EMT303" s="39"/>
      <c r="EMU303" s="39"/>
      <c r="EMV303" s="39"/>
      <c r="EMW303" s="39"/>
      <c r="EMX303" s="39"/>
      <c r="EMY303" s="39"/>
      <c r="EMZ303" s="39"/>
      <c r="ENA303" s="39"/>
      <c r="ENB303" s="39"/>
      <c r="ENC303" s="39"/>
      <c r="END303" s="39"/>
      <c r="ENE303" s="39"/>
      <c r="ENF303" s="39"/>
      <c r="ENG303" s="39"/>
      <c r="ENH303" s="39"/>
      <c r="ENI303" s="39"/>
      <c r="ENJ303" s="39"/>
      <c r="ENK303" s="39"/>
      <c r="ENL303" s="39"/>
      <c r="ENM303" s="39"/>
      <c r="ENN303" s="39"/>
      <c r="ENO303" s="39"/>
      <c r="ENP303" s="39"/>
      <c r="ENQ303" s="39"/>
      <c r="ENR303" s="39"/>
      <c r="ENS303" s="39"/>
      <c r="ENT303" s="39"/>
      <c r="ENU303" s="39"/>
      <c r="ENV303" s="39"/>
      <c r="ENW303" s="39"/>
      <c r="ENX303" s="39"/>
      <c r="ENY303" s="39"/>
      <c r="ENZ303" s="39"/>
      <c r="EOA303" s="39"/>
      <c r="EOB303" s="39"/>
      <c r="EOC303" s="39"/>
      <c r="EOD303" s="39"/>
      <c r="EOE303" s="39"/>
      <c r="EOF303" s="39"/>
      <c r="EOG303" s="39"/>
      <c r="EOH303" s="39"/>
      <c r="EOI303" s="39"/>
      <c r="EOJ303" s="39"/>
      <c r="EOK303" s="39"/>
      <c r="EOL303" s="39"/>
      <c r="EOM303" s="39"/>
      <c r="EON303" s="39"/>
      <c r="EOO303" s="39"/>
      <c r="EOP303" s="39"/>
      <c r="EOQ303" s="39"/>
      <c r="EOR303" s="39"/>
      <c r="EOS303" s="39"/>
      <c r="EOT303" s="39"/>
      <c r="EOU303" s="39"/>
      <c r="EOV303" s="39"/>
      <c r="EOW303" s="39"/>
      <c r="EOX303" s="39"/>
      <c r="EOY303" s="39"/>
      <c r="EOZ303" s="39"/>
      <c r="EPA303" s="39"/>
      <c r="EPB303" s="39"/>
      <c r="EPC303" s="39"/>
      <c r="EPD303" s="39"/>
      <c r="EPE303" s="39"/>
      <c r="EPF303" s="39"/>
      <c r="EPG303" s="39"/>
      <c r="EPH303" s="39"/>
      <c r="EPI303" s="39"/>
      <c r="EPJ303" s="39"/>
      <c r="EPK303" s="39"/>
      <c r="EPL303" s="39"/>
      <c r="EPM303" s="39"/>
      <c r="EPN303" s="39"/>
      <c r="EPO303" s="39"/>
      <c r="EPP303" s="39"/>
      <c r="EPQ303" s="39"/>
      <c r="EPR303" s="39"/>
      <c r="EPS303" s="39"/>
      <c r="EPT303" s="39"/>
      <c r="EPU303" s="39"/>
      <c r="EPV303" s="39"/>
      <c r="EPW303" s="39"/>
      <c r="EPX303" s="39"/>
      <c r="EPY303" s="39"/>
      <c r="EPZ303" s="39"/>
      <c r="EQA303" s="39"/>
      <c r="EQB303" s="39"/>
      <c r="EQC303" s="39"/>
      <c r="EQD303" s="39"/>
      <c r="EQE303" s="39"/>
      <c r="EQF303" s="39"/>
      <c r="EQG303" s="39"/>
      <c r="EQH303" s="39"/>
      <c r="EQI303" s="39"/>
      <c r="EQJ303" s="39"/>
      <c r="EQK303" s="39"/>
      <c r="EQL303" s="39"/>
      <c r="EQM303" s="39"/>
      <c r="EQN303" s="39"/>
      <c r="EQO303" s="39"/>
      <c r="EQP303" s="39"/>
      <c r="EQQ303" s="39"/>
      <c r="EQR303" s="39"/>
      <c r="EQS303" s="39"/>
      <c r="EQT303" s="39"/>
      <c r="EQU303" s="39"/>
      <c r="EQV303" s="39"/>
      <c r="EQW303" s="39"/>
      <c r="EQX303" s="39"/>
      <c r="EQY303" s="39"/>
      <c r="EQZ303" s="39"/>
      <c r="ERA303" s="39"/>
      <c r="ERB303" s="39"/>
      <c r="ERC303" s="39"/>
      <c r="ERD303" s="39"/>
      <c r="ERE303" s="39"/>
      <c r="ERF303" s="39"/>
      <c r="ERG303" s="39"/>
      <c r="ERH303" s="39"/>
      <c r="ERI303" s="39"/>
      <c r="ERJ303" s="39"/>
      <c r="ERK303" s="39"/>
      <c r="ERL303" s="39"/>
      <c r="ERM303" s="39"/>
      <c r="ERN303" s="39"/>
      <c r="ERO303" s="39"/>
      <c r="ERP303" s="39"/>
      <c r="ERQ303" s="39"/>
      <c r="ERR303" s="39"/>
      <c r="ERS303" s="39"/>
      <c r="ERT303" s="39"/>
      <c r="ERU303" s="39"/>
      <c r="ERV303" s="39"/>
      <c r="ERW303" s="39"/>
      <c r="ERX303" s="39"/>
      <c r="ERY303" s="39"/>
      <c r="ERZ303" s="39"/>
      <c r="ESA303" s="39"/>
      <c r="ESB303" s="39"/>
      <c r="ESC303" s="39"/>
      <c r="ESD303" s="39"/>
      <c r="ESE303" s="39"/>
      <c r="ESF303" s="39"/>
      <c r="ESG303" s="39"/>
      <c r="ESH303" s="39"/>
      <c r="ESI303" s="39"/>
      <c r="ESJ303" s="39"/>
      <c r="ESK303" s="39"/>
      <c r="ESL303" s="39"/>
      <c r="ESM303" s="39"/>
      <c r="ESN303" s="39"/>
      <c r="ESO303" s="39"/>
      <c r="ESP303" s="39"/>
      <c r="ESQ303" s="39"/>
      <c r="ESR303" s="39"/>
      <c r="ESS303" s="39"/>
      <c r="EST303" s="39"/>
      <c r="ESU303" s="39"/>
      <c r="ESV303" s="39"/>
      <c r="ESW303" s="39"/>
      <c r="ESX303" s="39"/>
      <c r="ESY303" s="39"/>
      <c r="ESZ303" s="39"/>
      <c r="ETA303" s="39"/>
      <c r="ETB303" s="39"/>
      <c r="ETC303" s="39"/>
      <c r="ETD303" s="39"/>
      <c r="ETE303" s="39"/>
      <c r="ETF303" s="39"/>
      <c r="ETG303" s="39"/>
      <c r="ETH303" s="39"/>
      <c r="ETI303" s="39"/>
      <c r="ETJ303" s="39"/>
      <c r="ETK303" s="39"/>
      <c r="ETL303" s="39"/>
      <c r="ETM303" s="39"/>
      <c r="ETN303" s="39"/>
      <c r="ETO303" s="39"/>
      <c r="ETP303" s="39"/>
      <c r="ETQ303" s="39"/>
      <c r="ETR303" s="39"/>
      <c r="ETS303" s="39"/>
      <c r="ETT303" s="39"/>
      <c r="ETU303" s="39"/>
      <c r="ETV303" s="39"/>
      <c r="ETW303" s="39"/>
      <c r="ETX303" s="39"/>
      <c r="ETY303" s="39"/>
      <c r="ETZ303" s="39"/>
      <c r="EUA303" s="39"/>
      <c r="EUB303" s="39"/>
      <c r="EUC303" s="39"/>
      <c r="EUD303" s="39"/>
      <c r="EUE303" s="39"/>
      <c r="EUF303" s="39"/>
      <c r="EUG303" s="39"/>
      <c r="EUH303" s="39"/>
      <c r="EUI303" s="39"/>
      <c r="EUJ303" s="39"/>
      <c r="EUK303" s="39"/>
      <c r="EUL303" s="39"/>
      <c r="EUM303" s="39"/>
      <c r="EUN303" s="39"/>
      <c r="EUO303" s="39"/>
      <c r="EUP303" s="39"/>
      <c r="EUQ303" s="39"/>
      <c r="EUR303" s="39"/>
      <c r="EUS303" s="39"/>
      <c r="EUT303" s="39"/>
      <c r="EUU303" s="39"/>
      <c r="EUV303" s="39"/>
      <c r="EUW303" s="39"/>
      <c r="EUX303" s="39"/>
      <c r="EUY303" s="39"/>
      <c r="EUZ303" s="39"/>
      <c r="EVA303" s="39"/>
      <c r="EVB303" s="39"/>
      <c r="EVC303" s="39"/>
      <c r="EVD303" s="39"/>
      <c r="EVE303" s="39"/>
      <c r="EVF303" s="39"/>
      <c r="EVG303" s="39"/>
      <c r="EVH303" s="39"/>
      <c r="EVI303" s="39"/>
      <c r="EVJ303" s="39"/>
      <c r="EVK303" s="39"/>
      <c r="EVL303" s="39"/>
      <c r="EVM303" s="39"/>
      <c r="EVN303" s="39"/>
      <c r="EVO303" s="39"/>
      <c r="EVP303" s="39"/>
      <c r="EVQ303" s="39"/>
      <c r="EVR303" s="39"/>
      <c r="EVS303" s="39"/>
      <c r="EVT303" s="39"/>
      <c r="EVU303" s="39"/>
      <c r="EVV303" s="39"/>
      <c r="EVW303" s="39"/>
      <c r="EVX303" s="39"/>
      <c r="EVY303" s="39"/>
      <c r="EVZ303" s="39"/>
      <c r="EWA303" s="39"/>
      <c r="EWB303" s="39"/>
      <c r="EWC303" s="39"/>
      <c r="EWD303" s="39"/>
      <c r="EWE303" s="39"/>
      <c r="EWF303" s="39"/>
      <c r="EWG303" s="39"/>
      <c r="EWH303" s="39"/>
      <c r="EWI303" s="39"/>
      <c r="EWJ303" s="39"/>
      <c r="EWK303" s="39"/>
      <c r="EWL303" s="39"/>
      <c r="EWM303" s="39"/>
      <c r="EWN303" s="39"/>
      <c r="EWO303" s="39"/>
      <c r="EWP303" s="39"/>
      <c r="EWQ303" s="39"/>
      <c r="EWR303" s="39"/>
      <c r="EWS303" s="39"/>
      <c r="EWT303" s="39"/>
      <c r="EWU303" s="39"/>
      <c r="EWV303" s="39"/>
      <c r="EWW303" s="39"/>
      <c r="EWX303" s="39"/>
      <c r="EWY303" s="39"/>
      <c r="EWZ303" s="39"/>
      <c r="EXA303" s="39"/>
      <c r="EXB303" s="39"/>
      <c r="EXC303" s="39"/>
      <c r="EXD303" s="39"/>
      <c r="EXE303" s="39"/>
      <c r="EXF303" s="39"/>
      <c r="EXG303" s="39"/>
      <c r="EXH303" s="39"/>
      <c r="EXI303" s="39"/>
      <c r="EXJ303" s="39"/>
      <c r="EXK303" s="39"/>
      <c r="EXL303" s="39"/>
      <c r="EXM303" s="39"/>
      <c r="EXN303" s="39"/>
      <c r="EXO303" s="39"/>
      <c r="EXP303" s="39"/>
      <c r="EXQ303" s="39"/>
      <c r="EXR303" s="39"/>
      <c r="EXS303" s="39"/>
      <c r="EXT303" s="39"/>
      <c r="EXU303" s="39"/>
      <c r="EXV303" s="39"/>
      <c r="EXW303" s="39"/>
      <c r="EXX303" s="39"/>
      <c r="EXY303" s="39"/>
      <c r="EXZ303" s="39"/>
      <c r="EYA303" s="39"/>
      <c r="EYB303" s="39"/>
      <c r="EYC303" s="39"/>
      <c r="EYD303" s="39"/>
      <c r="EYE303" s="39"/>
      <c r="EYF303" s="39"/>
      <c r="EYG303" s="39"/>
      <c r="EYH303" s="39"/>
      <c r="EYI303" s="39"/>
      <c r="EYJ303" s="39"/>
      <c r="EYK303" s="39"/>
      <c r="EYL303" s="39"/>
      <c r="EYM303" s="39"/>
      <c r="EYN303" s="39"/>
      <c r="EYO303" s="39"/>
      <c r="EYP303" s="39"/>
      <c r="EYQ303" s="39"/>
      <c r="EYR303" s="39"/>
      <c r="EYS303" s="39"/>
      <c r="EYT303" s="39"/>
      <c r="EYU303" s="39"/>
      <c r="EYV303" s="39"/>
      <c r="EYW303" s="39"/>
      <c r="EYX303" s="39"/>
      <c r="EYY303" s="39"/>
      <c r="EYZ303" s="39"/>
      <c r="EZA303" s="39"/>
      <c r="EZB303" s="39"/>
      <c r="EZC303" s="39"/>
      <c r="EZD303" s="39"/>
      <c r="EZE303" s="39"/>
      <c r="EZF303" s="39"/>
      <c r="EZG303" s="39"/>
      <c r="EZH303" s="39"/>
      <c r="EZI303" s="39"/>
      <c r="EZJ303" s="39"/>
      <c r="EZK303" s="39"/>
      <c r="EZL303" s="39"/>
      <c r="EZM303" s="39"/>
      <c r="EZN303" s="39"/>
      <c r="EZO303" s="39"/>
      <c r="EZP303" s="39"/>
      <c r="EZQ303" s="39"/>
      <c r="EZR303" s="39"/>
      <c r="EZS303" s="39"/>
      <c r="EZT303" s="39"/>
      <c r="EZU303" s="39"/>
      <c r="EZV303" s="39"/>
      <c r="EZW303" s="39"/>
      <c r="EZX303" s="39"/>
      <c r="EZY303" s="39"/>
      <c r="EZZ303" s="39"/>
      <c r="FAA303" s="39"/>
      <c r="FAB303" s="39"/>
      <c r="FAC303" s="39"/>
      <c r="FAD303" s="39"/>
      <c r="FAE303" s="39"/>
      <c r="FAF303" s="39"/>
      <c r="FAG303" s="39"/>
      <c r="FAH303" s="39"/>
      <c r="FAI303" s="39"/>
      <c r="FAJ303" s="39"/>
      <c r="FAK303" s="39"/>
      <c r="FAL303" s="39"/>
      <c r="FAM303" s="39"/>
      <c r="FAN303" s="39"/>
      <c r="FAO303" s="39"/>
      <c r="FAP303" s="39"/>
      <c r="FAQ303" s="39"/>
      <c r="FAR303" s="39"/>
      <c r="FAS303" s="39"/>
      <c r="FAT303" s="39"/>
      <c r="FAU303" s="39"/>
      <c r="FAV303" s="39"/>
      <c r="FAW303" s="39"/>
      <c r="FAX303" s="39"/>
      <c r="FAY303" s="39"/>
      <c r="FAZ303" s="39"/>
      <c r="FBA303" s="39"/>
      <c r="FBB303" s="39"/>
      <c r="FBC303" s="39"/>
      <c r="FBD303" s="39"/>
      <c r="FBE303" s="39"/>
      <c r="FBF303" s="39"/>
      <c r="FBG303" s="39"/>
      <c r="FBH303" s="39"/>
      <c r="FBI303" s="39"/>
      <c r="FBJ303" s="39"/>
      <c r="FBK303" s="39"/>
      <c r="FBL303" s="39"/>
      <c r="FBM303" s="39"/>
      <c r="FBN303" s="39"/>
      <c r="FBO303" s="39"/>
      <c r="FBP303" s="39"/>
      <c r="FBQ303" s="39"/>
      <c r="FBR303" s="39"/>
      <c r="FBS303" s="39"/>
      <c r="FBT303" s="39"/>
      <c r="FBU303" s="39"/>
      <c r="FBV303" s="39"/>
      <c r="FBW303" s="39"/>
      <c r="FBX303" s="39"/>
      <c r="FBY303" s="39"/>
      <c r="FBZ303" s="39"/>
      <c r="FCA303" s="39"/>
      <c r="FCB303" s="39"/>
      <c r="FCC303" s="39"/>
      <c r="FCD303" s="39"/>
      <c r="FCE303" s="39"/>
      <c r="FCF303" s="39"/>
      <c r="FCG303" s="39"/>
      <c r="FCH303" s="39"/>
      <c r="FCI303" s="39"/>
      <c r="FCJ303" s="39"/>
      <c r="FCK303" s="39"/>
      <c r="FCL303" s="39"/>
      <c r="FCM303" s="39"/>
      <c r="FCN303" s="39"/>
      <c r="FCO303" s="39"/>
      <c r="FCP303" s="39"/>
      <c r="FCQ303" s="39"/>
      <c r="FCR303" s="39"/>
      <c r="FCS303" s="39"/>
      <c r="FCT303" s="39"/>
      <c r="FCU303" s="39"/>
      <c r="FCV303" s="39"/>
      <c r="FCW303" s="39"/>
      <c r="FCX303" s="39"/>
      <c r="FCY303" s="39"/>
      <c r="FCZ303" s="39"/>
      <c r="FDA303" s="39"/>
      <c r="FDB303" s="39"/>
      <c r="FDC303" s="39"/>
      <c r="FDD303" s="39"/>
      <c r="FDE303" s="39"/>
      <c r="FDF303" s="39"/>
      <c r="FDG303" s="39"/>
      <c r="FDH303" s="39"/>
      <c r="FDI303" s="39"/>
      <c r="FDJ303" s="39"/>
      <c r="FDK303" s="39"/>
      <c r="FDL303" s="39"/>
      <c r="FDM303" s="39"/>
      <c r="FDN303" s="39"/>
      <c r="FDO303" s="39"/>
      <c r="FDP303" s="39"/>
      <c r="FDQ303" s="39"/>
      <c r="FDR303" s="39"/>
      <c r="FDS303" s="39"/>
      <c r="FDT303" s="39"/>
      <c r="FDU303" s="39"/>
      <c r="FDV303" s="39"/>
      <c r="FDW303" s="39"/>
      <c r="FDX303" s="39"/>
      <c r="FDY303" s="39"/>
      <c r="FDZ303" s="39"/>
      <c r="FEA303" s="39"/>
      <c r="FEB303" s="39"/>
      <c r="FEC303" s="39"/>
      <c r="FED303" s="39"/>
      <c r="FEE303" s="39"/>
      <c r="FEF303" s="39"/>
      <c r="FEG303" s="39"/>
      <c r="FEH303" s="39"/>
      <c r="FEI303" s="39"/>
      <c r="FEJ303" s="39"/>
      <c r="FEK303" s="39"/>
      <c r="FEL303" s="39"/>
      <c r="FEM303" s="39"/>
      <c r="FEN303" s="39"/>
      <c r="FEO303" s="39"/>
      <c r="FEP303" s="39"/>
      <c r="FEQ303" s="39"/>
      <c r="FER303" s="39"/>
      <c r="FES303" s="39"/>
      <c r="FET303" s="39"/>
      <c r="FEU303" s="39"/>
      <c r="FEV303" s="39"/>
      <c r="FEW303" s="39"/>
      <c r="FEX303" s="39"/>
      <c r="FEY303" s="39"/>
      <c r="FEZ303" s="39"/>
      <c r="FFA303" s="39"/>
      <c r="FFB303" s="39"/>
      <c r="FFC303" s="39"/>
      <c r="FFD303" s="39"/>
      <c r="FFE303" s="39"/>
      <c r="FFF303" s="39"/>
      <c r="FFG303" s="39"/>
      <c r="FFH303" s="39"/>
      <c r="FFI303" s="39"/>
      <c r="FFJ303" s="39"/>
      <c r="FFK303" s="39"/>
      <c r="FFL303" s="39"/>
      <c r="FFM303" s="39"/>
      <c r="FFN303" s="39"/>
      <c r="FFO303" s="39"/>
      <c r="FFP303" s="39"/>
      <c r="FFQ303" s="39"/>
      <c r="FFR303" s="39"/>
      <c r="FFS303" s="39"/>
      <c r="FFT303" s="39"/>
      <c r="FFU303" s="39"/>
      <c r="FFV303" s="39"/>
      <c r="FFW303" s="39"/>
      <c r="FFX303" s="39"/>
      <c r="FFY303" s="39"/>
      <c r="FFZ303" s="39"/>
      <c r="FGA303" s="39"/>
      <c r="FGB303" s="39"/>
      <c r="FGC303" s="39"/>
      <c r="FGD303" s="39"/>
      <c r="FGE303" s="39"/>
      <c r="FGF303" s="39"/>
      <c r="FGG303" s="39"/>
      <c r="FGH303" s="39"/>
      <c r="FGI303" s="39"/>
      <c r="FGJ303" s="39"/>
      <c r="FGK303" s="39"/>
      <c r="FGL303" s="39"/>
      <c r="FGM303" s="39"/>
      <c r="FGN303" s="39"/>
      <c r="FGO303" s="39"/>
      <c r="FGP303" s="39"/>
      <c r="FGQ303" s="39"/>
      <c r="FGR303" s="39"/>
      <c r="FGS303" s="39"/>
      <c r="FGT303" s="39"/>
      <c r="FGU303" s="39"/>
      <c r="FGV303" s="39"/>
      <c r="FGW303" s="39"/>
      <c r="FGX303" s="39"/>
      <c r="FGY303" s="39"/>
      <c r="FGZ303" s="39"/>
      <c r="FHA303" s="39"/>
      <c r="FHB303" s="39"/>
      <c r="FHC303" s="39"/>
      <c r="FHD303" s="39"/>
      <c r="FHE303" s="39"/>
      <c r="FHF303" s="39"/>
      <c r="FHG303" s="39"/>
      <c r="FHH303" s="39"/>
      <c r="FHI303" s="39"/>
      <c r="FHJ303" s="39"/>
      <c r="FHK303" s="39"/>
      <c r="FHL303" s="39"/>
      <c r="FHM303" s="39"/>
      <c r="FHN303" s="39"/>
      <c r="FHO303" s="39"/>
      <c r="FHP303" s="39"/>
      <c r="FHQ303" s="39"/>
      <c r="FHR303" s="39"/>
      <c r="FHS303" s="39"/>
      <c r="FHT303" s="39"/>
      <c r="FHU303" s="39"/>
      <c r="FHV303" s="39"/>
      <c r="FHW303" s="39"/>
      <c r="FHX303" s="39"/>
      <c r="FHY303" s="39"/>
      <c r="FHZ303" s="39"/>
      <c r="FIA303" s="39"/>
      <c r="FIB303" s="39"/>
      <c r="FIC303" s="39"/>
      <c r="FID303" s="39"/>
      <c r="FIE303" s="39"/>
      <c r="FIF303" s="39"/>
      <c r="FIG303" s="39"/>
      <c r="FIH303" s="39"/>
      <c r="FII303" s="39"/>
      <c r="FIJ303" s="39"/>
      <c r="FIK303" s="39"/>
      <c r="FIL303" s="39"/>
      <c r="FIM303" s="39"/>
      <c r="FIN303" s="39"/>
      <c r="FIO303" s="39"/>
      <c r="FIP303" s="39"/>
      <c r="FIQ303" s="39"/>
      <c r="FIR303" s="39"/>
      <c r="FIS303" s="39"/>
      <c r="FIT303" s="39"/>
      <c r="FIU303" s="39"/>
      <c r="FIV303" s="39"/>
      <c r="FIW303" s="39"/>
      <c r="FIX303" s="39"/>
      <c r="FIY303" s="39"/>
      <c r="FIZ303" s="39"/>
      <c r="FJA303" s="39"/>
      <c r="FJB303" s="39"/>
      <c r="FJC303" s="39"/>
      <c r="FJD303" s="39"/>
      <c r="FJE303" s="39"/>
      <c r="FJF303" s="39"/>
      <c r="FJG303" s="39"/>
      <c r="FJH303" s="39"/>
      <c r="FJI303" s="39"/>
      <c r="FJJ303" s="39"/>
      <c r="FJK303" s="39"/>
      <c r="FJL303" s="39"/>
      <c r="FJM303" s="39"/>
      <c r="FJN303" s="39"/>
      <c r="FJO303" s="39"/>
      <c r="FJP303" s="39"/>
      <c r="FJQ303" s="39"/>
      <c r="FJR303" s="39"/>
      <c r="FJS303" s="39"/>
      <c r="FJT303" s="39"/>
      <c r="FJU303" s="39"/>
      <c r="FJV303" s="39"/>
      <c r="FJW303" s="39"/>
      <c r="FJX303" s="39"/>
      <c r="FJY303" s="39"/>
      <c r="FJZ303" s="39"/>
      <c r="FKA303" s="39"/>
      <c r="FKB303" s="39"/>
      <c r="FKC303" s="39"/>
      <c r="FKD303" s="39"/>
      <c r="FKE303" s="39"/>
      <c r="FKF303" s="39"/>
      <c r="FKG303" s="39"/>
      <c r="FKH303" s="39"/>
      <c r="FKI303" s="39"/>
      <c r="FKJ303" s="39"/>
      <c r="FKK303" s="39"/>
      <c r="FKL303" s="39"/>
      <c r="FKM303" s="39"/>
      <c r="FKN303" s="39"/>
      <c r="FKO303" s="39"/>
      <c r="FKP303" s="39"/>
      <c r="FKQ303" s="39"/>
      <c r="FKR303" s="39"/>
      <c r="FKS303" s="39"/>
      <c r="FKT303" s="39"/>
      <c r="FKU303" s="39"/>
      <c r="FKV303" s="39"/>
      <c r="FKW303" s="39"/>
      <c r="FKX303" s="39"/>
      <c r="FKY303" s="39"/>
      <c r="FKZ303" s="39"/>
      <c r="FLA303" s="39"/>
      <c r="FLB303" s="39"/>
      <c r="FLC303" s="39"/>
      <c r="FLD303" s="39"/>
      <c r="FLE303" s="39"/>
      <c r="FLF303" s="39"/>
      <c r="FLG303" s="39"/>
      <c r="FLH303" s="39"/>
      <c r="FLI303" s="39"/>
      <c r="FLJ303" s="39"/>
      <c r="FLK303" s="39"/>
      <c r="FLL303" s="39"/>
      <c r="FLM303" s="39"/>
      <c r="FLN303" s="39"/>
      <c r="FLO303" s="39"/>
      <c r="FLP303" s="39"/>
      <c r="FLQ303" s="39"/>
      <c r="FLR303" s="39"/>
      <c r="FLS303" s="39"/>
      <c r="FLT303" s="39"/>
      <c r="FLU303" s="39"/>
      <c r="FLV303" s="39"/>
      <c r="FLW303" s="39"/>
      <c r="FLX303" s="39"/>
      <c r="FLY303" s="39"/>
      <c r="FLZ303" s="39"/>
      <c r="FMA303" s="39"/>
      <c r="FMB303" s="39"/>
      <c r="FMC303" s="39"/>
      <c r="FMD303" s="39"/>
      <c r="FME303" s="39"/>
      <c r="FMF303" s="39"/>
      <c r="FMG303" s="39"/>
      <c r="FMH303" s="39"/>
      <c r="FMI303" s="39"/>
      <c r="FMJ303" s="39"/>
      <c r="FMK303" s="39"/>
      <c r="FML303" s="39"/>
      <c r="FMM303" s="39"/>
      <c r="FMN303" s="39"/>
      <c r="FMO303" s="39"/>
      <c r="FMP303" s="39"/>
      <c r="FMQ303" s="39"/>
      <c r="FMR303" s="39"/>
      <c r="FMS303" s="39"/>
      <c r="FMT303" s="39"/>
      <c r="FMU303" s="39"/>
      <c r="FMV303" s="39"/>
      <c r="FMW303" s="39"/>
      <c r="FMX303" s="39"/>
      <c r="FMY303" s="39"/>
      <c r="FMZ303" s="39"/>
      <c r="FNA303" s="39"/>
      <c r="FNB303" s="39"/>
      <c r="FNC303" s="39"/>
      <c r="FND303" s="39"/>
      <c r="FNE303" s="39"/>
      <c r="FNF303" s="39"/>
      <c r="FNG303" s="39"/>
      <c r="FNH303" s="39"/>
      <c r="FNI303" s="39"/>
      <c r="FNJ303" s="39"/>
      <c r="FNK303" s="39"/>
      <c r="FNL303" s="39"/>
      <c r="FNM303" s="39"/>
      <c r="FNN303" s="39"/>
      <c r="FNO303" s="39"/>
      <c r="FNP303" s="39"/>
      <c r="FNQ303" s="39"/>
      <c r="FNR303" s="39"/>
      <c r="FNS303" s="39"/>
      <c r="FNT303" s="39"/>
      <c r="FNU303" s="39"/>
      <c r="FNV303" s="39"/>
      <c r="FNW303" s="39"/>
      <c r="FNX303" s="39"/>
      <c r="FNY303" s="39"/>
      <c r="FNZ303" s="39"/>
      <c r="FOA303" s="39"/>
      <c r="FOB303" s="39"/>
      <c r="FOC303" s="39"/>
      <c r="FOD303" s="39"/>
      <c r="FOE303" s="39"/>
      <c r="FOF303" s="39"/>
      <c r="FOG303" s="39"/>
      <c r="FOH303" s="39"/>
      <c r="FOI303" s="39"/>
      <c r="FOJ303" s="39"/>
      <c r="FOK303" s="39"/>
      <c r="FOL303" s="39"/>
      <c r="FOM303" s="39"/>
      <c r="FON303" s="39"/>
      <c r="FOO303" s="39"/>
      <c r="FOP303" s="39"/>
      <c r="FOQ303" s="39"/>
      <c r="FOR303" s="39"/>
      <c r="FOS303" s="39"/>
      <c r="FOT303" s="39"/>
      <c r="FOU303" s="39"/>
      <c r="FOV303" s="39"/>
      <c r="FOW303" s="39"/>
      <c r="FOX303" s="39"/>
      <c r="FOY303" s="39"/>
      <c r="FOZ303" s="39"/>
      <c r="FPA303" s="39"/>
      <c r="FPB303" s="39"/>
      <c r="FPC303" s="39"/>
      <c r="FPD303" s="39"/>
      <c r="FPE303" s="39"/>
      <c r="FPF303" s="39"/>
      <c r="FPG303" s="39"/>
      <c r="FPH303" s="39"/>
      <c r="FPI303" s="39"/>
      <c r="FPJ303" s="39"/>
      <c r="FPK303" s="39"/>
      <c r="FPL303" s="39"/>
      <c r="FPM303" s="39"/>
      <c r="FPN303" s="39"/>
      <c r="FPO303" s="39"/>
      <c r="FPP303" s="39"/>
      <c r="FPQ303" s="39"/>
      <c r="FPR303" s="39"/>
      <c r="FPS303" s="39"/>
      <c r="FPT303" s="39"/>
      <c r="FPU303" s="39"/>
      <c r="FPV303" s="39"/>
      <c r="FPW303" s="39"/>
      <c r="FPX303" s="39"/>
      <c r="FPY303" s="39"/>
      <c r="FPZ303" s="39"/>
      <c r="FQA303" s="39"/>
      <c r="FQB303" s="39"/>
      <c r="FQC303" s="39"/>
      <c r="FQD303" s="39"/>
      <c r="FQE303" s="39"/>
      <c r="FQF303" s="39"/>
      <c r="FQG303" s="39"/>
      <c r="FQH303" s="39"/>
      <c r="FQI303" s="39"/>
      <c r="FQJ303" s="39"/>
      <c r="FQK303" s="39"/>
      <c r="FQL303" s="39"/>
      <c r="FQM303" s="39"/>
      <c r="FQN303" s="39"/>
      <c r="FQO303" s="39"/>
      <c r="FQP303" s="39"/>
      <c r="FQQ303" s="39"/>
      <c r="FQR303" s="39"/>
      <c r="FQS303" s="39"/>
      <c r="FQT303" s="39"/>
      <c r="FQU303" s="39"/>
      <c r="FQV303" s="39"/>
      <c r="FQW303" s="39"/>
      <c r="FQX303" s="39"/>
      <c r="FQY303" s="39"/>
      <c r="FQZ303" s="39"/>
      <c r="FRA303" s="39"/>
      <c r="FRB303" s="39"/>
      <c r="FRC303" s="39"/>
      <c r="FRD303" s="39"/>
      <c r="FRE303" s="39"/>
      <c r="FRF303" s="39"/>
      <c r="FRG303" s="39"/>
      <c r="FRH303" s="39"/>
      <c r="FRI303" s="39"/>
      <c r="FRJ303" s="39"/>
      <c r="FRK303" s="39"/>
      <c r="FRL303" s="39"/>
      <c r="FRM303" s="39"/>
      <c r="FRN303" s="39"/>
      <c r="FRO303" s="39"/>
      <c r="FRP303" s="39"/>
      <c r="FRQ303" s="39"/>
      <c r="FRR303" s="39"/>
      <c r="FRS303" s="39"/>
      <c r="FRT303" s="39"/>
      <c r="FRU303" s="39"/>
      <c r="FRV303" s="39"/>
      <c r="FRW303" s="39"/>
      <c r="FRX303" s="39"/>
      <c r="FRY303" s="39"/>
      <c r="FRZ303" s="39"/>
      <c r="FSA303" s="39"/>
      <c r="FSB303" s="39"/>
      <c r="FSC303" s="39"/>
      <c r="FSD303" s="39"/>
      <c r="FSE303" s="39"/>
      <c r="FSF303" s="39"/>
      <c r="FSG303" s="39"/>
      <c r="FSH303" s="39"/>
      <c r="FSI303" s="39"/>
      <c r="FSJ303" s="39"/>
      <c r="FSK303" s="39"/>
      <c r="FSL303" s="39"/>
      <c r="FSM303" s="39"/>
      <c r="FSN303" s="39"/>
      <c r="FSO303" s="39"/>
      <c r="FSP303" s="39"/>
      <c r="FSQ303" s="39"/>
      <c r="FSR303" s="39"/>
      <c r="FSS303" s="39"/>
      <c r="FST303" s="39"/>
      <c r="FSU303" s="39"/>
      <c r="FSV303" s="39"/>
      <c r="FSW303" s="39"/>
      <c r="FSX303" s="39"/>
      <c r="FSY303" s="39"/>
      <c r="FSZ303" s="39"/>
      <c r="FTA303" s="39"/>
      <c r="FTB303" s="39"/>
      <c r="FTC303" s="39"/>
      <c r="FTD303" s="39"/>
      <c r="FTE303" s="39"/>
      <c r="FTF303" s="39"/>
      <c r="FTG303" s="39"/>
      <c r="FTH303" s="39"/>
      <c r="FTI303" s="39"/>
      <c r="FTJ303" s="39"/>
      <c r="FTK303" s="39"/>
      <c r="FTL303" s="39"/>
      <c r="FTM303" s="39"/>
      <c r="FTN303" s="39"/>
      <c r="FTO303" s="39"/>
      <c r="FTP303" s="39"/>
      <c r="FTQ303" s="39"/>
      <c r="FTR303" s="39"/>
      <c r="FTS303" s="39"/>
      <c r="FTT303" s="39"/>
      <c r="FTU303" s="39"/>
      <c r="FTV303" s="39"/>
      <c r="FTW303" s="39"/>
      <c r="FTX303" s="39"/>
      <c r="FTY303" s="39"/>
      <c r="FTZ303" s="39"/>
      <c r="FUA303" s="39"/>
      <c r="FUB303" s="39"/>
      <c r="FUC303" s="39"/>
      <c r="FUD303" s="39"/>
      <c r="FUE303" s="39"/>
      <c r="FUF303" s="39"/>
      <c r="FUG303" s="39"/>
      <c r="FUH303" s="39"/>
      <c r="FUI303" s="39"/>
      <c r="FUJ303" s="39"/>
      <c r="FUK303" s="39"/>
      <c r="FUL303" s="39"/>
      <c r="FUM303" s="39"/>
      <c r="FUN303" s="39"/>
      <c r="FUO303" s="39"/>
      <c r="FUP303" s="39"/>
      <c r="FUQ303" s="39"/>
      <c r="FUR303" s="39"/>
      <c r="FUS303" s="39"/>
      <c r="FUT303" s="39"/>
      <c r="FUU303" s="39"/>
      <c r="FUV303" s="39"/>
      <c r="FUW303" s="39"/>
      <c r="FUX303" s="39"/>
      <c r="FUY303" s="39"/>
      <c r="FUZ303" s="39"/>
      <c r="FVA303" s="39"/>
      <c r="FVB303" s="39"/>
      <c r="FVC303" s="39"/>
      <c r="FVD303" s="39"/>
      <c r="FVE303" s="39"/>
      <c r="FVF303" s="39"/>
      <c r="FVG303" s="39"/>
      <c r="FVH303" s="39"/>
      <c r="FVI303" s="39"/>
      <c r="FVJ303" s="39"/>
      <c r="FVK303" s="39"/>
      <c r="FVL303" s="39"/>
      <c r="FVM303" s="39"/>
      <c r="FVN303" s="39"/>
      <c r="FVO303" s="39"/>
      <c r="FVP303" s="39"/>
      <c r="FVQ303" s="39"/>
      <c r="FVR303" s="39"/>
      <c r="FVS303" s="39"/>
      <c r="FVT303" s="39"/>
      <c r="FVU303" s="39"/>
      <c r="FVV303" s="39"/>
      <c r="FVW303" s="39"/>
      <c r="FVX303" s="39"/>
      <c r="FVY303" s="39"/>
      <c r="FVZ303" s="39"/>
      <c r="FWA303" s="39"/>
      <c r="FWB303" s="39"/>
      <c r="FWC303" s="39"/>
      <c r="FWD303" s="39"/>
      <c r="FWE303" s="39"/>
      <c r="FWF303" s="39"/>
      <c r="FWG303" s="39"/>
      <c r="FWH303" s="39"/>
      <c r="FWI303" s="39"/>
      <c r="FWJ303" s="39"/>
      <c r="FWK303" s="39"/>
      <c r="FWL303" s="39"/>
      <c r="FWM303" s="39"/>
      <c r="FWN303" s="39"/>
      <c r="FWO303" s="39"/>
      <c r="FWP303" s="39"/>
      <c r="FWQ303" s="39"/>
      <c r="FWR303" s="39"/>
      <c r="FWS303" s="39"/>
      <c r="FWT303" s="39"/>
      <c r="FWU303" s="39"/>
      <c r="FWV303" s="39"/>
      <c r="FWW303" s="39"/>
      <c r="FWX303" s="39"/>
      <c r="FWY303" s="39"/>
      <c r="FWZ303" s="39"/>
      <c r="FXA303" s="39"/>
      <c r="FXB303" s="39"/>
      <c r="FXC303" s="39"/>
      <c r="FXD303" s="39"/>
      <c r="FXE303" s="39"/>
      <c r="FXF303" s="39"/>
      <c r="FXG303" s="39"/>
      <c r="FXH303" s="39"/>
      <c r="FXI303" s="39"/>
      <c r="FXJ303" s="39"/>
      <c r="FXK303" s="39"/>
      <c r="FXL303" s="39"/>
      <c r="FXM303" s="39"/>
      <c r="FXN303" s="39"/>
      <c r="FXO303" s="39"/>
      <c r="FXP303" s="39"/>
      <c r="FXQ303" s="39"/>
      <c r="FXR303" s="39"/>
      <c r="FXS303" s="39"/>
      <c r="FXT303" s="39"/>
      <c r="FXU303" s="39"/>
      <c r="FXV303" s="39"/>
      <c r="FXW303" s="39"/>
      <c r="FXX303" s="39"/>
      <c r="FXY303" s="39"/>
      <c r="FXZ303" s="39"/>
      <c r="FYA303" s="39"/>
      <c r="FYB303" s="39"/>
      <c r="FYC303" s="39"/>
      <c r="FYD303" s="39"/>
      <c r="FYE303" s="39"/>
      <c r="FYF303" s="39"/>
      <c r="FYG303" s="39"/>
      <c r="FYH303" s="39"/>
      <c r="FYI303" s="39"/>
      <c r="FYJ303" s="39"/>
      <c r="FYK303" s="39"/>
      <c r="FYL303" s="39"/>
      <c r="FYM303" s="39"/>
      <c r="FYN303" s="39"/>
      <c r="FYO303" s="39"/>
      <c r="FYP303" s="39"/>
      <c r="FYQ303" s="39"/>
      <c r="FYR303" s="39"/>
      <c r="FYS303" s="39"/>
      <c r="FYT303" s="39"/>
      <c r="FYU303" s="39"/>
      <c r="FYV303" s="39"/>
      <c r="FYW303" s="39"/>
      <c r="FYX303" s="39"/>
      <c r="FYY303" s="39"/>
      <c r="FYZ303" s="39"/>
      <c r="FZA303" s="39"/>
      <c r="FZB303" s="39"/>
      <c r="FZC303" s="39"/>
      <c r="FZD303" s="39"/>
      <c r="FZE303" s="39"/>
      <c r="FZF303" s="39"/>
      <c r="FZG303" s="39"/>
      <c r="FZH303" s="39"/>
      <c r="FZI303" s="39"/>
      <c r="FZJ303" s="39"/>
      <c r="FZK303" s="39"/>
      <c r="FZL303" s="39"/>
      <c r="FZM303" s="39"/>
      <c r="FZN303" s="39"/>
      <c r="FZO303" s="39"/>
      <c r="FZP303" s="39"/>
      <c r="FZQ303" s="39"/>
      <c r="FZR303" s="39"/>
      <c r="FZS303" s="39"/>
      <c r="FZT303" s="39"/>
      <c r="FZU303" s="39"/>
      <c r="FZV303" s="39"/>
      <c r="FZW303" s="39"/>
      <c r="FZX303" s="39"/>
      <c r="FZY303" s="39"/>
      <c r="FZZ303" s="39"/>
      <c r="GAA303" s="39"/>
      <c r="GAB303" s="39"/>
      <c r="GAC303" s="39"/>
      <c r="GAD303" s="39"/>
      <c r="GAE303" s="39"/>
      <c r="GAF303" s="39"/>
      <c r="GAG303" s="39"/>
      <c r="GAH303" s="39"/>
      <c r="GAI303" s="39"/>
      <c r="GAJ303" s="39"/>
      <c r="GAK303" s="39"/>
      <c r="GAL303" s="39"/>
      <c r="GAM303" s="39"/>
      <c r="GAN303" s="39"/>
      <c r="GAO303" s="39"/>
      <c r="GAP303" s="39"/>
      <c r="GAQ303" s="39"/>
      <c r="GAR303" s="39"/>
      <c r="GAS303" s="39"/>
      <c r="GAT303" s="39"/>
      <c r="GAU303" s="39"/>
      <c r="GAV303" s="39"/>
      <c r="GAW303" s="39"/>
      <c r="GAX303" s="39"/>
      <c r="GAY303" s="39"/>
      <c r="GAZ303" s="39"/>
      <c r="GBA303" s="39"/>
      <c r="GBB303" s="39"/>
      <c r="GBC303" s="39"/>
      <c r="GBD303" s="39"/>
      <c r="GBE303" s="39"/>
      <c r="GBF303" s="39"/>
      <c r="GBG303" s="39"/>
      <c r="GBH303" s="39"/>
      <c r="GBI303" s="39"/>
      <c r="GBJ303" s="39"/>
      <c r="GBK303" s="39"/>
      <c r="GBL303" s="39"/>
      <c r="GBM303" s="39"/>
      <c r="GBN303" s="39"/>
      <c r="GBO303" s="39"/>
      <c r="GBP303" s="39"/>
      <c r="GBQ303" s="39"/>
      <c r="GBR303" s="39"/>
      <c r="GBS303" s="39"/>
      <c r="GBT303" s="39"/>
      <c r="GBU303" s="39"/>
      <c r="GBV303" s="39"/>
      <c r="GBW303" s="39"/>
      <c r="GBX303" s="39"/>
      <c r="GBY303" s="39"/>
      <c r="GBZ303" s="39"/>
      <c r="GCA303" s="39"/>
      <c r="GCB303" s="39"/>
      <c r="GCC303" s="39"/>
      <c r="GCD303" s="39"/>
      <c r="GCE303" s="39"/>
      <c r="GCF303" s="39"/>
      <c r="GCG303" s="39"/>
      <c r="GCH303" s="39"/>
      <c r="GCI303" s="39"/>
      <c r="GCJ303" s="39"/>
      <c r="GCK303" s="39"/>
      <c r="GCL303" s="39"/>
      <c r="GCM303" s="39"/>
      <c r="GCN303" s="39"/>
      <c r="GCO303" s="39"/>
      <c r="GCP303" s="39"/>
      <c r="GCQ303" s="39"/>
      <c r="GCR303" s="39"/>
      <c r="GCS303" s="39"/>
      <c r="GCT303" s="39"/>
      <c r="GCU303" s="39"/>
      <c r="GCV303" s="39"/>
      <c r="GCW303" s="39"/>
      <c r="GCX303" s="39"/>
      <c r="GCY303" s="39"/>
      <c r="GCZ303" s="39"/>
      <c r="GDA303" s="39"/>
      <c r="GDB303" s="39"/>
      <c r="GDC303" s="39"/>
      <c r="GDD303" s="39"/>
      <c r="GDE303" s="39"/>
      <c r="GDF303" s="39"/>
      <c r="GDG303" s="39"/>
      <c r="GDH303" s="39"/>
      <c r="GDI303" s="39"/>
      <c r="GDJ303" s="39"/>
      <c r="GDK303" s="39"/>
      <c r="GDL303" s="39"/>
      <c r="GDM303" s="39"/>
      <c r="GDN303" s="39"/>
      <c r="GDO303" s="39"/>
      <c r="GDP303" s="39"/>
      <c r="GDQ303" s="39"/>
      <c r="GDR303" s="39"/>
      <c r="GDS303" s="39"/>
      <c r="GDT303" s="39"/>
      <c r="GDU303" s="39"/>
      <c r="GDV303" s="39"/>
      <c r="GDW303" s="39"/>
      <c r="GDX303" s="39"/>
      <c r="GDY303" s="39"/>
      <c r="GDZ303" s="39"/>
      <c r="GEA303" s="39"/>
      <c r="GEB303" s="39"/>
      <c r="GEC303" s="39"/>
      <c r="GED303" s="39"/>
      <c r="GEE303" s="39"/>
      <c r="GEF303" s="39"/>
      <c r="GEG303" s="39"/>
      <c r="GEH303" s="39"/>
      <c r="GEI303" s="39"/>
      <c r="GEJ303" s="39"/>
      <c r="GEK303" s="39"/>
      <c r="GEL303" s="39"/>
      <c r="GEM303" s="39"/>
      <c r="GEN303" s="39"/>
      <c r="GEO303" s="39"/>
      <c r="GEP303" s="39"/>
      <c r="GEQ303" s="39"/>
      <c r="GER303" s="39"/>
      <c r="GES303" s="39"/>
      <c r="GET303" s="39"/>
      <c r="GEU303" s="39"/>
      <c r="GEV303" s="39"/>
      <c r="GEW303" s="39"/>
      <c r="GEX303" s="39"/>
      <c r="GEY303" s="39"/>
      <c r="GEZ303" s="39"/>
      <c r="GFA303" s="39"/>
      <c r="GFB303" s="39"/>
      <c r="GFC303" s="39"/>
      <c r="GFD303" s="39"/>
      <c r="GFE303" s="39"/>
      <c r="GFF303" s="39"/>
      <c r="GFG303" s="39"/>
      <c r="GFH303" s="39"/>
      <c r="GFI303" s="39"/>
      <c r="GFJ303" s="39"/>
      <c r="GFK303" s="39"/>
      <c r="GFL303" s="39"/>
      <c r="GFM303" s="39"/>
      <c r="GFN303" s="39"/>
      <c r="GFO303" s="39"/>
      <c r="GFP303" s="39"/>
      <c r="GFQ303" s="39"/>
      <c r="GFR303" s="39"/>
      <c r="GFS303" s="39"/>
      <c r="GFT303" s="39"/>
      <c r="GFU303" s="39"/>
      <c r="GFV303" s="39"/>
      <c r="GFW303" s="39"/>
      <c r="GFX303" s="39"/>
      <c r="GFY303" s="39"/>
      <c r="GFZ303" s="39"/>
      <c r="GGA303" s="39"/>
      <c r="GGB303" s="39"/>
      <c r="GGC303" s="39"/>
      <c r="GGD303" s="39"/>
      <c r="GGE303" s="39"/>
      <c r="GGF303" s="39"/>
      <c r="GGG303" s="39"/>
      <c r="GGH303" s="39"/>
      <c r="GGI303" s="39"/>
      <c r="GGJ303" s="39"/>
      <c r="GGK303" s="39"/>
      <c r="GGL303" s="39"/>
      <c r="GGM303" s="39"/>
      <c r="GGN303" s="39"/>
      <c r="GGO303" s="39"/>
      <c r="GGP303" s="39"/>
      <c r="GGQ303" s="39"/>
      <c r="GGR303" s="39"/>
      <c r="GGS303" s="39"/>
      <c r="GGT303" s="39"/>
      <c r="GGU303" s="39"/>
      <c r="GGV303" s="39"/>
      <c r="GGW303" s="39"/>
      <c r="GGX303" s="39"/>
      <c r="GGY303" s="39"/>
      <c r="GGZ303" s="39"/>
      <c r="GHA303" s="39"/>
      <c r="GHB303" s="39"/>
      <c r="GHC303" s="39"/>
      <c r="GHD303" s="39"/>
      <c r="GHE303" s="39"/>
      <c r="GHF303" s="39"/>
      <c r="GHG303" s="39"/>
      <c r="GHH303" s="39"/>
      <c r="GHI303" s="39"/>
      <c r="GHJ303" s="39"/>
      <c r="GHK303" s="39"/>
      <c r="GHL303" s="39"/>
      <c r="GHM303" s="39"/>
      <c r="GHN303" s="39"/>
      <c r="GHO303" s="39"/>
      <c r="GHP303" s="39"/>
      <c r="GHQ303" s="39"/>
      <c r="GHR303" s="39"/>
      <c r="GHS303" s="39"/>
      <c r="GHT303" s="39"/>
      <c r="GHU303" s="39"/>
      <c r="GHV303" s="39"/>
      <c r="GHW303" s="39"/>
      <c r="GHX303" s="39"/>
      <c r="GHY303" s="39"/>
      <c r="GHZ303" s="39"/>
      <c r="GIA303" s="39"/>
      <c r="GIB303" s="39"/>
      <c r="GIC303" s="39"/>
      <c r="GID303" s="39"/>
      <c r="GIE303" s="39"/>
      <c r="GIF303" s="39"/>
      <c r="GIG303" s="39"/>
      <c r="GIH303" s="39"/>
      <c r="GII303" s="39"/>
      <c r="GIJ303" s="39"/>
      <c r="GIK303" s="39"/>
      <c r="GIL303" s="39"/>
      <c r="GIM303" s="39"/>
      <c r="GIN303" s="39"/>
      <c r="GIO303" s="39"/>
      <c r="GIP303" s="39"/>
      <c r="GIQ303" s="39"/>
      <c r="GIR303" s="39"/>
      <c r="GIS303" s="39"/>
      <c r="GIT303" s="39"/>
      <c r="GIU303" s="39"/>
      <c r="GIV303" s="39"/>
      <c r="GIW303" s="39"/>
      <c r="GIX303" s="39"/>
      <c r="GIY303" s="39"/>
      <c r="GIZ303" s="39"/>
      <c r="GJA303" s="39"/>
      <c r="GJB303" s="39"/>
      <c r="GJC303" s="39"/>
      <c r="GJD303" s="39"/>
      <c r="GJE303" s="39"/>
      <c r="GJF303" s="39"/>
      <c r="GJG303" s="39"/>
      <c r="GJH303" s="39"/>
      <c r="GJI303" s="39"/>
      <c r="GJJ303" s="39"/>
      <c r="GJK303" s="39"/>
      <c r="GJL303" s="39"/>
      <c r="GJM303" s="39"/>
      <c r="GJN303" s="39"/>
      <c r="GJO303" s="39"/>
      <c r="GJP303" s="39"/>
      <c r="GJQ303" s="39"/>
      <c r="GJR303" s="39"/>
      <c r="GJS303" s="39"/>
      <c r="GJT303" s="39"/>
      <c r="GJU303" s="39"/>
      <c r="GJV303" s="39"/>
      <c r="GJW303" s="39"/>
      <c r="GJX303" s="39"/>
      <c r="GJY303" s="39"/>
      <c r="GJZ303" s="39"/>
      <c r="GKA303" s="39"/>
      <c r="GKB303" s="39"/>
      <c r="GKC303" s="39"/>
      <c r="GKD303" s="39"/>
      <c r="GKE303" s="39"/>
      <c r="GKF303" s="39"/>
      <c r="GKG303" s="39"/>
      <c r="GKH303" s="39"/>
      <c r="GKI303" s="39"/>
      <c r="GKJ303" s="39"/>
      <c r="GKK303" s="39"/>
      <c r="GKL303" s="39"/>
      <c r="GKM303" s="39"/>
      <c r="GKN303" s="39"/>
      <c r="GKO303" s="39"/>
      <c r="GKP303" s="39"/>
      <c r="GKQ303" s="39"/>
      <c r="GKR303" s="39"/>
      <c r="GKS303" s="39"/>
      <c r="GKT303" s="39"/>
      <c r="GKU303" s="39"/>
      <c r="GKV303" s="39"/>
      <c r="GKW303" s="39"/>
      <c r="GKX303" s="39"/>
      <c r="GKY303" s="39"/>
      <c r="GKZ303" s="39"/>
      <c r="GLA303" s="39"/>
      <c r="GLB303" s="39"/>
      <c r="GLC303" s="39"/>
      <c r="GLD303" s="39"/>
      <c r="GLE303" s="39"/>
      <c r="GLF303" s="39"/>
      <c r="GLG303" s="39"/>
      <c r="GLH303" s="39"/>
      <c r="GLI303" s="39"/>
      <c r="GLJ303" s="39"/>
      <c r="GLK303" s="39"/>
      <c r="GLL303" s="39"/>
      <c r="GLM303" s="39"/>
      <c r="GLN303" s="39"/>
      <c r="GLO303" s="39"/>
      <c r="GLP303" s="39"/>
      <c r="GLQ303" s="39"/>
      <c r="GLR303" s="39"/>
      <c r="GLS303" s="39"/>
      <c r="GLT303" s="39"/>
      <c r="GLU303" s="39"/>
      <c r="GLV303" s="39"/>
      <c r="GLW303" s="39"/>
      <c r="GLX303" s="39"/>
      <c r="GLY303" s="39"/>
      <c r="GLZ303" s="39"/>
      <c r="GMA303" s="39"/>
      <c r="GMB303" s="39"/>
      <c r="GMC303" s="39"/>
      <c r="GMD303" s="39"/>
      <c r="GME303" s="39"/>
      <c r="GMF303" s="39"/>
      <c r="GMG303" s="39"/>
      <c r="GMH303" s="39"/>
      <c r="GMI303" s="39"/>
      <c r="GMJ303" s="39"/>
      <c r="GMK303" s="39"/>
      <c r="GML303" s="39"/>
      <c r="GMM303" s="39"/>
      <c r="GMN303" s="39"/>
      <c r="GMO303" s="39"/>
      <c r="GMP303" s="39"/>
      <c r="GMQ303" s="39"/>
      <c r="GMR303" s="39"/>
      <c r="GMS303" s="39"/>
      <c r="GMT303" s="39"/>
      <c r="GMU303" s="39"/>
      <c r="GMV303" s="39"/>
      <c r="GMW303" s="39"/>
      <c r="GMX303" s="39"/>
      <c r="GMY303" s="39"/>
      <c r="GMZ303" s="39"/>
      <c r="GNA303" s="39"/>
      <c r="GNB303" s="39"/>
      <c r="GNC303" s="39"/>
      <c r="GND303" s="39"/>
      <c r="GNE303" s="39"/>
      <c r="GNF303" s="39"/>
      <c r="GNG303" s="39"/>
      <c r="GNH303" s="39"/>
      <c r="GNI303" s="39"/>
      <c r="GNJ303" s="39"/>
      <c r="GNK303" s="39"/>
      <c r="GNL303" s="39"/>
      <c r="GNM303" s="39"/>
      <c r="GNN303" s="39"/>
      <c r="GNO303" s="39"/>
      <c r="GNP303" s="39"/>
      <c r="GNQ303" s="39"/>
      <c r="GNR303" s="39"/>
      <c r="GNS303" s="39"/>
      <c r="GNT303" s="39"/>
      <c r="GNU303" s="39"/>
      <c r="GNV303" s="39"/>
      <c r="GNW303" s="39"/>
      <c r="GNX303" s="39"/>
      <c r="GNY303" s="39"/>
      <c r="GNZ303" s="39"/>
      <c r="GOA303" s="39"/>
      <c r="GOB303" s="39"/>
      <c r="GOC303" s="39"/>
      <c r="GOD303" s="39"/>
      <c r="GOE303" s="39"/>
      <c r="GOF303" s="39"/>
      <c r="GOG303" s="39"/>
      <c r="GOH303" s="39"/>
      <c r="GOI303" s="39"/>
      <c r="GOJ303" s="39"/>
      <c r="GOK303" s="39"/>
      <c r="GOL303" s="39"/>
      <c r="GOM303" s="39"/>
      <c r="GON303" s="39"/>
      <c r="GOO303" s="39"/>
      <c r="GOP303" s="39"/>
      <c r="GOQ303" s="39"/>
      <c r="GOR303" s="39"/>
      <c r="GOS303" s="39"/>
      <c r="GOT303" s="39"/>
      <c r="GOU303" s="39"/>
      <c r="GOV303" s="39"/>
      <c r="GOW303" s="39"/>
      <c r="GOX303" s="39"/>
      <c r="GOY303" s="39"/>
      <c r="GOZ303" s="39"/>
      <c r="GPA303" s="39"/>
      <c r="GPB303" s="39"/>
      <c r="GPC303" s="39"/>
      <c r="GPD303" s="39"/>
      <c r="GPE303" s="39"/>
      <c r="GPF303" s="39"/>
      <c r="GPG303" s="39"/>
      <c r="GPH303" s="39"/>
      <c r="GPI303" s="39"/>
      <c r="GPJ303" s="39"/>
      <c r="GPK303" s="39"/>
      <c r="GPL303" s="39"/>
      <c r="GPM303" s="39"/>
      <c r="GPN303" s="39"/>
      <c r="GPO303" s="39"/>
      <c r="GPP303" s="39"/>
      <c r="GPQ303" s="39"/>
      <c r="GPR303" s="39"/>
      <c r="GPS303" s="39"/>
      <c r="GPT303" s="39"/>
      <c r="GPU303" s="39"/>
      <c r="GPV303" s="39"/>
      <c r="GPW303" s="39"/>
      <c r="GPX303" s="39"/>
      <c r="GPY303" s="39"/>
      <c r="GPZ303" s="39"/>
      <c r="GQA303" s="39"/>
      <c r="GQB303" s="39"/>
      <c r="GQC303" s="39"/>
      <c r="GQD303" s="39"/>
      <c r="GQE303" s="39"/>
      <c r="GQF303" s="39"/>
      <c r="GQG303" s="39"/>
      <c r="GQH303" s="39"/>
      <c r="GQI303" s="39"/>
      <c r="GQJ303" s="39"/>
      <c r="GQK303" s="39"/>
      <c r="GQL303" s="39"/>
      <c r="GQM303" s="39"/>
      <c r="GQN303" s="39"/>
      <c r="GQO303" s="39"/>
      <c r="GQP303" s="39"/>
      <c r="GQQ303" s="39"/>
      <c r="GQR303" s="39"/>
      <c r="GQS303" s="39"/>
      <c r="GQT303" s="39"/>
      <c r="GQU303" s="39"/>
      <c r="GQV303" s="39"/>
      <c r="GQW303" s="39"/>
      <c r="GQX303" s="39"/>
      <c r="GQY303" s="39"/>
      <c r="GQZ303" s="39"/>
      <c r="GRA303" s="39"/>
      <c r="GRB303" s="39"/>
      <c r="GRC303" s="39"/>
      <c r="GRD303" s="39"/>
      <c r="GRE303" s="39"/>
      <c r="GRF303" s="39"/>
      <c r="GRG303" s="39"/>
      <c r="GRH303" s="39"/>
      <c r="GRI303" s="39"/>
      <c r="GRJ303" s="39"/>
      <c r="GRK303" s="39"/>
      <c r="GRL303" s="39"/>
      <c r="GRM303" s="39"/>
      <c r="GRN303" s="39"/>
      <c r="GRO303" s="39"/>
      <c r="GRP303" s="39"/>
      <c r="GRQ303" s="39"/>
      <c r="GRR303" s="39"/>
      <c r="GRS303" s="39"/>
      <c r="GRT303" s="39"/>
      <c r="GRU303" s="39"/>
      <c r="GRV303" s="39"/>
      <c r="GRW303" s="39"/>
      <c r="GRX303" s="39"/>
      <c r="GRY303" s="39"/>
      <c r="GRZ303" s="39"/>
      <c r="GSA303" s="39"/>
      <c r="GSB303" s="39"/>
      <c r="GSC303" s="39"/>
      <c r="GSD303" s="39"/>
      <c r="GSE303" s="39"/>
      <c r="GSF303" s="39"/>
      <c r="GSG303" s="39"/>
      <c r="GSH303" s="39"/>
      <c r="GSI303" s="39"/>
      <c r="GSJ303" s="39"/>
      <c r="GSK303" s="39"/>
      <c r="GSL303" s="39"/>
      <c r="GSM303" s="39"/>
      <c r="GSN303" s="39"/>
      <c r="GSO303" s="39"/>
      <c r="GSP303" s="39"/>
      <c r="GSQ303" s="39"/>
      <c r="GSR303" s="39"/>
      <c r="GSS303" s="39"/>
      <c r="GST303" s="39"/>
      <c r="GSU303" s="39"/>
      <c r="GSV303" s="39"/>
      <c r="GSW303" s="39"/>
      <c r="GSX303" s="39"/>
      <c r="GSY303" s="39"/>
      <c r="GSZ303" s="39"/>
      <c r="GTA303" s="39"/>
      <c r="GTB303" s="39"/>
      <c r="GTC303" s="39"/>
      <c r="GTD303" s="39"/>
      <c r="GTE303" s="39"/>
      <c r="GTF303" s="39"/>
      <c r="GTG303" s="39"/>
      <c r="GTH303" s="39"/>
      <c r="GTI303" s="39"/>
      <c r="GTJ303" s="39"/>
      <c r="GTK303" s="39"/>
      <c r="GTL303" s="39"/>
      <c r="GTM303" s="39"/>
      <c r="GTN303" s="39"/>
      <c r="GTO303" s="39"/>
      <c r="GTP303" s="39"/>
      <c r="GTQ303" s="39"/>
      <c r="GTR303" s="39"/>
      <c r="GTS303" s="39"/>
      <c r="GTT303" s="39"/>
      <c r="GTU303" s="39"/>
      <c r="GTV303" s="39"/>
      <c r="GTW303" s="39"/>
      <c r="GTX303" s="39"/>
      <c r="GTY303" s="39"/>
      <c r="GTZ303" s="39"/>
      <c r="GUA303" s="39"/>
      <c r="GUB303" s="39"/>
      <c r="GUC303" s="39"/>
      <c r="GUD303" s="39"/>
      <c r="GUE303" s="39"/>
      <c r="GUF303" s="39"/>
      <c r="GUG303" s="39"/>
      <c r="GUH303" s="39"/>
      <c r="GUI303" s="39"/>
      <c r="GUJ303" s="39"/>
      <c r="GUK303" s="39"/>
      <c r="GUL303" s="39"/>
      <c r="GUM303" s="39"/>
      <c r="GUN303" s="39"/>
      <c r="GUO303" s="39"/>
      <c r="GUP303" s="39"/>
      <c r="GUQ303" s="39"/>
      <c r="GUR303" s="39"/>
      <c r="GUS303" s="39"/>
      <c r="GUT303" s="39"/>
      <c r="GUU303" s="39"/>
      <c r="GUV303" s="39"/>
      <c r="GUW303" s="39"/>
      <c r="GUX303" s="39"/>
      <c r="GUY303" s="39"/>
      <c r="GUZ303" s="39"/>
      <c r="GVA303" s="39"/>
      <c r="GVB303" s="39"/>
      <c r="GVC303" s="39"/>
      <c r="GVD303" s="39"/>
      <c r="GVE303" s="39"/>
      <c r="GVF303" s="39"/>
      <c r="GVG303" s="39"/>
      <c r="GVH303" s="39"/>
      <c r="GVI303" s="39"/>
      <c r="GVJ303" s="39"/>
      <c r="GVK303" s="39"/>
      <c r="GVL303" s="39"/>
      <c r="GVM303" s="39"/>
      <c r="GVN303" s="39"/>
      <c r="GVO303" s="39"/>
      <c r="GVP303" s="39"/>
      <c r="GVQ303" s="39"/>
      <c r="GVR303" s="39"/>
      <c r="GVS303" s="39"/>
      <c r="GVT303" s="39"/>
      <c r="GVU303" s="39"/>
      <c r="GVV303" s="39"/>
      <c r="GVW303" s="39"/>
      <c r="GVX303" s="39"/>
      <c r="GVY303" s="39"/>
      <c r="GVZ303" s="39"/>
      <c r="GWA303" s="39"/>
      <c r="GWB303" s="39"/>
      <c r="GWC303" s="39"/>
      <c r="GWD303" s="39"/>
      <c r="GWE303" s="39"/>
      <c r="GWF303" s="39"/>
      <c r="GWG303" s="39"/>
      <c r="GWH303" s="39"/>
      <c r="GWI303" s="39"/>
      <c r="GWJ303" s="39"/>
      <c r="GWK303" s="39"/>
      <c r="GWL303" s="39"/>
      <c r="GWM303" s="39"/>
      <c r="GWN303" s="39"/>
      <c r="GWO303" s="39"/>
      <c r="GWP303" s="39"/>
      <c r="GWQ303" s="39"/>
      <c r="GWR303" s="39"/>
      <c r="GWS303" s="39"/>
      <c r="GWT303" s="39"/>
      <c r="GWU303" s="39"/>
      <c r="GWV303" s="39"/>
      <c r="GWW303" s="39"/>
      <c r="GWX303" s="39"/>
      <c r="GWY303" s="39"/>
      <c r="GWZ303" s="39"/>
      <c r="GXA303" s="39"/>
      <c r="GXB303" s="39"/>
      <c r="GXC303" s="39"/>
      <c r="GXD303" s="39"/>
      <c r="GXE303" s="39"/>
      <c r="GXF303" s="39"/>
      <c r="GXG303" s="39"/>
      <c r="GXH303" s="39"/>
      <c r="GXI303" s="39"/>
      <c r="GXJ303" s="39"/>
      <c r="GXK303" s="39"/>
      <c r="GXL303" s="39"/>
      <c r="GXM303" s="39"/>
      <c r="GXN303" s="39"/>
      <c r="GXO303" s="39"/>
      <c r="GXP303" s="39"/>
      <c r="GXQ303" s="39"/>
      <c r="GXR303" s="39"/>
      <c r="GXS303" s="39"/>
      <c r="GXT303" s="39"/>
      <c r="GXU303" s="39"/>
      <c r="GXV303" s="39"/>
      <c r="GXW303" s="39"/>
      <c r="GXX303" s="39"/>
      <c r="GXY303" s="39"/>
      <c r="GXZ303" s="39"/>
      <c r="GYA303" s="39"/>
      <c r="GYB303" s="39"/>
      <c r="GYC303" s="39"/>
      <c r="GYD303" s="39"/>
      <c r="GYE303" s="39"/>
      <c r="GYF303" s="39"/>
      <c r="GYG303" s="39"/>
      <c r="GYH303" s="39"/>
      <c r="GYI303" s="39"/>
      <c r="GYJ303" s="39"/>
      <c r="GYK303" s="39"/>
      <c r="GYL303" s="39"/>
      <c r="GYM303" s="39"/>
      <c r="GYN303" s="39"/>
      <c r="GYO303" s="39"/>
      <c r="GYP303" s="39"/>
      <c r="GYQ303" s="39"/>
      <c r="GYR303" s="39"/>
      <c r="GYS303" s="39"/>
      <c r="GYT303" s="39"/>
      <c r="GYU303" s="39"/>
      <c r="GYV303" s="39"/>
      <c r="GYW303" s="39"/>
      <c r="GYX303" s="39"/>
      <c r="GYY303" s="39"/>
      <c r="GYZ303" s="39"/>
      <c r="GZA303" s="39"/>
      <c r="GZB303" s="39"/>
      <c r="GZC303" s="39"/>
      <c r="GZD303" s="39"/>
      <c r="GZE303" s="39"/>
      <c r="GZF303" s="39"/>
      <c r="GZG303" s="39"/>
      <c r="GZH303" s="39"/>
      <c r="GZI303" s="39"/>
      <c r="GZJ303" s="39"/>
      <c r="GZK303" s="39"/>
      <c r="GZL303" s="39"/>
      <c r="GZM303" s="39"/>
      <c r="GZN303" s="39"/>
      <c r="GZO303" s="39"/>
      <c r="GZP303" s="39"/>
      <c r="GZQ303" s="39"/>
      <c r="GZR303" s="39"/>
      <c r="GZS303" s="39"/>
      <c r="GZT303" s="39"/>
      <c r="GZU303" s="39"/>
      <c r="GZV303" s="39"/>
      <c r="GZW303" s="39"/>
      <c r="GZX303" s="39"/>
      <c r="GZY303" s="39"/>
      <c r="GZZ303" s="39"/>
      <c r="HAA303" s="39"/>
      <c r="HAB303" s="39"/>
      <c r="HAC303" s="39"/>
      <c r="HAD303" s="39"/>
      <c r="HAE303" s="39"/>
      <c r="HAF303" s="39"/>
      <c r="HAG303" s="39"/>
      <c r="HAH303" s="39"/>
      <c r="HAI303" s="39"/>
      <c r="HAJ303" s="39"/>
      <c r="HAK303" s="39"/>
      <c r="HAL303" s="39"/>
      <c r="HAM303" s="39"/>
      <c r="HAN303" s="39"/>
      <c r="HAO303" s="39"/>
      <c r="HAP303" s="39"/>
      <c r="HAQ303" s="39"/>
      <c r="HAR303" s="39"/>
      <c r="HAS303" s="39"/>
      <c r="HAT303" s="39"/>
      <c r="HAU303" s="39"/>
      <c r="HAV303" s="39"/>
      <c r="HAW303" s="39"/>
      <c r="HAX303" s="39"/>
      <c r="HAY303" s="39"/>
      <c r="HAZ303" s="39"/>
      <c r="HBA303" s="39"/>
      <c r="HBB303" s="39"/>
      <c r="HBC303" s="39"/>
      <c r="HBD303" s="39"/>
      <c r="HBE303" s="39"/>
      <c r="HBF303" s="39"/>
      <c r="HBG303" s="39"/>
      <c r="HBH303" s="39"/>
      <c r="HBI303" s="39"/>
      <c r="HBJ303" s="39"/>
      <c r="HBK303" s="39"/>
      <c r="HBL303" s="39"/>
      <c r="HBM303" s="39"/>
      <c r="HBN303" s="39"/>
      <c r="HBO303" s="39"/>
      <c r="HBP303" s="39"/>
      <c r="HBQ303" s="39"/>
      <c r="HBR303" s="39"/>
      <c r="HBS303" s="39"/>
      <c r="HBT303" s="39"/>
      <c r="HBU303" s="39"/>
      <c r="HBV303" s="39"/>
      <c r="HBW303" s="39"/>
      <c r="HBX303" s="39"/>
      <c r="HBY303" s="39"/>
      <c r="HBZ303" s="39"/>
      <c r="HCA303" s="39"/>
      <c r="HCB303" s="39"/>
      <c r="HCC303" s="39"/>
      <c r="HCD303" s="39"/>
      <c r="HCE303" s="39"/>
      <c r="HCF303" s="39"/>
      <c r="HCG303" s="39"/>
      <c r="HCH303" s="39"/>
      <c r="HCI303" s="39"/>
      <c r="HCJ303" s="39"/>
      <c r="HCK303" s="39"/>
      <c r="HCL303" s="39"/>
      <c r="HCM303" s="39"/>
      <c r="HCN303" s="39"/>
      <c r="HCO303" s="39"/>
      <c r="HCP303" s="39"/>
      <c r="HCQ303" s="39"/>
      <c r="HCR303" s="39"/>
      <c r="HCS303" s="39"/>
      <c r="HCT303" s="39"/>
      <c r="HCU303" s="39"/>
      <c r="HCV303" s="39"/>
      <c r="HCW303" s="39"/>
      <c r="HCX303" s="39"/>
      <c r="HCY303" s="39"/>
      <c r="HCZ303" s="39"/>
      <c r="HDA303" s="39"/>
      <c r="HDB303" s="39"/>
      <c r="HDC303" s="39"/>
      <c r="HDD303" s="39"/>
      <c r="HDE303" s="39"/>
      <c r="HDF303" s="39"/>
      <c r="HDG303" s="39"/>
      <c r="HDH303" s="39"/>
      <c r="HDI303" s="39"/>
      <c r="HDJ303" s="39"/>
      <c r="HDK303" s="39"/>
      <c r="HDL303" s="39"/>
      <c r="HDM303" s="39"/>
      <c r="HDN303" s="39"/>
      <c r="HDO303" s="39"/>
      <c r="HDP303" s="39"/>
      <c r="HDQ303" s="39"/>
      <c r="HDR303" s="39"/>
      <c r="HDS303" s="39"/>
      <c r="HDT303" s="39"/>
      <c r="HDU303" s="39"/>
      <c r="HDV303" s="39"/>
      <c r="HDW303" s="39"/>
      <c r="HDX303" s="39"/>
      <c r="HDY303" s="39"/>
      <c r="HDZ303" s="39"/>
      <c r="HEA303" s="39"/>
      <c r="HEB303" s="39"/>
      <c r="HEC303" s="39"/>
      <c r="HED303" s="39"/>
      <c r="HEE303" s="39"/>
      <c r="HEF303" s="39"/>
      <c r="HEG303" s="39"/>
      <c r="HEH303" s="39"/>
      <c r="HEI303" s="39"/>
      <c r="HEJ303" s="39"/>
      <c r="HEK303" s="39"/>
      <c r="HEL303" s="39"/>
      <c r="HEM303" s="39"/>
      <c r="HEN303" s="39"/>
      <c r="HEO303" s="39"/>
      <c r="HEP303" s="39"/>
      <c r="HEQ303" s="39"/>
      <c r="HER303" s="39"/>
      <c r="HES303" s="39"/>
      <c r="HET303" s="39"/>
      <c r="HEU303" s="39"/>
      <c r="HEV303" s="39"/>
      <c r="HEW303" s="39"/>
      <c r="HEX303" s="39"/>
      <c r="HEY303" s="39"/>
      <c r="HEZ303" s="39"/>
      <c r="HFA303" s="39"/>
      <c r="HFB303" s="39"/>
      <c r="HFC303" s="39"/>
      <c r="HFD303" s="39"/>
      <c r="HFE303" s="39"/>
      <c r="HFF303" s="39"/>
      <c r="HFG303" s="39"/>
      <c r="HFH303" s="39"/>
      <c r="HFI303" s="39"/>
      <c r="HFJ303" s="39"/>
      <c r="HFK303" s="39"/>
      <c r="HFL303" s="39"/>
      <c r="HFM303" s="39"/>
      <c r="HFN303" s="39"/>
      <c r="HFO303" s="39"/>
      <c r="HFP303" s="39"/>
      <c r="HFQ303" s="39"/>
      <c r="HFR303" s="39"/>
      <c r="HFS303" s="39"/>
      <c r="HFT303" s="39"/>
      <c r="HFU303" s="39"/>
      <c r="HFV303" s="39"/>
      <c r="HFW303" s="39"/>
      <c r="HFX303" s="39"/>
      <c r="HFY303" s="39"/>
      <c r="HFZ303" s="39"/>
      <c r="HGA303" s="39"/>
      <c r="HGB303" s="39"/>
      <c r="HGC303" s="39"/>
      <c r="HGD303" s="39"/>
      <c r="HGE303" s="39"/>
      <c r="HGF303" s="39"/>
      <c r="HGG303" s="39"/>
      <c r="HGH303" s="39"/>
      <c r="HGI303" s="39"/>
      <c r="HGJ303" s="39"/>
      <c r="HGK303" s="39"/>
      <c r="HGL303" s="39"/>
      <c r="HGM303" s="39"/>
      <c r="HGN303" s="39"/>
      <c r="HGO303" s="39"/>
      <c r="HGP303" s="39"/>
      <c r="HGQ303" s="39"/>
      <c r="HGR303" s="39"/>
      <c r="HGS303" s="39"/>
      <c r="HGT303" s="39"/>
      <c r="HGU303" s="39"/>
      <c r="HGV303" s="39"/>
      <c r="HGW303" s="39"/>
      <c r="HGX303" s="39"/>
      <c r="HGY303" s="39"/>
      <c r="HGZ303" s="39"/>
      <c r="HHA303" s="39"/>
      <c r="HHB303" s="39"/>
      <c r="HHC303" s="39"/>
      <c r="HHD303" s="39"/>
      <c r="HHE303" s="39"/>
      <c r="HHF303" s="39"/>
      <c r="HHG303" s="39"/>
      <c r="HHH303" s="39"/>
      <c r="HHI303" s="39"/>
      <c r="HHJ303" s="39"/>
      <c r="HHK303" s="39"/>
      <c r="HHL303" s="39"/>
      <c r="HHM303" s="39"/>
      <c r="HHN303" s="39"/>
      <c r="HHO303" s="39"/>
      <c r="HHP303" s="39"/>
      <c r="HHQ303" s="39"/>
      <c r="HHR303" s="39"/>
      <c r="HHS303" s="39"/>
      <c r="HHT303" s="39"/>
      <c r="HHU303" s="39"/>
      <c r="HHV303" s="39"/>
      <c r="HHW303" s="39"/>
      <c r="HHX303" s="39"/>
      <c r="HHY303" s="39"/>
      <c r="HHZ303" s="39"/>
      <c r="HIA303" s="39"/>
      <c r="HIB303" s="39"/>
      <c r="HIC303" s="39"/>
      <c r="HID303" s="39"/>
      <c r="HIE303" s="39"/>
      <c r="HIF303" s="39"/>
      <c r="HIG303" s="39"/>
      <c r="HIH303" s="39"/>
      <c r="HII303" s="39"/>
      <c r="HIJ303" s="39"/>
      <c r="HIK303" s="39"/>
      <c r="HIL303" s="39"/>
      <c r="HIM303" s="39"/>
      <c r="HIN303" s="39"/>
      <c r="HIO303" s="39"/>
      <c r="HIP303" s="39"/>
      <c r="HIQ303" s="39"/>
      <c r="HIR303" s="39"/>
      <c r="HIS303" s="39"/>
      <c r="HIT303" s="39"/>
      <c r="HIU303" s="39"/>
      <c r="HIV303" s="39"/>
      <c r="HIW303" s="39"/>
      <c r="HIX303" s="39"/>
      <c r="HIY303" s="39"/>
      <c r="HIZ303" s="39"/>
      <c r="HJA303" s="39"/>
      <c r="HJB303" s="39"/>
      <c r="HJC303" s="39"/>
      <c r="HJD303" s="39"/>
      <c r="HJE303" s="39"/>
      <c r="HJF303" s="39"/>
      <c r="HJG303" s="39"/>
      <c r="HJH303" s="39"/>
      <c r="HJI303" s="39"/>
      <c r="HJJ303" s="39"/>
      <c r="HJK303" s="39"/>
      <c r="HJL303" s="39"/>
      <c r="HJM303" s="39"/>
      <c r="HJN303" s="39"/>
      <c r="HJO303" s="39"/>
      <c r="HJP303" s="39"/>
      <c r="HJQ303" s="39"/>
      <c r="HJR303" s="39"/>
      <c r="HJS303" s="39"/>
      <c r="HJT303" s="39"/>
      <c r="HJU303" s="39"/>
      <c r="HJV303" s="39"/>
      <c r="HJW303" s="39"/>
      <c r="HJX303" s="39"/>
      <c r="HJY303" s="39"/>
      <c r="HJZ303" s="39"/>
      <c r="HKA303" s="39"/>
      <c r="HKB303" s="39"/>
      <c r="HKC303" s="39"/>
      <c r="HKD303" s="39"/>
      <c r="HKE303" s="39"/>
      <c r="HKF303" s="39"/>
      <c r="HKG303" s="39"/>
      <c r="HKH303" s="39"/>
      <c r="HKI303" s="39"/>
      <c r="HKJ303" s="39"/>
      <c r="HKK303" s="39"/>
      <c r="HKL303" s="39"/>
      <c r="HKM303" s="39"/>
      <c r="HKN303" s="39"/>
      <c r="HKO303" s="39"/>
      <c r="HKP303" s="39"/>
      <c r="HKQ303" s="39"/>
      <c r="HKR303" s="39"/>
      <c r="HKS303" s="39"/>
      <c r="HKT303" s="39"/>
      <c r="HKU303" s="39"/>
      <c r="HKV303" s="39"/>
      <c r="HKW303" s="39"/>
      <c r="HKX303" s="39"/>
      <c r="HKY303" s="39"/>
      <c r="HKZ303" s="39"/>
      <c r="HLA303" s="39"/>
      <c r="HLB303" s="39"/>
      <c r="HLC303" s="39"/>
      <c r="HLD303" s="39"/>
      <c r="HLE303" s="39"/>
      <c r="HLF303" s="39"/>
      <c r="HLG303" s="39"/>
      <c r="HLH303" s="39"/>
      <c r="HLI303" s="39"/>
      <c r="HLJ303" s="39"/>
      <c r="HLK303" s="39"/>
      <c r="HLL303" s="39"/>
      <c r="HLM303" s="39"/>
      <c r="HLN303" s="39"/>
      <c r="HLO303" s="39"/>
      <c r="HLP303" s="39"/>
      <c r="HLQ303" s="39"/>
      <c r="HLR303" s="39"/>
      <c r="HLS303" s="39"/>
      <c r="HLT303" s="39"/>
      <c r="HLU303" s="39"/>
      <c r="HLV303" s="39"/>
      <c r="HLW303" s="39"/>
      <c r="HLX303" s="39"/>
      <c r="HLY303" s="39"/>
      <c r="HLZ303" s="39"/>
      <c r="HMA303" s="39"/>
      <c r="HMB303" s="39"/>
      <c r="HMC303" s="39"/>
      <c r="HMD303" s="39"/>
      <c r="HME303" s="39"/>
      <c r="HMF303" s="39"/>
      <c r="HMG303" s="39"/>
      <c r="HMH303" s="39"/>
      <c r="HMI303" s="39"/>
      <c r="HMJ303" s="39"/>
      <c r="HMK303" s="39"/>
      <c r="HML303" s="39"/>
      <c r="HMM303" s="39"/>
      <c r="HMN303" s="39"/>
      <c r="HMO303" s="39"/>
      <c r="HMP303" s="39"/>
      <c r="HMQ303" s="39"/>
      <c r="HMR303" s="39"/>
      <c r="HMS303" s="39"/>
      <c r="HMT303" s="39"/>
      <c r="HMU303" s="39"/>
      <c r="HMV303" s="39"/>
      <c r="HMW303" s="39"/>
      <c r="HMX303" s="39"/>
      <c r="HMY303" s="39"/>
      <c r="HMZ303" s="39"/>
      <c r="HNA303" s="39"/>
      <c r="HNB303" s="39"/>
      <c r="HNC303" s="39"/>
      <c r="HND303" s="39"/>
      <c r="HNE303" s="39"/>
      <c r="HNF303" s="39"/>
      <c r="HNG303" s="39"/>
      <c r="HNH303" s="39"/>
      <c r="HNI303" s="39"/>
      <c r="HNJ303" s="39"/>
      <c r="HNK303" s="39"/>
      <c r="HNL303" s="39"/>
      <c r="HNM303" s="39"/>
      <c r="HNN303" s="39"/>
      <c r="HNO303" s="39"/>
      <c r="HNP303" s="39"/>
      <c r="HNQ303" s="39"/>
      <c r="HNR303" s="39"/>
      <c r="HNS303" s="39"/>
      <c r="HNT303" s="39"/>
      <c r="HNU303" s="39"/>
      <c r="HNV303" s="39"/>
      <c r="HNW303" s="39"/>
      <c r="HNX303" s="39"/>
      <c r="HNY303" s="39"/>
      <c r="HNZ303" s="39"/>
      <c r="HOA303" s="39"/>
      <c r="HOB303" s="39"/>
      <c r="HOC303" s="39"/>
      <c r="HOD303" s="39"/>
      <c r="HOE303" s="39"/>
      <c r="HOF303" s="39"/>
      <c r="HOG303" s="39"/>
      <c r="HOH303" s="39"/>
      <c r="HOI303" s="39"/>
      <c r="HOJ303" s="39"/>
      <c r="HOK303" s="39"/>
      <c r="HOL303" s="39"/>
      <c r="HOM303" s="39"/>
      <c r="HON303" s="39"/>
      <c r="HOO303" s="39"/>
      <c r="HOP303" s="39"/>
      <c r="HOQ303" s="39"/>
      <c r="HOR303" s="39"/>
      <c r="HOS303" s="39"/>
      <c r="HOT303" s="39"/>
      <c r="HOU303" s="39"/>
      <c r="HOV303" s="39"/>
      <c r="HOW303" s="39"/>
      <c r="HOX303" s="39"/>
      <c r="HOY303" s="39"/>
      <c r="HOZ303" s="39"/>
      <c r="HPA303" s="39"/>
      <c r="HPB303" s="39"/>
      <c r="HPC303" s="39"/>
      <c r="HPD303" s="39"/>
      <c r="HPE303" s="39"/>
      <c r="HPF303" s="39"/>
      <c r="HPG303" s="39"/>
      <c r="HPH303" s="39"/>
      <c r="HPI303" s="39"/>
      <c r="HPJ303" s="39"/>
      <c r="HPK303" s="39"/>
      <c r="HPL303" s="39"/>
      <c r="HPM303" s="39"/>
      <c r="HPN303" s="39"/>
      <c r="HPO303" s="39"/>
      <c r="HPP303" s="39"/>
      <c r="HPQ303" s="39"/>
      <c r="HPR303" s="39"/>
      <c r="HPS303" s="39"/>
      <c r="HPT303" s="39"/>
      <c r="HPU303" s="39"/>
      <c r="HPV303" s="39"/>
      <c r="HPW303" s="39"/>
      <c r="HPX303" s="39"/>
      <c r="HPY303" s="39"/>
      <c r="HPZ303" s="39"/>
      <c r="HQA303" s="39"/>
      <c r="HQB303" s="39"/>
      <c r="HQC303" s="39"/>
      <c r="HQD303" s="39"/>
      <c r="HQE303" s="39"/>
      <c r="HQF303" s="39"/>
      <c r="HQG303" s="39"/>
      <c r="HQH303" s="39"/>
      <c r="HQI303" s="39"/>
      <c r="HQJ303" s="39"/>
      <c r="HQK303" s="39"/>
      <c r="HQL303" s="39"/>
      <c r="HQM303" s="39"/>
      <c r="HQN303" s="39"/>
      <c r="HQO303" s="39"/>
      <c r="HQP303" s="39"/>
      <c r="HQQ303" s="39"/>
      <c r="HQR303" s="39"/>
      <c r="HQS303" s="39"/>
      <c r="HQT303" s="39"/>
      <c r="HQU303" s="39"/>
      <c r="HQV303" s="39"/>
      <c r="HQW303" s="39"/>
      <c r="HQX303" s="39"/>
      <c r="HQY303" s="39"/>
      <c r="HQZ303" s="39"/>
      <c r="HRA303" s="39"/>
      <c r="HRB303" s="39"/>
      <c r="HRC303" s="39"/>
      <c r="HRD303" s="39"/>
      <c r="HRE303" s="39"/>
      <c r="HRF303" s="39"/>
      <c r="HRG303" s="39"/>
      <c r="HRH303" s="39"/>
      <c r="HRI303" s="39"/>
      <c r="HRJ303" s="39"/>
      <c r="HRK303" s="39"/>
      <c r="HRL303" s="39"/>
      <c r="HRM303" s="39"/>
      <c r="HRN303" s="39"/>
      <c r="HRO303" s="39"/>
      <c r="HRP303" s="39"/>
      <c r="HRQ303" s="39"/>
      <c r="HRR303" s="39"/>
      <c r="HRS303" s="39"/>
      <c r="HRT303" s="39"/>
      <c r="HRU303" s="39"/>
      <c r="HRV303" s="39"/>
      <c r="HRW303" s="39"/>
      <c r="HRX303" s="39"/>
      <c r="HRY303" s="39"/>
      <c r="HRZ303" s="39"/>
      <c r="HSA303" s="39"/>
      <c r="HSB303" s="39"/>
      <c r="HSC303" s="39"/>
      <c r="HSD303" s="39"/>
      <c r="HSE303" s="39"/>
      <c r="HSF303" s="39"/>
      <c r="HSG303" s="39"/>
      <c r="HSH303" s="39"/>
      <c r="HSI303" s="39"/>
      <c r="HSJ303" s="39"/>
      <c r="HSK303" s="39"/>
      <c r="HSL303" s="39"/>
      <c r="HSM303" s="39"/>
      <c r="HSN303" s="39"/>
      <c r="HSO303" s="39"/>
      <c r="HSP303" s="39"/>
      <c r="HSQ303" s="39"/>
      <c r="HSR303" s="39"/>
      <c r="HSS303" s="39"/>
      <c r="HST303" s="39"/>
      <c r="HSU303" s="39"/>
      <c r="HSV303" s="39"/>
      <c r="HSW303" s="39"/>
      <c r="HSX303" s="39"/>
      <c r="HSY303" s="39"/>
      <c r="HSZ303" s="39"/>
      <c r="HTA303" s="39"/>
      <c r="HTB303" s="39"/>
      <c r="HTC303" s="39"/>
      <c r="HTD303" s="39"/>
      <c r="HTE303" s="39"/>
      <c r="HTF303" s="39"/>
      <c r="HTG303" s="39"/>
      <c r="HTH303" s="39"/>
      <c r="HTI303" s="39"/>
      <c r="HTJ303" s="39"/>
      <c r="HTK303" s="39"/>
      <c r="HTL303" s="39"/>
      <c r="HTM303" s="39"/>
      <c r="HTN303" s="39"/>
      <c r="HTO303" s="39"/>
      <c r="HTP303" s="39"/>
      <c r="HTQ303" s="39"/>
      <c r="HTR303" s="39"/>
      <c r="HTS303" s="39"/>
      <c r="HTT303" s="39"/>
      <c r="HTU303" s="39"/>
      <c r="HTV303" s="39"/>
      <c r="HTW303" s="39"/>
      <c r="HTX303" s="39"/>
      <c r="HTY303" s="39"/>
      <c r="HTZ303" s="39"/>
      <c r="HUA303" s="39"/>
      <c r="HUB303" s="39"/>
      <c r="HUC303" s="39"/>
      <c r="HUD303" s="39"/>
      <c r="HUE303" s="39"/>
      <c r="HUF303" s="39"/>
      <c r="HUG303" s="39"/>
      <c r="HUH303" s="39"/>
      <c r="HUI303" s="39"/>
      <c r="HUJ303" s="39"/>
      <c r="HUK303" s="39"/>
      <c r="HUL303" s="39"/>
      <c r="HUM303" s="39"/>
      <c r="HUN303" s="39"/>
      <c r="HUO303" s="39"/>
      <c r="HUP303" s="39"/>
      <c r="HUQ303" s="39"/>
      <c r="HUR303" s="39"/>
      <c r="HUS303" s="39"/>
      <c r="HUT303" s="39"/>
      <c r="HUU303" s="39"/>
      <c r="HUV303" s="39"/>
      <c r="HUW303" s="39"/>
      <c r="HUX303" s="39"/>
      <c r="HUY303" s="39"/>
      <c r="HUZ303" s="39"/>
      <c r="HVA303" s="39"/>
      <c r="HVB303" s="39"/>
      <c r="HVC303" s="39"/>
      <c r="HVD303" s="39"/>
      <c r="HVE303" s="39"/>
      <c r="HVF303" s="39"/>
      <c r="HVG303" s="39"/>
      <c r="HVH303" s="39"/>
      <c r="HVI303" s="39"/>
      <c r="HVJ303" s="39"/>
      <c r="HVK303" s="39"/>
      <c r="HVL303" s="39"/>
      <c r="HVM303" s="39"/>
      <c r="HVN303" s="39"/>
      <c r="HVO303" s="39"/>
      <c r="HVP303" s="39"/>
      <c r="HVQ303" s="39"/>
      <c r="HVR303" s="39"/>
      <c r="HVS303" s="39"/>
      <c r="HVT303" s="39"/>
      <c r="HVU303" s="39"/>
      <c r="HVV303" s="39"/>
      <c r="HVW303" s="39"/>
      <c r="HVX303" s="39"/>
      <c r="HVY303" s="39"/>
      <c r="HVZ303" s="39"/>
      <c r="HWA303" s="39"/>
      <c r="HWB303" s="39"/>
      <c r="HWC303" s="39"/>
      <c r="HWD303" s="39"/>
      <c r="HWE303" s="39"/>
      <c r="HWF303" s="39"/>
      <c r="HWG303" s="39"/>
      <c r="HWH303" s="39"/>
      <c r="HWI303" s="39"/>
      <c r="HWJ303" s="39"/>
      <c r="HWK303" s="39"/>
      <c r="HWL303" s="39"/>
      <c r="HWM303" s="39"/>
      <c r="HWN303" s="39"/>
      <c r="HWO303" s="39"/>
      <c r="HWP303" s="39"/>
      <c r="HWQ303" s="39"/>
      <c r="HWR303" s="39"/>
      <c r="HWS303" s="39"/>
      <c r="HWT303" s="39"/>
      <c r="HWU303" s="39"/>
      <c r="HWV303" s="39"/>
      <c r="HWW303" s="39"/>
      <c r="HWX303" s="39"/>
      <c r="HWY303" s="39"/>
      <c r="HWZ303" s="39"/>
      <c r="HXA303" s="39"/>
      <c r="HXB303" s="39"/>
      <c r="HXC303" s="39"/>
      <c r="HXD303" s="39"/>
      <c r="HXE303" s="39"/>
      <c r="HXF303" s="39"/>
      <c r="HXG303" s="39"/>
      <c r="HXH303" s="39"/>
      <c r="HXI303" s="39"/>
      <c r="HXJ303" s="39"/>
      <c r="HXK303" s="39"/>
      <c r="HXL303" s="39"/>
      <c r="HXM303" s="39"/>
      <c r="HXN303" s="39"/>
      <c r="HXO303" s="39"/>
      <c r="HXP303" s="39"/>
      <c r="HXQ303" s="39"/>
      <c r="HXR303" s="39"/>
      <c r="HXS303" s="39"/>
      <c r="HXT303" s="39"/>
      <c r="HXU303" s="39"/>
      <c r="HXV303" s="39"/>
      <c r="HXW303" s="39"/>
      <c r="HXX303" s="39"/>
      <c r="HXY303" s="39"/>
      <c r="HXZ303" s="39"/>
      <c r="HYA303" s="39"/>
      <c r="HYB303" s="39"/>
      <c r="HYC303" s="39"/>
      <c r="HYD303" s="39"/>
      <c r="HYE303" s="39"/>
      <c r="HYF303" s="39"/>
      <c r="HYG303" s="39"/>
      <c r="HYH303" s="39"/>
      <c r="HYI303" s="39"/>
      <c r="HYJ303" s="39"/>
      <c r="HYK303" s="39"/>
      <c r="HYL303" s="39"/>
      <c r="HYM303" s="39"/>
      <c r="HYN303" s="39"/>
      <c r="HYO303" s="39"/>
      <c r="HYP303" s="39"/>
      <c r="HYQ303" s="39"/>
      <c r="HYR303" s="39"/>
      <c r="HYS303" s="39"/>
      <c r="HYT303" s="39"/>
      <c r="HYU303" s="39"/>
      <c r="HYV303" s="39"/>
      <c r="HYW303" s="39"/>
      <c r="HYX303" s="39"/>
      <c r="HYY303" s="39"/>
      <c r="HYZ303" s="39"/>
      <c r="HZA303" s="39"/>
      <c r="HZB303" s="39"/>
      <c r="HZC303" s="39"/>
      <c r="HZD303" s="39"/>
      <c r="HZE303" s="39"/>
      <c r="HZF303" s="39"/>
      <c r="HZG303" s="39"/>
      <c r="HZH303" s="39"/>
      <c r="HZI303" s="39"/>
      <c r="HZJ303" s="39"/>
      <c r="HZK303" s="39"/>
      <c r="HZL303" s="39"/>
      <c r="HZM303" s="39"/>
      <c r="HZN303" s="39"/>
      <c r="HZO303" s="39"/>
      <c r="HZP303" s="39"/>
      <c r="HZQ303" s="39"/>
      <c r="HZR303" s="39"/>
      <c r="HZS303" s="39"/>
      <c r="HZT303" s="39"/>
      <c r="HZU303" s="39"/>
      <c r="HZV303" s="39"/>
      <c r="HZW303" s="39"/>
      <c r="HZX303" s="39"/>
      <c r="HZY303" s="39"/>
      <c r="HZZ303" s="39"/>
      <c r="IAA303" s="39"/>
      <c r="IAB303" s="39"/>
      <c r="IAC303" s="39"/>
      <c r="IAD303" s="39"/>
      <c r="IAE303" s="39"/>
      <c r="IAF303" s="39"/>
      <c r="IAG303" s="39"/>
      <c r="IAH303" s="39"/>
      <c r="IAI303" s="39"/>
      <c r="IAJ303" s="39"/>
      <c r="IAK303" s="39"/>
      <c r="IAL303" s="39"/>
      <c r="IAM303" s="39"/>
      <c r="IAN303" s="39"/>
      <c r="IAO303" s="39"/>
      <c r="IAP303" s="39"/>
      <c r="IAQ303" s="39"/>
      <c r="IAR303" s="39"/>
      <c r="IAS303" s="39"/>
      <c r="IAT303" s="39"/>
      <c r="IAU303" s="39"/>
      <c r="IAV303" s="39"/>
      <c r="IAW303" s="39"/>
      <c r="IAX303" s="39"/>
      <c r="IAY303" s="39"/>
      <c r="IAZ303" s="39"/>
      <c r="IBA303" s="39"/>
      <c r="IBB303" s="39"/>
      <c r="IBC303" s="39"/>
      <c r="IBD303" s="39"/>
      <c r="IBE303" s="39"/>
      <c r="IBF303" s="39"/>
      <c r="IBG303" s="39"/>
      <c r="IBH303" s="39"/>
      <c r="IBI303" s="39"/>
      <c r="IBJ303" s="39"/>
      <c r="IBK303" s="39"/>
      <c r="IBL303" s="39"/>
      <c r="IBM303" s="39"/>
      <c r="IBN303" s="39"/>
      <c r="IBO303" s="39"/>
      <c r="IBP303" s="39"/>
      <c r="IBQ303" s="39"/>
      <c r="IBR303" s="39"/>
      <c r="IBS303" s="39"/>
      <c r="IBT303" s="39"/>
      <c r="IBU303" s="39"/>
      <c r="IBV303" s="39"/>
      <c r="IBW303" s="39"/>
      <c r="IBX303" s="39"/>
      <c r="IBY303" s="39"/>
      <c r="IBZ303" s="39"/>
      <c r="ICA303" s="39"/>
      <c r="ICB303" s="39"/>
      <c r="ICC303" s="39"/>
      <c r="ICD303" s="39"/>
      <c r="ICE303" s="39"/>
      <c r="ICF303" s="39"/>
      <c r="ICG303" s="39"/>
      <c r="ICH303" s="39"/>
      <c r="ICI303" s="39"/>
      <c r="ICJ303" s="39"/>
      <c r="ICK303" s="39"/>
      <c r="ICL303" s="39"/>
      <c r="ICM303" s="39"/>
      <c r="ICN303" s="39"/>
      <c r="ICO303" s="39"/>
      <c r="ICP303" s="39"/>
      <c r="ICQ303" s="39"/>
      <c r="ICR303" s="39"/>
      <c r="ICS303" s="39"/>
      <c r="ICT303" s="39"/>
      <c r="ICU303" s="39"/>
      <c r="ICV303" s="39"/>
      <c r="ICW303" s="39"/>
      <c r="ICX303" s="39"/>
      <c r="ICY303" s="39"/>
      <c r="ICZ303" s="39"/>
      <c r="IDA303" s="39"/>
      <c r="IDB303" s="39"/>
      <c r="IDC303" s="39"/>
      <c r="IDD303" s="39"/>
      <c r="IDE303" s="39"/>
      <c r="IDF303" s="39"/>
      <c r="IDG303" s="39"/>
      <c r="IDH303" s="39"/>
      <c r="IDI303" s="39"/>
      <c r="IDJ303" s="39"/>
      <c r="IDK303" s="39"/>
      <c r="IDL303" s="39"/>
      <c r="IDM303" s="39"/>
      <c r="IDN303" s="39"/>
      <c r="IDO303" s="39"/>
      <c r="IDP303" s="39"/>
      <c r="IDQ303" s="39"/>
      <c r="IDR303" s="39"/>
      <c r="IDS303" s="39"/>
      <c r="IDT303" s="39"/>
      <c r="IDU303" s="39"/>
      <c r="IDV303" s="39"/>
      <c r="IDW303" s="39"/>
      <c r="IDX303" s="39"/>
      <c r="IDY303" s="39"/>
      <c r="IDZ303" s="39"/>
      <c r="IEA303" s="39"/>
      <c r="IEB303" s="39"/>
      <c r="IEC303" s="39"/>
      <c r="IED303" s="39"/>
      <c r="IEE303" s="39"/>
      <c r="IEF303" s="39"/>
      <c r="IEG303" s="39"/>
      <c r="IEH303" s="39"/>
      <c r="IEI303" s="39"/>
      <c r="IEJ303" s="39"/>
      <c r="IEK303" s="39"/>
      <c r="IEL303" s="39"/>
      <c r="IEM303" s="39"/>
      <c r="IEN303" s="39"/>
      <c r="IEO303" s="39"/>
      <c r="IEP303" s="39"/>
      <c r="IEQ303" s="39"/>
      <c r="IER303" s="39"/>
      <c r="IES303" s="39"/>
      <c r="IET303" s="39"/>
      <c r="IEU303" s="39"/>
      <c r="IEV303" s="39"/>
      <c r="IEW303" s="39"/>
      <c r="IEX303" s="39"/>
      <c r="IEY303" s="39"/>
      <c r="IEZ303" s="39"/>
      <c r="IFA303" s="39"/>
      <c r="IFB303" s="39"/>
      <c r="IFC303" s="39"/>
      <c r="IFD303" s="39"/>
      <c r="IFE303" s="39"/>
      <c r="IFF303" s="39"/>
      <c r="IFG303" s="39"/>
      <c r="IFH303" s="39"/>
      <c r="IFI303" s="39"/>
      <c r="IFJ303" s="39"/>
      <c r="IFK303" s="39"/>
      <c r="IFL303" s="39"/>
      <c r="IFM303" s="39"/>
      <c r="IFN303" s="39"/>
      <c r="IFO303" s="39"/>
      <c r="IFP303" s="39"/>
      <c r="IFQ303" s="39"/>
      <c r="IFR303" s="39"/>
      <c r="IFS303" s="39"/>
      <c r="IFT303" s="39"/>
      <c r="IFU303" s="39"/>
      <c r="IFV303" s="39"/>
      <c r="IFW303" s="39"/>
      <c r="IFX303" s="39"/>
      <c r="IFY303" s="39"/>
      <c r="IFZ303" s="39"/>
      <c r="IGA303" s="39"/>
      <c r="IGB303" s="39"/>
      <c r="IGC303" s="39"/>
      <c r="IGD303" s="39"/>
      <c r="IGE303" s="39"/>
      <c r="IGF303" s="39"/>
      <c r="IGG303" s="39"/>
      <c r="IGH303" s="39"/>
      <c r="IGI303" s="39"/>
      <c r="IGJ303" s="39"/>
      <c r="IGK303" s="39"/>
      <c r="IGL303" s="39"/>
      <c r="IGM303" s="39"/>
      <c r="IGN303" s="39"/>
      <c r="IGO303" s="39"/>
      <c r="IGP303" s="39"/>
      <c r="IGQ303" s="39"/>
      <c r="IGR303" s="39"/>
      <c r="IGS303" s="39"/>
      <c r="IGT303" s="39"/>
      <c r="IGU303" s="39"/>
      <c r="IGV303" s="39"/>
      <c r="IGW303" s="39"/>
      <c r="IGX303" s="39"/>
      <c r="IGY303" s="39"/>
      <c r="IGZ303" s="39"/>
      <c r="IHA303" s="39"/>
      <c r="IHB303" s="39"/>
      <c r="IHC303" s="39"/>
      <c r="IHD303" s="39"/>
      <c r="IHE303" s="39"/>
      <c r="IHF303" s="39"/>
      <c r="IHG303" s="39"/>
      <c r="IHH303" s="39"/>
      <c r="IHI303" s="39"/>
      <c r="IHJ303" s="39"/>
      <c r="IHK303" s="39"/>
      <c r="IHL303" s="39"/>
      <c r="IHM303" s="39"/>
      <c r="IHN303" s="39"/>
      <c r="IHO303" s="39"/>
      <c r="IHP303" s="39"/>
      <c r="IHQ303" s="39"/>
      <c r="IHR303" s="39"/>
      <c r="IHS303" s="39"/>
      <c r="IHT303" s="39"/>
      <c r="IHU303" s="39"/>
      <c r="IHV303" s="39"/>
      <c r="IHW303" s="39"/>
      <c r="IHX303" s="39"/>
      <c r="IHY303" s="39"/>
      <c r="IHZ303" s="39"/>
      <c r="IIA303" s="39"/>
      <c r="IIB303" s="39"/>
      <c r="IIC303" s="39"/>
      <c r="IID303" s="39"/>
      <c r="IIE303" s="39"/>
      <c r="IIF303" s="39"/>
      <c r="IIG303" s="39"/>
      <c r="IIH303" s="39"/>
      <c r="III303" s="39"/>
      <c r="IIJ303" s="39"/>
      <c r="IIK303" s="39"/>
      <c r="IIL303" s="39"/>
      <c r="IIM303" s="39"/>
      <c r="IIN303" s="39"/>
      <c r="IIO303" s="39"/>
      <c r="IIP303" s="39"/>
      <c r="IIQ303" s="39"/>
      <c r="IIR303" s="39"/>
      <c r="IIS303" s="39"/>
      <c r="IIT303" s="39"/>
      <c r="IIU303" s="39"/>
      <c r="IIV303" s="39"/>
      <c r="IIW303" s="39"/>
      <c r="IIX303" s="39"/>
      <c r="IIY303" s="39"/>
      <c r="IIZ303" s="39"/>
      <c r="IJA303" s="39"/>
      <c r="IJB303" s="39"/>
      <c r="IJC303" s="39"/>
      <c r="IJD303" s="39"/>
      <c r="IJE303" s="39"/>
      <c r="IJF303" s="39"/>
      <c r="IJG303" s="39"/>
      <c r="IJH303" s="39"/>
      <c r="IJI303" s="39"/>
      <c r="IJJ303" s="39"/>
      <c r="IJK303" s="39"/>
      <c r="IJL303" s="39"/>
      <c r="IJM303" s="39"/>
      <c r="IJN303" s="39"/>
      <c r="IJO303" s="39"/>
      <c r="IJP303" s="39"/>
      <c r="IJQ303" s="39"/>
      <c r="IJR303" s="39"/>
      <c r="IJS303" s="39"/>
      <c r="IJT303" s="39"/>
      <c r="IJU303" s="39"/>
      <c r="IJV303" s="39"/>
      <c r="IJW303" s="39"/>
      <c r="IJX303" s="39"/>
      <c r="IJY303" s="39"/>
      <c r="IJZ303" s="39"/>
      <c r="IKA303" s="39"/>
      <c r="IKB303" s="39"/>
      <c r="IKC303" s="39"/>
      <c r="IKD303" s="39"/>
      <c r="IKE303" s="39"/>
      <c r="IKF303" s="39"/>
      <c r="IKG303" s="39"/>
      <c r="IKH303" s="39"/>
      <c r="IKI303" s="39"/>
      <c r="IKJ303" s="39"/>
      <c r="IKK303" s="39"/>
      <c r="IKL303" s="39"/>
      <c r="IKM303" s="39"/>
      <c r="IKN303" s="39"/>
      <c r="IKO303" s="39"/>
      <c r="IKP303" s="39"/>
      <c r="IKQ303" s="39"/>
      <c r="IKR303" s="39"/>
      <c r="IKS303" s="39"/>
      <c r="IKT303" s="39"/>
      <c r="IKU303" s="39"/>
      <c r="IKV303" s="39"/>
      <c r="IKW303" s="39"/>
      <c r="IKX303" s="39"/>
      <c r="IKY303" s="39"/>
      <c r="IKZ303" s="39"/>
      <c r="ILA303" s="39"/>
      <c r="ILB303" s="39"/>
      <c r="ILC303" s="39"/>
      <c r="ILD303" s="39"/>
      <c r="ILE303" s="39"/>
      <c r="ILF303" s="39"/>
      <c r="ILG303" s="39"/>
      <c r="ILH303" s="39"/>
      <c r="ILI303" s="39"/>
      <c r="ILJ303" s="39"/>
      <c r="ILK303" s="39"/>
      <c r="ILL303" s="39"/>
      <c r="ILM303" s="39"/>
      <c r="ILN303" s="39"/>
      <c r="ILO303" s="39"/>
      <c r="ILP303" s="39"/>
      <c r="ILQ303" s="39"/>
      <c r="ILR303" s="39"/>
      <c r="ILS303" s="39"/>
      <c r="ILT303" s="39"/>
      <c r="ILU303" s="39"/>
      <c r="ILV303" s="39"/>
      <c r="ILW303" s="39"/>
      <c r="ILX303" s="39"/>
      <c r="ILY303" s="39"/>
      <c r="ILZ303" s="39"/>
      <c r="IMA303" s="39"/>
      <c r="IMB303" s="39"/>
      <c r="IMC303" s="39"/>
      <c r="IMD303" s="39"/>
      <c r="IME303" s="39"/>
      <c r="IMF303" s="39"/>
      <c r="IMG303" s="39"/>
      <c r="IMH303" s="39"/>
      <c r="IMI303" s="39"/>
      <c r="IMJ303" s="39"/>
      <c r="IMK303" s="39"/>
      <c r="IML303" s="39"/>
      <c r="IMM303" s="39"/>
      <c r="IMN303" s="39"/>
      <c r="IMO303" s="39"/>
      <c r="IMP303" s="39"/>
      <c r="IMQ303" s="39"/>
      <c r="IMR303" s="39"/>
      <c r="IMS303" s="39"/>
      <c r="IMT303" s="39"/>
      <c r="IMU303" s="39"/>
      <c r="IMV303" s="39"/>
      <c r="IMW303" s="39"/>
      <c r="IMX303" s="39"/>
      <c r="IMY303" s="39"/>
      <c r="IMZ303" s="39"/>
      <c r="INA303" s="39"/>
      <c r="INB303" s="39"/>
      <c r="INC303" s="39"/>
      <c r="IND303" s="39"/>
      <c r="INE303" s="39"/>
      <c r="INF303" s="39"/>
      <c r="ING303" s="39"/>
      <c r="INH303" s="39"/>
      <c r="INI303" s="39"/>
      <c r="INJ303" s="39"/>
      <c r="INK303" s="39"/>
      <c r="INL303" s="39"/>
      <c r="INM303" s="39"/>
      <c r="INN303" s="39"/>
      <c r="INO303" s="39"/>
      <c r="INP303" s="39"/>
      <c r="INQ303" s="39"/>
      <c r="INR303" s="39"/>
      <c r="INS303" s="39"/>
      <c r="INT303" s="39"/>
      <c r="INU303" s="39"/>
      <c r="INV303" s="39"/>
      <c r="INW303" s="39"/>
      <c r="INX303" s="39"/>
      <c r="INY303" s="39"/>
      <c r="INZ303" s="39"/>
      <c r="IOA303" s="39"/>
      <c r="IOB303" s="39"/>
      <c r="IOC303" s="39"/>
      <c r="IOD303" s="39"/>
      <c r="IOE303" s="39"/>
      <c r="IOF303" s="39"/>
      <c r="IOG303" s="39"/>
      <c r="IOH303" s="39"/>
      <c r="IOI303" s="39"/>
      <c r="IOJ303" s="39"/>
      <c r="IOK303" s="39"/>
      <c r="IOL303" s="39"/>
      <c r="IOM303" s="39"/>
      <c r="ION303" s="39"/>
      <c r="IOO303" s="39"/>
      <c r="IOP303" s="39"/>
      <c r="IOQ303" s="39"/>
      <c r="IOR303" s="39"/>
      <c r="IOS303" s="39"/>
      <c r="IOT303" s="39"/>
      <c r="IOU303" s="39"/>
      <c r="IOV303" s="39"/>
      <c r="IOW303" s="39"/>
      <c r="IOX303" s="39"/>
      <c r="IOY303" s="39"/>
      <c r="IOZ303" s="39"/>
      <c r="IPA303" s="39"/>
      <c r="IPB303" s="39"/>
      <c r="IPC303" s="39"/>
      <c r="IPD303" s="39"/>
      <c r="IPE303" s="39"/>
      <c r="IPF303" s="39"/>
      <c r="IPG303" s="39"/>
      <c r="IPH303" s="39"/>
      <c r="IPI303" s="39"/>
      <c r="IPJ303" s="39"/>
      <c r="IPK303" s="39"/>
      <c r="IPL303" s="39"/>
      <c r="IPM303" s="39"/>
      <c r="IPN303" s="39"/>
      <c r="IPO303" s="39"/>
      <c r="IPP303" s="39"/>
      <c r="IPQ303" s="39"/>
      <c r="IPR303" s="39"/>
      <c r="IPS303" s="39"/>
      <c r="IPT303" s="39"/>
      <c r="IPU303" s="39"/>
      <c r="IPV303" s="39"/>
      <c r="IPW303" s="39"/>
      <c r="IPX303" s="39"/>
      <c r="IPY303" s="39"/>
      <c r="IPZ303" s="39"/>
      <c r="IQA303" s="39"/>
      <c r="IQB303" s="39"/>
      <c r="IQC303" s="39"/>
      <c r="IQD303" s="39"/>
      <c r="IQE303" s="39"/>
      <c r="IQF303" s="39"/>
      <c r="IQG303" s="39"/>
      <c r="IQH303" s="39"/>
      <c r="IQI303" s="39"/>
      <c r="IQJ303" s="39"/>
      <c r="IQK303" s="39"/>
      <c r="IQL303" s="39"/>
      <c r="IQM303" s="39"/>
      <c r="IQN303" s="39"/>
      <c r="IQO303" s="39"/>
      <c r="IQP303" s="39"/>
      <c r="IQQ303" s="39"/>
      <c r="IQR303" s="39"/>
      <c r="IQS303" s="39"/>
      <c r="IQT303" s="39"/>
      <c r="IQU303" s="39"/>
      <c r="IQV303" s="39"/>
      <c r="IQW303" s="39"/>
      <c r="IQX303" s="39"/>
      <c r="IQY303" s="39"/>
      <c r="IQZ303" s="39"/>
      <c r="IRA303" s="39"/>
      <c r="IRB303" s="39"/>
      <c r="IRC303" s="39"/>
      <c r="IRD303" s="39"/>
      <c r="IRE303" s="39"/>
      <c r="IRF303" s="39"/>
      <c r="IRG303" s="39"/>
      <c r="IRH303" s="39"/>
      <c r="IRI303" s="39"/>
      <c r="IRJ303" s="39"/>
      <c r="IRK303" s="39"/>
      <c r="IRL303" s="39"/>
      <c r="IRM303" s="39"/>
      <c r="IRN303" s="39"/>
      <c r="IRO303" s="39"/>
      <c r="IRP303" s="39"/>
      <c r="IRQ303" s="39"/>
      <c r="IRR303" s="39"/>
      <c r="IRS303" s="39"/>
      <c r="IRT303" s="39"/>
      <c r="IRU303" s="39"/>
      <c r="IRV303" s="39"/>
      <c r="IRW303" s="39"/>
      <c r="IRX303" s="39"/>
      <c r="IRY303" s="39"/>
      <c r="IRZ303" s="39"/>
      <c r="ISA303" s="39"/>
      <c r="ISB303" s="39"/>
      <c r="ISC303" s="39"/>
      <c r="ISD303" s="39"/>
      <c r="ISE303" s="39"/>
      <c r="ISF303" s="39"/>
      <c r="ISG303" s="39"/>
      <c r="ISH303" s="39"/>
      <c r="ISI303" s="39"/>
      <c r="ISJ303" s="39"/>
      <c r="ISK303" s="39"/>
      <c r="ISL303" s="39"/>
      <c r="ISM303" s="39"/>
      <c r="ISN303" s="39"/>
      <c r="ISO303" s="39"/>
      <c r="ISP303" s="39"/>
      <c r="ISQ303" s="39"/>
      <c r="ISR303" s="39"/>
      <c r="ISS303" s="39"/>
      <c r="IST303" s="39"/>
      <c r="ISU303" s="39"/>
      <c r="ISV303" s="39"/>
      <c r="ISW303" s="39"/>
      <c r="ISX303" s="39"/>
      <c r="ISY303" s="39"/>
      <c r="ISZ303" s="39"/>
      <c r="ITA303" s="39"/>
      <c r="ITB303" s="39"/>
      <c r="ITC303" s="39"/>
      <c r="ITD303" s="39"/>
      <c r="ITE303" s="39"/>
      <c r="ITF303" s="39"/>
      <c r="ITG303" s="39"/>
      <c r="ITH303" s="39"/>
      <c r="ITI303" s="39"/>
      <c r="ITJ303" s="39"/>
      <c r="ITK303" s="39"/>
      <c r="ITL303" s="39"/>
      <c r="ITM303" s="39"/>
      <c r="ITN303" s="39"/>
      <c r="ITO303" s="39"/>
      <c r="ITP303" s="39"/>
      <c r="ITQ303" s="39"/>
      <c r="ITR303" s="39"/>
      <c r="ITS303" s="39"/>
      <c r="ITT303" s="39"/>
      <c r="ITU303" s="39"/>
      <c r="ITV303" s="39"/>
      <c r="ITW303" s="39"/>
      <c r="ITX303" s="39"/>
      <c r="ITY303" s="39"/>
      <c r="ITZ303" s="39"/>
      <c r="IUA303" s="39"/>
      <c r="IUB303" s="39"/>
      <c r="IUC303" s="39"/>
      <c r="IUD303" s="39"/>
      <c r="IUE303" s="39"/>
      <c r="IUF303" s="39"/>
      <c r="IUG303" s="39"/>
      <c r="IUH303" s="39"/>
      <c r="IUI303" s="39"/>
      <c r="IUJ303" s="39"/>
      <c r="IUK303" s="39"/>
      <c r="IUL303" s="39"/>
      <c r="IUM303" s="39"/>
      <c r="IUN303" s="39"/>
      <c r="IUO303" s="39"/>
      <c r="IUP303" s="39"/>
      <c r="IUQ303" s="39"/>
      <c r="IUR303" s="39"/>
      <c r="IUS303" s="39"/>
      <c r="IUT303" s="39"/>
      <c r="IUU303" s="39"/>
      <c r="IUV303" s="39"/>
      <c r="IUW303" s="39"/>
      <c r="IUX303" s="39"/>
      <c r="IUY303" s="39"/>
      <c r="IUZ303" s="39"/>
      <c r="IVA303" s="39"/>
      <c r="IVB303" s="39"/>
      <c r="IVC303" s="39"/>
      <c r="IVD303" s="39"/>
      <c r="IVE303" s="39"/>
      <c r="IVF303" s="39"/>
      <c r="IVG303" s="39"/>
      <c r="IVH303" s="39"/>
      <c r="IVI303" s="39"/>
      <c r="IVJ303" s="39"/>
      <c r="IVK303" s="39"/>
      <c r="IVL303" s="39"/>
      <c r="IVM303" s="39"/>
      <c r="IVN303" s="39"/>
      <c r="IVO303" s="39"/>
      <c r="IVP303" s="39"/>
      <c r="IVQ303" s="39"/>
      <c r="IVR303" s="39"/>
      <c r="IVS303" s="39"/>
      <c r="IVT303" s="39"/>
      <c r="IVU303" s="39"/>
      <c r="IVV303" s="39"/>
      <c r="IVW303" s="39"/>
      <c r="IVX303" s="39"/>
      <c r="IVY303" s="39"/>
      <c r="IVZ303" s="39"/>
      <c r="IWA303" s="39"/>
      <c r="IWB303" s="39"/>
      <c r="IWC303" s="39"/>
      <c r="IWD303" s="39"/>
      <c r="IWE303" s="39"/>
      <c r="IWF303" s="39"/>
      <c r="IWG303" s="39"/>
      <c r="IWH303" s="39"/>
      <c r="IWI303" s="39"/>
      <c r="IWJ303" s="39"/>
      <c r="IWK303" s="39"/>
      <c r="IWL303" s="39"/>
      <c r="IWM303" s="39"/>
      <c r="IWN303" s="39"/>
      <c r="IWO303" s="39"/>
      <c r="IWP303" s="39"/>
      <c r="IWQ303" s="39"/>
      <c r="IWR303" s="39"/>
      <c r="IWS303" s="39"/>
      <c r="IWT303" s="39"/>
      <c r="IWU303" s="39"/>
      <c r="IWV303" s="39"/>
      <c r="IWW303" s="39"/>
      <c r="IWX303" s="39"/>
      <c r="IWY303" s="39"/>
      <c r="IWZ303" s="39"/>
      <c r="IXA303" s="39"/>
      <c r="IXB303" s="39"/>
      <c r="IXC303" s="39"/>
      <c r="IXD303" s="39"/>
      <c r="IXE303" s="39"/>
      <c r="IXF303" s="39"/>
      <c r="IXG303" s="39"/>
      <c r="IXH303" s="39"/>
      <c r="IXI303" s="39"/>
      <c r="IXJ303" s="39"/>
      <c r="IXK303" s="39"/>
      <c r="IXL303" s="39"/>
      <c r="IXM303" s="39"/>
      <c r="IXN303" s="39"/>
      <c r="IXO303" s="39"/>
      <c r="IXP303" s="39"/>
      <c r="IXQ303" s="39"/>
      <c r="IXR303" s="39"/>
      <c r="IXS303" s="39"/>
      <c r="IXT303" s="39"/>
      <c r="IXU303" s="39"/>
      <c r="IXV303" s="39"/>
      <c r="IXW303" s="39"/>
      <c r="IXX303" s="39"/>
      <c r="IXY303" s="39"/>
      <c r="IXZ303" s="39"/>
      <c r="IYA303" s="39"/>
      <c r="IYB303" s="39"/>
      <c r="IYC303" s="39"/>
      <c r="IYD303" s="39"/>
      <c r="IYE303" s="39"/>
      <c r="IYF303" s="39"/>
      <c r="IYG303" s="39"/>
      <c r="IYH303" s="39"/>
      <c r="IYI303" s="39"/>
      <c r="IYJ303" s="39"/>
      <c r="IYK303" s="39"/>
      <c r="IYL303" s="39"/>
      <c r="IYM303" s="39"/>
      <c r="IYN303" s="39"/>
      <c r="IYO303" s="39"/>
      <c r="IYP303" s="39"/>
      <c r="IYQ303" s="39"/>
      <c r="IYR303" s="39"/>
      <c r="IYS303" s="39"/>
      <c r="IYT303" s="39"/>
      <c r="IYU303" s="39"/>
      <c r="IYV303" s="39"/>
      <c r="IYW303" s="39"/>
      <c r="IYX303" s="39"/>
      <c r="IYY303" s="39"/>
      <c r="IYZ303" s="39"/>
      <c r="IZA303" s="39"/>
      <c r="IZB303" s="39"/>
      <c r="IZC303" s="39"/>
      <c r="IZD303" s="39"/>
      <c r="IZE303" s="39"/>
      <c r="IZF303" s="39"/>
      <c r="IZG303" s="39"/>
      <c r="IZH303" s="39"/>
      <c r="IZI303" s="39"/>
      <c r="IZJ303" s="39"/>
      <c r="IZK303" s="39"/>
      <c r="IZL303" s="39"/>
      <c r="IZM303" s="39"/>
      <c r="IZN303" s="39"/>
      <c r="IZO303" s="39"/>
      <c r="IZP303" s="39"/>
      <c r="IZQ303" s="39"/>
      <c r="IZR303" s="39"/>
      <c r="IZS303" s="39"/>
      <c r="IZT303" s="39"/>
      <c r="IZU303" s="39"/>
      <c r="IZV303" s="39"/>
      <c r="IZW303" s="39"/>
      <c r="IZX303" s="39"/>
      <c r="IZY303" s="39"/>
      <c r="IZZ303" s="39"/>
      <c r="JAA303" s="39"/>
      <c r="JAB303" s="39"/>
      <c r="JAC303" s="39"/>
      <c r="JAD303" s="39"/>
      <c r="JAE303" s="39"/>
      <c r="JAF303" s="39"/>
      <c r="JAG303" s="39"/>
      <c r="JAH303" s="39"/>
      <c r="JAI303" s="39"/>
      <c r="JAJ303" s="39"/>
      <c r="JAK303" s="39"/>
      <c r="JAL303" s="39"/>
      <c r="JAM303" s="39"/>
      <c r="JAN303" s="39"/>
      <c r="JAO303" s="39"/>
      <c r="JAP303" s="39"/>
      <c r="JAQ303" s="39"/>
      <c r="JAR303" s="39"/>
      <c r="JAS303" s="39"/>
      <c r="JAT303" s="39"/>
      <c r="JAU303" s="39"/>
      <c r="JAV303" s="39"/>
      <c r="JAW303" s="39"/>
      <c r="JAX303" s="39"/>
      <c r="JAY303" s="39"/>
      <c r="JAZ303" s="39"/>
      <c r="JBA303" s="39"/>
      <c r="JBB303" s="39"/>
      <c r="JBC303" s="39"/>
      <c r="JBD303" s="39"/>
      <c r="JBE303" s="39"/>
      <c r="JBF303" s="39"/>
      <c r="JBG303" s="39"/>
      <c r="JBH303" s="39"/>
      <c r="JBI303" s="39"/>
      <c r="JBJ303" s="39"/>
      <c r="JBK303" s="39"/>
      <c r="JBL303" s="39"/>
      <c r="JBM303" s="39"/>
      <c r="JBN303" s="39"/>
      <c r="JBO303" s="39"/>
      <c r="JBP303" s="39"/>
      <c r="JBQ303" s="39"/>
      <c r="JBR303" s="39"/>
      <c r="JBS303" s="39"/>
      <c r="JBT303" s="39"/>
      <c r="JBU303" s="39"/>
      <c r="JBV303" s="39"/>
      <c r="JBW303" s="39"/>
      <c r="JBX303" s="39"/>
      <c r="JBY303" s="39"/>
      <c r="JBZ303" s="39"/>
      <c r="JCA303" s="39"/>
      <c r="JCB303" s="39"/>
      <c r="JCC303" s="39"/>
      <c r="JCD303" s="39"/>
      <c r="JCE303" s="39"/>
      <c r="JCF303" s="39"/>
      <c r="JCG303" s="39"/>
      <c r="JCH303" s="39"/>
      <c r="JCI303" s="39"/>
      <c r="JCJ303" s="39"/>
      <c r="JCK303" s="39"/>
      <c r="JCL303" s="39"/>
      <c r="JCM303" s="39"/>
      <c r="JCN303" s="39"/>
      <c r="JCO303" s="39"/>
      <c r="JCP303" s="39"/>
      <c r="JCQ303" s="39"/>
      <c r="JCR303" s="39"/>
      <c r="JCS303" s="39"/>
      <c r="JCT303" s="39"/>
      <c r="JCU303" s="39"/>
      <c r="JCV303" s="39"/>
      <c r="JCW303" s="39"/>
      <c r="JCX303" s="39"/>
      <c r="JCY303" s="39"/>
      <c r="JCZ303" s="39"/>
      <c r="JDA303" s="39"/>
      <c r="JDB303" s="39"/>
      <c r="JDC303" s="39"/>
      <c r="JDD303" s="39"/>
      <c r="JDE303" s="39"/>
      <c r="JDF303" s="39"/>
      <c r="JDG303" s="39"/>
      <c r="JDH303" s="39"/>
      <c r="JDI303" s="39"/>
      <c r="JDJ303" s="39"/>
      <c r="JDK303" s="39"/>
      <c r="JDL303" s="39"/>
      <c r="JDM303" s="39"/>
      <c r="JDN303" s="39"/>
      <c r="JDO303" s="39"/>
      <c r="JDP303" s="39"/>
      <c r="JDQ303" s="39"/>
      <c r="JDR303" s="39"/>
      <c r="JDS303" s="39"/>
      <c r="JDT303" s="39"/>
      <c r="JDU303" s="39"/>
      <c r="JDV303" s="39"/>
      <c r="JDW303" s="39"/>
      <c r="JDX303" s="39"/>
      <c r="JDY303" s="39"/>
      <c r="JDZ303" s="39"/>
      <c r="JEA303" s="39"/>
      <c r="JEB303" s="39"/>
      <c r="JEC303" s="39"/>
      <c r="JED303" s="39"/>
      <c r="JEE303" s="39"/>
      <c r="JEF303" s="39"/>
      <c r="JEG303" s="39"/>
      <c r="JEH303" s="39"/>
      <c r="JEI303" s="39"/>
      <c r="JEJ303" s="39"/>
      <c r="JEK303" s="39"/>
      <c r="JEL303" s="39"/>
      <c r="JEM303" s="39"/>
      <c r="JEN303" s="39"/>
      <c r="JEO303" s="39"/>
      <c r="JEP303" s="39"/>
      <c r="JEQ303" s="39"/>
      <c r="JER303" s="39"/>
      <c r="JES303" s="39"/>
      <c r="JET303" s="39"/>
      <c r="JEU303" s="39"/>
      <c r="JEV303" s="39"/>
      <c r="JEW303" s="39"/>
      <c r="JEX303" s="39"/>
      <c r="JEY303" s="39"/>
      <c r="JEZ303" s="39"/>
      <c r="JFA303" s="39"/>
      <c r="JFB303" s="39"/>
      <c r="JFC303" s="39"/>
      <c r="JFD303" s="39"/>
      <c r="JFE303" s="39"/>
      <c r="JFF303" s="39"/>
      <c r="JFG303" s="39"/>
      <c r="JFH303" s="39"/>
      <c r="JFI303" s="39"/>
      <c r="JFJ303" s="39"/>
      <c r="JFK303" s="39"/>
      <c r="JFL303" s="39"/>
      <c r="JFM303" s="39"/>
      <c r="JFN303" s="39"/>
      <c r="JFO303" s="39"/>
      <c r="JFP303" s="39"/>
      <c r="JFQ303" s="39"/>
      <c r="JFR303" s="39"/>
      <c r="JFS303" s="39"/>
      <c r="JFT303" s="39"/>
      <c r="JFU303" s="39"/>
      <c r="JFV303" s="39"/>
      <c r="JFW303" s="39"/>
      <c r="JFX303" s="39"/>
      <c r="JFY303" s="39"/>
      <c r="JFZ303" s="39"/>
      <c r="JGA303" s="39"/>
      <c r="JGB303" s="39"/>
      <c r="JGC303" s="39"/>
      <c r="JGD303" s="39"/>
      <c r="JGE303" s="39"/>
      <c r="JGF303" s="39"/>
      <c r="JGG303" s="39"/>
      <c r="JGH303" s="39"/>
      <c r="JGI303" s="39"/>
      <c r="JGJ303" s="39"/>
      <c r="JGK303" s="39"/>
      <c r="JGL303" s="39"/>
      <c r="JGM303" s="39"/>
      <c r="JGN303" s="39"/>
      <c r="JGO303" s="39"/>
      <c r="JGP303" s="39"/>
      <c r="JGQ303" s="39"/>
      <c r="JGR303" s="39"/>
      <c r="JGS303" s="39"/>
      <c r="JGT303" s="39"/>
      <c r="JGU303" s="39"/>
      <c r="JGV303" s="39"/>
      <c r="JGW303" s="39"/>
      <c r="JGX303" s="39"/>
      <c r="JGY303" s="39"/>
      <c r="JGZ303" s="39"/>
      <c r="JHA303" s="39"/>
      <c r="JHB303" s="39"/>
      <c r="JHC303" s="39"/>
      <c r="JHD303" s="39"/>
      <c r="JHE303" s="39"/>
      <c r="JHF303" s="39"/>
      <c r="JHG303" s="39"/>
      <c r="JHH303" s="39"/>
      <c r="JHI303" s="39"/>
      <c r="JHJ303" s="39"/>
      <c r="JHK303" s="39"/>
      <c r="JHL303" s="39"/>
      <c r="JHM303" s="39"/>
      <c r="JHN303" s="39"/>
      <c r="JHO303" s="39"/>
      <c r="JHP303" s="39"/>
      <c r="JHQ303" s="39"/>
      <c r="JHR303" s="39"/>
      <c r="JHS303" s="39"/>
      <c r="JHT303" s="39"/>
      <c r="JHU303" s="39"/>
      <c r="JHV303" s="39"/>
      <c r="JHW303" s="39"/>
      <c r="JHX303" s="39"/>
      <c r="JHY303" s="39"/>
      <c r="JHZ303" s="39"/>
      <c r="JIA303" s="39"/>
      <c r="JIB303" s="39"/>
      <c r="JIC303" s="39"/>
      <c r="JID303" s="39"/>
      <c r="JIE303" s="39"/>
      <c r="JIF303" s="39"/>
      <c r="JIG303" s="39"/>
      <c r="JIH303" s="39"/>
      <c r="JII303" s="39"/>
      <c r="JIJ303" s="39"/>
      <c r="JIK303" s="39"/>
      <c r="JIL303" s="39"/>
      <c r="JIM303" s="39"/>
      <c r="JIN303" s="39"/>
      <c r="JIO303" s="39"/>
      <c r="JIP303" s="39"/>
      <c r="JIQ303" s="39"/>
      <c r="JIR303" s="39"/>
      <c r="JIS303" s="39"/>
      <c r="JIT303" s="39"/>
      <c r="JIU303" s="39"/>
      <c r="JIV303" s="39"/>
      <c r="JIW303" s="39"/>
      <c r="JIX303" s="39"/>
      <c r="JIY303" s="39"/>
      <c r="JIZ303" s="39"/>
      <c r="JJA303" s="39"/>
      <c r="JJB303" s="39"/>
      <c r="JJC303" s="39"/>
      <c r="JJD303" s="39"/>
      <c r="JJE303" s="39"/>
      <c r="JJF303" s="39"/>
      <c r="JJG303" s="39"/>
      <c r="JJH303" s="39"/>
      <c r="JJI303" s="39"/>
      <c r="JJJ303" s="39"/>
      <c r="JJK303" s="39"/>
      <c r="JJL303" s="39"/>
      <c r="JJM303" s="39"/>
      <c r="JJN303" s="39"/>
      <c r="JJO303" s="39"/>
      <c r="JJP303" s="39"/>
      <c r="JJQ303" s="39"/>
      <c r="JJR303" s="39"/>
      <c r="JJS303" s="39"/>
      <c r="JJT303" s="39"/>
      <c r="JJU303" s="39"/>
      <c r="JJV303" s="39"/>
      <c r="JJW303" s="39"/>
      <c r="JJX303" s="39"/>
      <c r="JJY303" s="39"/>
      <c r="JJZ303" s="39"/>
      <c r="JKA303" s="39"/>
      <c r="JKB303" s="39"/>
      <c r="JKC303" s="39"/>
      <c r="JKD303" s="39"/>
      <c r="JKE303" s="39"/>
      <c r="JKF303" s="39"/>
      <c r="JKG303" s="39"/>
      <c r="JKH303" s="39"/>
      <c r="JKI303" s="39"/>
      <c r="JKJ303" s="39"/>
      <c r="JKK303" s="39"/>
      <c r="JKL303" s="39"/>
      <c r="JKM303" s="39"/>
      <c r="JKN303" s="39"/>
      <c r="JKO303" s="39"/>
      <c r="JKP303" s="39"/>
      <c r="JKQ303" s="39"/>
      <c r="JKR303" s="39"/>
      <c r="JKS303" s="39"/>
      <c r="JKT303" s="39"/>
      <c r="JKU303" s="39"/>
      <c r="JKV303" s="39"/>
      <c r="JKW303" s="39"/>
      <c r="JKX303" s="39"/>
      <c r="JKY303" s="39"/>
      <c r="JKZ303" s="39"/>
      <c r="JLA303" s="39"/>
      <c r="JLB303" s="39"/>
      <c r="JLC303" s="39"/>
      <c r="JLD303" s="39"/>
      <c r="JLE303" s="39"/>
      <c r="JLF303" s="39"/>
      <c r="JLG303" s="39"/>
      <c r="JLH303" s="39"/>
      <c r="JLI303" s="39"/>
      <c r="JLJ303" s="39"/>
      <c r="JLK303" s="39"/>
      <c r="JLL303" s="39"/>
      <c r="JLM303" s="39"/>
      <c r="JLN303" s="39"/>
      <c r="JLO303" s="39"/>
      <c r="JLP303" s="39"/>
      <c r="JLQ303" s="39"/>
      <c r="JLR303" s="39"/>
      <c r="JLS303" s="39"/>
      <c r="JLT303" s="39"/>
      <c r="JLU303" s="39"/>
      <c r="JLV303" s="39"/>
      <c r="JLW303" s="39"/>
      <c r="JLX303" s="39"/>
      <c r="JLY303" s="39"/>
      <c r="JLZ303" s="39"/>
      <c r="JMA303" s="39"/>
      <c r="JMB303" s="39"/>
      <c r="JMC303" s="39"/>
      <c r="JMD303" s="39"/>
      <c r="JME303" s="39"/>
      <c r="JMF303" s="39"/>
      <c r="JMG303" s="39"/>
      <c r="JMH303" s="39"/>
      <c r="JMI303" s="39"/>
      <c r="JMJ303" s="39"/>
      <c r="JMK303" s="39"/>
      <c r="JML303" s="39"/>
      <c r="JMM303" s="39"/>
      <c r="JMN303" s="39"/>
      <c r="JMO303" s="39"/>
      <c r="JMP303" s="39"/>
      <c r="JMQ303" s="39"/>
      <c r="JMR303" s="39"/>
      <c r="JMS303" s="39"/>
      <c r="JMT303" s="39"/>
      <c r="JMU303" s="39"/>
      <c r="JMV303" s="39"/>
      <c r="JMW303" s="39"/>
      <c r="JMX303" s="39"/>
      <c r="JMY303" s="39"/>
      <c r="JMZ303" s="39"/>
      <c r="JNA303" s="39"/>
      <c r="JNB303" s="39"/>
      <c r="JNC303" s="39"/>
      <c r="JND303" s="39"/>
      <c r="JNE303" s="39"/>
      <c r="JNF303" s="39"/>
      <c r="JNG303" s="39"/>
      <c r="JNH303" s="39"/>
      <c r="JNI303" s="39"/>
      <c r="JNJ303" s="39"/>
      <c r="JNK303" s="39"/>
      <c r="JNL303" s="39"/>
      <c r="JNM303" s="39"/>
      <c r="JNN303" s="39"/>
      <c r="JNO303" s="39"/>
      <c r="JNP303" s="39"/>
      <c r="JNQ303" s="39"/>
      <c r="JNR303" s="39"/>
      <c r="JNS303" s="39"/>
      <c r="JNT303" s="39"/>
      <c r="JNU303" s="39"/>
      <c r="JNV303" s="39"/>
      <c r="JNW303" s="39"/>
      <c r="JNX303" s="39"/>
      <c r="JNY303" s="39"/>
      <c r="JNZ303" s="39"/>
      <c r="JOA303" s="39"/>
      <c r="JOB303" s="39"/>
      <c r="JOC303" s="39"/>
      <c r="JOD303" s="39"/>
      <c r="JOE303" s="39"/>
      <c r="JOF303" s="39"/>
      <c r="JOG303" s="39"/>
      <c r="JOH303" s="39"/>
      <c r="JOI303" s="39"/>
      <c r="JOJ303" s="39"/>
      <c r="JOK303" s="39"/>
      <c r="JOL303" s="39"/>
      <c r="JOM303" s="39"/>
      <c r="JON303" s="39"/>
      <c r="JOO303" s="39"/>
      <c r="JOP303" s="39"/>
      <c r="JOQ303" s="39"/>
      <c r="JOR303" s="39"/>
      <c r="JOS303" s="39"/>
      <c r="JOT303" s="39"/>
      <c r="JOU303" s="39"/>
      <c r="JOV303" s="39"/>
      <c r="JOW303" s="39"/>
      <c r="JOX303" s="39"/>
      <c r="JOY303" s="39"/>
      <c r="JOZ303" s="39"/>
      <c r="JPA303" s="39"/>
      <c r="JPB303" s="39"/>
      <c r="JPC303" s="39"/>
      <c r="JPD303" s="39"/>
      <c r="JPE303" s="39"/>
      <c r="JPF303" s="39"/>
      <c r="JPG303" s="39"/>
      <c r="JPH303" s="39"/>
      <c r="JPI303" s="39"/>
      <c r="JPJ303" s="39"/>
      <c r="JPK303" s="39"/>
      <c r="JPL303" s="39"/>
      <c r="JPM303" s="39"/>
      <c r="JPN303" s="39"/>
      <c r="JPO303" s="39"/>
      <c r="JPP303" s="39"/>
      <c r="JPQ303" s="39"/>
      <c r="JPR303" s="39"/>
      <c r="JPS303" s="39"/>
      <c r="JPT303" s="39"/>
      <c r="JPU303" s="39"/>
      <c r="JPV303" s="39"/>
      <c r="JPW303" s="39"/>
      <c r="JPX303" s="39"/>
      <c r="JPY303" s="39"/>
      <c r="JPZ303" s="39"/>
      <c r="JQA303" s="39"/>
      <c r="JQB303" s="39"/>
      <c r="JQC303" s="39"/>
      <c r="JQD303" s="39"/>
      <c r="JQE303" s="39"/>
      <c r="JQF303" s="39"/>
      <c r="JQG303" s="39"/>
      <c r="JQH303" s="39"/>
      <c r="JQI303" s="39"/>
      <c r="JQJ303" s="39"/>
      <c r="JQK303" s="39"/>
      <c r="JQL303" s="39"/>
      <c r="JQM303" s="39"/>
      <c r="JQN303" s="39"/>
      <c r="JQO303" s="39"/>
      <c r="JQP303" s="39"/>
      <c r="JQQ303" s="39"/>
      <c r="JQR303" s="39"/>
      <c r="JQS303" s="39"/>
      <c r="JQT303" s="39"/>
      <c r="JQU303" s="39"/>
      <c r="JQV303" s="39"/>
      <c r="JQW303" s="39"/>
      <c r="JQX303" s="39"/>
      <c r="JQY303" s="39"/>
      <c r="JQZ303" s="39"/>
      <c r="JRA303" s="39"/>
      <c r="JRB303" s="39"/>
      <c r="JRC303" s="39"/>
      <c r="JRD303" s="39"/>
      <c r="JRE303" s="39"/>
      <c r="JRF303" s="39"/>
      <c r="JRG303" s="39"/>
      <c r="JRH303" s="39"/>
      <c r="JRI303" s="39"/>
      <c r="JRJ303" s="39"/>
      <c r="JRK303" s="39"/>
      <c r="JRL303" s="39"/>
      <c r="JRM303" s="39"/>
      <c r="JRN303" s="39"/>
      <c r="JRO303" s="39"/>
      <c r="JRP303" s="39"/>
      <c r="JRQ303" s="39"/>
      <c r="JRR303" s="39"/>
      <c r="JRS303" s="39"/>
      <c r="JRT303" s="39"/>
      <c r="JRU303" s="39"/>
      <c r="JRV303" s="39"/>
      <c r="JRW303" s="39"/>
      <c r="JRX303" s="39"/>
      <c r="JRY303" s="39"/>
      <c r="JRZ303" s="39"/>
      <c r="JSA303" s="39"/>
      <c r="JSB303" s="39"/>
      <c r="JSC303" s="39"/>
      <c r="JSD303" s="39"/>
      <c r="JSE303" s="39"/>
      <c r="JSF303" s="39"/>
      <c r="JSG303" s="39"/>
      <c r="JSH303" s="39"/>
      <c r="JSI303" s="39"/>
      <c r="JSJ303" s="39"/>
      <c r="JSK303" s="39"/>
      <c r="JSL303" s="39"/>
      <c r="JSM303" s="39"/>
      <c r="JSN303" s="39"/>
      <c r="JSO303" s="39"/>
      <c r="JSP303" s="39"/>
      <c r="JSQ303" s="39"/>
      <c r="JSR303" s="39"/>
      <c r="JSS303" s="39"/>
      <c r="JST303" s="39"/>
      <c r="JSU303" s="39"/>
      <c r="JSV303" s="39"/>
      <c r="JSW303" s="39"/>
      <c r="JSX303" s="39"/>
      <c r="JSY303" s="39"/>
      <c r="JSZ303" s="39"/>
      <c r="JTA303" s="39"/>
      <c r="JTB303" s="39"/>
      <c r="JTC303" s="39"/>
      <c r="JTD303" s="39"/>
      <c r="JTE303" s="39"/>
      <c r="JTF303" s="39"/>
      <c r="JTG303" s="39"/>
      <c r="JTH303" s="39"/>
      <c r="JTI303" s="39"/>
      <c r="JTJ303" s="39"/>
      <c r="JTK303" s="39"/>
      <c r="JTL303" s="39"/>
      <c r="JTM303" s="39"/>
      <c r="JTN303" s="39"/>
      <c r="JTO303" s="39"/>
      <c r="JTP303" s="39"/>
      <c r="JTQ303" s="39"/>
      <c r="JTR303" s="39"/>
      <c r="JTS303" s="39"/>
      <c r="JTT303" s="39"/>
      <c r="JTU303" s="39"/>
      <c r="JTV303" s="39"/>
      <c r="JTW303" s="39"/>
      <c r="JTX303" s="39"/>
      <c r="JTY303" s="39"/>
      <c r="JTZ303" s="39"/>
      <c r="JUA303" s="39"/>
      <c r="JUB303" s="39"/>
      <c r="JUC303" s="39"/>
      <c r="JUD303" s="39"/>
      <c r="JUE303" s="39"/>
      <c r="JUF303" s="39"/>
      <c r="JUG303" s="39"/>
      <c r="JUH303" s="39"/>
      <c r="JUI303" s="39"/>
      <c r="JUJ303" s="39"/>
      <c r="JUK303" s="39"/>
      <c r="JUL303" s="39"/>
      <c r="JUM303" s="39"/>
      <c r="JUN303" s="39"/>
      <c r="JUO303" s="39"/>
      <c r="JUP303" s="39"/>
      <c r="JUQ303" s="39"/>
      <c r="JUR303" s="39"/>
      <c r="JUS303" s="39"/>
      <c r="JUT303" s="39"/>
      <c r="JUU303" s="39"/>
      <c r="JUV303" s="39"/>
      <c r="JUW303" s="39"/>
      <c r="JUX303" s="39"/>
      <c r="JUY303" s="39"/>
      <c r="JUZ303" s="39"/>
      <c r="JVA303" s="39"/>
      <c r="JVB303" s="39"/>
      <c r="JVC303" s="39"/>
      <c r="JVD303" s="39"/>
      <c r="JVE303" s="39"/>
      <c r="JVF303" s="39"/>
      <c r="JVG303" s="39"/>
      <c r="JVH303" s="39"/>
      <c r="JVI303" s="39"/>
      <c r="JVJ303" s="39"/>
      <c r="JVK303" s="39"/>
      <c r="JVL303" s="39"/>
      <c r="JVM303" s="39"/>
      <c r="JVN303" s="39"/>
      <c r="JVO303" s="39"/>
      <c r="JVP303" s="39"/>
      <c r="JVQ303" s="39"/>
      <c r="JVR303" s="39"/>
      <c r="JVS303" s="39"/>
      <c r="JVT303" s="39"/>
      <c r="JVU303" s="39"/>
      <c r="JVV303" s="39"/>
      <c r="JVW303" s="39"/>
      <c r="JVX303" s="39"/>
      <c r="JVY303" s="39"/>
      <c r="JVZ303" s="39"/>
      <c r="JWA303" s="39"/>
      <c r="JWB303" s="39"/>
      <c r="JWC303" s="39"/>
      <c r="JWD303" s="39"/>
      <c r="JWE303" s="39"/>
      <c r="JWF303" s="39"/>
      <c r="JWG303" s="39"/>
      <c r="JWH303" s="39"/>
      <c r="JWI303" s="39"/>
      <c r="JWJ303" s="39"/>
      <c r="JWK303" s="39"/>
      <c r="JWL303" s="39"/>
      <c r="JWM303" s="39"/>
      <c r="JWN303" s="39"/>
      <c r="JWO303" s="39"/>
      <c r="JWP303" s="39"/>
      <c r="JWQ303" s="39"/>
      <c r="JWR303" s="39"/>
      <c r="JWS303" s="39"/>
      <c r="JWT303" s="39"/>
      <c r="JWU303" s="39"/>
      <c r="JWV303" s="39"/>
      <c r="JWW303" s="39"/>
      <c r="JWX303" s="39"/>
      <c r="JWY303" s="39"/>
      <c r="JWZ303" s="39"/>
      <c r="JXA303" s="39"/>
      <c r="JXB303" s="39"/>
      <c r="JXC303" s="39"/>
      <c r="JXD303" s="39"/>
      <c r="JXE303" s="39"/>
      <c r="JXF303" s="39"/>
      <c r="JXG303" s="39"/>
      <c r="JXH303" s="39"/>
      <c r="JXI303" s="39"/>
      <c r="JXJ303" s="39"/>
      <c r="JXK303" s="39"/>
      <c r="JXL303" s="39"/>
      <c r="JXM303" s="39"/>
      <c r="JXN303" s="39"/>
      <c r="JXO303" s="39"/>
      <c r="JXP303" s="39"/>
      <c r="JXQ303" s="39"/>
      <c r="JXR303" s="39"/>
      <c r="JXS303" s="39"/>
      <c r="JXT303" s="39"/>
      <c r="JXU303" s="39"/>
      <c r="JXV303" s="39"/>
      <c r="JXW303" s="39"/>
      <c r="JXX303" s="39"/>
      <c r="JXY303" s="39"/>
      <c r="JXZ303" s="39"/>
      <c r="JYA303" s="39"/>
      <c r="JYB303" s="39"/>
      <c r="JYC303" s="39"/>
      <c r="JYD303" s="39"/>
      <c r="JYE303" s="39"/>
      <c r="JYF303" s="39"/>
      <c r="JYG303" s="39"/>
      <c r="JYH303" s="39"/>
      <c r="JYI303" s="39"/>
      <c r="JYJ303" s="39"/>
      <c r="JYK303" s="39"/>
      <c r="JYL303" s="39"/>
      <c r="JYM303" s="39"/>
      <c r="JYN303" s="39"/>
      <c r="JYO303" s="39"/>
      <c r="JYP303" s="39"/>
      <c r="JYQ303" s="39"/>
      <c r="JYR303" s="39"/>
      <c r="JYS303" s="39"/>
      <c r="JYT303" s="39"/>
      <c r="JYU303" s="39"/>
      <c r="JYV303" s="39"/>
      <c r="JYW303" s="39"/>
      <c r="JYX303" s="39"/>
      <c r="JYY303" s="39"/>
      <c r="JYZ303" s="39"/>
      <c r="JZA303" s="39"/>
      <c r="JZB303" s="39"/>
      <c r="JZC303" s="39"/>
      <c r="JZD303" s="39"/>
      <c r="JZE303" s="39"/>
      <c r="JZF303" s="39"/>
      <c r="JZG303" s="39"/>
      <c r="JZH303" s="39"/>
      <c r="JZI303" s="39"/>
      <c r="JZJ303" s="39"/>
      <c r="JZK303" s="39"/>
      <c r="JZL303" s="39"/>
      <c r="JZM303" s="39"/>
      <c r="JZN303" s="39"/>
      <c r="JZO303" s="39"/>
      <c r="JZP303" s="39"/>
      <c r="JZQ303" s="39"/>
      <c r="JZR303" s="39"/>
      <c r="JZS303" s="39"/>
      <c r="JZT303" s="39"/>
      <c r="JZU303" s="39"/>
      <c r="JZV303" s="39"/>
      <c r="JZW303" s="39"/>
      <c r="JZX303" s="39"/>
      <c r="JZY303" s="39"/>
      <c r="JZZ303" s="39"/>
      <c r="KAA303" s="39"/>
      <c r="KAB303" s="39"/>
      <c r="KAC303" s="39"/>
      <c r="KAD303" s="39"/>
      <c r="KAE303" s="39"/>
      <c r="KAF303" s="39"/>
      <c r="KAG303" s="39"/>
      <c r="KAH303" s="39"/>
      <c r="KAI303" s="39"/>
      <c r="KAJ303" s="39"/>
      <c r="KAK303" s="39"/>
      <c r="KAL303" s="39"/>
      <c r="KAM303" s="39"/>
      <c r="KAN303" s="39"/>
      <c r="KAO303" s="39"/>
      <c r="KAP303" s="39"/>
      <c r="KAQ303" s="39"/>
      <c r="KAR303" s="39"/>
      <c r="KAS303" s="39"/>
      <c r="KAT303" s="39"/>
      <c r="KAU303" s="39"/>
      <c r="KAV303" s="39"/>
      <c r="KAW303" s="39"/>
      <c r="KAX303" s="39"/>
      <c r="KAY303" s="39"/>
      <c r="KAZ303" s="39"/>
      <c r="KBA303" s="39"/>
      <c r="KBB303" s="39"/>
      <c r="KBC303" s="39"/>
      <c r="KBD303" s="39"/>
      <c r="KBE303" s="39"/>
      <c r="KBF303" s="39"/>
      <c r="KBG303" s="39"/>
      <c r="KBH303" s="39"/>
      <c r="KBI303" s="39"/>
      <c r="KBJ303" s="39"/>
      <c r="KBK303" s="39"/>
      <c r="KBL303" s="39"/>
      <c r="KBM303" s="39"/>
      <c r="KBN303" s="39"/>
      <c r="KBO303" s="39"/>
      <c r="KBP303" s="39"/>
      <c r="KBQ303" s="39"/>
      <c r="KBR303" s="39"/>
      <c r="KBS303" s="39"/>
      <c r="KBT303" s="39"/>
      <c r="KBU303" s="39"/>
      <c r="KBV303" s="39"/>
      <c r="KBW303" s="39"/>
      <c r="KBX303" s="39"/>
      <c r="KBY303" s="39"/>
      <c r="KBZ303" s="39"/>
      <c r="KCA303" s="39"/>
      <c r="KCB303" s="39"/>
      <c r="KCC303" s="39"/>
      <c r="KCD303" s="39"/>
      <c r="KCE303" s="39"/>
      <c r="KCF303" s="39"/>
      <c r="KCG303" s="39"/>
      <c r="KCH303" s="39"/>
      <c r="KCI303" s="39"/>
      <c r="KCJ303" s="39"/>
      <c r="KCK303" s="39"/>
      <c r="KCL303" s="39"/>
      <c r="KCM303" s="39"/>
      <c r="KCN303" s="39"/>
      <c r="KCO303" s="39"/>
      <c r="KCP303" s="39"/>
      <c r="KCQ303" s="39"/>
      <c r="KCR303" s="39"/>
      <c r="KCS303" s="39"/>
      <c r="KCT303" s="39"/>
      <c r="KCU303" s="39"/>
      <c r="KCV303" s="39"/>
      <c r="KCW303" s="39"/>
      <c r="KCX303" s="39"/>
      <c r="KCY303" s="39"/>
      <c r="KCZ303" s="39"/>
      <c r="KDA303" s="39"/>
      <c r="KDB303" s="39"/>
      <c r="KDC303" s="39"/>
      <c r="KDD303" s="39"/>
      <c r="KDE303" s="39"/>
      <c r="KDF303" s="39"/>
      <c r="KDG303" s="39"/>
      <c r="KDH303" s="39"/>
      <c r="KDI303" s="39"/>
      <c r="KDJ303" s="39"/>
      <c r="KDK303" s="39"/>
      <c r="KDL303" s="39"/>
      <c r="KDM303" s="39"/>
      <c r="KDN303" s="39"/>
      <c r="KDO303" s="39"/>
      <c r="KDP303" s="39"/>
      <c r="KDQ303" s="39"/>
      <c r="KDR303" s="39"/>
      <c r="KDS303" s="39"/>
      <c r="KDT303" s="39"/>
      <c r="KDU303" s="39"/>
      <c r="KDV303" s="39"/>
      <c r="KDW303" s="39"/>
      <c r="KDX303" s="39"/>
      <c r="KDY303" s="39"/>
      <c r="KDZ303" s="39"/>
      <c r="KEA303" s="39"/>
      <c r="KEB303" s="39"/>
      <c r="KEC303" s="39"/>
      <c r="KED303" s="39"/>
      <c r="KEE303" s="39"/>
      <c r="KEF303" s="39"/>
      <c r="KEG303" s="39"/>
      <c r="KEH303" s="39"/>
      <c r="KEI303" s="39"/>
      <c r="KEJ303" s="39"/>
      <c r="KEK303" s="39"/>
      <c r="KEL303" s="39"/>
      <c r="KEM303" s="39"/>
      <c r="KEN303" s="39"/>
      <c r="KEO303" s="39"/>
      <c r="KEP303" s="39"/>
      <c r="KEQ303" s="39"/>
      <c r="KER303" s="39"/>
      <c r="KES303" s="39"/>
      <c r="KET303" s="39"/>
      <c r="KEU303" s="39"/>
      <c r="KEV303" s="39"/>
      <c r="KEW303" s="39"/>
      <c r="KEX303" s="39"/>
      <c r="KEY303" s="39"/>
      <c r="KEZ303" s="39"/>
      <c r="KFA303" s="39"/>
      <c r="KFB303" s="39"/>
      <c r="KFC303" s="39"/>
      <c r="KFD303" s="39"/>
      <c r="KFE303" s="39"/>
      <c r="KFF303" s="39"/>
      <c r="KFG303" s="39"/>
      <c r="KFH303" s="39"/>
      <c r="KFI303" s="39"/>
      <c r="KFJ303" s="39"/>
      <c r="KFK303" s="39"/>
      <c r="KFL303" s="39"/>
      <c r="KFM303" s="39"/>
      <c r="KFN303" s="39"/>
      <c r="KFO303" s="39"/>
      <c r="KFP303" s="39"/>
      <c r="KFQ303" s="39"/>
      <c r="KFR303" s="39"/>
      <c r="KFS303" s="39"/>
      <c r="KFT303" s="39"/>
      <c r="KFU303" s="39"/>
      <c r="KFV303" s="39"/>
      <c r="KFW303" s="39"/>
      <c r="KFX303" s="39"/>
      <c r="KFY303" s="39"/>
      <c r="KFZ303" s="39"/>
      <c r="KGA303" s="39"/>
      <c r="KGB303" s="39"/>
      <c r="KGC303" s="39"/>
      <c r="KGD303" s="39"/>
      <c r="KGE303" s="39"/>
      <c r="KGF303" s="39"/>
      <c r="KGG303" s="39"/>
      <c r="KGH303" s="39"/>
      <c r="KGI303" s="39"/>
      <c r="KGJ303" s="39"/>
      <c r="KGK303" s="39"/>
      <c r="KGL303" s="39"/>
      <c r="KGM303" s="39"/>
      <c r="KGN303" s="39"/>
      <c r="KGO303" s="39"/>
      <c r="KGP303" s="39"/>
      <c r="KGQ303" s="39"/>
      <c r="KGR303" s="39"/>
      <c r="KGS303" s="39"/>
      <c r="KGT303" s="39"/>
      <c r="KGU303" s="39"/>
      <c r="KGV303" s="39"/>
      <c r="KGW303" s="39"/>
      <c r="KGX303" s="39"/>
      <c r="KGY303" s="39"/>
      <c r="KGZ303" s="39"/>
      <c r="KHA303" s="39"/>
      <c r="KHB303" s="39"/>
      <c r="KHC303" s="39"/>
      <c r="KHD303" s="39"/>
      <c r="KHE303" s="39"/>
      <c r="KHF303" s="39"/>
      <c r="KHG303" s="39"/>
      <c r="KHH303" s="39"/>
      <c r="KHI303" s="39"/>
      <c r="KHJ303" s="39"/>
      <c r="KHK303" s="39"/>
      <c r="KHL303" s="39"/>
      <c r="KHM303" s="39"/>
      <c r="KHN303" s="39"/>
      <c r="KHO303" s="39"/>
      <c r="KHP303" s="39"/>
      <c r="KHQ303" s="39"/>
      <c r="KHR303" s="39"/>
      <c r="KHS303" s="39"/>
      <c r="KHT303" s="39"/>
      <c r="KHU303" s="39"/>
      <c r="KHV303" s="39"/>
      <c r="KHW303" s="39"/>
      <c r="KHX303" s="39"/>
      <c r="KHY303" s="39"/>
      <c r="KHZ303" s="39"/>
      <c r="KIA303" s="39"/>
      <c r="KIB303" s="39"/>
      <c r="KIC303" s="39"/>
      <c r="KID303" s="39"/>
      <c r="KIE303" s="39"/>
      <c r="KIF303" s="39"/>
      <c r="KIG303" s="39"/>
      <c r="KIH303" s="39"/>
      <c r="KII303" s="39"/>
      <c r="KIJ303" s="39"/>
      <c r="KIK303" s="39"/>
      <c r="KIL303" s="39"/>
      <c r="KIM303" s="39"/>
      <c r="KIN303" s="39"/>
      <c r="KIO303" s="39"/>
      <c r="KIP303" s="39"/>
      <c r="KIQ303" s="39"/>
      <c r="KIR303" s="39"/>
      <c r="KIS303" s="39"/>
      <c r="KIT303" s="39"/>
      <c r="KIU303" s="39"/>
      <c r="KIV303" s="39"/>
      <c r="KIW303" s="39"/>
      <c r="KIX303" s="39"/>
      <c r="KIY303" s="39"/>
      <c r="KIZ303" s="39"/>
      <c r="KJA303" s="39"/>
      <c r="KJB303" s="39"/>
      <c r="KJC303" s="39"/>
      <c r="KJD303" s="39"/>
      <c r="KJE303" s="39"/>
      <c r="KJF303" s="39"/>
      <c r="KJG303" s="39"/>
      <c r="KJH303" s="39"/>
      <c r="KJI303" s="39"/>
      <c r="KJJ303" s="39"/>
      <c r="KJK303" s="39"/>
      <c r="KJL303" s="39"/>
      <c r="KJM303" s="39"/>
      <c r="KJN303" s="39"/>
      <c r="KJO303" s="39"/>
      <c r="KJP303" s="39"/>
      <c r="KJQ303" s="39"/>
      <c r="KJR303" s="39"/>
      <c r="KJS303" s="39"/>
      <c r="KJT303" s="39"/>
      <c r="KJU303" s="39"/>
      <c r="KJV303" s="39"/>
      <c r="KJW303" s="39"/>
      <c r="KJX303" s="39"/>
      <c r="KJY303" s="39"/>
      <c r="KJZ303" s="39"/>
      <c r="KKA303" s="39"/>
      <c r="KKB303" s="39"/>
      <c r="KKC303" s="39"/>
      <c r="KKD303" s="39"/>
      <c r="KKE303" s="39"/>
      <c r="KKF303" s="39"/>
      <c r="KKG303" s="39"/>
      <c r="KKH303" s="39"/>
      <c r="KKI303" s="39"/>
      <c r="KKJ303" s="39"/>
      <c r="KKK303" s="39"/>
      <c r="KKL303" s="39"/>
      <c r="KKM303" s="39"/>
      <c r="KKN303" s="39"/>
      <c r="KKO303" s="39"/>
      <c r="KKP303" s="39"/>
      <c r="KKQ303" s="39"/>
      <c r="KKR303" s="39"/>
      <c r="KKS303" s="39"/>
      <c r="KKT303" s="39"/>
      <c r="KKU303" s="39"/>
      <c r="KKV303" s="39"/>
      <c r="KKW303" s="39"/>
      <c r="KKX303" s="39"/>
      <c r="KKY303" s="39"/>
      <c r="KKZ303" s="39"/>
      <c r="KLA303" s="39"/>
      <c r="KLB303" s="39"/>
      <c r="KLC303" s="39"/>
      <c r="KLD303" s="39"/>
      <c r="KLE303" s="39"/>
      <c r="KLF303" s="39"/>
      <c r="KLG303" s="39"/>
      <c r="KLH303" s="39"/>
      <c r="KLI303" s="39"/>
      <c r="KLJ303" s="39"/>
      <c r="KLK303" s="39"/>
      <c r="KLL303" s="39"/>
      <c r="KLM303" s="39"/>
      <c r="KLN303" s="39"/>
      <c r="KLO303" s="39"/>
      <c r="KLP303" s="39"/>
      <c r="KLQ303" s="39"/>
      <c r="KLR303" s="39"/>
      <c r="KLS303" s="39"/>
      <c r="KLT303" s="39"/>
      <c r="KLU303" s="39"/>
      <c r="KLV303" s="39"/>
      <c r="KLW303" s="39"/>
      <c r="KLX303" s="39"/>
      <c r="KLY303" s="39"/>
      <c r="KLZ303" s="39"/>
      <c r="KMA303" s="39"/>
      <c r="KMB303" s="39"/>
      <c r="KMC303" s="39"/>
      <c r="KMD303" s="39"/>
      <c r="KME303" s="39"/>
      <c r="KMF303" s="39"/>
      <c r="KMG303" s="39"/>
      <c r="KMH303" s="39"/>
      <c r="KMI303" s="39"/>
      <c r="KMJ303" s="39"/>
      <c r="KMK303" s="39"/>
      <c r="KML303" s="39"/>
      <c r="KMM303" s="39"/>
      <c r="KMN303" s="39"/>
      <c r="KMO303" s="39"/>
      <c r="KMP303" s="39"/>
      <c r="KMQ303" s="39"/>
      <c r="KMR303" s="39"/>
      <c r="KMS303" s="39"/>
      <c r="KMT303" s="39"/>
      <c r="KMU303" s="39"/>
      <c r="KMV303" s="39"/>
      <c r="KMW303" s="39"/>
      <c r="KMX303" s="39"/>
      <c r="KMY303" s="39"/>
      <c r="KMZ303" s="39"/>
      <c r="KNA303" s="39"/>
      <c r="KNB303" s="39"/>
      <c r="KNC303" s="39"/>
      <c r="KND303" s="39"/>
      <c r="KNE303" s="39"/>
      <c r="KNF303" s="39"/>
      <c r="KNG303" s="39"/>
      <c r="KNH303" s="39"/>
      <c r="KNI303" s="39"/>
      <c r="KNJ303" s="39"/>
      <c r="KNK303" s="39"/>
      <c r="KNL303" s="39"/>
      <c r="KNM303" s="39"/>
      <c r="KNN303" s="39"/>
      <c r="KNO303" s="39"/>
      <c r="KNP303" s="39"/>
      <c r="KNQ303" s="39"/>
      <c r="KNR303" s="39"/>
      <c r="KNS303" s="39"/>
      <c r="KNT303" s="39"/>
      <c r="KNU303" s="39"/>
      <c r="KNV303" s="39"/>
      <c r="KNW303" s="39"/>
      <c r="KNX303" s="39"/>
      <c r="KNY303" s="39"/>
      <c r="KNZ303" s="39"/>
      <c r="KOA303" s="39"/>
      <c r="KOB303" s="39"/>
      <c r="KOC303" s="39"/>
      <c r="KOD303" s="39"/>
      <c r="KOE303" s="39"/>
      <c r="KOF303" s="39"/>
      <c r="KOG303" s="39"/>
      <c r="KOH303" s="39"/>
      <c r="KOI303" s="39"/>
      <c r="KOJ303" s="39"/>
      <c r="KOK303" s="39"/>
      <c r="KOL303" s="39"/>
      <c r="KOM303" s="39"/>
      <c r="KON303" s="39"/>
      <c r="KOO303" s="39"/>
      <c r="KOP303" s="39"/>
      <c r="KOQ303" s="39"/>
      <c r="KOR303" s="39"/>
      <c r="KOS303" s="39"/>
      <c r="KOT303" s="39"/>
      <c r="KOU303" s="39"/>
      <c r="KOV303" s="39"/>
      <c r="KOW303" s="39"/>
      <c r="KOX303" s="39"/>
      <c r="KOY303" s="39"/>
      <c r="KOZ303" s="39"/>
      <c r="KPA303" s="39"/>
      <c r="KPB303" s="39"/>
      <c r="KPC303" s="39"/>
      <c r="KPD303" s="39"/>
      <c r="KPE303" s="39"/>
      <c r="KPF303" s="39"/>
      <c r="KPG303" s="39"/>
      <c r="KPH303" s="39"/>
      <c r="KPI303" s="39"/>
      <c r="KPJ303" s="39"/>
      <c r="KPK303" s="39"/>
      <c r="KPL303" s="39"/>
      <c r="KPM303" s="39"/>
      <c r="KPN303" s="39"/>
      <c r="KPO303" s="39"/>
      <c r="KPP303" s="39"/>
      <c r="KPQ303" s="39"/>
      <c r="KPR303" s="39"/>
      <c r="KPS303" s="39"/>
      <c r="KPT303" s="39"/>
      <c r="KPU303" s="39"/>
      <c r="KPV303" s="39"/>
      <c r="KPW303" s="39"/>
      <c r="KPX303" s="39"/>
      <c r="KPY303" s="39"/>
      <c r="KPZ303" s="39"/>
      <c r="KQA303" s="39"/>
      <c r="KQB303" s="39"/>
      <c r="KQC303" s="39"/>
      <c r="KQD303" s="39"/>
      <c r="KQE303" s="39"/>
      <c r="KQF303" s="39"/>
      <c r="KQG303" s="39"/>
      <c r="KQH303" s="39"/>
      <c r="KQI303" s="39"/>
      <c r="KQJ303" s="39"/>
      <c r="KQK303" s="39"/>
      <c r="KQL303" s="39"/>
      <c r="KQM303" s="39"/>
      <c r="KQN303" s="39"/>
      <c r="KQO303" s="39"/>
      <c r="KQP303" s="39"/>
      <c r="KQQ303" s="39"/>
      <c r="KQR303" s="39"/>
      <c r="KQS303" s="39"/>
      <c r="KQT303" s="39"/>
      <c r="KQU303" s="39"/>
      <c r="KQV303" s="39"/>
      <c r="KQW303" s="39"/>
      <c r="KQX303" s="39"/>
      <c r="KQY303" s="39"/>
      <c r="KQZ303" s="39"/>
      <c r="KRA303" s="39"/>
      <c r="KRB303" s="39"/>
      <c r="KRC303" s="39"/>
      <c r="KRD303" s="39"/>
      <c r="KRE303" s="39"/>
      <c r="KRF303" s="39"/>
      <c r="KRG303" s="39"/>
      <c r="KRH303" s="39"/>
      <c r="KRI303" s="39"/>
      <c r="KRJ303" s="39"/>
      <c r="KRK303" s="39"/>
      <c r="KRL303" s="39"/>
      <c r="KRM303" s="39"/>
      <c r="KRN303" s="39"/>
      <c r="KRO303" s="39"/>
      <c r="KRP303" s="39"/>
      <c r="KRQ303" s="39"/>
      <c r="KRR303" s="39"/>
      <c r="KRS303" s="39"/>
      <c r="KRT303" s="39"/>
      <c r="KRU303" s="39"/>
      <c r="KRV303" s="39"/>
      <c r="KRW303" s="39"/>
      <c r="KRX303" s="39"/>
      <c r="KRY303" s="39"/>
      <c r="KRZ303" s="39"/>
      <c r="KSA303" s="39"/>
      <c r="KSB303" s="39"/>
      <c r="KSC303" s="39"/>
      <c r="KSD303" s="39"/>
      <c r="KSE303" s="39"/>
      <c r="KSF303" s="39"/>
      <c r="KSG303" s="39"/>
      <c r="KSH303" s="39"/>
      <c r="KSI303" s="39"/>
      <c r="KSJ303" s="39"/>
      <c r="KSK303" s="39"/>
      <c r="KSL303" s="39"/>
      <c r="KSM303" s="39"/>
      <c r="KSN303" s="39"/>
      <c r="KSO303" s="39"/>
      <c r="KSP303" s="39"/>
      <c r="KSQ303" s="39"/>
      <c r="KSR303" s="39"/>
      <c r="KSS303" s="39"/>
      <c r="KST303" s="39"/>
      <c r="KSU303" s="39"/>
      <c r="KSV303" s="39"/>
      <c r="KSW303" s="39"/>
      <c r="KSX303" s="39"/>
      <c r="KSY303" s="39"/>
      <c r="KSZ303" s="39"/>
      <c r="KTA303" s="39"/>
      <c r="KTB303" s="39"/>
      <c r="KTC303" s="39"/>
      <c r="KTD303" s="39"/>
      <c r="KTE303" s="39"/>
      <c r="KTF303" s="39"/>
      <c r="KTG303" s="39"/>
      <c r="KTH303" s="39"/>
      <c r="KTI303" s="39"/>
      <c r="KTJ303" s="39"/>
      <c r="KTK303" s="39"/>
      <c r="KTL303" s="39"/>
      <c r="KTM303" s="39"/>
      <c r="KTN303" s="39"/>
      <c r="KTO303" s="39"/>
      <c r="KTP303" s="39"/>
      <c r="KTQ303" s="39"/>
      <c r="KTR303" s="39"/>
      <c r="KTS303" s="39"/>
      <c r="KTT303" s="39"/>
      <c r="KTU303" s="39"/>
      <c r="KTV303" s="39"/>
      <c r="KTW303" s="39"/>
      <c r="KTX303" s="39"/>
      <c r="KTY303" s="39"/>
      <c r="KTZ303" s="39"/>
      <c r="KUA303" s="39"/>
      <c r="KUB303" s="39"/>
      <c r="KUC303" s="39"/>
      <c r="KUD303" s="39"/>
      <c r="KUE303" s="39"/>
      <c r="KUF303" s="39"/>
      <c r="KUG303" s="39"/>
      <c r="KUH303" s="39"/>
      <c r="KUI303" s="39"/>
      <c r="KUJ303" s="39"/>
      <c r="KUK303" s="39"/>
      <c r="KUL303" s="39"/>
      <c r="KUM303" s="39"/>
      <c r="KUN303" s="39"/>
      <c r="KUO303" s="39"/>
      <c r="KUP303" s="39"/>
      <c r="KUQ303" s="39"/>
      <c r="KUR303" s="39"/>
      <c r="KUS303" s="39"/>
      <c r="KUT303" s="39"/>
      <c r="KUU303" s="39"/>
      <c r="KUV303" s="39"/>
      <c r="KUW303" s="39"/>
      <c r="KUX303" s="39"/>
      <c r="KUY303" s="39"/>
      <c r="KUZ303" s="39"/>
      <c r="KVA303" s="39"/>
      <c r="KVB303" s="39"/>
      <c r="KVC303" s="39"/>
      <c r="KVD303" s="39"/>
      <c r="KVE303" s="39"/>
      <c r="KVF303" s="39"/>
      <c r="KVG303" s="39"/>
      <c r="KVH303" s="39"/>
      <c r="KVI303" s="39"/>
      <c r="KVJ303" s="39"/>
      <c r="KVK303" s="39"/>
      <c r="KVL303" s="39"/>
      <c r="KVM303" s="39"/>
      <c r="KVN303" s="39"/>
      <c r="KVO303" s="39"/>
      <c r="KVP303" s="39"/>
      <c r="KVQ303" s="39"/>
      <c r="KVR303" s="39"/>
      <c r="KVS303" s="39"/>
      <c r="KVT303" s="39"/>
      <c r="KVU303" s="39"/>
      <c r="KVV303" s="39"/>
      <c r="KVW303" s="39"/>
      <c r="KVX303" s="39"/>
      <c r="KVY303" s="39"/>
      <c r="KVZ303" s="39"/>
      <c r="KWA303" s="39"/>
      <c r="KWB303" s="39"/>
      <c r="KWC303" s="39"/>
      <c r="KWD303" s="39"/>
      <c r="KWE303" s="39"/>
      <c r="KWF303" s="39"/>
      <c r="KWG303" s="39"/>
      <c r="KWH303" s="39"/>
      <c r="KWI303" s="39"/>
      <c r="KWJ303" s="39"/>
      <c r="KWK303" s="39"/>
      <c r="KWL303" s="39"/>
      <c r="KWM303" s="39"/>
      <c r="KWN303" s="39"/>
      <c r="KWO303" s="39"/>
      <c r="KWP303" s="39"/>
      <c r="KWQ303" s="39"/>
      <c r="KWR303" s="39"/>
      <c r="KWS303" s="39"/>
      <c r="KWT303" s="39"/>
      <c r="KWU303" s="39"/>
      <c r="KWV303" s="39"/>
      <c r="KWW303" s="39"/>
      <c r="KWX303" s="39"/>
      <c r="KWY303" s="39"/>
      <c r="KWZ303" s="39"/>
      <c r="KXA303" s="39"/>
      <c r="KXB303" s="39"/>
      <c r="KXC303" s="39"/>
      <c r="KXD303" s="39"/>
      <c r="KXE303" s="39"/>
      <c r="KXF303" s="39"/>
      <c r="KXG303" s="39"/>
      <c r="KXH303" s="39"/>
      <c r="KXI303" s="39"/>
      <c r="KXJ303" s="39"/>
      <c r="KXK303" s="39"/>
      <c r="KXL303" s="39"/>
      <c r="KXM303" s="39"/>
      <c r="KXN303" s="39"/>
      <c r="KXO303" s="39"/>
      <c r="KXP303" s="39"/>
      <c r="KXQ303" s="39"/>
      <c r="KXR303" s="39"/>
      <c r="KXS303" s="39"/>
      <c r="KXT303" s="39"/>
      <c r="KXU303" s="39"/>
      <c r="KXV303" s="39"/>
      <c r="KXW303" s="39"/>
      <c r="KXX303" s="39"/>
      <c r="KXY303" s="39"/>
      <c r="KXZ303" s="39"/>
      <c r="KYA303" s="39"/>
      <c r="KYB303" s="39"/>
      <c r="KYC303" s="39"/>
      <c r="KYD303" s="39"/>
      <c r="KYE303" s="39"/>
      <c r="KYF303" s="39"/>
      <c r="KYG303" s="39"/>
      <c r="KYH303" s="39"/>
      <c r="KYI303" s="39"/>
      <c r="KYJ303" s="39"/>
      <c r="KYK303" s="39"/>
      <c r="KYL303" s="39"/>
      <c r="KYM303" s="39"/>
      <c r="KYN303" s="39"/>
      <c r="KYO303" s="39"/>
      <c r="KYP303" s="39"/>
      <c r="KYQ303" s="39"/>
      <c r="KYR303" s="39"/>
      <c r="KYS303" s="39"/>
      <c r="KYT303" s="39"/>
      <c r="KYU303" s="39"/>
      <c r="KYV303" s="39"/>
      <c r="KYW303" s="39"/>
      <c r="KYX303" s="39"/>
      <c r="KYY303" s="39"/>
      <c r="KYZ303" s="39"/>
      <c r="KZA303" s="39"/>
      <c r="KZB303" s="39"/>
      <c r="KZC303" s="39"/>
      <c r="KZD303" s="39"/>
      <c r="KZE303" s="39"/>
      <c r="KZF303" s="39"/>
      <c r="KZG303" s="39"/>
      <c r="KZH303" s="39"/>
      <c r="KZI303" s="39"/>
      <c r="KZJ303" s="39"/>
      <c r="KZK303" s="39"/>
      <c r="KZL303" s="39"/>
      <c r="KZM303" s="39"/>
      <c r="KZN303" s="39"/>
      <c r="KZO303" s="39"/>
      <c r="KZP303" s="39"/>
      <c r="KZQ303" s="39"/>
      <c r="KZR303" s="39"/>
      <c r="KZS303" s="39"/>
      <c r="KZT303" s="39"/>
      <c r="KZU303" s="39"/>
      <c r="KZV303" s="39"/>
      <c r="KZW303" s="39"/>
      <c r="KZX303" s="39"/>
      <c r="KZY303" s="39"/>
      <c r="KZZ303" s="39"/>
      <c r="LAA303" s="39"/>
      <c r="LAB303" s="39"/>
      <c r="LAC303" s="39"/>
      <c r="LAD303" s="39"/>
      <c r="LAE303" s="39"/>
      <c r="LAF303" s="39"/>
      <c r="LAG303" s="39"/>
      <c r="LAH303" s="39"/>
      <c r="LAI303" s="39"/>
      <c r="LAJ303" s="39"/>
      <c r="LAK303" s="39"/>
      <c r="LAL303" s="39"/>
      <c r="LAM303" s="39"/>
      <c r="LAN303" s="39"/>
      <c r="LAO303" s="39"/>
      <c r="LAP303" s="39"/>
      <c r="LAQ303" s="39"/>
      <c r="LAR303" s="39"/>
      <c r="LAS303" s="39"/>
      <c r="LAT303" s="39"/>
      <c r="LAU303" s="39"/>
      <c r="LAV303" s="39"/>
      <c r="LAW303" s="39"/>
      <c r="LAX303" s="39"/>
      <c r="LAY303" s="39"/>
      <c r="LAZ303" s="39"/>
      <c r="LBA303" s="39"/>
      <c r="LBB303" s="39"/>
      <c r="LBC303" s="39"/>
      <c r="LBD303" s="39"/>
      <c r="LBE303" s="39"/>
      <c r="LBF303" s="39"/>
      <c r="LBG303" s="39"/>
      <c r="LBH303" s="39"/>
      <c r="LBI303" s="39"/>
      <c r="LBJ303" s="39"/>
      <c r="LBK303" s="39"/>
      <c r="LBL303" s="39"/>
      <c r="LBM303" s="39"/>
      <c r="LBN303" s="39"/>
      <c r="LBO303" s="39"/>
      <c r="LBP303" s="39"/>
      <c r="LBQ303" s="39"/>
      <c r="LBR303" s="39"/>
      <c r="LBS303" s="39"/>
      <c r="LBT303" s="39"/>
      <c r="LBU303" s="39"/>
      <c r="LBV303" s="39"/>
      <c r="LBW303" s="39"/>
      <c r="LBX303" s="39"/>
      <c r="LBY303" s="39"/>
      <c r="LBZ303" s="39"/>
      <c r="LCA303" s="39"/>
      <c r="LCB303" s="39"/>
      <c r="LCC303" s="39"/>
      <c r="LCD303" s="39"/>
      <c r="LCE303" s="39"/>
      <c r="LCF303" s="39"/>
      <c r="LCG303" s="39"/>
      <c r="LCH303" s="39"/>
      <c r="LCI303" s="39"/>
      <c r="LCJ303" s="39"/>
      <c r="LCK303" s="39"/>
      <c r="LCL303" s="39"/>
      <c r="LCM303" s="39"/>
      <c r="LCN303" s="39"/>
      <c r="LCO303" s="39"/>
      <c r="LCP303" s="39"/>
      <c r="LCQ303" s="39"/>
      <c r="LCR303" s="39"/>
      <c r="LCS303" s="39"/>
      <c r="LCT303" s="39"/>
      <c r="LCU303" s="39"/>
      <c r="LCV303" s="39"/>
      <c r="LCW303" s="39"/>
      <c r="LCX303" s="39"/>
      <c r="LCY303" s="39"/>
      <c r="LCZ303" s="39"/>
      <c r="LDA303" s="39"/>
      <c r="LDB303" s="39"/>
      <c r="LDC303" s="39"/>
      <c r="LDD303" s="39"/>
      <c r="LDE303" s="39"/>
      <c r="LDF303" s="39"/>
      <c r="LDG303" s="39"/>
      <c r="LDH303" s="39"/>
      <c r="LDI303" s="39"/>
      <c r="LDJ303" s="39"/>
      <c r="LDK303" s="39"/>
      <c r="LDL303" s="39"/>
      <c r="LDM303" s="39"/>
      <c r="LDN303" s="39"/>
      <c r="LDO303" s="39"/>
      <c r="LDP303" s="39"/>
      <c r="LDQ303" s="39"/>
      <c r="LDR303" s="39"/>
      <c r="LDS303" s="39"/>
      <c r="LDT303" s="39"/>
      <c r="LDU303" s="39"/>
      <c r="LDV303" s="39"/>
      <c r="LDW303" s="39"/>
      <c r="LDX303" s="39"/>
      <c r="LDY303" s="39"/>
      <c r="LDZ303" s="39"/>
      <c r="LEA303" s="39"/>
      <c r="LEB303" s="39"/>
      <c r="LEC303" s="39"/>
      <c r="LED303" s="39"/>
      <c r="LEE303" s="39"/>
      <c r="LEF303" s="39"/>
      <c r="LEG303" s="39"/>
      <c r="LEH303" s="39"/>
      <c r="LEI303" s="39"/>
      <c r="LEJ303" s="39"/>
      <c r="LEK303" s="39"/>
      <c r="LEL303" s="39"/>
      <c r="LEM303" s="39"/>
      <c r="LEN303" s="39"/>
      <c r="LEO303" s="39"/>
      <c r="LEP303" s="39"/>
      <c r="LEQ303" s="39"/>
      <c r="LER303" s="39"/>
      <c r="LES303" s="39"/>
      <c r="LET303" s="39"/>
      <c r="LEU303" s="39"/>
      <c r="LEV303" s="39"/>
      <c r="LEW303" s="39"/>
      <c r="LEX303" s="39"/>
      <c r="LEY303" s="39"/>
      <c r="LEZ303" s="39"/>
      <c r="LFA303" s="39"/>
      <c r="LFB303" s="39"/>
      <c r="LFC303" s="39"/>
      <c r="LFD303" s="39"/>
      <c r="LFE303" s="39"/>
      <c r="LFF303" s="39"/>
      <c r="LFG303" s="39"/>
      <c r="LFH303" s="39"/>
      <c r="LFI303" s="39"/>
      <c r="LFJ303" s="39"/>
      <c r="LFK303" s="39"/>
      <c r="LFL303" s="39"/>
      <c r="LFM303" s="39"/>
      <c r="LFN303" s="39"/>
      <c r="LFO303" s="39"/>
      <c r="LFP303" s="39"/>
      <c r="LFQ303" s="39"/>
      <c r="LFR303" s="39"/>
      <c r="LFS303" s="39"/>
      <c r="LFT303" s="39"/>
      <c r="LFU303" s="39"/>
      <c r="LFV303" s="39"/>
      <c r="LFW303" s="39"/>
      <c r="LFX303" s="39"/>
      <c r="LFY303" s="39"/>
      <c r="LFZ303" s="39"/>
      <c r="LGA303" s="39"/>
      <c r="LGB303" s="39"/>
      <c r="LGC303" s="39"/>
      <c r="LGD303" s="39"/>
      <c r="LGE303" s="39"/>
      <c r="LGF303" s="39"/>
      <c r="LGG303" s="39"/>
      <c r="LGH303" s="39"/>
      <c r="LGI303" s="39"/>
      <c r="LGJ303" s="39"/>
      <c r="LGK303" s="39"/>
      <c r="LGL303" s="39"/>
      <c r="LGM303" s="39"/>
      <c r="LGN303" s="39"/>
      <c r="LGO303" s="39"/>
      <c r="LGP303" s="39"/>
      <c r="LGQ303" s="39"/>
      <c r="LGR303" s="39"/>
      <c r="LGS303" s="39"/>
      <c r="LGT303" s="39"/>
      <c r="LGU303" s="39"/>
      <c r="LGV303" s="39"/>
      <c r="LGW303" s="39"/>
      <c r="LGX303" s="39"/>
      <c r="LGY303" s="39"/>
      <c r="LGZ303" s="39"/>
      <c r="LHA303" s="39"/>
      <c r="LHB303" s="39"/>
      <c r="LHC303" s="39"/>
      <c r="LHD303" s="39"/>
      <c r="LHE303" s="39"/>
      <c r="LHF303" s="39"/>
      <c r="LHG303" s="39"/>
      <c r="LHH303" s="39"/>
      <c r="LHI303" s="39"/>
      <c r="LHJ303" s="39"/>
      <c r="LHK303" s="39"/>
      <c r="LHL303" s="39"/>
      <c r="LHM303" s="39"/>
      <c r="LHN303" s="39"/>
      <c r="LHO303" s="39"/>
      <c r="LHP303" s="39"/>
      <c r="LHQ303" s="39"/>
      <c r="LHR303" s="39"/>
      <c r="LHS303" s="39"/>
      <c r="LHT303" s="39"/>
      <c r="LHU303" s="39"/>
      <c r="LHV303" s="39"/>
      <c r="LHW303" s="39"/>
      <c r="LHX303" s="39"/>
      <c r="LHY303" s="39"/>
      <c r="LHZ303" s="39"/>
      <c r="LIA303" s="39"/>
      <c r="LIB303" s="39"/>
      <c r="LIC303" s="39"/>
      <c r="LID303" s="39"/>
      <c r="LIE303" s="39"/>
      <c r="LIF303" s="39"/>
      <c r="LIG303" s="39"/>
      <c r="LIH303" s="39"/>
      <c r="LII303" s="39"/>
      <c r="LIJ303" s="39"/>
      <c r="LIK303" s="39"/>
      <c r="LIL303" s="39"/>
      <c r="LIM303" s="39"/>
      <c r="LIN303" s="39"/>
      <c r="LIO303" s="39"/>
      <c r="LIP303" s="39"/>
      <c r="LIQ303" s="39"/>
      <c r="LIR303" s="39"/>
      <c r="LIS303" s="39"/>
      <c r="LIT303" s="39"/>
      <c r="LIU303" s="39"/>
      <c r="LIV303" s="39"/>
      <c r="LIW303" s="39"/>
      <c r="LIX303" s="39"/>
      <c r="LIY303" s="39"/>
      <c r="LIZ303" s="39"/>
      <c r="LJA303" s="39"/>
      <c r="LJB303" s="39"/>
      <c r="LJC303" s="39"/>
      <c r="LJD303" s="39"/>
      <c r="LJE303" s="39"/>
      <c r="LJF303" s="39"/>
      <c r="LJG303" s="39"/>
      <c r="LJH303" s="39"/>
      <c r="LJI303" s="39"/>
      <c r="LJJ303" s="39"/>
      <c r="LJK303" s="39"/>
      <c r="LJL303" s="39"/>
      <c r="LJM303" s="39"/>
      <c r="LJN303" s="39"/>
      <c r="LJO303" s="39"/>
      <c r="LJP303" s="39"/>
      <c r="LJQ303" s="39"/>
      <c r="LJR303" s="39"/>
      <c r="LJS303" s="39"/>
      <c r="LJT303" s="39"/>
      <c r="LJU303" s="39"/>
      <c r="LJV303" s="39"/>
      <c r="LJW303" s="39"/>
      <c r="LJX303" s="39"/>
      <c r="LJY303" s="39"/>
      <c r="LJZ303" s="39"/>
      <c r="LKA303" s="39"/>
      <c r="LKB303" s="39"/>
      <c r="LKC303" s="39"/>
      <c r="LKD303" s="39"/>
      <c r="LKE303" s="39"/>
      <c r="LKF303" s="39"/>
      <c r="LKG303" s="39"/>
      <c r="LKH303" s="39"/>
      <c r="LKI303" s="39"/>
      <c r="LKJ303" s="39"/>
      <c r="LKK303" s="39"/>
      <c r="LKL303" s="39"/>
      <c r="LKM303" s="39"/>
      <c r="LKN303" s="39"/>
      <c r="LKO303" s="39"/>
      <c r="LKP303" s="39"/>
      <c r="LKQ303" s="39"/>
      <c r="LKR303" s="39"/>
      <c r="LKS303" s="39"/>
      <c r="LKT303" s="39"/>
      <c r="LKU303" s="39"/>
      <c r="LKV303" s="39"/>
      <c r="LKW303" s="39"/>
      <c r="LKX303" s="39"/>
      <c r="LKY303" s="39"/>
      <c r="LKZ303" s="39"/>
      <c r="LLA303" s="39"/>
      <c r="LLB303" s="39"/>
      <c r="LLC303" s="39"/>
      <c r="LLD303" s="39"/>
      <c r="LLE303" s="39"/>
      <c r="LLF303" s="39"/>
      <c r="LLG303" s="39"/>
      <c r="LLH303" s="39"/>
      <c r="LLI303" s="39"/>
      <c r="LLJ303" s="39"/>
      <c r="LLK303" s="39"/>
      <c r="LLL303" s="39"/>
      <c r="LLM303" s="39"/>
      <c r="LLN303" s="39"/>
      <c r="LLO303" s="39"/>
      <c r="LLP303" s="39"/>
      <c r="LLQ303" s="39"/>
      <c r="LLR303" s="39"/>
      <c r="LLS303" s="39"/>
      <c r="LLT303" s="39"/>
      <c r="LLU303" s="39"/>
      <c r="LLV303" s="39"/>
      <c r="LLW303" s="39"/>
      <c r="LLX303" s="39"/>
      <c r="LLY303" s="39"/>
      <c r="LLZ303" s="39"/>
      <c r="LMA303" s="39"/>
      <c r="LMB303" s="39"/>
      <c r="LMC303" s="39"/>
      <c r="LMD303" s="39"/>
      <c r="LME303" s="39"/>
      <c r="LMF303" s="39"/>
      <c r="LMG303" s="39"/>
      <c r="LMH303" s="39"/>
      <c r="LMI303" s="39"/>
      <c r="LMJ303" s="39"/>
      <c r="LMK303" s="39"/>
      <c r="LML303" s="39"/>
      <c r="LMM303" s="39"/>
      <c r="LMN303" s="39"/>
      <c r="LMO303" s="39"/>
      <c r="LMP303" s="39"/>
      <c r="LMQ303" s="39"/>
      <c r="LMR303" s="39"/>
      <c r="LMS303" s="39"/>
      <c r="LMT303" s="39"/>
      <c r="LMU303" s="39"/>
      <c r="LMV303" s="39"/>
      <c r="LMW303" s="39"/>
      <c r="LMX303" s="39"/>
      <c r="LMY303" s="39"/>
      <c r="LMZ303" s="39"/>
      <c r="LNA303" s="39"/>
      <c r="LNB303" s="39"/>
      <c r="LNC303" s="39"/>
      <c r="LND303" s="39"/>
      <c r="LNE303" s="39"/>
      <c r="LNF303" s="39"/>
      <c r="LNG303" s="39"/>
      <c r="LNH303" s="39"/>
      <c r="LNI303" s="39"/>
      <c r="LNJ303" s="39"/>
      <c r="LNK303" s="39"/>
      <c r="LNL303" s="39"/>
      <c r="LNM303" s="39"/>
      <c r="LNN303" s="39"/>
      <c r="LNO303" s="39"/>
      <c r="LNP303" s="39"/>
      <c r="LNQ303" s="39"/>
      <c r="LNR303" s="39"/>
      <c r="LNS303" s="39"/>
      <c r="LNT303" s="39"/>
      <c r="LNU303" s="39"/>
      <c r="LNV303" s="39"/>
      <c r="LNW303" s="39"/>
      <c r="LNX303" s="39"/>
      <c r="LNY303" s="39"/>
      <c r="LNZ303" s="39"/>
      <c r="LOA303" s="39"/>
      <c r="LOB303" s="39"/>
      <c r="LOC303" s="39"/>
      <c r="LOD303" s="39"/>
      <c r="LOE303" s="39"/>
      <c r="LOF303" s="39"/>
      <c r="LOG303" s="39"/>
      <c r="LOH303" s="39"/>
      <c r="LOI303" s="39"/>
      <c r="LOJ303" s="39"/>
      <c r="LOK303" s="39"/>
      <c r="LOL303" s="39"/>
      <c r="LOM303" s="39"/>
      <c r="LON303" s="39"/>
      <c r="LOO303" s="39"/>
      <c r="LOP303" s="39"/>
      <c r="LOQ303" s="39"/>
      <c r="LOR303" s="39"/>
      <c r="LOS303" s="39"/>
      <c r="LOT303" s="39"/>
      <c r="LOU303" s="39"/>
      <c r="LOV303" s="39"/>
      <c r="LOW303" s="39"/>
      <c r="LOX303" s="39"/>
      <c r="LOY303" s="39"/>
      <c r="LOZ303" s="39"/>
      <c r="LPA303" s="39"/>
      <c r="LPB303" s="39"/>
      <c r="LPC303" s="39"/>
      <c r="LPD303" s="39"/>
      <c r="LPE303" s="39"/>
      <c r="LPF303" s="39"/>
      <c r="LPG303" s="39"/>
      <c r="LPH303" s="39"/>
      <c r="LPI303" s="39"/>
      <c r="LPJ303" s="39"/>
      <c r="LPK303" s="39"/>
      <c r="LPL303" s="39"/>
      <c r="LPM303" s="39"/>
      <c r="LPN303" s="39"/>
      <c r="LPO303" s="39"/>
      <c r="LPP303" s="39"/>
      <c r="LPQ303" s="39"/>
      <c r="LPR303" s="39"/>
      <c r="LPS303" s="39"/>
      <c r="LPT303" s="39"/>
      <c r="LPU303" s="39"/>
      <c r="LPV303" s="39"/>
      <c r="LPW303" s="39"/>
      <c r="LPX303" s="39"/>
      <c r="LPY303" s="39"/>
      <c r="LPZ303" s="39"/>
      <c r="LQA303" s="39"/>
      <c r="LQB303" s="39"/>
      <c r="LQC303" s="39"/>
      <c r="LQD303" s="39"/>
      <c r="LQE303" s="39"/>
      <c r="LQF303" s="39"/>
      <c r="LQG303" s="39"/>
      <c r="LQH303" s="39"/>
      <c r="LQI303" s="39"/>
      <c r="LQJ303" s="39"/>
      <c r="LQK303" s="39"/>
      <c r="LQL303" s="39"/>
      <c r="LQM303" s="39"/>
      <c r="LQN303" s="39"/>
      <c r="LQO303" s="39"/>
      <c r="LQP303" s="39"/>
      <c r="LQQ303" s="39"/>
      <c r="LQR303" s="39"/>
      <c r="LQS303" s="39"/>
      <c r="LQT303" s="39"/>
      <c r="LQU303" s="39"/>
      <c r="LQV303" s="39"/>
      <c r="LQW303" s="39"/>
      <c r="LQX303" s="39"/>
      <c r="LQY303" s="39"/>
      <c r="LQZ303" s="39"/>
      <c r="LRA303" s="39"/>
      <c r="LRB303" s="39"/>
      <c r="LRC303" s="39"/>
      <c r="LRD303" s="39"/>
      <c r="LRE303" s="39"/>
      <c r="LRF303" s="39"/>
      <c r="LRG303" s="39"/>
      <c r="LRH303" s="39"/>
      <c r="LRI303" s="39"/>
      <c r="LRJ303" s="39"/>
      <c r="LRK303" s="39"/>
      <c r="LRL303" s="39"/>
      <c r="LRM303" s="39"/>
      <c r="LRN303" s="39"/>
      <c r="LRO303" s="39"/>
      <c r="LRP303" s="39"/>
      <c r="LRQ303" s="39"/>
      <c r="LRR303" s="39"/>
      <c r="LRS303" s="39"/>
      <c r="LRT303" s="39"/>
      <c r="LRU303" s="39"/>
      <c r="LRV303" s="39"/>
      <c r="LRW303" s="39"/>
      <c r="LRX303" s="39"/>
      <c r="LRY303" s="39"/>
      <c r="LRZ303" s="39"/>
      <c r="LSA303" s="39"/>
      <c r="LSB303" s="39"/>
      <c r="LSC303" s="39"/>
      <c r="LSD303" s="39"/>
      <c r="LSE303" s="39"/>
      <c r="LSF303" s="39"/>
      <c r="LSG303" s="39"/>
      <c r="LSH303" s="39"/>
      <c r="LSI303" s="39"/>
      <c r="LSJ303" s="39"/>
      <c r="LSK303" s="39"/>
      <c r="LSL303" s="39"/>
      <c r="LSM303" s="39"/>
      <c r="LSN303" s="39"/>
      <c r="LSO303" s="39"/>
      <c r="LSP303" s="39"/>
      <c r="LSQ303" s="39"/>
      <c r="LSR303" s="39"/>
      <c r="LSS303" s="39"/>
      <c r="LST303" s="39"/>
      <c r="LSU303" s="39"/>
      <c r="LSV303" s="39"/>
      <c r="LSW303" s="39"/>
      <c r="LSX303" s="39"/>
      <c r="LSY303" s="39"/>
      <c r="LSZ303" s="39"/>
      <c r="LTA303" s="39"/>
      <c r="LTB303" s="39"/>
      <c r="LTC303" s="39"/>
      <c r="LTD303" s="39"/>
      <c r="LTE303" s="39"/>
      <c r="LTF303" s="39"/>
      <c r="LTG303" s="39"/>
      <c r="LTH303" s="39"/>
      <c r="LTI303" s="39"/>
      <c r="LTJ303" s="39"/>
      <c r="LTK303" s="39"/>
      <c r="LTL303" s="39"/>
      <c r="LTM303" s="39"/>
      <c r="LTN303" s="39"/>
      <c r="LTO303" s="39"/>
      <c r="LTP303" s="39"/>
      <c r="LTQ303" s="39"/>
      <c r="LTR303" s="39"/>
      <c r="LTS303" s="39"/>
      <c r="LTT303" s="39"/>
      <c r="LTU303" s="39"/>
      <c r="LTV303" s="39"/>
      <c r="LTW303" s="39"/>
      <c r="LTX303" s="39"/>
      <c r="LTY303" s="39"/>
      <c r="LTZ303" s="39"/>
      <c r="LUA303" s="39"/>
      <c r="LUB303" s="39"/>
      <c r="LUC303" s="39"/>
      <c r="LUD303" s="39"/>
      <c r="LUE303" s="39"/>
      <c r="LUF303" s="39"/>
      <c r="LUG303" s="39"/>
      <c r="LUH303" s="39"/>
      <c r="LUI303" s="39"/>
      <c r="LUJ303" s="39"/>
      <c r="LUK303" s="39"/>
      <c r="LUL303" s="39"/>
      <c r="LUM303" s="39"/>
      <c r="LUN303" s="39"/>
      <c r="LUO303" s="39"/>
      <c r="LUP303" s="39"/>
      <c r="LUQ303" s="39"/>
      <c r="LUR303" s="39"/>
      <c r="LUS303" s="39"/>
      <c r="LUT303" s="39"/>
      <c r="LUU303" s="39"/>
      <c r="LUV303" s="39"/>
      <c r="LUW303" s="39"/>
      <c r="LUX303" s="39"/>
      <c r="LUY303" s="39"/>
      <c r="LUZ303" s="39"/>
      <c r="LVA303" s="39"/>
      <c r="LVB303" s="39"/>
      <c r="LVC303" s="39"/>
      <c r="LVD303" s="39"/>
      <c r="LVE303" s="39"/>
      <c r="LVF303" s="39"/>
      <c r="LVG303" s="39"/>
      <c r="LVH303" s="39"/>
      <c r="LVI303" s="39"/>
      <c r="LVJ303" s="39"/>
      <c r="LVK303" s="39"/>
      <c r="LVL303" s="39"/>
      <c r="LVM303" s="39"/>
      <c r="LVN303" s="39"/>
      <c r="LVO303" s="39"/>
      <c r="LVP303" s="39"/>
      <c r="LVQ303" s="39"/>
      <c r="LVR303" s="39"/>
      <c r="LVS303" s="39"/>
      <c r="LVT303" s="39"/>
      <c r="LVU303" s="39"/>
      <c r="LVV303" s="39"/>
      <c r="LVW303" s="39"/>
      <c r="LVX303" s="39"/>
      <c r="LVY303" s="39"/>
      <c r="LVZ303" s="39"/>
      <c r="LWA303" s="39"/>
      <c r="LWB303" s="39"/>
      <c r="LWC303" s="39"/>
      <c r="LWD303" s="39"/>
      <c r="LWE303" s="39"/>
      <c r="LWF303" s="39"/>
      <c r="LWG303" s="39"/>
      <c r="LWH303" s="39"/>
      <c r="LWI303" s="39"/>
      <c r="LWJ303" s="39"/>
      <c r="LWK303" s="39"/>
      <c r="LWL303" s="39"/>
      <c r="LWM303" s="39"/>
      <c r="LWN303" s="39"/>
      <c r="LWO303" s="39"/>
      <c r="LWP303" s="39"/>
      <c r="LWQ303" s="39"/>
      <c r="LWR303" s="39"/>
      <c r="LWS303" s="39"/>
      <c r="LWT303" s="39"/>
      <c r="LWU303" s="39"/>
      <c r="LWV303" s="39"/>
      <c r="LWW303" s="39"/>
      <c r="LWX303" s="39"/>
      <c r="LWY303" s="39"/>
      <c r="LWZ303" s="39"/>
      <c r="LXA303" s="39"/>
      <c r="LXB303" s="39"/>
      <c r="LXC303" s="39"/>
      <c r="LXD303" s="39"/>
      <c r="LXE303" s="39"/>
      <c r="LXF303" s="39"/>
      <c r="LXG303" s="39"/>
      <c r="LXH303" s="39"/>
      <c r="LXI303" s="39"/>
      <c r="LXJ303" s="39"/>
      <c r="LXK303" s="39"/>
      <c r="LXL303" s="39"/>
      <c r="LXM303" s="39"/>
      <c r="LXN303" s="39"/>
      <c r="LXO303" s="39"/>
      <c r="LXP303" s="39"/>
      <c r="LXQ303" s="39"/>
      <c r="LXR303" s="39"/>
      <c r="LXS303" s="39"/>
      <c r="LXT303" s="39"/>
      <c r="LXU303" s="39"/>
      <c r="LXV303" s="39"/>
      <c r="LXW303" s="39"/>
      <c r="LXX303" s="39"/>
      <c r="LXY303" s="39"/>
      <c r="LXZ303" s="39"/>
      <c r="LYA303" s="39"/>
      <c r="LYB303" s="39"/>
      <c r="LYC303" s="39"/>
      <c r="LYD303" s="39"/>
      <c r="LYE303" s="39"/>
      <c r="LYF303" s="39"/>
      <c r="LYG303" s="39"/>
      <c r="LYH303" s="39"/>
      <c r="LYI303" s="39"/>
      <c r="LYJ303" s="39"/>
      <c r="LYK303" s="39"/>
      <c r="LYL303" s="39"/>
      <c r="LYM303" s="39"/>
      <c r="LYN303" s="39"/>
      <c r="LYO303" s="39"/>
      <c r="LYP303" s="39"/>
      <c r="LYQ303" s="39"/>
      <c r="LYR303" s="39"/>
      <c r="LYS303" s="39"/>
      <c r="LYT303" s="39"/>
      <c r="LYU303" s="39"/>
      <c r="LYV303" s="39"/>
      <c r="LYW303" s="39"/>
      <c r="LYX303" s="39"/>
      <c r="LYY303" s="39"/>
      <c r="LYZ303" s="39"/>
      <c r="LZA303" s="39"/>
      <c r="LZB303" s="39"/>
      <c r="LZC303" s="39"/>
      <c r="LZD303" s="39"/>
      <c r="LZE303" s="39"/>
      <c r="LZF303" s="39"/>
      <c r="LZG303" s="39"/>
      <c r="LZH303" s="39"/>
      <c r="LZI303" s="39"/>
      <c r="LZJ303" s="39"/>
      <c r="LZK303" s="39"/>
      <c r="LZL303" s="39"/>
      <c r="LZM303" s="39"/>
      <c r="LZN303" s="39"/>
      <c r="LZO303" s="39"/>
      <c r="LZP303" s="39"/>
      <c r="LZQ303" s="39"/>
      <c r="LZR303" s="39"/>
      <c r="LZS303" s="39"/>
      <c r="LZT303" s="39"/>
      <c r="LZU303" s="39"/>
      <c r="LZV303" s="39"/>
      <c r="LZW303" s="39"/>
      <c r="LZX303" s="39"/>
      <c r="LZY303" s="39"/>
      <c r="LZZ303" s="39"/>
      <c r="MAA303" s="39"/>
      <c r="MAB303" s="39"/>
      <c r="MAC303" s="39"/>
      <c r="MAD303" s="39"/>
      <c r="MAE303" s="39"/>
      <c r="MAF303" s="39"/>
      <c r="MAG303" s="39"/>
      <c r="MAH303" s="39"/>
      <c r="MAI303" s="39"/>
      <c r="MAJ303" s="39"/>
      <c r="MAK303" s="39"/>
      <c r="MAL303" s="39"/>
      <c r="MAM303" s="39"/>
      <c r="MAN303" s="39"/>
      <c r="MAO303" s="39"/>
      <c r="MAP303" s="39"/>
      <c r="MAQ303" s="39"/>
      <c r="MAR303" s="39"/>
      <c r="MAS303" s="39"/>
      <c r="MAT303" s="39"/>
      <c r="MAU303" s="39"/>
      <c r="MAV303" s="39"/>
      <c r="MAW303" s="39"/>
      <c r="MAX303" s="39"/>
      <c r="MAY303" s="39"/>
      <c r="MAZ303" s="39"/>
      <c r="MBA303" s="39"/>
      <c r="MBB303" s="39"/>
      <c r="MBC303" s="39"/>
      <c r="MBD303" s="39"/>
      <c r="MBE303" s="39"/>
      <c r="MBF303" s="39"/>
      <c r="MBG303" s="39"/>
      <c r="MBH303" s="39"/>
      <c r="MBI303" s="39"/>
      <c r="MBJ303" s="39"/>
      <c r="MBK303" s="39"/>
      <c r="MBL303" s="39"/>
      <c r="MBM303" s="39"/>
      <c r="MBN303" s="39"/>
      <c r="MBO303" s="39"/>
      <c r="MBP303" s="39"/>
      <c r="MBQ303" s="39"/>
      <c r="MBR303" s="39"/>
      <c r="MBS303" s="39"/>
      <c r="MBT303" s="39"/>
      <c r="MBU303" s="39"/>
      <c r="MBV303" s="39"/>
      <c r="MBW303" s="39"/>
      <c r="MBX303" s="39"/>
      <c r="MBY303" s="39"/>
      <c r="MBZ303" s="39"/>
      <c r="MCA303" s="39"/>
      <c r="MCB303" s="39"/>
      <c r="MCC303" s="39"/>
      <c r="MCD303" s="39"/>
      <c r="MCE303" s="39"/>
      <c r="MCF303" s="39"/>
      <c r="MCG303" s="39"/>
      <c r="MCH303" s="39"/>
      <c r="MCI303" s="39"/>
      <c r="MCJ303" s="39"/>
      <c r="MCK303" s="39"/>
      <c r="MCL303" s="39"/>
      <c r="MCM303" s="39"/>
      <c r="MCN303" s="39"/>
      <c r="MCO303" s="39"/>
      <c r="MCP303" s="39"/>
      <c r="MCQ303" s="39"/>
      <c r="MCR303" s="39"/>
      <c r="MCS303" s="39"/>
      <c r="MCT303" s="39"/>
      <c r="MCU303" s="39"/>
      <c r="MCV303" s="39"/>
      <c r="MCW303" s="39"/>
      <c r="MCX303" s="39"/>
      <c r="MCY303" s="39"/>
      <c r="MCZ303" s="39"/>
      <c r="MDA303" s="39"/>
      <c r="MDB303" s="39"/>
      <c r="MDC303" s="39"/>
      <c r="MDD303" s="39"/>
      <c r="MDE303" s="39"/>
      <c r="MDF303" s="39"/>
      <c r="MDG303" s="39"/>
      <c r="MDH303" s="39"/>
      <c r="MDI303" s="39"/>
      <c r="MDJ303" s="39"/>
      <c r="MDK303" s="39"/>
      <c r="MDL303" s="39"/>
      <c r="MDM303" s="39"/>
      <c r="MDN303" s="39"/>
      <c r="MDO303" s="39"/>
      <c r="MDP303" s="39"/>
      <c r="MDQ303" s="39"/>
      <c r="MDR303" s="39"/>
      <c r="MDS303" s="39"/>
      <c r="MDT303" s="39"/>
      <c r="MDU303" s="39"/>
      <c r="MDV303" s="39"/>
      <c r="MDW303" s="39"/>
      <c r="MDX303" s="39"/>
      <c r="MDY303" s="39"/>
      <c r="MDZ303" s="39"/>
      <c r="MEA303" s="39"/>
      <c r="MEB303" s="39"/>
      <c r="MEC303" s="39"/>
      <c r="MED303" s="39"/>
      <c r="MEE303" s="39"/>
      <c r="MEF303" s="39"/>
      <c r="MEG303" s="39"/>
      <c r="MEH303" s="39"/>
      <c r="MEI303" s="39"/>
      <c r="MEJ303" s="39"/>
      <c r="MEK303" s="39"/>
      <c r="MEL303" s="39"/>
      <c r="MEM303" s="39"/>
      <c r="MEN303" s="39"/>
      <c r="MEO303" s="39"/>
      <c r="MEP303" s="39"/>
      <c r="MEQ303" s="39"/>
      <c r="MER303" s="39"/>
      <c r="MES303" s="39"/>
      <c r="MET303" s="39"/>
      <c r="MEU303" s="39"/>
      <c r="MEV303" s="39"/>
      <c r="MEW303" s="39"/>
      <c r="MEX303" s="39"/>
      <c r="MEY303" s="39"/>
      <c r="MEZ303" s="39"/>
      <c r="MFA303" s="39"/>
      <c r="MFB303" s="39"/>
      <c r="MFC303" s="39"/>
      <c r="MFD303" s="39"/>
      <c r="MFE303" s="39"/>
      <c r="MFF303" s="39"/>
      <c r="MFG303" s="39"/>
      <c r="MFH303" s="39"/>
      <c r="MFI303" s="39"/>
      <c r="MFJ303" s="39"/>
      <c r="MFK303" s="39"/>
      <c r="MFL303" s="39"/>
      <c r="MFM303" s="39"/>
      <c r="MFN303" s="39"/>
      <c r="MFO303" s="39"/>
      <c r="MFP303" s="39"/>
      <c r="MFQ303" s="39"/>
      <c r="MFR303" s="39"/>
      <c r="MFS303" s="39"/>
      <c r="MFT303" s="39"/>
      <c r="MFU303" s="39"/>
      <c r="MFV303" s="39"/>
      <c r="MFW303" s="39"/>
      <c r="MFX303" s="39"/>
      <c r="MFY303" s="39"/>
      <c r="MFZ303" s="39"/>
      <c r="MGA303" s="39"/>
      <c r="MGB303" s="39"/>
      <c r="MGC303" s="39"/>
      <c r="MGD303" s="39"/>
      <c r="MGE303" s="39"/>
      <c r="MGF303" s="39"/>
      <c r="MGG303" s="39"/>
      <c r="MGH303" s="39"/>
      <c r="MGI303" s="39"/>
      <c r="MGJ303" s="39"/>
      <c r="MGK303" s="39"/>
      <c r="MGL303" s="39"/>
      <c r="MGM303" s="39"/>
      <c r="MGN303" s="39"/>
      <c r="MGO303" s="39"/>
      <c r="MGP303" s="39"/>
      <c r="MGQ303" s="39"/>
      <c r="MGR303" s="39"/>
      <c r="MGS303" s="39"/>
      <c r="MGT303" s="39"/>
      <c r="MGU303" s="39"/>
      <c r="MGV303" s="39"/>
      <c r="MGW303" s="39"/>
      <c r="MGX303" s="39"/>
      <c r="MGY303" s="39"/>
      <c r="MGZ303" s="39"/>
      <c r="MHA303" s="39"/>
      <c r="MHB303" s="39"/>
      <c r="MHC303" s="39"/>
      <c r="MHD303" s="39"/>
      <c r="MHE303" s="39"/>
      <c r="MHF303" s="39"/>
      <c r="MHG303" s="39"/>
      <c r="MHH303" s="39"/>
      <c r="MHI303" s="39"/>
      <c r="MHJ303" s="39"/>
      <c r="MHK303" s="39"/>
      <c r="MHL303" s="39"/>
      <c r="MHM303" s="39"/>
      <c r="MHN303" s="39"/>
      <c r="MHO303" s="39"/>
      <c r="MHP303" s="39"/>
      <c r="MHQ303" s="39"/>
      <c r="MHR303" s="39"/>
      <c r="MHS303" s="39"/>
      <c r="MHT303" s="39"/>
      <c r="MHU303" s="39"/>
      <c r="MHV303" s="39"/>
      <c r="MHW303" s="39"/>
      <c r="MHX303" s="39"/>
      <c r="MHY303" s="39"/>
      <c r="MHZ303" s="39"/>
      <c r="MIA303" s="39"/>
      <c r="MIB303" s="39"/>
      <c r="MIC303" s="39"/>
      <c r="MID303" s="39"/>
      <c r="MIE303" s="39"/>
      <c r="MIF303" s="39"/>
      <c r="MIG303" s="39"/>
      <c r="MIH303" s="39"/>
      <c r="MII303" s="39"/>
      <c r="MIJ303" s="39"/>
      <c r="MIK303" s="39"/>
      <c r="MIL303" s="39"/>
      <c r="MIM303" s="39"/>
      <c r="MIN303" s="39"/>
      <c r="MIO303" s="39"/>
      <c r="MIP303" s="39"/>
      <c r="MIQ303" s="39"/>
      <c r="MIR303" s="39"/>
      <c r="MIS303" s="39"/>
      <c r="MIT303" s="39"/>
      <c r="MIU303" s="39"/>
      <c r="MIV303" s="39"/>
      <c r="MIW303" s="39"/>
      <c r="MIX303" s="39"/>
      <c r="MIY303" s="39"/>
      <c r="MIZ303" s="39"/>
      <c r="MJA303" s="39"/>
      <c r="MJB303" s="39"/>
      <c r="MJC303" s="39"/>
      <c r="MJD303" s="39"/>
      <c r="MJE303" s="39"/>
      <c r="MJF303" s="39"/>
      <c r="MJG303" s="39"/>
      <c r="MJH303" s="39"/>
      <c r="MJI303" s="39"/>
      <c r="MJJ303" s="39"/>
      <c r="MJK303" s="39"/>
      <c r="MJL303" s="39"/>
      <c r="MJM303" s="39"/>
      <c r="MJN303" s="39"/>
      <c r="MJO303" s="39"/>
      <c r="MJP303" s="39"/>
      <c r="MJQ303" s="39"/>
      <c r="MJR303" s="39"/>
      <c r="MJS303" s="39"/>
      <c r="MJT303" s="39"/>
      <c r="MJU303" s="39"/>
      <c r="MJV303" s="39"/>
      <c r="MJW303" s="39"/>
      <c r="MJX303" s="39"/>
      <c r="MJY303" s="39"/>
      <c r="MJZ303" s="39"/>
      <c r="MKA303" s="39"/>
      <c r="MKB303" s="39"/>
      <c r="MKC303" s="39"/>
      <c r="MKD303" s="39"/>
      <c r="MKE303" s="39"/>
      <c r="MKF303" s="39"/>
      <c r="MKG303" s="39"/>
      <c r="MKH303" s="39"/>
      <c r="MKI303" s="39"/>
      <c r="MKJ303" s="39"/>
      <c r="MKK303" s="39"/>
      <c r="MKL303" s="39"/>
      <c r="MKM303" s="39"/>
      <c r="MKN303" s="39"/>
      <c r="MKO303" s="39"/>
      <c r="MKP303" s="39"/>
      <c r="MKQ303" s="39"/>
      <c r="MKR303" s="39"/>
      <c r="MKS303" s="39"/>
      <c r="MKT303" s="39"/>
      <c r="MKU303" s="39"/>
      <c r="MKV303" s="39"/>
      <c r="MKW303" s="39"/>
      <c r="MKX303" s="39"/>
      <c r="MKY303" s="39"/>
      <c r="MKZ303" s="39"/>
      <c r="MLA303" s="39"/>
      <c r="MLB303" s="39"/>
      <c r="MLC303" s="39"/>
      <c r="MLD303" s="39"/>
      <c r="MLE303" s="39"/>
      <c r="MLF303" s="39"/>
      <c r="MLG303" s="39"/>
      <c r="MLH303" s="39"/>
      <c r="MLI303" s="39"/>
      <c r="MLJ303" s="39"/>
      <c r="MLK303" s="39"/>
      <c r="MLL303" s="39"/>
      <c r="MLM303" s="39"/>
      <c r="MLN303" s="39"/>
      <c r="MLO303" s="39"/>
      <c r="MLP303" s="39"/>
      <c r="MLQ303" s="39"/>
      <c r="MLR303" s="39"/>
      <c r="MLS303" s="39"/>
      <c r="MLT303" s="39"/>
      <c r="MLU303" s="39"/>
      <c r="MLV303" s="39"/>
      <c r="MLW303" s="39"/>
      <c r="MLX303" s="39"/>
      <c r="MLY303" s="39"/>
      <c r="MLZ303" s="39"/>
      <c r="MMA303" s="39"/>
      <c r="MMB303" s="39"/>
      <c r="MMC303" s="39"/>
      <c r="MMD303" s="39"/>
      <c r="MME303" s="39"/>
      <c r="MMF303" s="39"/>
      <c r="MMG303" s="39"/>
      <c r="MMH303" s="39"/>
      <c r="MMI303" s="39"/>
      <c r="MMJ303" s="39"/>
      <c r="MMK303" s="39"/>
      <c r="MML303" s="39"/>
      <c r="MMM303" s="39"/>
      <c r="MMN303" s="39"/>
      <c r="MMO303" s="39"/>
      <c r="MMP303" s="39"/>
      <c r="MMQ303" s="39"/>
      <c r="MMR303" s="39"/>
      <c r="MMS303" s="39"/>
      <c r="MMT303" s="39"/>
      <c r="MMU303" s="39"/>
      <c r="MMV303" s="39"/>
      <c r="MMW303" s="39"/>
      <c r="MMX303" s="39"/>
      <c r="MMY303" s="39"/>
      <c r="MMZ303" s="39"/>
      <c r="MNA303" s="39"/>
      <c r="MNB303" s="39"/>
      <c r="MNC303" s="39"/>
      <c r="MND303" s="39"/>
      <c r="MNE303" s="39"/>
      <c r="MNF303" s="39"/>
      <c r="MNG303" s="39"/>
      <c r="MNH303" s="39"/>
      <c r="MNI303" s="39"/>
      <c r="MNJ303" s="39"/>
      <c r="MNK303" s="39"/>
      <c r="MNL303" s="39"/>
      <c r="MNM303" s="39"/>
      <c r="MNN303" s="39"/>
      <c r="MNO303" s="39"/>
      <c r="MNP303" s="39"/>
      <c r="MNQ303" s="39"/>
      <c r="MNR303" s="39"/>
      <c r="MNS303" s="39"/>
      <c r="MNT303" s="39"/>
      <c r="MNU303" s="39"/>
      <c r="MNV303" s="39"/>
      <c r="MNW303" s="39"/>
      <c r="MNX303" s="39"/>
      <c r="MNY303" s="39"/>
      <c r="MNZ303" s="39"/>
      <c r="MOA303" s="39"/>
      <c r="MOB303" s="39"/>
      <c r="MOC303" s="39"/>
      <c r="MOD303" s="39"/>
      <c r="MOE303" s="39"/>
      <c r="MOF303" s="39"/>
      <c r="MOG303" s="39"/>
      <c r="MOH303" s="39"/>
      <c r="MOI303" s="39"/>
      <c r="MOJ303" s="39"/>
      <c r="MOK303" s="39"/>
      <c r="MOL303" s="39"/>
      <c r="MOM303" s="39"/>
      <c r="MON303" s="39"/>
      <c r="MOO303" s="39"/>
      <c r="MOP303" s="39"/>
      <c r="MOQ303" s="39"/>
      <c r="MOR303" s="39"/>
      <c r="MOS303" s="39"/>
      <c r="MOT303" s="39"/>
      <c r="MOU303" s="39"/>
      <c r="MOV303" s="39"/>
      <c r="MOW303" s="39"/>
      <c r="MOX303" s="39"/>
      <c r="MOY303" s="39"/>
      <c r="MOZ303" s="39"/>
      <c r="MPA303" s="39"/>
      <c r="MPB303" s="39"/>
      <c r="MPC303" s="39"/>
      <c r="MPD303" s="39"/>
      <c r="MPE303" s="39"/>
      <c r="MPF303" s="39"/>
      <c r="MPG303" s="39"/>
      <c r="MPH303" s="39"/>
      <c r="MPI303" s="39"/>
      <c r="MPJ303" s="39"/>
      <c r="MPK303" s="39"/>
      <c r="MPL303" s="39"/>
      <c r="MPM303" s="39"/>
      <c r="MPN303" s="39"/>
      <c r="MPO303" s="39"/>
      <c r="MPP303" s="39"/>
      <c r="MPQ303" s="39"/>
      <c r="MPR303" s="39"/>
      <c r="MPS303" s="39"/>
      <c r="MPT303" s="39"/>
      <c r="MPU303" s="39"/>
      <c r="MPV303" s="39"/>
      <c r="MPW303" s="39"/>
      <c r="MPX303" s="39"/>
      <c r="MPY303" s="39"/>
      <c r="MPZ303" s="39"/>
      <c r="MQA303" s="39"/>
      <c r="MQB303" s="39"/>
      <c r="MQC303" s="39"/>
      <c r="MQD303" s="39"/>
      <c r="MQE303" s="39"/>
      <c r="MQF303" s="39"/>
      <c r="MQG303" s="39"/>
      <c r="MQH303" s="39"/>
      <c r="MQI303" s="39"/>
      <c r="MQJ303" s="39"/>
      <c r="MQK303" s="39"/>
      <c r="MQL303" s="39"/>
      <c r="MQM303" s="39"/>
      <c r="MQN303" s="39"/>
      <c r="MQO303" s="39"/>
      <c r="MQP303" s="39"/>
      <c r="MQQ303" s="39"/>
      <c r="MQR303" s="39"/>
      <c r="MQS303" s="39"/>
      <c r="MQT303" s="39"/>
      <c r="MQU303" s="39"/>
      <c r="MQV303" s="39"/>
      <c r="MQW303" s="39"/>
      <c r="MQX303" s="39"/>
      <c r="MQY303" s="39"/>
      <c r="MQZ303" s="39"/>
      <c r="MRA303" s="39"/>
      <c r="MRB303" s="39"/>
      <c r="MRC303" s="39"/>
      <c r="MRD303" s="39"/>
      <c r="MRE303" s="39"/>
      <c r="MRF303" s="39"/>
      <c r="MRG303" s="39"/>
      <c r="MRH303" s="39"/>
      <c r="MRI303" s="39"/>
      <c r="MRJ303" s="39"/>
      <c r="MRK303" s="39"/>
      <c r="MRL303" s="39"/>
      <c r="MRM303" s="39"/>
      <c r="MRN303" s="39"/>
      <c r="MRO303" s="39"/>
      <c r="MRP303" s="39"/>
      <c r="MRQ303" s="39"/>
      <c r="MRR303" s="39"/>
      <c r="MRS303" s="39"/>
      <c r="MRT303" s="39"/>
      <c r="MRU303" s="39"/>
      <c r="MRV303" s="39"/>
      <c r="MRW303" s="39"/>
      <c r="MRX303" s="39"/>
      <c r="MRY303" s="39"/>
      <c r="MRZ303" s="39"/>
      <c r="MSA303" s="39"/>
      <c r="MSB303" s="39"/>
      <c r="MSC303" s="39"/>
      <c r="MSD303" s="39"/>
      <c r="MSE303" s="39"/>
      <c r="MSF303" s="39"/>
      <c r="MSG303" s="39"/>
      <c r="MSH303" s="39"/>
      <c r="MSI303" s="39"/>
      <c r="MSJ303" s="39"/>
      <c r="MSK303" s="39"/>
      <c r="MSL303" s="39"/>
      <c r="MSM303" s="39"/>
      <c r="MSN303" s="39"/>
      <c r="MSO303" s="39"/>
      <c r="MSP303" s="39"/>
      <c r="MSQ303" s="39"/>
      <c r="MSR303" s="39"/>
      <c r="MSS303" s="39"/>
      <c r="MST303" s="39"/>
      <c r="MSU303" s="39"/>
      <c r="MSV303" s="39"/>
      <c r="MSW303" s="39"/>
      <c r="MSX303" s="39"/>
      <c r="MSY303" s="39"/>
      <c r="MSZ303" s="39"/>
      <c r="MTA303" s="39"/>
      <c r="MTB303" s="39"/>
      <c r="MTC303" s="39"/>
      <c r="MTD303" s="39"/>
      <c r="MTE303" s="39"/>
      <c r="MTF303" s="39"/>
      <c r="MTG303" s="39"/>
      <c r="MTH303" s="39"/>
      <c r="MTI303" s="39"/>
      <c r="MTJ303" s="39"/>
      <c r="MTK303" s="39"/>
      <c r="MTL303" s="39"/>
      <c r="MTM303" s="39"/>
      <c r="MTN303" s="39"/>
      <c r="MTO303" s="39"/>
      <c r="MTP303" s="39"/>
      <c r="MTQ303" s="39"/>
      <c r="MTR303" s="39"/>
      <c r="MTS303" s="39"/>
      <c r="MTT303" s="39"/>
      <c r="MTU303" s="39"/>
      <c r="MTV303" s="39"/>
      <c r="MTW303" s="39"/>
      <c r="MTX303" s="39"/>
      <c r="MTY303" s="39"/>
      <c r="MTZ303" s="39"/>
      <c r="MUA303" s="39"/>
      <c r="MUB303" s="39"/>
      <c r="MUC303" s="39"/>
      <c r="MUD303" s="39"/>
      <c r="MUE303" s="39"/>
      <c r="MUF303" s="39"/>
      <c r="MUG303" s="39"/>
      <c r="MUH303" s="39"/>
      <c r="MUI303" s="39"/>
      <c r="MUJ303" s="39"/>
      <c r="MUK303" s="39"/>
      <c r="MUL303" s="39"/>
      <c r="MUM303" s="39"/>
      <c r="MUN303" s="39"/>
      <c r="MUO303" s="39"/>
      <c r="MUP303" s="39"/>
      <c r="MUQ303" s="39"/>
      <c r="MUR303" s="39"/>
      <c r="MUS303" s="39"/>
      <c r="MUT303" s="39"/>
      <c r="MUU303" s="39"/>
      <c r="MUV303" s="39"/>
      <c r="MUW303" s="39"/>
      <c r="MUX303" s="39"/>
      <c r="MUY303" s="39"/>
      <c r="MUZ303" s="39"/>
      <c r="MVA303" s="39"/>
      <c r="MVB303" s="39"/>
      <c r="MVC303" s="39"/>
      <c r="MVD303" s="39"/>
      <c r="MVE303" s="39"/>
      <c r="MVF303" s="39"/>
      <c r="MVG303" s="39"/>
      <c r="MVH303" s="39"/>
      <c r="MVI303" s="39"/>
      <c r="MVJ303" s="39"/>
      <c r="MVK303" s="39"/>
      <c r="MVL303" s="39"/>
      <c r="MVM303" s="39"/>
      <c r="MVN303" s="39"/>
      <c r="MVO303" s="39"/>
      <c r="MVP303" s="39"/>
      <c r="MVQ303" s="39"/>
      <c r="MVR303" s="39"/>
      <c r="MVS303" s="39"/>
      <c r="MVT303" s="39"/>
      <c r="MVU303" s="39"/>
      <c r="MVV303" s="39"/>
      <c r="MVW303" s="39"/>
      <c r="MVX303" s="39"/>
      <c r="MVY303" s="39"/>
      <c r="MVZ303" s="39"/>
      <c r="MWA303" s="39"/>
      <c r="MWB303" s="39"/>
      <c r="MWC303" s="39"/>
      <c r="MWD303" s="39"/>
      <c r="MWE303" s="39"/>
      <c r="MWF303" s="39"/>
      <c r="MWG303" s="39"/>
      <c r="MWH303" s="39"/>
      <c r="MWI303" s="39"/>
      <c r="MWJ303" s="39"/>
      <c r="MWK303" s="39"/>
      <c r="MWL303" s="39"/>
      <c r="MWM303" s="39"/>
      <c r="MWN303" s="39"/>
      <c r="MWO303" s="39"/>
      <c r="MWP303" s="39"/>
      <c r="MWQ303" s="39"/>
      <c r="MWR303" s="39"/>
      <c r="MWS303" s="39"/>
      <c r="MWT303" s="39"/>
      <c r="MWU303" s="39"/>
      <c r="MWV303" s="39"/>
      <c r="MWW303" s="39"/>
      <c r="MWX303" s="39"/>
      <c r="MWY303" s="39"/>
      <c r="MWZ303" s="39"/>
      <c r="MXA303" s="39"/>
      <c r="MXB303" s="39"/>
      <c r="MXC303" s="39"/>
      <c r="MXD303" s="39"/>
      <c r="MXE303" s="39"/>
      <c r="MXF303" s="39"/>
      <c r="MXG303" s="39"/>
      <c r="MXH303" s="39"/>
      <c r="MXI303" s="39"/>
      <c r="MXJ303" s="39"/>
      <c r="MXK303" s="39"/>
      <c r="MXL303" s="39"/>
      <c r="MXM303" s="39"/>
      <c r="MXN303" s="39"/>
      <c r="MXO303" s="39"/>
      <c r="MXP303" s="39"/>
      <c r="MXQ303" s="39"/>
      <c r="MXR303" s="39"/>
      <c r="MXS303" s="39"/>
      <c r="MXT303" s="39"/>
      <c r="MXU303" s="39"/>
      <c r="MXV303" s="39"/>
      <c r="MXW303" s="39"/>
      <c r="MXX303" s="39"/>
      <c r="MXY303" s="39"/>
      <c r="MXZ303" s="39"/>
      <c r="MYA303" s="39"/>
      <c r="MYB303" s="39"/>
      <c r="MYC303" s="39"/>
      <c r="MYD303" s="39"/>
      <c r="MYE303" s="39"/>
      <c r="MYF303" s="39"/>
      <c r="MYG303" s="39"/>
      <c r="MYH303" s="39"/>
      <c r="MYI303" s="39"/>
      <c r="MYJ303" s="39"/>
      <c r="MYK303" s="39"/>
      <c r="MYL303" s="39"/>
      <c r="MYM303" s="39"/>
      <c r="MYN303" s="39"/>
      <c r="MYO303" s="39"/>
      <c r="MYP303" s="39"/>
      <c r="MYQ303" s="39"/>
      <c r="MYR303" s="39"/>
      <c r="MYS303" s="39"/>
      <c r="MYT303" s="39"/>
      <c r="MYU303" s="39"/>
      <c r="MYV303" s="39"/>
      <c r="MYW303" s="39"/>
      <c r="MYX303" s="39"/>
      <c r="MYY303" s="39"/>
      <c r="MYZ303" s="39"/>
      <c r="MZA303" s="39"/>
      <c r="MZB303" s="39"/>
      <c r="MZC303" s="39"/>
      <c r="MZD303" s="39"/>
      <c r="MZE303" s="39"/>
      <c r="MZF303" s="39"/>
      <c r="MZG303" s="39"/>
      <c r="MZH303" s="39"/>
      <c r="MZI303" s="39"/>
      <c r="MZJ303" s="39"/>
      <c r="MZK303" s="39"/>
      <c r="MZL303" s="39"/>
      <c r="MZM303" s="39"/>
      <c r="MZN303" s="39"/>
      <c r="MZO303" s="39"/>
      <c r="MZP303" s="39"/>
      <c r="MZQ303" s="39"/>
      <c r="MZR303" s="39"/>
      <c r="MZS303" s="39"/>
      <c r="MZT303" s="39"/>
      <c r="MZU303" s="39"/>
      <c r="MZV303" s="39"/>
      <c r="MZW303" s="39"/>
      <c r="MZX303" s="39"/>
      <c r="MZY303" s="39"/>
      <c r="MZZ303" s="39"/>
      <c r="NAA303" s="39"/>
      <c r="NAB303" s="39"/>
      <c r="NAC303" s="39"/>
      <c r="NAD303" s="39"/>
      <c r="NAE303" s="39"/>
      <c r="NAF303" s="39"/>
      <c r="NAG303" s="39"/>
      <c r="NAH303" s="39"/>
      <c r="NAI303" s="39"/>
      <c r="NAJ303" s="39"/>
      <c r="NAK303" s="39"/>
      <c r="NAL303" s="39"/>
      <c r="NAM303" s="39"/>
      <c r="NAN303" s="39"/>
      <c r="NAO303" s="39"/>
      <c r="NAP303" s="39"/>
      <c r="NAQ303" s="39"/>
      <c r="NAR303" s="39"/>
      <c r="NAS303" s="39"/>
      <c r="NAT303" s="39"/>
      <c r="NAU303" s="39"/>
      <c r="NAV303" s="39"/>
      <c r="NAW303" s="39"/>
      <c r="NAX303" s="39"/>
      <c r="NAY303" s="39"/>
      <c r="NAZ303" s="39"/>
      <c r="NBA303" s="39"/>
      <c r="NBB303" s="39"/>
      <c r="NBC303" s="39"/>
      <c r="NBD303" s="39"/>
      <c r="NBE303" s="39"/>
      <c r="NBF303" s="39"/>
      <c r="NBG303" s="39"/>
      <c r="NBH303" s="39"/>
      <c r="NBI303" s="39"/>
      <c r="NBJ303" s="39"/>
      <c r="NBK303" s="39"/>
      <c r="NBL303" s="39"/>
      <c r="NBM303" s="39"/>
      <c r="NBN303" s="39"/>
      <c r="NBO303" s="39"/>
      <c r="NBP303" s="39"/>
      <c r="NBQ303" s="39"/>
      <c r="NBR303" s="39"/>
      <c r="NBS303" s="39"/>
      <c r="NBT303" s="39"/>
      <c r="NBU303" s="39"/>
      <c r="NBV303" s="39"/>
      <c r="NBW303" s="39"/>
      <c r="NBX303" s="39"/>
      <c r="NBY303" s="39"/>
      <c r="NBZ303" s="39"/>
      <c r="NCA303" s="39"/>
      <c r="NCB303" s="39"/>
      <c r="NCC303" s="39"/>
      <c r="NCD303" s="39"/>
      <c r="NCE303" s="39"/>
      <c r="NCF303" s="39"/>
      <c r="NCG303" s="39"/>
      <c r="NCH303" s="39"/>
      <c r="NCI303" s="39"/>
      <c r="NCJ303" s="39"/>
      <c r="NCK303" s="39"/>
      <c r="NCL303" s="39"/>
      <c r="NCM303" s="39"/>
      <c r="NCN303" s="39"/>
      <c r="NCO303" s="39"/>
      <c r="NCP303" s="39"/>
      <c r="NCQ303" s="39"/>
      <c r="NCR303" s="39"/>
      <c r="NCS303" s="39"/>
      <c r="NCT303" s="39"/>
      <c r="NCU303" s="39"/>
      <c r="NCV303" s="39"/>
      <c r="NCW303" s="39"/>
      <c r="NCX303" s="39"/>
      <c r="NCY303" s="39"/>
      <c r="NCZ303" s="39"/>
      <c r="NDA303" s="39"/>
      <c r="NDB303" s="39"/>
      <c r="NDC303" s="39"/>
      <c r="NDD303" s="39"/>
      <c r="NDE303" s="39"/>
      <c r="NDF303" s="39"/>
      <c r="NDG303" s="39"/>
      <c r="NDH303" s="39"/>
      <c r="NDI303" s="39"/>
      <c r="NDJ303" s="39"/>
      <c r="NDK303" s="39"/>
      <c r="NDL303" s="39"/>
      <c r="NDM303" s="39"/>
      <c r="NDN303" s="39"/>
      <c r="NDO303" s="39"/>
      <c r="NDP303" s="39"/>
      <c r="NDQ303" s="39"/>
      <c r="NDR303" s="39"/>
      <c r="NDS303" s="39"/>
      <c r="NDT303" s="39"/>
      <c r="NDU303" s="39"/>
      <c r="NDV303" s="39"/>
      <c r="NDW303" s="39"/>
      <c r="NDX303" s="39"/>
      <c r="NDY303" s="39"/>
      <c r="NDZ303" s="39"/>
      <c r="NEA303" s="39"/>
      <c r="NEB303" s="39"/>
      <c r="NEC303" s="39"/>
      <c r="NED303" s="39"/>
      <c r="NEE303" s="39"/>
      <c r="NEF303" s="39"/>
      <c r="NEG303" s="39"/>
      <c r="NEH303" s="39"/>
      <c r="NEI303" s="39"/>
      <c r="NEJ303" s="39"/>
      <c r="NEK303" s="39"/>
      <c r="NEL303" s="39"/>
      <c r="NEM303" s="39"/>
      <c r="NEN303" s="39"/>
      <c r="NEO303" s="39"/>
      <c r="NEP303" s="39"/>
      <c r="NEQ303" s="39"/>
      <c r="NER303" s="39"/>
      <c r="NES303" s="39"/>
      <c r="NET303" s="39"/>
      <c r="NEU303" s="39"/>
      <c r="NEV303" s="39"/>
      <c r="NEW303" s="39"/>
      <c r="NEX303" s="39"/>
      <c r="NEY303" s="39"/>
      <c r="NEZ303" s="39"/>
      <c r="NFA303" s="39"/>
      <c r="NFB303" s="39"/>
      <c r="NFC303" s="39"/>
      <c r="NFD303" s="39"/>
      <c r="NFE303" s="39"/>
      <c r="NFF303" s="39"/>
      <c r="NFG303" s="39"/>
      <c r="NFH303" s="39"/>
      <c r="NFI303" s="39"/>
      <c r="NFJ303" s="39"/>
      <c r="NFK303" s="39"/>
      <c r="NFL303" s="39"/>
      <c r="NFM303" s="39"/>
      <c r="NFN303" s="39"/>
      <c r="NFO303" s="39"/>
      <c r="NFP303" s="39"/>
      <c r="NFQ303" s="39"/>
      <c r="NFR303" s="39"/>
      <c r="NFS303" s="39"/>
      <c r="NFT303" s="39"/>
      <c r="NFU303" s="39"/>
      <c r="NFV303" s="39"/>
      <c r="NFW303" s="39"/>
      <c r="NFX303" s="39"/>
      <c r="NFY303" s="39"/>
      <c r="NFZ303" s="39"/>
      <c r="NGA303" s="39"/>
      <c r="NGB303" s="39"/>
      <c r="NGC303" s="39"/>
      <c r="NGD303" s="39"/>
      <c r="NGE303" s="39"/>
      <c r="NGF303" s="39"/>
      <c r="NGG303" s="39"/>
      <c r="NGH303" s="39"/>
      <c r="NGI303" s="39"/>
      <c r="NGJ303" s="39"/>
      <c r="NGK303" s="39"/>
      <c r="NGL303" s="39"/>
      <c r="NGM303" s="39"/>
      <c r="NGN303" s="39"/>
      <c r="NGO303" s="39"/>
      <c r="NGP303" s="39"/>
      <c r="NGQ303" s="39"/>
      <c r="NGR303" s="39"/>
      <c r="NGS303" s="39"/>
      <c r="NGT303" s="39"/>
      <c r="NGU303" s="39"/>
      <c r="NGV303" s="39"/>
      <c r="NGW303" s="39"/>
      <c r="NGX303" s="39"/>
      <c r="NGY303" s="39"/>
      <c r="NGZ303" s="39"/>
      <c r="NHA303" s="39"/>
      <c r="NHB303" s="39"/>
      <c r="NHC303" s="39"/>
      <c r="NHD303" s="39"/>
      <c r="NHE303" s="39"/>
      <c r="NHF303" s="39"/>
      <c r="NHG303" s="39"/>
      <c r="NHH303" s="39"/>
      <c r="NHI303" s="39"/>
      <c r="NHJ303" s="39"/>
      <c r="NHK303" s="39"/>
      <c r="NHL303" s="39"/>
      <c r="NHM303" s="39"/>
      <c r="NHN303" s="39"/>
      <c r="NHO303" s="39"/>
      <c r="NHP303" s="39"/>
      <c r="NHQ303" s="39"/>
      <c r="NHR303" s="39"/>
      <c r="NHS303" s="39"/>
      <c r="NHT303" s="39"/>
      <c r="NHU303" s="39"/>
      <c r="NHV303" s="39"/>
      <c r="NHW303" s="39"/>
      <c r="NHX303" s="39"/>
      <c r="NHY303" s="39"/>
      <c r="NHZ303" s="39"/>
      <c r="NIA303" s="39"/>
      <c r="NIB303" s="39"/>
      <c r="NIC303" s="39"/>
      <c r="NID303" s="39"/>
      <c r="NIE303" s="39"/>
      <c r="NIF303" s="39"/>
      <c r="NIG303" s="39"/>
      <c r="NIH303" s="39"/>
      <c r="NII303" s="39"/>
      <c r="NIJ303" s="39"/>
      <c r="NIK303" s="39"/>
      <c r="NIL303" s="39"/>
      <c r="NIM303" s="39"/>
      <c r="NIN303" s="39"/>
      <c r="NIO303" s="39"/>
      <c r="NIP303" s="39"/>
      <c r="NIQ303" s="39"/>
      <c r="NIR303" s="39"/>
      <c r="NIS303" s="39"/>
      <c r="NIT303" s="39"/>
      <c r="NIU303" s="39"/>
      <c r="NIV303" s="39"/>
      <c r="NIW303" s="39"/>
      <c r="NIX303" s="39"/>
      <c r="NIY303" s="39"/>
      <c r="NIZ303" s="39"/>
      <c r="NJA303" s="39"/>
      <c r="NJB303" s="39"/>
      <c r="NJC303" s="39"/>
      <c r="NJD303" s="39"/>
      <c r="NJE303" s="39"/>
      <c r="NJF303" s="39"/>
      <c r="NJG303" s="39"/>
      <c r="NJH303" s="39"/>
      <c r="NJI303" s="39"/>
      <c r="NJJ303" s="39"/>
      <c r="NJK303" s="39"/>
      <c r="NJL303" s="39"/>
      <c r="NJM303" s="39"/>
      <c r="NJN303" s="39"/>
      <c r="NJO303" s="39"/>
      <c r="NJP303" s="39"/>
      <c r="NJQ303" s="39"/>
      <c r="NJR303" s="39"/>
      <c r="NJS303" s="39"/>
      <c r="NJT303" s="39"/>
      <c r="NJU303" s="39"/>
      <c r="NJV303" s="39"/>
      <c r="NJW303" s="39"/>
      <c r="NJX303" s="39"/>
      <c r="NJY303" s="39"/>
      <c r="NJZ303" s="39"/>
      <c r="NKA303" s="39"/>
      <c r="NKB303" s="39"/>
      <c r="NKC303" s="39"/>
      <c r="NKD303" s="39"/>
      <c r="NKE303" s="39"/>
      <c r="NKF303" s="39"/>
      <c r="NKG303" s="39"/>
      <c r="NKH303" s="39"/>
      <c r="NKI303" s="39"/>
      <c r="NKJ303" s="39"/>
      <c r="NKK303" s="39"/>
      <c r="NKL303" s="39"/>
      <c r="NKM303" s="39"/>
      <c r="NKN303" s="39"/>
      <c r="NKO303" s="39"/>
      <c r="NKP303" s="39"/>
      <c r="NKQ303" s="39"/>
      <c r="NKR303" s="39"/>
      <c r="NKS303" s="39"/>
      <c r="NKT303" s="39"/>
      <c r="NKU303" s="39"/>
      <c r="NKV303" s="39"/>
      <c r="NKW303" s="39"/>
      <c r="NKX303" s="39"/>
      <c r="NKY303" s="39"/>
      <c r="NKZ303" s="39"/>
      <c r="NLA303" s="39"/>
      <c r="NLB303" s="39"/>
      <c r="NLC303" s="39"/>
      <c r="NLD303" s="39"/>
      <c r="NLE303" s="39"/>
      <c r="NLF303" s="39"/>
      <c r="NLG303" s="39"/>
      <c r="NLH303" s="39"/>
      <c r="NLI303" s="39"/>
      <c r="NLJ303" s="39"/>
      <c r="NLK303" s="39"/>
      <c r="NLL303" s="39"/>
      <c r="NLM303" s="39"/>
      <c r="NLN303" s="39"/>
      <c r="NLO303" s="39"/>
      <c r="NLP303" s="39"/>
      <c r="NLQ303" s="39"/>
      <c r="NLR303" s="39"/>
      <c r="NLS303" s="39"/>
      <c r="NLT303" s="39"/>
      <c r="NLU303" s="39"/>
      <c r="NLV303" s="39"/>
      <c r="NLW303" s="39"/>
      <c r="NLX303" s="39"/>
      <c r="NLY303" s="39"/>
      <c r="NLZ303" s="39"/>
      <c r="NMA303" s="39"/>
      <c r="NMB303" s="39"/>
      <c r="NMC303" s="39"/>
      <c r="NMD303" s="39"/>
      <c r="NME303" s="39"/>
      <c r="NMF303" s="39"/>
      <c r="NMG303" s="39"/>
      <c r="NMH303" s="39"/>
      <c r="NMI303" s="39"/>
      <c r="NMJ303" s="39"/>
      <c r="NMK303" s="39"/>
      <c r="NML303" s="39"/>
      <c r="NMM303" s="39"/>
      <c r="NMN303" s="39"/>
      <c r="NMO303" s="39"/>
      <c r="NMP303" s="39"/>
      <c r="NMQ303" s="39"/>
      <c r="NMR303" s="39"/>
      <c r="NMS303" s="39"/>
      <c r="NMT303" s="39"/>
      <c r="NMU303" s="39"/>
      <c r="NMV303" s="39"/>
      <c r="NMW303" s="39"/>
      <c r="NMX303" s="39"/>
      <c r="NMY303" s="39"/>
      <c r="NMZ303" s="39"/>
      <c r="NNA303" s="39"/>
      <c r="NNB303" s="39"/>
      <c r="NNC303" s="39"/>
      <c r="NND303" s="39"/>
      <c r="NNE303" s="39"/>
      <c r="NNF303" s="39"/>
      <c r="NNG303" s="39"/>
      <c r="NNH303" s="39"/>
      <c r="NNI303" s="39"/>
      <c r="NNJ303" s="39"/>
      <c r="NNK303" s="39"/>
      <c r="NNL303" s="39"/>
      <c r="NNM303" s="39"/>
      <c r="NNN303" s="39"/>
      <c r="NNO303" s="39"/>
      <c r="NNP303" s="39"/>
      <c r="NNQ303" s="39"/>
      <c r="NNR303" s="39"/>
      <c r="NNS303" s="39"/>
      <c r="NNT303" s="39"/>
      <c r="NNU303" s="39"/>
      <c r="NNV303" s="39"/>
      <c r="NNW303" s="39"/>
      <c r="NNX303" s="39"/>
      <c r="NNY303" s="39"/>
      <c r="NNZ303" s="39"/>
      <c r="NOA303" s="39"/>
      <c r="NOB303" s="39"/>
      <c r="NOC303" s="39"/>
      <c r="NOD303" s="39"/>
      <c r="NOE303" s="39"/>
      <c r="NOF303" s="39"/>
      <c r="NOG303" s="39"/>
      <c r="NOH303" s="39"/>
      <c r="NOI303" s="39"/>
      <c r="NOJ303" s="39"/>
      <c r="NOK303" s="39"/>
      <c r="NOL303" s="39"/>
      <c r="NOM303" s="39"/>
      <c r="NON303" s="39"/>
      <c r="NOO303" s="39"/>
      <c r="NOP303" s="39"/>
      <c r="NOQ303" s="39"/>
      <c r="NOR303" s="39"/>
      <c r="NOS303" s="39"/>
      <c r="NOT303" s="39"/>
      <c r="NOU303" s="39"/>
      <c r="NOV303" s="39"/>
      <c r="NOW303" s="39"/>
      <c r="NOX303" s="39"/>
      <c r="NOY303" s="39"/>
      <c r="NOZ303" s="39"/>
      <c r="NPA303" s="39"/>
      <c r="NPB303" s="39"/>
      <c r="NPC303" s="39"/>
      <c r="NPD303" s="39"/>
      <c r="NPE303" s="39"/>
      <c r="NPF303" s="39"/>
      <c r="NPG303" s="39"/>
      <c r="NPH303" s="39"/>
      <c r="NPI303" s="39"/>
      <c r="NPJ303" s="39"/>
      <c r="NPK303" s="39"/>
      <c r="NPL303" s="39"/>
      <c r="NPM303" s="39"/>
      <c r="NPN303" s="39"/>
      <c r="NPO303" s="39"/>
      <c r="NPP303" s="39"/>
      <c r="NPQ303" s="39"/>
      <c r="NPR303" s="39"/>
      <c r="NPS303" s="39"/>
      <c r="NPT303" s="39"/>
      <c r="NPU303" s="39"/>
      <c r="NPV303" s="39"/>
      <c r="NPW303" s="39"/>
      <c r="NPX303" s="39"/>
      <c r="NPY303" s="39"/>
      <c r="NPZ303" s="39"/>
      <c r="NQA303" s="39"/>
      <c r="NQB303" s="39"/>
      <c r="NQC303" s="39"/>
      <c r="NQD303" s="39"/>
      <c r="NQE303" s="39"/>
      <c r="NQF303" s="39"/>
      <c r="NQG303" s="39"/>
      <c r="NQH303" s="39"/>
      <c r="NQI303" s="39"/>
      <c r="NQJ303" s="39"/>
      <c r="NQK303" s="39"/>
      <c r="NQL303" s="39"/>
      <c r="NQM303" s="39"/>
      <c r="NQN303" s="39"/>
      <c r="NQO303" s="39"/>
      <c r="NQP303" s="39"/>
      <c r="NQQ303" s="39"/>
      <c r="NQR303" s="39"/>
      <c r="NQS303" s="39"/>
      <c r="NQT303" s="39"/>
      <c r="NQU303" s="39"/>
      <c r="NQV303" s="39"/>
      <c r="NQW303" s="39"/>
      <c r="NQX303" s="39"/>
      <c r="NQY303" s="39"/>
      <c r="NQZ303" s="39"/>
      <c r="NRA303" s="39"/>
      <c r="NRB303" s="39"/>
      <c r="NRC303" s="39"/>
      <c r="NRD303" s="39"/>
      <c r="NRE303" s="39"/>
      <c r="NRF303" s="39"/>
      <c r="NRG303" s="39"/>
      <c r="NRH303" s="39"/>
      <c r="NRI303" s="39"/>
      <c r="NRJ303" s="39"/>
      <c r="NRK303" s="39"/>
      <c r="NRL303" s="39"/>
      <c r="NRM303" s="39"/>
      <c r="NRN303" s="39"/>
      <c r="NRO303" s="39"/>
      <c r="NRP303" s="39"/>
      <c r="NRQ303" s="39"/>
      <c r="NRR303" s="39"/>
      <c r="NRS303" s="39"/>
      <c r="NRT303" s="39"/>
      <c r="NRU303" s="39"/>
      <c r="NRV303" s="39"/>
      <c r="NRW303" s="39"/>
      <c r="NRX303" s="39"/>
      <c r="NRY303" s="39"/>
      <c r="NRZ303" s="39"/>
      <c r="NSA303" s="39"/>
      <c r="NSB303" s="39"/>
      <c r="NSC303" s="39"/>
      <c r="NSD303" s="39"/>
      <c r="NSE303" s="39"/>
      <c r="NSF303" s="39"/>
      <c r="NSG303" s="39"/>
      <c r="NSH303" s="39"/>
      <c r="NSI303" s="39"/>
      <c r="NSJ303" s="39"/>
      <c r="NSK303" s="39"/>
      <c r="NSL303" s="39"/>
      <c r="NSM303" s="39"/>
      <c r="NSN303" s="39"/>
      <c r="NSO303" s="39"/>
      <c r="NSP303" s="39"/>
      <c r="NSQ303" s="39"/>
      <c r="NSR303" s="39"/>
      <c r="NSS303" s="39"/>
      <c r="NST303" s="39"/>
      <c r="NSU303" s="39"/>
      <c r="NSV303" s="39"/>
      <c r="NSW303" s="39"/>
      <c r="NSX303" s="39"/>
      <c r="NSY303" s="39"/>
      <c r="NSZ303" s="39"/>
      <c r="NTA303" s="39"/>
      <c r="NTB303" s="39"/>
      <c r="NTC303" s="39"/>
      <c r="NTD303" s="39"/>
      <c r="NTE303" s="39"/>
      <c r="NTF303" s="39"/>
      <c r="NTG303" s="39"/>
      <c r="NTH303" s="39"/>
      <c r="NTI303" s="39"/>
      <c r="NTJ303" s="39"/>
      <c r="NTK303" s="39"/>
      <c r="NTL303" s="39"/>
      <c r="NTM303" s="39"/>
      <c r="NTN303" s="39"/>
      <c r="NTO303" s="39"/>
      <c r="NTP303" s="39"/>
      <c r="NTQ303" s="39"/>
      <c r="NTR303" s="39"/>
      <c r="NTS303" s="39"/>
      <c r="NTT303" s="39"/>
      <c r="NTU303" s="39"/>
      <c r="NTV303" s="39"/>
      <c r="NTW303" s="39"/>
      <c r="NTX303" s="39"/>
      <c r="NTY303" s="39"/>
      <c r="NTZ303" s="39"/>
      <c r="NUA303" s="39"/>
      <c r="NUB303" s="39"/>
      <c r="NUC303" s="39"/>
      <c r="NUD303" s="39"/>
      <c r="NUE303" s="39"/>
      <c r="NUF303" s="39"/>
      <c r="NUG303" s="39"/>
      <c r="NUH303" s="39"/>
      <c r="NUI303" s="39"/>
      <c r="NUJ303" s="39"/>
      <c r="NUK303" s="39"/>
      <c r="NUL303" s="39"/>
      <c r="NUM303" s="39"/>
      <c r="NUN303" s="39"/>
      <c r="NUO303" s="39"/>
      <c r="NUP303" s="39"/>
      <c r="NUQ303" s="39"/>
      <c r="NUR303" s="39"/>
      <c r="NUS303" s="39"/>
      <c r="NUT303" s="39"/>
      <c r="NUU303" s="39"/>
      <c r="NUV303" s="39"/>
      <c r="NUW303" s="39"/>
      <c r="NUX303" s="39"/>
      <c r="NUY303" s="39"/>
      <c r="NUZ303" s="39"/>
      <c r="NVA303" s="39"/>
      <c r="NVB303" s="39"/>
      <c r="NVC303" s="39"/>
      <c r="NVD303" s="39"/>
      <c r="NVE303" s="39"/>
      <c r="NVF303" s="39"/>
      <c r="NVG303" s="39"/>
      <c r="NVH303" s="39"/>
      <c r="NVI303" s="39"/>
      <c r="NVJ303" s="39"/>
      <c r="NVK303" s="39"/>
      <c r="NVL303" s="39"/>
      <c r="NVM303" s="39"/>
      <c r="NVN303" s="39"/>
      <c r="NVO303" s="39"/>
      <c r="NVP303" s="39"/>
      <c r="NVQ303" s="39"/>
      <c r="NVR303" s="39"/>
      <c r="NVS303" s="39"/>
      <c r="NVT303" s="39"/>
      <c r="NVU303" s="39"/>
      <c r="NVV303" s="39"/>
      <c r="NVW303" s="39"/>
      <c r="NVX303" s="39"/>
      <c r="NVY303" s="39"/>
      <c r="NVZ303" s="39"/>
      <c r="NWA303" s="39"/>
      <c r="NWB303" s="39"/>
      <c r="NWC303" s="39"/>
      <c r="NWD303" s="39"/>
      <c r="NWE303" s="39"/>
      <c r="NWF303" s="39"/>
      <c r="NWG303" s="39"/>
      <c r="NWH303" s="39"/>
      <c r="NWI303" s="39"/>
      <c r="NWJ303" s="39"/>
      <c r="NWK303" s="39"/>
      <c r="NWL303" s="39"/>
      <c r="NWM303" s="39"/>
      <c r="NWN303" s="39"/>
      <c r="NWO303" s="39"/>
      <c r="NWP303" s="39"/>
      <c r="NWQ303" s="39"/>
      <c r="NWR303" s="39"/>
      <c r="NWS303" s="39"/>
      <c r="NWT303" s="39"/>
      <c r="NWU303" s="39"/>
      <c r="NWV303" s="39"/>
      <c r="NWW303" s="39"/>
      <c r="NWX303" s="39"/>
      <c r="NWY303" s="39"/>
      <c r="NWZ303" s="39"/>
      <c r="NXA303" s="39"/>
      <c r="NXB303" s="39"/>
      <c r="NXC303" s="39"/>
      <c r="NXD303" s="39"/>
      <c r="NXE303" s="39"/>
      <c r="NXF303" s="39"/>
      <c r="NXG303" s="39"/>
      <c r="NXH303" s="39"/>
      <c r="NXI303" s="39"/>
      <c r="NXJ303" s="39"/>
      <c r="NXK303" s="39"/>
      <c r="NXL303" s="39"/>
      <c r="NXM303" s="39"/>
      <c r="NXN303" s="39"/>
      <c r="NXO303" s="39"/>
      <c r="NXP303" s="39"/>
      <c r="NXQ303" s="39"/>
      <c r="NXR303" s="39"/>
      <c r="NXS303" s="39"/>
      <c r="NXT303" s="39"/>
      <c r="NXU303" s="39"/>
      <c r="NXV303" s="39"/>
      <c r="NXW303" s="39"/>
      <c r="NXX303" s="39"/>
      <c r="NXY303" s="39"/>
      <c r="NXZ303" s="39"/>
      <c r="NYA303" s="39"/>
      <c r="NYB303" s="39"/>
      <c r="NYC303" s="39"/>
      <c r="NYD303" s="39"/>
      <c r="NYE303" s="39"/>
      <c r="NYF303" s="39"/>
      <c r="NYG303" s="39"/>
      <c r="NYH303" s="39"/>
      <c r="NYI303" s="39"/>
      <c r="NYJ303" s="39"/>
      <c r="NYK303" s="39"/>
      <c r="NYL303" s="39"/>
      <c r="NYM303" s="39"/>
      <c r="NYN303" s="39"/>
      <c r="NYO303" s="39"/>
      <c r="NYP303" s="39"/>
      <c r="NYQ303" s="39"/>
      <c r="NYR303" s="39"/>
      <c r="NYS303" s="39"/>
      <c r="NYT303" s="39"/>
      <c r="NYU303" s="39"/>
      <c r="NYV303" s="39"/>
      <c r="NYW303" s="39"/>
      <c r="NYX303" s="39"/>
      <c r="NYY303" s="39"/>
      <c r="NYZ303" s="39"/>
      <c r="NZA303" s="39"/>
      <c r="NZB303" s="39"/>
      <c r="NZC303" s="39"/>
      <c r="NZD303" s="39"/>
      <c r="NZE303" s="39"/>
      <c r="NZF303" s="39"/>
      <c r="NZG303" s="39"/>
      <c r="NZH303" s="39"/>
      <c r="NZI303" s="39"/>
      <c r="NZJ303" s="39"/>
      <c r="NZK303" s="39"/>
      <c r="NZL303" s="39"/>
      <c r="NZM303" s="39"/>
      <c r="NZN303" s="39"/>
      <c r="NZO303" s="39"/>
      <c r="NZP303" s="39"/>
      <c r="NZQ303" s="39"/>
      <c r="NZR303" s="39"/>
      <c r="NZS303" s="39"/>
      <c r="NZT303" s="39"/>
      <c r="NZU303" s="39"/>
      <c r="NZV303" s="39"/>
      <c r="NZW303" s="39"/>
      <c r="NZX303" s="39"/>
      <c r="NZY303" s="39"/>
      <c r="NZZ303" s="39"/>
      <c r="OAA303" s="39"/>
      <c r="OAB303" s="39"/>
      <c r="OAC303" s="39"/>
      <c r="OAD303" s="39"/>
      <c r="OAE303" s="39"/>
      <c r="OAF303" s="39"/>
      <c r="OAG303" s="39"/>
      <c r="OAH303" s="39"/>
      <c r="OAI303" s="39"/>
      <c r="OAJ303" s="39"/>
      <c r="OAK303" s="39"/>
      <c r="OAL303" s="39"/>
      <c r="OAM303" s="39"/>
      <c r="OAN303" s="39"/>
      <c r="OAO303" s="39"/>
      <c r="OAP303" s="39"/>
      <c r="OAQ303" s="39"/>
      <c r="OAR303" s="39"/>
      <c r="OAS303" s="39"/>
      <c r="OAT303" s="39"/>
      <c r="OAU303" s="39"/>
      <c r="OAV303" s="39"/>
      <c r="OAW303" s="39"/>
      <c r="OAX303" s="39"/>
      <c r="OAY303" s="39"/>
      <c r="OAZ303" s="39"/>
      <c r="OBA303" s="39"/>
      <c r="OBB303" s="39"/>
      <c r="OBC303" s="39"/>
      <c r="OBD303" s="39"/>
      <c r="OBE303" s="39"/>
      <c r="OBF303" s="39"/>
      <c r="OBG303" s="39"/>
      <c r="OBH303" s="39"/>
      <c r="OBI303" s="39"/>
      <c r="OBJ303" s="39"/>
      <c r="OBK303" s="39"/>
      <c r="OBL303" s="39"/>
      <c r="OBM303" s="39"/>
      <c r="OBN303" s="39"/>
      <c r="OBO303" s="39"/>
      <c r="OBP303" s="39"/>
      <c r="OBQ303" s="39"/>
      <c r="OBR303" s="39"/>
      <c r="OBS303" s="39"/>
      <c r="OBT303" s="39"/>
      <c r="OBU303" s="39"/>
      <c r="OBV303" s="39"/>
      <c r="OBW303" s="39"/>
      <c r="OBX303" s="39"/>
      <c r="OBY303" s="39"/>
      <c r="OBZ303" s="39"/>
      <c r="OCA303" s="39"/>
      <c r="OCB303" s="39"/>
      <c r="OCC303" s="39"/>
      <c r="OCD303" s="39"/>
      <c r="OCE303" s="39"/>
      <c r="OCF303" s="39"/>
      <c r="OCG303" s="39"/>
      <c r="OCH303" s="39"/>
      <c r="OCI303" s="39"/>
      <c r="OCJ303" s="39"/>
      <c r="OCK303" s="39"/>
      <c r="OCL303" s="39"/>
      <c r="OCM303" s="39"/>
      <c r="OCN303" s="39"/>
      <c r="OCO303" s="39"/>
      <c r="OCP303" s="39"/>
      <c r="OCQ303" s="39"/>
      <c r="OCR303" s="39"/>
      <c r="OCS303" s="39"/>
      <c r="OCT303" s="39"/>
      <c r="OCU303" s="39"/>
      <c r="OCV303" s="39"/>
      <c r="OCW303" s="39"/>
      <c r="OCX303" s="39"/>
      <c r="OCY303" s="39"/>
      <c r="OCZ303" s="39"/>
      <c r="ODA303" s="39"/>
      <c r="ODB303" s="39"/>
      <c r="ODC303" s="39"/>
      <c r="ODD303" s="39"/>
      <c r="ODE303" s="39"/>
      <c r="ODF303" s="39"/>
      <c r="ODG303" s="39"/>
      <c r="ODH303" s="39"/>
      <c r="ODI303" s="39"/>
      <c r="ODJ303" s="39"/>
      <c r="ODK303" s="39"/>
      <c r="ODL303" s="39"/>
      <c r="ODM303" s="39"/>
      <c r="ODN303" s="39"/>
      <c r="ODO303" s="39"/>
      <c r="ODP303" s="39"/>
      <c r="ODQ303" s="39"/>
      <c r="ODR303" s="39"/>
      <c r="ODS303" s="39"/>
      <c r="ODT303" s="39"/>
      <c r="ODU303" s="39"/>
      <c r="ODV303" s="39"/>
      <c r="ODW303" s="39"/>
      <c r="ODX303" s="39"/>
      <c r="ODY303" s="39"/>
      <c r="ODZ303" s="39"/>
      <c r="OEA303" s="39"/>
      <c r="OEB303" s="39"/>
      <c r="OEC303" s="39"/>
      <c r="OED303" s="39"/>
      <c r="OEE303" s="39"/>
      <c r="OEF303" s="39"/>
      <c r="OEG303" s="39"/>
      <c r="OEH303" s="39"/>
      <c r="OEI303" s="39"/>
      <c r="OEJ303" s="39"/>
      <c r="OEK303" s="39"/>
      <c r="OEL303" s="39"/>
      <c r="OEM303" s="39"/>
      <c r="OEN303" s="39"/>
      <c r="OEO303" s="39"/>
      <c r="OEP303" s="39"/>
      <c r="OEQ303" s="39"/>
      <c r="OER303" s="39"/>
      <c r="OES303" s="39"/>
      <c r="OET303" s="39"/>
      <c r="OEU303" s="39"/>
      <c r="OEV303" s="39"/>
      <c r="OEW303" s="39"/>
      <c r="OEX303" s="39"/>
      <c r="OEY303" s="39"/>
      <c r="OEZ303" s="39"/>
      <c r="OFA303" s="39"/>
      <c r="OFB303" s="39"/>
      <c r="OFC303" s="39"/>
      <c r="OFD303" s="39"/>
      <c r="OFE303" s="39"/>
      <c r="OFF303" s="39"/>
      <c r="OFG303" s="39"/>
      <c r="OFH303" s="39"/>
      <c r="OFI303" s="39"/>
      <c r="OFJ303" s="39"/>
      <c r="OFK303" s="39"/>
      <c r="OFL303" s="39"/>
      <c r="OFM303" s="39"/>
      <c r="OFN303" s="39"/>
      <c r="OFO303" s="39"/>
      <c r="OFP303" s="39"/>
      <c r="OFQ303" s="39"/>
      <c r="OFR303" s="39"/>
      <c r="OFS303" s="39"/>
      <c r="OFT303" s="39"/>
      <c r="OFU303" s="39"/>
      <c r="OFV303" s="39"/>
      <c r="OFW303" s="39"/>
      <c r="OFX303" s="39"/>
      <c r="OFY303" s="39"/>
      <c r="OFZ303" s="39"/>
      <c r="OGA303" s="39"/>
      <c r="OGB303" s="39"/>
      <c r="OGC303" s="39"/>
      <c r="OGD303" s="39"/>
      <c r="OGE303" s="39"/>
      <c r="OGF303" s="39"/>
      <c r="OGG303" s="39"/>
      <c r="OGH303" s="39"/>
      <c r="OGI303" s="39"/>
      <c r="OGJ303" s="39"/>
      <c r="OGK303" s="39"/>
      <c r="OGL303" s="39"/>
      <c r="OGM303" s="39"/>
      <c r="OGN303" s="39"/>
      <c r="OGO303" s="39"/>
      <c r="OGP303" s="39"/>
      <c r="OGQ303" s="39"/>
      <c r="OGR303" s="39"/>
      <c r="OGS303" s="39"/>
      <c r="OGT303" s="39"/>
      <c r="OGU303" s="39"/>
      <c r="OGV303" s="39"/>
      <c r="OGW303" s="39"/>
      <c r="OGX303" s="39"/>
      <c r="OGY303" s="39"/>
      <c r="OGZ303" s="39"/>
      <c r="OHA303" s="39"/>
      <c r="OHB303" s="39"/>
      <c r="OHC303" s="39"/>
      <c r="OHD303" s="39"/>
      <c r="OHE303" s="39"/>
      <c r="OHF303" s="39"/>
      <c r="OHG303" s="39"/>
      <c r="OHH303" s="39"/>
      <c r="OHI303" s="39"/>
      <c r="OHJ303" s="39"/>
      <c r="OHK303" s="39"/>
      <c r="OHL303" s="39"/>
      <c r="OHM303" s="39"/>
      <c r="OHN303" s="39"/>
      <c r="OHO303" s="39"/>
      <c r="OHP303" s="39"/>
      <c r="OHQ303" s="39"/>
      <c r="OHR303" s="39"/>
      <c r="OHS303" s="39"/>
      <c r="OHT303" s="39"/>
      <c r="OHU303" s="39"/>
      <c r="OHV303" s="39"/>
      <c r="OHW303" s="39"/>
      <c r="OHX303" s="39"/>
      <c r="OHY303" s="39"/>
      <c r="OHZ303" s="39"/>
      <c r="OIA303" s="39"/>
      <c r="OIB303" s="39"/>
      <c r="OIC303" s="39"/>
      <c r="OID303" s="39"/>
      <c r="OIE303" s="39"/>
      <c r="OIF303" s="39"/>
      <c r="OIG303" s="39"/>
      <c r="OIH303" s="39"/>
      <c r="OII303" s="39"/>
      <c r="OIJ303" s="39"/>
      <c r="OIK303" s="39"/>
      <c r="OIL303" s="39"/>
      <c r="OIM303" s="39"/>
      <c r="OIN303" s="39"/>
      <c r="OIO303" s="39"/>
      <c r="OIP303" s="39"/>
      <c r="OIQ303" s="39"/>
      <c r="OIR303" s="39"/>
      <c r="OIS303" s="39"/>
      <c r="OIT303" s="39"/>
      <c r="OIU303" s="39"/>
      <c r="OIV303" s="39"/>
      <c r="OIW303" s="39"/>
      <c r="OIX303" s="39"/>
      <c r="OIY303" s="39"/>
      <c r="OIZ303" s="39"/>
      <c r="OJA303" s="39"/>
      <c r="OJB303" s="39"/>
      <c r="OJC303" s="39"/>
      <c r="OJD303" s="39"/>
      <c r="OJE303" s="39"/>
      <c r="OJF303" s="39"/>
      <c r="OJG303" s="39"/>
      <c r="OJH303" s="39"/>
      <c r="OJI303" s="39"/>
      <c r="OJJ303" s="39"/>
      <c r="OJK303" s="39"/>
      <c r="OJL303" s="39"/>
      <c r="OJM303" s="39"/>
      <c r="OJN303" s="39"/>
      <c r="OJO303" s="39"/>
      <c r="OJP303" s="39"/>
      <c r="OJQ303" s="39"/>
      <c r="OJR303" s="39"/>
      <c r="OJS303" s="39"/>
      <c r="OJT303" s="39"/>
      <c r="OJU303" s="39"/>
      <c r="OJV303" s="39"/>
      <c r="OJW303" s="39"/>
      <c r="OJX303" s="39"/>
      <c r="OJY303" s="39"/>
      <c r="OJZ303" s="39"/>
      <c r="OKA303" s="39"/>
      <c r="OKB303" s="39"/>
      <c r="OKC303" s="39"/>
      <c r="OKD303" s="39"/>
      <c r="OKE303" s="39"/>
      <c r="OKF303" s="39"/>
      <c r="OKG303" s="39"/>
      <c r="OKH303" s="39"/>
      <c r="OKI303" s="39"/>
      <c r="OKJ303" s="39"/>
      <c r="OKK303" s="39"/>
      <c r="OKL303" s="39"/>
      <c r="OKM303" s="39"/>
      <c r="OKN303" s="39"/>
      <c r="OKO303" s="39"/>
      <c r="OKP303" s="39"/>
      <c r="OKQ303" s="39"/>
      <c r="OKR303" s="39"/>
      <c r="OKS303" s="39"/>
      <c r="OKT303" s="39"/>
      <c r="OKU303" s="39"/>
      <c r="OKV303" s="39"/>
      <c r="OKW303" s="39"/>
      <c r="OKX303" s="39"/>
      <c r="OKY303" s="39"/>
      <c r="OKZ303" s="39"/>
      <c r="OLA303" s="39"/>
      <c r="OLB303" s="39"/>
      <c r="OLC303" s="39"/>
      <c r="OLD303" s="39"/>
      <c r="OLE303" s="39"/>
      <c r="OLF303" s="39"/>
      <c r="OLG303" s="39"/>
      <c r="OLH303" s="39"/>
      <c r="OLI303" s="39"/>
      <c r="OLJ303" s="39"/>
      <c r="OLK303" s="39"/>
      <c r="OLL303" s="39"/>
      <c r="OLM303" s="39"/>
      <c r="OLN303" s="39"/>
      <c r="OLO303" s="39"/>
      <c r="OLP303" s="39"/>
      <c r="OLQ303" s="39"/>
      <c r="OLR303" s="39"/>
      <c r="OLS303" s="39"/>
      <c r="OLT303" s="39"/>
      <c r="OLU303" s="39"/>
      <c r="OLV303" s="39"/>
      <c r="OLW303" s="39"/>
      <c r="OLX303" s="39"/>
      <c r="OLY303" s="39"/>
      <c r="OLZ303" s="39"/>
      <c r="OMA303" s="39"/>
      <c r="OMB303" s="39"/>
      <c r="OMC303" s="39"/>
      <c r="OMD303" s="39"/>
      <c r="OME303" s="39"/>
      <c r="OMF303" s="39"/>
      <c r="OMG303" s="39"/>
      <c r="OMH303" s="39"/>
      <c r="OMI303" s="39"/>
      <c r="OMJ303" s="39"/>
      <c r="OMK303" s="39"/>
      <c r="OML303" s="39"/>
      <c r="OMM303" s="39"/>
      <c r="OMN303" s="39"/>
      <c r="OMO303" s="39"/>
      <c r="OMP303" s="39"/>
      <c r="OMQ303" s="39"/>
      <c r="OMR303" s="39"/>
      <c r="OMS303" s="39"/>
      <c r="OMT303" s="39"/>
      <c r="OMU303" s="39"/>
      <c r="OMV303" s="39"/>
      <c r="OMW303" s="39"/>
      <c r="OMX303" s="39"/>
      <c r="OMY303" s="39"/>
      <c r="OMZ303" s="39"/>
      <c r="ONA303" s="39"/>
      <c r="ONB303" s="39"/>
      <c r="ONC303" s="39"/>
      <c r="OND303" s="39"/>
      <c r="ONE303" s="39"/>
      <c r="ONF303" s="39"/>
      <c r="ONG303" s="39"/>
      <c r="ONH303" s="39"/>
      <c r="ONI303" s="39"/>
      <c r="ONJ303" s="39"/>
      <c r="ONK303" s="39"/>
      <c r="ONL303" s="39"/>
      <c r="ONM303" s="39"/>
      <c r="ONN303" s="39"/>
      <c r="ONO303" s="39"/>
      <c r="ONP303" s="39"/>
      <c r="ONQ303" s="39"/>
      <c r="ONR303" s="39"/>
      <c r="ONS303" s="39"/>
      <c r="ONT303" s="39"/>
      <c r="ONU303" s="39"/>
      <c r="ONV303" s="39"/>
      <c r="ONW303" s="39"/>
      <c r="ONX303" s="39"/>
      <c r="ONY303" s="39"/>
      <c r="ONZ303" s="39"/>
      <c r="OOA303" s="39"/>
      <c r="OOB303" s="39"/>
      <c r="OOC303" s="39"/>
      <c r="OOD303" s="39"/>
      <c r="OOE303" s="39"/>
      <c r="OOF303" s="39"/>
      <c r="OOG303" s="39"/>
      <c r="OOH303" s="39"/>
      <c r="OOI303" s="39"/>
      <c r="OOJ303" s="39"/>
      <c r="OOK303" s="39"/>
      <c r="OOL303" s="39"/>
      <c r="OOM303" s="39"/>
      <c r="OON303" s="39"/>
      <c r="OOO303" s="39"/>
      <c r="OOP303" s="39"/>
      <c r="OOQ303" s="39"/>
      <c r="OOR303" s="39"/>
      <c r="OOS303" s="39"/>
      <c r="OOT303" s="39"/>
      <c r="OOU303" s="39"/>
      <c r="OOV303" s="39"/>
      <c r="OOW303" s="39"/>
      <c r="OOX303" s="39"/>
      <c r="OOY303" s="39"/>
      <c r="OOZ303" s="39"/>
      <c r="OPA303" s="39"/>
      <c r="OPB303" s="39"/>
      <c r="OPC303" s="39"/>
      <c r="OPD303" s="39"/>
      <c r="OPE303" s="39"/>
      <c r="OPF303" s="39"/>
      <c r="OPG303" s="39"/>
      <c r="OPH303" s="39"/>
      <c r="OPI303" s="39"/>
      <c r="OPJ303" s="39"/>
      <c r="OPK303" s="39"/>
      <c r="OPL303" s="39"/>
      <c r="OPM303" s="39"/>
      <c r="OPN303" s="39"/>
      <c r="OPO303" s="39"/>
      <c r="OPP303" s="39"/>
      <c r="OPQ303" s="39"/>
      <c r="OPR303" s="39"/>
      <c r="OPS303" s="39"/>
      <c r="OPT303" s="39"/>
      <c r="OPU303" s="39"/>
      <c r="OPV303" s="39"/>
      <c r="OPW303" s="39"/>
      <c r="OPX303" s="39"/>
      <c r="OPY303" s="39"/>
      <c r="OPZ303" s="39"/>
      <c r="OQA303" s="39"/>
      <c r="OQB303" s="39"/>
      <c r="OQC303" s="39"/>
      <c r="OQD303" s="39"/>
      <c r="OQE303" s="39"/>
      <c r="OQF303" s="39"/>
      <c r="OQG303" s="39"/>
      <c r="OQH303" s="39"/>
      <c r="OQI303" s="39"/>
      <c r="OQJ303" s="39"/>
      <c r="OQK303" s="39"/>
      <c r="OQL303" s="39"/>
      <c r="OQM303" s="39"/>
      <c r="OQN303" s="39"/>
      <c r="OQO303" s="39"/>
      <c r="OQP303" s="39"/>
      <c r="OQQ303" s="39"/>
      <c r="OQR303" s="39"/>
      <c r="OQS303" s="39"/>
      <c r="OQT303" s="39"/>
      <c r="OQU303" s="39"/>
      <c r="OQV303" s="39"/>
      <c r="OQW303" s="39"/>
      <c r="OQX303" s="39"/>
      <c r="OQY303" s="39"/>
      <c r="OQZ303" s="39"/>
      <c r="ORA303" s="39"/>
      <c r="ORB303" s="39"/>
      <c r="ORC303" s="39"/>
      <c r="ORD303" s="39"/>
      <c r="ORE303" s="39"/>
      <c r="ORF303" s="39"/>
      <c r="ORG303" s="39"/>
      <c r="ORH303" s="39"/>
      <c r="ORI303" s="39"/>
      <c r="ORJ303" s="39"/>
      <c r="ORK303" s="39"/>
      <c r="ORL303" s="39"/>
      <c r="ORM303" s="39"/>
      <c r="ORN303" s="39"/>
      <c r="ORO303" s="39"/>
      <c r="ORP303" s="39"/>
      <c r="ORQ303" s="39"/>
      <c r="ORR303" s="39"/>
      <c r="ORS303" s="39"/>
      <c r="ORT303" s="39"/>
      <c r="ORU303" s="39"/>
      <c r="ORV303" s="39"/>
      <c r="ORW303" s="39"/>
      <c r="ORX303" s="39"/>
      <c r="ORY303" s="39"/>
      <c r="ORZ303" s="39"/>
      <c r="OSA303" s="39"/>
      <c r="OSB303" s="39"/>
      <c r="OSC303" s="39"/>
      <c r="OSD303" s="39"/>
      <c r="OSE303" s="39"/>
      <c r="OSF303" s="39"/>
      <c r="OSG303" s="39"/>
      <c r="OSH303" s="39"/>
      <c r="OSI303" s="39"/>
      <c r="OSJ303" s="39"/>
      <c r="OSK303" s="39"/>
      <c r="OSL303" s="39"/>
      <c r="OSM303" s="39"/>
      <c r="OSN303" s="39"/>
      <c r="OSO303" s="39"/>
      <c r="OSP303" s="39"/>
      <c r="OSQ303" s="39"/>
      <c r="OSR303" s="39"/>
      <c r="OSS303" s="39"/>
      <c r="OST303" s="39"/>
      <c r="OSU303" s="39"/>
      <c r="OSV303" s="39"/>
      <c r="OSW303" s="39"/>
      <c r="OSX303" s="39"/>
      <c r="OSY303" s="39"/>
      <c r="OSZ303" s="39"/>
      <c r="OTA303" s="39"/>
      <c r="OTB303" s="39"/>
      <c r="OTC303" s="39"/>
      <c r="OTD303" s="39"/>
      <c r="OTE303" s="39"/>
      <c r="OTF303" s="39"/>
      <c r="OTG303" s="39"/>
      <c r="OTH303" s="39"/>
      <c r="OTI303" s="39"/>
      <c r="OTJ303" s="39"/>
      <c r="OTK303" s="39"/>
      <c r="OTL303" s="39"/>
      <c r="OTM303" s="39"/>
      <c r="OTN303" s="39"/>
      <c r="OTO303" s="39"/>
      <c r="OTP303" s="39"/>
      <c r="OTQ303" s="39"/>
      <c r="OTR303" s="39"/>
      <c r="OTS303" s="39"/>
      <c r="OTT303" s="39"/>
      <c r="OTU303" s="39"/>
      <c r="OTV303" s="39"/>
      <c r="OTW303" s="39"/>
      <c r="OTX303" s="39"/>
      <c r="OTY303" s="39"/>
      <c r="OTZ303" s="39"/>
      <c r="OUA303" s="39"/>
      <c r="OUB303" s="39"/>
      <c r="OUC303" s="39"/>
      <c r="OUD303" s="39"/>
      <c r="OUE303" s="39"/>
      <c r="OUF303" s="39"/>
      <c r="OUG303" s="39"/>
      <c r="OUH303" s="39"/>
      <c r="OUI303" s="39"/>
      <c r="OUJ303" s="39"/>
      <c r="OUK303" s="39"/>
      <c r="OUL303" s="39"/>
      <c r="OUM303" s="39"/>
      <c r="OUN303" s="39"/>
      <c r="OUO303" s="39"/>
      <c r="OUP303" s="39"/>
      <c r="OUQ303" s="39"/>
      <c r="OUR303" s="39"/>
      <c r="OUS303" s="39"/>
      <c r="OUT303" s="39"/>
      <c r="OUU303" s="39"/>
      <c r="OUV303" s="39"/>
      <c r="OUW303" s="39"/>
      <c r="OUX303" s="39"/>
      <c r="OUY303" s="39"/>
      <c r="OUZ303" s="39"/>
      <c r="OVA303" s="39"/>
      <c r="OVB303" s="39"/>
      <c r="OVC303" s="39"/>
      <c r="OVD303" s="39"/>
      <c r="OVE303" s="39"/>
      <c r="OVF303" s="39"/>
      <c r="OVG303" s="39"/>
      <c r="OVH303" s="39"/>
      <c r="OVI303" s="39"/>
      <c r="OVJ303" s="39"/>
      <c r="OVK303" s="39"/>
      <c r="OVL303" s="39"/>
      <c r="OVM303" s="39"/>
      <c r="OVN303" s="39"/>
      <c r="OVO303" s="39"/>
      <c r="OVP303" s="39"/>
      <c r="OVQ303" s="39"/>
      <c r="OVR303" s="39"/>
      <c r="OVS303" s="39"/>
      <c r="OVT303" s="39"/>
      <c r="OVU303" s="39"/>
      <c r="OVV303" s="39"/>
      <c r="OVW303" s="39"/>
      <c r="OVX303" s="39"/>
      <c r="OVY303" s="39"/>
      <c r="OVZ303" s="39"/>
      <c r="OWA303" s="39"/>
      <c r="OWB303" s="39"/>
      <c r="OWC303" s="39"/>
      <c r="OWD303" s="39"/>
      <c r="OWE303" s="39"/>
      <c r="OWF303" s="39"/>
      <c r="OWG303" s="39"/>
      <c r="OWH303" s="39"/>
      <c r="OWI303" s="39"/>
      <c r="OWJ303" s="39"/>
      <c r="OWK303" s="39"/>
      <c r="OWL303" s="39"/>
      <c r="OWM303" s="39"/>
      <c r="OWN303" s="39"/>
      <c r="OWO303" s="39"/>
      <c r="OWP303" s="39"/>
      <c r="OWQ303" s="39"/>
      <c r="OWR303" s="39"/>
      <c r="OWS303" s="39"/>
      <c r="OWT303" s="39"/>
      <c r="OWU303" s="39"/>
      <c r="OWV303" s="39"/>
      <c r="OWW303" s="39"/>
      <c r="OWX303" s="39"/>
      <c r="OWY303" s="39"/>
      <c r="OWZ303" s="39"/>
      <c r="OXA303" s="39"/>
      <c r="OXB303" s="39"/>
      <c r="OXC303" s="39"/>
      <c r="OXD303" s="39"/>
      <c r="OXE303" s="39"/>
      <c r="OXF303" s="39"/>
      <c r="OXG303" s="39"/>
      <c r="OXH303" s="39"/>
      <c r="OXI303" s="39"/>
      <c r="OXJ303" s="39"/>
      <c r="OXK303" s="39"/>
      <c r="OXL303" s="39"/>
      <c r="OXM303" s="39"/>
      <c r="OXN303" s="39"/>
      <c r="OXO303" s="39"/>
      <c r="OXP303" s="39"/>
      <c r="OXQ303" s="39"/>
      <c r="OXR303" s="39"/>
      <c r="OXS303" s="39"/>
      <c r="OXT303" s="39"/>
      <c r="OXU303" s="39"/>
      <c r="OXV303" s="39"/>
      <c r="OXW303" s="39"/>
      <c r="OXX303" s="39"/>
      <c r="OXY303" s="39"/>
      <c r="OXZ303" s="39"/>
      <c r="OYA303" s="39"/>
      <c r="OYB303" s="39"/>
      <c r="OYC303" s="39"/>
      <c r="OYD303" s="39"/>
      <c r="OYE303" s="39"/>
      <c r="OYF303" s="39"/>
      <c r="OYG303" s="39"/>
      <c r="OYH303" s="39"/>
      <c r="OYI303" s="39"/>
      <c r="OYJ303" s="39"/>
      <c r="OYK303" s="39"/>
      <c r="OYL303" s="39"/>
      <c r="OYM303" s="39"/>
      <c r="OYN303" s="39"/>
      <c r="OYO303" s="39"/>
      <c r="OYP303" s="39"/>
      <c r="OYQ303" s="39"/>
      <c r="OYR303" s="39"/>
      <c r="OYS303" s="39"/>
      <c r="OYT303" s="39"/>
      <c r="OYU303" s="39"/>
      <c r="OYV303" s="39"/>
      <c r="OYW303" s="39"/>
      <c r="OYX303" s="39"/>
      <c r="OYY303" s="39"/>
      <c r="OYZ303" s="39"/>
      <c r="OZA303" s="39"/>
      <c r="OZB303" s="39"/>
      <c r="OZC303" s="39"/>
      <c r="OZD303" s="39"/>
      <c r="OZE303" s="39"/>
      <c r="OZF303" s="39"/>
      <c r="OZG303" s="39"/>
      <c r="OZH303" s="39"/>
      <c r="OZI303" s="39"/>
      <c r="OZJ303" s="39"/>
      <c r="OZK303" s="39"/>
      <c r="OZL303" s="39"/>
      <c r="OZM303" s="39"/>
      <c r="OZN303" s="39"/>
      <c r="OZO303" s="39"/>
      <c r="OZP303" s="39"/>
      <c r="OZQ303" s="39"/>
      <c r="OZR303" s="39"/>
      <c r="OZS303" s="39"/>
      <c r="OZT303" s="39"/>
      <c r="OZU303" s="39"/>
      <c r="OZV303" s="39"/>
      <c r="OZW303" s="39"/>
      <c r="OZX303" s="39"/>
      <c r="OZY303" s="39"/>
      <c r="OZZ303" s="39"/>
      <c r="PAA303" s="39"/>
      <c r="PAB303" s="39"/>
      <c r="PAC303" s="39"/>
      <c r="PAD303" s="39"/>
      <c r="PAE303" s="39"/>
      <c r="PAF303" s="39"/>
      <c r="PAG303" s="39"/>
      <c r="PAH303" s="39"/>
      <c r="PAI303" s="39"/>
      <c r="PAJ303" s="39"/>
      <c r="PAK303" s="39"/>
      <c r="PAL303" s="39"/>
      <c r="PAM303" s="39"/>
      <c r="PAN303" s="39"/>
      <c r="PAO303" s="39"/>
      <c r="PAP303" s="39"/>
      <c r="PAQ303" s="39"/>
      <c r="PAR303" s="39"/>
      <c r="PAS303" s="39"/>
      <c r="PAT303" s="39"/>
      <c r="PAU303" s="39"/>
      <c r="PAV303" s="39"/>
      <c r="PAW303" s="39"/>
      <c r="PAX303" s="39"/>
      <c r="PAY303" s="39"/>
      <c r="PAZ303" s="39"/>
      <c r="PBA303" s="39"/>
      <c r="PBB303" s="39"/>
      <c r="PBC303" s="39"/>
      <c r="PBD303" s="39"/>
      <c r="PBE303" s="39"/>
      <c r="PBF303" s="39"/>
      <c r="PBG303" s="39"/>
      <c r="PBH303" s="39"/>
      <c r="PBI303" s="39"/>
      <c r="PBJ303" s="39"/>
      <c r="PBK303" s="39"/>
      <c r="PBL303" s="39"/>
      <c r="PBM303" s="39"/>
      <c r="PBN303" s="39"/>
      <c r="PBO303" s="39"/>
      <c r="PBP303" s="39"/>
      <c r="PBQ303" s="39"/>
      <c r="PBR303" s="39"/>
      <c r="PBS303" s="39"/>
      <c r="PBT303" s="39"/>
      <c r="PBU303" s="39"/>
      <c r="PBV303" s="39"/>
      <c r="PBW303" s="39"/>
      <c r="PBX303" s="39"/>
      <c r="PBY303" s="39"/>
      <c r="PBZ303" s="39"/>
      <c r="PCA303" s="39"/>
      <c r="PCB303" s="39"/>
      <c r="PCC303" s="39"/>
      <c r="PCD303" s="39"/>
      <c r="PCE303" s="39"/>
      <c r="PCF303" s="39"/>
      <c r="PCG303" s="39"/>
      <c r="PCH303" s="39"/>
      <c r="PCI303" s="39"/>
      <c r="PCJ303" s="39"/>
      <c r="PCK303" s="39"/>
      <c r="PCL303" s="39"/>
      <c r="PCM303" s="39"/>
      <c r="PCN303" s="39"/>
      <c r="PCO303" s="39"/>
      <c r="PCP303" s="39"/>
      <c r="PCQ303" s="39"/>
      <c r="PCR303" s="39"/>
      <c r="PCS303" s="39"/>
      <c r="PCT303" s="39"/>
      <c r="PCU303" s="39"/>
      <c r="PCV303" s="39"/>
      <c r="PCW303" s="39"/>
      <c r="PCX303" s="39"/>
      <c r="PCY303" s="39"/>
      <c r="PCZ303" s="39"/>
      <c r="PDA303" s="39"/>
      <c r="PDB303" s="39"/>
      <c r="PDC303" s="39"/>
      <c r="PDD303" s="39"/>
      <c r="PDE303" s="39"/>
      <c r="PDF303" s="39"/>
      <c r="PDG303" s="39"/>
      <c r="PDH303" s="39"/>
      <c r="PDI303" s="39"/>
      <c r="PDJ303" s="39"/>
      <c r="PDK303" s="39"/>
      <c r="PDL303" s="39"/>
      <c r="PDM303" s="39"/>
      <c r="PDN303" s="39"/>
      <c r="PDO303" s="39"/>
      <c r="PDP303" s="39"/>
      <c r="PDQ303" s="39"/>
      <c r="PDR303" s="39"/>
      <c r="PDS303" s="39"/>
      <c r="PDT303" s="39"/>
      <c r="PDU303" s="39"/>
      <c r="PDV303" s="39"/>
      <c r="PDW303" s="39"/>
      <c r="PDX303" s="39"/>
      <c r="PDY303" s="39"/>
      <c r="PDZ303" s="39"/>
      <c r="PEA303" s="39"/>
      <c r="PEB303" s="39"/>
      <c r="PEC303" s="39"/>
      <c r="PED303" s="39"/>
      <c r="PEE303" s="39"/>
      <c r="PEF303" s="39"/>
      <c r="PEG303" s="39"/>
      <c r="PEH303" s="39"/>
      <c r="PEI303" s="39"/>
      <c r="PEJ303" s="39"/>
      <c r="PEK303" s="39"/>
      <c r="PEL303" s="39"/>
      <c r="PEM303" s="39"/>
      <c r="PEN303" s="39"/>
      <c r="PEO303" s="39"/>
      <c r="PEP303" s="39"/>
      <c r="PEQ303" s="39"/>
      <c r="PER303" s="39"/>
      <c r="PES303" s="39"/>
      <c r="PET303" s="39"/>
      <c r="PEU303" s="39"/>
      <c r="PEV303" s="39"/>
      <c r="PEW303" s="39"/>
      <c r="PEX303" s="39"/>
      <c r="PEY303" s="39"/>
      <c r="PEZ303" s="39"/>
      <c r="PFA303" s="39"/>
      <c r="PFB303" s="39"/>
      <c r="PFC303" s="39"/>
      <c r="PFD303" s="39"/>
      <c r="PFE303" s="39"/>
      <c r="PFF303" s="39"/>
      <c r="PFG303" s="39"/>
      <c r="PFH303" s="39"/>
      <c r="PFI303" s="39"/>
      <c r="PFJ303" s="39"/>
      <c r="PFK303" s="39"/>
      <c r="PFL303" s="39"/>
      <c r="PFM303" s="39"/>
      <c r="PFN303" s="39"/>
      <c r="PFO303" s="39"/>
      <c r="PFP303" s="39"/>
      <c r="PFQ303" s="39"/>
      <c r="PFR303" s="39"/>
      <c r="PFS303" s="39"/>
      <c r="PFT303" s="39"/>
      <c r="PFU303" s="39"/>
      <c r="PFV303" s="39"/>
      <c r="PFW303" s="39"/>
      <c r="PFX303" s="39"/>
      <c r="PFY303" s="39"/>
      <c r="PFZ303" s="39"/>
      <c r="PGA303" s="39"/>
      <c r="PGB303" s="39"/>
      <c r="PGC303" s="39"/>
      <c r="PGD303" s="39"/>
      <c r="PGE303" s="39"/>
      <c r="PGF303" s="39"/>
      <c r="PGG303" s="39"/>
      <c r="PGH303" s="39"/>
      <c r="PGI303" s="39"/>
      <c r="PGJ303" s="39"/>
      <c r="PGK303" s="39"/>
      <c r="PGL303" s="39"/>
      <c r="PGM303" s="39"/>
      <c r="PGN303" s="39"/>
      <c r="PGO303" s="39"/>
      <c r="PGP303" s="39"/>
      <c r="PGQ303" s="39"/>
      <c r="PGR303" s="39"/>
      <c r="PGS303" s="39"/>
      <c r="PGT303" s="39"/>
      <c r="PGU303" s="39"/>
      <c r="PGV303" s="39"/>
      <c r="PGW303" s="39"/>
      <c r="PGX303" s="39"/>
      <c r="PGY303" s="39"/>
      <c r="PGZ303" s="39"/>
      <c r="PHA303" s="39"/>
      <c r="PHB303" s="39"/>
      <c r="PHC303" s="39"/>
      <c r="PHD303" s="39"/>
      <c r="PHE303" s="39"/>
      <c r="PHF303" s="39"/>
      <c r="PHG303" s="39"/>
      <c r="PHH303" s="39"/>
      <c r="PHI303" s="39"/>
      <c r="PHJ303" s="39"/>
      <c r="PHK303" s="39"/>
      <c r="PHL303" s="39"/>
      <c r="PHM303" s="39"/>
      <c r="PHN303" s="39"/>
      <c r="PHO303" s="39"/>
      <c r="PHP303" s="39"/>
      <c r="PHQ303" s="39"/>
      <c r="PHR303" s="39"/>
      <c r="PHS303" s="39"/>
      <c r="PHT303" s="39"/>
      <c r="PHU303" s="39"/>
      <c r="PHV303" s="39"/>
      <c r="PHW303" s="39"/>
      <c r="PHX303" s="39"/>
      <c r="PHY303" s="39"/>
      <c r="PHZ303" s="39"/>
      <c r="PIA303" s="39"/>
      <c r="PIB303" s="39"/>
      <c r="PIC303" s="39"/>
      <c r="PID303" s="39"/>
      <c r="PIE303" s="39"/>
      <c r="PIF303" s="39"/>
      <c r="PIG303" s="39"/>
      <c r="PIH303" s="39"/>
      <c r="PII303" s="39"/>
      <c r="PIJ303" s="39"/>
      <c r="PIK303" s="39"/>
      <c r="PIL303" s="39"/>
      <c r="PIM303" s="39"/>
      <c r="PIN303" s="39"/>
      <c r="PIO303" s="39"/>
      <c r="PIP303" s="39"/>
      <c r="PIQ303" s="39"/>
      <c r="PIR303" s="39"/>
      <c r="PIS303" s="39"/>
      <c r="PIT303" s="39"/>
      <c r="PIU303" s="39"/>
      <c r="PIV303" s="39"/>
      <c r="PIW303" s="39"/>
      <c r="PIX303" s="39"/>
      <c r="PIY303" s="39"/>
      <c r="PIZ303" s="39"/>
      <c r="PJA303" s="39"/>
      <c r="PJB303" s="39"/>
      <c r="PJC303" s="39"/>
      <c r="PJD303" s="39"/>
      <c r="PJE303" s="39"/>
      <c r="PJF303" s="39"/>
      <c r="PJG303" s="39"/>
      <c r="PJH303" s="39"/>
      <c r="PJI303" s="39"/>
      <c r="PJJ303" s="39"/>
      <c r="PJK303" s="39"/>
      <c r="PJL303" s="39"/>
      <c r="PJM303" s="39"/>
      <c r="PJN303" s="39"/>
      <c r="PJO303" s="39"/>
      <c r="PJP303" s="39"/>
      <c r="PJQ303" s="39"/>
      <c r="PJR303" s="39"/>
      <c r="PJS303" s="39"/>
      <c r="PJT303" s="39"/>
      <c r="PJU303" s="39"/>
      <c r="PJV303" s="39"/>
      <c r="PJW303" s="39"/>
      <c r="PJX303" s="39"/>
      <c r="PJY303" s="39"/>
      <c r="PJZ303" s="39"/>
      <c r="PKA303" s="39"/>
      <c r="PKB303" s="39"/>
      <c r="PKC303" s="39"/>
      <c r="PKD303" s="39"/>
      <c r="PKE303" s="39"/>
      <c r="PKF303" s="39"/>
      <c r="PKG303" s="39"/>
      <c r="PKH303" s="39"/>
      <c r="PKI303" s="39"/>
      <c r="PKJ303" s="39"/>
      <c r="PKK303" s="39"/>
      <c r="PKL303" s="39"/>
      <c r="PKM303" s="39"/>
      <c r="PKN303" s="39"/>
      <c r="PKO303" s="39"/>
      <c r="PKP303" s="39"/>
      <c r="PKQ303" s="39"/>
      <c r="PKR303" s="39"/>
      <c r="PKS303" s="39"/>
      <c r="PKT303" s="39"/>
      <c r="PKU303" s="39"/>
      <c r="PKV303" s="39"/>
      <c r="PKW303" s="39"/>
      <c r="PKX303" s="39"/>
      <c r="PKY303" s="39"/>
      <c r="PKZ303" s="39"/>
      <c r="PLA303" s="39"/>
      <c r="PLB303" s="39"/>
      <c r="PLC303" s="39"/>
      <c r="PLD303" s="39"/>
      <c r="PLE303" s="39"/>
      <c r="PLF303" s="39"/>
      <c r="PLG303" s="39"/>
      <c r="PLH303" s="39"/>
      <c r="PLI303" s="39"/>
      <c r="PLJ303" s="39"/>
      <c r="PLK303" s="39"/>
      <c r="PLL303" s="39"/>
      <c r="PLM303" s="39"/>
      <c r="PLN303" s="39"/>
      <c r="PLO303" s="39"/>
      <c r="PLP303" s="39"/>
      <c r="PLQ303" s="39"/>
      <c r="PLR303" s="39"/>
      <c r="PLS303" s="39"/>
      <c r="PLT303" s="39"/>
      <c r="PLU303" s="39"/>
      <c r="PLV303" s="39"/>
      <c r="PLW303" s="39"/>
      <c r="PLX303" s="39"/>
      <c r="PLY303" s="39"/>
      <c r="PLZ303" s="39"/>
      <c r="PMA303" s="39"/>
      <c r="PMB303" s="39"/>
      <c r="PMC303" s="39"/>
      <c r="PMD303" s="39"/>
      <c r="PME303" s="39"/>
      <c r="PMF303" s="39"/>
      <c r="PMG303" s="39"/>
      <c r="PMH303" s="39"/>
      <c r="PMI303" s="39"/>
      <c r="PMJ303" s="39"/>
      <c r="PMK303" s="39"/>
      <c r="PML303" s="39"/>
      <c r="PMM303" s="39"/>
      <c r="PMN303" s="39"/>
      <c r="PMO303" s="39"/>
      <c r="PMP303" s="39"/>
      <c r="PMQ303" s="39"/>
      <c r="PMR303" s="39"/>
      <c r="PMS303" s="39"/>
      <c r="PMT303" s="39"/>
      <c r="PMU303" s="39"/>
      <c r="PMV303" s="39"/>
      <c r="PMW303" s="39"/>
      <c r="PMX303" s="39"/>
      <c r="PMY303" s="39"/>
      <c r="PMZ303" s="39"/>
      <c r="PNA303" s="39"/>
      <c r="PNB303" s="39"/>
      <c r="PNC303" s="39"/>
      <c r="PND303" s="39"/>
      <c r="PNE303" s="39"/>
      <c r="PNF303" s="39"/>
      <c r="PNG303" s="39"/>
      <c r="PNH303" s="39"/>
      <c r="PNI303" s="39"/>
      <c r="PNJ303" s="39"/>
      <c r="PNK303" s="39"/>
      <c r="PNL303" s="39"/>
      <c r="PNM303" s="39"/>
      <c r="PNN303" s="39"/>
      <c r="PNO303" s="39"/>
      <c r="PNP303" s="39"/>
      <c r="PNQ303" s="39"/>
      <c r="PNR303" s="39"/>
      <c r="PNS303" s="39"/>
      <c r="PNT303" s="39"/>
      <c r="PNU303" s="39"/>
      <c r="PNV303" s="39"/>
      <c r="PNW303" s="39"/>
      <c r="PNX303" s="39"/>
      <c r="PNY303" s="39"/>
      <c r="PNZ303" s="39"/>
      <c r="POA303" s="39"/>
      <c r="POB303" s="39"/>
      <c r="POC303" s="39"/>
      <c r="POD303" s="39"/>
      <c r="POE303" s="39"/>
      <c r="POF303" s="39"/>
      <c r="POG303" s="39"/>
      <c r="POH303" s="39"/>
      <c r="POI303" s="39"/>
      <c r="POJ303" s="39"/>
      <c r="POK303" s="39"/>
      <c r="POL303" s="39"/>
      <c r="POM303" s="39"/>
      <c r="PON303" s="39"/>
      <c r="POO303" s="39"/>
      <c r="POP303" s="39"/>
      <c r="POQ303" s="39"/>
      <c r="POR303" s="39"/>
      <c r="POS303" s="39"/>
      <c r="POT303" s="39"/>
      <c r="POU303" s="39"/>
      <c r="POV303" s="39"/>
      <c r="POW303" s="39"/>
      <c r="POX303" s="39"/>
      <c r="POY303" s="39"/>
      <c r="POZ303" s="39"/>
      <c r="PPA303" s="39"/>
      <c r="PPB303" s="39"/>
      <c r="PPC303" s="39"/>
      <c r="PPD303" s="39"/>
      <c r="PPE303" s="39"/>
      <c r="PPF303" s="39"/>
      <c r="PPG303" s="39"/>
      <c r="PPH303" s="39"/>
      <c r="PPI303" s="39"/>
      <c r="PPJ303" s="39"/>
      <c r="PPK303" s="39"/>
      <c r="PPL303" s="39"/>
      <c r="PPM303" s="39"/>
      <c r="PPN303" s="39"/>
      <c r="PPO303" s="39"/>
      <c r="PPP303" s="39"/>
      <c r="PPQ303" s="39"/>
      <c r="PPR303" s="39"/>
      <c r="PPS303" s="39"/>
      <c r="PPT303" s="39"/>
      <c r="PPU303" s="39"/>
      <c r="PPV303" s="39"/>
      <c r="PPW303" s="39"/>
      <c r="PPX303" s="39"/>
      <c r="PPY303" s="39"/>
      <c r="PPZ303" s="39"/>
      <c r="PQA303" s="39"/>
      <c r="PQB303" s="39"/>
      <c r="PQC303" s="39"/>
      <c r="PQD303" s="39"/>
      <c r="PQE303" s="39"/>
      <c r="PQF303" s="39"/>
      <c r="PQG303" s="39"/>
      <c r="PQH303" s="39"/>
      <c r="PQI303" s="39"/>
      <c r="PQJ303" s="39"/>
      <c r="PQK303" s="39"/>
      <c r="PQL303" s="39"/>
      <c r="PQM303" s="39"/>
      <c r="PQN303" s="39"/>
      <c r="PQO303" s="39"/>
      <c r="PQP303" s="39"/>
      <c r="PQQ303" s="39"/>
      <c r="PQR303" s="39"/>
      <c r="PQS303" s="39"/>
      <c r="PQT303" s="39"/>
      <c r="PQU303" s="39"/>
      <c r="PQV303" s="39"/>
      <c r="PQW303" s="39"/>
      <c r="PQX303" s="39"/>
      <c r="PQY303" s="39"/>
      <c r="PQZ303" s="39"/>
      <c r="PRA303" s="39"/>
      <c r="PRB303" s="39"/>
      <c r="PRC303" s="39"/>
      <c r="PRD303" s="39"/>
      <c r="PRE303" s="39"/>
      <c r="PRF303" s="39"/>
      <c r="PRG303" s="39"/>
      <c r="PRH303" s="39"/>
      <c r="PRI303" s="39"/>
      <c r="PRJ303" s="39"/>
      <c r="PRK303" s="39"/>
      <c r="PRL303" s="39"/>
      <c r="PRM303" s="39"/>
      <c r="PRN303" s="39"/>
      <c r="PRO303" s="39"/>
      <c r="PRP303" s="39"/>
      <c r="PRQ303" s="39"/>
      <c r="PRR303" s="39"/>
      <c r="PRS303" s="39"/>
      <c r="PRT303" s="39"/>
      <c r="PRU303" s="39"/>
      <c r="PRV303" s="39"/>
      <c r="PRW303" s="39"/>
      <c r="PRX303" s="39"/>
      <c r="PRY303" s="39"/>
      <c r="PRZ303" s="39"/>
      <c r="PSA303" s="39"/>
      <c r="PSB303" s="39"/>
      <c r="PSC303" s="39"/>
      <c r="PSD303" s="39"/>
      <c r="PSE303" s="39"/>
      <c r="PSF303" s="39"/>
      <c r="PSG303" s="39"/>
      <c r="PSH303" s="39"/>
      <c r="PSI303" s="39"/>
      <c r="PSJ303" s="39"/>
      <c r="PSK303" s="39"/>
      <c r="PSL303" s="39"/>
      <c r="PSM303" s="39"/>
      <c r="PSN303" s="39"/>
      <c r="PSO303" s="39"/>
      <c r="PSP303" s="39"/>
      <c r="PSQ303" s="39"/>
      <c r="PSR303" s="39"/>
      <c r="PSS303" s="39"/>
      <c r="PST303" s="39"/>
      <c r="PSU303" s="39"/>
      <c r="PSV303" s="39"/>
      <c r="PSW303" s="39"/>
      <c r="PSX303" s="39"/>
      <c r="PSY303" s="39"/>
      <c r="PSZ303" s="39"/>
      <c r="PTA303" s="39"/>
      <c r="PTB303" s="39"/>
      <c r="PTC303" s="39"/>
      <c r="PTD303" s="39"/>
      <c r="PTE303" s="39"/>
      <c r="PTF303" s="39"/>
      <c r="PTG303" s="39"/>
      <c r="PTH303" s="39"/>
      <c r="PTI303" s="39"/>
      <c r="PTJ303" s="39"/>
      <c r="PTK303" s="39"/>
      <c r="PTL303" s="39"/>
      <c r="PTM303" s="39"/>
      <c r="PTN303" s="39"/>
      <c r="PTO303" s="39"/>
      <c r="PTP303" s="39"/>
      <c r="PTQ303" s="39"/>
      <c r="PTR303" s="39"/>
      <c r="PTS303" s="39"/>
      <c r="PTT303" s="39"/>
      <c r="PTU303" s="39"/>
      <c r="PTV303" s="39"/>
      <c r="PTW303" s="39"/>
      <c r="PTX303" s="39"/>
      <c r="PTY303" s="39"/>
      <c r="PTZ303" s="39"/>
      <c r="PUA303" s="39"/>
      <c r="PUB303" s="39"/>
      <c r="PUC303" s="39"/>
      <c r="PUD303" s="39"/>
      <c r="PUE303" s="39"/>
      <c r="PUF303" s="39"/>
      <c r="PUG303" s="39"/>
      <c r="PUH303" s="39"/>
      <c r="PUI303" s="39"/>
      <c r="PUJ303" s="39"/>
      <c r="PUK303" s="39"/>
      <c r="PUL303" s="39"/>
      <c r="PUM303" s="39"/>
      <c r="PUN303" s="39"/>
      <c r="PUO303" s="39"/>
      <c r="PUP303" s="39"/>
      <c r="PUQ303" s="39"/>
      <c r="PUR303" s="39"/>
      <c r="PUS303" s="39"/>
      <c r="PUT303" s="39"/>
      <c r="PUU303" s="39"/>
      <c r="PUV303" s="39"/>
      <c r="PUW303" s="39"/>
      <c r="PUX303" s="39"/>
      <c r="PUY303" s="39"/>
      <c r="PUZ303" s="39"/>
      <c r="PVA303" s="39"/>
      <c r="PVB303" s="39"/>
      <c r="PVC303" s="39"/>
      <c r="PVD303" s="39"/>
      <c r="PVE303" s="39"/>
      <c r="PVF303" s="39"/>
      <c r="PVG303" s="39"/>
      <c r="PVH303" s="39"/>
      <c r="PVI303" s="39"/>
      <c r="PVJ303" s="39"/>
      <c r="PVK303" s="39"/>
      <c r="PVL303" s="39"/>
      <c r="PVM303" s="39"/>
      <c r="PVN303" s="39"/>
      <c r="PVO303" s="39"/>
      <c r="PVP303" s="39"/>
      <c r="PVQ303" s="39"/>
      <c r="PVR303" s="39"/>
      <c r="PVS303" s="39"/>
      <c r="PVT303" s="39"/>
      <c r="PVU303" s="39"/>
      <c r="PVV303" s="39"/>
      <c r="PVW303" s="39"/>
      <c r="PVX303" s="39"/>
      <c r="PVY303" s="39"/>
      <c r="PVZ303" s="39"/>
      <c r="PWA303" s="39"/>
      <c r="PWB303" s="39"/>
      <c r="PWC303" s="39"/>
      <c r="PWD303" s="39"/>
      <c r="PWE303" s="39"/>
      <c r="PWF303" s="39"/>
      <c r="PWG303" s="39"/>
      <c r="PWH303" s="39"/>
      <c r="PWI303" s="39"/>
      <c r="PWJ303" s="39"/>
      <c r="PWK303" s="39"/>
      <c r="PWL303" s="39"/>
      <c r="PWM303" s="39"/>
      <c r="PWN303" s="39"/>
      <c r="PWO303" s="39"/>
      <c r="PWP303" s="39"/>
      <c r="PWQ303" s="39"/>
      <c r="PWR303" s="39"/>
      <c r="PWS303" s="39"/>
      <c r="PWT303" s="39"/>
      <c r="PWU303" s="39"/>
      <c r="PWV303" s="39"/>
      <c r="PWW303" s="39"/>
      <c r="PWX303" s="39"/>
      <c r="PWY303" s="39"/>
      <c r="PWZ303" s="39"/>
      <c r="PXA303" s="39"/>
      <c r="PXB303" s="39"/>
      <c r="PXC303" s="39"/>
      <c r="PXD303" s="39"/>
      <c r="PXE303" s="39"/>
      <c r="PXF303" s="39"/>
      <c r="PXG303" s="39"/>
      <c r="PXH303" s="39"/>
      <c r="PXI303" s="39"/>
      <c r="PXJ303" s="39"/>
      <c r="PXK303" s="39"/>
      <c r="PXL303" s="39"/>
      <c r="PXM303" s="39"/>
      <c r="PXN303" s="39"/>
      <c r="PXO303" s="39"/>
      <c r="PXP303" s="39"/>
      <c r="PXQ303" s="39"/>
      <c r="PXR303" s="39"/>
      <c r="PXS303" s="39"/>
      <c r="PXT303" s="39"/>
      <c r="PXU303" s="39"/>
      <c r="PXV303" s="39"/>
      <c r="PXW303" s="39"/>
      <c r="PXX303" s="39"/>
      <c r="PXY303" s="39"/>
      <c r="PXZ303" s="39"/>
      <c r="PYA303" s="39"/>
      <c r="PYB303" s="39"/>
      <c r="PYC303" s="39"/>
      <c r="PYD303" s="39"/>
      <c r="PYE303" s="39"/>
      <c r="PYF303" s="39"/>
      <c r="PYG303" s="39"/>
      <c r="PYH303" s="39"/>
      <c r="PYI303" s="39"/>
      <c r="PYJ303" s="39"/>
      <c r="PYK303" s="39"/>
      <c r="PYL303" s="39"/>
      <c r="PYM303" s="39"/>
      <c r="PYN303" s="39"/>
      <c r="PYO303" s="39"/>
      <c r="PYP303" s="39"/>
      <c r="PYQ303" s="39"/>
      <c r="PYR303" s="39"/>
      <c r="PYS303" s="39"/>
      <c r="PYT303" s="39"/>
      <c r="PYU303" s="39"/>
      <c r="PYV303" s="39"/>
      <c r="PYW303" s="39"/>
      <c r="PYX303" s="39"/>
      <c r="PYY303" s="39"/>
      <c r="PYZ303" s="39"/>
      <c r="PZA303" s="39"/>
      <c r="PZB303" s="39"/>
      <c r="PZC303" s="39"/>
      <c r="PZD303" s="39"/>
      <c r="PZE303" s="39"/>
      <c r="PZF303" s="39"/>
      <c r="PZG303" s="39"/>
      <c r="PZH303" s="39"/>
      <c r="PZI303" s="39"/>
      <c r="PZJ303" s="39"/>
      <c r="PZK303" s="39"/>
      <c r="PZL303" s="39"/>
      <c r="PZM303" s="39"/>
      <c r="PZN303" s="39"/>
      <c r="PZO303" s="39"/>
      <c r="PZP303" s="39"/>
      <c r="PZQ303" s="39"/>
      <c r="PZR303" s="39"/>
      <c r="PZS303" s="39"/>
      <c r="PZT303" s="39"/>
      <c r="PZU303" s="39"/>
      <c r="PZV303" s="39"/>
      <c r="PZW303" s="39"/>
      <c r="PZX303" s="39"/>
      <c r="PZY303" s="39"/>
      <c r="PZZ303" s="39"/>
      <c r="QAA303" s="39"/>
      <c r="QAB303" s="39"/>
      <c r="QAC303" s="39"/>
      <c r="QAD303" s="39"/>
      <c r="QAE303" s="39"/>
      <c r="QAF303" s="39"/>
      <c r="QAG303" s="39"/>
      <c r="QAH303" s="39"/>
      <c r="QAI303" s="39"/>
      <c r="QAJ303" s="39"/>
      <c r="QAK303" s="39"/>
      <c r="QAL303" s="39"/>
      <c r="QAM303" s="39"/>
      <c r="QAN303" s="39"/>
      <c r="QAO303" s="39"/>
      <c r="QAP303" s="39"/>
      <c r="QAQ303" s="39"/>
      <c r="QAR303" s="39"/>
      <c r="QAS303" s="39"/>
      <c r="QAT303" s="39"/>
      <c r="QAU303" s="39"/>
      <c r="QAV303" s="39"/>
      <c r="QAW303" s="39"/>
      <c r="QAX303" s="39"/>
      <c r="QAY303" s="39"/>
      <c r="QAZ303" s="39"/>
      <c r="QBA303" s="39"/>
      <c r="QBB303" s="39"/>
      <c r="QBC303" s="39"/>
      <c r="QBD303" s="39"/>
      <c r="QBE303" s="39"/>
      <c r="QBF303" s="39"/>
      <c r="QBG303" s="39"/>
      <c r="QBH303" s="39"/>
      <c r="QBI303" s="39"/>
      <c r="QBJ303" s="39"/>
      <c r="QBK303" s="39"/>
      <c r="QBL303" s="39"/>
      <c r="QBM303" s="39"/>
      <c r="QBN303" s="39"/>
      <c r="QBO303" s="39"/>
      <c r="QBP303" s="39"/>
      <c r="QBQ303" s="39"/>
      <c r="QBR303" s="39"/>
      <c r="QBS303" s="39"/>
      <c r="QBT303" s="39"/>
      <c r="QBU303" s="39"/>
      <c r="QBV303" s="39"/>
      <c r="QBW303" s="39"/>
      <c r="QBX303" s="39"/>
      <c r="QBY303" s="39"/>
      <c r="QBZ303" s="39"/>
      <c r="QCA303" s="39"/>
      <c r="QCB303" s="39"/>
      <c r="QCC303" s="39"/>
      <c r="QCD303" s="39"/>
      <c r="QCE303" s="39"/>
      <c r="QCF303" s="39"/>
      <c r="QCG303" s="39"/>
      <c r="QCH303" s="39"/>
      <c r="QCI303" s="39"/>
      <c r="QCJ303" s="39"/>
      <c r="QCK303" s="39"/>
      <c r="QCL303" s="39"/>
      <c r="QCM303" s="39"/>
      <c r="QCN303" s="39"/>
      <c r="QCO303" s="39"/>
      <c r="QCP303" s="39"/>
      <c r="QCQ303" s="39"/>
      <c r="QCR303" s="39"/>
      <c r="QCS303" s="39"/>
      <c r="QCT303" s="39"/>
      <c r="QCU303" s="39"/>
      <c r="QCV303" s="39"/>
      <c r="QCW303" s="39"/>
      <c r="QCX303" s="39"/>
      <c r="QCY303" s="39"/>
      <c r="QCZ303" s="39"/>
      <c r="QDA303" s="39"/>
      <c r="QDB303" s="39"/>
      <c r="QDC303" s="39"/>
      <c r="QDD303" s="39"/>
      <c r="QDE303" s="39"/>
      <c r="QDF303" s="39"/>
      <c r="QDG303" s="39"/>
      <c r="QDH303" s="39"/>
      <c r="QDI303" s="39"/>
      <c r="QDJ303" s="39"/>
      <c r="QDK303" s="39"/>
      <c r="QDL303" s="39"/>
      <c r="QDM303" s="39"/>
      <c r="QDN303" s="39"/>
      <c r="QDO303" s="39"/>
      <c r="QDP303" s="39"/>
      <c r="QDQ303" s="39"/>
      <c r="QDR303" s="39"/>
      <c r="QDS303" s="39"/>
      <c r="QDT303" s="39"/>
      <c r="QDU303" s="39"/>
      <c r="QDV303" s="39"/>
      <c r="QDW303" s="39"/>
      <c r="QDX303" s="39"/>
      <c r="QDY303" s="39"/>
      <c r="QDZ303" s="39"/>
      <c r="QEA303" s="39"/>
      <c r="QEB303" s="39"/>
      <c r="QEC303" s="39"/>
      <c r="QED303" s="39"/>
      <c r="QEE303" s="39"/>
      <c r="QEF303" s="39"/>
      <c r="QEG303" s="39"/>
      <c r="QEH303" s="39"/>
      <c r="QEI303" s="39"/>
      <c r="QEJ303" s="39"/>
      <c r="QEK303" s="39"/>
      <c r="QEL303" s="39"/>
      <c r="QEM303" s="39"/>
      <c r="QEN303" s="39"/>
      <c r="QEO303" s="39"/>
      <c r="QEP303" s="39"/>
      <c r="QEQ303" s="39"/>
      <c r="QER303" s="39"/>
      <c r="QES303" s="39"/>
      <c r="QET303" s="39"/>
      <c r="QEU303" s="39"/>
      <c r="QEV303" s="39"/>
      <c r="QEW303" s="39"/>
      <c r="QEX303" s="39"/>
      <c r="QEY303" s="39"/>
      <c r="QEZ303" s="39"/>
      <c r="QFA303" s="39"/>
      <c r="QFB303" s="39"/>
      <c r="QFC303" s="39"/>
      <c r="QFD303" s="39"/>
      <c r="QFE303" s="39"/>
      <c r="QFF303" s="39"/>
      <c r="QFG303" s="39"/>
      <c r="QFH303" s="39"/>
      <c r="QFI303" s="39"/>
      <c r="QFJ303" s="39"/>
      <c r="QFK303" s="39"/>
      <c r="QFL303" s="39"/>
      <c r="QFM303" s="39"/>
      <c r="QFN303" s="39"/>
      <c r="QFO303" s="39"/>
      <c r="QFP303" s="39"/>
      <c r="QFQ303" s="39"/>
      <c r="QFR303" s="39"/>
      <c r="QFS303" s="39"/>
      <c r="QFT303" s="39"/>
      <c r="QFU303" s="39"/>
      <c r="QFV303" s="39"/>
      <c r="QFW303" s="39"/>
      <c r="QFX303" s="39"/>
      <c r="QFY303" s="39"/>
      <c r="QFZ303" s="39"/>
      <c r="QGA303" s="39"/>
      <c r="QGB303" s="39"/>
      <c r="QGC303" s="39"/>
      <c r="QGD303" s="39"/>
      <c r="QGE303" s="39"/>
      <c r="QGF303" s="39"/>
      <c r="QGG303" s="39"/>
      <c r="QGH303" s="39"/>
      <c r="QGI303" s="39"/>
      <c r="QGJ303" s="39"/>
      <c r="QGK303" s="39"/>
      <c r="QGL303" s="39"/>
      <c r="QGM303" s="39"/>
      <c r="QGN303" s="39"/>
      <c r="QGO303" s="39"/>
      <c r="QGP303" s="39"/>
      <c r="QGQ303" s="39"/>
      <c r="QGR303" s="39"/>
      <c r="QGS303" s="39"/>
      <c r="QGT303" s="39"/>
      <c r="QGU303" s="39"/>
      <c r="QGV303" s="39"/>
      <c r="QGW303" s="39"/>
      <c r="QGX303" s="39"/>
      <c r="QGY303" s="39"/>
      <c r="QGZ303" s="39"/>
      <c r="QHA303" s="39"/>
      <c r="QHB303" s="39"/>
      <c r="QHC303" s="39"/>
      <c r="QHD303" s="39"/>
      <c r="QHE303" s="39"/>
      <c r="QHF303" s="39"/>
      <c r="QHG303" s="39"/>
      <c r="QHH303" s="39"/>
      <c r="QHI303" s="39"/>
      <c r="QHJ303" s="39"/>
      <c r="QHK303" s="39"/>
      <c r="QHL303" s="39"/>
      <c r="QHM303" s="39"/>
      <c r="QHN303" s="39"/>
      <c r="QHO303" s="39"/>
      <c r="QHP303" s="39"/>
      <c r="QHQ303" s="39"/>
      <c r="QHR303" s="39"/>
      <c r="QHS303" s="39"/>
      <c r="QHT303" s="39"/>
      <c r="QHU303" s="39"/>
      <c r="QHV303" s="39"/>
      <c r="QHW303" s="39"/>
      <c r="QHX303" s="39"/>
      <c r="QHY303" s="39"/>
      <c r="QHZ303" s="39"/>
      <c r="QIA303" s="39"/>
      <c r="QIB303" s="39"/>
      <c r="QIC303" s="39"/>
      <c r="QID303" s="39"/>
      <c r="QIE303" s="39"/>
      <c r="QIF303" s="39"/>
      <c r="QIG303" s="39"/>
      <c r="QIH303" s="39"/>
      <c r="QII303" s="39"/>
      <c r="QIJ303" s="39"/>
      <c r="QIK303" s="39"/>
      <c r="QIL303" s="39"/>
      <c r="QIM303" s="39"/>
      <c r="QIN303" s="39"/>
      <c r="QIO303" s="39"/>
      <c r="QIP303" s="39"/>
      <c r="QIQ303" s="39"/>
      <c r="QIR303" s="39"/>
      <c r="QIS303" s="39"/>
      <c r="QIT303" s="39"/>
      <c r="QIU303" s="39"/>
      <c r="QIV303" s="39"/>
      <c r="QIW303" s="39"/>
      <c r="QIX303" s="39"/>
      <c r="QIY303" s="39"/>
      <c r="QIZ303" s="39"/>
      <c r="QJA303" s="39"/>
      <c r="QJB303" s="39"/>
      <c r="QJC303" s="39"/>
      <c r="QJD303" s="39"/>
      <c r="QJE303" s="39"/>
      <c r="QJF303" s="39"/>
      <c r="QJG303" s="39"/>
      <c r="QJH303" s="39"/>
      <c r="QJI303" s="39"/>
      <c r="QJJ303" s="39"/>
      <c r="QJK303" s="39"/>
      <c r="QJL303" s="39"/>
      <c r="QJM303" s="39"/>
      <c r="QJN303" s="39"/>
      <c r="QJO303" s="39"/>
      <c r="QJP303" s="39"/>
      <c r="QJQ303" s="39"/>
      <c r="QJR303" s="39"/>
      <c r="QJS303" s="39"/>
      <c r="QJT303" s="39"/>
      <c r="QJU303" s="39"/>
      <c r="QJV303" s="39"/>
      <c r="QJW303" s="39"/>
      <c r="QJX303" s="39"/>
      <c r="QJY303" s="39"/>
      <c r="QJZ303" s="39"/>
      <c r="QKA303" s="39"/>
      <c r="QKB303" s="39"/>
      <c r="QKC303" s="39"/>
      <c r="QKD303" s="39"/>
      <c r="QKE303" s="39"/>
      <c r="QKF303" s="39"/>
      <c r="QKG303" s="39"/>
      <c r="QKH303" s="39"/>
      <c r="QKI303" s="39"/>
      <c r="QKJ303" s="39"/>
      <c r="QKK303" s="39"/>
      <c r="QKL303" s="39"/>
      <c r="QKM303" s="39"/>
      <c r="QKN303" s="39"/>
      <c r="QKO303" s="39"/>
      <c r="QKP303" s="39"/>
      <c r="QKQ303" s="39"/>
      <c r="QKR303" s="39"/>
      <c r="QKS303" s="39"/>
      <c r="QKT303" s="39"/>
      <c r="QKU303" s="39"/>
      <c r="QKV303" s="39"/>
      <c r="QKW303" s="39"/>
      <c r="QKX303" s="39"/>
      <c r="QKY303" s="39"/>
      <c r="QKZ303" s="39"/>
      <c r="QLA303" s="39"/>
      <c r="QLB303" s="39"/>
      <c r="QLC303" s="39"/>
      <c r="QLD303" s="39"/>
      <c r="QLE303" s="39"/>
      <c r="QLF303" s="39"/>
      <c r="QLG303" s="39"/>
      <c r="QLH303" s="39"/>
      <c r="QLI303" s="39"/>
      <c r="QLJ303" s="39"/>
      <c r="QLK303" s="39"/>
      <c r="QLL303" s="39"/>
      <c r="QLM303" s="39"/>
      <c r="QLN303" s="39"/>
      <c r="QLO303" s="39"/>
      <c r="QLP303" s="39"/>
      <c r="QLQ303" s="39"/>
      <c r="QLR303" s="39"/>
      <c r="QLS303" s="39"/>
      <c r="QLT303" s="39"/>
      <c r="QLU303" s="39"/>
      <c r="QLV303" s="39"/>
      <c r="QLW303" s="39"/>
      <c r="QLX303" s="39"/>
      <c r="QLY303" s="39"/>
      <c r="QLZ303" s="39"/>
      <c r="QMA303" s="39"/>
      <c r="QMB303" s="39"/>
      <c r="QMC303" s="39"/>
      <c r="QMD303" s="39"/>
      <c r="QME303" s="39"/>
      <c r="QMF303" s="39"/>
      <c r="QMG303" s="39"/>
      <c r="QMH303" s="39"/>
      <c r="QMI303" s="39"/>
      <c r="QMJ303" s="39"/>
      <c r="QMK303" s="39"/>
      <c r="QML303" s="39"/>
      <c r="QMM303" s="39"/>
      <c r="QMN303" s="39"/>
      <c r="QMO303" s="39"/>
      <c r="QMP303" s="39"/>
      <c r="QMQ303" s="39"/>
      <c r="QMR303" s="39"/>
      <c r="QMS303" s="39"/>
      <c r="QMT303" s="39"/>
      <c r="QMU303" s="39"/>
      <c r="QMV303" s="39"/>
      <c r="QMW303" s="39"/>
      <c r="QMX303" s="39"/>
      <c r="QMY303" s="39"/>
      <c r="QMZ303" s="39"/>
      <c r="QNA303" s="39"/>
      <c r="QNB303" s="39"/>
      <c r="QNC303" s="39"/>
      <c r="QND303" s="39"/>
      <c r="QNE303" s="39"/>
      <c r="QNF303" s="39"/>
      <c r="QNG303" s="39"/>
      <c r="QNH303" s="39"/>
      <c r="QNI303" s="39"/>
      <c r="QNJ303" s="39"/>
      <c r="QNK303" s="39"/>
      <c r="QNL303" s="39"/>
      <c r="QNM303" s="39"/>
      <c r="QNN303" s="39"/>
      <c r="QNO303" s="39"/>
      <c r="QNP303" s="39"/>
      <c r="QNQ303" s="39"/>
      <c r="QNR303" s="39"/>
      <c r="QNS303" s="39"/>
      <c r="QNT303" s="39"/>
      <c r="QNU303" s="39"/>
      <c r="QNV303" s="39"/>
      <c r="QNW303" s="39"/>
      <c r="QNX303" s="39"/>
      <c r="QNY303" s="39"/>
      <c r="QNZ303" s="39"/>
      <c r="QOA303" s="39"/>
      <c r="QOB303" s="39"/>
      <c r="QOC303" s="39"/>
      <c r="QOD303" s="39"/>
      <c r="QOE303" s="39"/>
      <c r="QOF303" s="39"/>
      <c r="QOG303" s="39"/>
      <c r="QOH303" s="39"/>
      <c r="QOI303" s="39"/>
      <c r="QOJ303" s="39"/>
      <c r="QOK303" s="39"/>
      <c r="QOL303" s="39"/>
      <c r="QOM303" s="39"/>
      <c r="QON303" s="39"/>
      <c r="QOO303" s="39"/>
      <c r="QOP303" s="39"/>
      <c r="QOQ303" s="39"/>
      <c r="QOR303" s="39"/>
      <c r="QOS303" s="39"/>
      <c r="QOT303" s="39"/>
      <c r="QOU303" s="39"/>
      <c r="QOV303" s="39"/>
      <c r="QOW303" s="39"/>
      <c r="QOX303" s="39"/>
      <c r="QOY303" s="39"/>
      <c r="QOZ303" s="39"/>
      <c r="QPA303" s="39"/>
      <c r="QPB303" s="39"/>
      <c r="QPC303" s="39"/>
      <c r="QPD303" s="39"/>
      <c r="QPE303" s="39"/>
      <c r="QPF303" s="39"/>
      <c r="QPG303" s="39"/>
      <c r="QPH303" s="39"/>
      <c r="QPI303" s="39"/>
      <c r="QPJ303" s="39"/>
      <c r="QPK303" s="39"/>
      <c r="QPL303" s="39"/>
      <c r="QPM303" s="39"/>
      <c r="QPN303" s="39"/>
      <c r="QPO303" s="39"/>
      <c r="QPP303" s="39"/>
      <c r="QPQ303" s="39"/>
      <c r="QPR303" s="39"/>
      <c r="QPS303" s="39"/>
      <c r="QPT303" s="39"/>
      <c r="QPU303" s="39"/>
      <c r="QPV303" s="39"/>
      <c r="QPW303" s="39"/>
      <c r="QPX303" s="39"/>
      <c r="QPY303" s="39"/>
      <c r="QPZ303" s="39"/>
      <c r="QQA303" s="39"/>
      <c r="QQB303" s="39"/>
      <c r="QQC303" s="39"/>
      <c r="QQD303" s="39"/>
      <c r="QQE303" s="39"/>
      <c r="QQF303" s="39"/>
      <c r="QQG303" s="39"/>
      <c r="QQH303" s="39"/>
      <c r="QQI303" s="39"/>
      <c r="QQJ303" s="39"/>
      <c r="QQK303" s="39"/>
      <c r="QQL303" s="39"/>
      <c r="QQM303" s="39"/>
      <c r="QQN303" s="39"/>
      <c r="QQO303" s="39"/>
      <c r="QQP303" s="39"/>
      <c r="QQQ303" s="39"/>
      <c r="QQR303" s="39"/>
      <c r="QQS303" s="39"/>
      <c r="QQT303" s="39"/>
      <c r="QQU303" s="39"/>
      <c r="QQV303" s="39"/>
      <c r="QQW303" s="39"/>
      <c r="QQX303" s="39"/>
      <c r="QQY303" s="39"/>
      <c r="QQZ303" s="39"/>
      <c r="QRA303" s="39"/>
      <c r="QRB303" s="39"/>
      <c r="QRC303" s="39"/>
      <c r="QRD303" s="39"/>
      <c r="QRE303" s="39"/>
      <c r="QRF303" s="39"/>
      <c r="QRG303" s="39"/>
      <c r="QRH303" s="39"/>
      <c r="QRI303" s="39"/>
      <c r="QRJ303" s="39"/>
      <c r="QRK303" s="39"/>
      <c r="QRL303" s="39"/>
      <c r="QRM303" s="39"/>
      <c r="QRN303" s="39"/>
      <c r="QRO303" s="39"/>
      <c r="QRP303" s="39"/>
      <c r="QRQ303" s="39"/>
      <c r="QRR303" s="39"/>
      <c r="QRS303" s="39"/>
      <c r="QRT303" s="39"/>
      <c r="QRU303" s="39"/>
      <c r="QRV303" s="39"/>
      <c r="QRW303" s="39"/>
      <c r="QRX303" s="39"/>
      <c r="QRY303" s="39"/>
      <c r="QRZ303" s="39"/>
      <c r="QSA303" s="39"/>
      <c r="QSB303" s="39"/>
      <c r="QSC303" s="39"/>
      <c r="QSD303" s="39"/>
      <c r="QSE303" s="39"/>
      <c r="QSF303" s="39"/>
      <c r="QSG303" s="39"/>
      <c r="QSH303" s="39"/>
      <c r="QSI303" s="39"/>
      <c r="QSJ303" s="39"/>
      <c r="QSK303" s="39"/>
      <c r="QSL303" s="39"/>
      <c r="QSM303" s="39"/>
      <c r="QSN303" s="39"/>
      <c r="QSO303" s="39"/>
      <c r="QSP303" s="39"/>
      <c r="QSQ303" s="39"/>
      <c r="QSR303" s="39"/>
      <c r="QSS303" s="39"/>
      <c r="QST303" s="39"/>
      <c r="QSU303" s="39"/>
      <c r="QSV303" s="39"/>
      <c r="QSW303" s="39"/>
      <c r="QSX303" s="39"/>
      <c r="QSY303" s="39"/>
      <c r="QSZ303" s="39"/>
      <c r="QTA303" s="39"/>
      <c r="QTB303" s="39"/>
      <c r="QTC303" s="39"/>
      <c r="QTD303" s="39"/>
      <c r="QTE303" s="39"/>
      <c r="QTF303" s="39"/>
      <c r="QTG303" s="39"/>
      <c r="QTH303" s="39"/>
      <c r="QTI303" s="39"/>
      <c r="QTJ303" s="39"/>
      <c r="QTK303" s="39"/>
      <c r="QTL303" s="39"/>
      <c r="QTM303" s="39"/>
      <c r="QTN303" s="39"/>
      <c r="QTO303" s="39"/>
      <c r="QTP303" s="39"/>
      <c r="QTQ303" s="39"/>
      <c r="QTR303" s="39"/>
      <c r="QTS303" s="39"/>
      <c r="QTT303" s="39"/>
      <c r="QTU303" s="39"/>
      <c r="QTV303" s="39"/>
      <c r="QTW303" s="39"/>
      <c r="QTX303" s="39"/>
      <c r="QTY303" s="39"/>
      <c r="QTZ303" s="39"/>
      <c r="QUA303" s="39"/>
      <c r="QUB303" s="39"/>
      <c r="QUC303" s="39"/>
      <c r="QUD303" s="39"/>
      <c r="QUE303" s="39"/>
      <c r="QUF303" s="39"/>
      <c r="QUG303" s="39"/>
      <c r="QUH303" s="39"/>
      <c r="QUI303" s="39"/>
      <c r="QUJ303" s="39"/>
      <c r="QUK303" s="39"/>
      <c r="QUL303" s="39"/>
      <c r="QUM303" s="39"/>
      <c r="QUN303" s="39"/>
      <c r="QUO303" s="39"/>
      <c r="QUP303" s="39"/>
      <c r="QUQ303" s="39"/>
      <c r="QUR303" s="39"/>
      <c r="QUS303" s="39"/>
      <c r="QUT303" s="39"/>
      <c r="QUU303" s="39"/>
      <c r="QUV303" s="39"/>
      <c r="QUW303" s="39"/>
      <c r="QUX303" s="39"/>
      <c r="QUY303" s="39"/>
      <c r="QUZ303" s="39"/>
      <c r="QVA303" s="39"/>
      <c r="QVB303" s="39"/>
      <c r="QVC303" s="39"/>
      <c r="QVD303" s="39"/>
      <c r="QVE303" s="39"/>
      <c r="QVF303" s="39"/>
      <c r="QVG303" s="39"/>
      <c r="QVH303" s="39"/>
      <c r="QVI303" s="39"/>
      <c r="QVJ303" s="39"/>
      <c r="QVK303" s="39"/>
      <c r="QVL303" s="39"/>
      <c r="QVM303" s="39"/>
      <c r="QVN303" s="39"/>
      <c r="QVO303" s="39"/>
      <c r="QVP303" s="39"/>
      <c r="QVQ303" s="39"/>
      <c r="QVR303" s="39"/>
      <c r="QVS303" s="39"/>
      <c r="QVT303" s="39"/>
      <c r="QVU303" s="39"/>
      <c r="QVV303" s="39"/>
      <c r="QVW303" s="39"/>
      <c r="QVX303" s="39"/>
      <c r="QVY303" s="39"/>
      <c r="QVZ303" s="39"/>
      <c r="QWA303" s="39"/>
      <c r="QWB303" s="39"/>
      <c r="QWC303" s="39"/>
      <c r="QWD303" s="39"/>
      <c r="QWE303" s="39"/>
      <c r="QWF303" s="39"/>
      <c r="QWG303" s="39"/>
      <c r="QWH303" s="39"/>
      <c r="QWI303" s="39"/>
      <c r="QWJ303" s="39"/>
      <c r="QWK303" s="39"/>
      <c r="QWL303" s="39"/>
      <c r="QWM303" s="39"/>
      <c r="QWN303" s="39"/>
      <c r="QWO303" s="39"/>
      <c r="QWP303" s="39"/>
      <c r="QWQ303" s="39"/>
      <c r="QWR303" s="39"/>
      <c r="QWS303" s="39"/>
      <c r="QWT303" s="39"/>
      <c r="QWU303" s="39"/>
      <c r="QWV303" s="39"/>
      <c r="QWW303" s="39"/>
      <c r="QWX303" s="39"/>
      <c r="QWY303" s="39"/>
      <c r="QWZ303" s="39"/>
      <c r="QXA303" s="39"/>
      <c r="QXB303" s="39"/>
      <c r="QXC303" s="39"/>
      <c r="QXD303" s="39"/>
      <c r="QXE303" s="39"/>
      <c r="QXF303" s="39"/>
      <c r="QXG303" s="39"/>
      <c r="QXH303" s="39"/>
      <c r="QXI303" s="39"/>
      <c r="QXJ303" s="39"/>
      <c r="QXK303" s="39"/>
      <c r="QXL303" s="39"/>
      <c r="QXM303" s="39"/>
      <c r="QXN303" s="39"/>
      <c r="QXO303" s="39"/>
      <c r="QXP303" s="39"/>
      <c r="QXQ303" s="39"/>
      <c r="QXR303" s="39"/>
      <c r="QXS303" s="39"/>
      <c r="QXT303" s="39"/>
      <c r="QXU303" s="39"/>
      <c r="QXV303" s="39"/>
      <c r="QXW303" s="39"/>
      <c r="QXX303" s="39"/>
      <c r="QXY303" s="39"/>
      <c r="QXZ303" s="39"/>
      <c r="QYA303" s="39"/>
      <c r="QYB303" s="39"/>
      <c r="QYC303" s="39"/>
      <c r="QYD303" s="39"/>
      <c r="QYE303" s="39"/>
      <c r="QYF303" s="39"/>
      <c r="QYG303" s="39"/>
      <c r="QYH303" s="39"/>
      <c r="QYI303" s="39"/>
      <c r="QYJ303" s="39"/>
      <c r="QYK303" s="39"/>
      <c r="QYL303" s="39"/>
      <c r="QYM303" s="39"/>
      <c r="QYN303" s="39"/>
      <c r="QYO303" s="39"/>
      <c r="QYP303" s="39"/>
      <c r="QYQ303" s="39"/>
      <c r="QYR303" s="39"/>
      <c r="QYS303" s="39"/>
      <c r="QYT303" s="39"/>
      <c r="QYU303" s="39"/>
      <c r="QYV303" s="39"/>
      <c r="QYW303" s="39"/>
      <c r="QYX303" s="39"/>
      <c r="QYY303" s="39"/>
      <c r="QYZ303" s="39"/>
      <c r="QZA303" s="39"/>
      <c r="QZB303" s="39"/>
      <c r="QZC303" s="39"/>
      <c r="QZD303" s="39"/>
      <c r="QZE303" s="39"/>
      <c r="QZF303" s="39"/>
      <c r="QZG303" s="39"/>
      <c r="QZH303" s="39"/>
      <c r="QZI303" s="39"/>
      <c r="QZJ303" s="39"/>
      <c r="QZK303" s="39"/>
      <c r="QZL303" s="39"/>
      <c r="QZM303" s="39"/>
      <c r="QZN303" s="39"/>
      <c r="QZO303" s="39"/>
      <c r="QZP303" s="39"/>
      <c r="QZQ303" s="39"/>
      <c r="QZR303" s="39"/>
      <c r="QZS303" s="39"/>
      <c r="QZT303" s="39"/>
      <c r="QZU303" s="39"/>
      <c r="QZV303" s="39"/>
      <c r="QZW303" s="39"/>
      <c r="QZX303" s="39"/>
      <c r="QZY303" s="39"/>
      <c r="QZZ303" s="39"/>
      <c r="RAA303" s="39"/>
      <c r="RAB303" s="39"/>
      <c r="RAC303" s="39"/>
      <c r="RAD303" s="39"/>
      <c r="RAE303" s="39"/>
      <c r="RAF303" s="39"/>
      <c r="RAG303" s="39"/>
      <c r="RAH303" s="39"/>
      <c r="RAI303" s="39"/>
      <c r="RAJ303" s="39"/>
      <c r="RAK303" s="39"/>
      <c r="RAL303" s="39"/>
      <c r="RAM303" s="39"/>
      <c r="RAN303" s="39"/>
      <c r="RAO303" s="39"/>
      <c r="RAP303" s="39"/>
      <c r="RAQ303" s="39"/>
      <c r="RAR303" s="39"/>
      <c r="RAS303" s="39"/>
      <c r="RAT303" s="39"/>
      <c r="RAU303" s="39"/>
      <c r="RAV303" s="39"/>
      <c r="RAW303" s="39"/>
      <c r="RAX303" s="39"/>
      <c r="RAY303" s="39"/>
      <c r="RAZ303" s="39"/>
      <c r="RBA303" s="39"/>
      <c r="RBB303" s="39"/>
      <c r="RBC303" s="39"/>
      <c r="RBD303" s="39"/>
      <c r="RBE303" s="39"/>
      <c r="RBF303" s="39"/>
      <c r="RBG303" s="39"/>
      <c r="RBH303" s="39"/>
      <c r="RBI303" s="39"/>
      <c r="RBJ303" s="39"/>
      <c r="RBK303" s="39"/>
      <c r="RBL303" s="39"/>
      <c r="RBM303" s="39"/>
      <c r="RBN303" s="39"/>
      <c r="RBO303" s="39"/>
      <c r="RBP303" s="39"/>
      <c r="RBQ303" s="39"/>
      <c r="RBR303" s="39"/>
      <c r="RBS303" s="39"/>
      <c r="RBT303" s="39"/>
      <c r="RBU303" s="39"/>
      <c r="RBV303" s="39"/>
      <c r="RBW303" s="39"/>
      <c r="RBX303" s="39"/>
      <c r="RBY303" s="39"/>
      <c r="RBZ303" s="39"/>
      <c r="RCA303" s="39"/>
      <c r="RCB303" s="39"/>
      <c r="RCC303" s="39"/>
      <c r="RCD303" s="39"/>
      <c r="RCE303" s="39"/>
      <c r="RCF303" s="39"/>
      <c r="RCG303" s="39"/>
      <c r="RCH303" s="39"/>
      <c r="RCI303" s="39"/>
      <c r="RCJ303" s="39"/>
      <c r="RCK303" s="39"/>
      <c r="RCL303" s="39"/>
      <c r="RCM303" s="39"/>
      <c r="RCN303" s="39"/>
      <c r="RCO303" s="39"/>
      <c r="RCP303" s="39"/>
      <c r="RCQ303" s="39"/>
      <c r="RCR303" s="39"/>
      <c r="RCS303" s="39"/>
      <c r="RCT303" s="39"/>
      <c r="RCU303" s="39"/>
      <c r="RCV303" s="39"/>
      <c r="RCW303" s="39"/>
      <c r="RCX303" s="39"/>
      <c r="RCY303" s="39"/>
      <c r="RCZ303" s="39"/>
      <c r="RDA303" s="39"/>
      <c r="RDB303" s="39"/>
      <c r="RDC303" s="39"/>
      <c r="RDD303" s="39"/>
      <c r="RDE303" s="39"/>
      <c r="RDF303" s="39"/>
      <c r="RDG303" s="39"/>
      <c r="RDH303" s="39"/>
      <c r="RDI303" s="39"/>
      <c r="RDJ303" s="39"/>
      <c r="RDK303" s="39"/>
      <c r="RDL303" s="39"/>
      <c r="RDM303" s="39"/>
      <c r="RDN303" s="39"/>
      <c r="RDO303" s="39"/>
      <c r="RDP303" s="39"/>
      <c r="RDQ303" s="39"/>
      <c r="RDR303" s="39"/>
      <c r="RDS303" s="39"/>
      <c r="RDT303" s="39"/>
      <c r="RDU303" s="39"/>
      <c r="RDV303" s="39"/>
      <c r="RDW303" s="39"/>
      <c r="RDX303" s="39"/>
      <c r="RDY303" s="39"/>
      <c r="RDZ303" s="39"/>
      <c r="REA303" s="39"/>
      <c r="REB303" s="39"/>
      <c r="REC303" s="39"/>
      <c r="RED303" s="39"/>
      <c r="REE303" s="39"/>
      <c r="REF303" s="39"/>
      <c r="REG303" s="39"/>
      <c r="REH303" s="39"/>
      <c r="REI303" s="39"/>
      <c r="REJ303" s="39"/>
      <c r="REK303" s="39"/>
      <c r="REL303" s="39"/>
      <c r="REM303" s="39"/>
      <c r="REN303" s="39"/>
      <c r="REO303" s="39"/>
      <c r="REP303" s="39"/>
      <c r="REQ303" s="39"/>
      <c r="RER303" s="39"/>
      <c r="RES303" s="39"/>
      <c r="RET303" s="39"/>
      <c r="REU303" s="39"/>
      <c r="REV303" s="39"/>
      <c r="REW303" s="39"/>
      <c r="REX303" s="39"/>
      <c r="REY303" s="39"/>
      <c r="REZ303" s="39"/>
      <c r="RFA303" s="39"/>
      <c r="RFB303" s="39"/>
      <c r="RFC303" s="39"/>
      <c r="RFD303" s="39"/>
      <c r="RFE303" s="39"/>
      <c r="RFF303" s="39"/>
      <c r="RFG303" s="39"/>
      <c r="RFH303" s="39"/>
      <c r="RFI303" s="39"/>
      <c r="RFJ303" s="39"/>
      <c r="RFK303" s="39"/>
      <c r="RFL303" s="39"/>
      <c r="RFM303" s="39"/>
      <c r="RFN303" s="39"/>
      <c r="RFO303" s="39"/>
      <c r="RFP303" s="39"/>
      <c r="RFQ303" s="39"/>
      <c r="RFR303" s="39"/>
      <c r="RFS303" s="39"/>
      <c r="RFT303" s="39"/>
      <c r="RFU303" s="39"/>
      <c r="RFV303" s="39"/>
      <c r="RFW303" s="39"/>
      <c r="RFX303" s="39"/>
      <c r="RFY303" s="39"/>
      <c r="RFZ303" s="39"/>
      <c r="RGA303" s="39"/>
      <c r="RGB303" s="39"/>
      <c r="RGC303" s="39"/>
      <c r="RGD303" s="39"/>
      <c r="RGE303" s="39"/>
      <c r="RGF303" s="39"/>
      <c r="RGG303" s="39"/>
      <c r="RGH303" s="39"/>
      <c r="RGI303" s="39"/>
      <c r="RGJ303" s="39"/>
      <c r="RGK303" s="39"/>
      <c r="RGL303" s="39"/>
      <c r="RGM303" s="39"/>
      <c r="RGN303" s="39"/>
      <c r="RGO303" s="39"/>
      <c r="RGP303" s="39"/>
      <c r="RGQ303" s="39"/>
      <c r="RGR303" s="39"/>
      <c r="RGS303" s="39"/>
      <c r="RGT303" s="39"/>
      <c r="RGU303" s="39"/>
      <c r="RGV303" s="39"/>
      <c r="RGW303" s="39"/>
      <c r="RGX303" s="39"/>
      <c r="RGY303" s="39"/>
      <c r="RGZ303" s="39"/>
      <c r="RHA303" s="39"/>
      <c r="RHB303" s="39"/>
      <c r="RHC303" s="39"/>
      <c r="RHD303" s="39"/>
      <c r="RHE303" s="39"/>
      <c r="RHF303" s="39"/>
      <c r="RHG303" s="39"/>
      <c r="RHH303" s="39"/>
      <c r="RHI303" s="39"/>
      <c r="RHJ303" s="39"/>
      <c r="RHK303" s="39"/>
      <c r="RHL303" s="39"/>
      <c r="RHM303" s="39"/>
      <c r="RHN303" s="39"/>
      <c r="RHO303" s="39"/>
      <c r="RHP303" s="39"/>
      <c r="RHQ303" s="39"/>
      <c r="RHR303" s="39"/>
      <c r="RHS303" s="39"/>
      <c r="RHT303" s="39"/>
      <c r="RHU303" s="39"/>
      <c r="RHV303" s="39"/>
      <c r="RHW303" s="39"/>
      <c r="RHX303" s="39"/>
      <c r="RHY303" s="39"/>
      <c r="RHZ303" s="39"/>
      <c r="RIA303" s="39"/>
      <c r="RIB303" s="39"/>
      <c r="RIC303" s="39"/>
      <c r="RID303" s="39"/>
      <c r="RIE303" s="39"/>
      <c r="RIF303" s="39"/>
      <c r="RIG303" s="39"/>
      <c r="RIH303" s="39"/>
      <c r="RII303" s="39"/>
      <c r="RIJ303" s="39"/>
      <c r="RIK303" s="39"/>
      <c r="RIL303" s="39"/>
      <c r="RIM303" s="39"/>
      <c r="RIN303" s="39"/>
      <c r="RIO303" s="39"/>
      <c r="RIP303" s="39"/>
      <c r="RIQ303" s="39"/>
      <c r="RIR303" s="39"/>
      <c r="RIS303" s="39"/>
      <c r="RIT303" s="39"/>
      <c r="RIU303" s="39"/>
      <c r="RIV303" s="39"/>
      <c r="RIW303" s="39"/>
      <c r="RIX303" s="39"/>
      <c r="RIY303" s="39"/>
      <c r="RIZ303" s="39"/>
      <c r="RJA303" s="39"/>
      <c r="RJB303" s="39"/>
      <c r="RJC303" s="39"/>
      <c r="RJD303" s="39"/>
      <c r="RJE303" s="39"/>
      <c r="RJF303" s="39"/>
      <c r="RJG303" s="39"/>
      <c r="RJH303" s="39"/>
      <c r="RJI303" s="39"/>
      <c r="RJJ303" s="39"/>
      <c r="RJK303" s="39"/>
      <c r="RJL303" s="39"/>
      <c r="RJM303" s="39"/>
      <c r="RJN303" s="39"/>
      <c r="RJO303" s="39"/>
      <c r="RJP303" s="39"/>
      <c r="RJQ303" s="39"/>
      <c r="RJR303" s="39"/>
      <c r="RJS303" s="39"/>
      <c r="RJT303" s="39"/>
      <c r="RJU303" s="39"/>
      <c r="RJV303" s="39"/>
      <c r="RJW303" s="39"/>
      <c r="RJX303" s="39"/>
      <c r="RJY303" s="39"/>
      <c r="RJZ303" s="39"/>
      <c r="RKA303" s="39"/>
      <c r="RKB303" s="39"/>
      <c r="RKC303" s="39"/>
      <c r="RKD303" s="39"/>
      <c r="RKE303" s="39"/>
      <c r="RKF303" s="39"/>
      <c r="RKG303" s="39"/>
      <c r="RKH303" s="39"/>
      <c r="RKI303" s="39"/>
      <c r="RKJ303" s="39"/>
      <c r="RKK303" s="39"/>
      <c r="RKL303" s="39"/>
      <c r="RKM303" s="39"/>
      <c r="RKN303" s="39"/>
      <c r="RKO303" s="39"/>
      <c r="RKP303" s="39"/>
      <c r="RKQ303" s="39"/>
      <c r="RKR303" s="39"/>
      <c r="RKS303" s="39"/>
      <c r="RKT303" s="39"/>
      <c r="RKU303" s="39"/>
      <c r="RKV303" s="39"/>
      <c r="RKW303" s="39"/>
      <c r="RKX303" s="39"/>
      <c r="RKY303" s="39"/>
      <c r="RKZ303" s="39"/>
      <c r="RLA303" s="39"/>
      <c r="RLB303" s="39"/>
      <c r="RLC303" s="39"/>
      <c r="RLD303" s="39"/>
      <c r="RLE303" s="39"/>
      <c r="RLF303" s="39"/>
      <c r="RLG303" s="39"/>
      <c r="RLH303" s="39"/>
      <c r="RLI303" s="39"/>
      <c r="RLJ303" s="39"/>
      <c r="RLK303" s="39"/>
      <c r="RLL303" s="39"/>
      <c r="RLM303" s="39"/>
      <c r="RLN303" s="39"/>
      <c r="RLO303" s="39"/>
      <c r="RLP303" s="39"/>
      <c r="RLQ303" s="39"/>
      <c r="RLR303" s="39"/>
      <c r="RLS303" s="39"/>
      <c r="RLT303" s="39"/>
      <c r="RLU303" s="39"/>
      <c r="RLV303" s="39"/>
      <c r="RLW303" s="39"/>
      <c r="RLX303" s="39"/>
      <c r="RLY303" s="39"/>
      <c r="RLZ303" s="39"/>
      <c r="RMA303" s="39"/>
      <c r="RMB303" s="39"/>
      <c r="RMC303" s="39"/>
      <c r="RMD303" s="39"/>
      <c r="RME303" s="39"/>
      <c r="RMF303" s="39"/>
      <c r="RMG303" s="39"/>
      <c r="RMH303" s="39"/>
      <c r="RMI303" s="39"/>
      <c r="RMJ303" s="39"/>
      <c r="RMK303" s="39"/>
      <c r="RML303" s="39"/>
      <c r="RMM303" s="39"/>
      <c r="RMN303" s="39"/>
      <c r="RMO303" s="39"/>
      <c r="RMP303" s="39"/>
      <c r="RMQ303" s="39"/>
      <c r="RMR303" s="39"/>
      <c r="RMS303" s="39"/>
      <c r="RMT303" s="39"/>
      <c r="RMU303" s="39"/>
      <c r="RMV303" s="39"/>
      <c r="RMW303" s="39"/>
      <c r="RMX303" s="39"/>
      <c r="RMY303" s="39"/>
      <c r="RMZ303" s="39"/>
      <c r="RNA303" s="39"/>
      <c r="RNB303" s="39"/>
      <c r="RNC303" s="39"/>
      <c r="RND303" s="39"/>
      <c r="RNE303" s="39"/>
      <c r="RNF303" s="39"/>
      <c r="RNG303" s="39"/>
      <c r="RNH303" s="39"/>
      <c r="RNI303" s="39"/>
      <c r="RNJ303" s="39"/>
      <c r="RNK303" s="39"/>
      <c r="RNL303" s="39"/>
      <c r="RNM303" s="39"/>
      <c r="RNN303" s="39"/>
      <c r="RNO303" s="39"/>
      <c r="RNP303" s="39"/>
      <c r="RNQ303" s="39"/>
      <c r="RNR303" s="39"/>
      <c r="RNS303" s="39"/>
      <c r="RNT303" s="39"/>
      <c r="RNU303" s="39"/>
      <c r="RNV303" s="39"/>
      <c r="RNW303" s="39"/>
      <c r="RNX303" s="39"/>
      <c r="RNY303" s="39"/>
      <c r="RNZ303" s="39"/>
      <c r="ROA303" s="39"/>
      <c r="ROB303" s="39"/>
      <c r="ROC303" s="39"/>
      <c r="ROD303" s="39"/>
      <c r="ROE303" s="39"/>
      <c r="ROF303" s="39"/>
      <c r="ROG303" s="39"/>
      <c r="ROH303" s="39"/>
      <c r="ROI303" s="39"/>
      <c r="ROJ303" s="39"/>
      <c r="ROK303" s="39"/>
      <c r="ROL303" s="39"/>
      <c r="ROM303" s="39"/>
      <c r="RON303" s="39"/>
      <c r="ROO303" s="39"/>
      <c r="ROP303" s="39"/>
      <c r="ROQ303" s="39"/>
      <c r="ROR303" s="39"/>
      <c r="ROS303" s="39"/>
      <c r="ROT303" s="39"/>
      <c r="ROU303" s="39"/>
      <c r="ROV303" s="39"/>
      <c r="ROW303" s="39"/>
      <c r="ROX303" s="39"/>
      <c r="ROY303" s="39"/>
      <c r="ROZ303" s="39"/>
      <c r="RPA303" s="39"/>
      <c r="RPB303" s="39"/>
      <c r="RPC303" s="39"/>
      <c r="RPD303" s="39"/>
      <c r="RPE303" s="39"/>
      <c r="RPF303" s="39"/>
      <c r="RPG303" s="39"/>
      <c r="RPH303" s="39"/>
      <c r="RPI303" s="39"/>
      <c r="RPJ303" s="39"/>
      <c r="RPK303" s="39"/>
      <c r="RPL303" s="39"/>
      <c r="RPM303" s="39"/>
      <c r="RPN303" s="39"/>
      <c r="RPO303" s="39"/>
      <c r="RPP303" s="39"/>
      <c r="RPQ303" s="39"/>
      <c r="RPR303" s="39"/>
      <c r="RPS303" s="39"/>
      <c r="RPT303" s="39"/>
      <c r="RPU303" s="39"/>
      <c r="RPV303" s="39"/>
      <c r="RPW303" s="39"/>
      <c r="RPX303" s="39"/>
      <c r="RPY303" s="39"/>
      <c r="RPZ303" s="39"/>
      <c r="RQA303" s="39"/>
      <c r="RQB303" s="39"/>
      <c r="RQC303" s="39"/>
      <c r="RQD303" s="39"/>
      <c r="RQE303" s="39"/>
      <c r="RQF303" s="39"/>
      <c r="RQG303" s="39"/>
      <c r="RQH303" s="39"/>
      <c r="RQI303" s="39"/>
      <c r="RQJ303" s="39"/>
      <c r="RQK303" s="39"/>
      <c r="RQL303" s="39"/>
      <c r="RQM303" s="39"/>
      <c r="RQN303" s="39"/>
      <c r="RQO303" s="39"/>
      <c r="RQP303" s="39"/>
      <c r="RQQ303" s="39"/>
      <c r="RQR303" s="39"/>
      <c r="RQS303" s="39"/>
      <c r="RQT303" s="39"/>
      <c r="RQU303" s="39"/>
      <c r="RQV303" s="39"/>
      <c r="RQW303" s="39"/>
      <c r="RQX303" s="39"/>
      <c r="RQY303" s="39"/>
      <c r="RQZ303" s="39"/>
      <c r="RRA303" s="39"/>
      <c r="RRB303" s="39"/>
      <c r="RRC303" s="39"/>
      <c r="RRD303" s="39"/>
      <c r="RRE303" s="39"/>
      <c r="RRF303" s="39"/>
      <c r="RRG303" s="39"/>
      <c r="RRH303" s="39"/>
      <c r="RRI303" s="39"/>
      <c r="RRJ303" s="39"/>
      <c r="RRK303" s="39"/>
      <c r="RRL303" s="39"/>
      <c r="RRM303" s="39"/>
      <c r="RRN303" s="39"/>
      <c r="RRO303" s="39"/>
      <c r="RRP303" s="39"/>
      <c r="RRQ303" s="39"/>
      <c r="RRR303" s="39"/>
      <c r="RRS303" s="39"/>
      <c r="RRT303" s="39"/>
      <c r="RRU303" s="39"/>
      <c r="RRV303" s="39"/>
      <c r="RRW303" s="39"/>
      <c r="RRX303" s="39"/>
      <c r="RRY303" s="39"/>
      <c r="RRZ303" s="39"/>
      <c r="RSA303" s="39"/>
      <c r="RSB303" s="39"/>
      <c r="RSC303" s="39"/>
      <c r="RSD303" s="39"/>
      <c r="RSE303" s="39"/>
      <c r="RSF303" s="39"/>
      <c r="RSG303" s="39"/>
      <c r="RSH303" s="39"/>
      <c r="RSI303" s="39"/>
      <c r="RSJ303" s="39"/>
      <c r="RSK303" s="39"/>
      <c r="RSL303" s="39"/>
      <c r="RSM303" s="39"/>
      <c r="RSN303" s="39"/>
      <c r="RSO303" s="39"/>
      <c r="RSP303" s="39"/>
      <c r="RSQ303" s="39"/>
      <c r="RSR303" s="39"/>
      <c r="RSS303" s="39"/>
      <c r="RST303" s="39"/>
      <c r="RSU303" s="39"/>
      <c r="RSV303" s="39"/>
      <c r="RSW303" s="39"/>
      <c r="RSX303" s="39"/>
      <c r="RSY303" s="39"/>
      <c r="RSZ303" s="39"/>
      <c r="RTA303" s="39"/>
      <c r="RTB303" s="39"/>
      <c r="RTC303" s="39"/>
      <c r="RTD303" s="39"/>
      <c r="RTE303" s="39"/>
      <c r="RTF303" s="39"/>
      <c r="RTG303" s="39"/>
      <c r="RTH303" s="39"/>
      <c r="RTI303" s="39"/>
      <c r="RTJ303" s="39"/>
      <c r="RTK303" s="39"/>
      <c r="RTL303" s="39"/>
      <c r="RTM303" s="39"/>
      <c r="RTN303" s="39"/>
      <c r="RTO303" s="39"/>
      <c r="RTP303" s="39"/>
      <c r="RTQ303" s="39"/>
      <c r="RTR303" s="39"/>
      <c r="RTS303" s="39"/>
      <c r="RTT303" s="39"/>
      <c r="RTU303" s="39"/>
      <c r="RTV303" s="39"/>
      <c r="RTW303" s="39"/>
      <c r="RTX303" s="39"/>
      <c r="RTY303" s="39"/>
      <c r="RTZ303" s="39"/>
      <c r="RUA303" s="39"/>
      <c r="RUB303" s="39"/>
      <c r="RUC303" s="39"/>
      <c r="RUD303" s="39"/>
      <c r="RUE303" s="39"/>
      <c r="RUF303" s="39"/>
      <c r="RUG303" s="39"/>
      <c r="RUH303" s="39"/>
      <c r="RUI303" s="39"/>
      <c r="RUJ303" s="39"/>
      <c r="RUK303" s="39"/>
      <c r="RUL303" s="39"/>
      <c r="RUM303" s="39"/>
      <c r="RUN303" s="39"/>
      <c r="RUO303" s="39"/>
      <c r="RUP303" s="39"/>
      <c r="RUQ303" s="39"/>
      <c r="RUR303" s="39"/>
      <c r="RUS303" s="39"/>
      <c r="RUT303" s="39"/>
      <c r="RUU303" s="39"/>
      <c r="RUV303" s="39"/>
      <c r="RUW303" s="39"/>
      <c r="RUX303" s="39"/>
      <c r="RUY303" s="39"/>
      <c r="RUZ303" s="39"/>
      <c r="RVA303" s="39"/>
      <c r="RVB303" s="39"/>
      <c r="RVC303" s="39"/>
      <c r="RVD303" s="39"/>
      <c r="RVE303" s="39"/>
      <c r="RVF303" s="39"/>
      <c r="RVG303" s="39"/>
      <c r="RVH303" s="39"/>
      <c r="RVI303" s="39"/>
      <c r="RVJ303" s="39"/>
      <c r="RVK303" s="39"/>
      <c r="RVL303" s="39"/>
      <c r="RVM303" s="39"/>
      <c r="RVN303" s="39"/>
      <c r="RVO303" s="39"/>
      <c r="RVP303" s="39"/>
      <c r="RVQ303" s="39"/>
      <c r="RVR303" s="39"/>
      <c r="RVS303" s="39"/>
      <c r="RVT303" s="39"/>
      <c r="RVU303" s="39"/>
      <c r="RVV303" s="39"/>
      <c r="RVW303" s="39"/>
      <c r="RVX303" s="39"/>
      <c r="RVY303" s="39"/>
      <c r="RVZ303" s="39"/>
      <c r="RWA303" s="39"/>
      <c r="RWB303" s="39"/>
      <c r="RWC303" s="39"/>
      <c r="RWD303" s="39"/>
      <c r="RWE303" s="39"/>
      <c r="RWF303" s="39"/>
      <c r="RWG303" s="39"/>
      <c r="RWH303" s="39"/>
      <c r="RWI303" s="39"/>
      <c r="RWJ303" s="39"/>
      <c r="RWK303" s="39"/>
      <c r="RWL303" s="39"/>
      <c r="RWM303" s="39"/>
      <c r="RWN303" s="39"/>
      <c r="RWO303" s="39"/>
      <c r="RWP303" s="39"/>
      <c r="RWQ303" s="39"/>
      <c r="RWR303" s="39"/>
      <c r="RWS303" s="39"/>
      <c r="RWT303" s="39"/>
      <c r="RWU303" s="39"/>
      <c r="RWV303" s="39"/>
      <c r="RWW303" s="39"/>
      <c r="RWX303" s="39"/>
      <c r="RWY303" s="39"/>
      <c r="RWZ303" s="39"/>
      <c r="RXA303" s="39"/>
      <c r="RXB303" s="39"/>
      <c r="RXC303" s="39"/>
      <c r="RXD303" s="39"/>
      <c r="RXE303" s="39"/>
      <c r="RXF303" s="39"/>
      <c r="RXG303" s="39"/>
      <c r="RXH303" s="39"/>
      <c r="RXI303" s="39"/>
      <c r="RXJ303" s="39"/>
      <c r="RXK303" s="39"/>
      <c r="RXL303" s="39"/>
      <c r="RXM303" s="39"/>
      <c r="RXN303" s="39"/>
      <c r="RXO303" s="39"/>
      <c r="RXP303" s="39"/>
      <c r="RXQ303" s="39"/>
      <c r="RXR303" s="39"/>
      <c r="RXS303" s="39"/>
      <c r="RXT303" s="39"/>
      <c r="RXU303" s="39"/>
      <c r="RXV303" s="39"/>
      <c r="RXW303" s="39"/>
      <c r="RXX303" s="39"/>
      <c r="RXY303" s="39"/>
      <c r="RXZ303" s="39"/>
      <c r="RYA303" s="39"/>
      <c r="RYB303" s="39"/>
      <c r="RYC303" s="39"/>
      <c r="RYD303" s="39"/>
      <c r="RYE303" s="39"/>
      <c r="RYF303" s="39"/>
      <c r="RYG303" s="39"/>
      <c r="RYH303" s="39"/>
      <c r="RYI303" s="39"/>
      <c r="RYJ303" s="39"/>
      <c r="RYK303" s="39"/>
      <c r="RYL303" s="39"/>
      <c r="RYM303" s="39"/>
      <c r="RYN303" s="39"/>
      <c r="RYO303" s="39"/>
      <c r="RYP303" s="39"/>
      <c r="RYQ303" s="39"/>
      <c r="RYR303" s="39"/>
      <c r="RYS303" s="39"/>
      <c r="RYT303" s="39"/>
      <c r="RYU303" s="39"/>
      <c r="RYV303" s="39"/>
      <c r="RYW303" s="39"/>
      <c r="RYX303" s="39"/>
      <c r="RYY303" s="39"/>
      <c r="RYZ303" s="39"/>
      <c r="RZA303" s="39"/>
      <c r="RZB303" s="39"/>
      <c r="RZC303" s="39"/>
      <c r="RZD303" s="39"/>
      <c r="RZE303" s="39"/>
      <c r="RZF303" s="39"/>
      <c r="RZG303" s="39"/>
      <c r="RZH303" s="39"/>
      <c r="RZI303" s="39"/>
      <c r="RZJ303" s="39"/>
      <c r="RZK303" s="39"/>
      <c r="RZL303" s="39"/>
      <c r="RZM303" s="39"/>
      <c r="RZN303" s="39"/>
      <c r="RZO303" s="39"/>
      <c r="RZP303" s="39"/>
      <c r="RZQ303" s="39"/>
      <c r="RZR303" s="39"/>
      <c r="RZS303" s="39"/>
      <c r="RZT303" s="39"/>
      <c r="RZU303" s="39"/>
      <c r="RZV303" s="39"/>
      <c r="RZW303" s="39"/>
      <c r="RZX303" s="39"/>
      <c r="RZY303" s="39"/>
      <c r="RZZ303" s="39"/>
      <c r="SAA303" s="39"/>
      <c r="SAB303" s="39"/>
      <c r="SAC303" s="39"/>
      <c r="SAD303" s="39"/>
      <c r="SAE303" s="39"/>
      <c r="SAF303" s="39"/>
      <c r="SAG303" s="39"/>
      <c r="SAH303" s="39"/>
      <c r="SAI303" s="39"/>
      <c r="SAJ303" s="39"/>
      <c r="SAK303" s="39"/>
      <c r="SAL303" s="39"/>
      <c r="SAM303" s="39"/>
      <c r="SAN303" s="39"/>
      <c r="SAO303" s="39"/>
      <c r="SAP303" s="39"/>
      <c r="SAQ303" s="39"/>
      <c r="SAR303" s="39"/>
      <c r="SAS303" s="39"/>
      <c r="SAT303" s="39"/>
      <c r="SAU303" s="39"/>
      <c r="SAV303" s="39"/>
      <c r="SAW303" s="39"/>
      <c r="SAX303" s="39"/>
      <c r="SAY303" s="39"/>
      <c r="SAZ303" s="39"/>
      <c r="SBA303" s="39"/>
      <c r="SBB303" s="39"/>
      <c r="SBC303" s="39"/>
      <c r="SBD303" s="39"/>
      <c r="SBE303" s="39"/>
      <c r="SBF303" s="39"/>
      <c r="SBG303" s="39"/>
      <c r="SBH303" s="39"/>
      <c r="SBI303" s="39"/>
      <c r="SBJ303" s="39"/>
      <c r="SBK303" s="39"/>
      <c r="SBL303" s="39"/>
      <c r="SBM303" s="39"/>
      <c r="SBN303" s="39"/>
      <c r="SBO303" s="39"/>
      <c r="SBP303" s="39"/>
      <c r="SBQ303" s="39"/>
      <c r="SBR303" s="39"/>
      <c r="SBS303" s="39"/>
      <c r="SBT303" s="39"/>
      <c r="SBU303" s="39"/>
      <c r="SBV303" s="39"/>
      <c r="SBW303" s="39"/>
      <c r="SBX303" s="39"/>
      <c r="SBY303" s="39"/>
      <c r="SBZ303" s="39"/>
      <c r="SCA303" s="39"/>
      <c r="SCB303" s="39"/>
      <c r="SCC303" s="39"/>
      <c r="SCD303" s="39"/>
      <c r="SCE303" s="39"/>
      <c r="SCF303" s="39"/>
      <c r="SCG303" s="39"/>
      <c r="SCH303" s="39"/>
      <c r="SCI303" s="39"/>
      <c r="SCJ303" s="39"/>
      <c r="SCK303" s="39"/>
      <c r="SCL303" s="39"/>
      <c r="SCM303" s="39"/>
      <c r="SCN303" s="39"/>
      <c r="SCO303" s="39"/>
      <c r="SCP303" s="39"/>
      <c r="SCQ303" s="39"/>
      <c r="SCR303" s="39"/>
      <c r="SCS303" s="39"/>
      <c r="SCT303" s="39"/>
      <c r="SCU303" s="39"/>
      <c r="SCV303" s="39"/>
      <c r="SCW303" s="39"/>
      <c r="SCX303" s="39"/>
      <c r="SCY303" s="39"/>
      <c r="SCZ303" s="39"/>
      <c r="SDA303" s="39"/>
      <c r="SDB303" s="39"/>
      <c r="SDC303" s="39"/>
      <c r="SDD303" s="39"/>
      <c r="SDE303" s="39"/>
      <c r="SDF303" s="39"/>
      <c r="SDG303" s="39"/>
      <c r="SDH303" s="39"/>
      <c r="SDI303" s="39"/>
      <c r="SDJ303" s="39"/>
      <c r="SDK303" s="39"/>
      <c r="SDL303" s="39"/>
      <c r="SDM303" s="39"/>
      <c r="SDN303" s="39"/>
      <c r="SDO303" s="39"/>
      <c r="SDP303" s="39"/>
      <c r="SDQ303" s="39"/>
      <c r="SDR303" s="39"/>
      <c r="SDS303" s="39"/>
      <c r="SDT303" s="39"/>
      <c r="SDU303" s="39"/>
      <c r="SDV303" s="39"/>
      <c r="SDW303" s="39"/>
      <c r="SDX303" s="39"/>
      <c r="SDY303" s="39"/>
      <c r="SDZ303" s="39"/>
      <c r="SEA303" s="39"/>
      <c r="SEB303" s="39"/>
      <c r="SEC303" s="39"/>
      <c r="SED303" s="39"/>
      <c r="SEE303" s="39"/>
      <c r="SEF303" s="39"/>
      <c r="SEG303" s="39"/>
      <c r="SEH303" s="39"/>
      <c r="SEI303" s="39"/>
      <c r="SEJ303" s="39"/>
      <c r="SEK303" s="39"/>
      <c r="SEL303" s="39"/>
      <c r="SEM303" s="39"/>
      <c r="SEN303" s="39"/>
      <c r="SEO303" s="39"/>
      <c r="SEP303" s="39"/>
      <c r="SEQ303" s="39"/>
      <c r="SER303" s="39"/>
      <c r="SES303" s="39"/>
      <c r="SET303" s="39"/>
      <c r="SEU303" s="39"/>
      <c r="SEV303" s="39"/>
      <c r="SEW303" s="39"/>
      <c r="SEX303" s="39"/>
      <c r="SEY303" s="39"/>
      <c r="SEZ303" s="39"/>
      <c r="SFA303" s="39"/>
      <c r="SFB303" s="39"/>
      <c r="SFC303" s="39"/>
      <c r="SFD303" s="39"/>
      <c r="SFE303" s="39"/>
      <c r="SFF303" s="39"/>
      <c r="SFG303" s="39"/>
      <c r="SFH303" s="39"/>
      <c r="SFI303" s="39"/>
      <c r="SFJ303" s="39"/>
      <c r="SFK303" s="39"/>
      <c r="SFL303" s="39"/>
      <c r="SFM303" s="39"/>
      <c r="SFN303" s="39"/>
      <c r="SFO303" s="39"/>
      <c r="SFP303" s="39"/>
      <c r="SFQ303" s="39"/>
      <c r="SFR303" s="39"/>
      <c r="SFS303" s="39"/>
      <c r="SFT303" s="39"/>
      <c r="SFU303" s="39"/>
      <c r="SFV303" s="39"/>
      <c r="SFW303" s="39"/>
      <c r="SFX303" s="39"/>
      <c r="SFY303" s="39"/>
      <c r="SFZ303" s="39"/>
      <c r="SGA303" s="39"/>
      <c r="SGB303" s="39"/>
      <c r="SGC303" s="39"/>
      <c r="SGD303" s="39"/>
      <c r="SGE303" s="39"/>
      <c r="SGF303" s="39"/>
      <c r="SGG303" s="39"/>
      <c r="SGH303" s="39"/>
      <c r="SGI303" s="39"/>
      <c r="SGJ303" s="39"/>
      <c r="SGK303" s="39"/>
      <c r="SGL303" s="39"/>
      <c r="SGM303" s="39"/>
      <c r="SGN303" s="39"/>
      <c r="SGO303" s="39"/>
      <c r="SGP303" s="39"/>
      <c r="SGQ303" s="39"/>
      <c r="SGR303" s="39"/>
      <c r="SGS303" s="39"/>
      <c r="SGT303" s="39"/>
      <c r="SGU303" s="39"/>
      <c r="SGV303" s="39"/>
      <c r="SGW303" s="39"/>
      <c r="SGX303" s="39"/>
      <c r="SGY303" s="39"/>
      <c r="SGZ303" s="39"/>
      <c r="SHA303" s="39"/>
      <c r="SHB303" s="39"/>
      <c r="SHC303" s="39"/>
      <c r="SHD303" s="39"/>
      <c r="SHE303" s="39"/>
      <c r="SHF303" s="39"/>
      <c r="SHG303" s="39"/>
      <c r="SHH303" s="39"/>
      <c r="SHI303" s="39"/>
      <c r="SHJ303" s="39"/>
      <c r="SHK303" s="39"/>
      <c r="SHL303" s="39"/>
      <c r="SHM303" s="39"/>
      <c r="SHN303" s="39"/>
      <c r="SHO303" s="39"/>
      <c r="SHP303" s="39"/>
      <c r="SHQ303" s="39"/>
      <c r="SHR303" s="39"/>
      <c r="SHS303" s="39"/>
      <c r="SHT303" s="39"/>
      <c r="SHU303" s="39"/>
      <c r="SHV303" s="39"/>
      <c r="SHW303" s="39"/>
      <c r="SHX303" s="39"/>
      <c r="SHY303" s="39"/>
      <c r="SHZ303" s="39"/>
      <c r="SIA303" s="39"/>
      <c r="SIB303" s="39"/>
      <c r="SIC303" s="39"/>
      <c r="SID303" s="39"/>
      <c r="SIE303" s="39"/>
      <c r="SIF303" s="39"/>
      <c r="SIG303" s="39"/>
      <c r="SIH303" s="39"/>
      <c r="SII303" s="39"/>
      <c r="SIJ303" s="39"/>
      <c r="SIK303" s="39"/>
      <c r="SIL303" s="39"/>
      <c r="SIM303" s="39"/>
      <c r="SIN303" s="39"/>
      <c r="SIO303" s="39"/>
      <c r="SIP303" s="39"/>
      <c r="SIQ303" s="39"/>
      <c r="SIR303" s="39"/>
      <c r="SIS303" s="39"/>
      <c r="SIT303" s="39"/>
      <c r="SIU303" s="39"/>
      <c r="SIV303" s="39"/>
      <c r="SIW303" s="39"/>
      <c r="SIX303" s="39"/>
      <c r="SIY303" s="39"/>
      <c r="SIZ303" s="39"/>
      <c r="SJA303" s="39"/>
      <c r="SJB303" s="39"/>
      <c r="SJC303" s="39"/>
      <c r="SJD303" s="39"/>
      <c r="SJE303" s="39"/>
      <c r="SJF303" s="39"/>
      <c r="SJG303" s="39"/>
      <c r="SJH303" s="39"/>
      <c r="SJI303" s="39"/>
      <c r="SJJ303" s="39"/>
      <c r="SJK303" s="39"/>
      <c r="SJL303" s="39"/>
      <c r="SJM303" s="39"/>
      <c r="SJN303" s="39"/>
      <c r="SJO303" s="39"/>
      <c r="SJP303" s="39"/>
      <c r="SJQ303" s="39"/>
      <c r="SJR303" s="39"/>
      <c r="SJS303" s="39"/>
      <c r="SJT303" s="39"/>
      <c r="SJU303" s="39"/>
      <c r="SJV303" s="39"/>
      <c r="SJW303" s="39"/>
      <c r="SJX303" s="39"/>
      <c r="SJY303" s="39"/>
      <c r="SJZ303" s="39"/>
      <c r="SKA303" s="39"/>
      <c r="SKB303" s="39"/>
      <c r="SKC303" s="39"/>
      <c r="SKD303" s="39"/>
      <c r="SKE303" s="39"/>
      <c r="SKF303" s="39"/>
      <c r="SKG303" s="39"/>
      <c r="SKH303" s="39"/>
      <c r="SKI303" s="39"/>
      <c r="SKJ303" s="39"/>
      <c r="SKK303" s="39"/>
      <c r="SKL303" s="39"/>
      <c r="SKM303" s="39"/>
      <c r="SKN303" s="39"/>
      <c r="SKO303" s="39"/>
      <c r="SKP303" s="39"/>
      <c r="SKQ303" s="39"/>
      <c r="SKR303" s="39"/>
      <c r="SKS303" s="39"/>
      <c r="SKT303" s="39"/>
      <c r="SKU303" s="39"/>
      <c r="SKV303" s="39"/>
      <c r="SKW303" s="39"/>
      <c r="SKX303" s="39"/>
      <c r="SKY303" s="39"/>
      <c r="SKZ303" s="39"/>
      <c r="SLA303" s="39"/>
      <c r="SLB303" s="39"/>
      <c r="SLC303" s="39"/>
      <c r="SLD303" s="39"/>
      <c r="SLE303" s="39"/>
      <c r="SLF303" s="39"/>
      <c r="SLG303" s="39"/>
      <c r="SLH303" s="39"/>
      <c r="SLI303" s="39"/>
      <c r="SLJ303" s="39"/>
      <c r="SLK303" s="39"/>
      <c r="SLL303" s="39"/>
      <c r="SLM303" s="39"/>
      <c r="SLN303" s="39"/>
      <c r="SLO303" s="39"/>
      <c r="SLP303" s="39"/>
      <c r="SLQ303" s="39"/>
      <c r="SLR303" s="39"/>
      <c r="SLS303" s="39"/>
      <c r="SLT303" s="39"/>
      <c r="SLU303" s="39"/>
      <c r="SLV303" s="39"/>
      <c r="SLW303" s="39"/>
      <c r="SLX303" s="39"/>
      <c r="SLY303" s="39"/>
      <c r="SLZ303" s="39"/>
      <c r="SMA303" s="39"/>
      <c r="SMB303" s="39"/>
      <c r="SMC303" s="39"/>
      <c r="SMD303" s="39"/>
      <c r="SME303" s="39"/>
      <c r="SMF303" s="39"/>
      <c r="SMG303" s="39"/>
      <c r="SMH303" s="39"/>
      <c r="SMI303" s="39"/>
      <c r="SMJ303" s="39"/>
      <c r="SMK303" s="39"/>
      <c r="SML303" s="39"/>
      <c r="SMM303" s="39"/>
      <c r="SMN303" s="39"/>
      <c r="SMO303" s="39"/>
      <c r="SMP303" s="39"/>
      <c r="SMQ303" s="39"/>
      <c r="SMR303" s="39"/>
      <c r="SMS303" s="39"/>
      <c r="SMT303" s="39"/>
      <c r="SMU303" s="39"/>
      <c r="SMV303" s="39"/>
      <c r="SMW303" s="39"/>
      <c r="SMX303" s="39"/>
      <c r="SMY303" s="39"/>
      <c r="SMZ303" s="39"/>
      <c r="SNA303" s="39"/>
      <c r="SNB303" s="39"/>
      <c r="SNC303" s="39"/>
      <c r="SND303" s="39"/>
      <c r="SNE303" s="39"/>
      <c r="SNF303" s="39"/>
      <c r="SNG303" s="39"/>
      <c r="SNH303" s="39"/>
      <c r="SNI303" s="39"/>
      <c r="SNJ303" s="39"/>
      <c r="SNK303" s="39"/>
      <c r="SNL303" s="39"/>
      <c r="SNM303" s="39"/>
      <c r="SNN303" s="39"/>
      <c r="SNO303" s="39"/>
      <c r="SNP303" s="39"/>
      <c r="SNQ303" s="39"/>
      <c r="SNR303" s="39"/>
      <c r="SNS303" s="39"/>
      <c r="SNT303" s="39"/>
      <c r="SNU303" s="39"/>
      <c r="SNV303" s="39"/>
      <c r="SNW303" s="39"/>
      <c r="SNX303" s="39"/>
      <c r="SNY303" s="39"/>
      <c r="SNZ303" s="39"/>
      <c r="SOA303" s="39"/>
      <c r="SOB303" s="39"/>
      <c r="SOC303" s="39"/>
      <c r="SOD303" s="39"/>
      <c r="SOE303" s="39"/>
      <c r="SOF303" s="39"/>
      <c r="SOG303" s="39"/>
      <c r="SOH303" s="39"/>
      <c r="SOI303" s="39"/>
      <c r="SOJ303" s="39"/>
      <c r="SOK303" s="39"/>
      <c r="SOL303" s="39"/>
      <c r="SOM303" s="39"/>
      <c r="SON303" s="39"/>
      <c r="SOO303" s="39"/>
      <c r="SOP303" s="39"/>
      <c r="SOQ303" s="39"/>
      <c r="SOR303" s="39"/>
      <c r="SOS303" s="39"/>
      <c r="SOT303" s="39"/>
      <c r="SOU303" s="39"/>
      <c r="SOV303" s="39"/>
      <c r="SOW303" s="39"/>
      <c r="SOX303" s="39"/>
      <c r="SOY303" s="39"/>
      <c r="SOZ303" s="39"/>
      <c r="SPA303" s="39"/>
      <c r="SPB303" s="39"/>
      <c r="SPC303" s="39"/>
      <c r="SPD303" s="39"/>
      <c r="SPE303" s="39"/>
      <c r="SPF303" s="39"/>
      <c r="SPG303" s="39"/>
      <c r="SPH303" s="39"/>
      <c r="SPI303" s="39"/>
      <c r="SPJ303" s="39"/>
      <c r="SPK303" s="39"/>
      <c r="SPL303" s="39"/>
      <c r="SPM303" s="39"/>
      <c r="SPN303" s="39"/>
      <c r="SPO303" s="39"/>
      <c r="SPP303" s="39"/>
      <c r="SPQ303" s="39"/>
      <c r="SPR303" s="39"/>
      <c r="SPS303" s="39"/>
      <c r="SPT303" s="39"/>
      <c r="SPU303" s="39"/>
      <c r="SPV303" s="39"/>
      <c r="SPW303" s="39"/>
      <c r="SPX303" s="39"/>
      <c r="SPY303" s="39"/>
      <c r="SPZ303" s="39"/>
      <c r="SQA303" s="39"/>
      <c r="SQB303" s="39"/>
      <c r="SQC303" s="39"/>
      <c r="SQD303" s="39"/>
      <c r="SQE303" s="39"/>
      <c r="SQF303" s="39"/>
      <c r="SQG303" s="39"/>
      <c r="SQH303" s="39"/>
      <c r="SQI303" s="39"/>
      <c r="SQJ303" s="39"/>
      <c r="SQK303" s="39"/>
      <c r="SQL303" s="39"/>
      <c r="SQM303" s="39"/>
      <c r="SQN303" s="39"/>
      <c r="SQO303" s="39"/>
      <c r="SQP303" s="39"/>
      <c r="SQQ303" s="39"/>
      <c r="SQR303" s="39"/>
      <c r="SQS303" s="39"/>
      <c r="SQT303" s="39"/>
      <c r="SQU303" s="39"/>
      <c r="SQV303" s="39"/>
      <c r="SQW303" s="39"/>
      <c r="SQX303" s="39"/>
      <c r="SQY303" s="39"/>
      <c r="SQZ303" s="39"/>
      <c r="SRA303" s="39"/>
      <c r="SRB303" s="39"/>
      <c r="SRC303" s="39"/>
      <c r="SRD303" s="39"/>
      <c r="SRE303" s="39"/>
      <c r="SRF303" s="39"/>
      <c r="SRG303" s="39"/>
      <c r="SRH303" s="39"/>
      <c r="SRI303" s="39"/>
      <c r="SRJ303" s="39"/>
      <c r="SRK303" s="39"/>
      <c r="SRL303" s="39"/>
      <c r="SRM303" s="39"/>
      <c r="SRN303" s="39"/>
      <c r="SRO303" s="39"/>
      <c r="SRP303" s="39"/>
      <c r="SRQ303" s="39"/>
      <c r="SRR303" s="39"/>
      <c r="SRS303" s="39"/>
      <c r="SRT303" s="39"/>
      <c r="SRU303" s="39"/>
      <c r="SRV303" s="39"/>
      <c r="SRW303" s="39"/>
      <c r="SRX303" s="39"/>
      <c r="SRY303" s="39"/>
      <c r="SRZ303" s="39"/>
      <c r="SSA303" s="39"/>
      <c r="SSB303" s="39"/>
      <c r="SSC303" s="39"/>
      <c r="SSD303" s="39"/>
      <c r="SSE303" s="39"/>
      <c r="SSF303" s="39"/>
      <c r="SSG303" s="39"/>
      <c r="SSH303" s="39"/>
      <c r="SSI303" s="39"/>
      <c r="SSJ303" s="39"/>
      <c r="SSK303" s="39"/>
      <c r="SSL303" s="39"/>
      <c r="SSM303" s="39"/>
      <c r="SSN303" s="39"/>
      <c r="SSO303" s="39"/>
      <c r="SSP303" s="39"/>
      <c r="SSQ303" s="39"/>
      <c r="SSR303" s="39"/>
      <c r="SSS303" s="39"/>
      <c r="SST303" s="39"/>
      <c r="SSU303" s="39"/>
      <c r="SSV303" s="39"/>
      <c r="SSW303" s="39"/>
      <c r="SSX303" s="39"/>
      <c r="SSY303" s="39"/>
      <c r="SSZ303" s="39"/>
      <c r="STA303" s="39"/>
      <c r="STB303" s="39"/>
      <c r="STC303" s="39"/>
      <c r="STD303" s="39"/>
      <c r="STE303" s="39"/>
      <c r="STF303" s="39"/>
      <c r="STG303" s="39"/>
      <c r="STH303" s="39"/>
      <c r="STI303" s="39"/>
      <c r="STJ303" s="39"/>
      <c r="STK303" s="39"/>
      <c r="STL303" s="39"/>
      <c r="STM303" s="39"/>
      <c r="STN303" s="39"/>
      <c r="STO303" s="39"/>
      <c r="STP303" s="39"/>
      <c r="STQ303" s="39"/>
      <c r="STR303" s="39"/>
      <c r="STS303" s="39"/>
      <c r="STT303" s="39"/>
      <c r="STU303" s="39"/>
      <c r="STV303" s="39"/>
      <c r="STW303" s="39"/>
      <c r="STX303" s="39"/>
      <c r="STY303" s="39"/>
      <c r="STZ303" s="39"/>
      <c r="SUA303" s="39"/>
      <c r="SUB303" s="39"/>
      <c r="SUC303" s="39"/>
      <c r="SUD303" s="39"/>
      <c r="SUE303" s="39"/>
      <c r="SUF303" s="39"/>
      <c r="SUG303" s="39"/>
      <c r="SUH303" s="39"/>
      <c r="SUI303" s="39"/>
      <c r="SUJ303" s="39"/>
      <c r="SUK303" s="39"/>
      <c r="SUL303" s="39"/>
      <c r="SUM303" s="39"/>
      <c r="SUN303" s="39"/>
      <c r="SUO303" s="39"/>
      <c r="SUP303" s="39"/>
      <c r="SUQ303" s="39"/>
      <c r="SUR303" s="39"/>
      <c r="SUS303" s="39"/>
      <c r="SUT303" s="39"/>
      <c r="SUU303" s="39"/>
      <c r="SUV303" s="39"/>
      <c r="SUW303" s="39"/>
      <c r="SUX303" s="39"/>
      <c r="SUY303" s="39"/>
      <c r="SUZ303" s="39"/>
      <c r="SVA303" s="39"/>
      <c r="SVB303" s="39"/>
      <c r="SVC303" s="39"/>
      <c r="SVD303" s="39"/>
      <c r="SVE303" s="39"/>
      <c r="SVF303" s="39"/>
      <c r="SVG303" s="39"/>
      <c r="SVH303" s="39"/>
      <c r="SVI303" s="39"/>
      <c r="SVJ303" s="39"/>
      <c r="SVK303" s="39"/>
      <c r="SVL303" s="39"/>
      <c r="SVM303" s="39"/>
      <c r="SVN303" s="39"/>
      <c r="SVO303" s="39"/>
      <c r="SVP303" s="39"/>
      <c r="SVQ303" s="39"/>
      <c r="SVR303" s="39"/>
      <c r="SVS303" s="39"/>
      <c r="SVT303" s="39"/>
      <c r="SVU303" s="39"/>
      <c r="SVV303" s="39"/>
      <c r="SVW303" s="39"/>
      <c r="SVX303" s="39"/>
      <c r="SVY303" s="39"/>
      <c r="SVZ303" s="39"/>
      <c r="SWA303" s="39"/>
      <c r="SWB303" s="39"/>
      <c r="SWC303" s="39"/>
      <c r="SWD303" s="39"/>
      <c r="SWE303" s="39"/>
      <c r="SWF303" s="39"/>
      <c r="SWG303" s="39"/>
      <c r="SWH303" s="39"/>
      <c r="SWI303" s="39"/>
      <c r="SWJ303" s="39"/>
      <c r="SWK303" s="39"/>
      <c r="SWL303" s="39"/>
      <c r="SWM303" s="39"/>
      <c r="SWN303" s="39"/>
      <c r="SWO303" s="39"/>
      <c r="SWP303" s="39"/>
      <c r="SWQ303" s="39"/>
      <c r="SWR303" s="39"/>
      <c r="SWS303" s="39"/>
      <c r="SWT303" s="39"/>
      <c r="SWU303" s="39"/>
      <c r="SWV303" s="39"/>
      <c r="SWW303" s="39"/>
      <c r="SWX303" s="39"/>
      <c r="SWY303" s="39"/>
      <c r="SWZ303" s="39"/>
      <c r="SXA303" s="39"/>
      <c r="SXB303" s="39"/>
      <c r="SXC303" s="39"/>
      <c r="SXD303" s="39"/>
      <c r="SXE303" s="39"/>
      <c r="SXF303" s="39"/>
      <c r="SXG303" s="39"/>
      <c r="SXH303" s="39"/>
      <c r="SXI303" s="39"/>
      <c r="SXJ303" s="39"/>
      <c r="SXK303" s="39"/>
      <c r="SXL303" s="39"/>
      <c r="SXM303" s="39"/>
      <c r="SXN303" s="39"/>
      <c r="SXO303" s="39"/>
      <c r="SXP303" s="39"/>
      <c r="SXQ303" s="39"/>
      <c r="SXR303" s="39"/>
      <c r="SXS303" s="39"/>
      <c r="SXT303" s="39"/>
      <c r="SXU303" s="39"/>
      <c r="SXV303" s="39"/>
      <c r="SXW303" s="39"/>
      <c r="SXX303" s="39"/>
      <c r="SXY303" s="39"/>
      <c r="SXZ303" s="39"/>
      <c r="SYA303" s="39"/>
      <c r="SYB303" s="39"/>
      <c r="SYC303" s="39"/>
      <c r="SYD303" s="39"/>
      <c r="SYE303" s="39"/>
      <c r="SYF303" s="39"/>
      <c r="SYG303" s="39"/>
      <c r="SYH303" s="39"/>
      <c r="SYI303" s="39"/>
      <c r="SYJ303" s="39"/>
      <c r="SYK303" s="39"/>
      <c r="SYL303" s="39"/>
      <c r="SYM303" s="39"/>
      <c r="SYN303" s="39"/>
      <c r="SYO303" s="39"/>
      <c r="SYP303" s="39"/>
      <c r="SYQ303" s="39"/>
      <c r="SYR303" s="39"/>
      <c r="SYS303" s="39"/>
      <c r="SYT303" s="39"/>
      <c r="SYU303" s="39"/>
      <c r="SYV303" s="39"/>
      <c r="SYW303" s="39"/>
      <c r="SYX303" s="39"/>
      <c r="SYY303" s="39"/>
      <c r="SYZ303" s="39"/>
      <c r="SZA303" s="39"/>
      <c r="SZB303" s="39"/>
      <c r="SZC303" s="39"/>
      <c r="SZD303" s="39"/>
      <c r="SZE303" s="39"/>
      <c r="SZF303" s="39"/>
      <c r="SZG303" s="39"/>
      <c r="SZH303" s="39"/>
      <c r="SZI303" s="39"/>
      <c r="SZJ303" s="39"/>
      <c r="SZK303" s="39"/>
      <c r="SZL303" s="39"/>
      <c r="SZM303" s="39"/>
      <c r="SZN303" s="39"/>
      <c r="SZO303" s="39"/>
      <c r="SZP303" s="39"/>
      <c r="SZQ303" s="39"/>
      <c r="SZR303" s="39"/>
      <c r="SZS303" s="39"/>
      <c r="SZT303" s="39"/>
      <c r="SZU303" s="39"/>
      <c r="SZV303" s="39"/>
      <c r="SZW303" s="39"/>
      <c r="SZX303" s="39"/>
      <c r="SZY303" s="39"/>
      <c r="SZZ303" s="39"/>
      <c r="TAA303" s="39"/>
      <c r="TAB303" s="39"/>
      <c r="TAC303" s="39"/>
      <c r="TAD303" s="39"/>
      <c r="TAE303" s="39"/>
      <c r="TAF303" s="39"/>
      <c r="TAG303" s="39"/>
      <c r="TAH303" s="39"/>
      <c r="TAI303" s="39"/>
      <c r="TAJ303" s="39"/>
      <c r="TAK303" s="39"/>
      <c r="TAL303" s="39"/>
      <c r="TAM303" s="39"/>
      <c r="TAN303" s="39"/>
      <c r="TAO303" s="39"/>
      <c r="TAP303" s="39"/>
      <c r="TAQ303" s="39"/>
      <c r="TAR303" s="39"/>
      <c r="TAS303" s="39"/>
      <c r="TAT303" s="39"/>
      <c r="TAU303" s="39"/>
      <c r="TAV303" s="39"/>
      <c r="TAW303" s="39"/>
      <c r="TAX303" s="39"/>
      <c r="TAY303" s="39"/>
      <c r="TAZ303" s="39"/>
      <c r="TBA303" s="39"/>
      <c r="TBB303" s="39"/>
      <c r="TBC303" s="39"/>
      <c r="TBD303" s="39"/>
      <c r="TBE303" s="39"/>
      <c r="TBF303" s="39"/>
      <c r="TBG303" s="39"/>
      <c r="TBH303" s="39"/>
      <c r="TBI303" s="39"/>
      <c r="TBJ303" s="39"/>
      <c r="TBK303" s="39"/>
      <c r="TBL303" s="39"/>
      <c r="TBM303" s="39"/>
      <c r="TBN303" s="39"/>
      <c r="TBO303" s="39"/>
      <c r="TBP303" s="39"/>
      <c r="TBQ303" s="39"/>
      <c r="TBR303" s="39"/>
      <c r="TBS303" s="39"/>
      <c r="TBT303" s="39"/>
      <c r="TBU303" s="39"/>
      <c r="TBV303" s="39"/>
      <c r="TBW303" s="39"/>
      <c r="TBX303" s="39"/>
      <c r="TBY303" s="39"/>
      <c r="TBZ303" s="39"/>
      <c r="TCA303" s="39"/>
      <c r="TCB303" s="39"/>
      <c r="TCC303" s="39"/>
      <c r="TCD303" s="39"/>
      <c r="TCE303" s="39"/>
      <c r="TCF303" s="39"/>
      <c r="TCG303" s="39"/>
      <c r="TCH303" s="39"/>
      <c r="TCI303" s="39"/>
      <c r="TCJ303" s="39"/>
      <c r="TCK303" s="39"/>
      <c r="TCL303" s="39"/>
      <c r="TCM303" s="39"/>
      <c r="TCN303" s="39"/>
      <c r="TCO303" s="39"/>
      <c r="TCP303" s="39"/>
      <c r="TCQ303" s="39"/>
      <c r="TCR303" s="39"/>
      <c r="TCS303" s="39"/>
      <c r="TCT303" s="39"/>
      <c r="TCU303" s="39"/>
      <c r="TCV303" s="39"/>
      <c r="TCW303" s="39"/>
      <c r="TCX303" s="39"/>
      <c r="TCY303" s="39"/>
      <c r="TCZ303" s="39"/>
      <c r="TDA303" s="39"/>
      <c r="TDB303" s="39"/>
      <c r="TDC303" s="39"/>
      <c r="TDD303" s="39"/>
      <c r="TDE303" s="39"/>
      <c r="TDF303" s="39"/>
      <c r="TDG303" s="39"/>
      <c r="TDH303" s="39"/>
      <c r="TDI303" s="39"/>
      <c r="TDJ303" s="39"/>
      <c r="TDK303" s="39"/>
      <c r="TDL303" s="39"/>
      <c r="TDM303" s="39"/>
      <c r="TDN303" s="39"/>
      <c r="TDO303" s="39"/>
      <c r="TDP303" s="39"/>
      <c r="TDQ303" s="39"/>
      <c r="TDR303" s="39"/>
      <c r="TDS303" s="39"/>
      <c r="TDT303" s="39"/>
      <c r="TDU303" s="39"/>
      <c r="TDV303" s="39"/>
      <c r="TDW303" s="39"/>
      <c r="TDX303" s="39"/>
      <c r="TDY303" s="39"/>
      <c r="TDZ303" s="39"/>
      <c r="TEA303" s="39"/>
      <c r="TEB303" s="39"/>
      <c r="TEC303" s="39"/>
      <c r="TED303" s="39"/>
      <c r="TEE303" s="39"/>
      <c r="TEF303" s="39"/>
      <c r="TEG303" s="39"/>
      <c r="TEH303" s="39"/>
      <c r="TEI303" s="39"/>
      <c r="TEJ303" s="39"/>
      <c r="TEK303" s="39"/>
      <c r="TEL303" s="39"/>
      <c r="TEM303" s="39"/>
      <c r="TEN303" s="39"/>
      <c r="TEO303" s="39"/>
      <c r="TEP303" s="39"/>
      <c r="TEQ303" s="39"/>
      <c r="TER303" s="39"/>
      <c r="TES303" s="39"/>
      <c r="TET303" s="39"/>
      <c r="TEU303" s="39"/>
      <c r="TEV303" s="39"/>
      <c r="TEW303" s="39"/>
      <c r="TEX303" s="39"/>
      <c r="TEY303" s="39"/>
      <c r="TEZ303" s="39"/>
      <c r="TFA303" s="39"/>
      <c r="TFB303" s="39"/>
      <c r="TFC303" s="39"/>
      <c r="TFD303" s="39"/>
      <c r="TFE303" s="39"/>
      <c r="TFF303" s="39"/>
      <c r="TFG303" s="39"/>
      <c r="TFH303" s="39"/>
      <c r="TFI303" s="39"/>
      <c r="TFJ303" s="39"/>
      <c r="TFK303" s="39"/>
      <c r="TFL303" s="39"/>
      <c r="TFM303" s="39"/>
      <c r="TFN303" s="39"/>
      <c r="TFO303" s="39"/>
      <c r="TFP303" s="39"/>
      <c r="TFQ303" s="39"/>
      <c r="TFR303" s="39"/>
      <c r="TFS303" s="39"/>
      <c r="TFT303" s="39"/>
      <c r="TFU303" s="39"/>
      <c r="TFV303" s="39"/>
      <c r="TFW303" s="39"/>
      <c r="TFX303" s="39"/>
      <c r="TFY303" s="39"/>
      <c r="TFZ303" s="39"/>
      <c r="TGA303" s="39"/>
      <c r="TGB303" s="39"/>
      <c r="TGC303" s="39"/>
      <c r="TGD303" s="39"/>
      <c r="TGE303" s="39"/>
      <c r="TGF303" s="39"/>
      <c r="TGG303" s="39"/>
      <c r="TGH303" s="39"/>
      <c r="TGI303" s="39"/>
      <c r="TGJ303" s="39"/>
      <c r="TGK303" s="39"/>
      <c r="TGL303" s="39"/>
      <c r="TGM303" s="39"/>
      <c r="TGN303" s="39"/>
      <c r="TGO303" s="39"/>
      <c r="TGP303" s="39"/>
      <c r="TGQ303" s="39"/>
      <c r="TGR303" s="39"/>
      <c r="TGS303" s="39"/>
      <c r="TGT303" s="39"/>
      <c r="TGU303" s="39"/>
      <c r="TGV303" s="39"/>
      <c r="TGW303" s="39"/>
      <c r="TGX303" s="39"/>
      <c r="TGY303" s="39"/>
      <c r="TGZ303" s="39"/>
      <c r="THA303" s="39"/>
      <c r="THB303" s="39"/>
      <c r="THC303" s="39"/>
      <c r="THD303" s="39"/>
      <c r="THE303" s="39"/>
      <c r="THF303" s="39"/>
      <c r="THG303" s="39"/>
      <c r="THH303" s="39"/>
      <c r="THI303" s="39"/>
      <c r="THJ303" s="39"/>
      <c r="THK303" s="39"/>
      <c r="THL303" s="39"/>
      <c r="THM303" s="39"/>
      <c r="THN303" s="39"/>
      <c r="THO303" s="39"/>
      <c r="THP303" s="39"/>
      <c r="THQ303" s="39"/>
      <c r="THR303" s="39"/>
      <c r="THS303" s="39"/>
      <c r="THT303" s="39"/>
      <c r="THU303" s="39"/>
      <c r="THV303" s="39"/>
      <c r="THW303" s="39"/>
      <c r="THX303" s="39"/>
      <c r="THY303" s="39"/>
      <c r="THZ303" s="39"/>
      <c r="TIA303" s="39"/>
      <c r="TIB303" s="39"/>
      <c r="TIC303" s="39"/>
      <c r="TID303" s="39"/>
      <c r="TIE303" s="39"/>
      <c r="TIF303" s="39"/>
      <c r="TIG303" s="39"/>
      <c r="TIH303" s="39"/>
      <c r="TII303" s="39"/>
      <c r="TIJ303" s="39"/>
      <c r="TIK303" s="39"/>
      <c r="TIL303" s="39"/>
      <c r="TIM303" s="39"/>
      <c r="TIN303" s="39"/>
      <c r="TIO303" s="39"/>
      <c r="TIP303" s="39"/>
      <c r="TIQ303" s="39"/>
      <c r="TIR303" s="39"/>
      <c r="TIS303" s="39"/>
      <c r="TIT303" s="39"/>
      <c r="TIU303" s="39"/>
      <c r="TIV303" s="39"/>
      <c r="TIW303" s="39"/>
      <c r="TIX303" s="39"/>
      <c r="TIY303" s="39"/>
      <c r="TIZ303" s="39"/>
      <c r="TJA303" s="39"/>
      <c r="TJB303" s="39"/>
      <c r="TJC303" s="39"/>
      <c r="TJD303" s="39"/>
      <c r="TJE303" s="39"/>
      <c r="TJF303" s="39"/>
      <c r="TJG303" s="39"/>
      <c r="TJH303" s="39"/>
      <c r="TJI303" s="39"/>
      <c r="TJJ303" s="39"/>
      <c r="TJK303" s="39"/>
      <c r="TJL303" s="39"/>
      <c r="TJM303" s="39"/>
      <c r="TJN303" s="39"/>
      <c r="TJO303" s="39"/>
      <c r="TJP303" s="39"/>
      <c r="TJQ303" s="39"/>
      <c r="TJR303" s="39"/>
      <c r="TJS303" s="39"/>
      <c r="TJT303" s="39"/>
      <c r="TJU303" s="39"/>
      <c r="TJV303" s="39"/>
      <c r="TJW303" s="39"/>
      <c r="TJX303" s="39"/>
      <c r="TJY303" s="39"/>
      <c r="TJZ303" s="39"/>
      <c r="TKA303" s="39"/>
      <c r="TKB303" s="39"/>
      <c r="TKC303" s="39"/>
      <c r="TKD303" s="39"/>
      <c r="TKE303" s="39"/>
      <c r="TKF303" s="39"/>
      <c r="TKG303" s="39"/>
      <c r="TKH303" s="39"/>
      <c r="TKI303" s="39"/>
      <c r="TKJ303" s="39"/>
      <c r="TKK303" s="39"/>
      <c r="TKL303" s="39"/>
      <c r="TKM303" s="39"/>
      <c r="TKN303" s="39"/>
      <c r="TKO303" s="39"/>
      <c r="TKP303" s="39"/>
      <c r="TKQ303" s="39"/>
      <c r="TKR303" s="39"/>
      <c r="TKS303" s="39"/>
      <c r="TKT303" s="39"/>
      <c r="TKU303" s="39"/>
      <c r="TKV303" s="39"/>
      <c r="TKW303" s="39"/>
      <c r="TKX303" s="39"/>
      <c r="TKY303" s="39"/>
      <c r="TKZ303" s="39"/>
      <c r="TLA303" s="39"/>
      <c r="TLB303" s="39"/>
      <c r="TLC303" s="39"/>
      <c r="TLD303" s="39"/>
      <c r="TLE303" s="39"/>
      <c r="TLF303" s="39"/>
      <c r="TLG303" s="39"/>
      <c r="TLH303" s="39"/>
      <c r="TLI303" s="39"/>
      <c r="TLJ303" s="39"/>
      <c r="TLK303" s="39"/>
      <c r="TLL303" s="39"/>
      <c r="TLM303" s="39"/>
      <c r="TLN303" s="39"/>
      <c r="TLO303" s="39"/>
      <c r="TLP303" s="39"/>
      <c r="TLQ303" s="39"/>
      <c r="TLR303" s="39"/>
      <c r="TLS303" s="39"/>
      <c r="TLT303" s="39"/>
      <c r="TLU303" s="39"/>
      <c r="TLV303" s="39"/>
      <c r="TLW303" s="39"/>
      <c r="TLX303" s="39"/>
      <c r="TLY303" s="39"/>
      <c r="TLZ303" s="39"/>
      <c r="TMA303" s="39"/>
      <c r="TMB303" s="39"/>
      <c r="TMC303" s="39"/>
      <c r="TMD303" s="39"/>
      <c r="TME303" s="39"/>
      <c r="TMF303" s="39"/>
      <c r="TMG303" s="39"/>
      <c r="TMH303" s="39"/>
      <c r="TMI303" s="39"/>
      <c r="TMJ303" s="39"/>
      <c r="TMK303" s="39"/>
      <c r="TML303" s="39"/>
      <c r="TMM303" s="39"/>
      <c r="TMN303" s="39"/>
      <c r="TMO303" s="39"/>
      <c r="TMP303" s="39"/>
      <c r="TMQ303" s="39"/>
      <c r="TMR303" s="39"/>
      <c r="TMS303" s="39"/>
      <c r="TMT303" s="39"/>
      <c r="TMU303" s="39"/>
      <c r="TMV303" s="39"/>
      <c r="TMW303" s="39"/>
      <c r="TMX303" s="39"/>
      <c r="TMY303" s="39"/>
      <c r="TMZ303" s="39"/>
      <c r="TNA303" s="39"/>
      <c r="TNB303" s="39"/>
      <c r="TNC303" s="39"/>
      <c r="TND303" s="39"/>
      <c r="TNE303" s="39"/>
      <c r="TNF303" s="39"/>
      <c r="TNG303" s="39"/>
      <c r="TNH303" s="39"/>
      <c r="TNI303" s="39"/>
      <c r="TNJ303" s="39"/>
      <c r="TNK303" s="39"/>
      <c r="TNL303" s="39"/>
      <c r="TNM303" s="39"/>
      <c r="TNN303" s="39"/>
      <c r="TNO303" s="39"/>
      <c r="TNP303" s="39"/>
      <c r="TNQ303" s="39"/>
      <c r="TNR303" s="39"/>
      <c r="TNS303" s="39"/>
      <c r="TNT303" s="39"/>
      <c r="TNU303" s="39"/>
      <c r="TNV303" s="39"/>
      <c r="TNW303" s="39"/>
      <c r="TNX303" s="39"/>
      <c r="TNY303" s="39"/>
      <c r="TNZ303" s="39"/>
      <c r="TOA303" s="39"/>
      <c r="TOB303" s="39"/>
      <c r="TOC303" s="39"/>
      <c r="TOD303" s="39"/>
      <c r="TOE303" s="39"/>
      <c r="TOF303" s="39"/>
      <c r="TOG303" s="39"/>
      <c r="TOH303" s="39"/>
      <c r="TOI303" s="39"/>
      <c r="TOJ303" s="39"/>
      <c r="TOK303" s="39"/>
      <c r="TOL303" s="39"/>
      <c r="TOM303" s="39"/>
      <c r="TON303" s="39"/>
      <c r="TOO303" s="39"/>
      <c r="TOP303" s="39"/>
      <c r="TOQ303" s="39"/>
      <c r="TOR303" s="39"/>
      <c r="TOS303" s="39"/>
      <c r="TOT303" s="39"/>
      <c r="TOU303" s="39"/>
      <c r="TOV303" s="39"/>
      <c r="TOW303" s="39"/>
      <c r="TOX303" s="39"/>
      <c r="TOY303" s="39"/>
      <c r="TOZ303" s="39"/>
      <c r="TPA303" s="39"/>
      <c r="TPB303" s="39"/>
      <c r="TPC303" s="39"/>
      <c r="TPD303" s="39"/>
      <c r="TPE303" s="39"/>
      <c r="TPF303" s="39"/>
      <c r="TPG303" s="39"/>
      <c r="TPH303" s="39"/>
      <c r="TPI303" s="39"/>
      <c r="TPJ303" s="39"/>
      <c r="TPK303" s="39"/>
      <c r="TPL303" s="39"/>
      <c r="TPM303" s="39"/>
      <c r="TPN303" s="39"/>
      <c r="TPO303" s="39"/>
      <c r="TPP303" s="39"/>
      <c r="TPQ303" s="39"/>
      <c r="TPR303" s="39"/>
      <c r="TPS303" s="39"/>
      <c r="TPT303" s="39"/>
      <c r="TPU303" s="39"/>
      <c r="TPV303" s="39"/>
      <c r="TPW303" s="39"/>
      <c r="TPX303" s="39"/>
      <c r="TPY303" s="39"/>
      <c r="TPZ303" s="39"/>
      <c r="TQA303" s="39"/>
      <c r="TQB303" s="39"/>
      <c r="TQC303" s="39"/>
      <c r="TQD303" s="39"/>
      <c r="TQE303" s="39"/>
      <c r="TQF303" s="39"/>
      <c r="TQG303" s="39"/>
      <c r="TQH303" s="39"/>
      <c r="TQI303" s="39"/>
      <c r="TQJ303" s="39"/>
      <c r="TQK303" s="39"/>
      <c r="TQL303" s="39"/>
      <c r="TQM303" s="39"/>
      <c r="TQN303" s="39"/>
      <c r="TQO303" s="39"/>
      <c r="TQP303" s="39"/>
      <c r="TQQ303" s="39"/>
      <c r="TQR303" s="39"/>
      <c r="TQS303" s="39"/>
      <c r="TQT303" s="39"/>
      <c r="TQU303" s="39"/>
      <c r="TQV303" s="39"/>
      <c r="TQW303" s="39"/>
      <c r="TQX303" s="39"/>
      <c r="TQY303" s="39"/>
      <c r="TQZ303" s="39"/>
      <c r="TRA303" s="39"/>
      <c r="TRB303" s="39"/>
      <c r="TRC303" s="39"/>
      <c r="TRD303" s="39"/>
      <c r="TRE303" s="39"/>
      <c r="TRF303" s="39"/>
      <c r="TRG303" s="39"/>
      <c r="TRH303" s="39"/>
      <c r="TRI303" s="39"/>
      <c r="TRJ303" s="39"/>
      <c r="TRK303" s="39"/>
      <c r="TRL303" s="39"/>
      <c r="TRM303" s="39"/>
      <c r="TRN303" s="39"/>
      <c r="TRO303" s="39"/>
      <c r="TRP303" s="39"/>
      <c r="TRQ303" s="39"/>
      <c r="TRR303" s="39"/>
      <c r="TRS303" s="39"/>
      <c r="TRT303" s="39"/>
      <c r="TRU303" s="39"/>
      <c r="TRV303" s="39"/>
      <c r="TRW303" s="39"/>
      <c r="TRX303" s="39"/>
      <c r="TRY303" s="39"/>
      <c r="TRZ303" s="39"/>
      <c r="TSA303" s="39"/>
      <c r="TSB303" s="39"/>
      <c r="TSC303" s="39"/>
      <c r="TSD303" s="39"/>
      <c r="TSE303" s="39"/>
      <c r="TSF303" s="39"/>
      <c r="TSG303" s="39"/>
      <c r="TSH303" s="39"/>
      <c r="TSI303" s="39"/>
      <c r="TSJ303" s="39"/>
      <c r="TSK303" s="39"/>
      <c r="TSL303" s="39"/>
      <c r="TSM303" s="39"/>
      <c r="TSN303" s="39"/>
      <c r="TSO303" s="39"/>
      <c r="TSP303" s="39"/>
      <c r="TSQ303" s="39"/>
      <c r="TSR303" s="39"/>
      <c r="TSS303" s="39"/>
      <c r="TST303" s="39"/>
      <c r="TSU303" s="39"/>
      <c r="TSV303" s="39"/>
      <c r="TSW303" s="39"/>
      <c r="TSX303" s="39"/>
      <c r="TSY303" s="39"/>
      <c r="TSZ303" s="39"/>
      <c r="TTA303" s="39"/>
      <c r="TTB303" s="39"/>
      <c r="TTC303" s="39"/>
      <c r="TTD303" s="39"/>
      <c r="TTE303" s="39"/>
      <c r="TTF303" s="39"/>
      <c r="TTG303" s="39"/>
      <c r="TTH303" s="39"/>
      <c r="TTI303" s="39"/>
      <c r="TTJ303" s="39"/>
      <c r="TTK303" s="39"/>
      <c r="TTL303" s="39"/>
      <c r="TTM303" s="39"/>
      <c r="TTN303" s="39"/>
      <c r="TTO303" s="39"/>
      <c r="TTP303" s="39"/>
      <c r="TTQ303" s="39"/>
      <c r="TTR303" s="39"/>
      <c r="TTS303" s="39"/>
      <c r="TTT303" s="39"/>
      <c r="TTU303" s="39"/>
      <c r="TTV303" s="39"/>
      <c r="TTW303" s="39"/>
      <c r="TTX303" s="39"/>
      <c r="TTY303" s="39"/>
      <c r="TTZ303" s="39"/>
      <c r="TUA303" s="39"/>
      <c r="TUB303" s="39"/>
      <c r="TUC303" s="39"/>
      <c r="TUD303" s="39"/>
      <c r="TUE303" s="39"/>
      <c r="TUF303" s="39"/>
      <c r="TUG303" s="39"/>
      <c r="TUH303" s="39"/>
      <c r="TUI303" s="39"/>
      <c r="TUJ303" s="39"/>
      <c r="TUK303" s="39"/>
      <c r="TUL303" s="39"/>
      <c r="TUM303" s="39"/>
      <c r="TUN303" s="39"/>
      <c r="TUO303" s="39"/>
      <c r="TUP303" s="39"/>
      <c r="TUQ303" s="39"/>
      <c r="TUR303" s="39"/>
      <c r="TUS303" s="39"/>
      <c r="TUT303" s="39"/>
      <c r="TUU303" s="39"/>
      <c r="TUV303" s="39"/>
      <c r="TUW303" s="39"/>
      <c r="TUX303" s="39"/>
      <c r="TUY303" s="39"/>
      <c r="TUZ303" s="39"/>
      <c r="TVA303" s="39"/>
      <c r="TVB303" s="39"/>
      <c r="TVC303" s="39"/>
      <c r="TVD303" s="39"/>
      <c r="TVE303" s="39"/>
      <c r="TVF303" s="39"/>
      <c r="TVG303" s="39"/>
      <c r="TVH303" s="39"/>
      <c r="TVI303" s="39"/>
      <c r="TVJ303" s="39"/>
      <c r="TVK303" s="39"/>
      <c r="TVL303" s="39"/>
      <c r="TVM303" s="39"/>
      <c r="TVN303" s="39"/>
      <c r="TVO303" s="39"/>
      <c r="TVP303" s="39"/>
      <c r="TVQ303" s="39"/>
      <c r="TVR303" s="39"/>
      <c r="TVS303" s="39"/>
      <c r="TVT303" s="39"/>
      <c r="TVU303" s="39"/>
      <c r="TVV303" s="39"/>
      <c r="TVW303" s="39"/>
      <c r="TVX303" s="39"/>
      <c r="TVY303" s="39"/>
      <c r="TVZ303" s="39"/>
      <c r="TWA303" s="39"/>
      <c r="TWB303" s="39"/>
      <c r="TWC303" s="39"/>
      <c r="TWD303" s="39"/>
      <c r="TWE303" s="39"/>
      <c r="TWF303" s="39"/>
      <c r="TWG303" s="39"/>
      <c r="TWH303" s="39"/>
      <c r="TWI303" s="39"/>
      <c r="TWJ303" s="39"/>
      <c r="TWK303" s="39"/>
      <c r="TWL303" s="39"/>
      <c r="TWM303" s="39"/>
      <c r="TWN303" s="39"/>
      <c r="TWO303" s="39"/>
      <c r="TWP303" s="39"/>
      <c r="TWQ303" s="39"/>
      <c r="TWR303" s="39"/>
      <c r="TWS303" s="39"/>
      <c r="TWT303" s="39"/>
      <c r="TWU303" s="39"/>
      <c r="TWV303" s="39"/>
      <c r="TWW303" s="39"/>
      <c r="TWX303" s="39"/>
      <c r="TWY303" s="39"/>
      <c r="TWZ303" s="39"/>
      <c r="TXA303" s="39"/>
      <c r="TXB303" s="39"/>
      <c r="TXC303" s="39"/>
      <c r="TXD303" s="39"/>
      <c r="TXE303" s="39"/>
      <c r="TXF303" s="39"/>
      <c r="TXG303" s="39"/>
      <c r="TXH303" s="39"/>
      <c r="TXI303" s="39"/>
      <c r="TXJ303" s="39"/>
      <c r="TXK303" s="39"/>
      <c r="TXL303" s="39"/>
      <c r="TXM303" s="39"/>
      <c r="TXN303" s="39"/>
      <c r="TXO303" s="39"/>
      <c r="TXP303" s="39"/>
      <c r="TXQ303" s="39"/>
      <c r="TXR303" s="39"/>
      <c r="TXS303" s="39"/>
      <c r="TXT303" s="39"/>
      <c r="TXU303" s="39"/>
      <c r="TXV303" s="39"/>
      <c r="TXW303" s="39"/>
      <c r="TXX303" s="39"/>
      <c r="TXY303" s="39"/>
      <c r="TXZ303" s="39"/>
      <c r="TYA303" s="39"/>
      <c r="TYB303" s="39"/>
      <c r="TYC303" s="39"/>
      <c r="TYD303" s="39"/>
      <c r="TYE303" s="39"/>
      <c r="TYF303" s="39"/>
      <c r="TYG303" s="39"/>
      <c r="TYH303" s="39"/>
      <c r="TYI303" s="39"/>
      <c r="TYJ303" s="39"/>
      <c r="TYK303" s="39"/>
      <c r="TYL303" s="39"/>
      <c r="TYM303" s="39"/>
      <c r="TYN303" s="39"/>
      <c r="TYO303" s="39"/>
      <c r="TYP303" s="39"/>
      <c r="TYQ303" s="39"/>
      <c r="TYR303" s="39"/>
      <c r="TYS303" s="39"/>
      <c r="TYT303" s="39"/>
      <c r="TYU303" s="39"/>
      <c r="TYV303" s="39"/>
      <c r="TYW303" s="39"/>
      <c r="TYX303" s="39"/>
      <c r="TYY303" s="39"/>
      <c r="TYZ303" s="39"/>
      <c r="TZA303" s="39"/>
      <c r="TZB303" s="39"/>
      <c r="TZC303" s="39"/>
      <c r="TZD303" s="39"/>
      <c r="TZE303" s="39"/>
      <c r="TZF303" s="39"/>
      <c r="TZG303" s="39"/>
      <c r="TZH303" s="39"/>
      <c r="TZI303" s="39"/>
      <c r="TZJ303" s="39"/>
      <c r="TZK303" s="39"/>
      <c r="TZL303" s="39"/>
      <c r="TZM303" s="39"/>
      <c r="TZN303" s="39"/>
      <c r="TZO303" s="39"/>
      <c r="TZP303" s="39"/>
      <c r="TZQ303" s="39"/>
      <c r="TZR303" s="39"/>
      <c r="TZS303" s="39"/>
      <c r="TZT303" s="39"/>
      <c r="TZU303" s="39"/>
      <c r="TZV303" s="39"/>
      <c r="TZW303" s="39"/>
      <c r="TZX303" s="39"/>
      <c r="TZY303" s="39"/>
      <c r="TZZ303" s="39"/>
      <c r="UAA303" s="39"/>
      <c r="UAB303" s="39"/>
      <c r="UAC303" s="39"/>
      <c r="UAD303" s="39"/>
      <c r="UAE303" s="39"/>
      <c r="UAF303" s="39"/>
      <c r="UAG303" s="39"/>
      <c r="UAH303" s="39"/>
      <c r="UAI303" s="39"/>
      <c r="UAJ303" s="39"/>
      <c r="UAK303" s="39"/>
      <c r="UAL303" s="39"/>
      <c r="UAM303" s="39"/>
      <c r="UAN303" s="39"/>
      <c r="UAO303" s="39"/>
      <c r="UAP303" s="39"/>
      <c r="UAQ303" s="39"/>
      <c r="UAR303" s="39"/>
      <c r="UAS303" s="39"/>
      <c r="UAT303" s="39"/>
      <c r="UAU303" s="39"/>
      <c r="UAV303" s="39"/>
      <c r="UAW303" s="39"/>
      <c r="UAX303" s="39"/>
      <c r="UAY303" s="39"/>
      <c r="UAZ303" s="39"/>
      <c r="UBA303" s="39"/>
      <c r="UBB303" s="39"/>
      <c r="UBC303" s="39"/>
      <c r="UBD303" s="39"/>
      <c r="UBE303" s="39"/>
      <c r="UBF303" s="39"/>
      <c r="UBG303" s="39"/>
      <c r="UBH303" s="39"/>
      <c r="UBI303" s="39"/>
      <c r="UBJ303" s="39"/>
      <c r="UBK303" s="39"/>
      <c r="UBL303" s="39"/>
      <c r="UBM303" s="39"/>
      <c r="UBN303" s="39"/>
      <c r="UBO303" s="39"/>
      <c r="UBP303" s="39"/>
      <c r="UBQ303" s="39"/>
      <c r="UBR303" s="39"/>
      <c r="UBS303" s="39"/>
      <c r="UBT303" s="39"/>
      <c r="UBU303" s="39"/>
      <c r="UBV303" s="39"/>
      <c r="UBW303" s="39"/>
      <c r="UBX303" s="39"/>
      <c r="UBY303" s="39"/>
      <c r="UBZ303" s="39"/>
      <c r="UCA303" s="39"/>
      <c r="UCB303" s="39"/>
      <c r="UCC303" s="39"/>
      <c r="UCD303" s="39"/>
      <c r="UCE303" s="39"/>
      <c r="UCF303" s="39"/>
      <c r="UCG303" s="39"/>
      <c r="UCH303" s="39"/>
      <c r="UCI303" s="39"/>
      <c r="UCJ303" s="39"/>
      <c r="UCK303" s="39"/>
      <c r="UCL303" s="39"/>
      <c r="UCM303" s="39"/>
      <c r="UCN303" s="39"/>
      <c r="UCO303" s="39"/>
      <c r="UCP303" s="39"/>
      <c r="UCQ303" s="39"/>
      <c r="UCR303" s="39"/>
      <c r="UCS303" s="39"/>
      <c r="UCT303" s="39"/>
      <c r="UCU303" s="39"/>
      <c r="UCV303" s="39"/>
      <c r="UCW303" s="39"/>
      <c r="UCX303" s="39"/>
      <c r="UCY303" s="39"/>
      <c r="UCZ303" s="39"/>
      <c r="UDA303" s="39"/>
      <c r="UDB303" s="39"/>
      <c r="UDC303" s="39"/>
      <c r="UDD303" s="39"/>
      <c r="UDE303" s="39"/>
      <c r="UDF303" s="39"/>
      <c r="UDG303" s="39"/>
      <c r="UDH303" s="39"/>
      <c r="UDI303" s="39"/>
      <c r="UDJ303" s="39"/>
      <c r="UDK303" s="39"/>
      <c r="UDL303" s="39"/>
      <c r="UDM303" s="39"/>
      <c r="UDN303" s="39"/>
      <c r="UDO303" s="39"/>
      <c r="UDP303" s="39"/>
      <c r="UDQ303" s="39"/>
      <c r="UDR303" s="39"/>
      <c r="UDS303" s="39"/>
      <c r="UDT303" s="39"/>
      <c r="UDU303" s="39"/>
      <c r="UDV303" s="39"/>
      <c r="UDW303" s="39"/>
      <c r="UDX303" s="39"/>
      <c r="UDY303" s="39"/>
      <c r="UDZ303" s="39"/>
      <c r="UEA303" s="39"/>
      <c r="UEB303" s="39"/>
      <c r="UEC303" s="39"/>
      <c r="UED303" s="39"/>
      <c r="UEE303" s="39"/>
      <c r="UEF303" s="39"/>
      <c r="UEG303" s="39"/>
      <c r="UEH303" s="39"/>
      <c r="UEI303" s="39"/>
      <c r="UEJ303" s="39"/>
      <c r="UEK303" s="39"/>
      <c r="UEL303" s="39"/>
      <c r="UEM303" s="39"/>
      <c r="UEN303" s="39"/>
      <c r="UEO303" s="39"/>
      <c r="UEP303" s="39"/>
      <c r="UEQ303" s="39"/>
      <c r="UER303" s="39"/>
      <c r="UES303" s="39"/>
      <c r="UET303" s="39"/>
      <c r="UEU303" s="39"/>
      <c r="UEV303" s="39"/>
      <c r="UEW303" s="39"/>
      <c r="UEX303" s="39"/>
      <c r="UEY303" s="39"/>
      <c r="UEZ303" s="39"/>
      <c r="UFA303" s="39"/>
      <c r="UFB303" s="39"/>
      <c r="UFC303" s="39"/>
      <c r="UFD303" s="39"/>
      <c r="UFE303" s="39"/>
      <c r="UFF303" s="39"/>
      <c r="UFG303" s="39"/>
      <c r="UFH303" s="39"/>
      <c r="UFI303" s="39"/>
      <c r="UFJ303" s="39"/>
      <c r="UFK303" s="39"/>
      <c r="UFL303" s="39"/>
      <c r="UFM303" s="39"/>
      <c r="UFN303" s="39"/>
      <c r="UFO303" s="39"/>
      <c r="UFP303" s="39"/>
      <c r="UFQ303" s="39"/>
      <c r="UFR303" s="39"/>
      <c r="UFS303" s="39"/>
      <c r="UFT303" s="39"/>
      <c r="UFU303" s="39"/>
      <c r="UFV303" s="39"/>
      <c r="UFW303" s="39"/>
      <c r="UFX303" s="39"/>
      <c r="UFY303" s="39"/>
      <c r="UFZ303" s="39"/>
      <c r="UGA303" s="39"/>
      <c r="UGB303" s="39"/>
      <c r="UGC303" s="39"/>
      <c r="UGD303" s="39"/>
      <c r="UGE303" s="39"/>
      <c r="UGF303" s="39"/>
      <c r="UGG303" s="39"/>
      <c r="UGH303" s="39"/>
      <c r="UGI303" s="39"/>
      <c r="UGJ303" s="39"/>
      <c r="UGK303" s="39"/>
      <c r="UGL303" s="39"/>
      <c r="UGM303" s="39"/>
      <c r="UGN303" s="39"/>
      <c r="UGO303" s="39"/>
      <c r="UGP303" s="39"/>
      <c r="UGQ303" s="39"/>
      <c r="UGR303" s="39"/>
      <c r="UGS303" s="39"/>
      <c r="UGT303" s="39"/>
      <c r="UGU303" s="39"/>
      <c r="UGV303" s="39"/>
      <c r="UGW303" s="39"/>
      <c r="UGX303" s="39"/>
      <c r="UGY303" s="39"/>
      <c r="UGZ303" s="39"/>
      <c r="UHA303" s="39"/>
      <c r="UHB303" s="39"/>
      <c r="UHC303" s="39"/>
      <c r="UHD303" s="39"/>
      <c r="UHE303" s="39"/>
      <c r="UHF303" s="39"/>
      <c r="UHG303" s="39"/>
      <c r="UHH303" s="39"/>
      <c r="UHI303" s="39"/>
      <c r="UHJ303" s="39"/>
      <c r="UHK303" s="39"/>
      <c r="UHL303" s="39"/>
      <c r="UHM303" s="39"/>
      <c r="UHN303" s="39"/>
      <c r="UHO303" s="39"/>
      <c r="UHP303" s="39"/>
      <c r="UHQ303" s="39"/>
      <c r="UHR303" s="39"/>
      <c r="UHS303" s="39"/>
      <c r="UHT303" s="39"/>
      <c r="UHU303" s="39"/>
      <c r="UHV303" s="39"/>
      <c r="UHW303" s="39"/>
      <c r="UHX303" s="39"/>
      <c r="UHY303" s="39"/>
      <c r="UHZ303" s="39"/>
      <c r="UIA303" s="39"/>
      <c r="UIB303" s="39"/>
      <c r="UIC303" s="39"/>
      <c r="UID303" s="39"/>
      <c r="UIE303" s="39"/>
      <c r="UIF303" s="39"/>
      <c r="UIG303" s="39"/>
      <c r="UIH303" s="39"/>
      <c r="UII303" s="39"/>
      <c r="UIJ303" s="39"/>
      <c r="UIK303" s="39"/>
      <c r="UIL303" s="39"/>
      <c r="UIM303" s="39"/>
      <c r="UIN303" s="39"/>
      <c r="UIO303" s="39"/>
      <c r="UIP303" s="39"/>
      <c r="UIQ303" s="39"/>
      <c r="UIR303" s="39"/>
      <c r="UIS303" s="39"/>
      <c r="UIT303" s="39"/>
      <c r="UIU303" s="39"/>
      <c r="UIV303" s="39"/>
      <c r="UIW303" s="39"/>
      <c r="UIX303" s="39"/>
      <c r="UIY303" s="39"/>
      <c r="UIZ303" s="39"/>
      <c r="UJA303" s="39"/>
      <c r="UJB303" s="39"/>
      <c r="UJC303" s="39"/>
      <c r="UJD303" s="39"/>
      <c r="UJE303" s="39"/>
      <c r="UJF303" s="39"/>
      <c r="UJG303" s="39"/>
      <c r="UJH303" s="39"/>
      <c r="UJI303" s="39"/>
      <c r="UJJ303" s="39"/>
      <c r="UJK303" s="39"/>
      <c r="UJL303" s="39"/>
      <c r="UJM303" s="39"/>
      <c r="UJN303" s="39"/>
      <c r="UJO303" s="39"/>
      <c r="UJP303" s="39"/>
      <c r="UJQ303" s="39"/>
      <c r="UJR303" s="39"/>
      <c r="UJS303" s="39"/>
      <c r="UJT303" s="39"/>
      <c r="UJU303" s="39"/>
      <c r="UJV303" s="39"/>
      <c r="UJW303" s="39"/>
      <c r="UJX303" s="39"/>
      <c r="UJY303" s="39"/>
      <c r="UJZ303" s="39"/>
      <c r="UKA303" s="39"/>
      <c r="UKB303" s="39"/>
      <c r="UKC303" s="39"/>
      <c r="UKD303" s="39"/>
      <c r="UKE303" s="39"/>
      <c r="UKF303" s="39"/>
      <c r="UKG303" s="39"/>
      <c r="UKH303" s="39"/>
      <c r="UKI303" s="39"/>
      <c r="UKJ303" s="39"/>
      <c r="UKK303" s="39"/>
      <c r="UKL303" s="39"/>
      <c r="UKM303" s="39"/>
      <c r="UKN303" s="39"/>
      <c r="UKO303" s="39"/>
      <c r="UKP303" s="39"/>
      <c r="UKQ303" s="39"/>
      <c r="UKR303" s="39"/>
      <c r="UKS303" s="39"/>
      <c r="UKT303" s="39"/>
      <c r="UKU303" s="39"/>
      <c r="UKV303" s="39"/>
      <c r="UKW303" s="39"/>
      <c r="UKX303" s="39"/>
      <c r="UKY303" s="39"/>
      <c r="UKZ303" s="39"/>
      <c r="ULA303" s="39"/>
      <c r="ULB303" s="39"/>
      <c r="ULC303" s="39"/>
      <c r="ULD303" s="39"/>
      <c r="ULE303" s="39"/>
      <c r="ULF303" s="39"/>
      <c r="ULG303" s="39"/>
      <c r="ULH303" s="39"/>
      <c r="ULI303" s="39"/>
      <c r="ULJ303" s="39"/>
      <c r="ULK303" s="39"/>
      <c r="ULL303" s="39"/>
      <c r="ULM303" s="39"/>
      <c r="ULN303" s="39"/>
      <c r="ULO303" s="39"/>
      <c r="ULP303" s="39"/>
      <c r="ULQ303" s="39"/>
      <c r="ULR303" s="39"/>
      <c r="ULS303" s="39"/>
      <c r="ULT303" s="39"/>
      <c r="ULU303" s="39"/>
      <c r="ULV303" s="39"/>
      <c r="ULW303" s="39"/>
      <c r="ULX303" s="39"/>
      <c r="ULY303" s="39"/>
      <c r="ULZ303" s="39"/>
      <c r="UMA303" s="39"/>
      <c r="UMB303" s="39"/>
      <c r="UMC303" s="39"/>
      <c r="UMD303" s="39"/>
      <c r="UME303" s="39"/>
      <c r="UMF303" s="39"/>
      <c r="UMG303" s="39"/>
      <c r="UMH303" s="39"/>
      <c r="UMI303" s="39"/>
      <c r="UMJ303" s="39"/>
      <c r="UMK303" s="39"/>
      <c r="UML303" s="39"/>
      <c r="UMM303" s="39"/>
      <c r="UMN303" s="39"/>
      <c r="UMO303" s="39"/>
      <c r="UMP303" s="39"/>
      <c r="UMQ303" s="39"/>
      <c r="UMR303" s="39"/>
      <c r="UMS303" s="39"/>
      <c r="UMT303" s="39"/>
      <c r="UMU303" s="39"/>
      <c r="UMV303" s="39"/>
      <c r="UMW303" s="39"/>
      <c r="UMX303" s="39"/>
      <c r="UMY303" s="39"/>
      <c r="UMZ303" s="39"/>
      <c r="UNA303" s="39"/>
      <c r="UNB303" s="39"/>
      <c r="UNC303" s="39"/>
      <c r="UND303" s="39"/>
      <c r="UNE303" s="39"/>
      <c r="UNF303" s="39"/>
      <c r="UNG303" s="39"/>
      <c r="UNH303" s="39"/>
      <c r="UNI303" s="39"/>
      <c r="UNJ303" s="39"/>
      <c r="UNK303" s="39"/>
      <c r="UNL303" s="39"/>
      <c r="UNM303" s="39"/>
      <c r="UNN303" s="39"/>
      <c r="UNO303" s="39"/>
      <c r="UNP303" s="39"/>
      <c r="UNQ303" s="39"/>
      <c r="UNR303" s="39"/>
      <c r="UNS303" s="39"/>
      <c r="UNT303" s="39"/>
      <c r="UNU303" s="39"/>
      <c r="UNV303" s="39"/>
      <c r="UNW303" s="39"/>
      <c r="UNX303" s="39"/>
      <c r="UNY303" s="39"/>
      <c r="UNZ303" s="39"/>
      <c r="UOA303" s="39"/>
      <c r="UOB303" s="39"/>
      <c r="UOC303" s="39"/>
      <c r="UOD303" s="39"/>
      <c r="UOE303" s="39"/>
      <c r="UOF303" s="39"/>
      <c r="UOG303" s="39"/>
      <c r="UOH303" s="39"/>
      <c r="UOI303" s="39"/>
      <c r="UOJ303" s="39"/>
      <c r="UOK303" s="39"/>
      <c r="UOL303" s="39"/>
      <c r="UOM303" s="39"/>
      <c r="UON303" s="39"/>
      <c r="UOO303" s="39"/>
      <c r="UOP303" s="39"/>
      <c r="UOQ303" s="39"/>
      <c r="UOR303" s="39"/>
      <c r="UOS303" s="39"/>
      <c r="UOT303" s="39"/>
      <c r="UOU303" s="39"/>
      <c r="UOV303" s="39"/>
      <c r="UOW303" s="39"/>
      <c r="UOX303" s="39"/>
      <c r="UOY303" s="39"/>
      <c r="UOZ303" s="39"/>
      <c r="UPA303" s="39"/>
      <c r="UPB303" s="39"/>
      <c r="UPC303" s="39"/>
      <c r="UPD303" s="39"/>
      <c r="UPE303" s="39"/>
      <c r="UPF303" s="39"/>
      <c r="UPG303" s="39"/>
      <c r="UPH303" s="39"/>
      <c r="UPI303" s="39"/>
      <c r="UPJ303" s="39"/>
      <c r="UPK303" s="39"/>
      <c r="UPL303" s="39"/>
      <c r="UPM303" s="39"/>
      <c r="UPN303" s="39"/>
      <c r="UPO303" s="39"/>
      <c r="UPP303" s="39"/>
      <c r="UPQ303" s="39"/>
      <c r="UPR303" s="39"/>
      <c r="UPS303" s="39"/>
      <c r="UPT303" s="39"/>
      <c r="UPU303" s="39"/>
      <c r="UPV303" s="39"/>
      <c r="UPW303" s="39"/>
      <c r="UPX303" s="39"/>
      <c r="UPY303" s="39"/>
      <c r="UPZ303" s="39"/>
      <c r="UQA303" s="39"/>
      <c r="UQB303" s="39"/>
      <c r="UQC303" s="39"/>
      <c r="UQD303" s="39"/>
      <c r="UQE303" s="39"/>
      <c r="UQF303" s="39"/>
      <c r="UQG303" s="39"/>
      <c r="UQH303" s="39"/>
      <c r="UQI303" s="39"/>
      <c r="UQJ303" s="39"/>
      <c r="UQK303" s="39"/>
      <c r="UQL303" s="39"/>
      <c r="UQM303" s="39"/>
      <c r="UQN303" s="39"/>
      <c r="UQO303" s="39"/>
      <c r="UQP303" s="39"/>
      <c r="UQQ303" s="39"/>
      <c r="UQR303" s="39"/>
      <c r="UQS303" s="39"/>
      <c r="UQT303" s="39"/>
      <c r="UQU303" s="39"/>
      <c r="UQV303" s="39"/>
      <c r="UQW303" s="39"/>
      <c r="UQX303" s="39"/>
      <c r="UQY303" s="39"/>
      <c r="UQZ303" s="39"/>
      <c r="URA303" s="39"/>
      <c r="URB303" s="39"/>
      <c r="URC303" s="39"/>
      <c r="URD303" s="39"/>
      <c r="URE303" s="39"/>
      <c r="URF303" s="39"/>
      <c r="URG303" s="39"/>
      <c r="URH303" s="39"/>
      <c r="URI303" s="39"/>
      <c r="URJ303" s="39"/>
      <c r="URK303" s="39"/>
      <c r="URL303" s="39"/>
      <c r="URM303" s="39"/>
      <c r="URN303" s="39"/>
      <c r="URO303" s="39"/>
      <c r="URP303" s="39"/>
      <c r="URQ303" s="39"/>
      <c r="URR303" s="39"/>
      <c r="URS303" s="39"/>
      <c r="URT303" s="39"/>
      <c r="URU303" s="39"/>
      <c r="URV303" s="39"/>
      <c r="URW303" s="39"/>
      <c r="URX303" s="39"/>
      <c r="URY303" s="39"/>
      <c r="URZ303" s="39"/>
      <c r="USA303" s="39"/>
      <c r="USB303" s="39"/>
      <c r="USC303" s="39"/>
      <c r="USD303" s="39"/>
      <c r="USE303" s="39"/>
      <c r="USF303" s="39"/>
      <c r="USG303" s="39"/>
      <c r="USH303" s="39"/>
      <c r="USI303" s="39"/>
      <c r="USJ303" s="39"/>
      <c r="USK303" s="39"/>
      <c r="USL303" s="39"/>
      <c r="USM303" s="39"/>
      <c r="USN303" s="39"/>
      <c r="USO303" s="39"/>
      <c r="USP303" s="39"/>
      <c r="USQ303" s="39"/>
      <c r="USR303" s="39"/>
      <c r="USS303" s="39"/>
      <c r="UST303" s="39"/>
      <c r="USU303" s="39"/>
      <c r="USV303" s="39"/>
      <c r="USW303" s="39"/>
      <c r="USX303" s="39"/>
      <c r="USY303" s="39"/>
      <c r="USZ303" s="39"/>
      <c r="UTA303" s="39"/>
      <c r="UTB303" s="39"/>
      <c r="UTC303" s="39"/>
      <c r="UTD303" s="39"/>
      <c r="UTE303" s="39"/>
      <c r="UTF303" s="39"/>
      <c r="UTG303" s="39"/>
      <c r="UTH303" s="39"/>
      <c r="UTI303" s="39"/>
      <c r="UTJ303" s="39"/>
      <c r="UTK303" s="39"/>
      <c r="UTL303" s="39"/>
      <c r="UTM303" s="39"/>
      <c r="UTN303" s="39"/>
      <c r="UTO303" s="39"/>
      <c r="UTP303" s="39"/>
      <c r="UTQ303" s="39"/>
      <c r="UTR303" s="39"/>
      <c r="UTS303" s="39"/>
      <c r="UTT303" s="39"/>
      <c r="UTU303" s="39"/>
      <c r="UTV303" s="39"/>
      <c r="UTW303" s="39"/>
      <c r="UTX303" s="39"/>
      <c r="UTY303" s="39"/>
      <c r="UTZ303" s="39"/>
      <c r="UUA303" s="39"/>
      <c r="UUB303" s="39"/>
      <c r="UUC303" s="39"/>
      <c r="UUD303" s="39"/>
      <c r="UUE303" s="39"/>
      <c r="UUF303" s="39"/>
      <c r="UUG303" s="39"/>
      <c r="UUH303" s="39"/>
      <c r="UUI303" s="39"/>
      <c r="UUJ303" s="39"/>
      <c r="UUK303" s="39"/>
      <c r="UUL303" s="39"/>
      <c r="UUM303" s="39"/>
      <c r="UUN303" s="39"/>
      <c r="UUO303" s="39"/>
      <c r="UUP303" s="39"/>
      <c r="UUQ303" s="39"/>
      <c r="UUR303" s="39"/>
      <c r="UUS303" s="39"/>
      <c r="UUT303" s="39"/>
      <c r="UUU303" s="39"/>
      <c r="UUV303" s="39"/>
      <c r="UUW303" s="39"/>
      <c r="UUX303" s="39"/>
      <c r="UUY303" s="39"/>
      <c r="UUZ303" s="39"/>
      <c r="UVA303" s="39"/>
      <c r="UVB303" s="39"/>
      <c r="UVC303" s="39"/>
      <c r="UVD303" s="39"/>
      <c r="UVE303" s="39"/>
      <c r="UVF303" s="39"/>
      <c r="UVG303" s="39"/>
      <c r="UVH303" s="39"/>
      <c r="UVI303" s="39"/>
      <c r="UVJ303" s="39"/>
      <c r="UVK303" s="39"/>
      <c r="UVL303" s="39"/>
      <c r="UVM303" s="39"/>
      <c r="UVN303" s="39"/>
      <c r="UVO303" s="39"/>
      <c r="UVP303" s="39"/>
      <c r="UVQ303" s="39"/>
      <c r="UVR303" s="39"/>
      <c r="UVS303" s="39"/>
      <c r="UVT303" s="39"/>
      <c r="UVU303" s="39"/>
      <c r="UVV303" s="39"/>
      <c r="UVW303" s="39"/>
      <c r="UVX303" s="39"/>
      <c r="UVY303" s="39"/>
      <c r="UVZ303" s="39"/>
      <c r="UWA303" s="39"/>
      <c r="UWB303" s="39"/>
      <c r="UWC303" s="39"/>
      <c r="UWD303" s="39"/>
      <c r="UWE303" s="39"/>
      <c r="UWF303" s="39"/>
      <c r="UWG303" s="39"/>
      <c r="UWH303" s="39"/>
      <c r="UWI303" s="39"/>
      <c r="UWJ303" s="39"/>
      <c r="UWK303" s="39"/>
      <c r="UWL303" s="39"/>
      <c r="UWM303" s="39"/>
      <c r="UWN303" s="39"/>
      <c r="UWO303" s="39"/>
      <c r="UWP303" s="39"/>
      <c r="UWQ303" s="39"/>
      <c r="UWR303" s="39"/>
      <c r="UWS303" s="39"/>
      <c r="UWT303" s="39"/>
      <c r="UWU303" s="39"/>
      <c r="UWV303" s="39"/>
      <c r="UWW303" s="39"/>
      <c r="UWX303" s="39"/>
      <c r="UWY303" s="39"/>
      <c r="UWZ303" s="39"/>
      <c r="UXA303" s="39"/>
      <c r="UXB303" s="39"/>
      <c r="UXC303" s="39"/>
      <c r="UXD303" s="39"/>
      <c r="UXE303" s="39"/>
      <c r="UXF303" s="39"/>
      <c r="UXG303" s="39"/>
      <c r="UXH303" s="39"/>
      <c r="UXI303" s="39"/>
      <c r="UXJ303" s="39"/>
      <c r="UXK303" s="39"/>
      <c r="UXL303" s="39"/>
      <c r="UXM303" s="39"/>
      <c r="UXN303" s="39"/>
      <c r="UXO303" s="39"/>
      <c r="UXP303" s="39"/>
      <c r="UXQ303" s="39"/>
      <c r="UXR303" s="39"/>
      <c r="UXS303" s="39"/>
      <c r="UXT303" s="39"/>
      <c r="UXU303" s="39"/>
      <c r="UXV303" s="39"/>
      <c r="UXW303" s="39"/>
      <c r="UXX303" s="39"/>
      <c r="UXY303" s="39"/>
      <c r="UXZ303" s="39"/>
      <c r="UYA303" s="39"/>
      <c r="UYB303" s="39"/>
      <c r="UYC303" s="39"/>
      <c r="UYD303" s="39"/>
      <c r="UYE303" s="39"/>
      <c r="UYF303" s="39"/>
      <c r="UYG303" s="39"/>
      <c r="UYH303" s="39"/>
      <c r="UYI303" s="39"/>
      <c r="UYJ303" s="39"/>
      <c r="UYK303" s="39"/>
      <c r="UYL303" s="39"/>
      <c r="UYM303" s="39"/>
      <c r="UYN303" s="39"/>
      <c r="UYO303" s="39"/>
      <c r="UYP303" s="39"/>
      <c r="UYQ303" s="39"/>
      <c r="UYR303" s="39"/>
      <c r="UYS303" s="39"/>
      <c r="UYT303" s="39"/>
      <c r="UYU303" s="39"/>
      <c r="UYV303" s="39"/>
      <c r="UYW303" s="39"/>
      <c r="UYX303" s="39"/>
      <c r="UYY303" s="39"/>
      <c r="UYZ303" s="39"/>
      <c r="UZA303" s="39"/>
      <c r="UZB303" s="39"/>
      <c r="UZC303" s="39"/>
      <c r="UZD303" s="39"/>
      <c r="UZE303" s="39"/>
      <c r="UZF303" s="39"/>
      <c r="UZG303" s="39"/>
      <c r="UZH303" s="39"/>
      <c r="UZI303" s="39"/>
      <c r="UZJ303" s="39"/>
      <c r="UZK303" s="39"/>
      <c r="UZL303" s="39"/>
      <c r="UZM303" s="39"/>
      <c r="UZN303" s="39"/>
      <c r="UZO303" s="39"/>
      <c r="UZP303" s="39"/>
      <c r="UZQ303" s="39"/>
      <c r="UZR303" s="39"/>
      <c r="UZS303" s="39"/>
      <c r="UZT303" s="39"/>
      <c r="UZU303" s="39"/>
      <c r="UZV303" s="39"/>
      <c r="UZW303" s="39"/>
      <c r="UZX303" s="39"/>
      <c r="UZY303" s="39"/>
      <c r="UZZ303" s="39"/>
      <c r="VAA303" s="39"/>
      <c r="VAB303" s="39"/>
      <c r="VAC303" s="39"/>
      <c r="VAD303" s="39"/>
      <c r="VAE303" s="39"/>
      <c r="VAF303" s="39"/>
      <c r="VAG303" s="39"/>
      <c r="VAH303" s="39"/>
      <c r="VAI303" s="39"/>
      <c r="VAJ303" s="39"/>
      <c r="VAK303" s="39"/>
      <c r="VAL303" s="39"/>
      <c r="VAM303" s="39"/>
      <c r="VAN303" s="39"/>
      <c r="VAO303" s="39"/>
      <c r="VAP303" s="39"/>
      <c r="VAQ303" s="39"/>
      <c r="VAR303" s="39"/>
      <c r="VAS303" s="39"/>
      <c r="VAT303" s="39"/>
      <c r="VAU303" s="39"/>
      <c r="VAV303" s="39"/>
      <c r="VAW303" s="39"/>
      <c r="VAX303" s="39"/>
      <c r="VAY303" s="39"/>
      <c r="VAZ303" s="39"/>
      <c r="VBA303" s="39"/>
      <c r="VBB303" s="39"/>
      <c r="VBC303" s="39"/>
      <c r="VBD303" s="39"/>
      <c r="VBE303" s="39"/>
      <c r="VBF303" s="39"/>
      <c r="VBG303" s="39"/>
      <c r="VBH303" s="39"/>
      <c r="VBI303" s="39"/>
      <c r="VBJ303" s="39"/>
      <c r="VBK303" s="39"/>
      <c r="VBL303" s="39"/>
      <c r="VBM303" s="39"/>
      <c r="VBN303" s="39"/>
      <c r="VBO303" s="39"/>
      <c r="VBP303" s="39"/>
      <c r="VBQ303" s="39"/>
      <c r="VBR303" s="39"/>
      <c r="VBS303" s="39"/>
      <c r="VBT303" s="39"/>
      <c r="VBU303" s="39"/>
      <c r="VBV303" s="39"/>
      <c r="VBW303" s="39"/>
      <c r="VBX303" s="39"/>
      <c r="VBY303" s="39"/>
      <c r="VBZ303" s="39"/>
      <c r="VCA303" s="39"/>
      <c r="VCB303" s="39"/>
      <c r="VCC303" s="39"/>
      <c r="VCD303" s="39"/>
      <c r="VCE303" s="39"/>
      <c r="VCF303" s="39"/>
      <c r="VCG303" s="39"/>
      <c r="VCH303" s="39"/>
      <c r="VCI303" s="39"/>
      <c r="VCJ303" s="39"/>
      <c r="VCK303" s="39"/>
      <c r="VCL303" s="39"/>
      <c r="VCM303" s="39"/>
      <c r="VCN303" s="39"/>
      <c r="VCO303" s="39"/>
      <c r="VCP303" s="39"/>
      <c r="VCQ303" s="39"/>
      <c r="VCR303" s="39"/>
      <c r="VCS303" s="39"/>
      <c r="VCT303" s="39"/>
      <c r="VCU303" s="39"/>
      <c r="VCV303" s="39"/>
      <c r="VCW303" s="39"/>
      <c r="VCX303" s="39"/>
      <c r="VCY303" s="39"/>
      <c r="VCZ303" s="39"/>
      <c r="VDA303" s="39"/>
      <c r="VDB303" s="39"/>
      <c r="VDC303" s="39"/>
      <c r="VDD303" s="39"/>
      <c r="VDE303" s="39"/>
      <c r="VDF303" s="39"/>
      <c r="VDG303" s="39"/>
      <c r="VDH303" s="39"/>
      <c r="VDI303" s="39"/>
      <c r="VDJ303" s="39"/>
      <c r="VDK303" s="39"/>
      <c r="VDL303" s="39"/>
      <c r="VDM303" s="39"/>
      <c r="VDN303" s="39"/>
      <c r="VDO303" s="39"/>
      <c r="VDP303" s="39"/>
      <c r="VDQ303" s="39"/>
      <c r="VDR303" s="39"/>
      <c r="VDS303" s="39"/>
      <c r="VDT303" s="39"/>
      <c r="VDU303" s="39"/>
      <c r="VDV303" s="39"/>
      <c r="VDW303" s="39"/>
      <c r="VDX303" s="39"/>
      <c r="VDY303" s="39"/>
      <c r="VDZ303" s="39"/>
      <c r="VEA303" s="39"/>
      <c r="VEB303" s="39"/>
      <c r="VEC303" s="39"/>
      <c r="VED303" s="39"/>
      <c r="VEE303" s="39"/>
      <c r="VEF303" s="39"/>
      <c r="VEG303" s="39"/>
      <c r="VEH303" s="39"/>
      <c r="VEI303" s="39"/>
      <c r="VEJ303" s="39"/>
      <c r="VEK303" s="39"/>
      <c r="VEL303" s="39"/>
      <c r="VEM303" s="39"/>
      <c r="VEN303" s="39"/>
      <c r="VEO303" s="39"/>
      <c r="VEP303" s="39"/>
      <c r="VEQ303" s="39"/>
      <c r="VER303" s="39"/>
      <c r="VES303" s="39"/>
      <c r="VET303" s="39"/>
      <c r="VEU303" s="39"/>
      <c r="VEV303" s="39"/>
      <c r="VEW303" s="39"/>
      <c r="VEX303" s="39"/>
      <c r="VEY303" s="39"/>
      <c r="VEZ303" s="39"/>
      <c r="VFA303" s="39"/>
      <c r="VFB303" s="39"/>
      <c r="VFC303" s="39"/>
      <c r="VFD303" s="39"/>
      <c r="VFE303" s="39"/>
      <c r="VFF303" s="39"/>
      <c r="VFG303" s="39"/>
      <c r="VFH303" s="39"/>
      <c r="VFI303" s="39"/>
      <c r="VFJ303" s="39"/>
      <c r="VFK303" s="39"/>
      <c r="VFL303" s="39"/>
      <c r="VFM303" s="39"/>
      <c r="VFN303" s="39"/>
      <c r="VFO303" s="39"/>
      <c r="VFP303" s="39"/>
      <c r="VFQ303" s="39"/>
      <c r="VFR303" s="39"/>
      <c r="VFS303" s="39"/>
      <c r="VFT303" s="39"/>
      <c r="VFU303" s="39"/>
      <c r="VFV303" s="39"/>
      <c r="VFW303" s="39"/>
      <c r="VFX303" s="39"/>
      <c r="VFY303" s="39"/>
      <c r="VFZ303" s="39"/>
      <c r="VGA303" s="39"/>
      <c r="VGB303" s="39"/>
      <c r="VGC303" s="39"/>
      <c r="VGD303" s="39"/>
      <c r="VGE303" s="39"/>
      <c r="VGF303" s="39"/>
      <c r="VGG303" s="39"/>
      <c r="VGH303" s="39"/>
      <c r="VGI303" s="39"/>
      <c r="VGJ303" s="39"/>
      <c r="VGK303" s="39"/>
      <c r="VGL303" s="39"/>
      <c r="VGM303" s="39"/>
      <c r="VGN303" s="39"/>
      <c r="VGO303" s="39"/>
      <c r="VGP303" s="39"/>
      <c r="VGQ303" s="39"/>
      <c r="VGR303" s="39"/>
      <c r="VGS303" s="39"/>
      <c r="VGT303" s="39"/>
      <c r="VGU303" s="39"/>
      <c r="VGV303" s="39"/>
      <c r="VGW303" s="39"/>
      <c r="VGX303" s="39"/>
      <c r="VGY303" s="39"/>
      <c r="VGZ303" s="39"/>
      <c r="VHA303" s="39"/>
      <c r="VHB303" s="39"/>
      <c r="VHC303" s="39"/>
      <c r="VHD303" s="39"/>
      <c r="VHE303" s="39"/>
      <c r="VHF303" s="39"/>
      <c r="VHG303" s="39"/>
      <c r="VHH303" s="39"/>
      <c r="VHI303" s="39"/>
      <c r="VHJ303" s="39"/>
      <c r="VHK303" s="39"/>
      <c r="VHL303" s="39"/>
      <c r="VHM303" s="39"/>
      <c r="VHN303" s="39"/>
      <c r="VHO303" s="39"/>
      <c r="VHP303" s="39"/>
      <c r="VHQ303" s="39"/>
      <c r="VHR303" s="39"/>
      <c r="VHS303" s="39"/>
      <c r="VHT303" s="39"/>
      <c r="VHU303" s="39"/>
      <c r="VHV303" s="39"/>
      <c r="VHW303" s="39"/>
      <c r="VHX303" s="39"/>
      <c r="VHY303" s="39"/>
      <c r="VHZ303" s="39"/>
      <c r="VIA303" s="39"/>
      <c r="VIB303" s="39"/>
      <c r="VIC303" s="39"/>
      <c r="VID303" s="39"/>
      <c r="VIE303" s="39"/>
      <c r="VIF303" s="39"/>
      <c r="VIG303" s="39"/>
      <c r="VIH303" s="39"/>
      <c r="VII303" s="39"/>
      <c r="VIJ303" s="39"/>
      <c r="VIK303" s="39"/>
      <c r="VIL303" s="39"/>
      <c r="VIM303" s="39"/>
      <c r="VIN303" s="39"/>
      <c r="VIO303" s="39"/>
      <c r="VIP303" s="39"/>
      <c r="VIQ303" s="39"/>
      <c r="VIR303" s="39"/>
      <c r="VIS303" s="39"/>
      <c r="VIT303" s="39"/>
      <c r="VIU303" s="39"/>
      <c r="VIV303" s="39"/>
      <c r="VIW303" s="39"/>
      <c r="VIX303" s="39"/>
      <c r="VIY303" s="39"/>
      <c r="VIZ303" s="39"/>
      <c r="VJA303" s="39"/>
      <c r="VJB303" s="39"/>
      <c r="VJC303" s="39"/>
      <c r="VJD303" s="39"/>
      <c r="VJE303" s="39"/>
      <c r="VJF303" s="39"/>
      <c r="VJG303" s="39"/>
      <c r="VJH303" s="39"/>
      <c r="VJI303" s="39"/>
      <c r="VJJ303" s="39"/>
      <c r="VJK303" s="39"/>
      <c r="VJL303" s="39"/>
      <c r="VJM303" s="39"/>
      <c r="VJN303" s="39"/>
      <c r="VJO303" s="39"/>
      <c r="VJP303" s="39"/>
      <c r="VJQ303" s="39"/>
      <c r="VJR303" s="39"/>
      <c r="VJS303" s="39"/>
      <c r="VJT303" s="39"/>
      <c r="VJU303" s="39"/>
      <c r="VJV303" s="39"/>
      <c r="VJW303" s="39"/>
      <c r="VJX303" s="39"/>
      <c r="VJY303" s="39"/>
      <c r="VJZ303" s="39"/>
      <c r="VKA303" s="39"/>
      <c r="VKB303" s="39"/>
      <c r="VKC303" s="39"/>
      <c r="VKD303" s="39"/>
      <c r="VKE303" s="39"/>
      <c r="VKF303" s="39"/>
      <c r="VKG303" s="39"/>
      <c r="VKH303" s="39"/>
      <c r="VKI303" s="39"/>
      <c r="VKJ303" s="39"/>
      <c r="VKK303" s="39"/>
      <c r="VKL303" s="39"/>
      <c r="VKM303" s="39"/>
      <c r="VKN303" s="39"/>
      <c r="VKO303" s="39"/>
      <c r="VKP303" s="39"/>
      <c r="VKQ303" s="39"/>
      <c r="VKR303" s="39"/>
      <c r="VKS303" s="39"/>
      <c r="VKT303" s="39"/>
      <c r="VKU303" s="39"/>
      <c r="VKV303" s="39"/>
      <c r="VKW303" s="39"/>
      <c r="VKX303" s="39"/>
      <c r="VKY303" s="39"/>
      <c r="VKZ303" s="39"/>
      <c r="VLA303" s="39"/>
      <c r="VLB303" s="39"/>
      <c r="VLC303" s="39"/>
      <c r="VLD303" s="39"/>
      <c r="VLE303" s="39"/>
      <c r="VLF303" s="39"/>
      <c r="VLG303" s="39"/>
      <c r="VLH303" s="39"/>
      <c r="VLI303" s="39"/>
      <c r="VLJ303" s="39"/>
      <c r="VLK303" s="39"/>
      <c r="VLL303" s="39"/>
      <c r="VLM303" s="39"/>
      <c r="VLN303" s="39"/>
      <c r="VLO303" s="39"/>
      <c r="VLP303" s="39"/>
      <c r="VLQ303" s="39"/>
      <c r="VLR303" s="39"/>
      <c r="VLS303" s="39"/>
      <c r="VLT303" s="39"/>
      <c r="VLU303" s="39"/>
      <c r="VLV303" s="39"/>
      <c r="VLW303" s="39"/>
      <c r="VLX303" s="39"/>
      <c r="VLY303" s="39"/>
      <c r="VLZ303" s="39"/>
      <c r="VMA303" s="39"/>
      <c r="VMB303" s="39"/>
      <c r="VMC303" s="39"/>
      <c r="VMD303" s="39"/>
      <c r="VME303" s="39"/>
      <c r="VMF303" s="39"/>
      <c r="VMG303" s="39"/>
      <c r="VMH303" s="39"/>
      <c r="VMI303" s="39"/>
      <c r="VMJ303" s="39"/>
      <c r="VMK303" s="39"/>
      <c r="VML303" s="39"/>
      <c r="VMM303" s="39"/>
      <c r="VMN303" s="39"/>
      <c r="VMO303" s="39"/>
      <c r="VMP303" s="39"/>
      <c r="VMQ303" s="39"/>
      <c r="VMR303" s="39"/>
      <c r="VMS303" s="39"/>
      <c r="VMT303" s="39"/>
      <c r="VMU303" s="39"/>
      <c r="VMV303" s="39"/>
      <c r="VMW303" s="39"/>
      <c r="VMX303" s="39"/>
      <c r="VMY303" s="39"/>
      <c r="VMZ303" s="39"/>
      <c r="VNA303" s="39"/>
      <c r="VNB303" s="39"/>
      <c r="VNC303" s="39"/>
      <c r="VND303" s="39"/>
      <c r="VNE303" s="39"/>
      <c r="VNF303" s="39"/>
      <c r="VNG303" s="39"/>
      <c r="VNH303" s="39"/>
      <c r="VNI303" s="39"/>
      <c r="VNJ303" s="39"/>
      <c r="VNK303" s="39"/>
      <c r="VNL303" s="39"/>
      <c r="VNM303" s="39"/>
      <c r="VNN303" s="39"/>
      <c r="VNO303" s="39"/>
      <c r="VNP303" s="39"/>
      <c r="VNQ303" s="39"/>
      <c r="VNR303" s="39"/>
      <c r="VNS303" s="39"/>
      <c r="VNT303" s="39"/>
      <c r="VNU303" s="39"/>
      <c r="VNV303" s="39"/>
      <c r="VNW303" s="39"/>
      <c r="VNX303" s="39"/>
      <c r="VNY303" s="39"/>
      <c r="VNZ303" s="39"/>
      <c r="VOA303" s="39"/>
      <c r="VOB303" s="39"/>
      <c r="VOC303" s="39"/>
      <c r="VOD303" s="39"/>
      <c r="VOE303" s="39"/>
      <c r="VOF303" s="39"/>
      <c r="VOG303" s="39"/>
      <c r="VOH303" s="39"/>
      <c r="VOI303" s="39"/>
      <c r="VOJ303" s="39"/>
      <c r="VOK303" s="39"/>
      <c r="VOL303" s="39"/>
      <c r="VOM303" s="39"/>
      <c r="VON303" s="39"/>
      <c r="VOO303" s="39"/>
      <c r="VOP303" s="39"/>
      <c r="VOQ303" s="39"/>
      <c r="VOR303" s="39"/>
      <c r="VOS303" s="39"/>
      <c r="VOT303" s="39"/>
      <c r="VOU303" s="39"/>
      <c r="VOV303" s="39"/>
      <c r="VOW303" s="39"/>
      <c r="VOX303" s="39"/>
      <c r="VOY303" s="39"/>
      <c r="VOZ303" s="39"/>
      <c r="VPA303" s="39"/>
      <c r="VPB303" s="39"/>
      <c r="VPC303" s="39"/>
      <c r="VPD303" s="39"/>
      <c r="VPE303" s="39"/>
      <c r="VPF303" s="39"/>
      <c r="VPG303" s="39"/>
      <c r="VPH303" s="39"/>
      <c r="VPI303" s="39"/>
      <c r="VPJ303" s="39"/>
      <c r="VPK303" s="39"/>
      <c r="VPL303" s="39"/>
      <c r="VPM303" s="39"/>
      <c r="VPN303" s="39"/>
      <c r="VPO303" s="39"/>
      <c r="VPP303" s="39"/>
      <c r="VPQ303" s="39"/>
      <c r="VPR303" s="39"/>
      <c r="VPS303" s="39"/>
      <c r="VPT303" s="39"/>
      <c r="VPU303" s="39"/>
      <c r="VPV303" s="39"/>
      <c r="VPW303" s="39"/>
      <c r="VPX303" s="39"/>
      <c r="VPY303" s="39"/>
      <c r="VPZ303" s="39"/>
      <c r="VQA303" s="39"/>
      <c r="VQB303" s="39"/>
      <c r="VQC303" s="39"/>
      <c r="VQD303" s="39"/>
      <c r="VQE303" s="39"/>
      <c r="VQF303" s="39"/>
      <c r="VQG303" s="39"/>
      <c r="VQH303" s="39"/>
      <c r="VQI303" s="39"/>
      <c r="VQJ303" s="39"/>
      <c r="VQK303" s="39"/>
      <c r="VQL303" s="39"/>
      <c r="VQM303" s="39"/>
      <c r="VQN303" s="39"/>
      <c r="VQO303" s="39"/>
      <c r="VQP303" s="39"/>
      <c r="VQQ303" s="39"/>
      <c r="VQR303" s="39"/>
      <c r="VQS303" s="39"/>
      <c r="VQT303" s="39"/>
      <c r="VQU303" s="39"/>
      <c r="VQV303" s="39"/>
      <c r="VQW303" s="39"/>
      <c r="VQX303" s="39"/>
      <c r="VQY303" s="39"/>
      <c r="VQZ303" s="39"/>
      <c r="VRA303" s="39"/>
      <c r="VRB303" s="39"/>
      <c r="VRC303" s="39"/>
      <c r="VRD303" s="39"/>
      <c r="VRE303" s="39"/>
      <c r="VRF303" s="39"/>
      <c r="VRG303" s="39"/>
      <c r="VRH303" s="39"/>
      <c r="VRI303" s="39"/>
      <c r="VRJ303" s="39"/>
      <c r="VRK303" s="39"/>
      <c r="VRL303" s="39"/>
      <c r="VRM303" s="39"/>
      <c r="VRN303" s="39"/>
      <c r="VRO303" s="39"/>
      <c r="VRP303" s="39"/>
      <c r="VRQ303" s="39"/>
      <c r="VRR303" s="39"/>
      <c r="VRS303" s="39"/>
      <c r="VRT303" s="39"/>
      <c r="VRU303" s="39"/>
      <c r="VRV303" s="39"/>
      <c r="VRW303" s="39"/>
      <c r="VRX303" s="39"/>
      <c r="VRY303" s="39"/>
      <c r="VRZ303" s="39"/>
      <c r="VSA303" s="39"/>
      <c r="VSB303" s="39"/>
      <c r="VSC303" s="39"/>
      <c r="VSD303" s="39"/>
      <c r="VSE303" s="39"/>
      <c r="VSF303" s="39"/>
      <c r="VSG303" s="39"/>
      <c r="VSH303" s="39"/>
      <c r="VSI303" s="39"/>
      <c r="VSJ303" s="39"/>
      <c r="VSK303" s="39"/>
      <c r="VSL303" s="39"/>
      <c r="VSM303" s="39"/>
      <c r="VSN303" s="39"/>
      <c r="VSO303" s="39"/>
      <c r="VSP303" s="39"/>
      <c r="VSQ303" s="39"/>
      <c r="VSR303" s="39"/>
      <c r="VSS303" s="39"/>
      <c r="VST303" s="39"/>
      <c r="VSU303" s="39"/>
      <c r="VSV303" s="39"/>
      <c r="VSW303" s="39"/>
      <c r="VSX303" s="39"/>
      <c r="VSY303" s="39"/>
      <c r="VSZ303" s="39"/>
      <c r="VTA303" s="39"/>
      <c r="VTB303" s="39"/>
      <c r="VTC303" s="39"/>
      <c r="VTD303" s="39"/>
      <c r="VTE303" s="39"/>
      <c r="VTF303" s="39"/>
      <c r="VTG303" s="39"/>
      <c r="VTH303" s="39"/>
      <c r="VTI303" s="39"/>
      <c r="VTJ303" s="39"/>
      <c r="VTK303" s="39"/>
      <c r="VTL303" s="39"/>
      <c r="VTM303" s="39"/>
      <c r="VTN303" s="39"/>
      <c r="VTO303" s="39"/>
      <c r="VTP303" s="39"/>
      <c r="VTQ303" s="39"/>
      <c r="VTR303" s="39"/>
      <c r="VTS303" s="39"/>
      <c r="VTT303" s="39"/>
      <c r="VTU303" s="39"/>
      <c r="VTV303" s="39"/>
      <c r="VTW303" s="39"/>
      <c r="VTX303" s="39"/>
      <c r="VTY303" s="39"/>
      <c r="VTZ303" s="39"/>
      <c r="VUA303" s="39"/>
      <c r="VUB303" s="39"/>
      <c r="VUC303" s="39"/>
      <c r="VUD303" s="39"/>
      <c r="VUE303" s="39"/>
      <c r="VUF303" s="39"/>
      <c r="VUG303" s="39"/>
      <c r="VUH303" s="39"/>
      <c r="VUI303" s="39"/>
      <c r="VUJ303" s="39"/>
      <c r="VUK303" s="39"/>
      <c r="VUL303" s="39"/>
      <c r="VUM303" s="39"/>
      <c r="VUN303" s="39"/>
      <c r="VUO303" s="39"/>
      <c r="VUP303" s="39"/>
      <c r="VUQ303" s="39"/>
      <c r="VUR303" s="39"/>
      <c r="VUS303" s="39"/>
      <c r="VUT303" s="39"/>
      <c r="VUU303" s="39"/>
      <c r="VUV303" s="39"/>
      <c r="VUW303" s="39"/>
      <c r="VUX303" s="39"/>
      <c r="VUY303" s="39"/>
      <c r="VUZ303" s="39"/>
      <c r="VVA303" s="39"/>
      <c r="VVB303" s="39"/>
      <c r="VVC303" s="39"/>
      <c r="VVD303" s="39"/>
      <c r="VVE303" s="39"/>
      <c r="VVF303" s="39"/>
      <c r="VVG303" s="39"/>
      <c r="VVH303" s="39"/>
      <c r="VVI303" s="39"/>
      <c r="VVJ303" s="39"/>
      <c r="VVK303" s="39"/>
      <c r="VVL303" s="39"/>
      <c r="VVM303" s="39"/>
      <c r="VVN303" s="39"/>
      <c r="VVO303" s="39"/>
      <c r="VVP303" s="39"/>
      <c r="VVQ303" s="39"/>
      <c r="VVR303" s="39"/>
      <c r="VVS303" s="39"/>
      <c r="VVT303" s="39"/>
      <c r="VVU303" s="39"/>
      <c r="VVV303" s="39"/>
      <c r="VVW303" s="39"/>
      <c r="VVX303" s="39"/>
      <c r="VVY303" s="39"/>
      <c r="VVZ303" s="39"/>
      <c r="VWA303" s="39"/>
      <c r="VWB303" s="39"/>
      <c r="VWC303" s="39"/>
      <c r="VWD303" s="39"/>
      <c r="VWE303" s="39"/>
      <c r="VWF303" s="39"/>
      <c r="VWG303" s="39"/>
      <c r="VWH303" s="39"/>
      <c r="VWI303" s="39"/>
      <c r="VWJ303" s="39"/>
      <c r="VWK303" s="39"/>
      <c r="VWL303" s="39"/>
      <c r="VWM303" s="39"/>
      <c r="VWN303" s="39"/>
      <c r="VWO303" s="39"/>
      <c r="VWP303" s="39"/>
      <c r="VWQ303" s="39"/>
      <c r="VWR303" s="39"/>
      <c r="VWS303" s="39"/>
      <c r="VWT303" s="39"/>
      <c r="VWU303" s="39"/>
      <c r="VWV303" s="39"/>
      <c r="VWW303" s="39"/>
      <c r="VWX303" s="39"/>
      <c r="VWY303" s="39"/>
      <c r="VWZ303" s="39"/>
      <c r="VXA303" s="39"/>
      <c r="VXB303" s="39"/>
      <c r="VXC303" s="39"/>
      <c r="VXD303" s="39"/>
      <c r="VXE303" s="39"/>
      <c r="VXF303" s="39"/>
      <c r="VXG303" s="39"/>
      <c r="VXH303" s="39"/>
      <c r="VXI303" s="39"/>
      <c r="VXJ303" s="39"/>
      <c r="VXK303" s="39"/>
      <c r="VXL303" s="39"/>
      <c r="VXM303" s="39"/>
      <c r="VXN303" s="39"/>
      <c r="VXO303" s="39"/>
      <c r="VXP303" s="39"/>
      <c r="VXQ303" s="39"/>
      <c r="VXR303" s="39"/>
      <c r="VXS303" s="39"/>
      <c r="VXT303" s="39"/>
      <c r="VXU303" s="39"/>
      <c r="VXV303" s="39"/>
      <c r="VXW303" s="39"/>
      <c r="VXX303" s="39"/>
      <c r="VXY303" s="39"/>
      <c r="VXZ303" s="39"/>
      <c r="VYA303" s="39"/>
      <c r="VYB303" s="39"/>
      <c r="VYC303" s="39"/>
      <c r="VYD303" s="39"/>
      <c r="VYE303" s="39"/>
      <c r="VYF303" s="39"/>
      <c r="VYG303" s="39"/>
      <c r="VYH303" s="39"/>
      <c r="VYI303" s="39"/>
      <c r="VYJ303" s="39"/>
      <c r="VYK303" s="39"/>
      <c r="VYL303" s="39"/>
      <c r="VYM303" s="39"/>
      <c r="VYN303" s="39"/>
      <c r="VYO303" s="39"/>
      <c r="VYP303" s="39"/>
      <c r="VYQ303" s="39"/>
      <c r="VYR303" s="39"/>
      <c r="VYS303" s="39"/>
      <c r="VYT303" s="39"/>
      <c r="VYU303" s="39"/>
      <c r="VYV303" s="39"/>
      <c r="VYW303" s="39"/>
      <c r="VYX303" s="39"/>
      <c r="VYY303" s="39"/>
      <c r="VYZ303" s="39"/>
      <c r="VZA303" s="39"/>
      <c r="VZB303" s="39"/>
      <c r="VZC303" s="39"/>
      <c r="VZD303" s="39"/>
      <c r="VZE303" s="39"/>
      <c r="VZF303" s="39"/>
      <c r="VZG303" s="39"/>
      <c r="VZH303" s="39"/>
      <c r="VZI303" s="39"/>
      <c r="VZJ303" s="39"/>
      <c r="VZK303" s="39"/>
      <c r="VZL303" s="39"/>
      <c r="VZM303" s="39"/>
      <c r="VZN303" s="39"/>
      <c r="VZO303" s="39"/>
      <c r="VZP303" s="39"/>
      <c r="VZQ303" s="39"/>
      <c r="VZR303" s="39"/>
      <c r="VZS303" s="39"/>
      <c r="VZT303" s="39"/>
      <c r="VZU303" s="39"/>
      <c r="VZV303" s="39"/>
      <c r="VZW303" s="39"/>
      <c r="VZX303" s="39"/>
      <c r="VZY303" s="39"/>
      <c r="VZZ303" s="39"/>
      <c r="WAA303" s="39"/>
      <c r="WAB303" s="39"/>
      <c r="WAC303" s="39"/>
      <c r="WAD303" s="39"/>
      <c r="WAE303" s="39"/>
      <c r="WAF303" s="39"/>
      <c r="WAG303" s="39"/>
      <c r="WAH303" s="39"/>
      <c r="WAI303" s="39"/>
      <c r="WAJ303" s="39"/>
      <c r="WAK303" s="39"/>
      <c r="WAL303" s="39"/>
      <c r="WAM303" s="39"/>
      <c r="WAN303" s="39"/>
      <c r="WAO303" s="39"/>
      <c r="WAP303" s="39"/>
      <c r="WAQ303" s="39"/>
      <c r="WAR303" s="39"/>
      <c r="WAS303" s="39"/>
      <c r="WAT303" s="39"/>
      <c r="WAU303" s="39"/>
      <c r="WAV303" s="39"/>
      <c r="WAW303" s="39"/>
      <c r="WAX303" s="39"/>
      <c r="WAY303" s="39"/>
      <c r="WAZ303" s="39"/>
      <c r="WBA303" s="39"/>
      <c r="WBB303" s="39"/>
      <c r="WBC303" s="39"/>
      <c r="WBD303" s="39"/>
      <c r="WBE303" s="39"/>
      <c r="WBF303" s="39"/>
      <c r="WBG303" s="39"/>
      <c r="WBH303" s="39"/>
      <c r="WBI303" s="39"/>
      <c r="WBJ303" s="39"/>
      <c r="WBK303" s="39"/>
      <c r="WBL303" s="39"/>
      <c r="WBM303" s="39"/>
      <c r="WBN303" s="39"/>
      <c r="WBO303" s="39"/>
      <c r="WBP303" s="39"/>
      <c r="WBQ303" s="39"/>
      <c r="WBR303" s="39"/>
      <c r="WBS303" s="39"/>
      <c r="WBT303" s="39"/>
      <c r="WBU303" s="39"/>
      <c r="WBV303" s="39"/>
      <c r="WBW303" s="39"/>
      <c r="WBX303" s="39"/>
      <c r="WBY303" s="39"/>
      <c r="WBZ303" s="39"/>
      <c r="WCA303" s="39"/>
      <c r="WCB303" s="39"/>
      <c r="WCC303" s="39"/>
      <c r="WCD303" s="39"/>
      <c r="WCE303" s="39"/>
      <c r="WCF303" s="39"/>
      <c r="WCG303" s="39"/>
      <c r="WCH303" s="39"/>
      <c r="WCI303" s="39"/>
      <c r="WCJ303" s="39"/>
      <c r="WCK303" s="39"/>
      <c r="WCL303" s="39"/>
      <c r="WCM303" s="39"/>
      <c r="WCN303" s="39"/>
      <c r="WCO303" s="39"/>
      <c r="WCP303" s="39"/>
      <c r="WCQ303" s="39"/>
      <c r="WCR303" s="39"/>
      <c r="WCS303" s="39"/>
      <c r="WCT303" s="39"/>
      <c r="WCU303" s="39"/>
      <c r="WCV303" s="39"/>
      <c r="WCW303" s="39"/>
      <c r="WCX303" s="39"/>
      <c r="WCY303" s="39"/>
      <c r="WCZ303" s="39"/>
      <c r="WDA303" s="39"/>
      <c r="WDB303" s="39"/>
      <c r="WDC303" s="39"/>
      <c r="WDD303" s="39"/>
      <c r="WDE303" s="39"/>
      <c r="WDF303" s="39"/>
      <c r="WDG303" s="39"/>
      <c r="WDH303" s="39"/>
      <c r="WDI303" s="39"/>
      <c r="WDJ303" s="39"/>
      <c r="WDK303" s="39"/>
      <c r="WDL303" s="39"/>
      <c r="WDM303" s="39"/>
      <c r="WDN303" s="39"/>
      <c r="WDO303" s="39"/>
      <c r="WDP303" s="39"/>
      <c r="WDQ303" s="39"/>
      <c r="WDR303" s="39"/>
      <c r="WDS303" s="39"/>
      <c r="WDT303" s="39"/>
      <c r="WDU303" s="39"/>
      <c r="WDV303" s="39"/>
      <c r="WDW303" s="39"/>
      <c r="WDX303" s="39"/>
      <c r="WDY303" s="39"/>
      <c r="WDZ303" s="39"/>
      <c r="WEA303" s="39"/>
      <c r="WEB303" s="39"/>
      <c r="WEC303" s="39"/>
      <c r="WED303" s="39"/>
      <c r="WEE303" s="39"/>
      <c r="WEF303" s="39"/>
      <c r="WEG303" s="39"/>
      <c r="WEH303" s="39"/>
      <c r="WEI303" s="39"/>
      <c r="WEJ303" s="39"/>
      <c r="WEK303" s="39"/>
      <c r="WEL303" s="39"/>
      <c r="WEM303" s="39"/>
      <c r="WEN303" s="39"/>
      <c r="WEO303" s="39"/>
      <c r="WEP303" s="39"/>
      <c r="WEQ303" s="39"/>
      <c r="WER303" s="39"/>
      <c r="WES303" s="39"/>
      <c r="WET303" s="39"/>
      <c r="WEU303" s="39"/>
      <c r="WEV303" s="39"/>
      <c r="WEW303" s="39"/>
      <c r="WEX303" s="39"/>
      <c r="WEY303" s="39"/>
      <c r="WEZ303" s="39"/>
      <c r="WFA303" s="39"/>
      <c r="WFB303" s="39"/>
      <c r="WFC303" s="39"/>
      <c r="WFD303" s="39"/>
      <c r="WFE303" s="39"/>
      <c r="WFF303" s="39"/>
      <c r="WFG303" s="39"/>
      <c r="WFH303" s="39"/>
      <c r="WFI303" s="39"/>
      <c r="WFJ303" s="39"/>
      <c r="WFK303" s="39"/>
      <c r="WFL303" s="39"/>
      <c r="WFM303" s="39"/>
      <c r="WFN303" s="39"/>
      <c r="WFO303" s="39"/>
      <c r="WFP303" s="39"/>
      <c r="WFQ303" s="39"/>
      <c r="WFR303" s="39"/>
      <c r="WFS303" s="39"/>
      <c r="WFT303" s="39"/>
      <c r="WFU303" s="39"/>
      <c r="WFV303" s="39"/>
      <c r="WFW303" s="39"/>
      <c r="WFX303" s="39"/>
      <c r="WFY303" s="39"/>
      <c r="WFZ303" s="39"/>
      <c r="WGA303" s="39"/>
      <c r="WGB303" s="39"/>
      <c r="WGC303" s="39"/>
      <c r="WGD303" s="39"/>
      <c r="WGE303" s="39"/>
      <c r="WGF303" s="39"/>
      <c r="WGG303" s="39"/>
      <c r="WGH303" s="39"/>
      <c r="WGI303" s="39"/>
      <c r="WGJ303" s="39"/>
      <c r="WGK303" s="39"/>
      <c r="WGL303" s="39"/>
      <c r="WGM303" s="39"/>
      <c r="WGN303" s="39"/>
      <c r="WGO303" s="39"/>
      <c r="WGP303" s="39"/>
      <c r="WGQ303" s="39"/>
      <c r="WGR303" s="39"/>
      <c r="WGS303" s="39"/>
      <c r="WGT303" s="39"/>
      <c r="WGU303" s="39"/>
      <c r="WGV303" s="39"/>
      <c r="WGW303" s="39"/>
      <c r="WGX303" s="39"/>
      <c r="WGY303" s="39"/>
      <c r="WGZ303" s="39"/>
      <c r="WHA303" s="39"/>
      <c r="WHB303" s="39"/>
      <c r="WHC303" s="39"/>
      <c r="WHD303" s="39"/>
      <c r="WHE303" s="39"/>
      <c r="WHF303" s="39"/>
      <c r="WHG303" s="39"/>
      <c r="WHH303" s="39"/>
      <c r="WHI303" s="39"/>
      <c r="WHJ303" s="39"/>
      <c r="WHK303" s="39"/>
      <c r="WHL303" s="39"/>
      <c r="WHM303" s="39"/>
      <c r="WHN303" s="39"/>
      <c r="WHO303" s="39"/>
      <c r="WHP303" s="39"/>
      <c r="WHQ303" s="39"/>
      <c r="WHR303" s="39"/>
      <c r="WHS303" s="39"/>
      <c r="WHT303" s="39"/>
      <c r="WHU303" s="39"/>
      <c r="WHV303" s="39"/>
      <c r="WHW303" s="39"/>
      <c r="WHX303" s="39"/>
      <c r="WHY303" s="39"/>
      <c r="WHZ303" s="39"/>
      <c r="WIA303" s="39"/>
      <c r="WIB303" s="39"/>
      <c r="WIC303" s="39"/>
      <c r="WID303" s="39"/>
      <c r="WIE303" s="39"/>
      <c r="WIF303" s="39"/>
      <c r="WIG303" s="39"/>
      <c r="WIH303" s="39"/>
      <c r="WII303" s="39"/>
      <c r="WIJ303" s="39"/>
      <c r="WIK303" s="39"/>
      <c r="WIL303" s="39"/>
      <c r="WIM303" s="39"/>
      <c r="WIN303" s="39"/>
      <c r="WIO303" s="39"/>
      <c r="WIP303" s="39"/>
      <c r="WIQ303" s="39"/>
      <c r="WIR303" s="39"/>
      <c r="WIS303" s="39"/>
      <c r="WIT303" s="39"/>
      <c r="WIU303" s="39"/>
      <c r="WIV303" s="39"/>
      <c r="WIW303" s="39"/>
      <c r="WIX303" s="39"/>
      <c r="WIY303" s="39"/>
      <c r="WIZ303" s="39"/>
      <c r="WJA303" s="39"/>
      <c r="WJB303" s="39"/>
      <c r="WJC303" s="39"/>
      <c r="WJD303" s="39"/>
      <c r="WJE303" s="39"/>
      <c r="WJF303" s="39"/>
      <c r="WJG303" s="39"/>
      <c r="WJH303" s="39"/>
      <c r="WJI303" s="39"/>
      <c r="WJJ303" s="39"/>
      <c r="WJK303" s="39"/>
      <c r="WJL303" s="39"/>
      <c r="WJM303" s="39"/>
      <c r="WJN303" s="39"/>
      <c r="WJO303" s="39"/>
      <c r="WJP303" s="39"/>
      <c r="WJQ303" s="39"/>
      <c r="WJR303" s="39"/>
      <c r="WJS303" s="39"/>
      <c r="WJT303" s="39"/>
      <c r="WJU303" s="39"/>
      <c r="WJV303" s="39"/>
      <c r="WJW303" s="39"/>
      <c r="WJX303" s="39"/>
      <c r="WJY303" s="39"/>
      <c r="WJZ303" s="39"/>
      <c r="WKA303" s="39"/>
      <c r="WKB303" s="39"/>
      <c r="WKC303" s="39"/>
      <c r="WKD303" s="39"/>
      <c r="WKE303" s="39"/>
      <c r="WKF303" s="39"/>
      <c r="WKG303" s="39"/>
      <c r="WKH303" s="39"/>
      <c r="WKI303" s="39"/>
      <c r="WKJ303" s="39"/>
      <c r="WKK303" s="39"/>
      <c r="WKL303" s="39"/>
      <c r="WKM303" s="39"/>
      <c r="WKN303" s="39"/>
      <c r="WKO303" s="39"/>
      <c r="WKP303" s="39"/>
      <c r="WKQ303" s="39"/>
      <c r="WKR303" s="39"/>
      <c r="WKS303" s="39"/>
      <c r="WKT303" s="39"/>
      <c r="WKU303" s="39"/>
      <c r="WKV303" s="39"/>
      <c r="WKW303" s="39"/>
      <c r="WKX303" s="39"/>
      <c r="WKY303" s="39"/>
      <c r="WKZ303" s="39"/>
      <c r="WLA303" s="39"/>
      <c r="WLB303" s="39"/>
      <c r="WLC303" s="39"/>
      <c r="WLD303" s="39"/>
      <c r="WLE303" s="39"/>
      <c r="WLF303" s="39"/>
      <c r="WLG303" s="39"/>
      <c r="WLH303" s="39"/>
      <c r="WLI303" s="39"/>
      <c r="WLJ303" s="39"/>
      <c r="WLK303" s="39"/>
      <c r="WLL303" s="39"/>
      <c r="WLM303" s="39"/>
      <c r="WLN303" s="39"/>
      <c r="WLO303" s="39"/>
      <c r="WLP303" s="39"/>
      <c r="WLQ303" s="39"/>
      <c r="WLR303" s="39"/>
      <c r="WLS303" s="39"/>
      <c r="WLT303" s="39"/>
      <c r="WLU303" s="39"/>
      <c r="WLV303" s="39"/>
      <c r="WLW303" s="39"/>
      <c r="WLX303" s="39"/>
      <c r="WLY303" s="39"/>
      <c r="WLZ303" s="39"/>
      <c r="WMA303" s="39"/>
      <c r="WMB303" s="39"/>
      <c r="WMC303" s="39"/>
      <c r="WMD303" s="39"/>
      <c r="WME303" s="39"/>
      <c r="WMF303" s="39"/>
      <c r="WMG303" s="39"/>
      <c r="WMH303" s="39"/>
      <c r="WMI303" s="39"/>
      <c r="WMJ303" s="39"/>
      <c r="WMK303" s="39"/>
      <c r="WML303" s="39"/>
      <c r="WMM303" s="39"/>
      <c r="WMN303" s="39"/>
      <c r="WMO303" s="39"/>
      <c r="WMP303" s="39"/>
      <c r="WMQ303" s="39"/>
      <c r="WMR303" s="39"/>
      <c r="WMS303" s="39"/>
      <c r="WMT303" s="39"/>
      <c r="WMU303" s="39"/>
      <c r="WMV303" s="39"/>
      <c r="WMW303" s="39"/>
      <c r="WMX303" s="39"/>
      <c r="WMY303" s="39"/>
      <c r="WMZ303" s="39"/>
      <c r="WNA303" s="39"/>
      <c r="WNB303" s="39"/>
      <c r="WNC303" s="39"/>
      <c r="WND303" s="39"/>
      <c r="WNE303" s="39"/>
      <c r="WNF303" s="39"/>
      <c r="WNG303" s="39"/>
      <c r="WNH303" s="39"/>
      <c r="WNI303" s="39"/>
      <c r="WNJ303" s="39"/>
      <c r="WNK303" s="39"/>
      <c r="WNL303" s="39"/>
      <c r="WNM303" s="39"/>
      <c r="WNN303" s="39"/>
      <c r="WNO303" s="39"/>
      <c r="WNP303" s="39"/>
      <c r="WNQ303" s="39"/>
      <c r="WNR303" s="39"/>
      <c r="WNS303" s="39"/>
      <c r="WNT303" s="39"/>
      <c r="WNU303" s="39"/>
      <c r="WNV303" s="39"/>
      <c r="WNW303" s="39"/>
      <c r="WNX303" s="39"/>
      <c r="WNY303" s="39"/>
      <c r="WNZ303" s="39"/>
      <c r="WOA303" s="39"/>
      <c r="WOB303" s="39"/>
      <c r="WOC303" s="39"/>
      <c r="WOD303" s="39"/>
      <c r="WOE303" s="39"/>
      <c r="WOF303" s="39"/>
      <c r="WOG303" s="39"/>
      <c r="WOH303" s="39"/>
      <c r="WOI303" s="39"/>
      <c r="WOJ303" s="39"/>
      <c r="WOK303" s="39"/>
      <c r="WOL303" s="39"/>
      <c r="WOM303" s="39"/>
      <c r="WON303" s="39"/>
      <c r="WOO303" s="39"/>
      <c r="WOP303" s="39"/>
      <c r="WOQ303" s="39"/>
      <c r="WOR303" s="39"/>
      <c r="WOS303" s="39"/>
      <c r="WOT303" s="39"/>
      <c r="WOU303" s="39"/>
      <c r="WOV303" s="39"/>
      <c r="WOW303" s="39"/>
      <c r="WOX303" s="39"/>
      <c r="WOY303" s="39"/>
      <c r="WOZ303" s="39"/>
      <c r="WPA303" s="39"/>
      <c r="WPB303" s="39"/>
      <c r="WPC303" s="39"/>
      <c r="WPD303" s="39"/>
      <c r="WPE303" s="39"/>
      <c r="WPF303" s="39"/>
      <c r="WPG303" s="39"/>
      <c r="WPH303" s="39"/>
      <c r="WPI303" s="39"/>
      <c r="WPJ303" s="39"/>
      <c r="WPK303" s="39"/>
      <c r="WPL303" s="39"/>
      <c r="WPM303" s="39"/>
      <c r="WPN303" s="39"/>
      <c r="WPO303" s="39"/>
      <c r="WPP303" s="39"/>
      <c r="WPQ303" s="39"/>
      <c r="WPR303" s="39"/>
      <c r="WPS303" s="39"/>
      <c r="WPT303" s="39"/>
      <c r="WPU303" s="39"/>
      <c r="WPV303" s="39"/>
      <c r="WPW303" s="39"/>
      <c r="WPX303" s="39"/>
      <c r="WPY303" s="39"/>
      <c r="WPZ303" s="39"/>
      <c r="WQA303" s="39"/>
      <c r="WQB303" s="39"/>
      <c r="WQC303" s="39"/>
      <c r="WQD303" s="39"/>
      <c r="WQE303" s="39"/>
      <c r="WQF303" s="39"/>
      <c r="WQG303" s="39"/>
      <c r="WQH303" s="39"/>
      <c r="WQI303" s="39"/>
      <c r="WQJ303" s="39"/>
      <c r="WQK303" s="39"/>
      <c r="WQL303" s="39"/>
      <c r="WQM303" s="39"/>
      <c r="WQN303" s="39"/>
      <c r="WQO303" s="39"/>
      <c r="WQP303" s="39"/>
      <c r="WQQ303" s="39"/>
      <c r="WQR303" s="39"/>
      <c r="WQS303" s="39"/>
      <c r="WQT303" s="39"/>
      <c r="WQU303" s="39"/>
      <c r="WQV303" s="39"/>
      <c r="WQW303" s="39"/>
      <c r="WQX303" s="39"/>
      <c r="WQY303" s="39"/>
      <c r="WQZ303" s="39"/>
      <c r="WRA303" s="39"/>
      <c r="WRB303" s="39"/>
      <c r="WRC303" s="39"/>
      <c r="WRD303" s="39"/>
      <c r="WRE303" s="39"/>
      <c r="WRF303" s="39"/>
      <c r="WRG303" s="39"/>
      <c r="WRH303" s="39"/>
      <c r="WRI303" s="39"/>
      <c r="WRJ303" s="39"/>
      <c r="WRK303" s="39"/>
      <c r="WRL303" s="39"/>
      <c r="WRM303" s="39"/>
      <c r="WRN303" s="39"/>
      <c r="WRO303" s="39"/>
      <c r="WRP303" s="39"/>
      <c r="WRQ303" s="39"/>
      <c r="WRR303" s="39"/>
      <c r="WRS303" s="39"/>
      <c r="WRT303" s="39"/>
      <c r="WRU303" s="39"/>
      <c r="WRV303" s="39"/>
      <c r="WRW303" s="39"/>
      <c r="WRX303" s="39"/>
      <c r="WRY303" s="39"/>
      <c r="WRZ303" s="39"/>
      <c r="WSA303" s="39"/>
      <c r="WSB303" s="39"/>
      <c r="WSC303" s="39"/>
      <c r="WSD303" s="39"/>
      <c r="WSE303" s="39"/>
      <c r="WSF303" s="39"/>
      <c r="WSG303" s="39"/>
      <c r="WSH303" s="39"/>
      <c r="WSI303" s="39"/>
      <c r="WSJ303" s="39"/>
      <c r="WSK303" s="39"/>
      <c r="WSL303" s="39"/>
      <c r="WSM303" s="39"/>
      <c r="WSN303" s="39"/>
      <c r="WSO303" s="39"/>
      <c r="WSP303" s="39"/>
      <c r="WSQ303" s="39"/>
      <c r="WSR303" s="39"/>
      <c r="WSS303" s="39"/>
      <c r="WST303" s="39"/>
      <c r="WSU303" s="39"/>
      <c r="WSV303" s="39"/>
      <c r="WSW303" s="39"/>
      <c r="WSX303" s="39"/>
      <c r="WSY303" s="39"/>
      <c r="WSZ303" s="39"/>
      <c r="WTA303" s="39"/>
      <c r="WTB303" s="39"/>
      <c r="WTC303" s="39"/>
      <c r="WTD303" s="39"/>
      <c r="WTE303" s="39"/>
      <c r="WTF303" s="39"/>
      <c r="WTG303" s="39"/>
      <c r="WTH303" s="39"/>
      <c r="WTI303" s="39"/>
      <c r="WTJ303" s="39"/>
      <c r="WTK303" s="39"/>
      <c r="WTL303" s="39"/>
      <c r="WTM303" s="39"/>
      <c r="WTN303" s="39"/>
      <c r="WTO303" s="39"/>
      <c r="WTP303" s="39"/>
      <c r="WTQ303" s="39"/>
      <c r="WTR303" s="39"/>
      <c r="WTS303" s="39"/>
      <c r="WTT303" s="39"/>
      <c r="WTU303" s="39"/>
      <c r="WTV303" s="39"/>
      <c r="WTW303" s="39"/>
      <c r="WTX303" s="39"/>
      <c r="WTY303" s="39"/>
      <c r="WTZ303" s="39"/>
      <c r="WUA303" s="39"/>
      <c r="WUB303" s="39"/>
      <c r="WUC303" s="39"/>
      <c r="WUD303" s="39"/>
      <c r="WUE303" s="39"/>
      <c r="WUF303" s="39"/>
      <c r="WUG303" s="39"/>
      <c r="WUH303" s="39"/>
      <c r="WUI303" s="39"/>
      <c r="WUJ303" s="39"/>
      <c r="WUK303" s="39"/>
      <c r="WUL303" s="39"/>
      <c r="WUM303" s="39"/>
      <c r="WUN303" s="39"/>
      <c r="WUO303" s="39"/>
      <c r="WUP303" s="39"/>
      <c r="WUQ303" s="39"/>
      <c r="WUR303" s="39"/>
      <c r="WUS303" s="39"/>
      <c r="WUT303" s="39"/>
      <c r="WUU303" s="39"/>
      <c r="WUV303" s="39"/>
      <c r="WUW303" s="39"/>
      <c r="WUX303" s="39"/>
      <c r="WUY303" s="39"/>
      <c r="WUZ303" s="39"/>
      <c r="WVA303" s="39"/>
      <c r="WVB303" s="39"/>
      <c r="WVC303" s="39"/>
      <c r="WVD303" s="39"/>
      <c r="WVE303" s="39"/>
      <c r="WVF303" s="39"/>
      <c r="WVG303" s="39"/>
      <c r="WVH303" s="39"/>
      <c r="WVI303" s="39"/>
      <c r="WVJ303" s="39"/>
      <c r="WVK303" s="39"/>
      <c r="WVL303" s="39"/>
      <c r="WVM303" s="39"/>
      <c r="WVN303" s="39"/>
      <c r="WVO303" s="39"/>
      <c r="WVP303" s="39"/>
      <c r="WVQ303" s="39"/>
      <c r="WVR303" s="39"/>
      <c r="WVS303" s="39"/>
      <c r="WVT303" s="39"/>
      <c r="WVU303" s="39"/>
      <c r="WVV303" s="39"/>
      <c r="WVW303" s="39"/>
      <c r="WVX303" s="39"/>
      <c r="WVY303" s="39"/>
      <c r="WVZ303" s="39"/>
      <c r="WWA303" s="39"/>
      <c r="WWB303" s="39"/>
      <c r="WWC303" s="39"/>
      <c r="WWD303" s="39"/>
      <c r="WWE303" s="39"/>
      <c r="WWF303" s="39"/>
      <c r="WWG303" s="39"/>
      <c r="WWH303" s="39"/>
      <c r="WWI303" s="39"/>
      <c r="WWJ303" s="39"/>
      <c r="WWK303" s="39"/>
      <c r="WWL303" s="39"/>
      <c r="WWM303" s="39"/>
      <c r="WWN303" s="39"/>
      <c r="WWO303" s="39"/>
      <c r="WWP303" s="39"/>
      <c r="WWQ303" s="39"/>
      <c r="WWR303" s="39"/>
      <c r="WWS303" s="39"/>
      <c r="WWT303" s="39"/>
      <c r="WWU303" s="39"/>
      <c r="WWV303" s="39"/>
      <c r="WWW303" s="39"/>
      <c r="WWX303" s="39"/>
      <c r="WWY303" s="39"/>
      <c r="WWZ303" s="39"/>
      <c r="WXA303" s="39"/>
      <c r="WXB303" s="39"/>
      <c r="WXC303" s="39"/>
      <c r="WXD303" s="39"/>
      <c r="WXE303" s="39"/>
      <c r="WXF303" s="39"/>
      <c r="WXG303" s="39"/>
      <c r="WXH303" s="39"/>
      <c r="WXI303" s="39"/>
      <c r="WXJ303" s="39"/>
      <c r="WXK303" s="39"/>
      <c r="WXL303" s="39"/>
      <c r="WXM303" s="39"/>
      <c r="WXN303" s="39"/>
      <c r="WXO303" s="39"/>
      <c r="WXP303" s="39"/>
      <c r="WXQ303" s="39"/>
      <c r="WXR303" s="39"/>
      <c r="WXS303" s="39"/>
      <c r="WXT303" s="39"/>
      <c r="WXU303" s="39"/>
      <c r="WXV303" s="39"/>
      <c r="WXW303" s="39"/>
      <c r="WXX303" s="39"/>
      <c r="WXY303" s="39"/>
      <c r="WXZ303" s="39"/>
      <c r="WYA303" s="39"/>
      <c r="WYB303" s="39"/>
      <c r="WYC303" s="39"/>
      <c r="WYD303" s="39"/>
      <c r="WYE303" s="39"/>
      <c r="WYF303" s="39"/>
      <c r="WYG303" s="39"/>
      <c r="WYH303" s="39"/>
      <c r="WYI303" s="39"/>
      <c r="WYJ303" s="39"/>
      <c r="WYK303" s="39"/>
      <c r="WYL303" s="39"/>
      <c r="WYM303" s="39"/>
      <c r="WYN303" s="39"/>
      <c r="WYO303" s="39"/>
      <c r="WYP303" s="39"/>
      <c r="WYQ303" s="39"/>
      <c r="WYR303" s="39"/>
      <c r="WYS303" s="39"/>
      <c r="WYT303" s="39"/>
      <c r="WYU303" s="39"/>
      <c r="WYV303" s="39"/>
      <c r="WYW303" s="39"/>
      <c r="WYX303" s="39"/>
      <c r="WYY303" s="39"/>
      <c r="WYZ303" s="39"/>
      <c r="WZA303" s="39"/>
      <c r="WZB303" s="39"/>
      <c r="WZC303" s="39"/>
      <c r="WZD303" s="39"/>
      <c r="WZE303" s="39"/>
      <c r="WZF303" s="39"/>
      <c r="WZG303" s="39"/>
      <c r="WZH303" s="39"/>
      <c r="WZI303" s="39"/>
      <c r="WZJ303" s="39"/>
      <c r="WZK303" s="39"/>
      <c r="WZL303" s="39"/>
      <c r="WZM303" s="39"/>
      <c r="WZN303" s="39"/>
      <c r="WZO303" s="39"/>
      <c r="WZP303" s="39"/>
      <c r="WZQ303" s="39"/>
      <c r="WZR303" s="39"/>
      <c r="WZS303" s="39"/>
      <c r="WZT303" s="39"/>
      <c r="WZU303" s="39"/>
      <c r="WZV303" s="39"/>
      <c r="WZW303" s="39"/>
      <c r="WZX303" s="39"/>
      <c r="WZY303" s="39"/>
      <c r="WZZ303" s="39"/>
      <c r="XAA303" s="39"/>
      <c r="XAB303" s="39"/>
      <c r="XAC303" s="39"/>
      <c r="XAD303" s="39"/>
      <c r="XAE303" s="39"/>
      <c r="XAF303" s="39"/>
      <c r="XAG303" s="39"/>
      <c r="XAH303" s="39"/>
      <c r="XAI303" s="39"/>
      <c r="XAJ303" s="39"/>
      <c r="XAK303" s="39"/>
      <c r="XAL303" s="39"/>
      <c r="XAM303" s="39"/>
      <c r="XAN303" s="39"/>
      <c r="XAO303" s="39"/>
      <c r="XAP303" s="39"/>
      <c r="XAQ303" s="39"/>
      <c r="XAR303" s="39"/>
      <c r="XAS303" s="39"/>
      <c r="XAT303" s="39"/>
      <c r="XAU303" s="39"/>
      <c r="XAV303" s="39"/>
      <c r="XAW303" s="39"/>
      <c r="XAX303" s="39"/>
      <c r="XAY303" s="39"/>
      <c r="XAZ303" s="39"/>
      <c r="XBA303" s="39"/>
      <c r="XBB303" s="39"/>
      <c r="XBC303" s="39"/>
      <c r="XBD303" s="39"/>
      <c r="XBE303" s="39"/>
      <c r="XBF303" s="39"/>
      <c r="XBG303" s="39"/>
      <c r="XBH303" s="39"/>
      <c r="XBI303" s="39"/>
      <c r="XBJ303" s="39"/>
      <c r="XBK303" s="39"/>
      <c r="XBL303" s="39"/>
      <c r="XBM303" s="39"/>
      <c r="XBN303" s="39"/>
      <c r="XBO303" s="39"/>
      <c r="XBP303" s="39"/>
      <c r="XBQ303" s="39"/>
      <c r="XBR303" s="39"/>
      <c r="XBS303" s="39"/>
      <c r="XBT303" s="39"/>
      <c r="XBU303" s="39"/>
      <c r="XBV303" s="39"/>
      <c r="XBW303" s="39"/>
      <c r="XBX303" s="39"/>
      <c r="XBY303" s="39"/>
      <c r="XBZ303" s="39"/>
      <c r="XCA303" s="39"/>
      <c r="XCB303" s="39"/>
      <c r="XCC303" s="39"/>
      <c r="XCD303" s="39"/>
      <c r="XCE303" s="39"/>
      <c r="XCF303" s="39"/>
      <c r="XCG303" s="39"/>
      <c r="XCH303" s="39"/>
      <c r="XCI303" s="39"/>
      <c r="XCJ303" s="39"/>
      <c r="XCK303" s="39"/>
      <c r="XCL303" s="39"/>
      <c r="XCM303" s="39"/>
      <c r="XCN303" s="39"/>
      <c r="XCO303" s="39"/>
      <c r="XCP303" s="39"/>
      <c r="XCQ303" s="39"/>
      <c r="XCR303" s="39"/>
      <c r="XCS303" s="39"/>
      <c r="XCT303" s="39"/>
      <c r="XCU303" s="39"/>
      <c r="XCV303" s="39"/>
      <c r="XCW303" s="39"/>
      <c r="XCX303" s="39"/>
      <c r="XCY303" s="39"/>
      <c r="XCZ303" s="39"/>
      <c r="XDA303" s="39"/>
      <c r="XDB303" s="39"/>
      <c r="XDC303" s="39"/>
      <c r="XDD303" s="39"/>
      <c r="XDE303" s="39"/>
      <c r="XDF303" s="39"/>
      <c r="XDG303" s="39"/>
      <c r="XDH303" s="39"/>
      <c r="XDI303" s="39"/>
      <c r="XDJ303" s="39"/>
      <c r="XDK303" s="39"/>
      <c r="XDL303" s="39"/>
      <c r="XDM303" s="39"/>
      <c r="XDN303" s="39"/>
      <c r="XDO303" s="39"/>
      <c r="XDP303" s="39"/>
      <c r="XDQ303" s="39"/>
      <c r="XDR303" s="39"/>
      <c r="XDS303" s="39"/>
      <c r="XDT303" s="39"/>
      <c r="XDU303" s="39"/>
      <c r="XDV303" s="39"/>
      <c r="XDW303" s="39"/>
      <c r="XDX303" s="39"/>
      <c r="XDY303" s="39"/>
      <c r="XDZ303" s="39"/>
      <c r="XEA303" s="39"/>
      <c r="XEB303" s="39"/>
      <c r="XEC303" s="39"/>
      <c r="XED303" s="39"/>
      <c r="XEE303" s="39"/>
      <c r="XEF303" s="39"/>
      <c r="XEG303" s="39"/>
      <c r="XEH303" s="39"/>
      <c r="XEI303" s="39"/>
      <c r="XEJ303" s="39"/>
      <c r="XEK303" s="39"/>
      <c r="XEL303" s="39"/>
      <c r="XEM303" s="39"/>
      <c r="XEN303" s="39"/>
      <c r="XEO303" s="39"/>
      <c r="XEP303" s="39"/>
      <c r="XEQ303" s="39"/>
      <c r="XER303" s="39"/>
      <c r="XES303" s="39"/>
      <c r="XET303" s="39"/>
      <c r="XEU303" s="39"/>
      <c r="XEV303" s="39"/>
      <c r="XEW303" s="39"/>
      <c r="XEX303" s="39"/>
    </row>
    <row r="304" spans="1:16378" s="24" customFormat="1" ht="22.5" customHeight="1">
      <c r="A304" s="36" t="s">
        <v>321</v>
      </c>
      <c r="B304" s="147">
        <v>694</v>
      </c>
      <c r="C304" s="147">
        <v>663</v>
      </c>
      <c r="D304" s="147">
        <v>663</v>
      </c>
      <c r="E304" s="148">
        <f t="shared" ref="E304:E306" si="86">D304/C304*100</f>
        <v>100</v>
      </c>
      <c r="F304" s="37">
        <f t="shared" si="84"/>
        <v>5927.272727272727</v>
      </c>
      <c r="G304" s="147">
        <v>11</v>
      </c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F304" s="39"/>
      <c r="AG304" s="39"/>
      <c r="AH304" s="39"/>
      <c r="AI304" s="39"/>
      <c r="AJ304" s="39"/>
      <c r="AK304" s="39"/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  <c r="AX304" s="39"/>
      <c r="AY304" s="39"/>
      <c r="AZ304" s="39"/>
      <c r="BA304" s="39"/>
      <c r="BB304" s="39"/>
      <c r="BC304" s="39"/>
      <c r="BD304" s="39"/>
      <c r="BE304" s="39"/>
      <c r="BF304" s="39"/>
      <c r="BG304" s="39"/>
      <c r="BH304" s="39"/>
      <c r="BI304" s="39"/>
      <c r="BJ304" s="39"/>
      <c r="BK304" s="39"/>
      <c r="BL304" s="39"/>
      <c r="BM304" s="39"/>
      <c r="BN304" s="39"/>
      <c r="BO304" s="39"/>
      <c r="BP304" s="39"/>
      <c r="BQ304" s="39"/>
      <c r="BR304" s="39"/>
      <c r="BS304" s="39"/>
      <c r="BT304" s="39"/>
      <c r="BU304" s="39"/>
      <c r="BV304" s="39"/>
      <c r="BW304" s="39"/>
      <c r="BX304" s="39"/>
      <c r="BY304" s="39"/>
      <c r="BZ304" s="39"/>
      <c r="CA304" s="39"/>
      <c r="CB304" s="39"/>
      <c r="CC304" s="39"/>
      <c r="CD304" s="39"/>
      <c r="CE304" s="39"/>
      <c r="CF304" s="39"/>
      <c r="CG304" s="39"/>
      <c r="CH304" s="39"/>
      <c r="CI304" s="39"/>
      <c r="CJ304" s="39"/>
      <c r="CK304" s="39"/>
      <c r="CL304" s="39"/>
      <c r="CM304" s="39"/>
      <c r="CN304" s="39"/>
      <c r="CO304" s="39"/>
      <c r="CP304" s="39"/>
      <c r="CQ304" s="39"/>
      <c r="CR304" s="39"/>
      <c r="CS304" s="39"/>
      <c r="CT304" s="39"/>
      <c r="CU304" s="39"/>
      <c r="CV304" s="39"/>
      <c r="CW304" s="39"/>
      <c r="CX304" s="39"/>
      <c r="CY304" s="39"/>
      <c r="CZ304" s="39"/>
      <c r="DA304" s="39"/>
      <c r="DB304" s="39"/>
      <c r="DC304" s="39"/>
      <c r="DD304" s="39"/>
      <c r="DE304" s="39"/>
      <c r="DF304" s="39"/>
      <c r="DG304" s="39"/>
      <c r="DH304" s="39"/>
      <c r="DI304" s="39"/>
      <c r="DJ304" s="39"/>
      <c r="DK304" s="39"/>
      <c r="DL304" s="39"/>
      <c r="DM304" s="39"/>
      <c r="DN304" s="39"/>
      <c r="DO304" s="39"/>
      <c r="DP304" s="39"/>
      <c r="DQ304" s="39"/>
      <c r="DR304" s="39"/>
      <c r="DS304" s="39"/>
      <c r="DT304" s="39"/>
      <c r="DU304" s="39"/>
      <c r="DV304" s="39"/>
      <c r="DW304" s="39"/>
      <c r="DX304" s="39"/>
      <c r="DY304" s="39"/>
      <c r="DZ304" s="39"/>
      <c r="EA304" s="39"/>
      <c r="EB304" s="39"/>
      <c r="EC304" s="39"/>
      <c r="ED304" s="39"/>
      <c r="EE304" s="39"/>
      <c r="EF304" s="39"/>
      <c r="EG304" s="39"/>
      <c r="EH304" s="39"/>
      <c r="EI304" s="39"/>
      <c r="EJ304" s="39"/>
      <c r="EK304" s="39"/>
      <c r="EL304" s="39"/>
      <c r="EM304" s="39"/>
      <c r="EN304" s="39"/>
      <c r="EO304" s="39"/>
      <c r="EP304" s="39"/>
      <c r="EQ304" s="39"/>
      <c r="ER304" s="39"/>
      <c r="ES304" s="39"/>
      <c r="ET304" s="39"/>
      <c r="EU304" s="39"/>
      <c r="EV304" s="39"/>
      <c r="EW304" s="39"/>
      <c r="EX304" s="39"/>
      <c r="EY304" s="39"/>
      <c r="EZ304" s="39"/>
      <c r="FA304" s="39"/>
      <c r="FB304" s="39"/>
      <c r="FC304" s="39"/>
      <c r="FD304" s="39"/>
      <c r="FE304" s="39"/>
      <c r="FF304" s="39"/>
      <c r="FG304" s="39"/>
      <c r="FH304" s="39"/>
      <c r="FI304" s="39"/>
      <c r="FJ304" s="39"/>
      <c r="FK304" s="39"/>
      <c r="FL304" s="39"/>
      <c r="FM304" s="39"/>
      <c r="FN304" s="39"/>
      <c r="FO304" s="39"/>
      <c r="FP304" s="39"/>
      <c r="FQ304" s="39"/>
      <c r="FR304" s="39"/>
      <c r="FS304" s="39"/>
      <c r="FT304" s="39"/>
      <c r="FU304" s="39"/>
      <c r="FV304" s="39"/>
      <c r="FW304" s="39"/>
      <c r="FX304" s="39"/>
      <c r="FY304" s="39"/>
      <c r="FZ304" s="39"/>
      <c r="GA304" s="39"/>
      <c r="GB304" s="39"/>
      <c r="GC304" s="39"/>
      <c r="GD304" s="39"/>
      <c r="GE304" s="39"/>
      <c r="GF304" s="39"/>
      <c r="GG304" s="39"/>
      <c r="GH304" s="39"/>
      <c r="GI304" s="39"/>
      <c r="GJ304" s="39"/>
      <c r="GK304" s="39"/>
      <c r="GL304" s="39"/>
      <c r="GM304" s="39"/>
      <c r="GN304" s="39"/>
      <c r="GO304" s="39"/>
      <c r="GP304" s="39"/>
      <c r="GQ304" s="39"/>
      <c r="GR304" s="39"/>
      <c r="GS304" s="39"/>
      <c r="GT304" s="39"/>
      <c r="GU304" s="39"/>
      <c r="GV304" s="39"/>
      <c r="GW304" s="39"/>
      <c r="GX304" s="39"/>
      <c r="GY304" s="39"/>
      <c r="GZ304" s="39"/>
      <c r="HA304" s="39"/>
      <c r="HB304" s="39"/>
      <c r="HC304" s="39"/>
      <c r="HD304" s="39"/>
      <c r="HE304" s="39"/>
      <c r="HF304" s="39"/>
      <c r="HG304" s="39"/>
      <c r="HH304" s="39"/>
      <c r="HI304" s="39"/>
      <c r="HJ304" s="39"/>
      <c r="HK304" s="39"/>
      <c r="HL304" s="39"/>
      <c r="HM304" s="39"/>
      <c r="HN304" s="39"/>
      <c r="HO304" s="39"/>
      <c r="HP304" s="39"/>
      <c r="HQ304" s="39"/>
      <c r="HR304" s="39"/>
      <c r="HS304" s="39"/>
      <c r="HT304" s="39"/>
      <c r="HU304" s="39"/>
      <c r="HV304" s="39"/>
      <c r="HW304" s="39"/>
      <c r="HX304" s="39"/>
      <c r="HY304" s="39"/>
      <c r="HZ304" s="39"/>
      <c r="IA304" s="39"/>
      <c r="IB304" s="39"/>
      <c r="IC304" s="39"/>
      <c r="ID304" s="39"/>
      <c r="IE304" s="39"/>
      <c r="IF304" s="39"/>
      <c r="IG304" s="39"/>
      <c r="IH304" s="39"/>
      <c r="II304" s="39"/>
      <c r="IJ304" s="39"/>
      <c r="IK304" s="39"/>
      <c r="IL304" s="39"/>
      <c r="IM304" s="39"/>
      <c r="IN304" s="39"/>
      <c r="IO304" s="39"/>
      <c r="IP304" s="39"/>
      <c r="IQ304" s="39"/>
      <c r="IR304" s="39"/>
      <c r="IS304" s="39"/>
      <c r="IT304" s="39"/>
      <c r="IU304" s="39"/>
      <c r="IV304" s="39"/>
      <c r="IW304" s="39"/>
      <c r="IX304" s="39"/>
      <c r="IY304" s="39"/>
      <c r="IZ304" s="39"/>
      <c r="JA304" s="39"/>
      <c r="JB304" s="39"/>
      <c r="JC304" s="39"/>
      <c r="JD304" s="39"/>
      <c r="JE304" s="39"/>
      <c r="JF304" s="39"/>
      <c r="JG304" s="39"/>
      <c r="JH304" s="39"/>
      <c r="JI304" s="39"/>
      <c r="JJ304" s="39"/>
      <c r="JK304" s="39"/>
      <c r="JL304" s="39"/>
      <c r="JM304" s="39"/>
      <c r="JN304" s="39"/>
      <c r="JO304" s="39"/>
      <c r="JP304" s="39"/>
      <c r="JQ304" s="39"/>
      <c r="JR304" s="39"/>
      <c r="JS304" s="39"/>
      <c r="JT304" s="39"/>
      <c r="JU304" s="39"/>
      <c r="JV304" s="39"/>
      <c r="JW304" s="39"/>
      <c r="JX304" s="39"/>
      <c r="JY304" s="39"/>
      <c r="JZ304" s="39"/>
      <c r="KA304" s="39"/>
      <c r="KB304" s="39"/>
      <c r="KC304" s="39"/>
      <c r="KD304" s="39"/>
      <c r="KE304" s="39"/>
      <c r="KF304" s="39"/>
      <c r="KG304" s="39"/>
      <c r="KH304" s="39"/>
      <c r="KI304" s="39"/>
      <c r="KJ304" s="39"/>
      <c r="KK304" s="39"/>
      <c r="KL304" s="39"/>
      <c r="KM304" s="39"/>
      <c r="KN304" s="39"/>
      <c r="KO304" s="39"/>
      <c r="KP304" s="39"/>
      <c r="KQ304" s="39"/>
      <c r="KR304" s="39"/>
      <c r="KS304" s="39"/>
      <c r="KT304" s="39"/>
      <c r="KU304" s="39"/>
      <c r="KV304" s="39"/>
      <c r="KW304" s="39"/>
      <c r="KX304" s="39"/>
      <c r="KY304" s="39"/>
      <c r="KZ304" s="39"/>
      <c r="LA304" s="39"/>
      <c r="LB304" s="39"/>
      <c r="LC304" s="39"/>
      <c r="LD304" s="39"/>
      <c r="LE304" s="39"/>
      <c r="LF304" s="39"/>
      <c r="LG304" s="39"/>
      <c r="LH304" s="39"/>
      <c r="LI304" s="39"/>
      <c r="LJ304" s="39"/>
      <c r="LK304" s="39"/>
      <c r="LL304" s="39"/>
      <c r="LM304" s="39"/>
      <c r="LN304" s="39"/>
      <c r="LO304" s="39"/>
      <c r="LP304" s="39"/>
      <c r="LQ304" s="39"/>
      <c r="LR304" s="39"/>
      <c r="LS304" s="39"/>
      <c r="LT304" s="39"/>
      <c r="LU304" s="39"/>
      <c r="LV304" s="39"/>
      <c r="LW304" s="39"/>
      <c r="LX304" s="39"/>
      <c r="LY304" s="39"/>
      <c r="LZ304" s="39"/>
      <c r="MA304" s="39"/>
      <c r="MB304" s="39"/>
      <c r="MC304" s="39"/>
      <c r="MD304" s="39"/>
      <c r="ME304" s="39"/>
      <c r="MF304" s="39"/>
      <c r="MG304" s="39"/>
      <c r="MH304" s="39"/>
      <c r="MI304" s="39"/>
      <c r="MJ304" s="39"/>
      <c r="MK304" s="39"/>
      <c r="ML304" s="39"/>
      <c r="MM304" s="39"/>
      <c r="MN304" s="39"/>
      <c r="MO304" s="39"/>
      <c r="MP304" s="39"/>
      <c r="MQ304" s="39"/>
      <c r="MR304" s="39"/>
      <c r="MS304" s="39"/>
      <c r="MT304" s="39"/>
      <c r="MU304" s="39"/>
      <c r="MV304" s="39"/>
      <c r="MW304" s="39"/>
      <c r="MX304" s="39"/>
      <c r="MY304" s="39"/>
      <c r="MZ304" s="39"/>
      <c r="NA304" s="39"/>
      <c r="NB304" s="39"/>
      <c r="NC304" s="39"/>
      <c r="ND304" s="39"/>
      <c r="NE304" s="39"/>
      <c r="NF304" s="39"/>
      <c r="NG304" s="39"/>
      <c r="NH304" s="39"/>
      <c r="NI304" s="39"/>
      <c r="NJ304" s="39"/>
      <c r="NK304" s="39"/>
      <c r="NL304" s="39"/>
      <c r="NM304" s="39"/>
      <c r="NN304" s="39"/>
      <c r="NO304" s="39"/>
      <c r="NP304" s="39"/>
      <c r="NQ304" s="39"/>
      <c r="NR304" s="39"/>
      <c r="NS304" s="39"/>
      <c r="NT304" s="39"/>
      <c r="NU304" s="39"/>
      <c r="NV304" s="39"/>
      <c r="NW304" s="39"/>
      <c r="NX304" s="39"/>
      <c r="NY304" s="39"/>
      <c r="NZ304" s="39"/>
      <c r="OA304" s="39"/>
      <c r="OB304" s="39"/>
      <c r="OC304" s="39"/>
      <c r="OD304" s="39"/>
      <c r="OE304" s="39"/>
      <c r="OF304" s="39"/>
      <c r="OG304" s="39"/>
      <c r="OH304" s="39"/>
      <c r="OI304" s="39"/>
      <c r="OJ304" s="39"/>
      <c r="OK304" s="39"/>
      <c r="OL304" s="39"/>
      <c r="OM304" s="39"/>
      <c r="ON304" s="39"/>
      <c r="OO304" s="39"/>
      <c r="OP304" s="39"/>
      <c r="OQ304" s="39"/>
      <c r="OR304" s="39"/>
      <c r="OS304" s="39"/>
      <c r="OT304" s="39"/>
      <c r="OU304" s="39"/>
      <c r="OV304" s="39"/>
      <c r="OW304" s="39"/>
      <c r="OX304" s="39"/>
      <c r="OY304" s="39"/>
      <c r="OZ304" s="39"/>
      <c r="PA304" s="39"/>
      <c r="PB304" s="39"/>
      <c r="PC304" s="39"/>
      <c r="PD304" s="39"/>
      <c r="PE304" s="39"/>
      <c r="PF304" s="39"/>
      <c r="PG304" s="39"/>
      <c r="PH304" s="39"/>
      <c r="PI304" s="39"/>
      <c r="PJ304" s="39"/>
      <c r="PK304" s="39"/>
      <c r="PL304" s="39"/>
      <c r="PM304" s="39"/>
      <c r="PN304" s="39"/>
      <c r="PO304" s="39"/>
      <c r="PP304" s="39"/>
      <c r="PQ304" s="39"/>
      <c r="PR304" s="39"/>
      <c r="PS304" s="39"/>
      <c r="PT304" s="39"/>
      <c r="PU304" s="39"/>
      <c r="PV304" s="39"/>
      <c r="PW304" s="39"/>
      <c r="PX304" s="39"/>
      <c r="PY304" s="39"/>
      <c r="PZ304" s="39"/>
      <c r="QA304" s="39"/>
      <c r="QB304" s="39"/>
      <c r="QC304" s="39"/>
      <c r="QD304" s="39"/>
      <c r="QE304" s="39"/>
      <c r="QF304" s="39"/>
      <c r="QG304" s="39"/>
      <c r="QH304" s="39"/>
      <c r="QI304" s="39"/>
      <c r="QJ304" s="39"/>
      <c r="QK304" s="39"/>
      <c r="QL304" s="39"/>
      <c r="QM304" s="39"/>
      <c r="QN304" s="39"/>
      <c r="QO304" s="39"/>
      <c r="QP304" s="39"/>
      <c r="QQ304" s="39"/>
      <c r="QR304" s="39"/>
      <c r="QS304" s="39"/>
      <c r="QT304" s="39"/>
      <c r="QU304" s="39"/>
      <c r="QV304" s="39"/>
      <c r="QW304" s="39"/>
      <c r="QX304" s="39"/>
      <c r="QY304" s="39"/>
      <c r="QZ304" s="39"/>
      <c r="RA304" s="39"/>
      <c r="RB304" s="39"/>
      <c r="RC304" s="39"/>
      <c r="RD304" s="39"/>
      <c r="RE304" s="39"/>
      <c r="RF304" s="39"/>
      <c r="RG304" s="39"/>
      <c r="RH304" s="39"/>
      <c r="RI304" s="39"/>
      <c r="RJ304" s="39"/>
      <c r="RK304" s="39"/>
      <c r="RL304" s="39"/>
      <c r="RM304" s="39"/>
      <c r="RN304" s="39"/>
      <c r="RO304" s="39"/>
      <c r="RP304" s="39"/>
      <c r="RQ304" s="39"/>
      <c r="RR304" s="39"/>
      <c r="RS304" s="39"/>
      <c r="RT304" s="39"/>
      <c r="RU304" s="39"/>
      <c r="RV304" s="39"/>
      <c r="RW304" s="39"/>
      <c r="RX304" s="39"/>
      <c r="RY304" s="39"/>
      <c r="RZ304" s="39"/>
      <c r="SA304" s="39"/>
      <c r="SB304" s="39"/>
      <c r="SC304" s="39"/>
      <c r="SD304" s="39"/>
      <c r="SE304" s="39"/>
      <c r="SF304" s="39"/>
      <c r="SG304" s="39"/>
      <c r="SH304" s="39"/>
      <c r="SI304" s="39"/>
      <c r="SJ304" s="39"/>
      <c r="SK304" s="39"/>
      <c r="SL304" s="39"/>
      <c r="SM304" s="39"/>
      <c r="SN304" s="39"/>
      <c r="SO304" s="39"/>
      <c r="SP304" s="39"/>
      <c r="SQ304" s="39"/>
      <c r="SR304" s="39"/>
      <c r="SS304" s="39"/>
      <c r="ST304" s="39"/>
      <c r="SU304" s="39"/>
      <c r="SV304" s="39"/>
      <c r="SW304" s="39"/>
      <c r="SX304" s="39"/>
      <c r="SY304" s="39"/>
      <c r="SZ304" s="39"/>
      <c r="TA304" s="39"/>
      <c r="TB304" s="39"/>
      <c r="TC304" s="39"/>
      <c r="TD304" s="39"/>
      <c r="TE304" s="39"/>
      <c r="TF304" s="39"/>
      <c r="TG304" s="39"/>
      <c r="TH304" s="39"/>
      <c r="TI304" s="39"/>
      <c r="TJ304" s="39"/>
      <c r="TK304" s="39"/>
      <c r="TL304" s="39"/>
      <c r="TM304" s="39"/>
      <c r="TN304" s="39"/>
      <c r="TO304" s="39"/>
      <c r="TP304" s="39"/>
      <c r="TQ304" s="39"/>
      <c r="TR304" s="39"/>
      <c r="TS304" s="39"/>
      <c r="TT304" s="39"/>
      <c r="TU304" s="39"/>
      <c r="TV304" s="39"/>
      <c r="TW304" s="39"/>
      <c r="TX304" s="39"/>
      <c r="TY304" s="39"/>
      <c r="TZ304" s="39"/>
      <c r="UA304" s="39"/>
      <c r="UB304" s="39"/>
      <c r="UC304" s="39"/>
      <c r="UD304" s="39"/>
      <c r="UE304" s="39"/>
      <c r="UF304" s="39"/>
      <c r="UG304" s="39"/>
      <c r="UH304" s="39"/>
      <c r="UI304" s="39"/>
      <c r="UJ304" s="39"/>
      <c r="UK304" s="39"/>
      <c r="UL304" s="39"/>
      <c r="UM304" s="39"/>
      <c r="UN304" s="39"/>
      <c r="UO304" s="39"/>
      <c r="UP304" s="39"/>
      <c r="UQ304" s="39"/>
      <c r="UR304" s="39"/>
      <c r="US304" s="39"/>
      <c r="UT304" s="39"/>
      <c r="UU304" s="39"/>
      <c r="UV304" s="39"/>
      <c r="UW304" s="39"/>
      <c r="UX304" s="39"/>
      <c r="UY304" s="39"/>
      <c r="UZ304" s="39"/>
      <c r="VA304" s="39"/>
      <c r="VB304" s="39"/>
      <c r="VC304" s="39"/>
      <c r="VD304" s="39"/>
      <c r="VE304" s="39"/>
      <c r="VF304" s="39"/>
      <c r="VG304" s="39"/>
      <c r="VH304" s="39"/>
      <c r="VI304" s="39"/>
      <c r="VJ304" s="39"/>
      <c r="VK304" s="39"/>
      <c r="VL304" s="39"/>
      <c r="VM304" s="39"/>
      <c r="VN304" s="39"/>
      <c r="VO304" s="39"/>
      <c r="VP304" s="39"/>
      <c r="VQ304" s="39"/>
      <c r="VR304" s="39"/>
      <c r="VS304" s="39"/>
      <c r="VT304" s="39"/>
      <c r="VU304" s="39"/>
      <c r="VV304" s="39"/>
      <c r="VW304" s="39"/>
      <c r="VX304" s="39"/>
      <c r="VY304" s="39"/>
      <c r="VZ304" s="39"/>
      <c r="WA304" s="39"/>
      <c r="WB304" s="39"/>
      <c r="WC304" s="39"/>
      <c r="WD304" s="39"/>
      <c r="WE304" s="39"/>
      <c r="WF304" s="39"/>
      <c r="WG304" s="39"/>
      <c r="WH304" s="39"/>
      <c r="WI304" s="39"/>
      <c r="WJ304" s="39"/>
      <c r="WK304" s="39"/>
      <c r="WL304" s="39"/>
      <c r="WM304" s="39"/>
      <c r="WN304" s="39"/>
      <c r="WO304" s="39"/>
      <c r="WP304" s="39"/>
      <c r="WQ304" s="39"/>
      <c r="WR304" s="39"/>
      <c r="WS304" s="39"/>
      <c r="WT304" s="39"/>
      <c r="WU304" s="39"/>
      <c r="WV304" s="39"/>
      <c r="WW304" s="39"/>
      <c r="WX304" s="39"/>
      <c r="WY304" s="39"/>
      <c r="WZ304" s="39"/>
      <c r="XA304" s="39"/>
      <c r="XB304" s="39"/>
      <c r="XC304" s="39"/>
      <c r="XD304" s="39"/>
      <c r="XE304" s="39"/>
      <c r="XF304" s="39"/>
      <c r="XG304" s="39"/>
      <c r="XH304" s="39"/>
      <c r="XI304" s="39"/>
      <c r="XJ304" s="39"/>
      <c r="XK304" s="39"/>
      <c r="XL304" s="39"/>
      <c r="XM304" s="39"/>
      <c r="XN304" s="39"/>
      <c r="XO304" s="39"/>
      <c r="XP304" s="39"/>
      <c r="XQ304" s="39"/>
      <c r="XR304" s="39"/>
      <c r="XS304" s="39"/>
      <c r="XT304" s="39"/>
      <c r="XU304" s="39"/>
      <c r="XV304" s="39"/>
      <c r="XW304" s="39"/>
      <c r="XX304" s="39"/>
      <c r="XY304" s="39"/>
      <c r="XZ304" s="39"/>
      <c r="YA304" s="39"/>
      <c r="YB304" s="39"/>
      <c r="YC304" s="39"/>
      <c r="YD304" s="39"/>
      <c r="YE304" s="39"/>
      <c r="YF304" s="39"/>
      <c r="YG304" s="39"/>
      <c r="YH304" s="39"/>
      <c r="YI304" s="39"/>
      <c r="YJ304" s="39"/>
      <c r="YK304" s="39"/>
      <c r="YL304" s="39"/>
      <c r="YM304" s="39"/>
      <c r="YN304" s="39"/>
      <c r="YO304" s="39"/>
      <c r="YP304" s="39"/>
      <c r="YQ304" s="39"/>
      <c r="YR304" s="39"/>
      <c r="YS304" s="39"/>
      <c r="YT304" s="39"/>
      <c r="YU304" s="39"/>
      <c r="YV304" s="39"/>
      <c r="YW304" s="39"/>
      <c r="YX304" s="39"/>
      <c r="YY304" s="39"/>
      <c r="YZ304" s="39"/>
      <c r="ZA304" s="39"/>
      <c r="ZB304" s="39"/>
      <c r="ZC304" s="39"/>
      <c r="ZD304" s="39"/>
      <c r="ZE304" s="39"/>
      <c r="ZF304" s="39"/>
      <c r="ZG304" s="39"/>
      <c r="ZH304" s="39"/>
      <c r="ZI304" s="39"/>
      <c r="ZJ304" s="39"/>
      <c r="ZK304" s="39"/>
      <c r="ZL304" s="39"/>
      <c r="ZM304" s="39"/>
      <c r="ZN304" s="39"/>
      <c r="ZO304" s="39"/>
      <c r="ZP304" s="39"/>
      <c r="ZQ304" s="39"/>
      <c r="ZR304" s="39"/>
      <c r="ZS304" s="39"/>
      <c r="ZT304" s="39"/>
      <c r="ZU304" s="39"/>
      <c r="ZV304" s="39"/>
      <c r="ZW304" s="39"/>
      <c r="ZX304" s="39"/>
      <c r="ZY304" s="39"/>
      <c r="ZZ304" s="39"/>
      <c r="AAA304" s="39"/>
      <c r="AAB304" s="39"/>
      <c r="AAC304" s="39"/>
      <c r="AAD304" s="39"/>
      <c r="AAE304" s="39"/>
      <c r="AAF304" s="39"/>
      <c r="AAG304" s="39"/>
      <c r="AAH304" s="39"/>
      <c r="AAI304" s="39"/>
      <c r="AAJ304" s="39"/>
      <c r="AAK304" s="39"/>
      <c r="AAL304" s="39"/>
      <c r="AAM304" s="39"/>
      <c r="AAN304" s="39"/>
      <c r="AAO304" s="39"/>
      <c r="AAP304" s="39"/>
      <c r="AAQ304" s="39"/>
      <c r="AAR304" s="39"/>
      <c r="AAS304" s="39"/>
      <c r="AAT304" s="39"/>
      <c r="AAU304" s="39"/>
      <c r="AAV304" s="39"/>
      <c r="AAW304" s="39"/>
      <c r="AAX304" s="39"/>
      <c r="AAY304" s="39"/>
      <c r="AAZ304" s="39"/>
      <c r="ABA304" s="39"/>
      <c r="ABB304" s="39"/>
      <c r="ABC304" s="39"/>
      <c r="ABD304" s="39"/>
      <c r="ABE304" s="39"/>
      <c r="ABF304" s="39"/>
      <c r="ABG304" s="39"/>
      <c r="ABH304" s="39"/>
      <c r="ABI304" s="39"/>
      <c r="ABJ304" s="39"/>
      <c r="ABK304" s="39"/>
      <c r="ABL304" s="39"/>
      <c r="ABM304" s="39"/>
      <c r="ABN304" s="39"/>
      <c r="ABO304" s="39"/>
      <c r="ABP304" s="39"/>
      <c r="ABQ304" s="39"/>
      <c r="ABR304" s="39"/>
      <c r="ABS304" s="39"/>
      <c r="ABT304" s="39"/>
      <c r="ABU304" s="39"/>
      <c r="ABV304" s="39"/>
      <c r="ABW304" s="39"/>
      <c r="ABX304" s="39"/>
      <c r="ABY304" s="39"/>
      <c r="ABZ304" s="39"/>
      <c r="ACA304" s="39"/>
      <c r="ACB304" s="39"/>
      <c r="ACC304" s="39"/>
      <c r="ACD304" s="39"/>
      <c r="ACE304" s="39"/>
      <c r="ACF304" s="39"/>
      <c r="ACG304" s="39"/>
      <c r="ACH304" s="39"/>
      <c r="ACI304" s="39"/>
      <c r="ACJ304" s="39"/>
      <c r="ACK304" s="39"/>
      <c r="ACL304" s="39"/>
      <c r="ACM304" s="39"/>
      <c r="ACN304" s="39"/>
      <c r="ACO304" s="39"/>
      <c r="ACP304" s="39"/>
      <c r="ACQ304" s="39"/>
      <c r="ACR304" s="39"/>
      <c r="ACS304" s="39"/>
      <c r="ACT304" s="39"/>
      <c r="ACU304" s="39"/>
      <c r="ACV304" s="39"/>
      <c r="ACW304" s="39"/>
      <c r="ACX304" s="39"/>
      <c r="ACY304" s="39"/>
      <c r="ACZ304" s="39"/>
      <c r="ADA304" s="39"/>
      <c r="ADB304" s="39"/>
      <c r="ADC304" s="39"/>
      <c r="ADD304" s="39"/>
      <c r="ADE304" s="39"/>
      <c r="ADF304" s="39"/>
      <c r="ADG304" s="39"/>
      <c r="ADH304" s="39"/>
      <c r="ADI304" s="39"/>
      <c r="ADJ304" s="39"/>
      <c r="ADK304" s="39"/>
      <c r="ADL304" s="39"/>
      <c r="ADM304" s="39"/>
      <c r="ADN304" s="39"/>
      <c r="ADO304" s="39"/>
      <c r="ADP304" s="39"/>
      <c r="ADQ304" s="39"/>
      <c r="ADR304" s="39"/>
      <c r="ADS304" s="39"/>
      <c r="ADT304" s="39"/>
      <c r="ADU304" s="39"/>
      <c r="ADV304" s="39"/>
      <c r="ADW304" s="39"/>
      <c r="ADX304" s="39"/>
      <c r="ADY304" s="39"/>
      <c r="ADZ304" s="39"/>
      <c r="AEA304" s="39"/>
      <c r="AEB304" s="39"/>
      <c r="AEC304" s="39"/>
      <c r="AED304" s="39"/>
      <c r="AEE304" s="39"/>
      <c r="AEF304" s="39"/>
      <c r="AEG304" s="39"/>
      <c r="AEH304" s="39"/>
      <c r="AEI304" s="39"/>
      <c r="AEJ304" s="39"/>
      <c r="AEK304" s="39"/>
      <c r="AEL304" s="39"/>
      <c r="AEM304" s="39"/>
      <c r="AEN304" s="39"/>
      <c r="AEO304" s="39"/>
      <c r="AEP304" s="39"/>
      <c r="AEQ304" s="39"/>
      <c r="AER304" s="39"/>
      <c r="AES304" s="39"/>
      <c r="AET304" s="39"/>
      <c r="AEU304" s="39"/>
      <c r="AEV304" s="39"/>
      <c r="AEW304" s="39"/>
      <c r="AEX304" s="39"/>
      <c r="AEY304" s="39"/>
      <c r="AEZ304" s="39"/>
      <c r="AFA304" s="39"/>
      <c r="AFB304" s="39"/>
      <c r="AFC304" s="39"/>
      <c r="AFD304" s="39"/>
      <c r="AFE304" s="39"/>
      <c r="AFF304" s="39"/>
      <c r="AFG304" s="39"/>
      <c r="AFH304" s="39"/>
      <c r="AFI304" s="39"/>
      <c r="AFJ304" s="39"/>
      <c r="AFK304" s="39"/>
      <c r="AFL304" s="39"/>
      <c r="AFM304" s="39"/>
      <c r="AFN304" s="39"/>
      <c r="AFO304" s="39"/>
      <c r="AFP304" s="39"/>
      <c r="AFQ304" s="39"/>
      <c r="AFR304" s="39"/>
      <c r="AFS304" s="39"/>
      <c r="AFT304" s="39"/>
      <c r="AFU304" s="39"/>
      <c r="AFV304" s="39"/>
      <c r="AFW304" s="39"/>
      <c r="AFX304" s="39"/>
      <c r="AFY304" s="39"/>
      <c r="AFZ304" s="39"/>
      <c r="AGA304" s="39"/>
      <c r="AGB304" s="39"/>
      <c r="AGC304" s="39"/>
      <c r="AGD304" s="39"/>
      <c r="AGE304" s="39"/>
      <c r="AGF304" s="39"/>
      <c r="AGG304" s="39"/>
      <c r="AGH304" s="39"/>
      <c r="AGI304" s="39"/>
      <c r="AGJ304" s="39"/>
      <c r="AGK304" s="39"/>
      <c r="AGL304" s="39"/>
      <c r="AGM304" s="39"/>
      <c r="AGN304" s="39"/>
      <c r="AGO304" s="39"/>
      <c r="AGP304" s="39"/>
      <c r="AGQ304" s="39"/>
      <c r="AGR304" s="39"/>
      <c r="AGS304" s="39"/>
      <c r="AGT304" s="39"/>
      <c r="AGU304" s="39"/>
      <c r="AGV304" s="39"/>
      <c r="AGW304" s="39"/>
      <c r="AGX304" s="39"/>
      <c r="AGY304" s="39"/>
      <c r="AGZ304" s="39"/>
      <c r="AHA304" s="39"/>
      <c r="AHB304" s="39"/>
      <c r="AHC304" s="39"/>
      <c r="AHD304" s="39"/>
      <c r="AHE304" s="39"/>
      <c r="AHF304" s="39"/>
      <c r="AHG304" s="39"/>
      <c r="AHH304" s="39"/>
      <c r="AHI304" s="39"/>
      <c r="AHJ304" s="39"/>
      <c r="AHK304" s="39"/>
      <c r="AHL304" s="39"/>
      <c r="AHM304" s="39"/>
      <c r="AHN304" s="39"/>
      <c r="AHO304" s="39"/>
      <c r="AHP304" s="39"/>
      <c r="AHQ304" s="39"/>
      <c r="AHR304" s="39"/>
      <c r="AHS304" s="39"/>
      <c r="AHT304" s="39"/>
      <c r="AHU304" s="39"/>
      <c r="AHV304" s="39"/>
      <c r="AHW304" s="39"/>
      <c r="AHX304" s="39"/>
      <c r="AHY304" s="39"/>
      <c r="AHZ304" s="39"/>
      <c r="AIA304" s="39"/>
      <c r="AIB304" s="39"/>
      <c r="AIC304" s="39"/>
      <c r="AID304" s="39"/>
      <c r="AIE304" s="39"/>
      <c r="AIF304" s="39"/>
      <c r="AIG304" s="39"/>
      <c r="AIH304" s="39"/>
      <c r="AII304" s="39"/>
      <c r="AIJ304" s="39"/>
      <c r="AIK304" s="39"/>
      <c r="AIL304" s="39"/>
      <c r="AIM304" s="39"/>
      <c r="AIN304" s="39"/>
      <c r="AIO304" s="39"/>
      <c r="AIP304" s="39"/>
      <c r="AIQ304" s="39"/>
      <c r="AIR304" s="39"/>
      <c r="AIS304" s="39"/>
      <c r="AIT304" s="39"/>
      <c r="AIU304" s="39"/>
      <c r="AIV304" s="39"/>
      <c r="AIW304" s="39"/>
      <c r="AIX304" s="39"/>
      <c r="AIY304" s="39"/>
      <c r="AIZ304" s="39"/>
      <c r="AJA304" s="39"/>
      <c r="AJB304" s="39"/>
      <c r="AJC304" s="39"/>
      <c r="AJD304" s="39"/>
      <c r="AJE304" s="39"/>
      <c r="AJF304" s="39"/>
      <c r="AJG304" s="39"/>
      <c r="AJH304" s="39"/>
      <c r="AJI304" s="39"/>
      <c r="AJJ304" s="39"/>
      <c r="AJK304" s="39"/>
      <c r="AJL304" s="39"/>
      <c r="AJM304" s="39"/>
      <c r="AJN304" s="39"/>
      <c r="AJO304" s="39"/>
      <c r="AJP304" s="39"/>
      <c r="AJQ304" s="39"/>
      <c r="AJR304" s="39"/>
      <c r="AJS304" s="39"/>
      <c r="AJT304" s="39"/>
      <c r="AJU304" s="39"/>
      <c r="AJV304" s="39"/>
      <c r="AJW304" s="39"/>
      <c r="AJX304" s="39"/>
      <c r="AJY304" s="39"/>
      <c r="AJZ304" s="39"/>
      <c r="AKA304" s="39"/>
      <c r="AKB304" s="39"/>
      <c r="AKC304" s="39"/>
      <c r="AKD304" s="39"/>
      <c r="AKE304" s="39"/>
      <c r="AKF304" s="39"/>
      <c r="AKG304" s="39"/>
      <c r="AKH304" s="39"/>
      <c r="AKI304" s="39"/>
      <c r="AKJ304" s="39"/>
      <c r="AKK304" s="39"/>
      <c r="AKL304" s="39"/>
      <c r="AKM304" s="39"/>
      <c r="AKN304" s="39"/>
      <c r="AKO304" s="39"/>
      <c r="AKP304" s="39"/>
      <c r="AKQ304" s="39"/>
      <c r="AKR304" s="39"/>
      <c r="AKS304" s="39"/>
      <c r="AKT304" s="39"/>
      <c r="AKU304" s="39"/>
      <c r="AKV304" s="39"/>
      <c r="AKW304" s="39"/>
      <c r="AKX304" s="39"/>
      <c r="AKY304" s="39"/>
      <c r="AKZ304" s="39"/>
      <c r="ALA304" s="39"/>
      <c r="ALB304" s="39"/>
      <c r="ALC304" s="39"/>
      <c r="ALD304" s="39"/>
      <c r="ALE304" s="39"/>
      <c r="ALF304" s="39"/>
      <c r="ALG304" s="39"/>
      <c r="ALH304" s="39"/>
      <c r="ALI304" s="39"/>
      <c r="ALJ304" s="39"/>
      <c r="ALK304" s="39"/>
      <c r="ALL304" s="39"/>
      <c r="ALM304" s="39"/>
      <c r="ALN304" s="39"/>
      <c r="ALO304" s="39"/>
      <c r="ALP304" s="39"/>
      <c r="ALQ304" s="39"/>
      <c r="ALR304" s="39"/>
      <c r="ALS304" s="39"/>
      <c r="ALT304" s="39"/>
      <c r="ALU304" s="39"/>
      <c r="ALV304" s="39"/>
      <c r="ALW304" s="39"/>
      <c r="ALX304" s="39"/>
      <c r="ALY304" s="39"/>
      <c r="ALZ304" s="39"/>
      <c r="AMA304" s="39"/>
      <c r="AMB304" s="39"/>
      <c r="AMC304" s="39"/>
      <c r="AMD304" s="39"/>
      <c r="AME304" s="39"/>
      <c r="AMF304" s="39"/>
      <c r="AMG304" s="39"/>
      <c r="AMH304" s="39"/>
      <c r="AMI304" s="39"/>
      <c r="AMJ304" s="39"/>
      <c r="AMK304" s="39"/>
      <c r="AML304" s="39"/>
      <c r="AMM304" s="39"/>
      <c r="AMN304" s="39"/>
      <c r="AMO304" s="39"/>
      <c r="AMP304" s="39"/>
      <c r="AMQ304" s="39"/>
      <c r="AMR304" s="39"/>
      <c r="AMS304" s="39"/>
      <c r="AMT304" s="39"/>
      <c r="AMU304" s="39"/>
      <c r="AMV304" s="39"/>
      <c r="AMW304" s="39"/>
      <c r="AMX304" s="39"/>
      <c r="AMY304" s="39"/>
      <c r="AMZ304" s="39"/>
      <c r="ANA304" s="39"/>
      <c r="ANB304" s="39"/>
      <c r="ANC304" s="39"/>
      <c r="AND304" s="39"/>
      <c r="ANE304" s="39"/>
      <c r="ANF304" s="39"/>
      <c r="ANG304" s="39"/>
      <c r="ANH304" s="39"/>
      <c r="ANI304" s="39"/>
      <c r="ANJ304" s="39"/>
      <c r="ANK304" s="39"/>
      <c r="ANL304" s="39"/>
      <c r="ANM304" s="39"/>
      <c r="ANN304" s="39"/>
      <c r="ANO304" s="39"/>
      <c r="ANP304" s="39"/>
      <c r="ANQ304" s="39"/>
      <c r="ANR304" s="39"/>
      <c r="ANS304" s="39"/>
      <c r="ANT304" s="39"/>
      <c r="ANU304" s="39"/>
      <c r="ANV304" s="39"/>
      <c r="ANW304" s="39"/>
      <c r="ANX304" s="39"/>
      <c r="ANY304" s="39"/>
      <c r="ANZ304" s="39"/>
      <c r="AOA304" s="39"/>
      <c r="AOB304" s="39"/>
      <c r="AOC304" s="39"/>
      <c r="AOD304" s="39"/>
      <c r="AOE304" s="39"/>
      <c r="AOF304" s="39"/>
      <c r="AOG304" s="39"/>
      <c r="AOH304" s="39"/>
      <c r="AOI304" s="39"/>
      <c r="AOJ304" s="39"/>
      <c r="AOK304" s="39"/>
      <c r="AOL304" s="39"/>
      <c r="AOM304" s="39"/>
      <c r="AON304" s="39"/>
      <c r="AOO304" s="39"/>
      <c r="AOP304" s="39"/>
      <c r="AOQ304" s="39"/>
      <c r="AOR304" s="39"/>
      <c r="AOS304" s="39"/>
      <c r="AOT304" s="39"/>
      <c r="AOU304" s="39"/>
      <c r="AOV304" s="39"/>
      <c r="AOW304" s="39"/>
      <c r="AOX304" s="39"/>
      <c r="AOY304" s="39"/>
      <c r="AOZ304" s="39"/>
      <c r="APA304" s="39"/>
      <c r="APB304" s="39"/>
      <c r="APC304" s="39"/>
      <c r="APD304" s="39"/>
      <c r="APE304" s="39"/>
      <c r="APF304" s="39"/>
      <c r="APG304" s="39"/>
      <c r="APH304" s="39"/>
      <c r="API304" s="39"/>
      <c r="APJ304" s="39"/>
      <c r="APK304" s="39"/>
      <c r="APL304" s="39"/>
      <c r="APM304" s="39"/>
      <c r="APN304" s="39"/>
      <c r="APO304" s="39"/>
      <c r="APP304" s="39"/>
      <c r="APQ304" s="39"/>
      <c r="APR304" s="39"/>
      <c r="APS304" s="39"/>
      <c r="APT304" s="39"/>
      <c r="APU304" s="39"/>
      <c r="APV304" s="39"/>
      <c r="APW304" s="39"/>
      <c r="APX304" s="39"/>
      <c r="APY304" s="39"/>
      <c r="APZ304" s="39"/>
      <c r="AQA304" s="39"/>
      <c r="AQB304" s="39"/>
      <c r="AQC304" s="39"/>
      <c r="AQD304" s="39"/>
      <c r="AQE304" s="39"/>
      <c r="AQF304" s="39"/>
      <c r="AQG304" s="39"/>
      <c r="AQH304" s="39"/>
      <c r="AQI304" s="39"/>
      <c r="AQJ304" s="39"/>
      <c r="AQK304" s="39"/>
      <c r="AQL304" s="39"/>
      <c r="AQM304" s="39"/>
      <c r="AQN304" s="39"/>
      <c r="AQO304" s="39"/>
      <c r="AQP304" s="39"/>
      <c r="AQQ304" s="39"/>
      <c r="AQR304" s="39"/>
      <c r="AQS304" s="39"/>
      <c r="AQT304" s="39"/>
      <c r="AQU304" s="39"/>
      <c r="AQV304" s="39"/>
      <c r="AQW304" s="39"/>
      <c r="AQX304" s="39"/>
      <c r="AQY304" s="39"/>
      <c r="AQZ304" s="39"/>
      <c r="ARA304" s="39"/>
      <c r="ARB304" s="39"/>
      <c r="ARC304" s="39"/>
      <c r="ARD304" s="39"/>
      <c r="ARE304" s="39"/>
      <c r="ARF304" s="39"/>
      <c r="ARG304" s="39"/>
      <c r="ARH304" s="39"/>
      <c r="ARI304" s="39"/>
      <c r="ARJ304" s="39"/>
      <c r="ARK304" s="39"/>
      <c r="ARL304" s="39"/>
      <c r="ARM304" s="39"/>
      <c r="ARN304" s="39"/>
      <c r="ARO304" s="39"/>
      <c r="ARP304" s="39"/>
      <c r="ARQ304" s="39"/>
      <c r="ARR304" s="39"/>
      <c r="ARS304" s="39"/>
      <c r="ART304" s="39"/>
      <c r="ARU304" s="39"/>
      <c r="ARV304" s="39"/>
      <c r="ARW304" s="39"/>
      <c r="ARX304" s="39"/>
      <c r="ARY304" s="39"/>
      <c r="ARZ304" s="39"/>
      <c r="ASA304" s="39"/>
      <c r="ASB304" s="39"/>
      <c r="ASC304" s="39"/>
      <c r="ASD304" s="39"/>
      <c r="ASE304" s="39"/>
      <c r="ASF304" s="39"/>
      <c r="ASG304" s="39"/>
      <c r="ASH304" s="39"/>
      <c r="ASI304" s="39"/>
      <c r="ASJ304" s="39"/>
      <c r="ASK304" s="39"/>
      <c r="ASL304" s="39"/>
      <c r="ASM304" s="39"/>
      <c r="ASN304" s="39"/>
      <c r="ASO304" s="39"/>
      <c r="ASP304" s="39"/>
      <c r="ASQ304" s="39"/>
      <c r="ASR304" s="39"/>
      <c r="ASS304" s="39"/>
      <c r="AST304" s="39"/>
      <c r="ASU304" s="39"/>
      <c r="ASV304" s="39"/>
      <c r="ASW304" s="39"/>
      <c r="ASX304" s="39"/>
      <c r="ASY304" s="39"/>
      <c r="ASZ304" s="39"/>
      <c r="ATA304" s="39"/>
      <c r="ATB304" s="39"/>
      <c r="ATC304" s="39"/>
      <c r="ATD304" s="39"/>
      <c r="ATE304" s="39"/>
      <c r="ATF304" s="39"/>
      <c r="ATG304" s="39"/>
      <c r="ATH304" s="39"/>
      <c r="ATI304" s="39"/>
      <c r="ATJ304" s="39"/>
      <c r="ATK304" s="39"/>
      <c r="ATL304" s="39"/>
      <c r="ATM304" s="39"/>
      <c r="ATN304" s="39"/>
      <c r="ATO304" s="39"/>
      <c r="ATP304" s="39"/>
      <c r="ATQ304" s="39"/>
      <c r="ATR304" s="39"/>
      <c r="ATS304" s="39"/>
      <c r="ATT304" s="39"/>
      <c r="ATU304" s="39"/>
      <c r="ATV304" s="39"/>
      <c r="ATW304" s="39"/>
      <c r="ATX304" s="39"/>
      <c r="ATY304" s="39"/>
      <c r="ATZ304" s="39"/>
      <c r="AUA304" s="39"/>
      <c r="AUB304" s="39"/>
      <c r="AUC304" s="39"/>
      <c r="AUD304" s="39"/>
      <c r="AUE304" s="39"/>
      <c r="AUF304" s="39"/>
      <c r="AUG304" s="39"/>
      <c r="AUH304" s="39"/>
      <c r="AUI304" s="39"/>
      <c r="AUJ304" s="39"/>
      <c r="AUK304" s="39"/>
      <c r="AUL304" s="39"/>
      <c r="AUM304" s="39"/>
      <c r="AUN304" s="39"/>
      <c r="AUO304" s="39"/>
      <c r="AUP304" s="39"/>
      <c r="AUQ304" s="39"/>
      <c r="AUR304" s="39"/>
      <c r="AUS304" s="39"/>
      <c r="AUT304" s="39"/>
      <c r="AUU304" s="39"/>
      <c r="AUV304" s="39"/>
      <c r="AUW304" s="39"/>
      <c r="AUX304" s="39"/>
      <c r="AUY304" s="39"/>
      <c r="AUZ304" s="39"/>
      <c r="AVA304" s="39"/>
      <c r="AVB304" s="39"/>
      <c r="AVC304" s="39"/>
      <c r="AVD304" s="39"/>
      <c r="AVE304" s="39"/>
      <c r="AVF304" s="39"/>
      <c r="AVG304" s="39"/>
      <c r="AVH304" s="39"/>
      <c r="AVI304" s="39"/>
      <c r="AVJ304" s="39"/>
      <c r="AVK304" s="39"/>
      <c r="AVL304" s="39"/>
      <c r="AVM304" s="39"/>
      <c r="AVN304" s="39"/>
      <c r="AVO304" s="39"/>
      <c r="AVP304" s="39"/>
      <c r="AVQ304" s="39"/>
      <c r="AVR304" s="39"/>
      <c r="AVS304" s="39"/>
      <c r="AVT304" s="39"/>
      <c r="AVU304" s="39"/>
      <c r="AVV304" s="39"/>
      <c r="AVW304" s="39"/>
      <c r="AVX304" s="39"/>
      <c r="AVY304" s="39"/>
      <c r="AVZ304" s="39"/>
      <c r="AWA304" s="39"/>
      <c r="AWB304" s="39"/>
      <c r="AWC304" s="39"/>
      <c r="AWD304" s="39"/>
      <c r="AWE304" s="39"/>
      <c r="AWF304" s="39"/>
      <c r="AWG304" s="39"/>
      <c r="AWH304" s="39"/>
      <c r="AWI304" s="39"/>
      <c r="AWJ304" s="39"/>
      <c r="AWK304" s="39"/>
      <c r="AWL304" s="39"/>
      <c r="AWM304" s="39"/>
      <c r="AWN304" s="39"/>
      <c r="AWO304" s="39"/>
      <c r="AWP304" s="39"/>
      <c r="AWQ304" s="39"/>
      <c r="AWR304" s="39"/>
      <c r="AWS304" s="39"/>
      <c r="AWT304" s="39"/>
      <c r="AWU304" s="39"/>
      <c r="AWV304" s="39"/>
      <c r="AWW304" s="39"/>
      <c r="AWX304" s="39"/>
      <c r="AWY304" s="39"/>
      <c r="AWZ304" s="39"/>
      <c r="AXA304" s="39"/>
      <c r="AXB304" s="39"/>
      <c r="AXC304" s="39"/>
      <c r="AXD304" s="39"/>
      <c r="AXE304" s="39"/>
      <c r="AXF304" s="39"/>
      <c r="AXG304" s="39"/>
      <c r="AXH304" s="39"/>
      <c r="AXI304" s="39"/>
      <c r="AXJ304" s="39"/>
      <c r="AXK304" s="39"/>
      <c r="AXL304" s="39"/>
      <c r="AXM304" s="39"/>
      <c r="AXN304" s="39"/>
      <c r="AXO304" s="39"/>
      <c r="AXP304" s="39"/>
      <c r="AXQ304" s="39"/>
      <c r="AXR304" s="39"/>
      <c r="AXS304" s="39"/>
      <c r="AXT304" s="39"/>
      <c r="AXU304" s="39"/>
      <c r="AXV304" s="39"/>
      <c r="AXW304" s="39"/>
      <c r="AXX304" s="39"/>
      <c r="AXY304" s="39"/>
      <c r="AXZ304" s="39"/>
      <c r="AYA304" s="39"/>
      <c r="AYB304" s="39"/>
      <c r="AYC304" s="39"/>
      <c r="AYD304" s="39"/>
      <c r="AYE304" s="39"/>
      <c r="AYF304" s="39"/>
      <c r="AYG304" s="39"/>
      <c r="AYH304" s="39"/>
      <c r="AYI304" s="39"/>
      <c r="AYJ304" s="39"/>
      <c r="AYK304" s="39"/>
      <c r="AYL304" s="39"/>
      <c r="AYM304" s="39"/>
      <c r="AYN304" s="39"/>
      <c r="AYO304" s="39"/>
      <c r="AYP304" s="39"/>
      <c r="AYQ304" s="39"/>
      <c r="AYR304" s="39"/>
      <c r="AYS304" s="39"/>
      <c r="AYT304" s="39"/>
      <c r="AYU304" s="39"/>
      <c r="AYV304" s="39"/>
      <c r="AYW304" s="39"/>
      <c r="AYX304" s="39"/>
      <c r="AYY304" s="39"/>
      <c r="AYZ304" s="39"/>
      <c r="AZA304" s="39"/>
      <c r="AZB304" s="39"/>
      <c r="AZC304" s="39"/>
      <c r="AZD304" s="39"/>
      <c r="AZE304" s="39"/>
      <c r="AZF304" s="39"/>
      <c r="AZG304" s="39"/>
      <c r="AZH304" s="39"/>
      <c r="AZI304" s="39"/>
      <c r="AZJ304" s="39"/>
      <c r="AZK304" s="39"/>
      <c r="AZL304" s="39"/>
      <c r="AZM304" s="39"/>
      <c r="AZN304" s="39"/>
      <c r="AZO304" s="39"/>
      <c r="AZP304" s="39"/>
      <c r="AZQ304" s="39"/>
      <c r="AZR304" s="39"/>
      <c r="AZS304" s="39"/>
      <c r="AZT304" s="39"/>
      <c r="AZU304" s="39"/>
      <c r="AZV304" s="39"/>
      <c r="AZW304" s="39"/>
      <c r="AZX304" s="39"/>
      <c r="AZY304" s="39"/>
      <c r="AZZ304" s="39"/>
      <c r="BAA304" s="39"/>
      <c r="BAB304" s="39"/>
      <c r="BAC304" s="39"/>
      <c r="BAD304" s="39"/>
      <c r="BAE304" s="39"/>
      <c r="BAF304" s="39"/>
      <c r="BAG304" s="39"/>
      <c r="BAH304" s="39"/>
      <c r="BAI304" s="39"/>
      <c r="BAJ304" s="39"/>
      <c r="BAK304" s="39"/>
      <c r="BAL304" s="39"/>
      <c r="BAM304" s="39"/>
      <c r="BAN304" s="39"/>
      <c r="BAO304" s="39"/>
      <c r="BAP304" s="39"/>
      <c r="BAQ304" s="39"/>
      <c r="BAR304" s="39"/>
      <c r="BAS304" s="39"/>
      <c r="BAT304" s="39"/>
      <c r="BAU304" s="39"/>
      <c r="BAV304" s="39"/>
      <c r="BAW304" s="39"/>
      <c r="BAX304" s="39"/>
      <c r="BAY304" s="39"/>
      <c r="BAZ304" s="39"/>
      <c r="BBA304" s="39"/>
      <c r="BBB304" s="39"/>
      <c r="BBC304" s="39"/>
      <c r="BBD304" s="39"/>
      <c r="BBE304" s="39"/>
      <c r="BBF304" s="39"/>
      <c r="BBG304" s="39"/>
      <c r="BBH304" s="39"/>
      <c r="BBI304" s="39"/>
      <c r="BBJ304" s="39"/>
      <c r="BBK304" s="39"/>
      <c r="BBL304" s="39"/>
      <c r="BBM304" s="39"/>
      <c r="BBN304" s="39"/>
      <c r="BBO304" s="39"/>
      <c r="BBP304" s="39"/>
      <c r="BBQ304" s="39"/>
      <c r="BBR304" s="39"/>
      <c r="BBS304" s="39"/>
      <c r="BBT304" s="39"/>
      <c r="BBU304" s="39"/>
      <c r="BBV304" s="39"/>
      <c r="BBW304" s="39"/>
      <c r="BBX304" s="39"/>
      <c r="BBY304" s="39"/>
      <c r="BBZ304" s="39"/>
      <c r="BCA304" s="39"/>
      <c r="BCB304" s="39"/>
      <c r="BCC304" s="39"/>
      <c r="BCD304" s="39"/>
      <c r="BCE304" s="39"/>
      <c r="BCF304" s="39"/>
      <c r="BCG304" s="39"/>
      <c r="BCH304" s="39"/>
      <c r="BCI304" s="39"/>
      <c r="BCJ304" s="39"/>
      <c r="BCK304" s="39"/>
      <c r="BCL304" s="39"/>
      <c r="BCM304" s="39"/>
      <c r="BCN304" s="39"/>
      <c r="BCO304" s="39"/>
      <c r="BCP304" s="39"/>
      <c r="BCQ304" s="39"/>
      <c r="BCR304" s="39"/>
      <c r="BCS304" s="39"/>
      <c r="BCT304" s="39"/>
      <c r="BCU304" s="39"/>
      <c r="BCV304" s="39"/>
      <c r="BCW304" s="39"/>
      <c r="BCX304" s="39"/>
      <c r="BCY304" s="39"/>
      <c r="BCZ304" s="39"/>
      <c r="BDA304" s="39"/>
      <c r="BDB304" s="39"/>
      <c r="BDC304" s="39"/>
      <c r="BDD304" s="39"/>
      <c r="BDE304" s="39"/>
      <c r="BDF304" s="39"/>
      <c r="BDG304" s="39"/>
      <c r="BDH304" s="39"/>
      <c r="BDI304" s="39"/>
      <c r="BDJ304" s="39"/>
      <c r="BDK304" s="39"/>
      <c r="BDL304" s="39"/>
      <c r="BDM304" s="39"/>
      <c r="BDN304" s="39"/>
      <c r="BDO304" s="39"/>
      <c r="BDP304" s="39"/>
      <c r="BDQ304" s="39"/>
      <c r="BDR304" s="39"/>
      <c r="BDS304" s="39"/>
      <c r="BDT304" s="39"/>
      <c r="BDU304" s="39"/>
      <c r="BDV304" s="39"/>
      <c r="BDW304" s="39"/>
      <c r="BDX304" s="39"/>
      <c r="BDY304" s="39"/>
      <c r="BDZ304" s="39"/>
      <c r="BEA304" s="39"/>
      <c r="BEB304" s="39"/>
      <c r="BEC304" s="39"/>
      <c r="BED304" s="39"/>
      <c r="BEE304" s="39"/>
      <c r="BEF304" s="39"/>
      <c r="BEG304" s="39"/>
      <c r="BEH304" s="39"/>
      <c r="BEI304" s="39"/>
      <c r="BEJ304" s="39"/>
      <c r="BEK304" s="39"/>
      <c r="BEL304" s="39"/>
      <c r="BEM304" s="39"/>
      <c r="BEN304" s="39"/>
      <c r="BEO304" s="39"/>
      <c r="BEP304" s="39"/>
      <c r="BEQ304" s="39"/>
      <c r="BER304" s="39"/>
      <c r="BES304" s="39"/>
      <c r="BET304" s="39"/>
      <c r="BEU304" s="39"/>
      <c r="BEV304" s="39"/>
      <c r="BEW304" s="39"/>
      <c r="BEX304" s="39"/>
      <c r="BEY304" s="39"/>
      <c r="BEZ304" s="39"/>
      <c r="BFA304" s="39"/>
      <c r="BFB304" s="39"/>
      <c r="BFC304" s="39"/>
      <c r="BFD304" s="39"/>
      <c r="BFE304" s="39"/>
      <c r="BFF304" s="39"/>
      <c r="BFG304" s="39"/>
      <c r="BFH304" s="39"/>
      <c r="BFI304" s="39"/>
      <c r="BFJ304" s="39"/>
      <c r="BFK304" s="39"/>
      <c r="BFL304" s="39"/>
      <c r="BFM304" s="39"/>
      <c r="BFN304" s="39"/>
      <c r="BFO304" s="39"/>
      <c r="BFP304" s="39"/>
      <c r="BFQ304" s="39"/>
      <c r="BFR304" s="39"/>
      <c r="BFS304" s="39"/>
      <c r="BFT304" s="39"/>
      <c r="BFU304" s="39"/>
      <c r="BFV304" s="39"/>
      <c r="BFW304" s="39"/>
      <c r="BFX304" s="39"/>
      <c r="BFY304" s="39"/>
      <c r="BFZ304" s="39"/>
      <c r="BGA304" s="39"/>
      <c r="BGB304" s="39"/>
      <c r="BGC304" s="39"/>
      <c r="BGD304" s="39"/>
      <c r="BGE304" s="39"/>
      <c r="BGF304" s="39"/>
      <c r="BGG304" s="39"/>
      <c r="BGH304" s="39"/>
      <c r="BGI304" s="39"/>
      <c r="BGJ304" s="39"/>
      <c r="BGK304" s="39"/>
      <c r="BGL304" s="39"/>
      <c r="BGM304" s="39"/>
      <c r="BGN304" s="39"/>
      <c r="BGO304" s="39"/>
      <c r="BGP304" s="39"/>
      <c r="BGQ304" s="39"/>
      <c r="BGR304" s="39"/>
      <c r="BGS304" s="39"/>
      <c r="BGT304" s="39"/>
      <c r="BGU304" s="39"/>
      <c r="BGV304" s="39"/>
      <c r="BGW304" s="39"/>
      <c r="BGX304" s="39"/>
      <c r="BGY304" s="39"/>
      <c r="BGZ304" s="39"/>
      <c r="BHA304" s="39"/>
      <c r="BHB304" s="39"/>
      <c r="BHC304" s="39"/>
      <c r="BHD304" s="39"/>
      <c r="BHE304" s="39"/>
      <c r="BHF304" s="39"/>
      <c r="BHG304" s="39"/>
      <c r="BHH304" s="39"/>
      <c r="BHI304" s="39"/>
      <c r="BHJ304" s="39"/>
      <c r="BHK304" s="39"/>
      <c r="BHL304" s="39"/>
      <c r="BHM304" s="39"/>
      <c r="BHN304" s="39"/>
      <c r="BHO304" s="39"/>
      <c r="BHP304" s="39"/>
      <c r="BHQ304" s="39"/>
      <c r="BHR304" s="39"/>
      <c r="BHS304" s="39"/>
      <c r="BHT304" s="39"/>
      <c r="BHU304" s="39"/>
      <c r="BHV304" s="39"/>
      <c r="BHW304" s="39"/>
      <c r="BHX304" s="39"/>
      <c r="BHY304" s="39"/>
      <c r="BHZ304" s="39"/>
      <c r="BIA304" s="39"/>
      <c r="BIB304" s="39"/>
      <c r="BIC304" s="39"/>
      <c r="BID304" s="39"/>
      <c r="BIE304" s="39"/>
      <c r="BIF304" s="39"/>
      <c r="BIG304" s="39"/>
      <c r="BIH304" s="39"/>
      <c r="BII304" s="39"/>
      <c r="BIJ304" s="39"/>
      <c r="BIK304" s="39"/>
      <c r="BIL304" s="39"/>
      <c r="BIM304" s="39"/>
      <c r="BIN304" s="39"/>
      <c r="BIO304" s="39"/>
      <c r="BIP304" s="39"/>
      <c r="BIQ304" s="39"/>
      <c r="BIR304" s="39"/>
      <c r="BIS304" s="39"/>
      <c r="BIT304" s="39"/>
      <c r="BIU304" s="39"/>
      <c r="BIV304" s="39"/>
      <c r="BIW304" s="39"/>
      <c r="BIX304" s="39"/>
      <c r="BIY304" s="39"/>
      <c r="BIZ304" s="39"/>
      <c r="BJA304" s="39"/>
      <c r="BJB304" s="39"/>
      <c r="BJC304" s="39"/>
      <c r="BJD304" s="39"/>
      <c r="BJE304" s="39"/>
      <c r="BJF304" s="39"/>
      <c r="BJG304" s="39"/>
      <c r="BJH304" s="39"/>
      <c r="BJI304" s="39"/>
      <c r="BJJ304" s="39"/>
      <c r="BJK304" s="39"/>
      <c r="BJL304" s="39"/>
      <c r="BJM304" s="39"/>
      <c r="BJN304" s="39"/>
      <c r="BJO304" s="39"/>
      <c r="BJP304" s="39"/>
      <c r="BJQ304" s="39"/>
      <c r="BJR304" s="39"/>
      <c r="BJS304" s="39"/>
      <c r="BJT304" s="39"/>
      <c r="BJU304" s="39"/>
      <c r="BJV304" s="39"/>
      <c r="BJW304" s="39"/>
      <c r="BJX304" s="39"/>
      <c r="BJY304" s="39"/>
      <c r="BJZ304" s="39"/>
      <c r="BKA304" s="39"/>
      <c r="BKB304" s="39"/>
      <c r="BKC304" s="39"/>
      <c r="BKD304" s="39"/>
      <c r="BKE304" s="39"/>
      <c r="BKF304" s="39"/>
      <c r="BKG304" s="39"/>
      <c r="BKH304" s="39"/>
      <c r="BKI304" s="39"/>
      <c r="BKJ304" s="39"/>
      <c r="BKK304" s="39"/>
      <c r="BKL304" s="39"/>
      <c r="BKM304" s="39"/>
      <c r="BKN304" s="39"/>
      <c r="BKO304" s="39"/>
      <c r="BKP304" s="39"/>
      <c r="BKQ304" s="39"/>
      <c r="BKR304" s="39"/>
      <c r="BKS304" s="39"/>
      <c r="BKT304" s="39"/>
      <c r="BKU304" s="39"/>
      <c r="BKV304" s="39"/>
      <c r="BKW304" s="39"/>
      <c r="BKX304" s="39"/>
      <c r="BKY304" s="39"/>
      <c r="BKZ304" s="39"/>
      <c r="BLA304" s="39"/>
      <c r="BLB304" s="39"/>
      <c r="BLC304" s="39"/>
      <c r="BLD304" s="39"/>
      <c r="BLE304" s="39"/>
      <c r="BLF304" s="39"/>
      <c r="BLG304" s="39"/>
      <c r="BLH304" s="39"/>
      <c r="BLI304" s="39"/>
      <c r="BLJ304" s="39"/>
      <c r="BLK304" s="39"/>
      <c r="BLL304" s="39"/>
      <c r="BLM304" s="39"/>
      <c r="BLN304" s="39"/>
      <c r="BLO304" s="39"/>
      <c r="BLP304" s="39"/>
      <c r="BLQ304" s="39"/>
      <c r="BLR304" s="39"/>
      <c r="BLS304" s="39"/>
      <c r="BLT304" s="39"/>
      <c r="BLU304" s="39"/>
      <c r="BLV304" s="39"/>
      <c r="BLW304" s="39"/>
      <c r="BLX304" s="39"/>
      <c r="BLY304" s="39"/>
      <c r="BLZ304" s="39"/>
      <c r="BMA304" s="39"/>
      <c r="BMB304" s="39"/>
      <c r="BMC304" s="39"/>
      <c r="BMD304" s="39"/>
      <c r="BME304" s="39"/>
      <c r="BMF304" s="39"/>
      <c r="BMG304" s="39"/>
      <c r="BMH304" s="39"/>
      <c r="BMI304" s="39"/>
      <c r="BMJ304" s="39"/>
      <c r="BMK304" s="39"/>
      <c r="BML304" s="39"/>
      <c r="BMM304" s="39"/>
      <c r="BMN304" s="39"/>
      <c r="BMO304" s="39"/>
      <c r="BMP304" s="39"/>
      <c r="BMQ304" s="39"/>
      <c r="BMR304" s="39"/>
      <c r="BMS304" s="39"/>
      <c r="BMT304" s="39"/>
      <c r="BMU304" s="39"/>
      <c r="BMV304" s="39"/>
      <c r="BMW304" s="39"/>
      <c r="BMX304" s="39"/>
      <c r="BMY304" s="39"/>
      <c r="BMZ304" s="39"/>
      <c r="BNA304" s="39"/>
      <c r="BNB304" s="39"/>
      <c r="BNC304" s="39"/>
      <c r="BND304" s="39"/>
      <c r="BNE304" s="39"/>
      <c r="BNF304" s="39"/>
      <c r="BNG304" s="39"/>
      <c r="BNH304" s="39"/>
      <c r="BNI304" s="39"/>
      <c r="BNJ304" s="39"/>
      <c r="BNK304" s="39"/>
      <c r="BNL304" s="39"/>
      <c r="BNM304" s="39"/>
      <c r="BNN304" s="39"/>
      <c r="BNO304" s="39"/>
      <c r="BNP304" s="39"/>
      <c r="BNQ304" s="39"/>
      <c r="BNR304" s="39"/>
      <c r="BNS304" s="39"/>
      <c r="BNT304" s="39"/>
      <c r="BNU304" s="39"/>
      <c r="BNV304" s="39"/>
      <c r="BNW304" s="39"/>
      <c r="BNX304" s="39"/>
      <c r="BNY304" s="39"/>
      <c r="BNZ304" s="39"/>
      <c r="BOA304" s="39"/>
      <c r="BOB304" s="39"/>
      <c r="BOC304" s="39"/>
      <c r="BOD304" s="39"/>
      <c r="BOE304" s="39"/>
      <c r="BOF304" s="39"/>
      <c r="BOG304" s="39"/>
      <c r="BOH304" s="39"/>
      <c r="BOI304" s="39"/>
      <c r="BOJ304" s="39"/>
      <c r="BOK304" s="39"/>
      <c r="BOL304" s="39"/>
      <c r="BOM304" s="39"/>
      <c r="BON304" s="39"/>
      <c r="BOO304" s="39"/>
      <c r="BOP304" s="39"/>
      <c r="BOQ304" s="39"/>
      <c r="BOR304" s="39"/>
      <c r="BOS304" s="39"/>
      <c r="BOT304" s="39"/>
      <c r="BOU304" s="39"/>
      <c r="BOV304" s="39"/>
      <c r="BOW304" s="39"/>
      <c r="BOX304" s="39"/>
      <c r="BOY304" s="39"/>
      <c r="BOZ304" s="39"/>
      <c r="BPA304" s="39"/>
      <c r="BPB304" s="39"/>
      <c r="BPC304" s="39"/>
      <c r="BPD304" s="39"/>
      <c r="BPE304" s="39"/>
      <c r="BPF304" s="39"/>
      <c r="BPG304" s="39"/>
      <c r="BPH304" s="39"/>
      <c r="BPI304" s="39"/>
      <c r="BPJ304" s="39"/>
      <c r="BPK304" s="39"/>
      <c r="BPL304" s="39"/>
      <c r="BPM304" s="39"/>
      <c r="BPN304" s="39"/>
      <c r="BPO304" s="39"/>
      <c r="BPP304" s="39"/>
      <c r="BPQ304" s="39"/>
      <c r="BPR304" s="39"/>
      <c r="BPS304" s="39"/>
      <c r="BPT304" s="39"/>
      <c r="BPU304" s="39"/>
      <c r="BPV304" s="39"/>
      <c r="BPW304" s="39"/>
      <c r="BPX304" s="39"/>
      <c r="BPY304" s="39"/>
      <c r="BPZ304" s="39"/>
      <c r="BQA304" s="39"/>
      <c r="BQB304" s="39"/>
      <c r="BQC304" s="39"/>
      <c r="BQD304" s="39"/>
      <c r="BQE304" s="39"/>
      <c r="BQF304" s="39"/>
      <c r="BQG304" s="39"/>
      <c r="BQH304" s="39"/>
      <c r="BQI304" s="39"/>
      <c r="BQJ304" s="39"/>
      <c r="BQK304" s="39"/>
      <c r="BQL304" s="39"/>
      <c r="BQM304" s="39"/>
      <c r="BQN304" s="39"/>
      <c r="BQO304" s="39"/>
      <c r="BQP304" s="39"/>
      <c r="BQQ304" s="39"/>
      <c r="BQR304" s="39"/>
      <c r="BQS304" s="39"/>
      <c r="BQT304" s="39"/>
      <c r="BQU304" s="39"/>
      <c r="BQV304" s="39"/>
      <c r="BQW304" s="39"/>
      <c r="BQX304" s="39"/>
      <c r="BQY304" s="39"/>
      <c r="BQZ304" s="39"/>
      <c r="BRA304" s="39"/>
      <c r="BRB304" s="39"/>
      <c r="BRC304" s="39"/>
      <c r="BRD304" s="39"/>
      <c r="BRE304" s="39"/>
      <c r="BRF304" s="39"/>
      <c r="BRG304" s="39"/>
      <c r="BRH304" s="39"/>
      <c r="BRI304" s="39"/>
      <c r="BRJ304" s="39"/>
      <c r="BRK304" s="39"/>
      <c r="BRL304" s="39"/>
      <c r="BRM304" s="39"/>
      <c r="BRN304" s="39"/>
      <c r="BRO304" s="39"/>
      <c r="BRP304" s="39"/>
      <c r="BRQ304" s="39"/>
      <c r="BRR304" s="39"/>
      <c r="BRS304" s="39"/>
      <c r="BRT304" s="39"/>
      <c r="BRU304" s="39"/>
      <c r="BRV304" s="39"/>
      <c r="BRW304" s="39"/>
      <c r="BRX304" s="39"/>
      <c r="BRY304" s="39"/>
      <c r="BRZ304" s="39"/>
      <c r="BSA304" s="39"/>
      <c r="BSB304" s="39"/>
      <c r="BSC304" s="39"/>
      <c r="BSD304" s="39"/>
      <c r="BSE304" s="39"/>
      <c r="BSF304" s="39"/>
      <c r="BSG304" s="39"/>
      <c r="BSH304" s="39"/>
      <c r="BSI304" s="39"/>
      <c r="BSJ304" s="39"/>
      <c r="BSK304" s="39"/>
      <c r="BSL304" s="39"/>
      <c r="BSM304" s="39"/>
      <c r="BSN304" s="39"/>
      <c r="BSO304" s="39"/>
      <c r="BSP304" s="39"/>
      <c r="BSQ304" s="39"/>
      <c r="BSR304" s="39"/>
      <c r="BSS304" s="39"/>
      <c r="BST304" s="39"/>
      <c r="BSU304" s="39"/>
      <c r="BSV304" s="39"/>
      <c r="BSW304" s="39"/>
      <c r="BSX304" s="39"/>
      <c r="BSY304" s="39"/>
      <c r="BSZ304" s="39"/>
      <c r="BTA304" s="39"/>
      <c r="BTB304" s="39"/>
      <c r="BTC304" s="39"/>
      <c r="BTD304" s="39"/>
      <c r="BTE304" s="39"/>
      <c r="BTF304" s="39"/>
      <c r="BTG304" s="39"/>
      <c r="BTH304" s="39"/>
      <c r="BTI304" s="39"/>
      <c r="BTJ304" s="39"/>
      <c r="BTK304" s="39"/>
      <c r="BTL304" s="39"/>
      <c r="BTM304" s="39"/>
      <c r="BTN304" s="39"/>
      <c r="BTO304" s="39"/>
      <c r="BTP304" s="39"/>
      <c r="BTQ304" s="39"/>
      <c r="BTR304" s="39"/>
      <c r="BTS304" s="39"/>
      <c r="BTT304" s="39"/>
      <c r="BTU304" s="39"/>
      <c r="BTV304" s="39"/>
      <c r="BTW304" s="39"/>
      <c r="BTX304" s="39"/>
      <c r="BTY304" s="39"/>
      <c r="BTZ304" s="39"/>
      <c r="BUA304" s="39"/>
      <c r="BUB304" s="39"/>
      <c r="BUC304" s="39"/>
      <c r="BUD304" s="39"/>
      <c r="BUE304" s="39"/>
      <c r="BUF304" s="39"/>
      <c r="BUG304" s="39"/>
      <c r="BUH304" s="39"/>
      <c r="BUI304" s="39"/>
      <c r="BUJ304" s="39"/>
      <c r="BUK304" s="39"/>
      <c r="BUL304" s="39"/>
      <c r="BUM304" s="39"/>
      <c r="BUN304" s="39"/>
      <c r="BUO304" s="39"/>
      <c r="BUP304" s="39"/>
      <c r="BUQ304" s="39"/>
      <c r="BUR304" s="39"/>
      <c r="BUS304" s="39"/>
      <c r="BUT304" s="39"/>
      <c r="BUU304" s="39"/>
      <c r="BUV304" s="39"/>
      <c r="BUW304" s="39"/>
      <c r="BUX304" s="39"/>
      <c r="BUY304" s="39"/>
      <c r="BUZ304" s="39"/>
      <c r="BVA304" s="39"/>
      <c r="BVB304" s="39"/>
      <c r="BVC304" s="39"/>
      <c r="BVD304" s="39"/>
      <c r="BVE304" s="39"/>
      <c r="BVF304" s="39"/>
      <c r="BVG304" s="39"/>
      <c r="BVH304" s="39"/>
      <c r="BVI304" s="39"/>
      <c r="BVJ304" s="39"/>
      <c r="BVK304" s="39"/>
      <c r="BVL304" s="39"/>
      <c r="BVM304" s="39"/>
      <c r="BVN304" s="39"/>
      <c r="BVO304" s="39"/>
      <c r="BVP304" s="39"/>
      <c r="BVQ304" s="39"/>
      <c r="BVR304" s="39"/>
      <c r="BVS304" s="39"/>
      <c r="BVT304" s="39"/>
      <c r="BVU304" s="39"/>
      <c r="BVV304" s="39"/>
      <c r="BVW304" s="39"/>
      <c r="BVX304" s="39"/>
      <c r="BVY304" s="39"/>
      <c r="BVZ304" s="39"/>
      <c r="BWA304" s="39"/>
      <c r="BWB304" s="39"/>
      <c r="BWC304" s="39"/>
      <c r="BWD304" s="39"/>
      <c r="BWE304" s="39"/>
      <c r="BWF304" s="39"/>
      <c r="BWG304" s="39"/>
      <c r="BWH304" s="39"/>
      <c r="BWI304" s="39"/>
      <c r="BWJ304" s="39"/>
      <c r="BWK304" s="39"/>
      <c r="BWL304" s="39"/>
      <c r="BWM304" s="39"/>
      <c r="BWN304" s="39"/>
      <c r="BWO304" s="39"/>
      <c r="BWP304" s="39"/>
      <c r="BWQ304" s="39"/>
      <c r="BWR304" s="39"/>
      <c r="BWS304" s="39"/>
      <c r="BWT304" s="39"/>
      <c r="BWU304" s="39"/>
      <c r="BWV304" s="39"/>
      <c r="BWW304" s="39"/>
      <c r="BWX304" s="39"/>
      <c r="BWY304" s="39"/>
      <c r="BWZ304" s="39"/>
      <c r="BXA304" s="39"/>
      <c r="BXB304" s="39"/>
      <c r="BXC304" s="39"/>
      <c r="BXD304" s="39"/>
      <c r="BXE304" s="39"/>
      <c r="BXF304" s="39"/>
      <c r="BXG304" s="39"/>
      <c r="BXH304" s="39"/>
      <c r="BXI304" s="39"/>
      <c r="BXJ304" s="39"/>
      <c r="BXK304" s="39"/>
      <c r="BXL304" s="39"/>
      <c r="BXM304" s="39"/>
      <c r="BXN304" s="39"/>
      <c r="BXO304" s="39"/>
      <c r="BXP304" s="39"/>
      <c r="BXQ304" s="39"/>
      <c r="BXR304" s="39"/>
      <c r="BXS304" s="39"/>
      <c r="BXT304" s="39"/>
      <c r="BXU304" s="39"/>
      <c r="BXV304" s="39"/>
      <c r="BXW304" s="39"/>
      <c r="BXX304" s="39"/>
      <c r="BXY304" s="39"/>
      <c r="BXZ304" s="39"/>
      <c r="BYA304" s="39"/>
      <c r="BYB304" s="39"/>
      <c r="BYC304" s="39"/>
      <c r="BYD304" s="39"/>
      <c r="BYE304" s="39"/>
      <c r="BYF304" s="39"/>
      <c r="BYG304" s="39"/>
      <c r="BYH304" s="39"/>
      <c r="BYI304" s="39"/>
      <c r="BYJ304" s="39"/>
      <c r="BYK304" s="39"/>
      <c r="BYL304" s="39"/>
      <c r="BYM304" s="39"/>
      <c r="BYN304" s="39"/>
      <c r="BYO304" s="39"/>
      <c r="BYP304" s="39"/>
      <c r="BYQ304" s="39"/>
      <c r="BYR304" s="39"/>
      <c r="BYS304" s="39"/>
      <c r="BYT304" s="39"/>
      <c r="BYU304" s="39"/>
      <c r="BYV304" s="39"/>
      <c r="BYW304" s="39"/>
      <c r="BYX304" s="39"/>
      <c r="BYY304" s="39"/>
      <c r="BYZ304" s="39"/>
      <c r="BZA304" s="39"/>
      <c r="BZB304" s="39"/>
      <c r="BZC304" s="39"/>
      <c r="BZD304" s="39"/>
      <c r="BZE304" s="39"/>
      <c r="BZF304" s="39"/>
      <c r="BZG304" s="39"/>
      <c r="BZH304" s="39"/>
      <c r="BZI304" s="39"/>
      <c r="BZJ304" s="39"/>
      <c r="BZK304" s="39"/>
      <c r="BZL304" s="39"/>
      <c r="BZM304" s="39"/>
      <c r="BZN304" s="39"/>
      <c r="BZO304" s="39"/>
      <c r="BZP304" s="39"/>
      <c r="BZQ304" s="39"/>
      <c r="BZR304" s="39"/>
      <c r="BZS304" s="39"/>
      <c r="BZT304" s="39"/>
      <c r="BZU304" s="39"/>
      <c r="BZV304" s="39"/>
      <c r="BZW304" s="39"/>
      <c r="BZX304" s="39"/>
      <c r="BZY304" s="39"/>
      <c r="BZZ304" s="39"/>
      <c r="CAA304" s="39"/>
      <c r="CAB304" s="39"/>
      <c r="CAC304" s="39"/>
      <c r="CAD304" s="39"/>
      <c r="CAE304" s="39"/>
      <c r="CAF304" s="39"/>
      <c r="CAG304" s="39"/>
      <c r="CAH304" s="39"/>
      <c r="CAI304" s="39"/>
      <c r="CAJ304" s="39"/>
      <c r="CAK304" s="39"/>
      <c r="CAL304" s="39"/>
      <c r="CAM304" s="39"/>
      <c r="CAN304" s="39"/>
      <c r="CAO304" s="39"/>
      <c r="CAP304" s="39"/>
      <c r="CAQ304" s="39"/>
      <c r="CAR304" s="39"/>
      <c r="CAS304" s="39"/>
      <c r="CAT304" s="39"/>
      <c r="CAU304" s="39"/>
      <c r="CAV304" s="39"/>
      <c r="CAW304" s="39"/>
      <c r="CAX304" s="39"/>
      <c r="CAY304" s="39"/>
      <c r="CAZ304" s="39"/>
      <c r="CBA304" s="39"/>
      <c r="CBB304" s="39"/>
      <c r="CBC304" s="39"/>
      <c r="CBD304" s="39"/>
      <c r="CBE304" s="39"/>
      <c r="CBF304" s="39"/>
      <c r="CBG304" s="39"/>
      <c r="CBH304" s="39"/>
      <c r="CBI304" s="39"/>
      <c r="CBJ304" s="39"/>
      <c r="CBK304" s="39"/>
      <c r="CBL304" s="39"/>
      <c r="CBM304" s="39"/>
      <c r="CBN304" s="39"/>
      <c r="CBO304" s="39"/>
      <c r="CBP304" s="39"/>
      <c r="CBQ304" s="39"/>
      <c r="CBR304" s="39"/>
      <c r="CBS304" s="39"/>
      <c r="CBT304" s="39"/>
      <c r="CBU304" s="39"/>
      <c r="CBV304" s="39"/>
      <c r="CBW304" s="39"/>
      <c r="CBX304" s="39"/>
      <c r="CBY304" s="39"/>
      <c r="CBZ304" s="39"/>
      <c r="CCA304" s="39"/>
      <c r="CCB304" s="39"/>
      <c r="CCC304" s="39"/>
      <c r="CCD304" s="39"/>
      <c r="CCE304" s="39"/>
      <c r="CCF304" s="39"/>
      <c r="CCG304" s="39"/>
      <c r="CCH304" s="39"/>
      <c r="CCI304" s="39"/>
      <c r="CCJ304" s="39"/>
      <c r="CCK304" s="39"/>
      <c r="CCL304" s="39"/>
      <c r="CCM304" s="39"/>
      <c r="CCN304" s="39"/>
      <c r="CCO304" s="39"/>
      <c r="CCP304" s="39"/>
      <c r="CCQ304" s="39"/>
      <c r="CCR304" s="39"/>
      <c r="CCS304" s="39"/>
      <c r="CCT304" s="39"/>
      <c r="CCU304" s="39"/>
      <c r="CCV304" s="39"/>
      <c r="CCW304" s="39"/>
      <c r="CCX304" s="39"/>
      <c r="CCY304" s="39"/>
      <c r="CCZ304" s="39"/>
      <c r="CDA304" s="39"/>
      <c r="CDB304" s="39"/>
      <c r="CDC304" s="39"/>
      <c r="CDD304" s="39"/>
      <c r="CDE304" s="39"/>
      <c r="CDF304" s="39"/>
      <c r="CDG304" s="39"/>
      <c r="CDH304" s="39"/>
      <c r="CDI304" s="39"/>
      <c r="CDJ304" s="39"/>
      <c r="CDK304" s="39"/>
      <c r="CDL304" s="39"/>
      <c r="CDM304" s="39"/>
      <c r="CDN304" s="39"/>
      <c r="CDO304" s="39"/>
      <c r="CDP304" s="39"/>
      <c r="CDQ304" s="39"/>
      <c r="CDR304" s="39"/>
      <c r="CDS304" s="39"/>
      <c r="CDT304" s="39"/>
      <c r="CDU304" s="39"/>
      <c r="CDV304" s="39"/>
      <c r="CDW304" s="39"/>
      <c r="CDX304" s="39"/>
      <c r="CDY304" s="39"/>
      <c r="CDZ304" s="39"/>
      <c r="CEA304" s="39"/>
      <c r="CEB304" s="39"/>
      <c r="CEC304" s="39"/>
      <c r="CED304" s="39"/>
      <c r="CEE304" s="39"/>
      <c r="CEF304" s="39"/>
      <c r="CEG304" s="39"/>
      <c r="CEH304" s="39"/>
      <c r="CEI304" s="39"/>
      <c r="CEJ304" s="39"/>
      <c r="CEK304" s="39"/>
      <c r="CEL304" s="39"/>
      <c r="CEM304" s="39"/>
      <c r="CEN304" s="39"/>
      <c r="CEO304" s="39"/>
      <c r="CEP304" s="39"/>
      <c r="CEQ304" s="39"/>
      <c r="CER304" s="39"/>
      <c r="CES304" s="39"/>
      <c r="CET304" s="39"/>
      <c r="CEU304" s="39"/>
      <c r="CEV304" s="39"/>
      <c r="CEW304" s="39"/>
      <c r="CEX304" s="39"/>
      <c r="CEY304" s="39"/>
      <c r="CEZ304" s="39"/>
      <c r="CFA304" s="39"/>
      <c r="CFB304" s="39"/>
      <c r="CFC304" s="39"/>
      <c r="CFD304" s="39"/>
      <c r="CFE304" s="39"/>
      <c r="CFF304" s="39"/>
      <c r="CFG304" s="39"/>
      <c r="CFH304" s="39"/>
      <c r="CFI304" s="39"/>
      <c r="CFJ304" s="39"/>
      <c r="CFK304" s="39"/>
      <c r="CFL304" s="39"/>
      <c r="CFM304" s="39"/>
      <c r="CFN304" s="39"/>
      <c r="CFO304" s="39"/>
      <c r="CFP304" s="39"/>
      <c r="CFQ304" s="39"/>
      <c r="CFR304" s="39"/>
      <c r="CFS304" s="39"/>
      <c r="CFT304" s="39"/>
      <c r="CFU304" s="39"/>
      <c r="CFV304" s="39"/>
      <c r="CFW304" s="39"/>
      <c r="CFX304" s="39"/>
      <c r="CFY304" s="39"/>
      <c r="CFZ304" s="39"/>
      <c r="CGA304" s="39"/>
      <c r="CGB304" s="39"/>
      <c r="CGC304" s="39"/>
      <c r="CGD304" s="39"/>
      <c r="CGE304" s="39"/>
      <c r="CGF304" s="39"/>
      <c r="CGG304" s="39"/>
      <c r="CGH304" s="39"/>
      <c r="CGI304" s="39"/>
      <c r="CGJ304" s="39"/>
      <c r="CGK304" s="39"/>
      <c r="CGL304" s="39"/>
      <c r="CGM304" s="39"/>
      <c r="CGN304" s="39"/>
      <c r="CGO304" s="39"/>
      <c r="CGP304" s="39"/>
      <c r="CGQ304" s="39"/>
      <c r="CGR304" s="39"/>
      <c r="CGS304" s="39"/>
      <c r="CGT304" s="39"/>
      <c r="CGU304" s="39"/>
      <c r="CGV304" s="39"/>
      <c r="CGW304" s="39"/>
      <c r="CGX304" s="39"/>
      <c r="CGY304" s="39"/>
      <c r="CGZ304" s="39"/>
      <c r="CHA304" s="39"/>
      <c r="CHB304" s="39"/>
      <c r="CHC304" s="39"/>
      <c r="CHD304" s="39"/>
      <c r="CHE304" s="39"/>
      <c r="CHF304" s="39"/>
      <c r="CHG304" s="39"/>
      <c r="CHH304" s="39"/>
      <c r="CHI304" s="39"/>
      <c r="CHJ304" s="39"/>
      <c r="CHK304" s="39"/>
      <c r="CHL304" s="39"/>
      <c r="CHM304" s="39"/>
      <c r="CHN304" s="39"/>
      <c r="CHO304" s="39"/>
      <c r="CHP304" s="39"/>
      <c r="CHQ304" s="39"/>
      <c r="CHR304" s="39"/>
      <c r="CHS304" s="39"/>
      <c r="CHT304" s="39"/>
      <c r="CHU304" s="39"/>
      <c r="CHV304" s="39"/>
      <c r="CHW304" s="39"/>
      <c r="CHX304" s="39"/>
      <c r="CHY304" s="39"/>
      <c r="CHZ304" s="39"/>
      <c r="CIA304" s="39"/>
      <c r="CIB304" s="39"/>
      <c r="CIC304" s="39"/>
      <c r="CID304" s="39"/>
      <c r="CIE304" s="39"/>
      <c r="CIF304" s="39"/>
      <c r="CIG304" s="39"/>
      <c r="CIH304" s="39"/>
      <c r="CII304" s="39"/>
      <c r="CIJ304" s="39"/>
      <c r="CIK304" s="39"/>
      <c r="CIL304" s="39"/>
      <c r="CIM304" s="39"/>
      <c r="CIN304" s="39"/>
      <c r="CIO304" s="39"/>
      <c r="CIP304" s="39"/>
      <c r="CIQ304" s="39"/>
      <c r="CIR304" s="39"/>
      <c r="CIS304" s="39"/>
      <c r="CIT304" s="39"/>
      <c r="CIU304" s="39"/>
      <c r="CIV304" s="39"/>
      <c r="CIW304" s="39"/>
      <c r="CIX304" s="39"/>
      <c r="CIY304" s="39"/>
      <c r="CIZ304" s="39"/>
      <c r="CJA304" s="39"/>
      <c r="CJB304" s="39"/>
      <c r="CJC304" s="39"/>
      <c r="CJD304" s="39"/>
      <c r="CJE304" s="39"/>
      <c r="CJF304" s="39"/>
      <c r="CJG304" s="39"/>
      <c r="CJH304" s="39"/>
      <c r="CJI304" s="39"/>
      <c r="CJJ304" s="39"/>
      <c r="CJK304" s="39"/>
      <c r="CJL304" s="39"/>
      <c r="CJM304" s="39"/>
      <c r="CJN304" s="39"/>
      <c r="CJO304" s="39"/>
      <c r="CJP304" s="39"/>
      <c r="CJQ304" s="39"/>
      <c r="CJR304" s="39"/>
      <c r="CJS304" s="39"/>
      <c r="CJT304" s="39"/>
      <c r="CJU304" s="39"/>
      <c r="CJV304" s="39"/>
      <c r="CJW304" s="39"/>
      <c r="CJX304" s="39"/>
      <c r="CJY304" s="39"/>
      <c r="CJZ304" s="39"/>
      <c r="CKA304" s="39"/>
      <c r="CKB304" s="39"/>
      <c r="CKC304" s="39"/>
      <c r="CKD304" s="39"/>
      <c r="CKE304" s="39"/>
      <c r="CKF304" s="39"/>
      <c r="CKG304" s="39"/>
      <c r="CKH304" s="39"/>
      <c r="CKI304" s="39"/>
      <c r="CKJ304" s="39"/>
      <c r="CKK304" s="39"/>
      <c r="CKL304" s="39"/>
      <c r="CKM304" s="39"/>
      <c r="CKN304" s="39"/>
      <c r="CKO304" s="39"/>
      <c r="CKP304" s="39"/>
      <c r="CKQ304" s="39"/>
      <c r="CKR304" s="39"/>
      <c r="CKS304" s="39"/>
      <c r="CKT304" s="39"/>
      <c r="CKU304" s="39"/>
      <c r="CKV304" s="39"/>
      <c r="CKW304" s="39"/>
      <c r="CKX304" s="39"/>
      <c r="CKY304" s="39"/>
      <c r="CKZ304" s="39"/>
      <c r="CLA304" s="39"/>
      <c r="CLB304" s="39"/>
      <c r="CLC304" s="39"/>
      <c r="CLD304" s="39"/>
      <c r="CLE304" s="39"/>
      <c r="CLF304" s="39"/>
      <c r="CLG304" s="39"/>
      <c r="CLH304" s="39"/>
      <c r="CLI304" s="39"/>
      <c r="CLJ304" s="39"/>
      <c r="CLK304" s="39"/>
      <c r="CLL304" s="39"/>
      <c r="CLM304" s="39"/>
      <c r="CLN304" s="39"/>
      <c r="CLO304" s="39"/>
      <c r="CLP304" s="39"/>
      <c r="CLQ304" s="39"/>
      <c r="CLR304" s="39"/>
      <c r="CLS304" s="39"/>
      <c r="CLT304" s="39"/>
      <c r="CLU304" s="39"/>
      <c r="CLV304" s="39"/>
      <c r="CLW304" s="39"/>
      <c r="CLX304" s="39"/>
      <c r="CLY304" s="39"/>
      <c r="CLZ304" s="39"/>
      <c r="CMA304" s="39"/>
      <c r="CMB304" s="39"/>
      <c r="CMC304" s="39"/>
      <c r="CMD304" s="39"/>
      <c r="CME304" s="39"/>
      <c r="CMF304" s="39"/>
      <c r="CMG304" s="39"/>
      <c r="CMH304" s="39"/>
      <c r="CMI304" s="39"/>
      <c r="CMJ304" s="39"/>
      <c r="CMK304" s="39"/>
      <c r="CML304" s="39"/>
      <c r="CMM304" s="39"/>
      <c r="CMN304" s="39"/>
      <c r="CMO304" s="39"/>
      <c r="CMP304" s="39"/>
      <c r="CMQ304" s="39"/>
      <c r="CMR304" s="39"/>
      <c r="CMS304" s="39"/>
      <c r="CMT304" s="39"/>
      <c r="CMU304" s="39"/>
      <c r="CMV304" s="39"/>
      <c r="CMW304" s="39"/>
      <c r="CMX304" s="39"/>
      <c r="CMY304" s="39"/>
      <c r="CMZ304" s="39"/>
      <c r="CNA304" s="39"/>
      <c r="CNB304" s="39"/>
      <c r="CNC304" s="39"/>
      <c r="CND304" s="39"/>
      <c r="CNE304" s="39"/>
      <c r="CNF304" s="39"/>
      <c r="CNG304" s="39"/>
      <c r="CNH304" s="39"/>
      <c r="CNI304" s="39"/>
      <c r="CNJ304" s="39"/>
      <c r="CNK304" s="39"/>
      <c r="CNL304" s="39"/>
      <c r="CNM304" s="39"/>
      <c r="CNN304" s="39"/>
      <c r="CNO304" s="39"/>
      <c r="CNP304" s="39"/>
      <c r="CNQ304" s="39"/>
      <c r="CNR304" s="39"/>
      <c r="CNS304" s="39"/>
      <c r="CNT304" s="39"/>
      <c r="CNU304" s="39"/>
      <c r="CNV304" s="39"/>
      <c r="CNW304" s="39"/>
      <c r="CNX304" s="39"/>
      <c r="CNY304" s="39"/>
      <c r="CNZ304" s="39"/>
      <c r="COA304" s="39"/>
      <c r="COB304" s="39"/>
      <c r="COC304" s="39"/>
      <c r="COD304" s="39"/>
      <c r="COE304" s="39"/>
      <c r="COF304" s="39"/>
      <c r="COG304" s="39"/>
      <c r="COH304" s="39"/>
      <c r="COI304" s="39"/>
      <c r="COJ304" s="39"/>
      <c r="COK304" s="39"/>
      <c r="COL304" s="39"/>
      <c r="COM304" s="39"/>
      <c r="CON304" s="39"/>
      <c r="COO304" s="39"/>
      <c r="COP304" s="39"/>
      <c r="COQ304" s="39"/>
      <c r="COR304" s="39"/>
      <c r="COS304" s="39"/>
      <c r="COT304" s="39"/>
      <c r="COU304" s="39"/>
      <c r="COV304" s="39"/>
      <c r="COW304" s="39"/>
      <c r="COX304" s="39"/>
      <c r="COY304" s="39"/>
      <c r="COZ304" s="39"/>
      <c r="CPA304" s="39"/>
      <c r="CPB304" s="39"/>
      <c r="CPC304" s="39"/>
      <c r="CPD304" s="39"/>
      <c r="CPE304" s="39"/>
      <c r="CPF304" s="39"/>
      <c r="CPG304" s="39"/>
      <c r="CPH304" s="39"/>
      <c r="CPI304" s="39"/>
      <c r="CPJ304" s="39"/>
      <c r="CPK304" s="39"/>
      <c r="CPL304" s="39"/>
      <c r="CPM304" s="39"/>
      <c r="CPN304" s="39"/>
      <c r="CPO304" s="39"/>
      <c r="CPP304" s="39"/>
      <c r="CPQ304" s="39"/>
      <c r="CPR304" s="39"/>
      <c r="CPS304" s="39"/>
      <c r="CPT304" s="39"/>
      <c r="CPU304" s="39"/>
      <c r="CPV304" s="39"/>
      <c r="CPW304" s="39"/>
      <c r="CPX304" s="39"/>
      <c r="CPY304" s="39"/>
      <c r="CPZ304" s="39"/>
      <c r="CQA304" s="39"/>
      <c r="CQB304" s="39"/>
      <c r="CQC304" s="39"/>
      <c r="CQD304" s="39"/>
      <c r="CQE304" s="39"/>
      <c r="CQF304" s="39"/>
      <c r="CQG304" s="39"/>
      <c r="CQH304" s="39"/>
      <c r="CQI304" s="39"/>
      <c r="CQJ304" s="39"/>
      <c r="CQK304" s="39"/>
      <c r="CQL304" s="39"/>
      <c r="CQM304" s="39"/>
      <c r="CQN304" s="39"/>
      <c r="CQO304" s="39"/>
      <c r="CQP304" s="39"/>
      <c r="CQQ304" s="39"/>
      <c r="CQR304" s="39"/>
      <c r="CQS304" s="39"/>
      <c r="CQT304" s="39"/>
      <c r="CQU304" s="39"/>
      <c r="CQV304" s="39"/>
      <c r="CQW304" s="39"/>
      <c r="CQX304" s="39"/>
      <c r="CQY304" s="39"/>
      <c r="CQZ304" s="39"/>
      <c r="CRA304" s="39"/>
      <c r="CRB304" s="39"/>
      <c r="CRC304" s="39"/>
      <c r="CRD304" s="39"/>
      <c r="CRE304" s="39"/>
      <c r="CRF304" s="39"/>
      <c r="CRG304" s="39"/>
      <c r="CRH304" s="39"/>
      <c r="CRI304" s="39"/>
      <c r="CRJ304" s="39"/>
      <c r="CRK304" s="39"/>
      <c r="CRL304" s="39"/>
      <c r="CRM304" s="39"/>
      <c r="CRN304" s="39"/>
      <c r="CRO304" s="39"/>
      <c r="CRP304" s="39"/>
      <c r="CRQ304" s="39"/>
      <c r="CRR304" s="39"/>
      <c r="CRS304" s="39"/>
      <c r="CRT304" s="39"/>
      <c r="CRU304" s="39"/>
      <c r="CRV304" s="39"/>
      <c r="CRW304" s="39"/>
      <c r="CRX304" s="39"/>
      <c r="CRY304" s="39"/>
      <c r="CRZ304" s="39"/>
      <c r="CSA304" s="39"/>
      <c r="CSB304" s="39"/>
      <c r="CSC304" s="39"/>
      <c r="CSD304" s="39"/>
      <c r="CSE304" s="39"/>
      <c r="CSF304" s="39"/>
      <c r="CSG304" s="39"/>
      <c r="CSH304" s="39"/>
      <c r="CSI304" s="39"/>
      <c r="CSJ304" s="39"/>
      <c r="CSK304" s="39"/>
      <c r="CSL304" s="39"/>
      <c r="CSM304" s="39"/>
      <c r="CSN304" s="39"/>
      <c r="CSO304" s="39"/>
      <c r="CSP304" s="39"/>
      <c r="CSQ304" s="39"/>
      <c r="CSR304" s="39"/>
      <c r="CSS304" s="39"/>
      <c r="CST304" s="39"/>
      <c r="CSU304" s="39"/>
      <c r="CSV304" s="39"/>
      <c r="CSW304" s="39"/>
      <c r="CSX304" s="39"/>
      <c r="CSY304" s="39"/>
      <c r="CSZ304" s="39"/>
      <c r="CTA304" s="39"/>
      <c r="CTB304" s="39"/>
      <c r="CTC304" s="39"/>
      <c r="CTD304" s="39"/>
      <c r="CTE304" s="39"/>
      <c r="CTF304" s="39"/>
      <c r="CTG304" s="39"/>
      <c r="CTH304" s="39"/>
      <c r="CTI304" s="39"/>
      <c r="CTJ304" s="39"/>
      <c r="CTK304" s="39"/>
      <c r="CTL304" s="39"/>
      <c r="CTM304" s="39"/>
      <c r="CTN304" s="39"/>
      <c r="CTO304" s="39"/>
      <c r="CTP304" s="39"/>
      <c r="CTQ304" s="39"/>
      <c r="CTR304" s="39"/>
      <c r="CTS304" s="39"/>
      <c r="CTT304" s="39"/>
      <c r="CTU304" s="39"/>
      <c r="CTV304" s="39"/>
      <c r="CTW304" s="39"/>
      <c r="CTX304" s="39"/>
      <c r="CTY304" s="39"/>
      <c r="CTZ304" s="39"/>
      <c r="CUA304" s="39"/>
      <c r="CUB304" s="39"/>
      <c r="CUC304" s="39"/>
      <c r="CUD304" s="39"/>
      <c r="CUE304" s="39"/>
      <c r="CUF304" s="39"/>
      <c r="CUG304" s="39"/>
      <c r="CUH304" s="39"/>
      <c r="CUI304" s="39"/>
      <c r="CUJ304" s="39"/>
      <c r="CUK304" s="39"/>
      <c r="CUL304" s="39"/>
      <c r="CUM304" s="39"/>
      <c r="CUN304" s="39"/>
      <c r="CUO304" s="39"/>
      <c r="CUP304" s="39"/>
      <c r="CUQ304" s="39"/>
      <c r="CUR304" s="39"/>
      <c r="CUS304" s="39"/>
      <c r="CUT304" s="39"/>
      <c r="CUU304" s="39"/>
      <c r="CUV304" s="39"/>
      <c r="CUW304" s="39"/>
      <c r="CUX304" s="39"/>
      <c r="CUY304" s="39"/>
      <c r="CUZ304" s="39"/>
      <c r="CVA304" s="39"/>
      <c r="CVB304" s="39"/>
      <c r="CVC304" s="39"/>
      <c r="CVD304" s="39"/>
      <c r="CVE304" s="39"/>
      <c r="CVF304" s="39"/>
      <c r="CVG304" s="39"/>
      <c r="CVH304" s="39"/>
      <c r="CVI304" s="39"/>
      <c r="CVJ304" s="39"/>
      <c r="CVK304" s="39"/>
      <c r="CVL304" s="39"/>
      <c r="CVM304" s="39"/>
      <c r="CVN304" s="39"/>
      <c r="CVO304" s="39"/>
      <c r="CVP304" s="39"/>
      <c r="CVQ304" s="39"/>
      <c r="CVR304" s="39"/>
      <c r="CVS304" s="39"/>
      <c r="CVT304" s="39"/>
      <c r="CVU304" s="39"/>
      <c r="CVV304" s="39"/>
      <c r="CVW304" s="39"/>
      <c r="CVX304" s="39"/>
      <c r="CVY304" s="39"/>
      <c r="CVZ304" s="39"/>
      <c r="CWA304" s="39"/>
      <c r="CWB304" s="39"/>
      <c r="CWC304" s="39"/>
      <c r="CWD304" s="39"/>
      <c r="CWE304" s="39"/>
      <c r="CWF304" s="39"/>
      <c r="CWG304" s="39"/>
      <c r="CWH304" s="39"/>
      <c r="CWI304" s="39"/>
      <c r="CWJ304" s="39"/>
      <c r="CWK304" s="39"/>
      <c r="CWL304" s="39"/>
      <c r="CWM304" s="39"/>
      <c r="CWN304" s="39"/>
      <c r="CWO304" s="39"/>
      <c r="CWP304" s="39"/>
      <c r="CWQ304" s="39"/>
      <c r="CWR304" s="39"/>
      <c r="CWS304" s="39"/>
      <c r="CWT304" s="39"/>
      <c r="CWU304" s="39"/>
      <c r="CWV304" s="39"/>
      <c r="CWW304" s="39"/>
      <c r="CWX304" s="39"/>
      <c r="CWY304" s="39"/>
      <c r="CWZ304" s="39"/>
      <c r="CXA304" s="39"/>
      <c r="CXB304" s="39"/>
      <c r="CXC304" s="39"/>
      <c r="CXD304" s="39"/>
      <c r="CXE304" s="39"/>
      <c r="CXF304" s="39"/>
      <c r="CXG304" s="39"/>
      <c r="CXH304" s="39"/>
      <c r="CXI304" s="39"/>
      <c r="CXJ304" s="39"/>
      <c r="CXK304" s="39"/>
      <c r="CXL304" s="39"/>
      <c r="CXM304" s="39"/>
      <c r="CXN304" s="39"/>
      <c r="CXO304" s="39"/>
      <c r="CXP304" s="39"/>
      <c r="CXQ304" s="39"/>
      <c r="CXR304" s="39"/>
      <c r="CXS304" s="39"/>
      <c r="CXT304" s="39"/>
      <c r="CXU304" s="39"/>
      <c r="CXV304" s="39"/>
      <c r="CXW304" s="39"/>
      <c r="CXX304" s="39"/>
      <c r="CXY304" s="39"/>
      <c r="CXZ304" s="39"/>
      <c r="CYA304" s="39"/>
      <c r="CYB304" s="39"/>
      <c r="CYC304" s="39"/>
      <c r="CYD304" s="39"/>
      <c r="CYE304" s="39"/>
      <c r="CYF304" s="39"/>
      <c r="CYG304" s="39"/>
      <c r="CYH304" s="39"/>
      <c r="CYI304" s="39"/>
      <c r="CYJ304" s="39"/>
      <c r="CYK304" s="39"/>
      <c r="CYL304" s="39"/>
      <c r="CYM304" s="39"/>
      <c r="CYN304" s="39"/>
      <c r="CYO304" s="39"/>
      <c r="CYP304" s="39"/>
      <c r="CYQ304" s="39"/>
      <c r="CYR304" s="39"/>
      <c r="CYS304" s="39"/>
      <c r="CYT304" s="39"/>
      <c r="CYU304" s="39"/>
      <c r="CYV304" s="39"/>
      <c r="CYW304" s="39"/>
      <c r="CYX304" s="39"/>
      <c r="CYY304" s="39"/>
      <c r="CYZ304" s="39"/>
      <c r="CZA304" s="39"/>
      <c r="CZB304" s="39"/>
      <c r="CZC304" s="39"/>
      <c r="CZD304" s="39"/>
      <c r="CZE304" s="39"/>
      <c r="CZF304" s="39"/>
      <c r="CZG304" s="39"/>
      <c r="CZH304" s="39"/>
      <c r="CZI304" s="39"/>
      <c r="CZJ304" s="39"/>
      <c r="CZK304" s="39"/>
      <c r="CZL304" s="39"/>
      <c r="CZM304" s="39"/>
      <c r="CZN304" s="39"/>
      <c r="CZO304" s="39"/>
      <c r="CZP304" s="39"/>
      <c r="CZQ304" s="39"/>
      <c r="CZR304" s="39"/>
      <c r="CZS304" s="39"/>
      <c r="CZT304" s="39"/>
      <c r="CZU304" s="39"/>
      <c r="CZV304" s="39"/>
      <c r="CZW304" s="39"/>
      <c r="CZX304" s="39"/>
      <c r="CZY304" s="39"/>
      <c r="CZZ304" s="39"/>
      <c r="DAA304" s="39"/>
      <c r="DAB304" s="39"/>
      <c r="DAC304" s="39"/>
      <c r="DAD304" s="39"/>
      <c r="DAE304" s="39"/>
      <c r="DAF304" s="39"/>
      <c r="DAG304" s="39"/>
      <c r="DAH304" s="39"/>
      <c r="DAI304" s="39"/>
      <c r="DAJ304" s="39"/>
      <c r="DAK304" s="39"/>
      <c r="DAL304" s="39"/>
      <c r="DAM304" s="39"/>
      <c r="DAN304" s="39"/>
      <c r="DAO304" s="39"/>
      <c r="DAP304" s="39"/>
      <c r="DAQ304" s="39"/>
      <c r="DAR304" s="39"/>
      <c r="DAS304" s="39"/>
      <c r="DAT304" s="39"/>
      <c r="DAU304" s="39"/>
      <c r="DAV304" s="39"/>
      <c r="DAW304" s="39"/>
      <c r="DAX304" s="39"/>
      <c r="DAY304" s="39"/>
      <c r="DAZ304" s="39"/>
      <c r="DBA304" s="39"/>
      <c r="DBB304" s="39"/>
      <c r="DBC304" s="39"/>
      <c r="DBD304" s="39"/>
      <c r="DBE304" s="39"/>
      <c r="DBF304" s="39"/>
      <c r="DBG304" s="39"/>
      <c r="DBH304" s="39"/>
      <c r="DBI304" s="39"/>
      <c r="DBJ304" s="39"/>
      <c r="DBK304" s="39"/>
      <c r="DBL304" s="39"/>
      <c r="DBM304" s="39"/>
      <c r="DBN304" s="39"/>
      <c r="DBO304" s="39"/>
      <c r="DBP304" s="39"/>
      <c r="DBQ304" s="39"/>
      <c r="DBR304" s="39"/>
      <c r="DBS304" s="39"/>
      <c r="DBT304" s="39"/>
      <c r="DBU304" s="39"/>
      <c r="DBV304" s="39"/>
      <c r="DBW304" s="39"/>
      <c r="DBX304" s="39"/>
      <c r="DBY304" s="39"/>
      <c r="DBZ304" s="39"/>
      <c r="DCA304" s="39"/>
      <c r="DCB304" s="39"/>
      <c r="DCC304" s="39"/>
      <c r="DCD304" s="39"/>
      <c r="DCE304" s="39"/>
      <c r="DCF304" s="39"/>
      <c r="DCG304" s="39"/>
      <c r="DCH304" s="39"/>
      <c r="DCI304" s="39"/>
      <c r="DCJ304" s="39"/>
      <c r="DCK304" s="39"/>
      <c r="DCL304" s="39"/>
      <c r="DCM304" s="39"/>
      <c r="DCN304" s="39"/>
      <c r="DCO304" s="39"/>
      <c r="DCP304" s="39"/>
      <c r="DCQ304" s="39"/>
      <c r="DCR304" s="39"/>
      <c r="DCS304" s="39"/>
      <c r="DCT304" s="39"/>
      <c r="DCU304" s="39"/>
      <c r="DCV304" s="39"/>
      <c r="DCW304" s="39"/>
      <c r="DCX304" s="39"/>
      <c r="DCY304" s="39"/>
      <c r="DCZ304" s="39"/>
      <c r="DDA304" s="39"/>
      <c r="DDB304" s="39"/>
      <c r="DDC304" s="39"/>
      <c r="DDD304" s="39"/>
      <c r="DDE304" s="39"/>
      <c r="DDF304" s="39"/>
      <c r="DDG304" s="39"/>
      <c r="DDH304" s="39"/>
      <c r="DDI304" s="39"/>
      <c r="DDJ304" s="39"/>
      <c r="DDK304" s="39"/>
      <c r="DDL304" s="39"/>
      <c r="DDM304" s="39"/>
      <c r="DDN304" s="39"/>
      <c r="DDO304" s="39"/>
      <c r="DDP304" s="39"/>
      <c r="DDQ304" s="39"/>
      <c r="DDR304" s="39"/>
      <c r="DDS304" s="39"/>
      <c r="DDT304" s="39"/>
      <c r="DDU304" s="39"/>
      <c r="DDV304" s="39"/>
      <c r="DDW304" s="39"/>
      <c r="DDX304" s="39"/>
      <c r="DDY304" s="39"/>
      <c r="DDZ304" s="39"/>
      <c r="DEA304" s="39"/>
      <c r="DEB304" s="39"/>
      <c r="DEC304" s="39"/>
      <c r="DED304" s="39"/>
      <c r="DEE304" s="39"/>
      <c r="DEF304" s="39"/>
      <c r="DEG304" s="39"/>
      <c r="DEH304" s="39"/>
      <c r="DEI304" s="39"/>
      <c r="DEJ304" s="39"/>
      <c r="DEK304" s="39"/>
      <c r="DEL304" s="39"/>
      <c r="DEM304" s="39"/>
      <c r="DEN304" s="39"/>
      <c r="DEO304" s="39"/>
      <c r="DEP304" s="39"/>
      <c r="DEQ304" s="39"/>
      <c r="DER304" s="39"/>
      <c r="DES304" s="39"/>
      <c r="DET304" s="39"/>
      <c r="DEU304" s="39"/>
      <c r="DEV304" s="39"/>
      <c r="DEW304" s="39"/>
      <c r="DEX304" s="39"/>
      <c r="DEY304" s="39"/>
      <c r="DEZ304" s="39"/>
      <c r="DFA304" s="39"/>
      <c r="DFB304" s="39"/>
      <c r="DFC304" s="39"/>
      <c r="DFD304" s="39"/>
      <c r="DFE304" s="39"/>
      <c r="DFF304" s="39"/>
      <c r="DFG304" s="39"/>
      <c r="DFH304" s="39"/>
      <c r="DFI304" s="39"/>
      <c r="DFJ304" s="39"/>
      <c r="DFK304" s="39"/>
      <c r="DFL304" s="39"/>
      <c r="DFM304" s="39"/>
      <c r="DFN304" s="39"/>
      <c r="DFO304" s="39"/>
      <c r="DFP304" s="39"/>
      <c r="DFQ304" s="39"/>
      <c r="DFR304" s="39"/>
      <c r="DFS304" s="39"/>
      <c r="DFT304" s="39"/>
      <c r="DFU304" s="39"/>
      <c r="DFV304" s="39"/>
      <c r="DFW304" s="39"/>
      <c r="DFX304" s="39"/>
      <c r="DFY304" s="39"/>
      <c r="DFZ304" s="39"/>
      <c r="DGA304" s="39"/>
      <c r="DGB304" s="39"/>
      <c r="DGC304" s="39"/>
      <c r="DGD304" s="39"/>
      <c r="DGE304" s="39"/>
      <c r="DGF304" s="39"/>
      <c r="DGG304" s="39"/>
      <c r="DGH304" s="39"/>
      <c r="DGI304" s="39"/>
      <c r="DGJ304" s="39"/>
      <c r="DGK304" s="39"/>
      <c r="DGL304" s="39"/>
      <c r="DGM304" s="39"/>
      <c r="DGN304" s="39"/>
      <c r="DGO304" s="39"/>
      <c r="DGP304" s="39"/>
      <c r="DGQ304" s="39"/>
      <c r="DGR304" s="39"/>
      <c r="DGS304" s="39"/>
      <c r="DGT304" s="39"/>
      <c r="DGU304" s="39"/>
      <c r="DGV304" s="39"/>
      <c r="DGW304" s="39"/>
      <c r="DGX304" s="39"/>
      <c r="DGY304" s="39"/>
      <c r="DGZ304" s="39"/>
      <c r="DHA304" s="39"/>
      <c r="DHB304" s="39"/>
      <c r="DHC304" s="39"/>
      <c r="DHD304" s="39"/>
      <c r="DHE304" s="39"/>
      <c r="DHF304" s="39"/>
      <c r="DHG304" s="39"/>
      <c r="DHH304" s="39"/>
      <c r="DHI304" s="39"/>
      <c r="DHJ304" s="39"/>
      <c r="DHK304" s="39"/>
      <c r="DHL304" s="39"/>
      <c r="DHM304" s="39"/>
      <c r="DHN304" s="39"/>
      <c r="DHO304" s="39"/>
      <c r="DHP304" s="39"/>
      <c r="DHQ304" s="39"/>
      <c r="DHR304" s="39"/>
      <c r="DHS304" s="39"/>
      <c r="DHT304" s="39"/>
      <c r="DHU304" s="39"/>
      <c r="DHV304" s="39"/>
      <c r="DHW304" s="39"/>
      <c r="DHX304" s="39"/>
      <c r="DHY304" s="39"/>
      <c r="DHZ304" s="39"/>
      <c r="DIA304" s="39"/>
      <c r="DIB304" s="39"/>
      <c r="DIC304" s="39"/>
      <c r="DID304" s="39"/>
      <c r="DIE304" s="39"/>
      <c r="DIF304" s="39"/>
      <c r="DIG304" s="39"/>
      <c r="DIH304" s="39"/>
      <c r="DII304" s="39"/>
      <c r="DIJ304" s="39"/>
      <c r="DIK304" s="39"/>
      <c r="DIL304" s="39"/>
      <c r="DIM304" s="39"/>
      <c r="DIN304" s="39"/>
      <c r="DIO304" s="39"/>
      <c r="DIP304" s="39"/>
      <c r="DIQ304" s="39"/>
      <c r="DIR304" s="39"/>
      <c r="DIS304" s="39"/>
      <c r="DIT304" s="39"/>
      <c r="DIU304" s="39"/>
      <c r="DIV304" s="39"/>
      <c r="DIW304" s="39"/>
      <c r="DIX304" s="39"/>
      <c r="DIY304" s="39"/>
      <c r="DIZ304" s="39"/>
      <c r="DJA304" s="39"/>
      <c r="DJB304" s="39"/>
      <c r="DJC304" s="39"/>
      <c r="DJD304" s="39"/>
      <c r="DJE304" s="39"/>
      <c r="DJF304" s="39"/>
      <c r="DJG304" s="39"/>
      <c r="DJH304" s="39"/>
      <c r="DJI304" s="39"/>
      <c r="DJJ304" s="39"/>
      <c r="DJK304" s="39"/>
      <c r="DJL304" s="39"/>
      <c r="DJM304" s="39"/>
      <c r="DJN304" s="39"/>
      <c r="DJO304" s="39"/>
      <c r="DJP304" s="39"/>
      <c r="DJQ304" s="39"/>
      <c r="DJR304" s="39"/>
      <c r="DJS304" s="39"/>
      <c r="DJT304" s="39"/>
      <c r="DJU304" s="39"/>
      <c r="DJV304" s="39"/>
      <c r="DJW304" s="39"/>
      <c r="DJX304" s="39"/>
      <c r="DJY304" s="39"/>
      <c r="DJZ304" s="39"/>
      <c r="DKA304" s="39"/>
      <c r="DKB304" s="39"/>
      <c r="DKC304" s="39"/>
      <c r="DKD304" s="39"/>
      <c r="DKE304" s="39"/>
      <c r="DKF304" s="39"/>
      <c r="DKG304" s="39"/>
      <c r="DKH304" s="39"/>
      <c r="DKI304" s="39"/>
      <c r="DKJ304" s="39"/>
      <c r="DKK304" s="39"/>
      <c r="DKL304" s="39"/>
      <c r="DKM304" s="39"/>
      <c r="DKN304" s="39"/>
      <c r="DKO304" s="39"/>
      <c r="DKP304" s="39"/>
      <c r="DKQ304" s="39"/>
      <c r="DKR304" s="39"/>
      <c r="DKS304" s="39"/>
      <c r="DKT304" s="39"/>
      <c r="DKU304" s="39"/>
      <c r="DKV304" s="39"/>
      <c r="DKW304" s="39"/>
      <c r="DKX304" s="39"/>
      <c r="DKY304" s="39"/>
      <c r="DKZ304" s="39"/>
      <c r="DLA304" s="39"/>
      <c r="DLB304" s="39"/>
      <c r="DLC304" s="39"/>
      <c r="DLD304" s="39"/>
      <c r="DLE304" s="39"/>
      <c r="DLF304" s="39"/>
      <c r="DLG304" s="39"/>
      <c r="DLH304" s="39"/>
      <c r="DLI304" s="39"/>
      <c r="DLJ304" s="39"/>
      <c r="DLK304" s="39"/>
      <c r="DLL304" s="39"/>
      <c r="DLM304" s="39"/>
      <c r="DLN304" s="39"/>
      <c r="DLO304" s="39"/>
      <c r="DLP304" s="39"/>
      <c r="DLQ304" s="39"/>
      <c r="DLR304" s="39"/>
      <c r="DLS304" s="39"/>
      <c r="DLT304" s="39"/>
      <c r="DLU304" s="39"/>
      <c r="DLV304" s="39"/>
      <c r="DLW304" s="39"/>
      <c r="DLX304" s="39"/>
      <c r="DLY304" s="39"/>
      <c r="DLZ304" s="39"/>
      <c r="DMA304" s="39"/>
      <c r="DMB304" s="39"/>
      <c r="DMC304" s="39"/>
      <c r="DMD304" s="39"/>
      <c r="DME304" s="39"/>
      <c r="DMF304" s="39"/>
      <c r="DMG304" s="39"/>
      <c r="DMH304" s="39"/>
      <c r="DMI304" s="39"/>
      <c r="DMJ304" s="39"/>
      <c r="DMK304" s="39"/>
      <c r="DML304" s="39"/>
      <c r="DMM304" s="39"/>
      <c r="DMN304" s="39"/>
      <c r="DMO304" s="39"/>
      <c r="DMP304" s="39"/>
      <c r="DMQ304" s="39"/>
      <c r="DMR304" s="39"/>
      <c r="DMS304" s="39"/>
      <c r="DMT304" s="39"/>
      <c r="DMU304" s="39"/>
      <c r="DMV304" s="39"/>
      <c r="DMW304" s="39"/>
      <c r="DMX304" s="39"/>
      <c r="DMY304" s="39"/>
      <c r="DMZ304" s="39"/>
      <c r="DNA304" s="39"/>
      <c r="DNB304" s="39"/>
      <c r="DNC304" s="39"/>
      <c r="DND304" s="39"/>
      <c r="DNE304" s="39"/>
      <c r="DNF304" s="39"/>
      <c r="DNG304" s="39"/>
      <c r="DNH304" s="39"/>
      <c r="DNI304" s="39"/>
      <c r="DNJ304" s="39"/>
      <c r="DNK304" s="39"/>
      <c r="DNL304" s="39"/>
      <c r="DNM304" s="39"/>
      <c r="DNN304" s="39"/>
      <c r="DNO304" s="39"/>
      <c r="DNP304" s="39"/>
      <c r="DNQ304" s="39"/>
      <c r="DNR304" s="39"/>
      <c r="DNS304" s="39"/>
      <c r="DNT304" s="39"/>
      <c r="DNU304" s="39"/>
      <c r="DNV304" s="39"/>
      <c r="DNW304" s="39"/>
      <c r="DNX304" s="39"/>
      <c r="DNY304" s="39"/>
      <c r="DNZ304" s="39"/>
      <c r="DOA304" s="39"/>
      <c r="DOB304" s="39"/>
      <c r="DOC304" s="39"/>
      <c r="DOD304" s="39"/>
      <c r="DOE304" s="39"/>
      <c r="DOF304" s="39"/>
      <c r="DOG304" s="39"/>
      <c r="DOH304" s="39"/>
      <c r="DOI304" s="39"/>
      <c r="DOJ304" s="39"/>
      <c r="DOK304" s="39"/>
      <c r="DOL304" s="39"/>
      <c r="DOM304" s="39"/>
      <c r="DON304" s="39"/>
      <c r="DOO304" s="39"/>
      <c r="DOP304" s="39"/>
      <c r="DOQ304" s="39"/>
      <c r="DOR304" s="39"/>
      <c r="DOS304" s="39"/>
      <c r="DOT304" s="39"/>
      <c r="DOU304" s="39"/>
      <c r="DOV304" s="39"/>
      <c r="DOW304" s="39"/>
      <c r="DOX304" s="39"/>
      <c r="DOY304" s="39"/>
      <c r="DOZ304" s="39"/>
      <c r="DPA304" s="39"/>
      <c r="DPB304" s="39"/>
      <c r="DPC304" s="39"/>
      <c r="DPD304" s="39"/>
      <c r="DPE304" s="39"/>
      <c r="DPF304" s="39"/>
      <c r="DPG304" s="39"/>
      <c r="DPH304" s="39"/>
      <c r="DPI304" s="39"/>
      <c r="DPJ304" s="39"/>
      <c r="DPK304" s="39"/>
      <c r="DPL304" s="39"/>
      <c r="DPM304" s="39"/>
      <c r="DPN304" s="39"/>
      <c r="DPO304" s="39"/>
      <c r="DPP304" s="39"/>
      <c r="DPQ304" s="39"/>
      <c r="DPR304" s="39"/>
      <c r="DPS304" s="39"/>
      <c r="DPT304" s="39"/>
      <c r="DPU304" s="39"/>
      <c r="DPV304" s="39"/>
      <c r="DPW304" s="39"/>
      <c r="DPX304" s="39"/>
      <c r="DPY304" s="39"/>
      <c r="DPZ304" s="39"/>
      <c r="DQA304" s="39"/>
      <c r="DQB304" s="39"/>
      <c r="DQC304" s="39"/>
      <c r="DQD304" s="39"/>
      <c r="DQE304" s="39"/>
      <c r="DQF304" s="39"/>
      <c r="DQG304" s="39"/>
      <c r="DQH304" s="39"/>
      <c r="DQI304" s="39"/>
      <c r="DQJ304" s="39"/>
      <c r="DQK304" s="39"/>
      <c r="DQL304" s="39"/>
      <c r="DQM304" s="39"/>
      <c r="DQN304" s="39"/>
      <c r="DQO304" s="39"/>
      <c r="DQP304" s="39"/>
      <c r="DQQ304" s="39"/>
      <c r="DQR304" s="39"/>
      <c r="DQS304" s="39"/>
      <c r="DQT304" s="39"/>
      <c r="DQU304" s="39"/>
      <c r="DQV304" s="39"/>
      <c r="DQW304" s="39"/>
      <c r="DQX304" s="39"/>
      <c r="DQY304" s="39"/>
      <c r="DQZ304" s="39"/>
      <c r="DRA304" s="39"/>
      <c r="DRB304" s="39"/>
      <c r="DRC304" s="39"/>
      <c r="DRD304" s="39"/>
      <c r="DRE304" s="39"/>
      <c r="DRF304" s="39"/>
      <c r="DRG304" s="39"/>
      <c r="DRH304" s="39"/>
      <c r="DRI304" s="39"/>
      <c r="DRJ304" s="39"/>
      <c r="DRK304" s="39"/>
      <c r="DRL304" s="39"/>
      <c r="DRM304" s="39"/>
      <c r="DRN304" s="39"/>
      <c r="DRO304" s="39"/>
      <c r="DRP304" s="39"/>
      <c r="DRQ304" s="39"/>
      <c r="DRR304" s="39"/>
      <c r="DRS304" s="39"/>
      <c r="DRT304" s="39"/>
      <c r="DRU304" s="39"/>
      <c r="DRV304" s="39"/>
      <c r="DRW304" s="39"/>
      <c r="DRX304" s="39"/>
      <c r="DRY304" s="39"/>
      <c r="DRZ304" s="39"/>
      <c r="DSA304" s="39"/>
      <c r="DSB304" s="39"/>
      <c r="DSC304" s="39"/>
      <c r="DSD304" s="39"/>
      <c r="DSE304" s="39"/>
      <c r="DSF304" s="39"/>
      <c r="DSG304" s="39"/>
      <c r="DSH304" s="39"/>
      <c r="DSI304" s="39"/>
      <c r="DSJ304" s="39"/>
      <c r="DSK304" s="39"/>
      <c r="DSL304" s="39"/>
      <c r="DSM304" s="39"/>
      <c r="DSN304" s="39"/>
      <c r="DSO304" s="39"/>
      <c r="DSP304" s="39"/>
      <c r="DSQ304" s="39"/>
      <c r="DSR304" s="39"/>
      <c r="DSS304" s="39"/>
      <c r="DST304" s="39"/>
      <c r="DSU304" s="39"/>
      <c r="DSV304" s="39"/>
      <c r="DSW304" s="39"/>
      <c r="DSX304" s="39"/>
      <c r="DSY304" s="39"/>
      <c r="DSZ304" s="39"/>
      <c r="DTA304" s="39"/>
      <c r="DTB304" s="39"/>
      <c r="DTC304" s="39"/>
      <c r="DTD304" s="39"/>
      <c r="DTE304" s="39"/>
      <c r="DTF304" s="39"/>
      <c r="DTG304" s="39"/>
      <c r="DTH304" s="39"/>
      <c r="DTI304" s="39"/>
      <c r="DTJ304" s="39"/>
      <c r="DTK304" s="39"/>
      <c r="DTL304" s="39"/>
      <c r="DTM304" s="39"/>
      <c r="DTN304" s="39"/>
      <c r="DTO304" s="39"/>
      <c r="DTP304" s="39"/>
      <c r="DTQ304" s="39"/>
      <c r="DTR304" s="39"/>
      <c r="DTS304" s="39"/>
      <c r="DTT304" s="39"/>
      <c r="DTU304" s="39"/>
      <c r="DTV304" s="39"/>
      <c r="DTW304" s="39"/>
      <c r="DTX304" s="39"/>
      <c r="DTY304" s="39"/>
      <c r="DTZ304" s="39"/>
      <c r="DUA304" s="39"/>
      <c r="DUB304" s="39"/>
      <c r="DUC304" s="39"/>
      <c r="DUD304" s="39"/>
      <c r="DUE304" s="39"/>
      <c r="DUF304" s="39"/>
      <c r="DUG304" s="39"/>
      <c r="DUH304" s="39"/>
      <c r="DUI304" s="39"/>
      <c r="DUJ304" s="39"/>
      <c r="DUK304" s="39"/>
      <c r="DUL304" s="39"/>
      <c r="DUM304" s="39"/>
      <c r="DUN304" s="39"/>
      <c r="DUO304" s="39"/>
      <c r="DUP304" s="39"/>
      <c r="DUQ304" s="39"/>
      <c r="DUR304" s="39"/>
      <c r="DUS304" s="39"/>
      <c r="DUT304" s="39"/>
      <c r="DUU304" s="39"/>
      <c r="DUV304" s="39"/>
      <c r="DUW304" s="39"/>
      <c r="DUX304" s="39"/>
      <c r="DUY304" s="39"/>
      <c r="DUZ304" s="39"/>
      <c r="DVA304" s="39"/>
      <c r="DVB304" s="39"/>
      <c r="DVC304" s="39"/>
      <c r="DVD304" s="39"/>
      <c r="DVE304" s="39"/>
      <c r="DVF304" s="39"/>
      <c r="DVG304" s="39"/>
      <c r="DVH304" s="39"/>
      <c r="DVI304" s="39"/>
      <c r="DVJ304" s="39"/>
      <c r="DVK304" s="39"/>
      <c r="DVL304" s="39"/>
      <c r="DVM304" s="39"/>
      <c r="DVN304" s="39"/>
      <c r="DVO304" s="39"/>
      <c r="DVP304" s="39"/>
      <c r="DVQ304" s="39"/>
      <c r="DVR304" s="39"/>
      <c r="DVS304" s="39"/>
      <c r="DVT304" s="39"/>
      <c r="DVU304" s="39"/>
      <c r="DVV304" s="39"/>
      <c r="DVW304" s="39"/>
      <c r="DVX304" s="39"/>
      <c r="DVY304" s="39"/>
      <c r="DVZ304" s="39"/>
      <c r="DWA304" s="39"/>
      <c r="DWB304" s="39"/>
      <c r="DWC304" s="39"/>
      <c r="DWD304" s="39"/>
      <c r="DWE304" s="39"/>
      <c r="DWF304" s="39"/>
      <c r="DWG304" s="39"/>
      <c r="DWH304" s="39"/>
      <c r="DWI304" s="39"/>
      <c r="DWJ304" s="39"/>
      <c r="DWK304" s="39"/>
      <c r="DWL304" s="39"/>
      <c r="DWM304" s="39"/>
      <c r="DWN304" s="39"/>
      <c r="DWO304" s="39"/>
      <c r="DWP304" s="39"/>
      <c r="DWQ304" s="39"/>
      <c r="DWR304" s="39"/>
      <c r="DWS304" s="39"/>
      <c r="DWT304" s="39"/>
      <c r="DWU304" s="39"/>
      <c r="DWV304" s="39"/>
      <c r="DWW304" s="39"/>
      <c r="DWX304" s="39"/>
      <c r="DWY304" s="39"/>
      <c r="DWZ304" s="39"/>
      <c r="DXA304" s="39"/>
      <c r="DXB304" s="39"/>
      <c r="DXC304" s="39"/>
      <c r="DXD304" s="39"/>
      <c r="DXE304" s="39"/>
      <c r="DXF304" s="39"/>
      <c r="DXG304" s="39"/>
      <c r="DXH304" s="39"/>
      <c r="DXI304" s="39"/>
      <c r="DXJ304" s="39"/>
      <c r="DXK304" s="39"/>
      <c r="DXL304" s="39"/>
      <c r="DXM304" s="39"/>
      <c r="DXN304" s="39"/>
      <c r="DXO304" s="39"/>
      <c r="DXP304" s="39"/>
      <c r="DXQ304" s="39"/>
      <c r="DXR304" s="39"/>
      <c r="DXS304" s="39"/>
      <c r="DXT304" s="39"/>
      <c r="DXU304" s="39"/>
      <c r="DXV304" s="39"/>
      <c r="DXW304" s="39"/>
      <c r="DXX304" s="39"/>
      <c r="DXY304" s="39"/>
      <c r="DXZ304" s="39"/>
      <c r="DYA304" s="39"/>
      <c r="DYB304" s="39"/>
      <c r="DYC304" s="39"/>
      <c r="DYD304" s="39"/>
      <c r="DYE304" s="39"/>
      <c r="DYF304" s="39"/>
      <c r="DYG304" s="39"/>
      <c r="DYH304" s="39"/>
      <c r="DYI304" s="39"/>
      <c r="DYJ304" s="39"/>
      <c r="DYK304" s="39"/>
      <c r="DYL304" s="39"/>
      <c r="DYM304" s="39"/>
      <c r="DYN304" s="39"/>
      <c r="DYO304" s="39"/>
      <c r="DYP304" s="39"/>
      <c r="DYQ304" s="39"/>
      <c r="DYR304" s="39"/>
      <c r="DYS304" s="39"/>
      <c r="DYT304" s="39"/>
      <c r="DYU304" s="39"/>
      <c r="DYV304" s="39"/>
      <c r="DYW304" s="39"/>
      <c r="DYX304" s="39"/>
      <c r="DYY304" s="39"/>
      <c r="DYZ304" s="39"/>
      <c r="DZA304" s="39"/>
      <c r="DZB304" s="39"/>
      <c r="DZC304" s="39"/>
      <c r="DZD304" s="39"/>
      <c r="DZE304" s="39"/>
      <c r="DZF304" s="39"/>
      <c r="DZG304" s="39"/>
      <c r="DZH304" s="39"/>
      <c r="DZI304" s="39"/>
      <c r="DZJ304" s="39"/>
      <c r="DZK304" s="39"/>
      <c r="DZL304" s="39"/>
      <c r="DZM304" s="39"/>
      <c r="DZN304" s="39"/>
      <c r="DZO304" s="39"/>
      <c r="DZP304" s="39"/>
      <c r="DZQ304" s="39"/>
      <c r="DZR304" s="39"/>
      <c r="DZS304" s="39"/>
      <c r="DZT304" s="39"/>
      <c r="DZU304" s="39"/>
      <c r="DZV304" s="39"/>
      <c r="DZW304" s="39"/>
      <c r="DZX304" s="39"/>
      <c r="DZY304" s="39"/>
      <c r="DZZ304" s="39"/>
      <c r="EAA304" s="39"/>
      <c r="EAB304" s="39"/>
      <c r="EAC304" s="39"/>
      <c r="EAD304" s="39"/>
      <c r="EAE304" s="39"/>
      <c r="EAF304" s="39"/>
      <c r="EAG304" s="39"/>
      <c r="EAH304" s="39"/>
      <c r="EAI304" s="39"/>
      <c r="EAJ304" s="39"/>
      <c r="EAK304" s="39"/>
      <c r="EAL304" s="39"/>
      <c r="EAM304" s="39"/>
      <c r="EAN304" s="39"/>
      <c r="EAO304" s="39"/>
      <c r="EAP304" s="39"/>
      <c r="EAQ304" s="39"/>
      <c r="EAR304" s="39"/>
      <c r="EAS304" s="39"/>
      <c r="EAT304" s="39"/>
      <c r="EAU304" s="39"/>
      <c r="EAV304" s="39"/>
      <c r="EAW304" s="39"/>
      <c r="EAX304" s="39"/>
      <c r="EAY304" s="39"/>
      <c r="EAZ304" s="39"/>
      <c r="EBA304" s="39"/>
      <c r="EBB304" s="39"/>
      <c r="EBC304" s="39"/>
      <c r="EBD304" s="39"/>
      <c r="EBE304" s="39"/>
      <c r="EBF304" s="39"/>
      <c r="EBG304" s="39"/>
      <c r="EBH304" s="39"/>
      <c r="EBI304" s="39"/>
      <c r="EBJ304" s="39"/>
      <c r="EBK304" s="39"/>
      <c r="EBL304" s="39"/>
      <c r="EBM304" s="39"/>
      <c r="EBN304" s="39"/>
      <c r="EBO304" s="39"/>
      <c r="EBP304" s="39"/>
      <c r="EBQ304" s="39"/>
      <c r="EBR304" s="39"/>
      <c r="EBS304" s="39"/>
      <c r="EBT304" s="39"/>
      <c r="EBU304" s="39"/>
      <c r="EBV304" s="39"/>
      <c r="EBW304" s="39"/>
      <c r="EBX304" s="39"/>
      <c r="EBY304" s="39"/>
      <c r="EBZ304" s="39"/>
      <c r="ECA304" s="39"/>
      <c r="ECB304" s="39"/>
      <c r="ECC304" s="39"/>
      <c r="ECD304" s="39"/>
      <c r="ECE304" s="39"/>
      <c r="ECF304" s="39"/>
      <c r="ECG304" s="39"/>
      <c r="ECH304" s="39"/>
      <c r="ECI304" s="39"/>
      <c r="ECJ304" s="39"/>
      <c r="ECK304" s="39"/>
      <c r="ECL304" s="39"/>
      <c r="ECM304" s="39"/>
      <c r="ECN304" s="39"/>
      <c r="ECO304" s="39"/>
      <c r="ECP304" s="39"/>
      <c r="ECQ304" s="39"/>
      <c r="ECR304" s="39"/>
      <c r="ECS304" s="39"/>
      <c r="ECT304" s="39"/>
      <c r="ECU304" s="39"/>
      <c r="ECV304" s="39"/>
      <c r="ECW304" s="39"/>
      <c r="ECX304" s="39"/>
      <c r="ECY304" s="39"/>
      <c r="ECZ304" s="39"/>
      <c r="EDA304" s="39"/>
      <c r="EDB304" s="39"/>
      <c r="EDC304" s="39"/>
      <c r="EDD304" s="39"/>
      <c r="EDE304" s="39"/>
      <c r="EDF304" s="39"/>
      <c r="EDG304" s="39"/>
      <c r="EDH304" s="39"/>
      <c r="EDI304" s="39"/>
      <c r="EDJ304" s="39"/>
      <c r="EDK304" s="39"/>
      <c r="EDL304" s="39"/>
      <c r="EDM304" s="39"/>
      <c r="EDN304" s="39"/>
      <c r="EDO304" s="39"/>
      <c r="EDP304" s="39"/>
      <c r="EDQ304" s="39"/>
      <c r="EDR304" s="39"/>
      <c r="EDS304" s="39"/>
      <c r="EDT304" s="39"/>
      <c r="EDU304" s="39"/>
      <c r="EDV304" s="39"/>
      <c r="EDW304" s="39"/>
      <c r="EDX304" s="39"/>
      <c r="EDY304" s="39"/>
      <c r="EDZ304" s="39"/>
      <c r="EEA304" s="39"/>
      <c r="EEB304" s="39"/>
      <c r="EEC304" s="39"/>
      <c r="EED304" s="39"/>
      <c r="EEE304" s="39"/>
      <c r="EEF304" s="39"/>
      <c r="EEG304" s="39"/>
      <c r="EEH304" s="39"/>
      <c r="EEI304" s="39"/>
      <c r="EEJ304" s="39"/>
      <c r="EEK304" s="39"/>
      <c r="EEL304" s="39"/>
      <c r="EEM304" s="39"/>
      <c r="EEN304" s="39"/>
      <c r="EEO304" s="39"/>
      <c r="EEP304" s="39"/>
      <c r="EEQ304" s="39"/>
      <c r="EER304" s="39"/>
      <c r="EES304" s="39"/>
      <c r="EET304" s="39"/>
      <c r="EEU304" s="39"/>
      <c r="EEV304" s="39"/>
      <c r="EEW304" s="39"/>
      <c r="EEX304" s="39"/>
      <c r="EEY304" s="39"/>
      <c r="EEZ304" s="39"/>
      <c r="EFA304" s="39"/>
      <c r="EFB304" s="39"/>
      <c r="EFC304" s="39"/>
      <c r="EFD304" s="39"/>
      <c r="EFE304" s="39"/>
      <c r="EFF304" s="39"/>
      <c r="EFG304" s="39"/>
      <c r="EFH304" s="39"/>
      <c r="EFI304" s="39"/>
      <c r="EFJ304" s="39"/>
      <c r="EFK304" s="39"/>
      <c r="EFL304" s="39"/>
      <c r="EFM304" s="39"/>
      <c r="EFN304" s="39"/>
      <c r="EFO304" s="39"/>
      <c r="EFP304" s="39"/>
      <c r="EFQ304" s="39"/>
      <c r="EFR304" s="39"/>
      <c r="EFS304" s="39"/>
      <c r="EFT304" s="39"/>
      <c r="EFU304" s="39"/>
      <c r="EFV304" s="39"/>
      <c r="EFW304" s="39"/>
      <c r="EFX304" s="39"/>
      <c r="EFY304" s="39"/>
      <c r="EFZ304" s="39"/>
      <c r="EGA304" s="39"/>
      <c r="EGB304" s="39"/>
      <c r="EGC304" s="39"/>
      <c r="EGD304" s="39"/>
      <c r="EGE304" s="39"/>
      <c r="EGF304" s="39"/>
      <c r="EGG304" s="39"/>
      <c r="EGH304" s="39"/>
      <c r="EGI304" s="39"/>
      <c r="EGJ304" s="39"/>
      <c r="EGK304" s="39"/>
      <c r="EGL304" s="39"/>
      <c r="EGM304" s="39"/>
      <c r="EGN304" s="39"/>
      <c r="EGO304" s="39"/>
      <c r="EGP304" s="39"/>
      <c r="EGQ304" s="39"/>
      <c r="EGR304" s="39"/>
      <c r="EGS304" s="39"/>
      <c r="EGT304" s="39"/>
      <c r="EGU304" s="39"/>
      <c r="EGV304" s="39"/>
      <c r="EGW304" s="39"/>
      <c r="EGX304" s="39"/>
      <c r="EGY304" s="39"/>
      <c r="EGZ304" s="39"/>
      <c r="EHA304" s="39"/>
      <c r="EHB304" s="39"/>
      <c r="EHC304" s="39"/>
      <c r="EHD304" s="39"/>
      <c r="EHE304" s="39"/>
      <c r="EHF304" s="39"/>
      <c r="EHG304" s="39"/>
      <c r="EHH304" s="39"/>
      <c r="EHI304" s="39"/>
      <c r="EHJ304" s="39"/>
      <c r="EHK304" s="39"/>
      <c r="EHL304" s="39"/>
      <c r="EHM304" s="39"/>
      <c r="EHN304" s="39"/>
      <c r="EHO304" s="39"/>
      <c r="EHP304" s="39"/>
      <c r="EHQ304" s="39"/>
      <c r="EHR304" s="39"/>
      <c r="EHS304" s="39"/>
      <c r="EHT304" s="39"/>
      <c r="EHU304" s="39"/>
      <c r="EHV304" s="39"/>
      <c r="EHW304" s="39"/>
      <c r="EHX304" s="39"/>
      <c r="EHY304" s="39"/>
      <c r="EHZ304" s="39"/>
      <c r="EIA304" s="39"/>
      <c r="EIB304" s="39"/>
      <c r="EIC304" s="39"/>
      <c r="EID304" s="39"/>
      <c r="EIE304" s="39"/>
      <c r="EIF304" s="39"/>
      <c r="EIG304" s="39"/>
      <c r="EIH304" s="39"/>
      <c r="EII304" s="39"/>
      <c r="EIJ304" s="39"/>
      <c r="EIK304" s="39"/>
      <c r="EIL304" s="39"/>
      <c r="EIM304" s="39"/>
      <c r="EIN304" s="39"/>
      <c r="EIO304" s="39"/>
      <c r="EIP304" s="39"/>
      <c r="EIQ304" s="39"/>
      <c r="EIR304" s="39"/>
      <c r="EIS304" s="39"/>
      <c r="EIT304" s="39"/>
      <c r="EIU304" s="39"/>
      <c r="EIV304" s="39"/>
      <c r="EIW304" s="39"/>
      <c r="EIX304" s="39"/>
      <c r="EIY304" s="39"/>
      <c r="EIZ304" s="39"/>
      <c r="EJA304" s="39"/>
      <c r="EJB304" s="39"/>
      <c r="EJC304" s="39"/>
      <c r="EJD304" s="39"/>
      <c r="EJE304" s="39"/>
      <c r="EJF304" s="39"/>
      <c r="EJG304" s="39"/>
      <c r="EJH304" s="39"/>
      <c r="EJI304" s="39"/>
      <c r="EJJ304" s="39"/>
      <c r="EJK304" s="39"/>
      <c r="EJL304" s="39"/>
      <c r="EJM304" s="39"/>
      <c r="EJN304" s="39"/>
      <c r="EJO304" s="39"/>
      <c r="EJP304" s="39"/>
      <c r="EJQ304" s="39"/>
      <c r="EJR304" s="39"/>
      <c r="EJS304" s="39"/>
      <c r="EJT304" s="39"/>
      <c r="EJU304" s="39"/>
      <c r="EJV304" s="39"/>
      <c r="EJW304" s="39"/>
      <c r="EJX304" s="39"/>
      <c r="EJY304" s="39"/>
      <c r="EJZ304" s="39"/>
      <c r="EKA304" s="39"/>
      <c r="EKB304" s="39"/>
      <c r="EKC304" s="39"/>
      <c r="EKD304" s="39"/>
      <c r="EKE304" s="39"/>
      <c r="EKF304" s="39"/>
      <c r="EKG304" s="39"/>
      <c r="EKH304" s="39"/>
      <c r="EKI304" s="39"/>
      <c r="EKJ304" s="39"/>
      <c r="EKK304" s="39"/>
      <c r="EKL304" s="39"/>
      <c r="EKM304" s="39"/>
      <c r="EKN304" s="39"/>
      <c r="EKO304" s="39"/>
      <c r="EKP304" s="39"/>
      <c r="EKQ304" s="39"/>
      <c r="EKR304" s="39"/>
      <c r="EKS304" s="39"/>
      <c r="EKT304" s="39"/>
      <c r="EKU304" s="39"/>
      <c r="EKV304" s="39"/>
      <c r="EKW304" s="39"/>
      <c r="EKX304" s="39"/>
      <c r="EKY304" s="39"/>
      <c r="EKZ304" s="39"/>
      <c r="ELA304" s="39"/>
      <c r="ELB304" s="39"/>
      <c r="ELC304" s="39"/>
      <c r="ELD304" s="39"/>
      <c r="ELE304" s="39"/>
      <c r="ELF304" s="39"/>
      <c r="ELG304" s="39"/>
      <c r="ELH304" s="39"/>
      <c r="ELI304" s="39"/>
      <c r="ELJ304" s="39"/>
      <c r="ELK304" s="39"/>
      <c r="ELL304" s="39"/>
      <c r="ELM304" s="39"/>
      <c r="ELN304" s="39"/>
      <c r="ELO304" s="39"/>
      <c r="ELP304" s="39"/>
      <c r="ELQ304" s="39"/>
      <c r="ELR304" s="39"/>
      <c r="ELS304" s="39"/>
      <c r="ELT304" s="39"/>
      <c r="ELU304" s="39"/>
      <c r="ELV304" s="39"/>
      <c r="ELW304" s="39"/>
      <c r="ELX304" s="39"/>
      <c r="ELY304" s="39"/>
      <c r="ELZ304" s="39"/>
      <c r="EMA304" s="39"/>
      <c r="EMB304" s="39"/>
      <c r="EMC304" s="39"/>
      <c r="EMD304" s="39"/>
      <c r="EME304" s="39"/>
      <c r="EMF304" s="39"/>
      <c r="EMG304" s="39"/>
      <c r="EMH304" s="39"/>
      <c r="EMI304" s="39"/>
      <c r="EMJ304" s="39"/>
      <c r="EMK304" s="39"/>
      <c r="EML304" s="39"/>
      <c r="EMM304" s="39"/>
      <c r="EMN304" s="39"/>
      <c r="EMO304" s="39"/>
      <c r="EMP304" s="39"/>
      <c r="EMQ304" s="39"/>
      <c r="EMR304" s="39"/>
      <c r="EMS304" s="39"/>
      <c r="EMT304" s="39"/>
      <c r="EMU304" s="39"/>
      <c r="EMV304" s="39"/>
      <c r="EMW304" s="39"/>
      <c r="EMX304" s="39"/>
      <c r="EMY304" s="39"/>
      <c r="EMZ304" s="39"/>
      <c r="ENA304" s="39"/>
      <c r="ENB304" s="39"/>
      <c r="ENC304" s="39"/>
      <c r="END304" s="39"/>
      <c r="ENE304" s="39"/>
      <c r="ENF304" s="39"/>
      <c r="ENG304" s="39"/>
      <c r="ENH304" s="39"/>
      <c r="ENI304" s="39"/>
      <c r="ENJ304" s="39"/>
      <c r="ENK304" s="39"/>
      <c r="ENL304" s="39"/>
      <c r="ENM304" s="39"/>
      <c r="ENN304" s="39"/>
      <c r="ENO304" s="39"/>
      <c r="ENP304" s="39"/>
      <c r="ENQ304" s="39"/>
      <c r="ENR304" s="39"/>
      <c r="ENS304" s="39"/>
      <c r="ENT304" s="39"/>
      <c r="ENU304" s="39"/>
      <c r="ENV304" s="39"/>
      <c r="ENW304" s="39"/>
      <c r="ENX304" s="39"/>
      <c r="ENY304" s="39"/>
      <c r="ENZ304" s="39"/>
      <c r="EOA304" s="39"/>
      <c r="EOB304" s="39"/>
      <c r="EOC304" s="39"/>
      <c r="EOD304" s="39"/>
      <c r="EOE304" s="39"/>
      <c r="EOF304" s="39"/>
      <c r="EOG304" s="39"/>
      <c r="EOH304" s="39"/>
      <c r="EOI304" s="39"/>
      <c r="EOJ304" s="39"/>
      <c r="EOK304" s="39"/>
      <c r="EOL304" s="39"/>
      <c r="EOM304" s="39"/>
      <c r="EON304" s="39"/>
      <c r="EOO304" s="39"/>
      <c r="EOP304" s="39"/>
      <c r="EOQ304" s="39"/>
      <c r="EOR304" s="39"/>
      <c r="EOS304" s="39"/>
      <c r="EOT304" s="39"/>
      <c r="EOU304" s="39"/>
      <c r="EOV304" s="39"/>
      <c r="EOW304" s="39"/>
      <c r="EOX304" s="39"/>
      <c r="EOY304" s="39"/>
      <c r="EOZ304" s="39"/>
      <c r="EPA304" s="39"/>
      <c r="EPB304" s="39"/>
      <c r="EPC304" s="39"/>
      <c r="EPD304" s="39"/>
      <c r="EPE304" s="39"/>
      <c r="EPF304" s="39"/>
      <c r="EPG304" s="39"/>
      <c r="EPH304" s="39"/>
      <c r="EPI304" s="39"/>
      <c r="EPJ304" s="39"/>
      <c r="EPK304" s="39"/>
      <c r="EPL304" s="39"/>
      <c r="EPM304" s="39"/>
      <c r="EPN304" s="39"/>
      <c r="EPO304" s="39"/>
      <c r="EPP304" s="39"/>
      <c r="EPQ304" s="39"/>
      <c r="EPR304" s="39"/>
      <c r="EPS304" s="39"/>
      <c r="EPT304" s="39"/>
      <c r="EPU304" s="39"/>
      <c r="EPV304" s="39"/>
      <c r="EPW304" s="39"/>
      <c r="EPX304" s="39"/>
      <c r="EPY304" s="39"/>
      <c r="EPZ304" s="39"/>
      <c r="EQA304" s="39"/>
      <c r="EQB304" s="39"/>
      <c r="EQC304" s="39"/>
      <c r="EQD304" s="39"/>
      <c r="EQE304" s="39"/>
      <c r="EQF304" s="39"/>
      <c r="EQG304" s="39"/>
      <c r="EQH304" s="39"/>
      <c r="EQI304" s="39"/>
      <c r="EQJ304" s="39"/>
      <c r="EQK304" s="39"/>
      <c r="EQL304" s="39"/>
      <c r="EQM304" s="39"/>
      <c r="EQN304" s="39"/>
      <c r="EQO304" s="39"/>
      <c r="EQP304" s="39"/>
      <c r="EQQ304" s="39"/>
      <c r="EQR304" s="39"/>
      <c r="EQS304" s="39"/>
      <c r="EQT304" s="39"/>
      <c r="EQU304" s="39"/>
      <c r="EQV304" s="39"/>
      <c r="EQW304" s="39"/>
      <c r="EQX304" s="39"/>
      <c r="EQY304" s="39"/>
      <c r="EQZ304" s="39"/>
      <c r="ERA304" s="39"/>
      <c r="ERB304" s="39"/>
      <c r="ERC304" s="39"/>
      <c r="ERD304" s="39"/>
      <c r="ERE304" s="39"/>
      <c r="ERF304" s="39"/>
      <c r="ERG304" s="39"/>
      <c r="ERH304" s="39"/>
      <c r="ERI304" s="39"/>
      <c r="ERJ304" s="39"/>
      <c r="ERK304" s="39"/>
      <c r="ERL304" s="39"/>
      <c r="ERM304" s="39"/>
      <c r="ERN304" s="39"/>
      <c r="ERO304" s="39"/>
      <c r="ERP304" s="39"/>
      <c r="ERQ304" s="39"/>
      <c r="ERR304" s="39"/>
      <c r="ERS304" s="39"/>
      <c r="ERT304" s="39"/>
      <c r="ERU304" s="39"/>
      <c r="ERV304" s="39"/>
      <c r="ERW304" s="39"/>
      <c r="ERX304" s="39"/>
      <c r="ERY304" s="39"/>
      <c r="ERZ304" s="39"/>
      <c r="ESA304" s="39"/>
      <c r="ESB304" s="39"/>
      <c r="ESC304" s="39"/>
      <c r="ESD304" s="39"/>
      <c r="ESE304" s="39"/>
      <c r="ESF304" s="39"/>
      <c r="ESG304" s="39"/>
      <c r="ESH304" s="39"/>
      <c r="ESI304" s="39"/>
      <c r="ESJ304" s="39"/>
      <c r="ESK304" s="39"/>
      <c r="ESL304" s="39"/>
      <c r="ESM304" s="39"/>
      <c r="ESN304" s="39"/>
      <c r="ESO304" s="39"/>
      <c r="ESP304" s="39"/>
      <c r="ESQ304" s="39"/>
      <c r="ESR304" s="39"/>
      <c r="ESS304" s="39"/>
      <c r="EST304" s="39"/>
      <c r="ESU304" s="39"/>
      <c r="ESV304" s="39"/>
      <c r="ESW304" s="39"/>
      <c r="ESX304" s="39"/>
      <c r="ESY304" s="39"/>
      <c r="ESZ304" s="39"/>
      <c r="ETA304" s="39"/>
      <c r="ETB304" s="39"/>
      <c r="ETC304" s="39"/>
      <c r="ETD304" s="39"/>
      <c r="ETE304" s="39"/>
      <c r="ETF304" s="39"/>
      <c r="ETG304" s="39"/>
      <c r="ETH304" s="39"/>
      <c r="ETI304" s="39"/>
      <c r="ETJ304" s="39"/>
      <c r="ETK304" s="39"/>
      <c r="ETL304" s="39"/>
      <c r="ETM304" s="39"/>
      <c r="ETN304" s="39"/>
      <c r="ETO304" s="39"/>
      <c r="ETP304" s="39"/>
      <c r="ETQ304" s="39"/>
      <c r="ETR304" s="39"/>
      <c r="ETS304" s="39"/>
      <c r="ETT304" s="39"/>
      <c r="ETU304" s="39"/>
      <c r="ETV304" s="39"/>
      <c r="ETW304" s="39"/>
      <c r="ETX304" s="39"/>
      <c r="ETY304" s="39"/>
      <c r="ETZ304" s="39"/>
      <c r="EUA304" s="39"/>
      <c r="EUB304" s="39"/>
      <c r="EUC304" s="39"/>
      <c r="EUD304" s="39"/>
      <c r="EUE304" s="39"/>
      <c r="EUF304" s="39"/>
      <c r="EUG304" s="39"/>
      <c r="EUH304" s="39"/>
      <c r="EUI304" s="39"/>
      <c r="EUJ304" s="39"/>
      <c r="EUK304" s="39"/>
      <c r="EUL304" s="39"/>
      <c r="EUM304" s="39"/>
      <c r="EUN304" s="39"/>
      <c r="EUO304" s="39"/>
      <c r="EUP304" s="39"/>
      <c r="EUQ304" s="39"/>
      <c r="EUR304" s="39"/>
      <c r="EUS304" s="39"/>
      <c r="EUT304" s="39"/>
      <c r="EUU304" s="39"/>
      <c r="EUV304" s="39"/>
      <c r="EUW304" s="39"/>
      <c r="EUX304" s="39"/>
      <c r="EUY304" s="39"/>
      <c r="EUZ304" s="39"/>
      <c r="EVA304" s="39"/>
      <c r="EVB304" s="39"/>
      <c r="EVC304" s="39"/>
      <c r="EVD304" s="39"/>
      <c r="EVE304" s="39"/>
      <c r="EVF304" s="39"/>
      <c r="EVG304" s="39"/>
      <c r="EVH304" s="39"/>
      <c r="EVI304" s="39"/>
      <c r="EVJ304" s="39"/>
      <c r="EVK304" s="39"/>
      <c r="EVL304" s="39"/>
      <c r="EVM304" s="39"/>
      <c r="EVN304" s="39"/>
      <c r="EVO304" s="39"/>
      <c r="EVP304" s="39"/>
      <c r="EVQ304" s="39"/>
      <c r="EVR304" s="39"/>
      <c r="EVS304" s="39"/>
      <c r="EVT304" s="39"/>
      <c r="EVU304" s="39"/>
      <c r="EVV304" s="39"/>
      <c r="EVW304" s="39"/>
      <c r="EVX304" s="39"/>
      <c r="EVY304" s="39"/>
      <c r="EVZ304" s="39"/>
      <c r="EWA304" s="39"/>
      <c r="EWB304" s="39"/>
      <c r="EWC304" s="39"/>
      <c r="EWD304" s="39"/>
      <c r="EWE304" s="39"/>
      <c r="EWF304" s="39"/>
      <c r="EWG304" s="39"/>
      <c r="EWH304" s="39"/>
      <c r="EWI304" s="39"/>
      <c r="EWJ304" s="39"/>
      <c r="EWK304" s="39"/>
      <c r="EWL304" s="39"/>
      <c r="EWM304" s="39"/>
      <c r="EWN304" s="39"/>
      <c r="EWO304" s="39"/>
      <c r="EWP304" s="39"/>
      <c r="EWQ304" s="39"/>
      <c r="EWR304" s="39"/>
      <c r="EWS304" s="39"/>
      <c r="EWT304" s="39"/>
      <c r="EWU304" s="39"/>
      <c r="EWV304" s="39"/>
      <c r="EWW304" s="39"/>
      <c r="EWX304" s="39"/>
      <c r="EWY304" s="39"/>
      <c r="EWZ304" s="39"/>
      <c r="EXA304" s="39"/>
      <c r="EXB304" s="39"/>
      <c r="EXC304" s="39"/>
      <c r="EXD304" s="39"/>
      <c r="EXE304" s="39"/>
      <c r="EXF304" s="39"/>
      <c r="EXG304" s="39"/>
      <c r="EXH304" s="39"/>
      <c r="EXI304" s="39"/>
      <c r="EXJ304" s="39"/>
      <c r="EXK304" s="39"/>
      <c r="EXL304" s="39"/>
      <c r="EXM304" s="39"/>
      <c r="EXN304" s="39"/>
      <c r="EXO304" s="39"/>
      <c r="EXP304" s="39"/>
      <c r="EXQ304" s="39"/>
      <c r="EXR304" s="39"/>
      <c r="EXS304" s="39"/>
      <c r="EXT304" s="39"/>
      <c r="EXU304" s="39"/>
      <c r="EXV304" s="39"/>
      <c r="EXW304" s="39"/>
      <c r="EXX304" s="39"/>
      <c r="EXY304" s="39"/>
      <c r="EXZ304" s="39"/>
      <c r="EYA304" s="39"/>
      <c r="EYB304" s="39"/>
      <c r="EYC304" s="39"/>
      <c r="EYD304" s="39"/>
      <c r="EYE304" s="39"/>
      <c r="EYF304" s="39"/>
      <c r="EYG304" s="39"/>
      <c r="EYH304" s="39"/>
      <c r="EYI304" s="39"/>
      <c r="EYJ304" s="39"/>
      <c r="EYK304" s="39"/>
      <c r="EYL304" s="39"/>
      <c r="EYM304" s="39"/>
      <c r="EYN304" s="39"/>
      <c r="EYO304" s="39"/>
      <c r="EYP304" s="39"/>
      <c r="EYQ304" s="39"/>
      <c r="EYR304" s="39"/>
      <c r="EYS304" s="39"/>
      <c r="EYT304" s="39"/>
      <c r="EYU304" s="39"/>
      <c r="EYV304" s="39"/>
      <c r="EYW304" s="39"/>
      <c r="EYX304" s="39"/>
      <c r="EYY304" s="39"/>
      <c r="EYZ304" s="39"/>
      <c r="EZA304" s="39"/>
      <c r="EZB304" s="39"/>
      <c r="EZC304" s="39"/>
      <c r="EZD304" s="39"/>
      <c r="EZE304" s="39"/>
      <c r="EZF304" s="39"/>
      <c r="EZG304" s="39"/>
      <c r="EZH304" s="39"/>
      <c r="EZI304" s="39"/>
      <c r="EZJ304" s="39"/>
      <c r="EZK304" s="39"/>
      <c r="EZL304" s="39"/>
      <c r="EZM304" s="39"/>
      <c r="EZN304" s="39"/>
      <c r="EZO304" s="39"/>
      <c r="EZP304" s="39"/>
      <c r="EZQ304" s="39"/>
      <c r="EZR304" s="39"/>
      <c r="EZS304" s="39"/>
      <c r="EZT304" s="39"/>
      <c r="EZU304" s="39"/>
      <c r="EZV304" s="39"/>
      <c r="EZW304" s="39"/>
      <c r="EZX304" s="39"/>
      <c r="EZY304" s="39"/>
      <c r="EZZ304" s="39"/>
      <c r="FAA304" s="39"/>
      <c r="FAB304" s="39"/>
      <c r="FAC304" s="39"/>
      <c r="FAD304" s="39"/>
      <c r="FAE304" s="39"/>
      <c r="FAF304" s="39"/>
      <c r="FAG304" s="39"/>
      <c r="FAH304" s="39"/>
      <c r="FAI304" s="39"/>
      <c r="FAJ304" s="39"/>
      <c r="FAK304" s="39"/>
      <c r="FAL304" s="39"/>
      <c r="FAM304" s="39"/>
      <c r="FAN304" s="39"/>
      <c r="FAO304" s="39"/>
      <c r="FAP304" s="39"/>
      <c r="FAQ304" s="39"/>
      <c r="FAR304" s="39"/>
      <c r="FAS304" s="39"/>
      <c r="FAT304" s="39"/>
      <c r="FAU304" s="39"/>
      <c r="FAV304" s="39"/>
      <c r="FAW304" s="39"/>
      <c r="FAX304" s="39"/>
      <c r="FAY304" s="39"/>
      <c r="FAZ304" s="39"/>
      <c r="FBA304" s="39"/>
      <c r="FBB304" s="39"/>
      <c r="FBC304" s="39"/>
      <c r="FBD304" s="39"/>
      <c r="FBE304" s="39"/>
      <c r="FBF304" s="39"/>
      <c r="FBG304" s="39"/>
      <c r="FBH304" s="39"/>
      <c r="FBI304" s="39"/>
      <c r="FBJ304" s="39"/>
      <c r="FBK304" s="39"/>
      <c r="FBL304" s="39"/>
      <c r="FBM304" s="39"/>
      <c r="FBN304" s="39"/>
      <c r="FBO304" s="39"/>
      <c r="FBP304" s="39"/>
      <c r="FBQ304" s="39"/>
      <c r="FBR304" s="39"/>
      <c r="FBS304" s="39"/>
      <c r="FBT304" s="39"/>
      <c r="FBU304" s="39"/>
      <c r="FBV304" s="39"/>
      <c r="FBW304" s="39"/>
      <c r="FBX304" s="39"/>
      <c r="FBY304" s="39"/>
      <c r="FBZ304" s="39"/>
      <c r="FCA304" s="39"/>
      <c r="FCB304" s="39"/>
      <c r="FCC304" s="39"/>
      <c r="FCD304" s="39"/>
      <c r="FCE304" s="39"/>
      <c r="FCF304" s="39"/>
      <c r="FCG304" s="39"/>
      <c r="FCH304" s="39"/>
      <c r="FCI304" s="39"/>
      <c r="FCJ304" s="39"/>
      <c r="FCK304" s="39"/>
      <c r="FCL304" s="39"/>
      <c r="FCM304" s="39"/>
      <c r="FCN304" s="39"/>
      <c r="FCO304" s="39"/>
      <c r="FCP304" s="39"/>
      <c r="FCQ304" s="39"/>
      <c r="FCR304" s="39"/>
      <c r="FCS304" s="39"/>
      <c r="FCT304" s="39"/>
      <c r="FCU304" s="39"/>
      <c r="FCV304" s="39"/>
      <c r="FCW304" s="39"/>
      <c r="FCX304" s="39"/>
      <c r="FCY304" s="39"/>
      <c r="FCZ304" s="39"/>
      <c r="FDA304" s="39"/>
      <c r="FDB304" s="39"/>
      <c r="FDC304" s="39"/>
      <c r="FDD304" s="39"/>
      <c r="FDE304" s="39"/>
      <c r="FDF304" s="39"/>
      <c r="FDG304" s="39"/>
      <c r="FDH304" s="39"/>
      <c r="FDI304" s="39"/>
      <c r="FDJ304" s="39"/>
      <c r="FDK304" s="39"/>
      <c r="FDL304" s="39"/>
      <c r="FDM304" s="39"/>
      <c r="FDN304" s="39"/>
      <c r="FDO304" s="39"/>
      <c r="FDP304" s="39"/>
      <c r="FDQ304" s="39"/>
      <c r="FDR304" s="39"/>
      <c r="FDS304" s="39"/>
      <c r="FDT304" s="39"/>
      <c r="FDU304" s="39"/>
      <c r="FDV304" s="39"/>
      <c r="FDW304" s="39"/>
      <c r="FDX304" s="39"/>
      <c r="FDY304" s="39"/>
      <c r="FDZ304" s="39"/>
      <c r="FEA304" s="39"/>
      <c r="FEB304" s="39"/>
      <c r="FEC304" s="39"/>
      <c r="FED304" s="39"/>
      <c r="FEE304" s="39"/>
      <c r="FEF304" s="39"/>
      <c r="FEG304" s="39"/>
      <c r="FEH304" s="39"/>
      <c r="FEI304" s="39"/>
      <c r="FEJ304" s="39"/>
      <c r="FEK304" s="39"/>
      <c r="FEL304" s="39"/>
      <c r="FEM304" s="39"/>
      <c r="FEN304" s="39"/>
      <c r="FEO304" s="39"/>
      <c r="FEP304" s="39"/>
      <c r="FEQ304" s="39"/>
      <c r="FER304" s="39"/>
      <c r="FES304" s="39"/>
      <c r="FET304" s="39"/>
      <c r="FEU304" s="39"/>
      <c r="FEV304" s="39"/>
      <c r="FEW304" s="39"/>
      <c r="FEX304" s="39"/>
      <c r="FEY304" s="39"/>
      <c r="FEZ304" s="39"/>
      <c r="FFA304" s="39"/>
      <c r="FFB304" s="39"/>
      <c r="FFC304" s="39"/>
      <c r="FFD304" s="39"/>
      <c r="FFE304" s="39"/>
      <c r="FFF304" s="39"/>
      <c r="FFG304" s="39"/>
      <c r="FFH304" s="39"/>
      <c r="FFI304" s="39"/>
      <c r="FFJ304" s="39"/>
      <c r="FFK304" s="39"/>
      <c r="FFL304" s="39"/>
      <c r="FFM304" s="39"/>
      <c r="FFN304" s="39"/>
      <c r="FFO304" s="39"/>
      <c r="FFP304" s="39"/>
      <c r="FFQ304" s="39"/>
      <c r="FFR304" s="39"/>
      <c r="FFS304" s="39"/>
      <c r="FFT304" s="39"/>
      <c r="FFU304" s="39"/>
      <c r="FFV304" s="39"/>
      <c r="FFW304" s="39"/>
      <c r="FFX304" s="39"/>
      <c r="FFY304" s="39"/>
      <c r="FFZ304" s="39"/>
      <c r="FGA304" s="39"/>
      <c r="FGB304" s="39"/>
      <c r="FGC304" s="39"/>
      <c r="FGD304" s="39"/>
      <c r="FGE304" s="39"/>
      <c r="FGF304" s="39"/>
      <c r="FGG304" s="39"/>
      <c r="FGH304" s="39"/>
      <c r="FGI304" s="39"/>
      <c r="FGJ304" s="39"/>
      <c r="FGK304" s="39"/>
      <c r="FGL304" s="39"/>
      <c r="FGM304" s="39"/>
      <c r="FGN304" s="39"/>
      <c r="FGO304" s="39"/>
      <c r="FGP304" s="39"/>
      <c r="FGQ304" s="39"/>
      <c r="FGR304" s="39"/>
      <c r="FGS304" s="39"/>
      <c r="FGT304" s="39"/>
      <c r="FGU304" s="39"/>
      <c r="FGV304" s="39"/>
      <c r="FGW304" s="39"/>
      <c r="FGX304" s="39"/>
      <c r="FGY304" s="39"/>
      <c r="FGZ304" s="39"/>
      <c r="FHA304" s="39"/>
      <c r="FHB304" s="39"/>
      <c r="FHC304" s="39"/>
      <c r="FHD304" s="39"/>
      <c r="FHE304" s="39"/>
      <c r="FHF304" s="39"/>
      <c r="FHG304" s="39"/>
      <c r="FHH304" s="39"/>
      <c r="FHI304" s="39"/>
      <c r="FHJ304" s="39"/>
      <c r="FHK304" s="39"/>
      <c r="FHL304" s="39"/>
      <c r="FHM304" s="39"/>
      <c r="FHN304" s="39"/>
      <c r="FHO304" s="39"/>
      <c r="FHP304" s="39"/>
      <c r="FHQ304" s="39"/>
      <c r="FHR304" s="39"/>
      <c r="FHS304" s="39"/>
      <c r="FHT304" s="39"/>
      <c r="FHU304" s="39"/>
      <c r="FHV304" s="39"/>
      <c r="FHW304" s="39"/>
      <c r="FHX304" s="39"/>
      <c r="FHY304" s="39"/>
      <c r="FHZ304" s="39"/>
      <c r="FIA304" s="39"/>
      <c r="FIB304" s="39"/>
      <c r="FIC304" s="39"/>
      <c r="FID304" s="39"/>
      <c r="FIE304" s="39"/>
      <c r="FIF304" s="39"/>
      <c r="FIG304" s="39"/>
      <c r="FIH304" s="39"/>
      <c r="FII304" s="39"/>
      <c r="FIJ304" s="39"/>
      <c r="FIK304" s="39"/>
      <c r="FIL304" s="39"/>
      <c r="FIM304" s="39"/>
      <c r="FIN304" s="39"/>
      <c r="FIO304" s="39"/>
      <c r="FIP304" s="39"/>
      <c r="FIQ304" s="39"/>
      <c r="FIR304" s="39"/>
      <c r="FIS304" s="39"/>
      <c r="FIT304" s="39"/>
      <c r="FIU304" s="39"/>
      <c r="FIV304" s="39"/>
      <c r="FIW304" s="39"/>
      <c r="FIX304" s="39"/>
      <c r="FIY304" s="39"/>
      <c r="FIZ304" s="39"/>
      <c r="FJA304" s="39"/>
      <c r="FJB304" s="39"/>
      <c r="FJC304" s="39"/>
      <c r="FJD304" s="39"/>
      <c r="FJE304" s="39"/>
      <c r="FJF304" s="39"/>
      <c r="FJG304" s="39"/>
      <c r="FJH304" s="39"/>
      <c r="FJI304" s="39"/>
      <c r="FJJ304" s="39"/>
      <c r="FJK304" s="39"/>
      <c r="FJL304" s="39"/>
      <c r="FJM304" s="39"/>
      <c r="FJN304" s="39"/>
      <c r="FJO304" s="39"/>
      <c r="FJP304" s="39"/>
      <c r="FJQ304" s="39"/>
      <c r="FJR304" s="39"/>
      <c r="FJS304" s="39"/>
      <c r="FJT304" s="39"/>
      <c r="FJU304" s="39"/>
      <c r="FJV304" s="39"/>
      <c r="FJW304" s="39"/>
      <c r="FJX304" s="39"/>
      <c r="FJY304" s="39"/>
      <c r="FJZ304" s="39"/>
      <c r="FKA304" s="39"/>
      <c r="FKB304" s="39"/>
      <c r="FKC304" s="39"/>
      <c r="FKD304" s="39"/>
      <c r="FKE304" s="39"/>
      <c r="FKF304" s="39"/>
      <c r="FKG304" s="39"/>
      <c r="FKH304" s="39"/>
      <c r="FKI304" s="39"/>
      <c r="FKJ304" s="39"/>
      <c r="FKK304" s="39"/>
      <c r="FKL304" s="39"/>
      <c r="FKM304" s="39"/>
      <c r="FKN304" s="39"/>
      <c r="FKO304" s="39"/>
      <c r="FKP304" s="39"/>
      <c r="FKQ304" s="39"/>
      <c r="FKR304" s="39"/>
      <c r="FKS304" s="39"/>
      <c r="FKT304" s="39"/>
      <c r="FKU304" s="39"/>
      <c r="FKV304" s="39"/>
      <c r="FKW304" s="39"/>
      <c r="FKX304" s="39"/>
      <c r="FKY304" s="39"/>
      <c r="FKZ304" s="39"/>
      <c r="FLA304" s="39"/>
      <c r="FLB304" s="39"/>
      <c r="FLC304" s="39"/>
      <c r="FLD304" s="39"/>
      <c r="FLE304" s="39"/>
      <c r="FLF304" s="39"/>
      <c r="FLG304" s="39"/>
      <c r="FLH304" s="39"/>
      <c r="FLI304" s="39"/>
      <c r="FLJ304" s="39"/>
      <c r="FLK304" s="39"/>
      <c r="FLL304" s="39"/>
      <c r="FLM304" s="39"/>
      <c r="FLN304" s="39"/>
      <c r="FLO304" s="39"/>
      <c r="FLP304" s="39"/>
      <c r="FLQ304" s="39"/>
      <c r="FLR304" s="39"/>
      <c r="FLS304" s="39"/>
      <c r="FLT304" s="39"/>
      <c r="FLU304" s="39"/>
      <c r="FLV304" s="39"/>
      <c r="FLW304" s="39"/>
      <c r="FLX304" s="39"/>
      <c r="FLY304" s="39"/>
      <c r="FLZ304" s="39"/>
      <c r="FMA304" s="39"/>
      <c r="FMB304" s="39"/>
      <c r="FMC304" s="39"/>
      <c r="FMD304" s="39"/>
      <c r="FME304" s="39"/>
      <c r="FMF304" s="39"/>
      <c r="FMG304" s="39"/>
      <c r="FMH304" s="39"/>
      <c r="FMI304" s="39"/>
      <c r="FMJ304" s="39"/>
      <c r="FMK304" s="39"/>
      <c r="FML304" s="39"/>
      <c r="FMM304" s="39"/>
      <c r="FMN304" s="39"/>
      <c r="FMO304" s="39"/>
      <c r="FMP304" s="39"/>
      <c r="FMQ304" s="39"/>
      <c r="FMR304" s="39"/>
      <c r="FMS304" s="39"/>
      <c r="FMT304" s="39"/>
      <c r="FMU304" s="39"/>
      <c r="FMV304" s="39"/>
      <c r="FMW304" s="39"/>
      <c r="FMX304" s="39"/>
      <c r="FMY304" s="39"/>
      <c r="FMZ304" s="39"/>
      <c r="FNA304" s="39"/>
      <c r="FNB304" s="39"/>
      <c r="FNC304" s="39"/>
      <c r="FND304" s="39"/>
      <c r="FNE304" s="39"/>
      <c r="FNF304" s="39"/>
      <c r="FNG304" s="39"/>
      <c r="FNH304" s="39"/>
      <c r="FNI304" s="39"/>
      <c r="FNJ304" s="39"/>
      <c r="FNK304" s="39"/>
      <c r="FNL304" s="39"/>
      <c r="FNM304" s="39"/>
      <c r="FNN304" s="39"/>
      <c r="FNO304" s="39"/>
      <c r="FNP304" s="39"/>
      <c r="FNQ304" s="39"/>
      <c r="FNR304" s="39"/>
      <c r="FNS304" s="39"/>
      <c r="FNT304" s="39"/>
      <c r="FNU304" s="39"/>
      <c r="FNV304" s="39"/>
      <c r="FNW304" s="39"/>
      <c r="FNX304" s="39"/>
      <c r="FNY304" s="39"/>
      <c r="FNZ304" s="39"/>
      <c r="FOA304" s="39"/>
      <c r="FOB304" s="39"/>
      <c r="FOC304" s="39"/>
      <c r="FOD304" s="39"/>
      <c r="FOE304" s="39"/>
      <c r="FOF304" s="39"/>
      <c r="FOG304" s="39"/>
      <c r="FOH304" s="39"/>
      <c r="FOI304" s="39"/>
      <c r="FOJ304" s="39"/>
      <c r="FOK304" s="39"/>
      <c r="FOL304" s="39"/>
      <c r="FOM304" s="39"/>
      <c r="FON304" s="39"/>
      <c r="FOO304" s="39"/>
      <c r="FOP304" s="39"/>
      <c r="FOQ304" s="39"/>
      <c r="FOR304" s="39"/>
      <c r="FOS304" s="39"/>
      <c r="FOT304" s="39"/>
      <c r="FOU304" s="39"/>
      <c r="FOV304" s="39"/>
      <c r="FOW304" s="39"/>
      <c r="FOX304" s="39"/>
      <c r="FOY304" s="39"/>
      <c r="FOZ304" s="39"/>
      <c r="FPA304" s="39"/>
      <c r="FPB304" s="39"/>
      <c r="FPC304" s="39"/>
      <c r="FPD304" s="39"/>
      <c r="FPE304" s="39"/>
      <c r="FPF304" s="39"/>
      <c r="FPG304" s="39"/>
      <c r="FPH304" s="39"/>
      <c r="FPI304" s="39"/>
      <c r="FPJ304" s="39"/>
      <c r="FPK304" s="39"/>
      <c r="FPL304" s="39"/>
      <c r="FPM304" s="39"/>
      <c r="FPN304" s="39"/>
      <c r="FPO304" s="39"/>
      <c r="FPP304" s="39"/>
      <c r="FPQ304" s="39"/>
      <c r="FPR304" s="39"/>
      <c r="FPS304" s="39"/>
      <c r="FPT304" s="39"/>
      <c r="FPU304" s="39"/>
      <c r="FPV304" s="39"/>
      <c r="FPW304" s="39"/>
      <c r="FPX304" s="39"/>
      <c r="FPY304" s="39"/>
      <c r="FPZ304" s="39"/>
      <c r="FQA304" s="39"/>
      <c r="FQB304" s="39"/>
      <c r="FQC304" s="39"/>
      <c r="FQD304" s="39"/>
      <c r="FQE304" s="39"/>
      <c r="FQF304" s="39"/>
      <c r="FQG304" s="39"/>
      <c r="FQH304" s="39"/>
      <c r="FQI304" s="39"/>
      <c r="FQJ304" s="39"/>
      <c r="FQK304" s="39"/>
      <c r="FQL304" s="39"/>
      <c r="FQM304" s="39"/>
      <c r="FQN304" s="39"/>
      <c r="FQO304" s="39"/>
      <c r="FQP304" s="39"/>
      <c r="FQQ304" s="39"/>
      <c r="FQR304" s="39"/>
      <c r="FQS304" s="39"/>
      <c r="FQT304" s="39"/>
      <c r="FQU304" s="39"/>
      <c r="FQV304" s="39"/>
      <c r="FQW304" s="39"/>
      <c r="FQX304" s="39"/>
      <c r="FQY304" s="39"/>
      <c r="FQZ304" s="39"/>
      <c r="FRA304" s="39"/>
      <c r="FRB304" s="39"/>
      <c r="FRC304" s="39"/>
      <c r="FRD304" s="39"/>
      <c r="FRE304" s="39"/>
      <c r="FRF304" s="39"/>
      <c r="FRG304" s="39"/>
      <c r="FRH304" s="39"/>
      <c r="FRI304" s="39"/>
      <c r="FRJ304" s="39"/>
      <c r="FRK304" s="39"/>
      <c r="FRL304" s="39"/>
      <c r="FRM304" s="39"/>
      <c r="FRN304" s="39"/>
      <c r="FRO304" s="39"/>
      <c r="FRP304" s="39"/>
      <c r="FRQ304" s="39"/>
      <c r="FRR304" s="39"/>
      <c r="FRS304" s="39"/>
      <c r="FRT304" s="39"/>
      <c r="FRU304" s="39"/>
      <c r="FRV304" s="39"/>
      <c r="FRW304" s="39"/>
      <c r="FRX304" s="39"/>
      <c r="FRY304" s="39"/>
      <c r="FRZ304" s="39"/>
      <c r="FSA304" s="39"/>
      <c r="FSB304" s="39"/>
      <c r="FSC304" s="39"/>
      <c r="FSD304" s="39"/>
      <c r="FSE304" s="39"/>
      <c r="FSF304" s="39"/>
      <c r="FSG304" s="39"/>
      <c r="FSH304" s="39"/>
      <c r="FSI304" s="39"/>
      <c r="FSJ304" s="39"/>
      <c r="FSK304" s="39"/>
      <c r="FSL304" s="39"/>
      <c r="FSM304" s="39"/>
      <c r="FSN304" s="39"/>
      <c r="FSO304" s="39"/>
      <c r="FSP304" s="39"/>
      <c r="FSQ304" s="39"/>
      <c r="FSR304" s="39"/>
      <c r="FSS304" s="39"/>
      <c r="FST304" s="39"/>
      <c r="FSU304" s="39"/>
      <c r="FSV304" s="39"/>
      <c r="FSW304" s="39"/>
      <c r="FSX304" s="39"/>
      <c r="FSY304" s="39"/>
      <c r="FSZ304" s="39"/>
      <c r="FTA304" s="39"/>
      <c r="FTB304" s="39"/>
      <c r="FTC304" s="39"/>
      <c r="FTD304" s="39"/>
      <c r="FTE304" s="39"/>
      <c r="FTF304" s="39"/>
      <c r="FTG304" s="39"/>
      <c r="FTH304" s="39"/>
      <c r="FTI304" s="39"/>
      <c r="FTJ304" s="39"/>
      <c r="FTK304" s="39"/>
      <c r="FTL304" s="39"/>
      <c r="FTM304" s="39"/>
      <c r="FTN304" s="39"/>
      <c r="FTO304" s="39"/>
      <c r="FTP304" s="39"/>
      <c r="FTQ304" s="39"/>
      <c r="FTR304" s="39"/>
      <c r="FTS304" s="39"/>
      <c r="FTT304" s="39"/>
      <c r="FTU304" s="39"/>
      <c r="FTV304" s="39"/>
      <c r="FTW304" s="39"/>
      <c r="FTX304" s="39"/>
      <c r="FTY304" s="39"/>
      <c r="FTZ304" s="39"/>
      <c r="FUA304" s="39"/>
      <c r="FUB304" s="39"/>
      <c r="FUC304" s="39"/>
      <c r="FUD304" s="39"/>
      <c r="FUE304" s="39"/>
      <c r="FUF304" s="39"/>
      <c r="FUG304" s="39"/>
      <c r="FUH304" s="39"/>
      <c r="FUI304" s="39"/>
      <c r="FUJ304" s="39"/>
      <c r="FUK304" s="39"/>
      <c r="FUL304" s="39"/>
      <c r="FUM304" s="39"/>
      <c r="FUN304" s="39"/>
      <c r="FUO304" s="39"/>
      <c r="FUP304" s="39"/>
      <c r="FUQ304" s="39"/>
      <c r="FUR304" s="39"/>
      <c r="FUS304" s="39"/>
      <c r="FUT304" s="39"/>
      <c r="FUU304" s="39"/>
      <c r="FUV304" s="39"/>
      <c r="FUW304" s="39"/>
      <c r="FUX304" s="39"/>
      <c r="FUY304" s="39"/>
      <c r="FUZ304" s="39"/>
      <c r="FVA304" s="39"/>
      <c r="FVB304" s="39"/>
      <c r="FVC304" s="39"/>
      <c r="FVD304" s="39"/>
      <c r="FVE304" s="39"/>
      <c r="FVF304" s="39"/>
      <c r="FVG304" s="39"/>
      <c r="FVH304" s="39"/>
      <c r="FVI304" s="39"/>
      <c r="FVJ304" s="39"/>
      <c r="FVK304" s="39"/>
      <c r="FVL304" s="39"/>
      <c r="FVM304" s="39"/>
      <c r="FVN304" s="39"/>
      <c r="FVO304" s="39"/>
      <c r="FVP304" s="39"/>
      <c r="FVQ304" s="39"/>
      <c r="FVR304" s="39"/>
      <c r="FVS304" s="39"/>
      <c r="FVT304" s="39"/>
      <c r="FVU304" s="39"/>
      <c r="FVV304" s="39"/>
      <c r="FVW304" s="39"/>
      <c r="FVX304" s="39"/>
      <c r="FVY304" s="39"/>
      <c r="FVZ304" s="39"/>
      <c r="FWA304" s="39"/>
      <c r="FWB304" s="39"/>
      <c r="FWC304" s="39"/>
      <c r="FWD304" s="39"/>
      <c r="FWE304" s="39"/>
      <c r="FWF304" s="39"/>
      <c r="FWG304" s="39"/>
      <c r="FWH304" s="39"/>
      <c r="FWI304" s="39"/>
      <c r="FWJ304" s="39"/>
      <c r="FWK304" s="39"/>
      <c r="FWL304" s="39"/>
      <c r="FWM304" s="39"/>
      <c r="FWN304" s="39"/>
      <c r="FWO304" s="39"/>
      <c r="FWP304" s="39"/>
      <c r="FWQ304" s="39"/>
      <c r="FWR304" s="39"/>
      <c r="FWS304" s="39"/>
      <c r="FWT304" s="39"/>
      <c r="FWU304" s="39"/>
      <c r="FWV304" s="39"/>
      <c r="FWW304" s="39"/>
      <c r="FWX304" s="39"/>
      <c r="FWY304" s="39"/>
      <c r="FWZ304" s="39"/>
      <c r="FXA304" s="39"/>
      <c r="FXB304" s="39"/>
      <c r="FXC304" s="39"/>
      <c r="FXD304" s="39"/>
      <c r="FXE304" s="39"/>
      <c r="FXF304" s="39"/>
      <c r="FXG304" s="39"/>
      <c r="FXH304" s="39"/>
      <c r="FXI304" s="39"/>
      <c r="FXJ304" s="39"/>
      <c r="FXK304" s="39"/>
      <c r="FXL304" s="39"/>
      <c r="FXM304" s="39"/>
      <c r="FXN304" s="39"/>
      <c r="FXO304" s="39"/>
      <c r="FXP304" s="39"/>
      <c r="FXQ304" s="39"/>
      <c r="FXR304" s="39"/>
      <c r="FXS304" s="39"/>
      <c r="FXT304" s="39"/>
      <c r="FXU304" s="39"/>
      <c r="FXV304" s="39"/>
      <c r="FXW304" s="39"/>
      <c r="FXX304" s="39"/>
      <c r="FXY304" s="39"/>
      <c r="FXZ304" s="39"/>
      <c r="FYA304" s="39"/>
      <c r="FYB304" s="39"/>
      <c r="FYC304" s="39"/>
      <c r="FYD304" s="39"/>
      <c r="FYE304" s="39"/>
      <c r="FYF304" s="39"/>
      <c r="FYG304" s="39"/>
      <c r="FYH304" s="39"/>
      <c r="FYI304" s="39"/>
      <c r="FYJ304" s="39"/>
      <c r="FYK304" s="39"/>
      <c r="FYL304" s="39"/>
      <c r="FYM304" s="39"/>
      <c r="FYN304" s="39"/>
      <c r="FYO304" s="39"/>
      <c r="FYP304" s="39"/>
      <c r="FYQ304" s="39"/>
      <c r="FYR304" s="39"/>
      <c r="FYS304" s="39"/>
      <c r="FYT304" s="39"/>
      <c r="FYU304" s="39"/>
      <c r="FYV304" s="39"/>
      <c r="FYW304" s="39"/>
      <c r="FYX304" s="39"/>
      <c r="FYY304" s="39"/>
      <c r="FYZ304" s="39"/>
      <c r="FZA304" s="39"/>
      <c r="FZB304" s="39"/>
      <c r="FZC304" s="39"/>
      <c r="FZD304" s="39"/>
      <c r="FZE304" s="39"/>
      <c r="FZF304" s="39"/>
      <c r="FZG304" s="39"/>
      <c r="FZH304" s="39"/>
      <c r="FZI304" s="39"/>
      <c r="FZJ304" s="39"/>
      <c r="FZK304" s="39"/>
      <c r="FZL304" s="39"/>
      <c r="FZM304" s="39"/>
      <c r="FZN304" s="39"/>
      <c r="FZO304" s="39"/>
      <c r="FZP304" s="39"/>
      <c r="FZQ304" s="39"/>
      <c r="FZR304" s="39"/>
      <c r="FZS304" s="39"/>
      <c r="FZT304" s="39"/>
      <c r="FZU304" s="39"/>
      <c r="FZV304" s="39"/>
      <c r="FZW304" s="39"/>
      <c r="FZX304" s="39"/>
      <c r="FZY304" s="39"/>
      <c r="FZZ304" s="39"/>
      <c r="GAA304" s="39"/>
      <c r="GAB304" s="39"/>
      <c r="GAC304" s="39"/>
      <c r="GAD304" s="39"/>
      <c r="GAE304" s="39"/>
      <c r="GAF304" s="39"/>
      <c r="GAG304" s="39"/>
      <c r="GAH304" s="39"/>
      <c r="GAI304" s="39"/>
      <c r="GAJ304" s="39"/>
      <c r="GAK304" s="39"/>
      <c r="GAL304" s="39"/>
      <c r="GAM304" s="39"/>
      <c r="GAN304" s="39"/>
      <c r="GAO304" s="39"/>
      <c r="GAP304" s="39"/>
      <c r="GAQ304" s="39"/>
      <c r="GAR304" s="39"/>
      <c r="GAS304" s="39"/>
      <c r="GAT304" s="39"/>
      <c r="GAU304" s="39"/>
      <c r="GAV304" s="39"/>
      <c r="GAW304" s="39"/>
      <c r="GAX304" s="39"/>
      <c r="GAY304" s="39"/>
      <c r="GAZ304" s="39"/>
      <c r="GBA304" s="39"/>
      <c r="GBB304" s="39"/>
      <c r="GBC304" s="39"/>
      <c r="GBD304" s="39"/>
      <c r="GBE304" s="39"/>
      <c r="GBF304" s="39"/>
      <c r="GBG304" s="39"/>
      <c r="GBH304" s="39"/>
      <c r="GBI304" s="39"/>
      <c r="GBJ304" s="39"/>
      <c r="GBK304" s="39"/>
      <c r="GBL304" s="39"/>
      <c r="GBM304" s="39"/>
      <c r="GBN304" s="39"/>
      <c r="GBO304" s="39"/>
      <c r="GBP304" s="39"/>
      <c r="GBQ304" s="39"/>
      <c r="GBR304" s="39"/>
      <c r="GBS304" s="39"/>
      <c r="GBT304" s="39"/>
      <c r="GBU304" s="39"/>
      <c r="GBV304" s="39"/>
      <c r="GBW304" s="39"/>
      <c r="GBX304" s="39"/>
      <c r="GBY304" s="39"/>
      <c r="GBZ304" s="39"/>
      <c r="GCA304" s="39"/>
      <c r="GCB304" s="39"/>
      <c r="GCC304" s="39"/>
      <c r="GCD304" s="39"/>
      <c r="GCE304" s="39"/>
      <c r="GCF304" s="39"/>
      <c r="GCG304" s="39"/>
      <c r="GCH304" s="39"/>
      <c r="GCI304" s="39"/>
      <c r="GCJ304" s="39"/>
      <c r="GCK304" s="39"/>
      <c r="GCL304" s="39"/>
      <c r="GCM304" s="39"/>
      <c r="GCN304" s="39"/>
      <c r="GCO304" s="39"/>
      <c r="GCP304" s="39"/>
      <c r="GCQ304" s="39"/>
      <c r="GCR304" s="39"/>
      <c r="GCS304" s="39"/>
      <c r="GCT304" s="39"/>
      <c r="GCU304" s="39"/>
      <c r="GCV304" s="39"/>
      <c r="GCW304" s="39"/>
      <c r="GCX304" s="39"/>
      <c r="GCY304" s="39"/>
      <c r="GCZ304" s="39"/>
      <c r="GDA304" s="39"/>
      <c r="GDB304" s="39"/>
      <c r="GDC304" s="39"/>
      <c r="GDD304" s="39"/>
      <c r="GDE304" s="39"/>
      <c r="GDF304" s="39"/>
      <c r="GDG304" s="39"/>
      <c r="GDH304" s="39"/>
      <c r="GDI304" s="39"/>
      <c r="GDJ304" s="39"/>
      <c r="GDK304" s="39"/>
      <c r="GDL304" s="39"/>
      <c r="GDM304" s="39"/>
      <c r="GDN304" s="39"/>
      <c r="GDO304" s="39"/>
      <c r="GDP304" s="39"/>
      <c r="GDQ304" s="39"/>
      <c r="GDR304" s="39"/>
      <c r="GDS304" s="39"/>
      <c r="GDT304" s="39"/>
      <c r="GDU304" s="39"/>
      <c r="GDV304" s="39"/>
      <c r="GDW304" s="39"/>
      <c r="GDX304" s="39"/>
      <c r="GDY304" s="39"/>
      <c r="GDZ304" s="39"/>
      <c r="GEA304" s="39"/>
      <c r="GEB304" s="39"/>
      <c r="GEC304" s="39"/>
      <c r="GED304" s="39"/>
      <c r="GEE304" s="39"/>
      <c r="GEF304" s="39"/>
      <c r="GEG304" s="39"/>
      <c r="GEH304" s="39"/>
      <c r="GEI304" s="39"/>
      <c r="GEJ304" s="39"/>
      <c r="GEK304" s="39"/>
      <c r="GEL304" s="39"/>
      <c r="GEM304" s="39"/>
      <c r="GEN304" s="39"/>
      <c r="GEO304" s="39"/>
      <c r="GEP304" s="39"/>
      <c r="GEQ304" s="39"/>
      <c r="GER304" s="39"/>
      <c r="GES304" s="39"/>
      <c r="GET304" s="39"/>
      <c r="GEU304" s="39"/>
      <c r="GEV304" s="39"/>
      <c r="GEW304" s="39"/>
      <c r="GEX304" s="39"/>
      <c r="GEY304" s="39"/>
      <c r="GEZ304" s="39"/>
      <c r="GFA304" s="39"/>
      <c r="GFB304" s="39"/>
      <c r="GFC304" s="39"/>
      <c r="GFD304" s="39"/>
      <c r="GFE304" s="39"/>
      <c r="GFF304" s="39"/>
      <c r="GFG304" s="39"/>
      <c r="GFH304" s="39"/>
      <c r="GFI304" s="39"/>
      <c r="GFJ304" s="39"/>
      <c r="GFK304" s="39"/>
      <c r="GFL304" s="39"/>
      <c r="GFM304" s="39"/>
      <c r="GFN304" s="39"/>
      <c r="GFO304" s="39"/>
      <c r="GFP304" s="39"/>
      <c r="GFQ304" s="39"/>
      <c r="GFR304" s="39"/>
      <c r="GFS304" s="39"/>
      <c r="GFT304" s="39"/>
      <c r="GFU304" s="39"/>
      <c r="GFV304" s="39"/>
      <c r="GFW304" s="39"/>
      <c r="GFX304" s="39"/>
      <c r="GFY304" s="39"/>
      <c r="GFZ304" s="39"/>
      <c r="GGA304" s="39"/>
      <c r="GGB304" s="39"/>
      <c r="GGC304" s="39"/>
      <c r="GGD304" s="39"/>
      <c r="GGE304" s="39"/>
      <c r="GGF304" s="39"/>
      <c r="GGG304" s="39"/>
      <c r="GGH304" s="39"/>
      <c r="GGI304" s="39"/>
      <c r="GGJ304" s="39"/>
      <c r="GGK304" s="39"/>
      <c r="GGL304" s="39"/>
      <c r="GGM304" s="39"/>
      <c r="GGN304" s="39"/>
      <c r="GGO304" s="39"/>
      <c r="GGP304" s="39"/>
      <c r="GGQ304" s="39"/>
      <c r="GGR304" s="39"/>
      <c r="GGS304" s="39"/>
      <c r="GGT304" s="39"/>
      <c r="GGU304" s="39"/>
      <c r="GGV304" s="39"/>
      <c r="GGW304" s="39"/>
      <c r="GGX304" s="39"/>
      <c r="GGY304" s="39"/>
      <c r="GGZ304" s="39"/>
      <c r="GHA304" s="39"/>
      <c r="GHB304" s="39"/>
      <c r="GHC304" s="39"/>
      <c r="GHD304" s="39"/>
      <c r="GHE304" s="39"/>
      <c r="GHF304" s="39"/>
      <c r="GHG304" s="39"/>
      <c r="GHH304" s="39"/>
      <c r="GHI304" s="39"/>
      <c r="GHJ304" s="39"/>
      <c r="GHK304" s="39"/>
      <c r="GHL304" s="39"/>
      <c r="GHM304" s="39"/>
      <c r="GHN304" s="39"/>
      <c r="GHO304" s="39"/>
      <c r="GHP304" s="39"/>
      <c r="GHQ304" s="39"/>
      <c r="GHR304" s="39"/>
      <c r="GHS304" s="39"/>
      <c r="GHT304" s="39"/>
      <c r="GHU304" s="39"/>
      <c r="GHV304" s="39"/>
      <c r="GHW304" s="39"/>
      <c r="GHX304" s="39"/>
      <c r="GHY304" s="39"/>
      <c r="GHZ304" s="39"/>
      <c r="GIA304" s="39"/>
      <c r="GIB304" s="39"/>
      <c r="GIC304" s="39"/>
      <c r="GID304" s="39"/>
      <c r="GIE304" s="39"/>
      <c r="GIF304" s="39"/>
      <c r="GIG304" s="39"/>
      <c r="GIH304" s="39"/>
      <c r="GII304" s="39"/>
      <c r="GIJ304" s="39"/>
      <c r="GIK304" s="39"/>
      <c r="GIL304" s="39"/>
      <c r="GIM304" s="39"/>
      <c r="GIN304" s="39"/>
      <c r="GIO304" s="39"/>
      <c r="GIP304" s="39"/>
      <c r="GIQ304" s="39"/>
      <c r="GIR304" s="39"/>
      <c r="GIS304" s="39"/>
      <c r="GIT304" s="39"/>
      <c r="GIU304" s="39"/>
      <c r="GIV304" s="39"/>
      <c r="GIW304" s="39"/>
      <c r="GIX304" s="39"/>
      <c r="GIY304" s="39"/>
      <c r="GIZ304" s="39"/>
      <c r="GJA304" s="39"/>
      <c r="GJB304" s="39"/>
      <c r="GJC304" s="39"/>
      <c r="GJD304" s="39"/>
      <c r="GJE304" s="39"/>
      <c r="GJF304" s="39"/>
      <c r="GJG304" s="39"/>
      <c r="GJH304" s="39"/>
      <c r="GJI304" s="39"/>
      <c r="GJJ304" s="39"/>
      <c r="GJK304" s="39"/>
      <c r="GJL304" s="39"/>
      <c r="GJM304" s="39"/>
      <c r="GJN304" s="39"/>
      <c r="GJO304" s="39"/>
      <c r="GJP304" s="39"/>
      <c r="GJQ304" s="39"/>
      <c r="GJR304" s="39"/>
      <c r="GJS304" s="39"/>
      <c r="GJT304" s="39"/>
      <c r="GJU304" s="39"/>
      <c r="GJV304" s="39"/>
      <c r="GJW304" s="39"/>
      <c r="GJX304" s="39"/>
      <c r="GJY304" s="39"/>
      <c r="GJZ304" s="39"/>
      <c r="GKA304" s="39"/>
      <c r="GKB304" s="39"/>
      <c r="GKC304" s="39"/>
      <c r="GKD304" s="39"/>
      <c r="GKE304" s="39"/>
      <c r="GKF304" s="39"/>
      <c r="GKG304" s="39"/>
      <c r="GKH304" s="39"/>
      <c r="GKI304" s="39"/>
      <c r="GKJ304" s="39"/>
      <c r="GKK304" s="39"/>
      <c r="GKL304" s="39"/>
      <c r="GKM304" s="39"/>
      <c r="GKN304" s="39"/>
      <c r="GKO304" s="39"/>
      <c r="GKP304" s="39"/>
      <c r="GKQ304" s="39"/>
      <c r="GKR304" s="39"/>
      <c r="GKS304" s="39"/>
      <c r="GKT304" s="39"/>
      <c r="GKU304" s="39"/>
      <c r="GKV304" s="39"/>
      <c r="GKW304" s="39"/>
      <c r="GKX304" s="39"/>
      <c r="GKY304" s="39"/>
      <c r="GKZ304" s="39"/>
      <c r="GLA304" s="39"/>
      <c r="GLB304" s="39"/>
      <c r="GLC304" s="39"/>
      <c r="GLD304" s="39"/>
      <c r="GLE304" s="39"/>
      <c r="GLF304" s="39"/>
      <c r="GLG304" s="39"/>
      <c r="GLH304" s="39"/>
      <c r="GLI304" s="39"/>
      <c r="GLJ304" s="39"/>
      <c r="GLK304" s="39"/>
      <c r="GLL304" s="39"/>
      <c r="GLM304" s="39"/>
      <c r="GLN304" s="39"/>
      <c r="GLO304" s="39"/>
      <c r="GLP304" s="39"/>
      <c r="GLQ304" s="39"/>
      <c r="GLR304" s="39"/>
      <c r="GLS304" s="39"/>
      <c r="GLT304" s="39"/>
      <c r="GLU304" s="39"/>
      <c r="GLV304" s="39"/>
      <c r="GLW304" s="39"/>
      <c r="GLX304" s="39"/>
      <c r="GLY304" s="39"/>
      <c r="GLZ304" s="39"/>
      <c r="GMA304" s="39"/>
      <c r="GMB304" s="39"/>
      <c r="GMC304" s="39"/>
      <c r="GMD304" s="39"/>
      <c r="GME304" s="39"/>
      <c r="GMF304" s="39"/>
      <c r="GMG304" s="39"/>
      <c r="GMH304" s="39"/>
      <c r="GMI304" s="39"/>
      <c r="GMJ304" s="39"/>
      <c r="GMK304" s="39"/>
      <c r="GML304" s="39"/>
      <c r="GMM304" s="39"/>
      <c r="GMN304" s="39"/>
      <c r="GMO304" s="39"/>
      <c r="GMP304" s="39"/>
      <c r="GMQ304" s="39"/>
      <c r="GMR304" s="39"/>
      <c r="GMS304" s="39"/>
      <c r="GMT304" s="39"/>
      <c r="GMU304" s="39"/>
      <c r="GMV304" s="39"/>
      <c r="GMW304" s="39"/>
      <c r="GMX304" s="39"/>
      <c r="GMY304" s="39"/>
      <c r="GMZ304" s="39"/>
      <c r="GNA304" s="39"/>
      <c r="GNB304" s="39"/>
      <c r="GNC304" s="39"/>
      <c r="GND304" s="39"/>
      <c r="GNE304" s="39"/>
      <c r="GNF304" s="39"/>
      <c r="GNG304" s="39"/>
      <c r="GNH304" s="39"/>
      <c r="GNI304" s="39"/>
      <c r="GNJ304" s="39"/>
      <c r="GNK304" s="39"/>
      <c r="GNL304" s="39"/>
      <c r="GNM304" s="39"/>
      <c r="GNN304" s="39"/>
      <c r="GNO304" s="39"/>
      <c r="GNP304" s="39"/>
      <c r="GNQ304" s="39"/>
      <c r="GNR304" s="39"/>
      <c r="GNS304" s="39"/>
      <c r="GNT304" s="39"/>
      <c r="GNU304" s="39"/>
      <c r="GNV304" s="39"/>
      <c r="GNW304" s="39"/>
      <c r="GNX304" s="39"/>
      <c r="GNY304" s="39"/>
      <c r="GNZ304" s="39"/>
      <c r="GOA304" s="39"/>
      <c r="GOB304" s="39"/>
      <c r="GOC304" s="39"/>
      <c r="GOD304" s="39"/>
      <c r="GOE304" s="39"/>
      <c r="GOF304" s="39"/>
      <c r="GOG304" s="39"/>
      <c r="GOH304" s="39"/>
      <c r="GOI304" s="39"/>
      <c r="GOJ304" s="39"/>
      <c r="GOK304" s="39"/>
      <c r="GOL304" s="39"/>
      <c r="GOM304" s="39"/>
      <c r="GON304" s="39"/>
      <c r="GOO304" s="39"/>
      <c r="GOP304" s="39"/>
      <c r="GOQ304" s="39"/>
      <c r="GOR304" s="39"/>
      <c r="GOS304" s="39"/>
      <c r="GOT304" s="39"/>
      <c r="GOU304" s="39"/>
      <c r="GOV304" s="39"/>
      <c r="GOW304" s="39"/>
      <c r="GOX304" s="39"/>
      <c r="GOY304" s="39"/>
      <c r="GOZ304" s="39"/>
      <c r="GPA304" s="39"/>
      <c r="GPB304" s="39"/>
      <c r="GPC304" s="39"/>
      <c r="GPD304" s="39"/>
      <c r="GPE304" s="39"/>
      <c r="GPF304" s="39"/>
      <c r="GPG304" s="39"/>
      <c r="GPH304" s="39"/>
      <c r="GPI304" s="39"/>
      <c r="GPJ304" s="39"/>
      <c r="GPK304" s="39"/>
      <c r="GPL304" s="39"/>
      <c r="GPM304" s="39"/>
      <c r="GPN304" s="39"/>
      <c r="GPO304" s="39"/>
      <c r="GPP304" s="39"/>
      <c r="GPQ304" s="39"/>
      <c r="GPR304" s="39"/>
      <c r="GPS304" s="39"/>
      <c r="GPT304" s="39"/>
      <c r="GPU304" s="39"/>
      <c r="GPV304" s="39"/>
      <c r="GPW304" s="39"/>
      <c r="GPX304" s="39"/>
      <c r="GPY304" s="39"/>
      <c r="GPZ304" s="39"/>
      <c r="GQA304" s="39"/>
      <c r="GQB304" s="39"/>
      <c r="GQC304" s="39"/>
      <c r="GQD304" s="39"/>
      <c r="GQE304" s="39"/>
      <c r="GQF304" s="39"/>
      <c r="GQG304" s="39"/>
      <c r="GQH304" s="39"/>
      <c r="GQI304" s="39"/>
      <c r="GQJ304" s="39"/>
      <c r="GQK304" s="39"/>
      <c r="GQL304" s="39"/>
      <c r="GQM304" s="39"/>
      <c r="GQN304" s="39"/>
      <c r="GQO304" s="39"/>
      <c r="GQP304" s="39"/>
      <c r="GQQ304" s="39"/>
      <c r="GQR304" s="39"/>
      <c r="GQS304" s="39"/>
      <c r="GQT304" s="39"/>
      <c r="GQU304" s="39"/>
      <c r="GQV304" s="39"/>
      <c r="GQW304" s="39"/>
      <c r="GQX304" s="39"/>
      <c r="GQY304" s="39"/>
      <c r="GQZ304" s="39"/>
      <c r="GRA304" s="39"/>
      <c r="GRB304" s="39"/>
      <c r="GRC304" s="39"/>
      <c r="GRD304" s="39"/>
      <c r="GRE304" s="39"/>
      <c r="GRF304" s="39"/>
      <c r="GRG304" s="39"/>
      <c r="GRH304" s="39"/>
      <c r="GRI304" s="39"/>
      <c r="GRJ304" s="39"/>
      <c r="GRK304" s="39"/>
      <c r="GRL304" s="39"/>
      <c r="GRM304" s="39"/>
      <c r="GRN304" s="39"/>
      <c r="GRO304" s="39"/>
      <c r="GRP304" s="39"/>
      <c r="GRQ304" s="39"/>
      <c r="GRR304" s="39"/>
      <c r="GRS304" s="39"/>
      <c r="GRT304" s="39"/>
      <c r="GRU304" s="39"/>
      <c r="GRV304" s="39"/>
      <c r="GRW304" s="39"/>
      <c r="GRX304" s="39"/>
      <c r="GRY304" s="39"/>
      <c r="GRZ304" s="39"/>
      <c r="GSA304" s="39"/>
      <c r="GSB304" s="39"/>
      <c r="GSC304" s="39"/>
      <c r="GSD304" s="39"/>
      <c r="GSE304" s="39"/>
      <c r="GSF304" s="39"/>
      <c r="GSG304" s="39"/>
      <c r="GSH304" s="39"/>
      <c r="GSI304" s="39"/>
      <c r="GSJ304" s="39"/>
      <c r="GSK304" s="39"/>
      <c r="GSL304" s="39"/>
      <c r="GSM304" s="39"/>
      <c r="GSN304" s="39"/>
      <c r="GSO304" s="39"/>
      <c r="GSP304" s="39"/>
      <c r="GSQ304" s="39"/>
      <c r="GSR304" s="39"/>
      <c r="GSS304" s="39"/>
      <c r="GST304" s="39"/>
      <c r="GSU304" s="39"/>
      <c r="GSV304" s="39"/>
      <c r="GSW304" s="39"/>
      <c r="GSX304" s="39"/>
      <c r="GSY304" s="39"/>
      <c r="GSZ304" s="39"/>
      <c r="GTA304" s="39"/>
      <c r="GTB304" s="39"/>
      <c r="GTC304" s="39"/>
      <c r="GTD304" s="39"/>
      <c r="GTE304" s="39"/>
      <c r="GTF304" s="39"/>
      <c r="GTG304" s="39"/>
      <c r="GTH304" s="39"/>
      <c r="GTI304" s="39"/>
      <c r="GTJ304" s="39"/>
      <c r="GTK304" s="39"/>
      <c r="GTL304" s="39"/>
      <c r="GTM304" s="39"/>
      <c r="GTN304" s="39"/>
      <c r="GTO304" s="39"/>
      <c r="GTP304" s="39"/>
      <c r="GTQ304" s="39"/>
      <c r="GTR304" s="39"/>
      <c r="GTS304" s="39"/>
      <c r="GTT304" s="39"/>
      <c r="GTU304" s="39"/>
      <c r="GTV304" s="39"/>
      <c r="GTW304" s="39"/>
      <c r="GTX304" s="39"/>
      <c r="GTY304" s="39"/>
      <c r="GTZ304" s="39"/>
      <c r="GUA304" s="39"/>
      <c r="GUB304" s="39"/>
      <c r="GUC304" s="39"/>
      <c r="GUD304" s="39"/>
      <c r="GUE304" s="39"/>
      <c r="GUF304" s="39"/>
      <c r="GUG304" s="39"/>
      <c r="GUH304" s="39"/>
      <c r="GUI304" s="39"/>
      <c r="GUJ304" s="39"/>
      <c r="GUK304" s="39"/>
      <c r="GUL304" s="39"/>
      <c r="GUM304" s="39"/>
      <c r="GUN304" s="39"/>
      <c r="GUO304" s="39"/>
      <c r="GUP304" s="39"/>
      <c r="GUQ304" s="39"/>
      <c r="GUR304" s="39"/>
      <c r="GUS304" s="39"/>
      <c r="GUT304" s="39"/>
      <c r="GUU304" s="39"/>
      <c r="GUV304" s="39"/>
      <c r="GUW304" s="39"/>
      <c r="GUX304" s="39"/>
      <c r="GUY304" s="39"/>
      <c r="GUZ304" s="39"/>
      <c r="GVA304" s="39"/>
      <c r="GVB304" s="39"/>
      <c r="GVC304" s="39"/>
      <c r="GVD304" s="39"/>
      <c r="GVE304" s="39"/>
      <c r="GVF304" s="39"/>
      <c r="GVG304" s="39"/>
      <c r="GVH304" s="39"/>
      <c r="GVI304" s="39"/>
      <c r="GVJ304" s="39"/>
      <c r="GVK304" s="39"/>
      <c r="GVL304" s="39"/>
      <c r="GVM304" s="39"/>
      <c r="GVN304" s="39"/>
      <c r="GVO304" s="39"/>
      <c r="GVP304" s="39"/>
      <c r="GVQ304" s="39"/>
      <c r="GVR304" s="39"/>
      <c r="GVS304" s="39"/>
      <c r="GVT304" s="39"/>
      <c r="GVU304" s="39"/>
      <c r="GVV304" s="39"/>
      <c r="GVW304" s="39"/>
      <c r="GVX304" s="39"/>
      <c r="GVY304" s="39"/>
      <c r="GVZ304" s="39"/>
      <c r="GWA304" s="39"/>
      <c r="GWB304" s="39"/>
      <c r="GWC304" s="39"/>
      <c r="GWD304" s="39"/>
      <c r="GWE304" s="39"/>
      <c r="GWF304" s="39"/>
      <c r="GWG304" s="39"/>
      <c r="GWH304" s="39"/>
      <c r="GWI304" s="39"/>
      <c r="GWJ304" s="39"/>
      <c r="GWK304" s="39"/>
      <c r="GWL304" s="39"/>
      <c r="GWM304" s="39"/>
      <c r="GWN304" s="39"/>
      <c r="GWO304" s="39"/>
      <c r="GWP304" s="39"/>
      <c r="GWQ304" s="39"/>
      <c r="GWR304" s="39"/>
      <c r="GWS304" s="39"/>
      <c r="GWT304" s="39"/>
      <c r="GWU304" s="39"/>
      <c r="GWV304" s="39"/>
      <c r="GWW304" s="39"/>
      <c r="GWX304" s="39"/>
      <c r="GWY304" s="39"/>
      <c r="GWZ304" s="39"/>
      <c r="GXA304" s="39"/>
      <c r="GXB304" s="39"/>
      <c r="GXC304" s="39"/>
      <c r="GXD304" s="39"/>
      <c r="GXE304" s="39"/>
      <c r="GXF304" s="39"/>
      <c r="GXG304" s="39"/>
      <c r="GXH304" s="39"/>
      <c r="GXI304" s="39"/>
      <c r="GXJ304" s="39"/>
      <c r="GXK304" s="39"/>
      <c r="GXL304" s="39"/>
      <c r="GXM304" s="39"/>
      <c r="GXN304" s="39"/>
      <c r="GXO304" s="39"/>
      <c r="GXP304" s="39"/>
      <c r="GXQ304" s="39"/>
      <c r="GXR304" s="39"/>
      <c r="GXS304" s="39"/>
      <c r="GXT304" s="39"/>
      <c r="GXU304" s="39"/>
      <c r="GXV304" s="39"/>
      <c r="GXW304" s="39"/>
      <c r="GXX304" s="39"/>
      <c r="GXY304" s="39"/>
      <c r="GXZ304" s="39"/>
      <c r="GYA304" s="39"/>
      <c r="GYB304" s="39"/>
      <c r="GYC304" s="39"/>
      <c r="GYD304" s="39"/>
      <c r="GYE304" s="39"/>
      <c r="GYF304" s="39"/>
      <c r="GYG304" s="39"/>
      <c r="GYH304" s="39"/>
      <c r="GYI304" s="39"/>
      <c r="GYJ304" s="39"/>
      <c r="GYK304" s="39"/>
      <c r="GYL304" s="39"/>
      <c r="GYM304" s="39"/>
      <c r="GYN304" s="39"/>
      <c r="GYO304" s="39"/>
      <c r="GYP304" s="39"/>
      <c r="GYQ304" s="39"/>
      <c r="GYR304" s="39"/>
      <c r="GYS304" s="39"/>
      <c r="GYT304" s="39"/>
      <c r="GYU304" s="39"/>
      <c r="GYV304" s="39"/>
      <c r="GYW304" s="39"/>
      <c r="GYX304" s="39"/>
      <c r="GYY304" s="39"/>
      <c r="GYZ304" s="39"/>
      <c r="GZA304" s="39"/>
      <c r="GZB304" s="39"/>
      <c r="GZC304" s="39"/>
      <c r="GZD304" s="39"/>
      <c r="GZE304" s="39"/>
      <c r="GZF304" s="39"/>
      <c r="GZG304" s="39"/>
      <c r="GZH304" s="39"/>
      <c r="GZI304" s="39"/>
      <c r="GZJ304" s="39"/>
      <c r="GZK304" s="39"/>
      <c r="GZL304" s="39"/>
      <c r="GZM304" s="39"/>
      <c r="GZN304" s="39"/>
      <c r="GZO304" s="39"/>
      <c r="GZP304" s="39"/>
      <c r="GZQ304" s="39"/>
      <c r="GZR304" s="39"/>
      <c r="GZS304" s="39"/>
      <c r="GZT304" s="39"/>
      <c r="GZU304" s="39"/>
      <c r="GZV304" s="39"/>
      <c r="GZW304" s="39"/>
      <c r="GZX304" s="39"/>
      <c r="GZY304" s="39"/>
      <c r="GZZ304" s="39"/>
      <c r="HAA304" s="39"/>
      <c r="HAB304" s="39"/>
      <c r="HAC304" s="39"/>
      <c r="HAD304" s="39"/>
      <c r="HAE304" s="39"/>
      <c r="HAF304" s="39"/>
      <c r="HAG304" s="39"/>
      <c r="HAH304" s="39"/>
      <c r="HAI304" s="39"/>
      <c r="HAJ304" s="39"/>
      <c r="HAK304" s="39"/>
      <c r="HAL304" s="39"/>
      <c r="HAM304" s="39"/>
      <c r="HAN304" s="39"/>
      <c r="HAO304" s="39"/>
      <c r="HAP304" s="39"/>
      <c r="HAQ304" s="39"/>
      <c r="HAR304" s="39"/>
      <c r="HAS304" s="39"/>
      <c r="HAT304" s="39"/>
      <c r="HAU304" s="39"/>
      <c r="HAV304" s="39"/>
      <c r="HAW304" s="39"/>
      <c r="HAX304" s="39"/>
      <c r="HAY304" s="39"/>
      <c r="HAZ304" s="39"/>
      <c r="HBA304" s="39"/>
      <c r="HBB304" s="39"/>
      <c r="HBC304" s="39"/>
      <c r="HBD304" s="39"/>
      <c r="HBE304" s="39"/>
      <c r="HBF304" s="39"/>
      <c r="HBG304" s="39"/>
      <c r="HBH304" s="39"/>
      <c r="HBI304" s="39"/>
      <c r="HBJ304" s="39"/>
      <c r="HBK304" s="39"/>
      <c r="HBL304" s="39"/>
      <c r="HBM304" s="39"/>
      <c r="HBN304" s="39"/>
      <c r="HBO304" s="39"/>
      <c r="HBP304" s="39"/>
      <c r="HBQ304" s="39"/>
      <c r="HBR304" s="39"/>
      <c r="HBS304" s="39"/>
      <c r="HBT304" s="39"/>
      <c r="HBU304" s="39"/>
      <c r="HBV304" s="39"/>
      <c r="HBW304" s="39"/>
      <c r="HBX304" s="39"/>
      <c r="HBY304" s="39"/>
      <c r="HBZ304" s="39"/>
      <c r="HCA304" s="39"/>
      <c r="HCB304" s="39"/>
      <c r="HCC304" s="39"/>
      <c r="HCD304" s="39"/>
      <c r="HCE304" s="39"/>
      <c r="HCF304" s="39"/>
      <c r="HCG304" s="39"/>
      <c r="HCH304" s="39"/>
      <c r="HCI304" s="39"/>
      <c r="HCJ304" s="39"/>
      <c r="HCK304" s="39"/>
      <c r="HCL304" s="39"/>
      <c r="HCM304" s="39"/>
      <c r="HCN304" s="39"/>
      <c r="HCO304" s="39"/>
      <c r="HCP304" s="39"/>
      <c r="HCQ304" s="39"/>
      <c r="HCR304" s="39"/>
      <c r="HCS304" s="39"/>
      <c r="HCT304" s="39"/>
      <c r="HCU304" s="39"/>
      <c r="HCV304" s="39"/>
      <c r="HCW304" s="39"/>
      <c r="HCX304" s="39"/>
      <c r="HCY304" s="39"/>
      <c r="HCZ304" s="39"/>
      <c r="HDA304" s="39"/>
      <c r="HDB304" s="39"/>
      <c r="HDC304" s="39"/>
      <c r="HDD304" s="39"/>
      <c r="HDE304" s="39"/>
      <c r="HDF304" s="39"/>
      <c r="HDG304" s="39"/>
      <c r="HDH304" s="39"/>
      <c r="HDI304" s="39"/>
      <c r="HDJ304" s="39"/>
      <c r="HDK304" s="39"/>
      <c r="HDL304" s="39"/>
      <c r="HDM304" s="39"/>
      <c r="HDN304" s="39"/>
      <c r="HDO304" s="39"/>
      <c r="HDP304" s="39"/>
      <c r="HDQ304" s="39"/>
      <c r="HDR304" s="39"/>
      <c r="HDS304" s="39"/>
      <c r="HDT304" s="39"/>
      <c r="HDU304" s="39"/>
      <c r="HDV304" s="39"/>
      <c r="HDW304" s="39"/>
      <c r="HDX304" s="39"/>
      <c r="HDY304" s="39"/>
      <c r="HDZ304" s="39"/>
      <c r="HEA304" s="39"/>
      <c r="HEB304" s="39"/>
      <c r="HEC304" s="39"/>
      <c r="HED304" s="39"/>
      <c r="HEE304" s="39"/>
      <c r="HEF304" s="39"/>
      <c r="HEG304" s="39"/>
      <c r="HEH304" s="39"/>
      <c r="HEI304" s="39"/>
      <c r="HEJ304" s="39"/>
      <c r="HEK304" s="39"/>
      <c r="HEL304" s="39"/>
      <c r="HEM304" s="39"/>
      <c r="HEN304" s="39"/>
      <c r="HEO304" s="39"/>
      <c r="HEP304" s="39"/>
      <c r="HEQ304" s="39"/>
      <c r="HER304" s="39"/>
      <c r="HES304" s="39"/>
      <c r="HET304" s="39"/>
      <c r="HEU304" s="39"/>
      <c r="HEV304" s="39"/>
      <c r="HEW304" s="39"/>
      <c r="HEX304" s="39"/>
      <c r="HEY304" s="39"/>
      <c r="HEZ304" s="39"/>
      <c r="HFA304" s="39"/>
      <c r="HFB304" s="39"/>
      <c r="HFC304" s="39"/>
      <c r="HFD304" s="39"/>
      <c r="HFE304" s="39"/>
      <c r="HFF304" s="39"/>
      <c r="HFG304" s="39"/>
      <c r="HFH304" s="39"/>
      <c r="HFI304" s="39"/>
      <c r="HFJ304" s="39"/>
      <c r="HFK304" s="39"/>
      <c r="HFL304" s="39"/>
      <c r="HFM304" s="39"/>
      <c r="HFN304" s="39"/>
      <c r="HFO304" s="39"/>
      <c r="HFP304" s="39"/>
      <c r="HFQ304" s="39"/>
      <c r="HFR304" s="39"/>
      <c r="HFS304" s="39"/>
      <c r="HFT304" s="39"/>
      <c r="HFU304" s="39"/>
      <c r="HFV304" s="39"/>
      <c r="HFW304" s="39"/>
      <c r="HFX304" s="39"/>
      <c r="HFY304" s="39"/>
      <c r="HFZ304" s="39"/>
      <c r="HGA304" s="39"/>
      <c r="HGB304" s="39"/>
      <c r="HGC304" s="39"/>
      <c r="HGD304" s="39"/>
      <c r="HGE304" s="39"/>
      <c r="HGF304" s="39"/>
      <c r="HGG304" s="39"/>
      <c r="HGH304" s="39"/>
      <c r="HGI304" s="39"/>
      <c r="HGJ304" s="39"/>
      <c r="HGK304" s="39"/>
      <c r="HGL304" s="39"/>
      <c r="HGM304" s="39"/>
      <c r="HGN304" s="39"/>
      <c r="HGO304" s="39"/>
      <c r="HGP304" s="39"/>
      <c r="HGQ304" s="39"/>
      <c r="HGR304" s="39"/>
      <c r="HGS304" s="39"/>
      <c r="HGT304" s="39"/>
      <c r="HGU304" s="39"/>
      <c r="HGV304" s="39"/>
      <c r="HGW304" s="39"/>
      <c r="HGX304" s="39"/>
      <c r="HGY304" s="39"/>
      <c r="HGZ304" s="39"/>
      <c r="HHA304" s="39"/>
      <c r="HHB304" s="39"/>
      <c r="HHC304" s="39"/>
      <c r="HHD304" s="39"/>
      <c r="HHE304" s="39"/>
      <c r="HHF304" s="39"/>
      <c r="HHG304" s="39"/>
      <c r="HHH304" s="39"/>
      <c r="HHI304" s="39"/>
      <c r="HHJ304" s="39"/>
      <c r="HHK304" s="39"/>
      <c r="HHL304" s="39"/>
      <c r="HHM304" s="39"/>
      <c r="HHN304" s="39"/>
      <c r="HHO304" s="39"/>
      <c r="HHP304" s="39"/>
      <c r="HHQ304" s="39"/>
      <c r="HHR304" s="39"/>
      <c r="HHS304" s="39"/>
      <c r="HHT304" s="39"/>
      <c r="HHU304" s="39"/>
      <c r="HHV304" s="39"/>
      <c r="HHW304" s="39"/>
      <c r="HHX304" s="39"/>
      <c r="HHY304" s="39"/>
      <c r="HHZ304" s="39"/>
      <c r="HIA304" s="39"/>
      <c r="HIB304" s="39"/>
      <c r="HIC304" s="39"/>
      <c r="HID304" s="39"/>
      <c r="HIE304" s="39"/>
      <c r="HIF304" s="39"/>
      <c r="HIG304" s="39"/>
      <c r="HIH304" s="39"/>
      <c r="HII304" s="39"/>
      <c r="HIJ304" s="39"/>
      <c r="HIK304" s="39"/>
      <c r="HIL304" s="39"/>
      <c r="HIM304" s="39"/>
      <c r="HIN304" s="39"/>
      <c r="HIO304" s="39"/>
      <c r="HIP304" s="39"/>
      <c r="HIQ304" s="39"/>
      <c r="HIR304" s="39"/>
      <c r="HIS304" s="39"/>
      <c r="HIT304" s="39"/>
      <c r="HIU304" s="39"/>
      <c r="HIV304" s="39"/>
      <c r="HIW304" s="39"/>
      <c r="HIX304" s="39"/>
      <c r="HIY304" s="39"/>
      <c r="HIZ304" s="39"/>
      <c r="HJA304" s="39"/>
      <c r="HJB304" s="39"/>
      <c r="HJC304" s="39"/>
      <c r="HJD304" s="39"/>
      <c r="HJE304" s="39"/>
      <c r="HJF304" s="39"/>
      <c r="HJG304" s="39"/>
      <c r="HJH304" s="39"/>
      <c r="HJI304" s="39"/>
      <c r="HJJ304" s="39"/>
      <c r="HJK304" s="39"/>
      <c r="HJL304" s="39"/>
      <c r="HJM304" s="39"/>
      <c r="HJN304" s="39"/>
      <c r="HJO304" s="39"/>
      <c r="HJP304" s="39"/>
      <c r="HJQ304" s="39"/>
      <c r="HJR304" s="39"/>
      <c r="HJS304" s="39"/>
      <c r="HJT304" s="39"/>
      <c r="HJU304" s="39"/>
      <c r="HJV304" s="39"/>
      <c r="HJW304" s="39"/>
      <c r="HJX304" s="39"/>
      <c r="HJY304" s="39"/>
      <c r="HJZ304" s="39"/>
      <c r="HKA304" s="39"/>
      <c r="HKB304" s="39"/>
      <c r="HKC304" s="39"/>
      <c r="HKD304" s="39"/>
      <c r="HKE304" s="39"/>
      <c r="HKF304" s="39"/>
      <c r="HKG304" s="39"/>
      <c r="HKH304" s="39"/>
      <c r="HKI304" s="39"/>
      <c r="HKJ304" s="39"/>
      <c r="HKK304" s="39"/>
      <c r="HKL304" s="39"/>
      <c r="HKM304" s="39"/>
      <c r="HKN304" s="39"/>
      <c r="HKO304" s="39"/>
      <c r="HKP304" s="39"/>
      <c r="HKQ304" s="39"/>
      <c r="HKR304" s="39"/>
      <c r="HKS304" s="39"/>
      <c r="HKT304" s="39"/>
      <c r="HKU304" s="39"/>
      <c r="HKV304" s="39"/>
      <c r="HKW304" s="39"/>
      <c r="HKX304" s="39"/>
      <c r="HKY304" s="39"/>
      <c r="HKZ304" s="39"/>
      <c r="HLA304" s="39"/>
      <c r="HLB304" s="39"/>
      <c r="HLC304" s="39"/>
      <c r="HLD304" s="39"/>
      <c r="HLE304" s="39"/>
      <c r="HLF304" s="39"/>
      <c r="HLG304" s="39"/>
      <c r="HLH304" s="39"/>
      <c r="HLI304" s="39"/>
      <c r="HLJ304" s="39"/>
      <c r="HLK304" s="39"/>
      <c r="HLL304" s="39"/>
      <c r="HLM304" s="39"/>
      <c r="HLN304" s="39"/>
      <c r="HLO304" s="39"/>
      <c r="HLP304" s="39"/>
      <c r="HLQ304" s="39"/>
      <c r="HLR304" s="39"/>
      <c r="HLS304" s="39"/>
      <c r="HLT304" s="39"/>
      <c r="HLU304" s="39"/>
      <c r="HLV304" s="39"/>
      <c r="HLW304" s="39"/>
      <c r="HLX304" s="39"/>
      <c r="HLY304" s="39"/>
      <c r="HLZ304" s="39"/>
      <c r="HMA304" s="39"/>
      <c r="HMB304" s="39"/>
      <c r="HMC304" s="39"/>
      <c r="HMD304" s="39"/>
      <c r="HME304" s="39"/>
      <c r="HMF304" s="39"/>
      <c r="HMG304" s="39"/>
      <c r="HMH304" s="39"/>
      <c r="HMI304" s="39"/>
      <c r="HMJ304" s="39"/>
      <c r="HMK304" s="39"/>
      <c r="HML304" s="39"/>
      <c r="HMM304" s="39"/>
      <c r="HMN304" s="39"/>
      <c r="HMO304" s="39"/>
      <c r="HMP304" s="39"/>
      <c r="HMQ304" s="39"/>
      <c r="HMR304" s="39"/>
      <c r="HMS304" s="39"/>
      <c r="HMT304" s="39"/>
      <c r="HMU304" s="39"/>
      <c r="HMV304" s="39"/>
      <c r="HMW304" s="39"/>
      <c r="HMX304" s="39"/>
      <c r="HMY304" s="39"/>
      <c r="HMZ304" s="39"/>
      <c r="HNA304" s="39"/>
      <c r="HNB304" s="39"/>
      <c r="HNC304" s="39"/>
      <c r="HND304" s="39"/>
      <c r="HNE304" s="39"/>
      <c r="HNF304" s="39"/>
      <c r="HNG304" s="39"/>
      <c r="HNH304" s="39"/>
      <c r="HNI304" s="39"/>
      <c r="HNJ304" s="39"/>
      <c r="HNK304" s="39"/>
      <c r="HNL304" s="39"/>
      <c r="HNM304" s="39"/>
      <c r="HNN304" s="39"/>
      <c r="HNO304" s="39"/>
      <c r="HNP304" s="39"/>
      <c r="HNQ304" s="39"/>
      <c r="HNR304" s="39"/>
      <c r="HNS304" s="39"/>
      <c r="HNT304" s="39"/>
      <c r="HNU304" s="39"/>
      <c r="HNV304" s="39"/>
      <c r="HNW304" s="39"/>
      <c r="HNX304" s="39"/>
      <c r="HNY304" s="39"/>
      <c r="HNZ304" s="39"/>
      <c r="HOA304" s="39"/>
      <c r="HOB304" s="39"/>
      <c r="HOC304" s="39"/>
      <c r="HOD304" s="39"/>
      <c r="HOE304" s="39"/>
      <c r="HOF304" s="39"/>
      <c r="HOG304" s="39"/>
      <c r="HOH304" s="39"/>
      <c r="HOI304" s="39"/>
      <c r="HOJ304" s="39"/>
      <c r="HOK304" s="39"/>
      <c r="HOL304" s="39"/>
      <c r="HOM304" s="39"/>
      <c r="HON304" s="39"/>
      <c r="HOO304" s="39"/>
      <c r="HOP304" s="39"/>
      <c r="HOQ304" s="39"/>
      <c r="HOR304" s="39"/>
      <c r="HOS304" s="39"/>
      <c r="HOT304" s="39"/>
      <c r="HOU304" s="39"/>
      <c r="HOV304" s="39"/>
      <c r="HOW304" s="39"/>
      <c r="HOX304" s="39"/>
      <c r="HOY304" s="39"/>
      <c r="HOZ304" s="39"/>
      <c r="HPA304" s="39"/>
      <c r="HPB304" s="39"/>
      <c r="HPC304" s="39"/>
      <c r="HPD304" s="39"/>
      <c r="HPE304" s="39"/>
      <c r="HPF304" s="39"/>
      <c r="HPG304" s="39"/>
      <c r="HPH304" s="39"/>
      <c r="HPI304" s="39"/>
      <c r="HPJ304" s="39"/>
      <c r="HPK304" s="39"/>
      <c r="HPL304" s="39"/>
      <c r="HPM304" s="39"/>
      <c r="HPN304" s="39"/>
      <c r="HPO304" s="39"/>
      <c r="HPP304" s="39"/>
      <c r="HPQ304" s="39"/>
      <c r="HPR304" s="39"/>
      <c r="HPS304" s="39"/>
      <c r="HPT304" s="39"/>
      <c r="HPU304" s="39"/>
      <c r="HPV304" s="39"/>
      <c r="HPW304" s="39"/>
      <c r="HPX304" s="39"/>
      <c r="HPY304" s="39"/>
      <c r="HPZ304" s="39"/>
      <c r="HQA304" s="39"/>
      <c r="HQB304" s="39"/>
      <c r="HQC304" s="39"/>
      <c r="HQD304" s="39"/>
      <c r="HQE304" s="39"/>
      <c r="HQF304" s="39"/>
      <c r="HQG304" s="39"/>
      <c r="HQH304" s="39"/>
      <c r="HQI304" s="39"/>
      <c r="HQJ304" s="39"/>
      <c r="HQK304" s="39"/>
      <c r="HQL304" s="39"/>
      <c r="HQM304" s="39"/>
      <c r="HQN304" s="39"/>
      <c r="HQO304" s="39"/>
      <c r="HQP304" s="39"/>
      <c r="HQQ304" s="39"/>
      <c r="HQR304" s="39"/>
      <c r="HQS304" s="39"/>
      <c r="HQT304" s="39"/>
      <c r="HQU304" s="39"/>
      <c r="HQV304" s="39"/>
      <c r="HQW304" s="39"/>
      <c r="HQX304" s="39"/>
      <c r="HQY304" s="39"/>
      <c r="HQZ304" s="39"/>
      <c r="HRA304" s="39"/>
      <c r="HRB304" s="39"/>
      <c r="HRC304" s="39"/>
      <c r="HRD304" s="39"/>
      <c r="HRE304" s="39"/>
      <c r="HRF304" s="39"/>
      <c r="HRG304" s="39"/>
      <c r="HRH304" s="39"/>
      <c r="HRI304" s="39"/>
      <c r="HRJ304" s="39"/>
      <c r="HRK304" s="39"/>
      <c r="HRL304" s="39"/>
      <c r="HRM304" s="39"/>
      <c r="HRN304" s="39"/>
      <c r="HRO304" s="39"/>
      <c r="HRP304" s="39"/>
      <c r="HRQ304" s="39"/>
      <c r="HRR304" s="39"/>
      <c r="HRS304" s="39"/>
      <c r="HRT304" s="39"/>
      <c r="HRU304" s="39"/>
      <c r="HRV304" s="39"/>
      <c r="HRW304" s="39"/>
      <c r="HRX304" s="39"/>
      <c r="HRY304" s="39"/>
      <c r="HRZ304" s="39"/>
      <c r="HSA304" s="39"/>
      <c r="HSB304" s="39"/>
      <c r="HSC304" s="39"/>
      <c r="HSD304" s="39"/>
      <c r="HSE304" s="39"/>
      <c r="HSF304" s="39"/>
      <c r="HSG304" s="39"/>
      <c r="HSH304" s="39"/>
      <c r="HSI304" s="39"/>
      <c r="HSJ304" s="39"/>
      <c r="HSK304" s="39"/>
      <c r="HSL304" s="39"/>
      <c r="HSM304" s="39"/>
      <c r="HSN304" s="39"/>
      <c r="HSO304" s="39"/>
      <c r="HSP304" s="39"/>
      <c r="HSQ304" s="39"/>
      <c r="HSR304" s="39"/>
      <c r="HSS304" s="39"/>
      <c r="HST304" s="39"/>
      <c r="HSU304" s="39"/>
      <c r="HSV304" s="39"/>
      <c r="HSW304" s="39"/>
      <c r="HSX304" s="39"/>
      <c r="HSY304" s="39"/>
      <c r="HSZ304" s="39"/>
      <c r="HTA304" s="39"/>
      <c r="HTB304" s="39"/>
      <c r="HTC304" s="39"/>
      <c r="HTD304" s="39"/>
      <c r="HTE304" s="39"/>
      <c r="HTF304" s="39"/>
      <c r="HTG304" s="39"/>
      <c r="HTH304" s="39"/>
      <c r="HTI304" s="39"/>
      <c r="HTJ304" s="39"/>
      <c r="HTK304" s="39"/>
      <c r="HTL304" s="39"/>
      <c r="HTM304" s="39"/>
      <c r="HTN304" s="39"/>
      <c r="HTO304" s="39"/>
      <c r="HTP304" s="39"/>
      <c r="HTQ304" s="39"/>
      <c r="HTR304" s="39"/>
      <c r="HTS304" s="39"/>
      <c r="HTT304" s="39"/>
      <c r="HTU304" s="39"/>
      <c r="HTV304" s="39"/>
      <c r="HTW304" s="39"/>
      <c r="HTX304" s="39"/>
      <c r="HTY304" s="39"/>
      <c r="HTZ304" s="39"/>
      <c r="HUA304" s="39"/>
      <c r="HUB304" s="39"/>
      <c r="HUC304" s="39"/>
      <c r="HUD304" s="39"/>
      <c r="HUE304" s="39"/>
      <c r="HUF304" s="39"/>
      <c r="HUG304" s="39"/>
      <c r="HUH304" s="39"/>
      <c r="HUI304" s="39"/>
      <c r="HUJ304" s="39"/>
      <c r="HUK304" s="39"/>
      <c r="HUL304" s="39"/>
      <c r="HUM304" s="39"/>
      <c r="HUN304" s="39"/>
      <c r="HUO304" s="39"/>
      <c r="HUP304" s="39"/>
      <c r="HUQ304" s="39"/>
      <c r="HUR304" s="39"/>
      <c r="HUS304" s="39"/>
      <c r="HUT304" s="39"/>
      <c r="HUU304" s="39"/>
      <c r="HUV304" s="39"/>
      <c r="HUW304" s="39"/>
      <c r="HUX304" s="39"/>
      <c r="HUY304" s="39"/>
      <c r="HUZ304" s="39"/>
      <c r="HVA304" s="39"/>
      <c r="HVB304" s="39"/>
      <c r="HVC304" s="39"/>
      <c r="HVD304" s="39"/>
      <c r="HVE304" s="39"/>
      <c r="HVF304" s="39"/>
      <c r="HVG304" s="39"/>
      <c r="HVH304" s="39"/>
      <c r="HVI304" s="39"/>
      <c r="HVJ304" s="39"/>
      <c r="HVK304" s="39"/>
      <c r="HVL304" s="39"/>
      <c r="HVM304" s="39"/>
      <c r="HVN304" s="39"/>
      <c r="HVO304" s="39"/>
      <c r="HVP304" s="39"/>
      <c r="HVQ304" s="39"/>
      <c r="HVR304" s="39"/>
      <c r="HVS304" s="39"/>
      <c r="HVT304" s="39"/>
      <c r="HVU304" s="39"/>
      <c r="HVV304" s="39"/>
      <c r="HVW304" s="39"/>
      <c r="HVX304" s="39"/>
      <c r="HVY304" s="39"/>
      <c r="HVZ304" s="39"/>
      <c r="HWA304" s="39"/>
      <c r="HWB304" s="39"/>
      <c r="HWC304" s="39"/>
      <c r="HWD304" s="39"/>
      <c r="HWE304" s="39"/>
      <c r="HWF304" s="39"/>
      <c r="HWG304" s="39"/>
      <c r="HWH304" s="39"/>
      <c r="HWI304" s="39"/>
      <c r="HWJ304" s="39"/>
      <c r="HWK304" s="39"/>
      <c r="HWL304" s="39"/>
      <c r="HWM304" s="39"/>
      <c r="HWN304" s="39"/>
      <c r="HWO304" s="39"/>
      <c r="HWP304" s="39"/>
      <c r="HWQ304" s="39"/>
      <c r="HWR304" s="39"/>
      <c r="HWS304" s="39"/>
      <c r="HWT304" s="39"/>
      <c r="HWU304" s="39"/>
      <c r="HWV304" s="39"/>
      <c r="HWW304" s="39"/>
      <c r="HWX304" s="39"/>
      <c r="HWY304" s="39"/>
      <c r="HWZ304" s="39"/>
      <c r="HXA304" s="39"/>
      <c r="HXB304" s="39"/>
      <c r="HXC304" s="39"/>
      <c r="HXD304" s="39"/>
      <c r="HXE304" s="39"/>
      <c r="HXF304" s="39"/>
      <c r="HXG304" s="39"/>
      <c r="HXH304" s="39"/>
      <c r="HXI304" s="39"/>
      <c r="HXJ304" s="39"/>
      <c r="HXK304" s="39"/>
      <c r="HXL304" s="39"/>
      <c r="HXM304" s="39"/>
      <c r="HXN304" s="39"/>
      <c r="HXO304" s="39"/>
      <c r="HXP304" s="39"/>
      <c r="HXQ304" s="39"/>
      <c r="HXR304" s="39"/>
      <c r="HXS304" s="39"/>
      <c r="HXT304" s="39"/>
      <c r="HXU304" s="39"/>
      <c r="HXV304" s="39"/>
      <c r="HXW304" s="39"/>
      <c r="HXX304" s="39"/>
      <c r="HXY304" s="39"/>
      <c r="HXZ304" s="39"/>
      <c r="HYA304" s="39"/>
      <c r="HYB304" s="39"/>
      <c r="HYC304" s="39"/>
      <c r="HYD304" s="39"/>
      <c r="HYE304" s="39"/>
      <c r="HYF304" s="39"/>
      <c r="HYG304" s="39"/>
      <c r="HYH304" s="39"/>
      <c r="HYI304" s="39"/>
      <c r="HYJ304" s="39"/>
      <c r="HYK304" s="39"/>
      <c r="HYL304" s="39"/>
      <c r="HYM304" s="39"/>
      <c r="HYN304" s="39"/>
      <c r="HYO304" s="39"/>
      <c r="HYP304" s="39"/>
      <c r="HYQ304" s="39"/>
      <c r="HYR304" s="39"/>
      <c r="HYS304" s="39"/>
      <c r="HYT304" s="39"/>
      <c r="HYU304" s="39"/>
      <c r="HYV304" s="39"/>
      <c r="HYW304" s="39"/>
      <c r="HYX304" s="39"/>
      <c r="HYY304" s="39"/>
      <c r="HYZ304" s="39"/>
      <c r="HZA304" s="39"/>
      <c r="HZB304" s="39"/>
      <c r="HZC304" s="39"/>
      <c r="HZD304" s="39"/>
      <c r="HZE304" s="39"/>
      <c r="HZF304" s="39"/>
      <c r="HZG304" s="39"/>
      <c r="HZH304" s="39"/>
      <c r="HZI304" s="39"/>
      <c r="HZJ304" s="39"/>
      <c r="HZK304" s="39"/>
      <c r="HZL304" s="39"/>
      <c r="HZM304" s="39"/>
      <c r="HZN304" s="39"/>
      <c r="HZO304" s="39"/>
      <c r="HZP304" s="39"/>
      <c r="HZQ304" s="39"/>
      <c r="HZR304" s="39"/>
      <c r="HZS304" s="39"/>
      <c r="HZT304" s="39"/>
      <c r="HZU304" s="39"/>
      <c r="HZV304" s="39"/>
      <c r="HZW304" s="39"/>
      <c r="HZX304" s="39"/>
      <c r="HZY304" s="39"/>
      <c r="HZZ304" s="39"/>
      <c r="IAA304" s="39"/>
      <c r="IAB304" s="39"/>
      <c r="IAC304" s="39"/>
      <c r="IAD304" s="39"/>
      <c r="IAE304" s="39"/>
      <c r="IAF304" s="39"/>
      <c r="IAG304" s="39"/>
      <c r="IAH304" s="39"/>
      <c r="IAI304" s="39"/>
      <c r="IAJ304" s="39"/>
      <c r="IAK304" s="39"/>
      <c r="IAL304" s="39"/>
      <c r="IAM304" s="39"/>
      <c r="IAN304" s="39"/>
      <c r="IAO304" s="39"/>
      <c r="IAP304" s="39"/>
      <c r="IAQ304" s="39"/>
      <c r="IAR304" s="39"/>
      <c r="IAS304" s="39"/>
      <c r="IAT304" s="39"/>
      <c r="IAU304" s="39"/>
      <c r="IAV304" s="39"/>
      <c r="IAW304" s="39"/>
      <c r="IAX304" s="39"/>
      <c r="IAY304" s="39"/>
      <c r="IAZ304" s="39"/>
      <c r="IBA304" s="39"/>
      <c r="IBB304" s="39"/>
      <c r="IBC304" s="39"/>
      <c r="IBD304" s="39"/>
      <c r="IBE304" s="39"/>
      <c r="IBF304" s="39"/>
      <c r="IBG304" s="39"/>
      <c r="IBH304" s="39"/>
      <c r="IBI304" s="39"/>
      <c r="IBJ304" s="39"/>
      <c r="IBK304" s="39"/>
      <c r="IBL304" s="39"/>
      <c r="IBM304" s="39"/>
      <c r="IBN304" s="39"/>
      <c r="IBO304" s="39"/>
      <c r="IBP304" s="39"/>
      <c r="IBQ304" s="39"/>
      <c r="IBR304" s="39"/>
      <c r="IBS304" s="39"/>
      <c r="IBT304" s="39"/>
      <c r="IBU304" s="39"/>
      <c r="IBV304" s="39"/>
      <c r="IBW304" s="39"/>
      <c r="IBX304" s="39"/>
      <c r="IBY304" s="39"/>
      <c r="IBZ304" s="39"/>
      <c r="ICA304" s="39"/>
      <c r="ICB304" s="39"/>
      <c r="ICC304" s="39"/>
      <c r="ICD304" s="39"/>
      <c r="ICE304" s="39"/>
      <c r="ICF304" s="39"/>
      <c r="ICG304" s="39"/>
      <c r="ICH304" s="39"/>
      <c r="ICI304" s="39"/>
      <c r="ICJ304" s="39"/>
      <c r="ICK304" s="39"/>
      <c r="ICL304" s="39"/>
      <c r="ICM304" s="39"/>
      <c r="ICN304" s="39"/>
      <c r="ICO304" s="39"/>
      <c r="ICP304" s="39"/>
      <c r="ICQ304" s="39"/>
      <c r="ICR304" s="39"/>
      <c r="ICS304" s="39"/>
      <c r="ICT304" s="39"/>
      <c r="ICU304" s="39"/>
      <c r="ICV304" s="39"/>
      <c r="ICW304" s="39"/>
      <c r="ICX304" s="39"/>
      <c r="ICY304" s="39"/>
      <c r="ICZ304" s="39"/>
      <c r="IDA304" s="39"/>
      <c r="IDB304" s="39"/>
      <c r="IDC304" s="39"/>
      <c r="IDD304" s="39"/>
      <c r="IDE304" s="39"/>
      <c r="IDF304" s="39"/>
      <c r="IDG304" s="39"/>
      <c r="IDH304" s="39"/>
      <c r="IDI304" s="39"/>
      <c r="IDJ304" s="39"/>
      <c r="IDK304" s="39"/>
      <c r="IDL304" s="39"/>
      <c r="IDM304" s="39"/>
      <c r="IDN304" s="39"/>
      <c r="IDO304" s="39"/>
      <c r="IDP304" s="39"/>
      <c r="IDQ304" s="39"/>
      <c r="IDR304" s="39"/>
      <c r="IDS304" s="39"/>
      <c r="IDT304" s="39"/>
      <c r="IDU304" s="39"/>
      <c r="IDV304" s="39"/>
      <c r="IDW304" s="39"/>
      <c r="IDX304" s="39"/>
      <c r="IDY304" s="39"/>
      <c r="IDZ304" s="39"/>
      <c r="IEA304" s="39"/>
      <c r="IEB304" s="39"/>
      <c r="IEC304" s="39"/>
      <c r="IED304" s="39"/>
      <c r="IEE304" s="39"/>
      <c r="IEF304" s="39"/>
      <c r="IEG304" s="39"/>
      <c r="IEH304" s="39"/>
      <c r="IEI304" s="39"/>
      <c r="IEJ304" s="39"/>
      <c r="IEK304" s="39"/>
      <c r="IEL304" s="39"/>
      <c r="IEM304" s="39"/>
      <c r="IEN304" s="39"/>
      <c r="IEO304" s="39"/>
      <c r="IEP304" s="39"/>
      <c r="IEQ304" s="39"/>
      <c r="IER304" s="39"/>
      <c r="IES304" s="39"/>
      <c r="IET304" s="39"/>
      <c r="IEU304" s="39"/>
      <c r="IEV304" s="39"/>
      <c r="IEW304" s="39"/>
      <c r="IEX304" s="39"/>
      <c r="IEY304" s="39"/>
      <c r="IEZ304" s="39"/>
      <c r="IFA304" s="39"/>
      <c r="IFB304" s="39"/>
      <c r="IFC304" s="39"/>
      <c r="IFD304" s="39"/>
      <c r="IFE304" s="39"/>
      <c r="IFF304" s="39"/>
      <c r="IFG304" s="39"/>
      <c r="IFH304" s="39"/>
      <c r="IFI304" s="39"/>
      <c r="IFJ304" s="39"/>
      <c r="IFK304" s="39"/>
      <c r="IFL304" s="39"/>
      <c r="IFM304" s="39"/>
      <c r="IFN304" s="39"/>
      <c r="IFO304" s="39"/>
      <c r="IFP304" s="39"/>
      <c r="IFQ304" s="39"/>
      <c r="IFR304" s="39"/>
      <c r="IFS304" s="39"/>
      <c r="IFT304" s="39"/>
      <c r="IFU304" s="39"/>
      <c r="IFV304" s="39"/>
      <c r="IFW304" s="39"/>
      <c r="IFX304" s="39"/>
      <c r="IFY304" s="39"/>
      <c r="IFZ304" s="39"/>
      <c r="IGA304" s="39"/>
      <c r="IGB304" s="39"/>
      <c r="IGC304" s="39"/>
      <c r="IGD304" s="39"/>
      <c r="IGE304" s="39"/>
      <c r="IGF304" s="39"/>
      <c r="IGG304" s="39"/>
      <c r="IGH304" s="39"/>
      <c r="IGI304" s="39"/>
      <c r="IGJ304" s="39"/>
      <c r="IGK304" s="39"/>
      <c r="IGL304" s="39"/>
      <c r="IGM304" s="39"/>
      <c r="IGN304" s="39"/>
      <c r="IGO304" s="39"/>
      <c r="IGP304" s="39"/>
      <c r="IGQ304" s="39"/>
      <c r="IGR304" s="39"/>
      <c r="IGS304" s="39"/>
      <c r="IGT304" s="39"/>
      <c r="IGU304" s="39"/>
      <c r="IGV304" s="39"/>
      <c r="IGW304" s="39"/>
      <c r="IGX304" s="39"/>
      <c r="IGY304" s="39"/>
      <c r="IGZ304" s="39"/>
      <c r="IHA304" s="39"/>
      <c r="IHB304" s="39"/>
      <c r="IHC304" s="39"/>
      <c r="IHD304" s="39"/>
      <c r="IHE304" s="39"/>
      <c r="IHF304" s="39"/>
      <c r="IHG304" s="39"/>
      <c r="IHH304" s="39"/>
      <c r="IHI304" s="39"/>
      <c r="IHJ304" s="39"/>
      <c r="IHK304" s="39"/>
      <c r="IHL304" s="39"/>
      <c r="IHM304" s="39"/>
      <c r="IHN304" s="39"/>
      <c r="IHO304" s="39"/>
      <c r="IHP304" s="39"/>
      <c r="IHQ304" s="39"/>
      <c r="IHR304" s="39"/>
      <c r="IHS304" s="39"/>
      <c r="IHT304" s="39"/>
      <c r="IHU304" s="39"/>
      <c r="IHV304" s="39"/>
      <c r="IHW304" s="39"/>
      <c r="IHX304" s="39"/>
      <c r="IHY304" s="39"/>
      <c r="IHZ304" s="39"/>
      <c r="IIA304" s="39"/>
      <c r="IIB304" s="39"/>
      <c r="IIC304" s="39"/>
      <c r="IID304" s="39"/>
      <c r="IIE304" s="39"/>
      <c r="IIF304" s="39"/>
      <c r="IIG304" s="39"/>
      <c r="IIH304" s="39"/>
      <c r="III304" s="39"/>
      <c r="IIJ304" s="39"/>
      <c r="IIK304" s="39"/>
      <c r="IIL304" s="39"/>
      <c r="IIM304" s="39"/>
      <c r="IIN304" s="39"/>
      <c r="IIO304" s="39"/>
      <c r="IIP304" s="39"/>
      <c r="IIQ304" s="39"/>
      <c r="IIR304" s="39"/>
      <c r="IIS304" s="39"/>
      <c r="IIT304" s="39"/>
      <c r="IIU304" s="39"/>
      <c r="IIV304" s="39"/>
      <c r="IIW304" s="39"/>
      <c r="IIX304" s="39"/>
      <c r="IIY304" s="39"/>
      <c r="IIZ304" s="39"/>
      <c r="IJA304" s="39"/>
      <c r="IJB304" s="39"/>
      <c r="IJC304" s="39"/>
      <c r="IJD304" s="39"/>
      <c r="IJE304" s="39"/>
      <c r="IJF304" s="39"/>
      <c r="IJG304" s="39"/>
      <c r="IJH304" s="39"/>
      <c r="IJI304" s="39"/>
      <c r="IJJ304" s="39"/>
      <c r="IJK304" s="39"/>
      <c r="IJL304" s="39"/>
      <c r="IJM304" s="39"/>
      <c r="IJN304" s="39"/>
      <c r="IJO304" s="39"/>
      <c r="IJP304" s="39"/>
      <c r="IJQ304" s="39"/>
      <c r="IJR304" s="39"/>
      <c r="IJS304" s="39"/>
      <c r="IJT304" s="39"/>
      <c r="IJU304" s="39"/>
      <c r="IJV304" s="39"/>
      <c r="IJW304" s="39"/>
      <c r="IJX304" s="39"/>
      <c r="IJY304" s="39"/>
      <c r="IJZ304" s="39"/>
      <c r="IKA304" s="39"/>
      <c r="IKB304" s="39"/>
      <c r="IKC304" s="39"/>
      <c r="IKD304" s="39"/>
      <c r="IKE304" s="39"/>
      <c r="IKF304" s="39"/>
      <c r="IKG304" s="39"/>
      <c r="IKH304" s="39"/>
      <c r="IKI304" s="39"/>
      <c r="IKJ304" s="39"/>
      <c r="IKK304" s="39"/>
      <c r="IKL304" s="39"/>
      <c r="IKM304" s="39"/>
      <c r="IKN304" s="39"/>
      <c r="IKO304" s="39"/>
      <c r="IKP304" s="39"/>
      <c r="IKQ304" s="39"/>
      <c r="IKR304" s="39"/>
      <c r="IKS304" s="39"/>
      <c r="IKT304" s="39"/>
      <c r="IKU304" s="39"/>
      <c r="IKV304" s="39"/>
      <c r="IKW304" s="39"/>
      <c r="IKX304" s="39"/>
      <c r="IKY304" s="39"/>
      <c r="IKZ304" s="39"/>
      <c r="ILA304" s="39"/>
      <c r="ILB304" s="39"/>
      <c r="ILC304" s="39"/>
      <c r="ILD304" s="39"/>
      <c r="ILE304" s="39"/>
      <c r="ILF304" s="39"/>
      <c r="ILG304" s="39"/>
      <c r="ILH304" s="39"/>
      <c r="ILI304" s="39"/>
      <c r="ILJ304" s="39"/>
      <c r="ILK304" s="39"/>
      <c r="ILL304" s="39"/>
      <c r="ILM304" s="39"/>
      <c r="ILN304" s="39"/>
      <c r="ILO304" s="39"/>
      <c r="ILP304" s="39"/>
      <c r="ILQ304" s="39"/>
      <c r="ILR304" s="39"/>
      <c r="ILS304" s="39"/>
      <c r="ILT304" s="39"/>
      <c r="ILU304" s="39"/>
      <c r="ILV304" s="39"/>
      <c r="ILW304" s="39"/>
      <c r="ILX304" s="39"/>
      <c r="ILY304" s="39"/>
      <c r="ILZ304" s="39"/>
      <c r="IMA304" s="39"/>
      <c r="IMB304" s="39"/>
      <c r="IMC304" s="39"/>
      <c r="IMD304" s="39"/>
      <c r="IME304" s="39"/>
      <c r="IMF304" s="39"/>
      <c r="IMG304" s="39"/>
      <c r="IMH304" s="39"/>
      <c r="IMI304" s="39"/>
      <c r="IMJ304" s="39"/>
      <c r="IMK304" s="39"/>
      <c r="IML304" s="39"/>
      <c r="IMM304" s="39"/>
      <c r="IMN304" s="39"/>
      <c r="IMO304" s="39"/>
      <c r="IMP304" s="39"/>
      <c r="IMQ304" s="39"/>
      <c r="IMR304" s="39"/>
      <c r="IMS304" s="39"/>
      <c r="IMT304" s="39"/>
      <c r="IMU304" s="39"/>
      <c r="IMV304" s="39"/>
      <c r="IMW304" s="39"/>
      <c r="IMX304" s="39"/>
      <c r="IMY304" s="39"/>
      <c r="IMZ304" s="39"/>
      <c r="INA304" s="39"/>
      <c r="INB304" s="39"/>
      <c r="INC304" s="39"/>
      <c r="IND304" s="39"/>
      <c r="INE304" s="39"/>
      <c r="INF304" s="39"/>
      <c r="ING304" s="39"/>
      <c r="INH304" s="39"/>
      <c r="INI304" s="39"/>
      <c r="INJ304" s="39"/>
      <c r="INK304" s="39"/>
      <c r="INL304" s="39"/>
      <c r="INM304" s="39"/>
      <c r="INN304" s="39"/>
      <c r="INO304" s="39"/>
      <c r="INP304" s="39"/>
      <c r="INQ304" s="39"/>
      <c r="INR304" s="39"/>
      <c r="INS304" s="39"/>
      <c r="INT304" s="39"/>
      <c r="INU304" s="39"/>
      <c r="INV304" s="39"/>
      <c r="INW304" s="39"/>
      <c r="INX304" s="39"/>
      <c r="INY304" s="39"/>
      <c r="INZ304" s="39"/>
      <c r="IOA304" s="39"/>
      <c r="IOB304" s="39"/>
      <c r="IOC304" s="39"/>
      <c r="IOD304" s="39"/>
      <c r="IOE304" s="39"/>
      <c r="IOF304" s="39"/>
      <c r="IOG304" s="39"/>
      <c r="IOH304" s="39"/>
      <c r="IOI304" s="39"/>
      <c r="IOJ304" s="39"/>
      <c r="IOK304" s="39"/>
      <c r="IOL304" s="39"/>
      <c r="IOM304" s="39"/>
      <c r="ION304" s="39"/>
      <c r="IOO304" s="39"/>
      <c r="IOP304" s="39"/>
      <c r="IOQ304" s="39"/>
      <c r="IOR304" s="39"/>
      <c r="IOS304" s="39"/>
      <c r="IOT304" s="39"/>
      <c r="IOU304" s="39"/>
      <c r="IOV304" s="39"/>
      <c r="IOW304" s="39"/>
      <c r="IOX304" s="39"/>
      <c r="IOY304" s="39"/>
      <c r="IOZ304" s="39"/>
      <c r="IPA304" s="39"/>
      <c r="IPB304" s="39"/>
      <c r="IPC304" s="39"/>
      <c r="IPD304" s="39"/>
      <c r="IPE304" s="39"/>
      <c r="IPF304" s="39"/>
      <c r="IPG304" s="39"/>
      <c r="IPH304" s="39"/>
      <c r="IPI304" s="39"/>
      <c r="IPJ304" s="39"/>
      <c r="IPK304" s="39"/>
      <c r="IPL304" s="39"/>
      <c r="IPM304" s="39"/>
      <c r="IPN304" s="39"/>
      <c r="IPO304" s="39"/>
      <c r="IPP304" s="39"/>
      <c r="IPQ304" s="39"/>
      <c r="IPR304" s="39"/>
      <c r="IPS304" s="39"/>
      <c r="IPT304" s="39"/>
      <c r="IPU304" s="39"/>
      <c r="IPV304" s="39"/>
      <c r="IPW304" s="39"/>
      <c r="IPX304" s="39"/>
      <c r="IPY304" s="39"/>
      <c r="IPZ304" s="39"/>
      <c r="IQA304" s="39"/>
      <c r="IQB304" s="39"/>
      <c r="IQC304" s="39"/>
      <c r="IQD304" s="39"/>
      <c r="IQE304" s="39"/>
      <c r="IQF304" s="39"/>
      <c r="IQG304" s="39"/>
      <c r="IQH304" s="39"/>
      <c r="IQI304" s="39"/>
      <c r="IQJ304" s="39"/>
      <c r="IQK304" s="39"/>
      <c r="IQL304" s="39"/>
      <c r="IQM304" s="39"/>
      <c r="IQN304" s="39"/>
      <c r="IQO304" s="39"/>
      <c r="IQP304" s="39"/>
      <c r="IQQ304" s="39"/>
      <c r="IQR304" s="39"/>
      <c r="IQS304" s="39"/>
      <c r="IQT304" s="39"/>
      <c r="IQU304" s="39"/>
      <c r="IQV304" s="39"/>
      <c r="IQW304" s="39"/>
      <c r="IQX304" s="39"/>
      <c r="IQY304" s="39"/>
      <c r="IQZ304" s="39"/>
      <c r="IRA304" s="39"/>
      <c r="IRB304" s="39"/>
      <c r="IRC304" s="39"/>
      <c r="IRD304" s="39"/>
      <c r="IRE304" s="39"/>
      <c r="IRF304" s="39"/>
      <c r="IRG304" s="39"/>
      <c r="IRH304" s="39"/>
      <c r="IRI304" s="39"/>
      <c r="IRJ304" s="39"/>
      <c r="IRK304" s="39"/>
      <c r="IRL304" s="39"/>
      <c r="IRM304" s="39"/>
      <c r="IRN304" s="39"/>
      <c r="IRO304" s="39"/>
      <c r="IRP304" s="39"/>
      <c r="IRQ304" s="39"/>
      <c r="IRR304" s="39"/>
      <c r="IRS304" s="39"/>
      <c r="IRT304" s="39"/>
      <c r="IRU304" s="39"/>
      <c r="IRV304" s="39"/>
      <c r="IRW304" s="39"/>
      <c r="IRX304" s="39"/>
      <c r="IRY304" s="39"/>
      <c r="IRZ304" s="39"/>
      <c r="ISA304" s="39"/>
      <c r="ISB304" s="39"/>
      <c r="ISC304" s="39"/>
      <c r="ISD304" s="39"/>
      <c r="ISE304" s="39"/>
      <c r="ISF304" s="39"/>
      <c r="ISG304" s="39"/>
      <c r="ISH304" s="39"/>
      <c r="ISI304" s="39"/>
      <c r="ISJ304" s="39"/>
      <c r="ISK304" s="39"/>
      <c r="ISL304" s="39"/>
      <c r="ISM304" s="39"/>
      <c r="ISN304" s="39"/>
      <c r="ISO304" s="39"/>
      <c r="ISP304" s="39"/>
      <c r="ISQ304" s="39"/>
      <c r="ISR304" s="39"/>
      <c r="ISS304" s="39"/>
      <c r="IST304" s="39"/>
      <c r="ISU304" s="39"/>
      <c r="ISV304" s="39"/>
      <c r="ISW304" s="39"/>
      <c r="ISX304" s="39"/>
      <c r="ISY304" s="39"/>
      <c r="ISZ304" s="39"/>
      <c r="ITA304" s="39"/>
      <c r="ITB304" s="39"/>
      <c r="ITC304" s="39"/>
      <c r="ITD304" s="39"/>
      <c r="ITE304" s="39"/>
      <c r="ITF304" s="39"/>
      <c r="ITG304" s="39"/>
      <c r="ITH304" s="39"/>
      <c r="ITI304" s="39"/>
      <c r="ITJ304" s="39"/>
      <c r="ITK304" s="39"/>
      <c r="ITL304" s="39"/>
      <c r="ITM304" s="39"/>
      <c r="ITN304" s="39"/>
      <c r="ITO304" s="39"/>
      <c r="ITP304" s="39"/>
      <c r="ITQ304" s="39"/>
      <c r="ITR304" s="39"/>
      <c r="ITS304" s="39"/>
      <c r="ITT304" s="39"/>
      <c r="ITU304" s="39"/>
      <c r="ITV304" s="39"/>
      <c r="ITW304" s="39"/>
      <c r="ITX304" s="39"/>
      <c r="ITY304" s="39"/>
      <c r="ITZ304" s="39"/>
      <c r="IUA304" s="39"/>
      <c r="IUB304" s="39"/>
      <c r="IUC304" s="39"/>
      <c r="IUD304" s="39"/>
      <c r="IUE304" s="39"/>
      <c r="IUF304" s="39"/>
      <c r="IUG304" s="39"/>
      <c r="IUH304" s="39"/>
      <c r="IUI304" s="39"/>
      <c r="IUJ304" s="39"/>
      <c r="IUK304" s="39"/>
      <c r="IUL304" s="39"/>
      <c r="IUM304" s="39"/>
      <c r="IUN304" s="39"/>
      <c r="IUO304" s="39"/>
      <c r="IUP304" s="39"/>
      <c r="IUQ304" s="39"/>
      <c r="IUR304" s="39"/>
      <c r="IUS304" s="39"/>
      <c r="IUT304" s="39"/>
      <c r="IUU304" s="39"/>
      <c r="IUV304" s="39"/>
      <c r="IUW304" s="39"/>
      <c r="IUX304" s="39"/>
      <c r="IUY304" s="39"/>
      <c r="IUZ304" s="39"/>
      <c r="IVA304" s="39"/>
      <c r="IVB304" s="39"/>
      <c r="IVC304" s="39"/>
      <c r="IVD304" s="39"/>
      <c r="IVE304" s="39"/>
      <c r="IVF304" s="39"/>
      <c r="IVG304" s="39"/>
      <c r="IVH304" s="39"/>
      <c r="IVI304" s="39"/>
      <c r="IVJ304" s="39"/>
      <c r="IVK304" s="39"/>
      <c r="IVL304" s="39"/>
      <c r="IVM304" s="39"/>
      <c r="IVN304" s="39"/>
      <c r="IVO304" s="39"/>
      <c r="IVP304" s="39"/>
      <c r="IVQ304" s="39"/>
      <c r="IVR304" s="39"/>
      <c r="IVS304" s="39"/>
      <c r="IVT304" s="39"/>
      <c r="IVU304" s="39"/>
      <c r="IVV304" s="39"/>
      <c r="IVW304" s="39"/>
      <c r="IVX304" s="39"/>
      <c r="IVY304" s="39"/>
      <c r="IVZ304" s="39"/>
      <c r="IWA304" s="39"/>
      <c r="IWB304" s="39"/>
      <c r="IWC304" s="39"/>
      <c r="IWD304" s="39"/>
      <c r="IWE304" s="39"/>
      <c r="IWF304" s="39"/>
      <c r="IWG304" s="39"/>
      <c r="IWH304" s="39"/>
      <c r="IWI304" s="39"/>
      <c r="IWJ304" s="39"/>
      <c r="IWK304" s="39"/>
      <c r="IWL304" s="39"/>
      <c r="IWM304" s="39"/>
      <c r="IWN304" s="39"/>
      <c r="IWO304" s="39"/>
      <c r="IWP304" s="39"/>
      <c r="IWQ304" s="39"/>
      <c r="IWR304" s="39"/>
      <c r="IWS304" s="39"/>
      <c r="IWT304" s="39"/>
      <c r="IWU304" s="39"/>
      <c r="IWV304" s="39"/>
      <c r="IWW304" s="39"/>
      <c r="IWX304" s="39"/>
      <c r="IWY304" s="39"/>
      <c r="IWZ304" s="39"/>
      <c r="IXA304" s="39"/>
      <c r="IXB304" s="39"/>
      <c r="IXC304" s="39"/>
      <c r="IXD304" s="39"/>
      <c r="IXE304" s="39"/>
      <c r="IXF304" s="39"/>
      <c r="IXG304" s="39"/>
      <c r="IXH304" s="39"/>
      <c r="IXI304" s="39"/>
      <c r="IXJ304" s="39"/>
      <c r="IXK304" s="39"/>
      <c r="IXL304" s="39"/>
      <c r="IXM304" s="39"/>
      <c r="IXN304" s="39"/>
      <c r="IXO304" s="39"/>
      <c r="IXP304" s="39"/>
      <c r="IXQ304" s="39"/>
      <c r="IXR304" s="39"/>
      <c r="IXS304" s="39"/>
      <c r="IXT304" s="39"/>
      <c r="IXU304" s="39"/>
      <c r="IXV304" s="39"/>
      <c r="IXW304" s="39"/>
      <c r="IXX304" s="39"/>
      <c r="IXY304" s="39"/>
      <c r="IXZ304" s="39"/>
      <c r="IYA304" s="39"/>
      <c r="IYB304" s="39"/>
      <c r="IYC304" s="39"/>
      <c r="IYD304" s="39"/>
      <c r="IYE304" s="39"/>
      <c r="IYF304" s="39"/>
      <c r="IYG304" s="39"/>
      <c r="IYH304" s="39"/>
      <c r="IYI304" s="39"/>
      <c r="IYJ304" s="39"/>
      <c r="IYK304" s="39"/>
      <c r="IYL304" s="39"/>
      <c r="IYM304" s="39"/>
      <c r="IYN304" s="39"/>
      <c r="IYO304" s="39"/>
      <c r="IYP304" s="39"/>
      <c r="IYQ304" s="39"/>
      <c r="IYR304" s="39"/>
      <c r="IYS304" s="39"/>
      <c r="IYT304" s="39"/>
      <c r="IYU304" s="39"/>
      <c r="IYV304" s="39"/>
      <c r="IYW304" s="39"/>
      <c r="IYX304" s="39"/>
      <c r="IYY304" s="39"/>
      <c r="IYZ304" s="39"/>
      <c r="IZA304" s="39"/>
      <c r="IZB304" s="39"/>
      <c r="IZC304" s="39"/>
      <c r="IZD304" s="39"/>
      <c r="IZE304" s="39"/>
      <c r="IZF304" s="39"/>
      <c r="IZG304" s="39"/>
      <c r="IZH304" s="39"/>
      <c r="IZI304" s="39"/>
      <c r="IZJ304" s="39"/>
      <c r="IZK304" s="39"/>
      <c r="IZL304" s="39"/>
      <c r="IZM304" s="39"/>
      <c r="IZN304" s="39"/>
      <c r="IZO304" s="39"/>
      <c r="IZP304" s="39"/>
      <c r="IZQ304" s="39"/>
      <c r="IZR304" s="39"/>
      <c r="IZS304" s="39"/>
      <c r="IZT304" s="39"/>
      <c r="IZU304" s="39"/>
      <c r="IZV304" s="39"/>
      <c r="IZW304" s="39"/>
      <c r="IZX304" s="39"/>
      <c r="IZY304" s="39"/>
      <c r="IZZ304" s="39"/>
      <c r="JAA304" s="39"/>
      <c r="JAB304" s="39"/>
      <c r="JAC304" s="39"/>
      <c r="JAD304" s="39"/>
      <c r="JAE304" s="39"/>
      <c r="JAF304" s="39"/>
      <c r="JAG304" s="39"/>
      <c r="JAH304" s="39"/>
      <c r="JAI304" s="39"/>
      <c r="JAJ304" s="39"/>
      <c r="JAK304" s="39"/>
      <c r="JAL304" s="39"/>
      <c r="JAM304" s="39"/>
      <c r="JAN304" s="39"/>
      <c r="JAO304" s="39"/>
      <c r="JAP304" s="39"/>
      <c r="JAQ304" s="39"/>
      <c r="JAR304" s="39"/>
      <c r="JAS304" s="39"/>
      <c r="JAT304" s="39"/>
      <c r="JAU304" s="39"/>
      <c r="JAV304" s="39"/>
      <c r="JAW304" s="39"/>
      <c r="JAX304" s="39"/>
      <c r="JAY304" s="39"/>
      <c r="JAZ304" s="39"/>
      <c r="JBA304" s="39"/>
      <c r="JBB304" s="39"/>
      <c r="JBC304" s="39"/>
      <c r="JBD304" s="39"/>
      <c r="JBE304" s="39"/>
      <c r="JBF304" s="39"/>
      <c r="JBG304" s="39"/>
      <c r="JBH304" s="39"/>
      <c r="JBI304" s="39"/>
      <c r="JBJ304" s="39"/>
      <c r="JBK304" s="39"/>
      <c r="JBL304" s="39"/>
      <c r="JBM304" s="39"/>
      <c r="JBN304" s="39"/>
      <c r="JBO304" s="39"/>
      <c r="JBP304" s="39"/>
      <c r="JBQ304" s="39"/>
      <c r="JBR304" s="39"/>
      <c r="JBS304" s="39"/>
      <c r="JBT304" s="39"/>
      <c r="JBU304" s="39"/>
      <c r="JBV304" s="39"/>
      <c r="JBW304" s="39"/>
      <c r="JBX304" s="39"/>
      <c r="JBY304" s="39"/>
      <c r="JBZ304" s="39"/>
      <c r="JCA304" s="39"/>
      <c r="JCB304" s="39"/>
      <c r="JCC304" s="39"/>
      <c r="JCD304" s="39"/>
      <c r="JCE304" s="39"/>
      <c r="JCF304" s="39"/>
      <c r="JCG304" s="39"/>
      <c r="JCH304" s="39"/>
      <c r="JCI304" s="39"/>
      <c r="JCJ304" s="39"/>
      <c r="JCK304" s="39"/>
      <c r="JCL304" s="39"/>
      <c r="JCM304" s="39"/>
      <c r="JCN304" s="39"/>
      <c r="JCO304" s="39"/>
      <c r="JCP304" s="39"/>
      <c r="JCQ304" s="39"/>
      <c r="JCR304" s="39"/>
      <c r="JCS304" s="39"/>
      <c r="JCT304" s="39"/>
      <c r="JCU304" s="39"/>
      <c r="JCV304" s="39"/>
      <c r="JCW304" s="39"/>
      <c r="JCX304" s="39"/>
      <c r="JCY304" s="39"/>
      <c r="JCZ304" s="39"/>
      <c r="JDA304" s="39"/>
      <c r="JDB304" s="39"/>
      <c r="JDC304" s="39"/>
      <c r="JDD304" s="39"/>
      <c r="JDE304" s="39"/>
      <c r="JDF304" s="39"/>
      <c r="JDG304" s="39"/>
      <c r="JDH304" s="39"/>
      <c r="JDI304" s="39"/>
      <c r="JDJ304" s="39"/>
      <c r="JDK304" s="39"/>
      <c r="JDL304" s="39"/>
      <c r="JDM304" s="39"/>
      <c r="JDN304" s="39"/>
      <c r="JDO304" s="39"/>
      <c r="JDP304" s="39"/>
      <c r="JDQ304" s="39"/>
      <c r="JDR304" s="39"/>
      <c r="JDS304" s="39"/>
      <c r="JDT304" s="39"/>
      <c r="JDU304" s="39"/>
      <c r="JDV304" s="39"/>
      <c r="JDW304" s="39"/>
      <c r="JDX304" s="39"/>
      <c r="JDY304" s="39"/>
      <c r="JDZ304" s="39"/>
      <c r="JEA304" s="39"/>
      <c r="JEB304" s="39"/>
      <c r="JEC304" s="39"/>
      <c r="JED304" s="39"/>
      <c r="JEE304" s="39"/>
      <c r="JEF304" s="39"/>
      <c r="JEG304" s="39"/>
      <c r="JEH304" s="39"/>
      <c r="JEI304" s="39"/>
      <c r="JEJ304" s="39"/>
      <c r="JEK304" s="39"/>
      <c r="JEL304" s="39"/>
      <c r="JEM304" s="39"/>
      <c r="JEN304" s="39"/>
      <c r="JEO304" s="39"/>
      <c r="JEP304" s="39"/>
      <c r="JEQ304" s="39"/>
      <c r="JER304" s="39"/>
      <c r="JES304" s="39"/>
      <c r="JET304" s="39"/>
      <c r="JEU304" s="39"/>
      <c r="JEV304" s="39"/>
      <c r="JEW304" s="39"/>
      <c r="JEX304" s="39"/>
      <c r="JEY304" s="39"/>
      <c r="JEZ304" s="39"/>
      <c r="JFA304" s="39"/>
      <c r="JFB304" s="39"/>
      <c r="JFC304" s="39"/>
      <c r="JFD304" s="39"/>
      <c r="JFE304" s="39"/>
      <c r="JFF304" s="39"/>
      <c r="JFG304" s="39"/>
      <c r="JFH304" s="39"/>
      <c r="JFI304" s="39"/>
      <c r="JFJ304" s="39"/>
      <c r="JFK304" s="39"/>
      <c r="JFL304" s="39"/>
      <c r="JFM304" s="39"/>
      <c r="JFN304" s="39"/>
      <c r="JFO304" s="39"/>
      <c r="JFP304" s="39"/>
      <c r="JFQ304" s="39"/>
      <c r="JFR304" s="39"/>
      <c r="JFS304" s="39"/>
      <c r="JFT304" s="39"/>
      <c r="JFU304" s="39"/>
      <c r="JFV304" s="39"/>
      <c r="JFW304" s="39"/>
      <c r="JFX304" s="39"/>
      <c r="JFY304" s="39"/>
      <c r="JFZ304" s="39"/>
      <c r="JGA304" s="39"/>
      <c r="JGB304" s="39"/>
      <c r="JGC304" s="39"/>
      <c r="JGD304" s="39"/>
      <c r="JGE304" s="39"/>
      <c r="JGF304" s="39"/>
      <c r="JGG304" s="39"/>
      <c r="JGH304" s="39"/>
      <c r="JGI304" s="39"/>
      <c r="JGJ304" s="39"/>
      <c r="JGK304" s="39"/>
      <c r="JGL304" s="39"/>
      <c r="JGM304" s="39"/>
      <c r="JGN304" s="39"/>
      <c r="JGO304" s="39"/>
      <c r="JGP304" s="39"/>
      <c r="JGQ304" s="39"/>
      <c r="JGR304" s="39"/>
      <c r="JGS304" s="39"/>
      <c r="JGT304" s="39"/>
      <c r="JGU304" s="39"/>
      <c r="JGV304" s="39"/>
      <c r="JGW304" s="39"/>
      <c r="JGX304" s="39"/>
      <c r="JGY304" s="39"/>
      <c r="JGZ304" s="39"/>
      <c r="JHA304" s="39"/>
      <c r="JHB304" s="39"/>
      <c r="JHC304" s="39"/>
      <c r="JHD304" s="39"/>
      <c r="JHE304" s="39"/>
      <c r="JHF304" s="39"/>
      <c r="JHG304" s="39"/>
      <c r="JHH304" s="39"/>
      <c r="JHI304" s="39"/>
      <c r="JHJ304" s="39"/>
      <c r="JHK304" s="39"/>
      <c r="JHL304" s="39"/>
      <c r="JHM304" s="39"/>
      <c r="JHN304" s="39"/>
      <c r="JHO304" s="39"/>
      <c r="JHP304" s="39"/>
      <c r="JHQ304" s="39"/>
      <c r="JHR304" s="39"/>
      <c r="JHS304" s="39"/>
      <c r="JHT304" s="39"/>
      <c r="JHU304" s="39"/>
      <c r="JHV304" s="39"/>
      <c r="JHW304" s="39"/>
      <c r="JHX304" s="39"/>
      <c r="JHY304" s="39"/>
      <c r="JHZ304" s="39"/>
      <c r="JIA304" s="39"/>
      <c r="JIB304" s="39"/>
      <c r="JIC304" s="39"/>
      <c r="JID304" s="39"/>
      <c r="JIE304" s="39"/>
      <c r="JIF304" s="39"/>
      <c r="JIG304" s="39"/>
      <c r="JIH304" s="39"/>
      <c r="JII304" s="39"/>
      <c r="JIJ304" s="39"/>
      <c r="JIK304" s="39"/>
      <c r="JIL304" s="39"/>
      <c r="JIM304" s="39"/>
      <c r="JIN304" s="39"/>
      <c r="JIO304" s="39"/>
      <c r="JIP304" s="39"/>
      <c r="JIQ304" s="39"/>
      <c r="JIR304" s="39"/>
      <c r="JIS304" s="39"/>
      <c r="JIT304" s="39"/>
      <c r="JIU304" s="39"/>
      <c r="JIV304" s="39"/>
      <c r="JIW304" s="39"/>
      <c r="JIX304" s="39"/>
      <c r="JIY304" s="39"/>
      <c r="JIZ304" s="39"/>
      <c r="JJA304" s="39"/>
      <c r="JJB304" s="39"/>
      <c r="JJC304" s="39"/>
      <c r="JJD304" s="39"/>
      <c r="JJE304" s="39"/>
      <c r="JJF304" s="39"/>
      <c r="JJG304" s="39"/>
      <c r="JJH304" s="39"/>
      <c r="JJI304" s="39"/>
      <c r="JJJ304" s="39"/>
      <c r="JJK304" s="39"/>
      <c r="JJL304" s="39"/>
      <c r="JJM304" s="39"/>
      <c r="JJN304" s="39"/>
      <c r="JJO304" s="39"/>
      <c r="JJP304" s="39"/>
      <c r="JJQ304" s="39"/>
      <c r="JJR304" s="39"/>
      <c r="JJS304" s="39"/>
      <c r="JJT304" s="39"/>
      <c r="JJU304" s="39"/>
      <c r="JJV304" s="39"/>
      <c r="JJW304" s="39"/>
      <c r="JJX304" s="39"/>
      <c r="JJY304" s="39"/>
      <c r="JJZ304" s="39"/>
      <c r="JKA304" s="39"/>
      <c r="JKB304" s="39"/>
      <c r="JKC304" s="39"/>
      <c r="JKD304" s="39"/>
      <c r="JKE304" s="39"/>
      <c r="JKF304" s="39"/>
      <c r="JKG304" s="39"/>
      <c r="JKH304" s="39"/>
      <c r="JKI304" s="39"/>
      <c r="JKJ304" s="39"/>
      <c r="JKK304" s="39"/>
      <c r="JKL304" s="39"/>
      <c r="JKM304" s="39"/>
      <c r="JKN304" s="39"/>
      <c r="JKO304" s="39"/>
      <c r="JKP304" s="39"/>
      <c r="JKQ304" s="39"/>
      <c r="JKR304" s="39"/>
      <c r="JKS304" s="39"/>
      <c r="JKT304" s="39"/>
      <c r="JKU304" s="39"/>
      <c r="JKV304" s="39"/>
      <c r="JKW304" s="39"/>
      <c r="JKX304" s="39"/>
      <c r="JKY304" s="39"/>
      <c r="JKZ304" s="39"/>
      <c r="JLA304" s="39"/>
      <c r="JLB304" s="39"/>
      <c r="JLC304" s="39"/>
      <c r="JLD304" s="39"/>
      <c r="JLE304" s="39"/>
      <c r="JLF304" s="39"/>
      <c r="JLG304" s="39"/>
      <c r="JLH304" s="39"/>
      <c r="JLI304" s="39"/>
      <c r="JLJ304" s="39"/>
      <c r="JLK304" s="39"/>
      <c r="JLL304" s="39"/>
      <c r="JLM304" s="39"/>
      <c r="JLN304" s="39"/>
      <c r="JLO304" s="39"/>
      <c r="JLP304" s="39"/>
      <c r="JLQ304" s="39"/>
      <c r="JLR304" s="39"/>
      <c r="JLS304" s="39"/>
      <c r="JLT304" s="39"/>
      <c r="JLU304" s="39"/>
      <c r="JLV304" s="39"/>
      <c r="JLW304" s="39"/>
      <c r="JLX304" s="39"/>
      <c r="JLY304" s="39"/>
      <c r="JLZ304" s="39"/>
      <c r="JMA304" s="39"/>
      <c r="JMB304" s="39"/>
      <c r="JMC304" s="39"/>
      <c r="JMD304" s="39"/>
      <c r="JME304" s="39"/>
      <c r="JMF304" s="39"/>
      <c r="JMG304" s="39"/>
      <c r="JMH304" s="39"/>
      <c r="JMI304" s="39"/>
      <c r="JMJ304" s="39"/>
      <c r="JMK304" s="39"/>
      <c r="JML304" s="39"/>
      <c r="JMM304" s="39"/>
      <c r="JMN304" s="39"/>
      <c r="JMO304" s="39"/>
      <c r="JMP304" s="39"/>
      <c r="JMQ304" s="39"/>
      <c r="JMR304" s="39"/>
      <c r="JMS304" s="39"/>
      <c r="JMT304" s="39"/>
      <c r="JMU304" s="39"/>
      <c r="JMV304" s="39"/>
      <c r="JMW304" s="39"/>
      <c r="JMX304" s="39"/>
      <c r="JMY304" s="39"/>
      <c r="JMZ304" s="39"/>
      <c r="JNA304" s="39"/>
      <c r="JNB304" s="39"/>
      <c r="JNC304" s="39"/>
      <c r="JND304" s="39"/>
      <c r="JNE304" s="39"/>
      <c r="JNF304" s="39"/>
      <c r="JNG304" s="39"/>
      <c r="JNH304" s="39"/>
      <c r="JNI304" s="39"/>
      <c r="JNJ304" s="39"/>
      <c r="JNK304" s="39"/>
      <c r="JNL304" s="39"/>
      <c r="JNM304" s="39"/>
      <c r="JNN304" s="39"/>
      <c r="JNO304" s="39"/>
      <c r="JNP304" s="39"/>
      <c r="JNQ304" s="39"/>
      <c r="JNR304" s="39"/>
      <c r="JNS304" s="39"/>
      <c r="JNT304" s="39"/>
      <c r="JNU304" s="39"/>
      <c r="JNV304" s="39"/>
      <c r="JNW304" s="39"/>
      <c r="JNX304" s="39"/>
      <c r="JNY304" s="39"/>
      <c r="JNZ304" s="39"/>
      <c r="JOA304" s="39"/>
      <c r="JOB304" s="39"/>
      <c r="JOC304" s="39"/>
      <c r="JOD304" s="39"/>
      <c r="JOE304" s="39"/>
      <c r="JOF304" s="39"/>
      <c r="JOG304" s="39"/>
      <c r="JOH304" s="39"/>
      <c r="JOI304" s="39"/>
      <c r="JOJ304" s="39"/>
      <c r="JOK304" s="39"/>
      <c r="JOL304" s="39"/>
      <c r="JOM304" s="39"/>
      <c r="JON304" s="39"/>
      <c r="JOO304" s="39"/>
      <c r="JOP304" s="39"/>
      <c r="JOQ304" s="39"/>
      <c r="JOR304" s="39"/>
      <c r="JOS304" s="39"/>
      <c r="JOT304" s="39"/>
      <c r="JOU304" s="39"/>
      <c r="JOV304" s="39"/>
      <c r="JOW304" s="39"/>
      <c r="JOX304" s="39"/>
      <c r="JOY304" s="39"/>
      <c r="JOZ304" s="39"/>
      <c r="JPA304" s="39"/>
      <c r="JPB304" s="39"/>
      <c r="JPC304" s="39"/>
      <c r="JPD304" s="39"/>
      <c r="JPE304" s="39"/>
      <c r="JPF304" s="39"/>
      <c r="JPG304" s="39"/>
      <c r="JPH304" s="39"/>
      <c r="JPI304" s="39"/>
      <c r="JPJ304" s="39"/>
      <c r="JPK304" s="39"/>
      <c r="JPL304" s="39"/>
      <c r="JPM304" s="39"/>
      <c r="JPN304" s="39"/>
      <c r="JPO304" s="39"/>
      <c r="JPP304" s="39"/>
      <c r="JPQ304" s="39"/>
      <c r="JPR304" s="39"/>
      <c r="JPS304" s="39"/>
      <c r="JPT304" s="39"/>
      <c r="JPU304" s="39"/>
      <c r="JPV304" s="39"/>
      <c r="JPW304" s="39"/>
      <c r="JPX304" s="39"/>
      <c r="JPY304" s="39"/>
      <c r="JPZ304" s="39"/>
      <c r="JQA304" s="39"/>
      <c r="JQB304" s="39"/>
      <c r="JQC304" s="39"/>
      <c r="JQD304" s="39"/>
      <c r="JQE304" s="39"/>
      <c r="JQF304" s="39"/>
      <c r="JQG304" s="39"/>
      <c r="JQH304" s="39"/>
      <c r="JQI304" s="39"/>
      <c r="JQJ304" s="39"/>
      <c r="JQK304" s="39"/>
      <c r="JQL304" s="39"/>
      <c r="JQM304" s="39"/>
      <c r="JQN304" s="39"/>
      <c r="JQO304" s="39"/>
      <c r="JQP304" s="39"/>
      <c r="JQQ304" s="39"/>
      <c r="JQR304" s="39"/>
      <c r="JQS304" s="39"/>
      <c r="JQT304" s="39"/>
      <c r="JQU304" s="39"/>
      <c r="JQV304" s="39"/>
      <c r="JQW304" s="39"/>
      <c r="JQX304" s="39"/>
      <c r="JQY304" s="39"/>
      <c r="JQZ304" s="39"/>
      <c r="JRA304" s="39"/>
      <c r="JRB304" s="39"/>
      <c r="JRC304" s="39"/>
      <c r="JRD304" s="39"/>
      <c r="JRE304" s="39"/>
      <c r="JRF304" s="39"/>
      <c r="JRG304" s="39"/>
      <c r="JRH304" s="39"/>
      <c r="JRI304" s="39"/>
      <c r="JRJ304" s="39"/>
      <c r="JRK304" s="39"/>
      <c r="JRL304" s="39"/>
      <c r="JRM304" s="39"/>
      <c r="JRN304" s="39"/>
      <c r="JRO304" s="39"/>
      <c r="JRP304" s="39"/>
      <c r="JRQ304" s="39"/>
      <c r="JRR304" s="39"/>
      <c r="JRS304" s="39"/>
      <c r="JRT304" s="39"/>
      <c r="JRU304" s="39"/>
      <c r="JRV304" s="39"/>
      <c r="JRW304" s="39"/>
      <c r="JRX304" s="39"/>
      <c r="JRY304" s="39"/>
      <c r="JRZ304" s="39"/>
      <c r="JSA304" s="39"/>
      <c r="JSB304" s="39"/>
      <c r="JSC304" s="39"/>
      <c r="JSD304" s="39"/>
      <c r="JSE304" s="39"/>
      <c r="JSF304" s="39"/>
      <c r="JSG304" s="39"/>
      <c r="JSH304" s="39"/>
      <c r="JSI304" s="39"/>
      <c r="JSJ304" s="39"/>
      <c r="JSK304" s="39"/>
      <c r="JSL304" s="39"/>
      <c r="JSM304" s="39"/>
      <c r="JSN304" s="39"/>
      <c r="JSO304" s="39"/>
      <c r="JSP304" s="39"/>
      <c r="JSQ304" s="39"/>
      <c r="JSR304" s="39"/>
      <c r="JSS304" s="39"/>
      <c r="JST304" s="39"/>
      <c r="JSU304" s="39"/>
      <c r="JSV304" s="39"/>
      <c r="JSW304" s="39"/>
      <c r="JSX304" s="39"/>
      <c r="JSY304" s="39"/>
      <c r="JSZ304" s="39"/>
      <c r="JTA304" s="39"/>
      <c r="JTB304" s="39"/>
      <c r="JTC304" s="39"/>
      <c r="JTD304" s="39"/>
      <c r="JTE304" s="39"/>
      <c r="JTF304" s="39"/>
      <c r="JTG304" s="39"/>
      <c r="JTH304" s="39"/>
      <c r="JTI304" s="39"/>
      <c r="JTJ304" s="39"/>
      <c r="JTK304" s="39"/>
      <c r="JTL304" s="39"/>
      <c r="JTM304" s="39"/>
      <c r="JTN304" s="39"/>
      <c r="JTO304" s="39"/>
      <c r="JTP304" s="39"/>
      <c r="JTQ304" s="39"/>
      <c r="JTR304" s="39"/>
      <c r="JTS304" s="39"/>
      <c r="JTT304" s="39"/>
      <c r="JTU304" s="39"/>
      <c r="JTV304" s="39"/>
      <c r="JTW304" s="39"/>
      <c r="JTX304" s="39"/>
      <c r="JTY304" s="39"/>
      <c r="JTZ304" s="39"/>
      <c r="JUA304" s="39"/>
      <c r="JUB304" s="39"/>
      <c r="JUC304" s="39"/>
      <c r="JUD304" s="39"/>
      <c r="JUE304" s="39"/>
      <c r="JUF304" s="39"/>
      <c r="JUG304" s="39"/>
      <c r="JUH304" s="39"/>
      <c r="JUI304" s="39"/>
      <c r="JUJ304" s="39"/>
      <c r="JUK304" s="39"/>
      <c r="JUL304" s="39"/>
      <c r="JUM304" s="39"/>
      <c r="JUN304" s="39"/>
      <c r="JUO304" s="39"/>
      <c r="JUP304" s="39"/>
      <c r="JUQ304" s="39"/>
      <c r="JUR304" s="39"/>
      <c r="JUS304" s="39"/>
      <c r="JUT304" s="39"/>
      <c r="JUU304" s="39"/>
      <c r="JUV304" s="39"/>
      <c r="JUW304" s="39"/>
      <c r="JUX304" s="39"/>
      <c r="JUY304" s="39"/>
      <c r="JUZ304" s="39"/>
      <c r="JVA304" s="39"/>
      <c r="JVB304" s="39"/>
      <c r="JVC304" s="39"/>
      <c r="JVD304" s="39"/>
      <c r="JVE304" s="39"/>
      <c r="JVF304" s="39"/>
      <c r="JVG304" s="39"/>
      <c r="JVH304" s="39"/>
      <c r="JVI304" s="39"/>
      <c r="JVJ304" s="39"/>
      <c r="JVK304" s="39"/>
      <c r="JVL304" s="39"/>
      <c r="JVM304" s="39"/>
      <c r="JVN304" s="39"/>
      <c r="JVO304" s="39"/>
      <c r="JVP304" s="39"/>
      <c r="JVQ304" s="39"/>
      <c r="JVR304" s="39"/>
      <c r="JVS304" s="39"/>
      <c r="JVT304" s="39"/>
      <c r="JVU304" s="39"/>
      <c r="JVV304" s="39"/>
      <c r="JVW304" s="39"/>
      <c r="JVX304" s="39"/>
      <c r="JVY304" s="39"/>
      <c r="JVZ304" s="39"/>
      <c r="JWA304" s="39"/>
      <c r="JWB304" s="39"/>
      <c r="JWC304" s="39"/>
      <c r="JWD304" s="39"/>
      <c r="JWE304" s="39"/>
      <c r="JWF304" s="39"/>
      <c r="JWG304" s="39"/>
      <c r="JWH304" s="39"/>
      <c r="JWI304" s="39"/>
      <c r="JWJ304" s="39"/>
      <c r="JWK304" s="39"/>
      <c r="JWL304" s="39"/>
      <c r="JWM304" s="39"/>
      <c r="JWN304" s="39"/>
      <c r="JWO304" s="39"/>
      <c r="JWP304" s="39"/>
      <c r="JWQ304" s="39"/>
      <c r="JWR304" s="39"/>
      <c r="JWS304" s="39"/>
      <c r="JWT304" s="39"/>
      <c r="JWU304" s="39"/>
      <c r="JWV304" s="39"/>
      <c r="JWW304" s="39"/>
      <c r="JWX304" s="39"/>
      <c r="JWY304" s="39"/>
      <c r="JWZ304" s="39"/>
      <c r="JXA304" s="39"/>
      <c r="JXB304" s="39"/>
      <c r="JXC304" s="39"/>
      <c r="JXD304" s="39"/>
      <c r="JXE304" s="39"/>
      <c r="JXF304" s="39"/>
      <c r="JXG304" s="39"/>
      <c r="JXH304" s="39"/>
      <c r="JXI304" s="39"/>
      <c r="JXJ304" s="39"/>
      <c r="JXK304" s="39"/>
      <c r="JXL304" s="39"/>
      <c r="JXM304" s="39"/>
      <c r="JXN304" s="39"/>
      <c r="JXO304" s="39"/>
      <c r="JXP304" s="39"/>
      <c r="JXQ304" s="39"/>
      <c r="JXR304" s="39"/>
      <c r="JXS304" s="39"/>
      <c r="JXT304" s="39"/>
      <c r="JXU304" s="39"/>
      <c r="JXV304" s="39"/>
      <c r="JXW304" s="39"/>
      <c r="JXX304" s="39"/>
      <c r="JXY304" s="39"/>
      <c r="JXZ304" s="39"/>
      <c r="JYA304" s="39"/>
      <c r="JYB304" s="39"/>
      <c r="JYC304" s="39"/>
      <c r="JYD304" s="39"/>
      <c r="JYE304" s="39"/>
      <c r="JYF304" s="39"/>
      <c r="JYG304" s="39"/>
      <c r="JYH304" s="39"/>
      <c r="JYI304" s="39"/>
      <c r="JYJ304" s="39"/>
      <c r="JYK304" s="39"/>
      <c r="JYL304" s="39"/>
      <c r="JYM304" s="39"/>
      <c r="JYN304" s="39"/>
      <c r="JYO304" s="39"/>
      <c r="JYP304" s="39"/>
      <c r="JYQ304" s="39"/>
      <c r="JYR304" s="39"/>
      <c r="JYS304" s="39"/>
      <c r="JYT304" s="39"/>
      <c r="JYU304" s="39"/>
      <c r="JYV304" s="39"/>
      <c r="JYW304" s="39"/>
      <c r="JYX304" s="39"/>
      <c r="JYY304" s="39"/>
      <c r="JYZ304" s="39"/>
      <c r="JZA304" s="39"/>
      <c r="JZB304" s="39"/>
      <c r="JZC304" s="39"/>
      <c r="JZD304" s="39"/>
      <c r="JZE304" s="39"/>
      <c r="JZF304" s="39"/>
      <c r="JZG304" s="39"/>
      <c r="JZH304" s="39"/>
      <c r="JZI304" s="39"/>
      <c r="JZJ304" s="39"/>
      <c r="JZK304" s="39"/>
      <c r="JZL304" s="39"/>
      <c r="JZM304" s="39"/>
      <c r="JZN304" s="39"/>
      <c r="JZO304" s="39"/>
      <c r="JZP304" s="39"/>
      <c r="JZQ304" s="39"/>
      <c r="JZR304" s="39"/>
      <c r="JZS304" s="39"/>
      <c r="JZT304" s="39"/>
      <c r="JZU304" s="39"/>
      <c r="JZV304" s="39"/>
      <c r="JZW304" s="39"/>
      <c r="JZX304" s="39"/>
      <c r="JZY304" s="39"/>
      <c r="JZZ304" s="39"/>
      <c r="KAA304" s="39"/>
      <c r="KAB304" s="39"/>
      <c r="KAC304" s="39"/>
      <c r="KAD304" s="39"/>
      <c r="KAE304" s="39"/>
      <c r="KAF304" s="39"/>
      <c r="KAG304" s="39"/>
      <c r="KAH304" s="39"/>
      <c r="KAI304" s="39"/>
      <c r="KAJ304" s="39"/>
      <c r="KAK304" s="39"/>
      <c r="KAL304" s="39"/>
      <c r="KAM304" s="39"/>
      <c r="KAN304" s="39"/>
      <c r="KAO304" s="39"/>
      <c r="KAP304" s="39"/>
      <c r="KAQ304" s="39"/>
      <c r="KAR304" s="39"/>
      <c r="KAS304" s="39"/>
      <c r="KAT304" s="39"/>
      <c r="KAU304" s="39"/>
      <c r="KAV304" s="39"/>
      <c r="KAW304" s="39"/>
      <c r="KAX304" s="39"/>
      <c r="KAY304" s="39"/>
      <c r="KAZ304" s="39"/>
      <c r="KBA304" s="39"/>
      <c r="KBB304" s="39"/>
      <c r="KBC304" s="39"/>
      <c r="KBD304" s="39"/>
      <c r="KBE304" s="39"/>
      <c r="KBF304" s="39"/>
      <c r="KBG304" s="39"/>
      <c r="KBH304" s="39"/>
      <c r="KBI304" s="39"/>
      <c r="KBJ304" s="39"/>
      <c r="KBK304" s="39"/>
      <c r="KBL304" s="39"/>
      <c r="KBM304" s="39"/>
      <c r="KBN304" s="39"/>
      <c r="KBO304" s="39"/>
      <c r="KBP304" s="39"/>
      <c r="KBQ304" s="39"/>
      <c r="KBR304" s="39"/>
      <c r="KBS304" s="39"/>
      <c r="KBT304" s="39"/>
      <c r="KBU304" s="39"/>
      <c r="KBV304" s="39"/>
      <c r="KBW304" s="39"/>
      <c r="KBX304" s="39"/>
      <c r="KBY304" s="39"/>
      <c r="KBZ304" s="39"/>
      <c r="KCA304" s="39"/>
      <c r="KCB304" s="39"/>
      <c r="KCC304" s="39"/>
      <c r="KCD304" s="39"/>
      <c r="KCE304" s="39"/>
      <c r="KCF304" s="39"/>
      <c r="KCG304" s="39"/>
      <c r="KCH304" s="39"/>
      <c r="KCI304" s="39"/>
      <c r="KCJ304" s="39"/>
      <c r="KCK304" s="39"/>
      <c r="KCL304" s="39"/>
      <c r="KCM304" s="39"/>
      <c r="KCN304" s="39"/>
      <c r="KCO304" s="39"/>
      <c r="KCP304" s="39"/>
      <c r="KCQ304" s="39"/>
      <c r="KCR304" s="39"/>
      <c r="KCS304" s="39"/>
      <c r="KCT304" s="39"/>
      <c r="KCU304" s="39"/>
      <c r="KCV304" s="39"/>
      <c r="KCW304" s="39"/>
      <c r="KCX304" s="39"/>
      <c r="KCY304" s="39"/>
      <c r="KCZ304" s="39"/>
      <c r="KDA304" s="39"/>
      <c r="KDB304" s="39"/>
      <c r="KDC304" s="39"/>
      <c r="KDD304" s="39"/>
      <c r="KDE304" s="39"/>
      <c r="KDF304" s="39"/>
      <c r="KDG304" s="39"/>
      <c r="KDH304" s="39"/>
      <c r="KDI304" s="39"/>
      <c r="KDJ304" s="39"/>
      <c r="KDK304" s="39"/>
      <c r="KDL304" s="39"/>
      <c r="KDM304" s="39"/>
      <c r="KDN304" s="39"/>
      <c r="KDO304" s="39"/>
      <c r="KDP304" s="39"/>
      <c r="KDQ304" s="39"/>
      <c r="KDR304" s="39"/>
      <c r="KDS304" s="39"/>
      <c r="KDT304" s="39"/>
      <c r="KDU304" s="39"/>
      <c r="KDV304" s="39"/>
      <c r="KDW304" s="39"/>
      <c r="KDX304" s="39"/>
      <c r="KDY304" s="39"/>
      <c r="KDZ304" s="39"/>
      <c r="KEA304" s="39"/>
      <c r="KEB304" s="39"/>
      <c r="KEC304" s="39"/>
      <c r="KED304" s="39"/>
      <c r="KEE304" s="39"/>
      <c r="KEF304" s="39"/>
      <c r="KEG304" s="39"/>
      <c r="KEH304" s="39"/>
      <c r="KEI304" s="39"/>
      <c r="KEJ304" s="39"/>
      <c r="KEK304" s="39"/>
      <c r="KEL304" s="39"/>
      <c r="KEM304" s="39"/>
      <c r="KEN304" s="39"/>
      <c r="KEO304" s="39"/>
      <c r="KEP304" s="39"/>
      <c r="KEQ304" s="39"/>
      <c r="KER304" s="39"/>
      <c r="KES304" s="39"/>
      <c r="KET304" s="39"/>
      <c r="KEU304" s="39"/>
      <c r="KEV304" s="39"/>
      <c r="KEW304" s="39"/>
      <c r="KEX304" s="39"/>
      <c r="KEY304" s="39"/>
      <c r="KEZ304" s="39"/>
      <c r="KFA304" s="39"/>
      <c r="KFB304" s="39"/>
      <c r="KFC304" s="39"/>
      <c r="KFD304" s="39"/>
      <c r="KFE304" s="39"/>
      <c r="KFF304" s="39"/>
      <c r="KFG304" s="39"/>
      <c r="KFH304" s="39"/>
      <c r="KFI304" s="39"/>
      <c r="KFJ304" s="39"/>
      <c r="KFK304" s="39"/>
      <c r="KFL304" s="39"/>
      <c r="KFM304" s="39"/>
      <c r="KFN304" s="39"/>
      <c r="KFO304" s="39"/>
      <c r="KFP304" s="39"/>
      <c r="KFQ304" s="39"/>
      <c r="KFR304" s="39"/>
      <c r="KFS304" s="39"/>
      <c r="KFT304" s="39"/>
      <c r="KFU304" s="39"/>
      <c r="KFV304" s="39"/>
      <c r="KFW304" s="39"/>
      <c r="KFX304" s="39"/>
      <c r="KFY304" s="39"/>
      <c r="KFZ304" s="39"/>
      <c r="KGA304" s="39"/>
      <c r="KGB304" s="39"/>
      <c r="KGC304" s="39"/>
      <c r="KGD304" s="39"/>
      <c r="KGE304" s="39"/>
      <c r="KGF304" s="39"/>
      <c r="KGG304" s="39"/>
      <c r="KGH304" s="39"/>
      <c r="KGI304" s="39"/>
      <c r="KGJ304" s="39"/>
      <c r="KGK304" s="39"/>
      <c r="KGL304" s="39"/>
      <c r="KGM304" s="39"/>
      <c r="KGN304" s="39"/>
      <c r="KGO304" s="39"/>
      <c r="KGP304" s="39"/>
      <c r="KGQ304" s="39"/>
      <c r="KGR304" s="39"/>
      <c r="KGS304" s="39"/>
      <c r="KGT304" s="39"/>
      <c r="KGU304" s="39"/>
      <c r="KGV304" s="39"/>
      <c r="KGW304" s="39"/>
      <c r="KGX304" s="39"/>
      <c r="KGY304" s="39"/>
      <c r="KGZ304" s="39"/>
      <c r="KHA304" s="39"/>
      <c r="KHB304" s="39"/>
      <c r="KHC304" s="39"/>
      <c r="KHD304" s="39"/>
      <c r="KHE304" s="39"/>
      <c r="KHF304" s="39"/>
      <c r="KHG304" s="39"/>
      <c r="KHH304" s="39"/>
      <c r="KHI304" s="39"/>
      <c r="KHJ304" s="39"/>
      <c r="KHK304" s="39"/>
      <c r="KHL304" s="39"/>
      <c r="KHM304" s="39"/>
      <c r="KHN304" s="39"/>
      <c r="KHO304" s="39"/>
      <c r="KHP304" s="39"/>
      <c r="KHQ304" s="39"/>
      <c r="KHR304" s="39"/>
      <c r="KHS304" s="39"/>
      <c r="KHT304" s="39"/>
      <c r="KHU304" s="39"/>
      <c r="KHV304" s="39"/>
      <c r="KHW304" s="39"/>
      <c r="KHX304" s="39"/>
      <c r="KHY304" s="39"/>
      <c r="KHZ304" s="39"/>
      <c r="KIA304" s="39"/>
      <c r="KIB304" s="39"/>
      <c r="KIC304" s="39"/>
      <c r="KID304" s="39"/>
      <c r="KIE304" s="39"/>
      <c r="KIF304" s="39"/>
      <c r="KIG304" s="39"/>
      <c r="KIH304" s="39"/>
      <c r="KII304" s="39"/>
      <c r="KIJ304" s="39"/>
      <c r="KIK304" s="39"/>
      <c r="KIL304" s="39"/>
      <c r="KIM304" s="39"/>
      <c r="KIN304" s="39"/>
      <c r="KIO304" s="39"/>
      <c r="KIP304" s="39"/>
      <c r="KIQ304" s="39"/>
      <c r="KIR304" s="39"/>
      <c r="KIS304" s="39"/>
      <c r="KIT304" s="39"/>
      <c r="KIU304" s="39"/>
      <c r="KIV304" s="39"/>
      <c r="KIW304" s="39"/>
      <c r="KIX304" s="39"/>
      <c r="KIY304" s="39"/>
      <c r="KIZ304" s="39"/>
      <c r="KJA304" s="39"/>
      <c r="KJB304" s="39"/>
      <c r="KJC304" s="39"/>
      <c r="KJD304" s="39"/>
      <c r="KJE304" s="39"/>
      <c r="KJF304" s="39"/>
      <c r="KJG304" s="39"/>
      <c r="KJH304" s="39"/>
      <c r="KJI304" s="39"/>
      <c r="KJJ304" s="39"/>
      <c r="KJK304" s="39"/>
      <c r="KJL304" s="39"/>
      <c r="KJM304" s="39"/>
      <c r="KJN304" s="39"/>
      <c r="KJO304" s="39"/>
      <c r="KJP304" s="39"/>
      <c r="KJQ304" s="39"/>
      <c r="KJR304" s="39"/>
      <c r="KJS304" s="39"/>
      <c r="KJT304" s="39"/>
      <c r="KJU304" s="39"/>
      <c r="KJV304" s="39"/>
      <c r="KJW304" s="39"/>
      <c r="KJX304" s="39"/>
      <c r="KJY304" s="39"/>
      <c r="KJZ304" s="39"/>
      <c r="KKA304" s="39"/>
      <c r="KKB304" s="39"/>
      <c r="KKC304" s="39"/>
      <c r="KKD304" s="39"/>
      <c r="KKE304" s="39"/>
      <c r="KKF304" s="39"/>
      <c r="KKG304" s="39"/>
      <c r="KKH304" s="39"/>
      <c r="KKI304" s="39"/>
      <c r="KKJ304" s="39"/>
      <c r="KKK304" s="39"/>
      <c r="KKL304" s="39"/>
      <c r="KKM304" s="39"/>
      <c r="KKN304" s="39"/>
      <c r="KKO304" s="39"/>
      <c r="KKP304" s="39"/>
      <c r="KKQ304" s="39"/>
      <c r="KKR304" s="39"/>
      <c r="KKS304" s="39"/>
      <c r="KKT304" s="39"/>
      <c r="KKU304" s="39"/>
      <c r="KKV304" s="39"/>
      <c r="KKW304" s="39"/>
      <c r="KKX304" s="39"/>
      <c r="KKY304" s="39"/>
      <c r="KKZ304" s="39"/>
      <c r="KLA304" s="39"/>
      <c r="KLB304" s="39"/>
      <c r="KLC304" s="39"/>
      <c r="KLD304" s="39"/>
      <c r="KLE304" s="39"/>
      <c r="KLF304" s="39"/>
      <c r="KLG304" s="39"/>
      <c r="KLH304" s="39"/>
      <c r="KLI304" s="39"/>
      <c r="KLJ304" s="39"/>
      <c r="KLK304" s="39"/>
      <c r="KLL304" s="39"/>
      <c r="KLM304" s="39"/>
      <c r="KLN304" s="39"/>
      <c r="KLO304" s="39"/>
      <c r="KLP304" s="39"/>
      <c r="KLQ304" s="39"/>
      <c r="KLR304" s="39"/>
      <c r="KLS304" s="39"/>
      <c r="KLT304" s="39"/>
      <c r="KLU304" s="39"/>
      <c r="KLV304" s="39"/>
      <c r="KLW304" s="39"/>
      <c r="KLX304" s="39"/>
      <c r="KLY304" s="39"/>
      <c r="KLZ304" s="39"/>
      <c r="KMA304" s="39"/>
      <c r="KMB304" s="39"/>
      <c r="KMC304" s="39"/>
      <c r="KMD304" s="39"/>
      <c r="KME304" s="39"/>
      <c r="KMF304" s="39"/>
      <c r="KMG304" s="39"/>
      <c r="KMH304" s="39"/>
      <c r="KMI304" s="39"/>
      <c r="KMJ304" s="39"/>
      <c r="KMK304" s="39"/>
      <c r="KML304" s="39"/>
      <c r="KMM304" s="39"/>
      <c r="KMN304" s="39"/>
      <c r="KMO304" s="39"/>
      <c r="KMP304" s="39"/>
      <c r="KMQ304" s="39"/>
      <c r="KMR304" s="39"/>
      <c r="KMS304" s="39"/>
      <c r="KMT304" s="39"/>
      <c r="KMU304" s="39"/>
      <c r="KMV304" s="39"/>
      <c r="KMW304" s="39"/>
      <c r="KMX304" s="39"/>
      <c r="KMY304" s="39"/>
      <c r="KMZ304" s="39"/>
      <c r="KNA304" s="39"/>
      <c r="KNB304" s="39"/>
      <c r="KNC304" s="39"/>
      <c r="KND304" s="39"/>
      <c r="KNE304" s="39"/>
      <c r="KNF304" s="39"/>
      <c r="KNG304" s="39"/>
      <c r="KNH304" s="39"/>
      <c r="KNI304" s="39"/>
      <c r="KNJ304" s="39"/>
      <c r="KNK304" s="39"/>
      <c r="KNL304" s="39"/>
      <c r="KNM304" s="39"/>
      <c r="KNN304" s="39"/>
      <c r="KNO304" s="39"/>
      <c r="KNP304" s="39"/>
      <c r="KNQ304" s="39"/>
      <c r="KNR304" s="39"/>
      <c r="KNS304" s="39"/>
      <c r="KNT304" s="39"/>
      <c r="KNU304" s="39"/>
      <c r="KNV304" s="39"/>
      <c r="KNW304" s="39"/>
      <c r="KNX304" s="39"/>
      <c r="KNY304" s="39"/>
      <c r="KNZ304" s="39"/>
      <c r="KOA304" s="39"/>
      <c r="KOB304" s="39"/>
      <c r="KOC304" s="39"/>
      <c r="KOD304" s="39"/>
      <c r="KOE304" s="39"/>
      <c r="KOF304" s="39"/>
      <c r="KOG304" s="39"/>
      <c r="KOH304" s="39"/>
      <c r="KOI304" s="39"/>
      <c r="KOJ304" s="39"/>
      <c r="KOK304" s="39"/>
      <c r="KOL304" s="39"/>
      <c r="KOM304" s="39"/>
      <c r="KON304" s="39"/>
      <c r="KOO304" s="39"/>
      <c r="KOP304" s="39"/>
      <c r="KOQ304" s="39"/>
      <c r="KOR304" s="39"/>
      <c r="KOS304" s="39"/>
      <c r="KOT304" s="39"/>
      <c r="KOU304" s="39"/>
      <c r="KOV304" s="39"/>
      <c r="KOW304" s="39"/>
      <c r="KOX304" s="39"/>
      <c r="KOY304" s="39"/>
      <c r="KOZ304" s="39"/>
      <c r="KPA304" s="39"/>
      <c r="KPB304" s="39"/>
      <c r="KPC304" s="39"/>
      <c r="KPD304" s="39"/>
      <c r="KPE304" s="39"/>
      <c r="KPF304" s="39"/>
      <c r="KPG304" s="39"/>
      <c r="KPH304" s="39"/>
      <c r="KPI304" s="39"/>
      <c r="KPJ304" s="39"/>
      <c r="KPK304" s="39"/>
      <c r="KPL304" s="39"/>
      <c r="KPM304" s="39"/>
      <c r="KPN304" s="39"/>
      <c r="KPO304" s="39"/>
      <c r="KPP304" s="39"/>
      <c r="KPQ304" s="39"/>
      <c r="KPR304" s="39"/>
      <c r="KPS304" s="39"/>
      <c r="KPT304" s="39"/>
      <c r="KPU304" s="39"/>
      <c r="KPV304" s="39"/>
      <c r="KPW304" s="39"/>
      <c r="KPX304" s="39"/>
      <c r="KPY304" s="39"/>
      <c r="KPZ304" s="39"/>
      <c r="KQA304" s="39"/>
      <c r="KQB304" s="39"/>
      <c r="KQC304" s="39"/>
      <c r="KQD304" s="39"/>
      <c r="KQE304" s="39"/>
      <c r="KQF304" s="39"/>
      <c r="KQG304" s="39"/>
      <c r="KQH304" s="39"/>
      <c r="KQI304" s="39"/>
      <c r="KQJ304" s="39"/>
      <c r="KQK304" s="39"/>
      <c r="KQL304" s="39"/>
      <c r="KQM304" s="39"/>
      <c r="KQN304" s="39"/>
      <c r="KQO304" s="39"/>
      <c r="KQP304" s="39"/>
      <c r="KQQ304" s="39"/>
      <c r="KQR304" s="39"/>
      <c r="KQS304" s="39"/>
      <c r="KQT304" s="39"/>
      <c r="KQU304" s="39"/>
      <c r="KQV304" s="39"/>
      <c r="KQW304" s="39"/>
      <c r="KQX304" s="39"/>
      <c r="KQY304" s="39"/>
      <c r="KQZ304" s="39"/>
      <c r="KRA304" s="39"/>
      <c r="KRB304" s="39"/>
      <c r="KRC304" s="39"/>
      <c r="KRD304" s="39"/>
      <c r="KRE304" s="39"/>
      <c r="KRF304" s="39"/>
      <c r="KRG304" s="39"/>
      <c r="KRH304" s="39"/>
      <c r="KRI304" s="39"/>
      <c r="KRJ304" s="39"/>
      <c r="KRK304" s="39"/>
      <c r="KRL304" s="39"/>
      <c r="KRM304" s="39"/>
      <c r="KRN304" s="39"/>
      <c r="KRO304" s="39"/>
      <c r="KRP304" s="39"/>
      <c r="KRQ304" s="39"/>
      <c r="KRR304" s="39"/>
      <c r="KRS304" s="39"/>
      <c r="KRT304" s="39"/>
      <c r="KRU304" s="39"/>
      <c r="KRV304" s="39"/>
      <c r="KRW304" s="39"/>
      <c r="KRX304" s="39"/>
      <c r="KRY304" s="39"/>
      <c r="KRZ304" s="39"/>
      <c r="KSA304" s="39"/>
      <c r="KSB304" s="39"/>
      <c r="KSC304" s="39"/>
      <c r="KSD304" s="39"/>
      <c r="KSE304" s="39"/>
      <c r="KSF304" s="39"/>
      <c r="KSG304" s="39"/>
      <c r="KSH304" s="39"/>
      <c r="KSI304" s="39"/>
      <c r="KSJ304" s="39"/>
      <c r="KSK304" s="39"/>
      <c r="KSL304" s="39"/>
      <c r="KSM304" s="39"/>
      <c r="KSN304" s="39"/>
      <c r="KSO304" s="39"/>
      <c r="KSP304" s="39"/>
      <c r="KSQ304" s="39"/>
      <c r="KSR304" s="39"/>
      <c r="KSS304" s="39"/>
      <c r="KST304" s="39"/>
      <c r="KSU304" s="39"/>
      <c r="KSV304" s="39"/>
      <c r="KSW304" s="39"/>
      <c r="KSX304" s="39"/>
      <c r="KSY304" s="39"/>
      <c r="KSZ304" s="39"/>
      <c r="KTA304" s="39"/>
      <c r="KTB304" s="39"/>
      <c r="KTC304" s="39"/>
      <c r="KTD304" s="39"/>
      <c r="KTE304" s="39"/>
      <c r="KTF304" s="39"/>
      <c r="KTG304" s="39"/>
      <c r="KTH304" s="39"/>
      <c r="KTI304" s="39"/>
      <c r="KTJ304" s="39"/>
      <c r="KTK304" s="39"/>
      <c r="KTL304" s="39"/>
      <c r="KTM304" s="39"/>
      <c r="KTN304" s="39"/>
      <c r="KTO304" s="39"/>
      <c r="KTP304" s="39"/>
      <c r="KTQ304" s="39"/>
      <c r="KTR304" s="39"/>
      <c r="KTS304" s="39"/>
      <c r="KTT304" s="39"/>
      <c r="KTU304" s="39"/>
      <c r="KTV304" s="39"/>
      <c r="KTW304" s="39"/>
      <c r="KTX304" s="39"/>
      <c r="KTY304" s="39"/>
      <c r="KTZ304" s="39"/>
      <c r="KUA304" s="39"/>
      <c r="KUB304" s="39"/>
      <c r="KUC304" s="39"/>
      <c r="KUD304" s="39"/>
      <c r="KUE304" s="39"/>
      <c r="KUF304" s="39"/>
      <c r="KUG304" s="39"/>
      <c r="KUH304" s="39"/>
      <c r="KUI304" s="39"/>
      <c r="KUJ304" s="39"/>
      <c r="KUK304" s="39"/>
      <c r="KUL304" s="39"/>
      <c r="KUM304" s="39"/>
      <c r="KUN304" s="39"/>
      <c r="KUO304" s="39"/>
      <c r="KUP304" s="39"/>
      <c r="KUQ304" s="39"/>
      <c r="KUR304" s="39"/>
      <c r="KUS304" s="39"/>
      <c r="KUT304" s="39"/>
      <c r="KUU304" s="39"/>
      <c r="KUV304" s="39"/>
      <c r="KUW304" s="39"/>
      <c r="KUX304" s="39"/>
      <c r="KUY304" s="39"/>
      <c r="KUZ304" s="39"/>
      <c r="KVA304" s="39"/>
      <c r="KVB304" s="39"/>
      <c r="KVC304" s="39"/>
      <c r="KVD304" s="39"/>
      <c r="KVE304" s="39"/>
      <c r="KVF304" s="39"/>
      <c r="KVG304" s="39"/>
      <c r="KVH304" s="39"/>
      <c r="KVI304" s="39"/>
      <c r="KVJ304" s="39"/>
      <c r="KVK304" s="39"/>
      <c r="KVL304" s="39"/>
      <c r="KVM304" s="39"/>
      <c r="KVN304" s="39"/>
      <c r="KVO304" s="39"/>
      <c r="KVP304" s="39"/>
      <c r="KVQ304" s="39"/>
      <c r="KVR304" s="39"/>
      <c r="KVS304" s="39"/>
      <c r="KVT304" s="39"/>
      <c r="KVU304" s="39"/>
      <c r="KVV304" s="39"/>
      <c r="KVW304" s="39"/>
      <c r="KVX304" s="39"/>
      <c r="KVY304" s="39"/>
      <c r="KVZ304" s="39"/>
      <c r="KWA304" s="39"/>
      <c r="KWB304" s="39"/>
      <c r="KWC304" s="39"/>
      <c r="KWD304" s="39"/>
      <c r="KWE304" s="39"/>
      <c r="KWF304" s="39"/>
      <c r="KWG304" s="39"/>
      <c r="KWH304" s="39"/>
      <c r="KWI304" s="39"/>
      <c r="KWJ304" s="39"/>
      <c r="KWK304" s="39"/>
      <c r="KWL304" s="39"/>
      <c r="KWM304" s="39"/>
      <c r="KWN304" s="39"/>
      <c r="KWO304" s="39"/>
      <c r="KWP304" s="39"/>
      <c r="KWQ304" s="39"/>
      <c r="KWR304" s="39"/>
      <c r="KWS304" s="39"/>
      <c r="KWT304" s="39"/>
      <c r="KWU304" s="39"/>
      <c r="KWV304" s="39"/>
      <c r="KWW304" s="39"/>
      <c r="KWX304" s="39"/>
      <c r="KWY304" s="39"/>
      <c r="KWZ304" s="39"/>
      <c r="KXA304" s="39"/>
      <c r="KXB304" s="39"/>
      <c r="KXC304" s="39"/>
      <c r="KXD304" s="39"/>
      <c r="KXE304" s="39"/>
      <c r="KXF304" s="39"/>
      <c r="KXG304" s="39"/>
      <c r="KXH304" s="39"/>
      <c r="KXI304" s="39"/>
      <c r="KXJ304" s="39"/>
      <c r="KXK304" s="39"/>
      <c r="KXL304" s="39"/>
      <c r="KXM304" s="39"/>
      <c r="KXN304" s="39"/>
      <c r="KXO304" s="39"/>
      <c r="KXP304" s="39"/>
      <c r="KXQ304" s="39"/>
      <c r="KXR304" s="39"/>
      <c r="KXS304" s="39"/>
      <c r="KXT304" s="39"/>
      <c r="KXU304" s="39"/>
      <c r="KXV304" s="39"/>
      <c r="KXW304" s="39"/>
      <c r="KXX304" s="39"/>
      <c r="KXY304" s="39"/>
      <c r="KXZ304" s="39"/>
      <c r="KYA304" s="39"/>
      <c r="KYB304" s="39"/>
      <c r="KYC304" s="39"/>
      <c r="KYD304" s="39"/>
      <c r="KYE304" s="39"/>
      <c r="KYF304" s="39"/>
      <c r="KYG304" s="39"/>
      <c r="KYH304" s="39"/>
      <c r="KYI304" s="39"/>
      <c r="KYJ304" s="39"/>
      <c r="KYK304" s="39"/>
      <c r="KYL304" s="39"/>
      <c r="KYM304" s="39"/>
      <c r="KYN304" s="39"/>
      <c r="KYO304" s="39"/>
      <c r="KYP304" s="39"/>
      <c r="KYQ304" s="39"/>
      <c r="KYR304" s="39"/>
      <c r="KYS304" s="39"/>
      <c r="KYT304" s="39"/>
      <c r="KYU304" s="39"/>
      <c r="KYV304" s="39"/>
      <c r="KYW304" s="39"/>
      <c r="KYX304" s="39"/>
      <c r="KYY304" s="39"/>
      <c r="KYZ304" s="39"/>
      <c r="KZA304" s="39"/>
      <c r="KZB304" s="39"/>
      <c r="KZC304" s="39"/>
      <c r="KZD304" s="39"/>
      <c r="KZE304" s="39"/>
      <c r="KZF304" s="39"/>
      <c r="KZG304" s="39"/>
      <c r="KZH304" s="39"/>
      <c r="KZI304" s="39"/>
      <c r="KZJ304" s="39"/>
      <c r="KZK304" s="39"/>
      <c r="KZL304" s="39"/>
      <c r="KZM304" s="39"/>
      <c r="KZN304" s="39"/>
      <c r="KZO304" s="39"/>
      <c r="KZP304" s="39"/>
      <c r="KZQ304" s="39"/>
      <c r="KZR304" s="39"/>
      <c r="KZS304" s="39"/>
      <c r="KZT304" s="39"/>
      <c r="KZU304" s="39"/>
      <c r="KZV304" s="39"/>
      <c r="KZW304" s="39"/>
      <c r="KZX304" s="39"/>
      <c r="KZY304" s="39"/>
      <c r="KZZ304" s="39"/>
      <c r="LAA304" s="39"/>
      <c r="LAB304" s="39"/>
      <c r="LAC304" s="39"/>
      <c r="LAD304" s="39"/>
      <c r="LAE304" s="39"/>
      <c r="LAF304" s="39"/>
      <c r="LAG304" s="39"/>
      <c r="LAH304" s="39"/>
      <c r="LAI304" s="39"/>
      <c r="LAJ304" s="39"/>
      <c r="LAK304" s="39"/>
      <c r="LAL304" s="39"/>
      <c r="LAM304" s="39"/>
      <c r="LAN304" s="39"/>
      <c r="LAO304" s="39"/>
      <c r="LAP304" s="39"/>
      <c r="LAQ304" s="39"/>
      <c r="LAR304" s="39"/>
      <c r="LAS304" s="39"/>
      <c r="LAT304" s="39"/>
      <c r="LAU304" s="39"/>
      <c r="LAV304" s="39"/>
      <c r="LAW304" s="39"/>
      <c r="LAX304" s="39"/>
      <c r="LAY304" s="39"/>
      <c r="LAZ304" s="39"/>
      <c r="LBA304" s="39"/>
      <c r="LBB304" s="39"/>
      <c r="LBC304" s="39"/>
      <c r="LBD304" s="39"/>
      <c r="LBE304" s="39"/>
      <c r="LBF304" s="39"/>
      <c r="LBG304" s="39"/>
      <c r="LBH304" s="39"/>
      <c r="LBI304" s="39"/>
      <c r="LBJ304" s="39"/>
      <c r="LBK304" s="39"/>
      <c r="LBL304" s="39"/>
      <c r="LBM304" s="39"/>
      <c r="LBN304" s="39"/>
      <c r="LBO304" s="39"/>
      <c r="LBP304" s="39"/>
      <c r="LBQ304" s="39"/>
      <c r="LBR304" s="39"/>
      <c r="LBS304" s="39"/>
      <c r="LBT304" s="39"/>
      <c r="LBU304" s="39"/>
      <c r="LBV304" s="39"/>
      <c r="LBW304" s="39"/>
      <c r="LBX304" s="39"/>
      <c r="LBY304" s="39"/>
      <c r="LBZ304" s="39"/>
      <c r="LCA304" s="39"/>
      <c r="LCB304" s="39"/>
      <c r="LCC304" s="39"/>
      <c r="LCD304" s="39"/>
      <c r="LCE304" s="39"/>
      <c r="LCF304" s="39"/>
      <c r="LCG304" s="39"/>
      <c r="LCH304" s="39"/>
      <c r="LCI304" s="39"/>
      <c r="LCJ304" s="39"/>
      <c r="LCK304" s="39"/>
      <c r="LCL304" s="39"/>
      <c r="LCM304" s="39"/>
      <c r="LCN304" s="39"/>
      <c r="LCO304" s="39"/>
      <c r="LCP304" s="39"/>
      <c r="LCQ304" s="39"/>
      <c r="LCR304" s="39"/>
      <c r="LCS304" s="39"/>
      <c r="LCT304" s="39"/>
      <c r="LCU304" s="39"/>
      <c r="LCV304" s="39"/>
      <c r="LCW304" s="39"/>
      <c r="LCX304" s="39"/>
      <c r="LCY304" s="39"/>
      <c r="LCZ304" s="39"/>
      <c r="LDA304" s="39"/>
      <c r="LDB304" s="39"/>
      <c r="LDC304" s="39"/>
      <c r="LDD304" s="39"/>
      <c r="LDE304" s="39"/>
      <c r="LDF304" s="39"/>
      <c r="LDG304" s="39"/>
      <c r="LDH304" s="39"/>
      <c r="LDI304" s="39"/>
      <c r="LDJ304" s="39"/>
      <c r="LDK304" s="39"/>
      <c r="LDL304" s="39"/>
      <c r="LDM304" s="39"/>
      <c r="LDN304" s="39"/>
      <c r="LDO304" s="39"/>
      <c r="LDP304" s="39"/>
      <c r="LDQ304" s="39"/>
      <c r="LDR304" s="39"/>
      <c r="LDS304" s="39"/>
      <c r="LDT304" s="39"/>
      <c r="LDU304" s="39"/>
      <c r="LDV304" s="39"/>
      <c r="LDW304" s="39"/>
      <c r="LDX304" s="39"/>
      <c r="LDY304" s="39"/>
      <c r="LDZ304" s="39"/>
      <c r="LEA304" s="39"/>
      <c r="LEB304" s="39"/>
      <c r="LEC304" s="39"/>
      <c r="LED304" s="39"/>
      <c r="LEE304" s="39"/>
      <c r="LEF304" s="39"/>
      <c r="LEG304" s="39"/>
      <c r="LEH304" s="39"/>
      <c r="LEI304" s="39"/>
      <c r="LEJ304" s="39"/>
      <c r="LEK304" s="39"/>
      <c r="LEL304" s="39"/>
      <c r="LEM304" s="39"/>
      <c r="LEN304" s="39"/>
      <c r="LEO304" s="39"/>
      <c r="LEP304" s="39"/>
      <c r="LEQ304" s="39"/>
      <c r="LER304" s="39"/>
      <c r="LES304" s="39"/>
      <c r="LET304" s="39"/>
      <c r="LEU304" s="39"/>
      <c r="LEV304" s="39"/>
      <c r="LEW304" s="39"/>
      <c r="LEX304" s="39"/>
      <c r="LEY304" s="39"/>
      <c r="LEZ304" s="39"/>
      <c r="LFA304" s="39"/>
      <c r="LFB304" s="39"/>
      <c r="LFC304" s="39"/>
      <c r="LFD304" s="39"/>
      <c r="LFE304" s="39"/>
      <c r="LFF304" s="39"/>
      <c r="LFG304" s="39"/>
      <c r="LFH304" s="39"/>
      <c r="LFI304" s="39"/>
      <c r="LFJ304" s="39"/>
      <c r="LFK304" s="39"/>
      <c r="LFL304" s="39"/>
      <c r="LFM304" s="39"/>
      <c r="LFN304" s="39"/>
      <c r="LFO304" s="39"/>
      <c r="LFP304" s="39"/>
      <c r="LFQ304" s="39"/>
      <c r="LFR304" s="39"/>
      <c r="LFS304" s="39"/>
      <c r="LFT304" s="39"/>
      <c r="LFU304" s="39"/>
      <c r="LFV304" s="39"/>
      <c r="LFW304" s="39"/>
      <c r="LFX304" s="39"/>
      <c r="LFY304" s="39"/>
      <c r="LFZ304" s="39"/>
      <c r="LGA304" s="39"/>
      <c r="LGB304" s="39"/>
      <c r="LGC304" s="39"/>
      <c r="LGD304" s="39"/>
      <c r="LGE304" s="39"/>
      <c r="LGF304" s="39"/>
      <c r="LGG304" s="39"/>
      <c r="LGH304" s="39"/>
      <c r="LGI304" s="39"/>
      <c r="LGJ304" s="39"/>
      <c r="LGK304" s="39"/>
      <c r="LGL304" s="39"/>
      <c r="LGM304" s="39"/>
      <c r="LGN304" s="39"/>
      <c r="LGO304" s="39"/>
      <c r="LGP304" s="39"/>
      <c r="LGQ304" s="39"/>
      <c r="LGR304" s="39"/>
      <c r="LGS304" s="39"/>
      <c r="LGT304" s="39"/>
      <c r="LGU304" s="39"/>
      <c r="LGV304" s="39"/>
      <c r="LGW304" s="39"/>
      <c r="LGX304" s="39"/>
      <c r="LGY304" s="39"/>
      <c r="LGZ304" s="39"/>
      <c r="LHA304" s="39"/>
      <c r="LHB304" s="39"/>
      <c r="LHC304" s="39"/>
      <c r="LHD304" s="39"/>
      <c r="LHE304" s="39"/>
      <c r="LHF304" s="39"/>
      <c r="LHG304" s="39"/>
      <c r="LHH304" s="39"/>
      <c r="LHI304" s="39"/>
      <c r="LHJ304" s="39"/>
      <c r="LHK304" s="39"/>
      <c r="LHL304" s="39"/>
      <c r="LHM304" s="39"/>
      <c r="LHN304" s="39"/>
      <c r="LHO304" s="39"/>
      <c r="LHP304" s="39"/>
      <c r="LHQ304" s="39"/>
      <c r="LHR304" s="39"/>
      <c r="LHS304" s="39"/>
      <c r="LHT304" s="39"/>
      <c r="LHU304" s="39"/>
      <c r="LHV304" s="39"/>
      <c r="LHW304" s="39"/>
      <c r="LHX304" s="39"/>
      <c r="LHY304" s="39"/>
      <c r="LHZ304" s="39"/>
      <c r="LIA304" s="39"/>
      <c r="LIB304" s="39"/>
      <c r="LIC304" s="39"/>
      <c r="LID304" s="39"/>
      <c r="LIE304" s="39"/>
      <c r="LIF304" s="39"/>
      <c r="LIG304" s="39"/>
      <c r="LIH304" s="39"/>
      <c r="LII304" s="39"/>
      <c r="LIJ304" s="39"/>
      <c r="LIK304" s="39"/>
      <c r="LIL304" s="39"/>
      <c r="LIM304" s="39"/>
      <c r="LIN304" s="39"/>
      <c r="LIO304" s="39"/>
      <c r="LIP304" s="39"/>
      <c r="LIQ304" s="39"/>
      <c r="LIR304" s="39"/>
      <c r="LIS304" s="39"/>
      <c r="LIT304" s="39"/>
      <c r="LIU304" s="39"/>
      <c r="LIV304" s="39"/>
      <c r="LIW304" s="39"/>
      <c r="LIX304" s="39"/>
      <c r="LIY304" s="39"/>
      <c r="LIZ304" s="39"/>
      <c r="LJA304" s="39"/>
      <c r="LJB304" s="39"/>
      <c r="LJC304" s="39"/>
      <c r="LJD304" s="39"/>
      <c r="LJE304" s="39"/>
      <c r="LJF304" s="39"/>
      <c r="LJG304" s="39"/>
      <c r="LJH304" s="39"/>
      <c r="LJI304" s="39"/>
      <c r="LJJ304" s="39"/>
      <c r="LJK304" s="39"/>
      <c r="LJL304" s="39"/>
      <c r="LJM304" s="39"/>
      <c r="LJN304" s="39"/>
      <c r="LJO304" s="39"/>
      <c r="LJP304" s="39"/>
      <c r="LJQ304" s="39"/>
      <c r="LJR304" s="39"/>
      <c r="LJS304" s="39"/>
      <c r="LJT304" s="39"/>
      <c r="LJU304" s="39"/>
      <c r="LJV304" s="39"/>
      <c r="LJW304" s="39"/>
      <c r="LJX304" s="39"/>
      <c r="LJY304" s="39"/>
      <c r="LJZ304" s="39"/>
      <c r="LKA304" s="39"/>
      <c r="LKB304" s="39"/>
      <c r="LKC304" s="39"/>
      <c r="LKD304" s="39"/>
      <c r="LKE304" s="39"/>
      <c r="LKF304" s="39"/>
      <c r="LKG304" s="39"/>
      <c r="LKH304" s="39"/>
      <c r="LKI304" s="39"/>
      <c r="LKJ304" s="39"/>
      <c r="LKK304" s="39"/>
      <c r="LKL304" s="39"/>
      <c r="LKM304" s="39"/>
      <c r="LKN304" s="39"/>
      <c r="LKO304" s="39"/>
      <c r="LKP304" s="39"/>
      <c r="LKQ304" s="39"/>
      <c r="LKR304" s="39"/>
      <c r="LKS304" s="39"/>
      <c r="LKT304" s="39"/>
      <c r="LKU304" s="39"/>
      <c r="LKV304" s="39"/>
      <c r="LKW304" s="39"/>
      <c r="LKX304" s="39"/>
      <c r="LKY304" s="39"/>
      <c r="LKZ304" s="39"/>
      <c r="LLA304" s="39"/>
      <c r="LLB304" s="39"/>
      <c r="LLC304" s="39"/>
      <c r="LLD304" s="39"/>
      <c r="LLE304" s="39"/>
      <c r="LLF304" s="39"/>
      <c r="LLG304" s="39"/>
      <c r="LLH304" s="39"/>
      <c r="LLI304" s="39"/>
      <c r="LLJ304" s="39"/>
      <c r="LLK304" s="39"/>
      <c r="LLL304" s="39"/>
      <c r="LLM304" s="39"/>
      <c r="LLN304" s="39"/>
      <c r="LLO304" s="39"/>
      <c r="LLP304" s="39"/>
      <c r="LLQ304" s="39"/>
      <c r="LLR304" s="39"/>
      <c r="LLS304" s="39"/>
      <c r="LLT304" s="39"/>
      <c r="LLU304" s="39"/>
      <c r="LLV304" s="39"/>
      <c r="LLW304" s="39"/>
      <c r="LLX304" s="39"/>
      <c r="LLY304" s="39"/>
      <c r="LLZ304" s="39"/>
      <c r="LMA304" s="39"/>
      <c r="LMB304" s="39"/>
      <c r="LMC304" s="39"/>
      <c r="LMD304" s="39"/>
      <c r="LME304" s="39"/>
      <c r="LMF304" s="39"/>
      <c r="LMG304" s="39"/>
      <c r="LMH304" s="39"/>
      <c r="LMI304" s="39"/>
      <c r="LMJ304" s="39"/>
      <c r="LMK304" s="39"/>
      <c r="LML304" s="39"/>
      <c r="LMM304" s="39"/>
      <c r="LMN304" s="39"/>
      <c r="LMO304" s="39"/>
      <c r="LMP304" s="39"/>
      <c r="LMQ304" s="39"/>
      <c r="LMR304" s="39"/>
      <c r="LMS304" s="39"/>
      <c r="LMT304" s="39"/>
      <c r="LMU304" s="39"/>
      <c r="LMV304" s="39"/>
      <c r="LMW304" s="39"/>
      <c r="LMX304" s="39"/>
      <c r="LMY304" s="39"/>
      <c r="LMZ304" s="39"/>
      <c r="LNA304" s="39"/>
      <c r="LNB304" s="39"/>
      <c r="LNC304" s="39"/>
      <c r="LND304" s="39"/>
      <c r="LNE304" s="39"/>
      <c r="LNF304" s="39"/>
      <c r="LNG304" s="39"/>
      <c r="LNH304" s="39"/>
      <c r="LNI304" s="39"/>
      <c r="LNJ304" s="39"/>
      <c r="LNK304" s="39"/>
      <c r="LNL304" s="39"/>
      <c r="LNM304" s="39"/>
      <c r="LNN304" s="39"/>
      <c r="LNO304" s="39"/>
      <c r="LNP304" s="39"/>
      <c r="LNQ304" s="39"/>
      <c r="LNR304" s="39"/>
      <c r="LNS304" s="39"/>
      <c r="LNT304" s="39"/>
      <c r="LNU304" s="39"/>
      <c r="LNV304" s="39"/>
      <c r="LNW304" s="39"/>
      <c r="LNX304" s="39"/>
      <c r="LNY304" s="39"/>
      <c r="LNZ304" s="39"/>
      <c r="LOA304" s="39"/>
      <c r="LOB304" s="39"/>
      <c r="LOC304" s="39"/>
      <c r="LOD304" s="39"/>
      <c r="LOE304" s="39"/>
      <c r="LOF304" s="39"/>
      <c r="LOG304" s="39"/>
      <c r="LOH304" s="39"/>
      <c r="LOI304" s="39"/>
      <c r="LOJ304" s="39"/>
      <c r="LOK304" s="39"/>
      <c r="LOL304" s="39"/>
      <c r="LOM304" s="39"/>
      <c r="LON304" s="39"/>
      <c r="LOO304" s="39"/>
      <c r="LOP304" s="39"/>
      <c r="LOQ304" s="39"/>
      <c r="LOR304" s="39"/>
      <c r="LOS304" s="39"/>
      <c r="LOT304" s="39"/>
      <c r="LOU304" s="39"/>
      <c r="LOV304" s="39"/>
      <c r="LOW304" s="39"/>
      <c r="LOX304" s="39"/>
      <c r="LOY304" s="39"/>
      <c r="LOZ304" s="39"/>
      <c r="LPA304" s="39"/>
      <c r="LPB304" s="39"/>
      <c r="LPC304" s="39"/>
      <c r="LPD304" s="39"/>
      <c r="LPE304" s="39"/>
      <c r="LPF304" s="39"/>
      <c r="LPG304" s="39"/>
      <c r="LPH304" s="39"/>
      <c r="LPI304" s="39"/>
      <c r="LPJ304" s="39"/>
      <c r="LPK304" s="39"/>
      <c r="LPL304" s="39"/>
      <c r="LPM304" s="39"/>
      <c r="LPN304" s="39"/>
      <c r="LPO304" s="39"/>
      <c r="LPP304" s="39"/>
      <c r="LPQ304" s="39"/>
      <c r="LPR304" s="39"/>
      <c r="LPS304" s="39"/>
      <c r="LPT304" s="39"/>
      <c r="LPU304" s="39"/>
      <c r="LPV304" s="39"/>
      <c r="LPW304" s="39"/>
      <c r="LPX304" s="39"/>
      <c r="LPY304" s="39"/>
      <c r="LPZ304" s="39"/>
      <c r="LQA304" s="39"/>
      <c r="LQB304" s="39"/>
      <c r="LQC304" s="39"/>
      <c r="LQD304" s="39"/>
      <c r="LQE304" s="39"/>
      <c r="LQF304" s="39"/>
      <c r="LQG304" s="39"/>
      <c r="LQH304" s="39"/>
      <c r="LQI304" s="39"/>
      <c r="LQJ304" s="39"/>
      <c r="LQK304" s="39"/>
      <c r="LQL304" s="39"/>
      <c r="LQM304" s="39"/>
      <c r="LQN304" s="39"/>
      <c r="LQO304" s="39"/>
      <c r="LQP304" s="39"/>
      <c r="LQQ304" s="39"/>
      <c r="LQR304" s="39"/>
      <c r="LQS304" s="39"/>
      <c r="LQT304" s="39"/>
      <c r="LQU304" s="39"/>
      <c r="LQV304" s="39"/>
      <c r="LQW304" s="39"/>
      <c r="LQX304" s="39"/>
      <c r="LQY304" s="39"/>
      <c r="LQZ304" s="39"/>
      <c r="LRA304" s="39"/>
      <c r="LRB304" s="39"/>
      <c r="LRC304" s="39"/>
      <c r="LRD304" s="39"/>
      <c r="LRE304" s="39"/>
      <c r="LRF304" s="39"/>
      <c r="LRG304" s="39"/>
      <c r="LRH304" s="39"/>
      <c r="LRI304" s="39"/>
      <c r="LRJ304" s="39"/>
      <c r="LRK304" s="39"/>
      <c r="LRL304" s="39"/>
      <c r="LRM304" s="39"/>
      <c r="LRN304" s="39"/>
      <c r="LRO304" s="39"/>
      <c r="LRP304" s="39"/>
      <c r="LRQ304" s="39"/>
      <c r="LRR304" s="39"/>
      <c r="LRS304" s="39"/>
      <c r="LRT304" s="39"/>
      <c r="LRU304" s="39"/>
      <c r="LRV304" s="39"/>
      <c r="LRW304" s="39"/>
      <c r="LRX304" s="39"/>
      <c r="LRY304" s="39"/>
      <c r="LRZ304" s="39"/>
      <c r="LSA304" s="39"/>
      <c r="LSB304" s="39"/>
      <c r="LSC304" s="39"/>
      <c r="LSD304" s="39"/>
      <c r="LSE304" s="39"/>
      <c r="LSF304" s="39"/>
      <c r="LSG304" s="39"/>
      <c r="LSH304" s="39"/>
      <c r="LSI304" s="39"/>
      <c r="LSJ304" s="39"/>
      <c r="LSK304" s="39"/>
      <c r="LSL304" s="39"/>
      <c r="LSM304" s="39"/>
      <c r="LSN304" s="39"/>
      <c r="LSO304" s="39"/>
      <c r="LSP304" s="39"/>
      <c r="LSQ304" s="39"/>
      <c r="LSR304" s="39"/>
      <c r="LSS304" s="39"/>
      <c r="LST304" s="39"/>
      <c r="LSU304" s="39"/>
      <c r="LSV304" s="39"/>
      <c r="LSW304" s="39"/>
      <c r="LSX304" s="39"/>
      <c r="LSY304" s="39"/>
      <c r="LSZ304" s="39"/>
      <c r="LTA304" s="39"/>
      <c r="LTB304" s="39"/>
      <c r="LTC304" s="39"/>
      <c r="LTD304" s="39"/>
      <c r="LTE304" s="39"/>
      <c r="LTF304" s="39"/>
      <c r="LTG304" s="39"/>
      <c r="LTH304" s="39"/>
      <c r="LTI304" s="39"/>
      <c r="LTJ304" s="39"/>
      <c r="LTK304" s="39"/>
      <c r="LTL304" s="39"/>
      <c r="LTM304" s="39"/>
      <c r="LTN304" s="39"/>
      <c r="LTO304" s="39"/>
      <c r="LTP304" s="39"/>
      <c r="LTQ304" s="39"/>
      <c r="LTR304" s="39"/>
      <c r="LTS304" s="39"/>
      <c r="LTT304" s="39"/>
      <c r="LTU304" s="39"/>
      <c r="LTV304" s="39"/>
      <c r="LTW304" s="39"/>
      <c r="LTX304" s="39"/>
      <c r="LTY304" s="39"/>
      <c r="LTZ304" s="39"/>
      <c r="LUA304" s="39"/>
      <c r="LUB304" s="39"/>
      <c r="LUC304" s="39"/>
      <c r="LUD304" s="39"/>
      <c r="LUE304" s="39"/>
      <c r="LUF304" s="39"/>
      <c r="LUG304" s="39"/>
      <c r="LUH304" s="39"/>
      <c r="LUI304" s="39"/>
      <c r="LUJ304" s="39"/>
      <c r="LUK304" s="39"/>
      <c r="LUL304" s="39"/>
      <c r="LUM304" s="39"/>
      <c r="LUN304" s="39"/>
      <c r="LUO304" s="39"/>
      <c r="LUP304" s="39"/>
      <c r="LUQ304" s="39"/>
      <c r="LUR304" s="39"/>
      <c r="LUS304" s="39"/>
      <c r="LUT304" s="39"/>
      <c r="LUU304" s="39"/>
      <c r="LUV304" s="39"/>
      <c r="LUW304" s="39"/>
      <c r="LUX304" s="39"/>
      <c r="LUY304" s="39"/>
      <c r="LUZ304" s="39"/>
      <c r="LVA304" s="39"/>
      <c r="LVB304" s="39"/>
      <c r="LVC304" s="39"/>
      <c r="LVD304" s="39"/>
      <c r="LVE304" s="39"/>
      <c r="LVF304" s="39"/>
      <c r="LVG304" s="39"/>
      <c r="LVH304" s="39"/>
      <c r="LVI304" s="39"/>
      <c r="LVJ304" s="39"/>
      <c r="LVK304" s="39"/>
      <c r="LVL304" s="39"/>
      <c r="LVM304" s="39"/>
      <c r="LVN304" s="39"/>
      <c r="LVO304" s="39"/>
      <c r="LVP304" s="39"/>
      <c r="LVQ304" s="39"/>
      <c r="LVR304" s="39"/>
      <c r="LVS304" s="39"/>
      <c r="LVT304" s="39"/>
      <c r="LVU304" s="39"/>
      <c r="LVV304" s="39"/>
      <c r="LVW304" s="39"/>
      <c r="LVX304" s="39"/>
      <c r="LVY304" s="39"/>
      <c r="LVZ304" s="39"/>
      <c r="LWA304" s="39"/>
      <c r="LWB304" s="39"/>
      <c r="LWC304" s="39"/>
      <c r="LWD304" s="39"/>
      <c r="LWE304" s="39"/>
      <c r="LWF304" s="39"/>
      <c r="LWG304" s="39"/>
      <c r="LWH304" s="39"/>
      <c r="LWI304" s="39"/>
      <c r="LWJ304" s="39"/>
      <c r="LWK304" s="39"/>
      <c r="LWL304" s="39"/>
      <c r="LWM304" s="39"/>
      <c r="LWN304" s="39"/>
      <c r="LWO304" s="39"/>
      <c r="LWP304" s="39"/>
      <c r="LWQ304" s="39"/>
      <c r="LWR304" s="39"/>
      <c r="LWS304" s="39"/>
      <c r="LWT304" s="39"/>
      <c r="LWU304" s="39"/>
      <c r="LWV304" s="39"/>
      <c r="LWW304" s="39"/>
      <c r="LWX304" s="39"/>
      <c r="LWY304" s="39"/>
      <c r="LWZ304" s="39"/>
      <c r="LXA304" s="39"/>
      <c r="LXB304" s="39"/>
      <c r="LXC304" s="39"/>
      <c r="LXD304" s="39"/>
      <c r="LXE304" s="39"/>
      <c r="LXF304" s="39"/>
      <c r="LXG304" s="39"/>
      <c r="LXH304" s="39"/>
      <c r="LXI304" s="39"/>
      <c r="LXJ304" s="39"/>
      <c r="LXK304" s="39"/>
      <c r="LXL304" s="39"/>
      <c r="LXM304" s="39"/>
      <c r="LXN304" s="39"/>
      <c r="LXO304" s="39"/>
      <c r="LXP304" s="39"/>
      <c r="LXQ304" s="39"/>
      <c r="LXR304" s="39"/>
      <c r="LXS304" s="39"/>
      <c r="LXT304" s="39"/>
      <c r="LXU304" s="39"/>
      <c r="LXV304" s="39"/>
      <c r="LXW304" s="39"/>
      <c r="LXX304" s="39"/>
      <c r="LXY304" s="39"/>
      <c r="LXZ304" s="39"/>
      <c r="LYA304" s="39"/>
      <c r="LYB304" s="39"/>
      <c r="LYC304" s="39"/>
      <c r="LYD304" s="39"/>
      <c r="LYE304" s="39"/>
      <c r="LYF304" s="39"/>
      <c r="LYG304" s="39"/>
      <c r="LYH304" s="39"/>
      <c r="LYI304" s="39"/>
      <c r="LYJ304" s="39"/>
      <c r="LYK304" s="39"/>
      <c r="LYL304" s="39"/>
      <c r="LYM304" s="39"/>
      <c r="LYN304" s="39"/>
      <c r="LYO304" s="39"/>
      <c r="LYP304" s="39"/>
      <c r="LYQ304" s="39"/>
      <c r="LYR304" s="39"/>
      <c r="LYS304" s="39"/>
      <c r="LYT304" s="39"/>
      <c r="LYU304" s="39"/>
      <c r="LYV304" s="39"/>
      <c r="LYW304" s="39"/>
      <c r="LYX304" s="39"/>
      <c r="LYY304" s="39"/>
      <c r="LYZ304" s="39"/>
      <c r="LZA304" s="39"/>
      <c r="LZB304" s="39"/>
      <c r="LZC304" s="39"/>
      <c r="LZD304" s="39"/>
      <c r="LZE304" s="39"/>
      <c r="LZF304" s="39"/>
      <c r="LZG304" s="39"/>
      <c r="LZH304" s="39"/>
      <c r="LZI304" s="39"/>
      <c r="LZJ304" s="39"/>
      <c r="LZK304" s="39"/>
      <c r="LZL304" s="39"/>
      <c r="LZM304" s="39"/>
      <c r="LZN304" s="39"/>
      <c r="LZO304" s="39"/>
      <c r="LZP304" s="39"/>
      <c r="LZQ304" s="39"/>
      <c r="LZR304" s="39"/>
      <c r="LZS304" s="39"/>
      <c r="LZT304" s="39"/>
      <c r="LZU304" s="39"/>
      <c r="LZV304" s="39"/>
      <c r="LZW304" s="39"/>
      <c r="LZX304" s="39"/>
      <c r="LZY304" s="39"/>
      <c r="LZZ304" s="39"/>
      <c r="MAA304" s="39"/>
      <c r="MAB304" s="39"/>
      <c r="MAC304" s="39"/>
      <c r="MAD304" s="39"/>
      <c r="MAE304" s="39"/>
      <c r="MAF304" s="39"/>
      <c r="MAG304" s="39"/>
      <c r="MAH304" s="39"/>
      <c r="MAI304" s="39"/>
      <c r="MAJ304" s="39"/>
      <c r="MAK304" s="39"/>
      <c r="MAL304" s="39"/>
      <c r="MAM304" s="39"/>
      <c r="MAN304" s="39"/>
      <c r="MAO304" s="39"/>
      <c r="MAP304" s="39"/>
      <c r="MAQ304" s="39"/>
      <c r="MAR304" s="39"/>
      <c r="MAS304" s="39"/>
      <c r="MAT304" s="39"/>
      <c r="MAU304" s="39"/>
      <c r="MAV304" s="39"/>
      <c r="MAW304" s="39"/>
      <c r="MAX304" s="39"/>
      <c r="MAY304" s="39"/>
      <c r="MAZ304" s="39"/>
      <c r="MBA304" s="39"/>
      <c r="MBB304" s="39"/>
      <c r="MBC304" s="39"/>
      <c r="MBD304" s="39"/>
      <c r="MBE304" s="39"/>
      <c r="MBF304" s="39"/>
      <c r="MBG304" s="39"/>
      <c r="MBH304" s="39"/>
      <c r="MBI304" s="39"/>
      <c r="MBJ304" s="39"/>
      <c r="MBK304" s="39"/>
      <c r="MBL304" s="39"/>
      <c r="MBM304" s="39"/>
      <c r="MBN304" s="39"/>
      <c r="MBO304" s="39"/>
      <c r="MBP304" s="39"/>
      <c r="MBQ304" s="39"/>
      <c r="MBR304" s="39"/>
      <c r="MBS304" s="39"/>
      <c r="MBT304" s="39"/>
      <c r="MBU304" s="39"/>
      <c r="MBV304" s="39"/>
      <c r="MBW304" s="39"/>
      <c r="MBX304" s="39"/>
      <c r="MBY304" s="39"/>
      <c r="MBZ304" s="39"/>
      <c r="MCA304" s="39"/>
      <c r="MCB304" s="39"/>
      <c r="MCC304" s="39"/>
      <c r="MCD304" s="39"/>
      <c r="MCE304" s="39"/>
      <c r="MCF304" s="39"/>
      <c r="MCG304" s="39"/>
      <c r="MCH304" s="39"/>
      <c r="MCI304" s="39"/>
      <c r="MCJ304" s="39"/>
      <c r="MCK304" s="39"/>
      <c r="MCL304" s="39"/>
      <c r="MCM304" s="39"/>
      <c r="MCN304" s="39"/>
      <c r="MCO304" s="39"/>
      <c r="MCP304" s="39"/>
      <c r="MCQ304" s="39"/>
      <c r="MCR304" s="39"/>
      <c r="MCS304" s="39"/>
      <c r="MCT304" s="39"/>
      <c r="MCU304" s="39"/>
      <c r="MCV304" s="39"/>
      <c r="MCW304" s="39"/>
      <c r="MCX304" s="39"/>
      <c r="MCY304" s="39"/>
      <c r="MCZ304" s="39"/>
      <c r="MDA304" s="39"/>
      <c r="MDB304" s="39"/>
      <c r="MDC304" s="39"/>
      <c r="MDD304" s="39"/>
      <c r="MDE304" s="39"/>
      <c r="MDF304" s="39"/>
      <c r="MDG304" s="39"/>
      <c r="MDH304" s="39"/>
      <c r="MDI304" s="39"/>
      <c r="MDJ304" s="39"/>
      <c r="MDK304" s="39"/>
      <c r="MDL304" s="39"/>
      <c r="MDM304" s="39"/>
      <c r="MDN304" s="39"/>
      <c r="MDO304" s="39"/>
      <c r="MDP304" s="39"/>
      <c r="MDQ304" s="39"/>
      <c r="MDR304" s="39"/>
      <c r="MDS304" s="39"/>
      <c r="MDT304" s="39"/>
      <c r="MDU304" s="39"/>
      <c r="MDV304" s="39"/>
      <c r="MDW304" s="39"/>
      <c r="MDX304" s="39"/>
      <c r="MDY304" s="39"/>
      <c r="MDZ304" s="39"/>
      <c r="MEA304" s="39"/>
      <c r="MEB304" s="39"/>
      <c r="MEC304" s="39"/>
      <c r="MED304" s="39"/>
      <c r="MEE304" s="39"/>
      <c r="MEF304" s="39"/>
      <c r="MEG304" s="39"/>
      <c r="MEH304" s="39"/>
      <c r="MEI304" s="39"/>
      <c r="MEJ304" s="39"/>
      <c r="MEK304" s="39"/>
      <c r="MEL304" s="39"/>
      <c r="MEM304" s="39"/>
      <c r="MEN304" s="39"/>
      <c r="MEO304" s="39"/>
      <c r="MEP304" s="39"/>
      <c r="MEQ304" s="39"/>
      <c r="MER304" s="39"/>
      <c r="MES304" s="39"/>
      <c r="MET304" s="39"/>
      <c r="MEU304" s="39"/>
      <c r="MEV304" s="39"/>
      <c r="MEW304" s="39"/>
      <c r="MEX304" s="39"/>
      <c r="MEY304" s="39"/>
      <c r="MEZ304" s="39"/>
      <c r="MFA304" s="39"/>
      <c r="MFB304" s="39"/>
      <c r="MFC304" s="39"/>
      <c r="MFD304" s="39"/>
      <c r="MFE304" s="39"/>
      <c r="MFF304" s="39"/>
      <c r="MFG304" s="39"/>
      <c r="MFH304" s="39"/>
      <c r="MFI304" s="39"/>
      <c r="MFJ304" s="39"/>
      <c r="MFK304" s="39"/>
      <c r="MFL304" s="39"/>
      <c r="MFM304" s="39"/>
      <c r="MFN304" s="39"/>
      <c r="MFO304" s="39"/>
      <c r="MFP304" s="39"/>
      <c r="MFQ304" s="39"/>
      <c r="MFR304" s="39"/>
      <c r="MFS304" s="39"/>
      <c r="MFT304" s="39"/>
      <c r="MFU304" s="39"/>
      <c r="MFV304" s="39"/>
      <c r="MFW304" s="39"/>
      <c r="MFX304" s="39"/>
      <c r="MFY304" s="39"/>
      <c r="MFZ304" s="39"/>
      <c r="MGA304" s="39"/>
      <c r="MGB304" s="39"/>
      <c r="MGC304" s="39"/>
      <c r="MGD304" s="39"/>
      <c r="MGE304" s="39"/>
      <c r="MGF304" s="39"/>
      <c r="MGG304" s="39"/>
      <c r="MGH304" s="39"/>
      <c r="MGI304" s="39"/>
      <c r="MGJ304" s="39"/>
      <c r="MGK304" s="39"/>
      <c r="MGL304" s="39"/>
      <c r="MGM304" s="39"/>
      <c r="MGN304" s="39"/>
      <c r="MGO304" s="39"/>
      <c r="MGP304" s="39"/>
      <c r="MGQ304" s="39"/>
      <c r="MGR304" s="39"/>
      <c r="MGS304" s="39"/>
      <c r="MGT304" s="39"/>
      <c r="MGU304" s="39"/>
      <c r="MGV304" s="39"/>
      <c r="MGW304" s="39"/>
      <c r="MGX304" s="39"/>
      <c r="MGY304" s="39"/>
      <c r="MGZ304" s="39"/>
      <c r="MHA304" s="39"/>
      <c r="MHB304" s="39"/>
      <c r="MHC304" s="39"/>
      <c r="MHD304" s="39"/>
      <c r="MHE304" s="39"/>
      <c r="MHF304" s="39"/>
      <c r="MHG304" s="39"/>
      <c r="MHH304" s="39"/>
      <c r="MHI304" s="39"/>
      <c r="MHJ304" s="39"/>
      <c r="MHK304" s="39"/>
      <c r="MHL304" s="39"/>
      <c r="MHM304" s="39"/>
      <c r="MHN304" s="39"/>
      <c r="MHO304" s="39"/>
      <c r="MHP304" s="39"/>
      <c r="MHQ304" s="39"/>
      <c r="MHR304" s="39"/>
      <c r="MHS304" s="39"/>
      <c r="MHT304" s="39"/>
      <c r="MHU304" s="39"/>
      <c r="MHV304" s="39"/>
      <c r="MHW304" s="39"/>
      <c r="MHX304" s="39"/>
      <c r="MHY304" s="39"/>
      <c r="MHZ304" s="39"/>
      <c r="MIA304" s="39"/>
      <c r="MIB304" s="39"/>
      <c r="MIC304" s="39"/>
      <c r="MID304" s="39"/>
      <c r="MIE304" s="39"/>
      <c r="MIF304" s="39"/>
      <c r="MIG304" s="39"/>
      <c r="MIH304" s="39"/>
      <c r="MII304" s="39"/>
      <c r="MIJ304" s="39"/>
      <c r="MIK304" s="39"/>
      <c r="MIL304" s="39"/>
      <c r="MIM304" s="39"/>
      <c r="MIN304" s="39"/>
      <c r="MIO304" s="39"/>
      <c r="MIP304" s="39"/>
      <c r="MIQ304" s="39"/>
      <c r="MIR304" s="39"/>
      <c r="MIS304" s="39"/>
      <c r="MIT304" s="39"/>
      <c r="MIU304" s="39"/>
      <c r="MIV304" s="39"/>
      <c r="MIW304" s="39"/>
      <c r="MIX304" s="39"/>
      <c r="MIY304" s="39"/>
      <c r="MIZ304" s="39"/>
      <c r="MJA304" s="39"/>
      <c r="MJB304" s="39"/>
      <c r="MJC304" s="39"/>
      <c r="MJD304" s="39"/>
      <c r="MJE304" s="39"/>
      <c r="MJF304" s="39"/>
      <c r="MJG304" s="39"/>
      <c r="MJH304" s="39"/>
      <c r="MJI304" s="39"/>
      <c r="MJJ304" s="39"/>
      <c r="MJK304" s="39"/>
      <c r="MJL304" s="39"/>
      <c r="MJM304" s="39"/>
      <c r="MJN304" s="39"/>
      <c r="MJO304" s="39"/>
      <c r="MJP304" s="39"/>
      <c r="MJQ304" s="39"/>
      <c r="MJR304" s="39"/>
      <c r="MJS304" s="39"/>
      <c r="MJT304" s="39"/>
      <c r="MJU304" s="39"/>
      <c r="MJV304" s="39"/>
      <c r="MJW304" s="39"/>
      <c r="MJX304" s="39"/>
      <c r="MJY304" s="39"/>
      <c r="MJZ304" s="39"/>
      <c r="MKA304" s="39"/>
      <c r="MKB304" s="39"/>
      <c r="MKC304" s="39"/>
      <c r="MKD304" s="39"/>
      <c r="MKE304" s="39"/>
      <c r="MKF304" s="39"/>
      <c r="MKG304" s="39"/>
      <c r="MKH304" s="39"/>
      <c r="MKI304" s="39"/>
      <c r="MKJ304" s="39"/>
      <c r="MKK304" s="39"/>
      <c r="MKL304" s="39"/>
      <c r="MKM304" s="39"/>
      <c r="MKN304" s="39"/>
      <c r="MKO304" s="39"/>
      <c r="MKP304" s="39"/>
      <c r="MKQ304" s="39"/>
      <c r="MKR304" s="39"/>
      <c r="MKS304" s="39"/>
      <c r="MKT304" s="39"/>
      <c r="MKU304" s="39"/>
      <c r="MKV304" s="39"/>
      <c r="MKW304" s="39"/>
      <c r="MKX304" s="39"/>
      <c r="MKY304" s="39"/>
      <c r="MKZ304" s="39"/>
      <c r="MLA304" s="39"/>
      <c r="MLB304" s="39"/>
      <c r="MLC304" s="39"/>
      <c r="MLD304" s="39"/>
      <c r="MLE304" s="39"/>
      <c r="MLF304" s="39"/>
      <c r="MLG304" s="39"/>
      <c r="MLH304" s="39"/>
      <c r="MLI304" s="39"/>
      <c r="MLJ304" s="39"/>
      <c r="MLK304" s="39"/>
      <c r="MLL304" s="39"/>
      <c r="MLM304" s="39"/>
      <c r="MLN304" s="39"/>
      <c r="MLO304" s="39"/>
      <c r="MLP304" s="39"/>
      <c r="MLQ304" s="39"/>
      <c r="MLR304" s="39"/>
      <c r="MLS304" s="39"/>
      <c r="MLT304" s="39"/>
      <c r="MLU304" s="39"/>
      <c r="MLV304" s="39"/>
      <c r="MLW304" s="39"/>
      <c r="MLX304" s="39"/>
      <c r="MLY304" s="39"/>
      <c r="MLZ304" s="39"/>
      <c r="MMA304" s="39"/>
      <c r="MMB304" s="39"/>
      <c r="MMC304" s="39"/>
      <c r="MMD304" s="39"/>
      <c r="MME304" s="39"/>
      <c r="MMF304" s="39"/>
      <c r="MMG304" s="39"/>
      <c r="MMH304" s="39"/>
      <c r="MMI304" s="39"/>
      <c r="MMJ304" s="39"/>
      <c r="MMK304" s="39"/>
      <c r="MML304" s="39"/>
      <c r="MMM304" s="39"/>
      <c r="MMN304" s="39"/>
      <c r="MMO304" s="39"/>
      <c r="MMP304" s="39"/>
      <c r="MMQ304" s="39"/>
      <c r="MMR304" s="39"/>
      <c r="MMS304" s="39"/>
      <c r="MMT304" s="39"/>
      <c r="MMU304" s="39"/>
      <c r="MMV304" s="39"/>
      <c r="MMW304" s="39"/>
      <c r="MMX304" s="39"/>
      <c r="MMY304" s="39"/>
      <c r="MMZ304" s="39"/>
      <c r="MNA304" s="39"/>
      <c r="MNB304" s="39"/>
      <c r="MNC304" s="39"/>
      <c r="MND304" s="39"/>
      <c r="MNE304" s="39"/>
      <c r="MNF304" s="39"/>
      <c r="MNG304" s="39"/>
      <c r="MNH304" s="39"/>
      <c r="MNI304" s="39"/>
      <c r="MNJ304" s="39"/>
      <c r="MNK304" s="39"/>
      <c r="MNL304" s="39"/>
      <c r="MNM304" s="39"/>
      <c r="MNN304" s="39"/>
      <c r="MNO304" s="39"/>
      <c r="MNP304" s="39"/>
      <c r="MNQ304" s="39"/>
      <c r="MNR304" s="39"/>
      <c r="MNS304" s="39"/>
      <c r="MNT304" s="39"/>
      <c r="MNU304" s="39"/>
      <c r="MNV304" s="39"/>
      <c r="MNW304" s="39"/>
      <c r="MNX304" s="39"/>
      <c r="MNY304" s="39"/>
      <c r="MNZ304" s="39"/>
      <c r="MOA304" s="39"/>
      <c r="MOB304" s="39"/>
      <c r="MOC304" s="39"/>
      <c r="MOD304" s="39"/>
      <c r="MOE304" s="39"/>
      <c r="MOF304" s="39"/>
      <c r="MOG304" s="39"/>
      <c r="MOH304" s="39"/>
      <c r="MOI304" s="39"/>
      <c r="MOJ304" s="39"/>
      <c r="MOK304" s="39"/>
      <c r="MOL304" s="39"/>
      <c r="MOM304" s="39"/>
      <c r="MON304" s="39"/>
      <c r="MOO304" s="39"/>
      <c r="MOP304" s="39"/>
      <c r="MOQ304" s="39"/>
      <c r="MOR304" s="39"/>
      <c r="MOS304" s="39"/>
      <c r="MOT304" s="39"/>
      <c r="MOU304" s="39"/>
      <c r="MOV304" s="39"/>
      <c r="MOW304" s="39"/>
      <c r="MOX304" s="39"/>
      <c r="MOY304" s="39"/>
      <c r="MOZ304" s="39"/>
      <c r="MPA304" s="39"/>
      <c r="MPB304" s="39"/>
      <c r="MPC304" s="39"/>
      <c r="MPD304" s="39"/>
      <c r="MPE304" s="39"/>
      <c r="MPF304" s="39"/>
      <c r="MPG304" s="39"/>
      <c r="MPH304" s="39"/>
      <c r="MPI304" s="39"/>
      <c r="MPJ304" s="39"/>
      <c r="MPK304" s="39"/>
      <c r="MPL304" s="39"/>
      <c r="MPM304" s="39"/>
      <c r="MPN304" s="39"/>
      <c r="MPO304" s="39"/>
      <c r="MPP304" s="39"/>
      <c r="MPQ304" s="39"/>
      <c r="MPR304" s="39"/>
      <c r="MPS304" s="39"/>
      <c r="MPT304" s="39"/>
      <c r="MPU304" s="39"/>
      <c r="MPV304" s="39"/>
      <c r="MPW304" s="39"/>
      <c r="MPX304" s="39"/>
      <c r="MPY304" s="39"/>
      <c r="MPZ304" s="39"/>
      <c r="MQA304" s="39"/>
      <c r="MQB304" s="39"/>
      <c r="MQC304" s="39"/>
      <c r="MQD304" s="39"/>
      <c r="MQE304" s="39"/>
      <c r="MQF304" s="39"/>
      <c r="MQG304" s="39"/>
      <c r="MQH304" s="39"/>
      <c r="MQI304" s="39"/>
      <c r="MQJ304" s="39"/>
      <c r="MQK304" s="39"/>
      <c r="MQL304" s="39"/>
      <c r="MQM304" s="39"/>
      <c r="MQN304" s="39"/>
      <c r="MQO304" s="39"/>
      <c r="MQP304" s="39"/>
      <c r="MQQ304" s="39"/>
      <c r="MQR304" s="39"/>
      <c r="MQS304" s="39"/>
      <c r="MQT304" s="39"/>
      <c r="MQU304" s="39"/>
      <c r="MQV304" s="39"/>
      <c r="MQW304" s="39"/>
      <c r="MQX304" s="39"/>
      <c r="MQY304" s="39"/>
      <c r="MQZ304" s="39"/>
      <c r="MRA304" s="39"/>
      <c r="MRB304" s="39"/>
      <c r="MRC304" s="39"/>
      <c r="MRD304" s="39"/>
      <c r="MRE304" s="39"/>
      <c r="MRF304" s="39"/>
      <c r="MRG304" s="39"/>
      <c r="MRH304" s="39"/>
      <c r="MRI304" s="39"/>
      <c r="MRJ304" s="39"/>
      <c r="MRK304" s="39"/>
      <c r="MRL304" s="39"/>
      <c r="MRM304" s="39"/>
      <c r="MRN304" s="39"/>
      <c r="MRO304" s="39"/>
      <c r="MRP304" s="39"/>
      <c r="MRQ304" s="39"/>
      <c r="MRR304" s="39"/>
      <c r="MRS304" s="39"/>
      <c r="MRT304" s="39"/>
      <c r="MRU304" s="39"/>
      <c r="MRV304" s="39"/>
      <c r="MRW304" s="39"/>
      <c r="MRX304" s="39"/>
      <c r="MRY304" s="39"/>
      <c r="MRZ304" s="39"/>
      <c r="MSA304" s="39"/>
      <c r="MSB304" s="39"/>
      <c r="MSC304" s="39"/>
      <c r="MSD304" s="39"/>
      <c r="MSE304" s="39"/>
      <c r="MSF304" s="39"/>
      <c r="MSG304" s="39"/>
      <c r="MSH304" s="39"/>
      <c r="MSI304" s="39"/>
      <c r="MSJ304" s="39"/>
      <c r="MSK304" s="39"/>
      <c r="MSL304" s="39"/>
      <c r="MSM304" s="39"/>
      <c r="MSN304" s="39"/>
      <c r="MSO304" s="39"/>
      <c r="MSP304" s="39"/>
      <c r="MSQ304" s="39"/>
      <c r="MSR304" s="39"/>
      <c r="MSS304" s="39"/>
      <c r="MST304" s="39"/>
      <c r="MSU304" s="39"/>
      <c r="MSV304" s="39"/>
      <c r="MSW304" s="39"/>
      <c r="MSX304" s="39"/>
      <c r="MSY304" s="39"/>
      <c r="MSZ304" s="39"/>
      <c r="MTA304" s="39"/>
      <c r="MTB304" s="39"/>
      <c r="MTC304" s="39"/>
      <c r="MTD304" s="39"/>
      <c r="MTE304" s="39"/>
      <c r="MTF304" s="39"/>
      <c r="MTG304" s="39"/>
      <c r="MTH304" s="39"/>
      <c r="MTI304" s="39"/>
      <c r="MTJ304" s="39"/>
      <c r="MTK304" s="39"/>
      <c r="MTL304" s="39"/>
      <c r="MTM304" s="39"/>
      <c r="MTN304" s="39"/>
      <c r="MTO304" s="39"/>
      <c r="MTP304" s="39"/>
      <c r="MTQ304" s="39"/>
      <c r="MTR304" s="39"/>
      <c r="MTS304" s="39"/>
      <c r="MTT304" s="39"/>
      <c r="MTU304" s="39"/>
      <c r="MTV304" s="39"/>
      <c r="MTW304" s="39"/>
      <c r="MTX304" s="39"/>
      <c r="MTY304" s="39"/>
      <c r="MTZ304" s="39"/>
      <c r="MUA304" s="39"/>
      <c r="MUB304" s="39"/>
      <c r="MUC304" s="39"/>
      <c r="MUD304" s="39"/>
      <c r="MUE304" s="39"/>
      <c r="MUF304" s="39"/>
      <c r="MUG304" s="39"/>
      <c r="MUH304" s="39"/>
      <c r="MUI304" s="39"/>
      <c r="MUJ304" s="39"/>
      <c r="MUK304" s="39"/>
      <c r="MUL304" s="39"/>
      <c r="MUM304" s="39"/>
      <c r="MUN304" s="39"/>
      <c r="MUO304" s="39"/>
      <c r="MUP304" s="39"/>
      <c r="MUQ304" s="39"/>
      <c r="MUR304" s="39"/>
      <c r="MUS304" s="39"/>
      <c r="MUT304" s="39"/>
      <c r="MUU304" s="39"/>
      <c r="MUV304" s="39"/>
      <c r="MUW304" s="39"/>
      <c r="MUX304" s="39"/>
      <c r="MUY304" s="39"/>
      <c r="MUZ304" s="39"/>
      <c r="MVA304" s="39"/>
      <c r="MVB304" s="39"/>
      <c r="MVC304" s="39"/>
      <c r="MVD304" s="39"/>
      <c r="MVE304" s="39"/>
      <c r="MVF304" s="39"/>
      <c r="MVG304" s="39"/>
      <c r="MVH304" s="39"/>
      <c r="MVI304" s="39"/>
      <c r="MVJ304" s="39"/>
      <c r="MVK304" s="39"/>
      <c r="MVL304" s="39"/>
      <c r="MVM304" s="39"/>
      <c r="MVN304" s="39"/>
      <c r="MVO304" s="39"/>
      <c r="MVP304" s="39"/>
      <c r="MVQ304" s="39"/>
      <c r="MVR304" s="39"/>
      <c r="MVS304" s="39"/>
      <c r="MVT304" s="39"/>
      <c r="MVU304" s="39"/>
      <c r="MVV304" s="39"/>
      <c r="MVW304" s="39"/>
      <c r="MVX304" s="39"/>
      <c r="MVY304" s="39"/>
      <c r="MVZ304" s="39"/>
      <c r="MWA304" s="39"/>
      <c r="MWB304" s="39"/>
      <c r="MWC304" s="39"/>
      <c r="MWD304" s="39"/>
      <c r="MWE304" s="39"/>
      <c r="MWF304" s="39"/>
      <c r="MWG304" s="39"/>
      <c r="MWH304" s="39"/>
      <c r="MWI304" s="39"/>
      <c r="MWJ304" s="39"/>
      <c r="MWK304" s="39"/>
      <c r="MWL304" s="39"/>
      <c r="MWM304" s="39"/>
      <c r="MWN304" s="39"/>
      <c r="MWO304" s="39"/>
      <c r="MWP304" s="39"/>
      <c r="MWQ304" s="39"/>
      <c r="MWR304" s="39"/>
      <c r="MWS304" s="39"/>
      <c r="MWT304" s="39"/>
      <c r="MWU304" s="39"/>
      <c r="MWV304" s="39"/>
      <c r="MWW304" s="39"/>
      <c r="MWX304" s="39"/>
      <c r="MWY304" s="39"/>
      <c r="MWZ304" s="39"/>
      <c r="MXA304" s="39"/>
      <c r="MXB304" s="39"/>
      <c r="MXC304" s="39"/>
      <c r="MXD304" s="39"/>
      <c r="MXE304" s="39"/>
      <c r="MXF304" s="39"/>
      <c r="MXG304" s="39"/>
      <c r="MXH304" s="39"/>
      <c r="MXI304" s="39"/>
      <c r="MXJ304" s="39"/>
      <c r="MXK304" s="39"/>
      <c r="MXL304" s="39"/>
      <c r="MXM304" s="39"/>
      <c r="MXN304" s="39"/>
      <c r="MXO304" s="39"/>
      <c r="MXP304" s="39"/>
      <c r="MXQ304" s="39"/>
      <c r="MXR304" s="39"/>
      <c r="MXS304" s="39"/>
      <c r="MXT304" s="39"/>
      <c r="MXU304" s="39"/>
      <c r="MXV304" s="39"/>
      <c r="MXW304" s="39"/>
      <c r="MXX304" s="39"/>
      <c r="MXY304" s="39"/>
      <c r="MXZ304" s="39"/>
      <c r="MYA304" s="39"/>
      <c r="MYB304" s="39"/>
      <c r="MYC304" s="39"/>
      <c r="MYD304" s="39"/>
      <c r="MYE304" s="39"/>
      <c r="MYF304" s="39"/>
      <c r="MYG304" s="39"/>
      <c r="MYH304" s="39"/>
      <c r="MYI304" s="39"/>
      <c r="MYJ304" s="39"/>
      <c r="MYK304" s="39"/>
      <c r="MYL304" s="39"/>
      <c r="MYM304" s="39"/>
      <c r="MYN304" s="39"/>
      <c r="MYO304" s="39"/>
      <c r="MYP304" s="39"/>
      <c r="MYQ304" s="39"/>
      <c r="MYR304" s="39"/>
      <c r="MYS304" s="39"/>
      <c r="MYT304" s="39"/>
      <c r="MYU304" s="39"/>
      <c r="MYV304" s="39"/>
      <c r="MYW304" s="39"/>
      <c r="MYX304" s="39"/>
      <c r="MYY304" s="39"/>
      <c r="MYZ304" s="39"/>
      <c r="MZA304" s="39"/>
      <c r="MZB304" s="39"/>
      <c r="MZC304" s="39"/>
      <c r="MZD304" s="39"/>
      <c r="MZE304" s="39"/>
      <c r="MZF304" s="39"/>
      <c r="MZG304" s="39"/>
      <c r="MZH304" s="39"/>
      <c r="MZI304" s="39"/>
      <c r="MZJ304" s="39"/>
      <c r="MZK304" s="39"/>
      <c r="MZL304" s="39"/>
      <c r="MZM304" s="39"/>
      <c r="MZN304" s="39"/>
      <c r="MZO304" s="39"/>
      <c r="MZP304" s="39"/>
      <c r="MZQ304" s="39"/>
      <c r="MZR304" s="39"/>
      <c r="MZS304" s="39"/>
      <c r="MZT304" s="39"/>
      <c r="MZU304" s="39"/>
      <c r="MZV304" s="39"/>
      <c r="MZW304" s="39"/>
      <c r="MZX304" s="39"/>
      <c r="MZY304" s="39"/>
      <c r="MZZ304" s="39"/>
      <c r="NAA304" s="39"/>
      <c r="NAB304" s="39"/>
      <c r="NAC304" s="39"/>
      <c r="NAD304" s="39"/>
      <c r="NAE304" s="39"/>
      <c r="NAF304" s="39"/>
      <c r="NAG304" s="39"/>
      <c r="NAH304" s="39"/>
      <c r="NAI304" s="39"/>
      <c r="NAJ304" s="39"/>
      <c r="NAK304" s="39"/>
      <c r="NAL304" s="39"/>
      <c r="NAM304" s="39"/>
      <c r="NAN304" s="39"/>
      <c r="NAO304" s="39"/>
      <c r="NAP304" s="39"/>
      <c r="NAQ304" s="39"/>
      <c r="NAR304" s="39"/>
      <c r="NAS304" s="39"/>
      <c r="NAT304" s="39"/>
      <c r="NAU304" s="39"/>
      <c r="NAV304" s="39"/>
      <c r="NAW304" s="39"/>
      <c r="NAX304" s="39"/>
      <c r="NAY304" s="39"/>
      <c r="NAZ304" s="39"/>
      <c r="NBA304" s="39"/>
      <c r="NBB304" s="39"/>
      <c r="NBC304" s="39"/>
      <c r="NBD304" s="39"/>
      <c r="NBE304" s="39"/>
      <c r="NBF304" s="39"/>
      <c r="NBG304" s="39"/>
      <c r="NBH304" s="39"/>
      <c r="NBI304" s="39"/>
      <c r="NBJ304" s="39"/>
      <c r="NBK304" s="39"/>
      <c r="NBL304" s="39"/>
      <c r="NBM304" s="39"/>
      <c r="NBN304" s="39"/>
      <c r="NBO304" s="39"/>
      <c r="NBP304" s="39"/>
      <c r="NBQ304" s="39"/>
      <c r="NBR304" s="39"/>
      <c r="NBS304" s="39"/>
      <c r="NBT304" s="39"/>
      <c r="NBU304" s="39"/>
      <c r="NBV304" s="39"/>
      <c r="NBW304" s="39"/>
      <c r="NBX304" s="39"/>
      <c r="NBY304" s="39"/>
      <c r="NBZ304" s="39"/>
      <c r="NCA304" s="39"/>
      <c r="NCB304" s="39"/>
      <c r="NCC304" s="39"/>
      <c r="NCD304" s="39"/>
      <c r="NCE304" s="39"/>
      <c r="NCF304" s="39"/>
      <c r="NCG304" s="39"/>
      <c r="NCH304" s="39"/>
      <c r="NCI304" s="39"/>
      <c r="NCJ304" s="39"/>
      <c r="NCK304" s="39"/>
      <c r="NCL304" s="39"/>
      <c r="NCM304" s="39"/>
      <c r="NCN304" s="39"/>
      <c r="NCO304" s="39"/>
      <c r="NCP304" s="39"/>
      <c r="NCQ304" s="39"/>
      <c r="NCR304" s="39"/>
      <c r="NCS304" s="39"/>
      <c r="NCT304" s="39"/>
      <c r="NCU304" s="39"/>
      <c r="NCV304" s="39"/>
      <c r="NCW304" s="39"/>
      <c r="NCX304" s="39"/>
      <c r="NCY304" s="39"/>
      <c r="NCZ304" s="39"/>
      <c r="NDA304" s="39"/>
      <c r="NDB304" s="39"/>
      <c r="NDC304" s="39"/>
      <c r="NDD304" s="39"/>
      <c r="NDE304" s="39"/>
      <c r="NDF304" s="39"/>
      <c r="NDG304" s="39"/>
      <c r="NDH304" s="39"/>
      <c r="NDI304" s="39"/>
      <c r="NDJ304" s="39"/>
      <c r="NDK304" s="39"/>
      <c r="NDL304" s="39"/>
      <c r="NDM304" s="39"/>
      <c r="NDN304" s="39"/>
      <c r="NDO304" s="39"/>
      <c r="NDP304" s="39"/>
      <c r="NDQ304" s="39"/>
      <c r="NDR304" s="39"/>
      <c r="NDS304" s="39"/>
      <c r="NDT304" s="39"/>
      <c r="NDU304" s="39"/>
      <c r="NDV304" s="39"/>
      <c r="NDW304" s="39"/>
      <c r="NDX304" s="39"/>
      <c r="NDY304" s="39"/>
      <c r="NDZ304" s="39"/>
      <c r="NEA304" s="39"/>
      <c r="NEB304" s="39"/>
      <c r="NEC304" s="39"/>
      <c r="NED304" s="39"/>
      <c r="NEE304" s="39"/>
      <c r="NEF304" s="39"/>
      <c r="NEG304" s="39"/>
      <c r="NEH304" s="39"/>
      <c r="NEI304" s="39"/>
      <c r="NEJ304" s="39"/>
      <c r="NEK304" s="39"/>
      <c r="NEL304" s="39"/>
      <c r="NEM304" s="39"/>
      <c r="NEN304" s="39"/>
      <c r="NEO304" s="39"/>
      <c r="NEP304" s="39"/>
      <c r="NEQ304" s="39"/>
      <c r="NER304" s="39"/>
      <c r="NES304" s="39"/>
      <c r="NET304" s="39"/>
      <c r="NEU304" s="39"/>
      <c r="NEV304" s="39"/>
      <c r="NEW304" s="39"/>
      <c r="NEX304" s="39"/>
      <c r="NEY304" s="39"/>
      <c r="NEZ304" s="39"/>
      <c r="NFA304" s="39"/>
      <c r="NFB304" s="39"/>
      <c r="NFC304" s="39"/>
      <c r="NFD304" s="39"/>
      <c r="NFE304" s="39"/>
      <c r="NFF304" s="39"/>
      <c r="NFG304" s="39"/>
      <c r="NFH304" s="39"/>
      <c r="NFI304" s="39"/>
      <c r="NFJ304" s="39"/>
      <c r="NFK304" s="39"/>
      <c r="NFL304" s="39"/>
      <c r="NFM304" s="39"/>
      <c r="NFN304" s="39"/>
      <c r="NFO304" s="39"/>
      <c r="NFP304" s="39"/>
      <c r="NFQ304" s="39"/>
      <c r="NFR304" s="39"/>
      <c r="NFS304" s="39"/>
      <c r="NFT304" s="39"/>
      <c r="NFU304" s="39"/>
      <c r="NFV304" s="39"/>
      <c r="NFW304" s="39"/>
      <c r="NFX304" s="39"/>
      <c r="NFY304" s="39"/>
      <c r="NFZ304" s="39"/>
      <c r="NGA304" s="39"/>
      <c r="NGB304" s="39"/>
      <c r="NGC304" s="39"/>
      <c r="NGD304" s="39"/>
      <c r="NGE304" s="39"/>
      <c r="NGF304" s="39"/>
      <c r="NGG304" s="39"/>
      <c r="NGH304" s="39"/>
      <c r="NGI304" s="39"/>
      <c r="NGJ304" s="39"/>
      <c r="NGK304" s="39"/>
      <c r="NGL304" s="39"/>
      <c r="NGM304" s="39"/>
      <c r="NGN304" s="39"/>
      <c r="NGO304" s="39"/>
      <c r="NGP304" s="39"/>
      <c r="NGQ304" s="39"/>
      <c r="NGR304" s="39"/>
      <c r="NGS304" s="39"/>
      <c r="NGT304" s="39"/>
      <c r="NGU304" s="39"/>
      <c r="NGV304" s="39"/>
      <c r="NGW304" s="39"/>
      <c r="NGX304" s="39"/>
      <c r="NGY304" s="39"/>
      <c r="NGZ304" s="39"/>
      <c r="NHA304" s="39"/>
      <c r="NHB304" s="39"/>
      <c r="NHC304" s="39"/>
      <c r="NHD304" s="39"/>
      <c r="NHE304" s="39"/>
      <c r="NHF304" s="39"/>
      <c r="NHG304" s="39"/>
      <c r="NHH304" s="39"/>
      <c r="NHI304" s="39"/>
      <c r="NHJ304" s="39"/>
      <c r="NHK304" s="39"/>
      <c r="NHL304" s="39"/>
      <c r="NHM304" s="39"/>
      <c r="NHN304" s="39"/>
      <c r="NHO304" s="39"/>
      <c r="NHP304" s="39"/>
      <c r="NHQ304" s="39"/>
      <c r="NHR304" s="39"/>
      <c r="NHS304" s="39"/>
      <c r="NHT304" s="39"/>
      <c r="NHU304" s="39"/>
      <c r="NHV304" s="39"/>
      <c r="NHW304" s="39"/>
      <c r="NHX304" s="39"/>
      <c r="NHY304" s="39"/>
      <c r="NHZ304" s="39"/>
      <c r="NIA304" s="39"/>
      <c r="NIB304" s="39"/>
      <c r="NIC304" s="39"/>
      <c r="NID304" s="39"/>
      <c r="NIE304" s="39"/>
      <c r="NIF304" s="39"/>
      <c r="NIG304" s="39"/>
      <c r="NIH304" s="39"/>
      <c r="NII304" s="39"/>
      <c r="NIJ304" s="39"/>
      <c r="NIK304" s="39"/>
      <c r="NIL304" s="39"/>
      <c r="NIM304" s="39"/>
      <c r="NIN304" s="39"/>
      <c r="NIO304" s="39"/>
      <c r="NIP304" s="39"/>
      <c r="NIQ304" s="39"/>
      <c r="NIR304" s="39"/>
      <c r="NIS304" s="39"/>
      <c r="NIT304" s="39"/>
      <c r="NIU304" s="39"/>
      <c r="NIV304" s="39"/>
      <c r="NIW304" s="39"/>
      <c r="NIX304" s="39"/>
      <c r="NIY304" s="39"/>
      <c r="NIZ304" s="39"/>
      <c r="NJA304" s="39"/>
      <c r="NJB304" s="39"/>
      <c r="NJC304" s="39"/>
      <c r="NJD304" s="39"/>
      <c r="NJE304" s="39"/>
      <c r="NJF304" s="39"/>
      <c r="NJG304" s="39"/>
      <c r="NJH304" s="39"/>
      <c r="NJI304" s="39"/>
      <c r="NJJ304" s="39"/>
      <c r="NJK304" s="39"/>
      <c r="NJL304" s="39"/>
      <c r="NJM304" s="39"/>
      <c r="NJN304" s="39"/>
      <c r="NJO304" s="39"/>
      <c r="NJP304" s="39"/>
      <c r="NJQ304" s="39"/>
      <c r="NJR304" s="39"/>
      <c r="NJS304" s="39"/>
      <c r="NJT304" s="39"/>
      <c r="NJU304" s="39"/>
      <c r="NJV304" s="39"/>
      <c r="NJW304" s="39"/>
      <c r="NJX304" s="39"/>
      <c r="NJY304" s="39"/>
      <c r="NJZ304" s="39"/>
      <c r="NKA304" s="39"/>
      <c r="NKB304" s="39"/>
      <c r="NKC304" s="39"/>
      <c r="NKD304" s="39"/>
      <c r="NKE304" s="39"/>
      <c r="NKF304" s="39"/>
      <c r="NKG304" s="39"/>
      <c r="NKH304" s="39"/>
      <c r="NKI304" s="39"/>
      <c r="NKJ304" s="39"/>
      <c r="NKK304" s="39"/>
      <c r="NKL304" s="39"/>
      <c r="NKM304" s="39"/>
      <c r="NKN304" s="39"/>
      <c r="NKO304" s="39"/>
      <c r="NKP304" s="39"/>
      <c r="NKQ304" s="39"/>
      <c r="NKR304" s="39"/>
      <c r="NKS304" s="39"/>
      <c r="NKT304" s="39"/>
      <c r="NKU304" s="39"/>
      <c r="NKV304" s="39"/>
      <c r="NKW304" s="39"/>
      <c r="NKX304" s="39"/>
      <c r="NKY304" s="39"/>
      <c r="NKZ304" s="39"/>
      <c r="NLA304" s="39"/>
      <c r="NLB304" s="39"/>
      <c r="NLC304" s="39"/>
      <c r="NLD304" s="39"/>
      <c r="NLE304" s="39"/>
      <c r="NLF304" s="39"/>
      <c r="NLG304" s="39"/>
      <c r="NLH304" s="39"/>
      <c r="NLI304" s="39"/>
      <c r="NLJ304" s="39"/>
      <c r="NLK304" s="39"/>
      <c r="NLL304" s="39"/>
      <c r="NLM304" s="39"/>
      <c r="NLN304" s="39"/>
      <c r="NLO304" s="39"/>
      <c r="NLP304" s="39"/>
      <c r="NLQ304" s="39"/>
      <c r="NLR304" s="39"/>
      <c r="NLS304" s="39"/>
      <c r="NLT304" s="39"/>
      <c r="NLU304" s="39"/>
      <c r="NLV304" s="39"/>
      <c r="NLW304" s="39"/>
      <c r="NLX304" s="39"/>
      <c r="NLY304" s="39"/>
      <c r="NLZ304" s="39"/>
      <c r="NMA304" s="39"/>
      <c r="NMB304" s="39"/>
      <c r="NMC304" s="39"/>
      <c r="NMD304" s="39"/>
      <c r="NME304" s="39"/>
      <c r="NMF304" s="39"/>
      <c r="NMG304" s="39"/>
      <c r="NMH304" s="39"/>
      <c r="NMI304" s="39"/>
      <c r="NMJ304" s="39"/>
      <c r="NMK304" s="39"/>
      <c r="NML304" s="39"/>
      <c r="NMM304" s="39"/>
      <c r="NMN304" s="39"/>
      <c r="NMO304" s="39"/>
      <c r="NMP304" s="39"/>
      <c r="NMQ304" s="39"/>
      <c r="NMR304" s="39"/>
      <c r="NMS304" s="39"/>
      <c r="NMT304" s="39"/>
      <c r="NMU304" s="39"/>
      <c r="NMV304" s="39"/>
      <c r="NMW304" s="39"/>
      <c r="NMX304" s="39"/>
      <c r="NMY304" s="39"/>
      <c r="NMZ304" s="39"/>
      <c r="NNA304" s="39"/>
      <c r="NNB304" s="39"/>
      <c r="NNC304" s="39"/>
      <c r="NND304" s="39"/>
      <c r="NNE304" s="39"/>
      <c r="NNF304" s="39"/>
      <c r="NNG304" s="39"/>
      <c r="NNH304" s="39"/>
      <c r="NNI304" s="39"/>
      <c r="NNJ304" s="39"/>
      <c r="NNK304" s="39"/>
      <c r="NNL304" s="39"/>
      <c r="NNM304" s="39"/>
      <c r="NNN304" s="39"/>
      <c r="NNO304" s="39"/>
      <c r="NNP304" s="39"/>
      <c r="NNQ304" s="39"/>
      <c r="NNR304" s="39"/>
      <c r="NNS304" s="39"/>
      <c r="NNT304" s="39"/>
      <c r="NNU304" s="39"/>
      <c r="NNV304" s="39"/>
      <c r="NNW304" s="39"/>
      <c r="NNX304" s="39"/>
      <c r="NNY304" s="39"/>
      <c r="NNZ304" s="39"/>
      <c r="NOA304" s="39"/>
      <c r="NOB304" s="39"/>
      <c r="NOC304" s="39"/>
      <c r="NOD304" s="39"/>
      <c r="NOE304" s="39"/>
      <c r="NOF304" s="39"/>
      <c r="NOG304" s="39"/>
      <c r="NOH304" s="39"/>
      <c r="NOI304" s="39"/>
      <c r="NOJ304" s="39"/>
      <c r="NOK304" s="39"/>
      <c r="NOL304" s="39"/>
      <c r="NOM304" s="39"/>
      <c r="NON304" s="39"/>
      <c r="NOO304" s="39"/>
      <c r="NOP304" s="39"/>
      <c r="NOQ304" s="39"/>
      <c r="NOR304" s="39"/>
      <c r="NOS304" s="39"/>
      <c r="NOT304" s="39"/>
      <c r="NOU304" s="39"/>
      <c r="NOV304" s="39"/>
      <c r="NOW304" s="39"/>
      <c r="NOX304" s="39"/>
      <c r="NOY304" s="39"/>
      <c r="NOZ304" s="39"/>
      <c r="NPA304" s="39"/>
      <c r="NPB304" s="39"/>
      <c r="NPC304" s="39"/>
      <c r="NPD304" s="39"/>
      <c r="NPE304" s="39"/>
      <c r="NPF304" s="39"/>
      <c r="NPG304" s="39"/>
      <c r="NPH304" s="39"/>
      <c r="NPI304" s="39"/>
      <c r="NPJ304" s="39"/>
      <c r="NPK304" s="39"/>
      <c r="NPL304" s="39"/>
      <c r="NPM304" s="39"/>
      <c r="NPN304" s="39"/>
      <c r="NPO304" s="39"/>
      <c r="NPP304" s="39"/>
      <c r="NPQ304" s="39"/>
      <c r="NPR304" s="39"/>
      <c r="NPS304" s="39"/>
      <c r="NPT304" s="39"/>
      <c r="NPU304" s="39"/>
      <c r="NPV304" s="39"/>
      <c r="NPW304" s="39"/>
      <c r="NPX304" s="39"/>
      <c r="NPY304" s="39"/>
      <c r="NPZ304" s="39"/>
      <c r="NQA304" s="39"/>
      <c r="NQB304" s="39"/>
      <c r="NQC304" s="39"/>
      <c r="NQD304" s="39"/>
      <c r="NQE304" s="39"/>
      <c r="NQF304" s="39"/>
      <c r="NQG304" s="39"/>
      <c r="NQH304" s="39"/>
      <c r="NQI304" s="39"/>
      <c r="NQJ304" s="39"/>
      <c r="NQK304" s="39"/>
      <c r="NQL304" s="39"/>
      <c r="NQM304" s="39"/>
      <c r="NQN304" s="39"/>
      <c r="NQO304" s="39"/>
      <c r="NQP304" s="39"/>
      <c r="NQQ304" s="39"/>
      <c r="NQR304" s="39"/>
      <c r="NQS304" s="39"/>
      <c r="NQT304" s="39"/>
      <c r="NQU304" s="39"/>
      <c r="NQV304" s="39"/>
      <c r="NQW304" s="39"/>
      <c r="NQX304" s="39"/>
      <c r="NQY304" s="39"/>
      <c r="NQZ304" s="39"/>
      <c r="NRA304" s="39"/>
      <c r="NRB304" s="39"/>
      <c r="NRC304" s="39"/>
      <c r="NRD304" s="39"/>
      <c r="NRE304" s="39"/>
      <c r="NRF304" s="39"/>
      <c r="NRG304" s="39"/>
      <c r="NRH304" s="39"/>
      <c r="NRI304" s="39"/>
      <c r="NRJ304" s="39"/>
      <c r="NRK304" s="39"/>
      <c r="NRL304" s="39"/>
      <c r="NRM304" s="39"/>
      <c r="NRN304" s="39"/>
      <c r="NRO304" s="39"/>
      <c r="NRP304" s="39"/>
      <c r="NRQ304" s="39"/>
      <c r="NRR304" s="39"/>
      <c r="NRS304" s="39"/>
      <c r="NRT304" s="39"/>
      <c r="NRU304" s="39"/>
      <c r="NRV304" s="39"/>
      <c r="NRW304" s="39"/>
      <c r="NRX304" s="39"/>
      <c r="NRY304" s="39"/>
      <c r="NRZ304" s="39"/>
      <c r="NSA304" s="39"/>
      <c r="NSB304" s="39"/>
      <c r="NSC304" s="39"/>
      <c r="NSD304" s="39"/>
      <c r="NSE304" s="39"/>
      <c r="NSF304" s="39"/>
      <c r="NSG304" s="39"/>
      <c r="NSH304" s="39"/>
      <c r="NSI304" s="39"/>
      <c r="NSJ304" s="39"/>
      <c r="NSK304" s="39"/>
      <c r="NSL304" s="39"/>
      <c r="NSM304" s="39"/>
      <c r="NSN304" s="39"/>
      <c r="NSO304" s="39"/>
      <c r="NSP304" s="39"/>
      <c r="NSQ304" s="39"/>
      <c r="NSR304" s="39"/>
      <c r="NSS304" s="39"/>
      <c r="NST304" s="39"/>
      <c r="NSU304" s="39"/>
      <c r="NSV304" s="39"/>
      <c r="NSW304" s="39"/>
      <c r="NSX304" s="39"/>
      <c r="NSY304" s="39"/>
      <c r="NSZ304" s="39"/>
      <c r="NTA304" s="39"/>
      <c r="NTB304" s="39"/>
      <c r="NTC304" s="39"/>
      <c r="NTD304" s="39"/>
      <c r="NTE304" s="39"/>
      <c r="NTF304" s="39"/>
      <c r="NTG304" s="39"/>
      <c r="NTH304" s="39"/>
      <c r="NTI304" s="39"/>
      <c r="NTJ304" s="39"/>
      <c r="NTK304" s="39"/>
      <c r="NTL304" s="39"/>
      <c r="NTM304" s="39"/>
      <c r="NTN304" s="39"/>
      <c r="NTO304" s="39"/>
      <c r="NTP304" s="39"/>
      <c r="NTQ304" s="39"/>
      <c r="NTR304" s="39"/>
      <c r="NTS304" s="39"/>
      <c r="NTT304" s="39"/>
      <c r="NTU304" s="39"/>
      <c r="NTV304" s="39"/>
      <c r="NTW304" s="39"/>
      <c r="NTX304" s="39"/>
      <c r="NTY304" s="39"/>
      <c r="NTZ304" s="39"/>
      <c r="NUA304" s="39"/>
      <c r="NUB304" s="39"/>
      <c r="NUC304" s="39"/>
      <c r="NUD304" s="39"/>
      <c r="NUE304" s="39"/>
      <c r="NUF304" s="39"/>
      <c r="NUG304" s="39"/>
      <c r="NUH304" s="39"/>
      <c r="NUI304" s="39"/>
      <c r="NUJ304" s="39"/>
      <c r="NUK304" s="39"/>
      <c r="NUL304" s="39"/>
      <c r="NUM304" s="39"/>
      <c r="NUN304" s="39"/>
      <c r="NUO304" s="39"/>
      <c r="NUP304" s="39"/>
      <c r="NUQ304" s="39"/>
      <c r="NUR304" s="39"/>
      <c r="NUS304" s="39"/>
      <c r="NUT304" s="39"/>
      <c r="NUU304" s="39"/>
      <c r="NUV304" s="39"/>
      <c r="NUW304" s="39"/>
      <c r="NUX304" s="39"/>
      <c r="NUY304" s="39"/>
      <c r="NUZ304" s="39"/>
      <c r="NVA304" s="39"/>
      <c r="NVB304" s="39"/>
      <c r="NVC304" s="39"/>
      <c r="NVD304" s="39"/>
      <c r="NVE304" s="39"/>
      <c r="NVF304" s="39"/>
      <c r="NVG304" s="39"/>
      <c r="NVH304" s="39"/>
      <c r="NVI304" s="39"/>
      <c r="NVJ304" s="39"/>
      <c r="NVK304" s="39"/>
      <c r="NVL304" s="39"/>
      <c r="NVM304" s="39"/>
      <c r="NVN304" s="39"/>
      <c r="NVO304" s="39"/>
      <c r="NVP304" s="39"/>
      <c r="NVQ304" s="39"/>
      <c r="NVR304" s="39"/>
      <c r="NVS304" s="39"/>
      <c r="NVT304" s="39"/>
      <c r="NVU304" s="39"/>
      <c r="NVV304" s="39"/>
      <c r="NVW304" s="39"/>
      <c r="NVX304" s="39"/>
      <c r="NVY304" s="39"/>
      <c r="NVZ304" s="39"/>
      <c r="NWA304" s="39"/>
      <c r="NWB304" s="39"/>
      <c r="NWC304" s="39"/>
      <c r="NWD304" s="39"/>
      <c r="NWE304" s="39"/>
      <c r="NWF304" s="39"/>
      <c r="NWG304" s="39"/>
      <c r="NWH304" s="39"/>
      <c r="NWI304" s="39"/>
      <c r="NWJ304" s="39"/>
      <c r="NWK304" s="39"/>
      <c r="NWL304" s="39"/>
      <c r="NWM304" s="39"/>
      <c r="NWN304" s="39"/>
      <c r="NWO304" s="39"/>
      <c r="NWP304" s="39"/>
      <c r="NWQ304" s="39"/>
      <c r="NWR304" s="39"/>
      <c r="NWS304" s="39"/>
      <c r="NWT304" s="39"/>
      <c r="NWU304" s="39"/>
      <c r="NWV304" s="39"/>
      <c r="NWW304" s="39"/>
      <c r="NWX304" s="39"/>
      <c r="NWY304" s="39"/>
      <c r="NWZ304" s="39"/>
      <c r="NXA304" s="39"/>
      <c r="NXB304" s="39"/>
      <c r="NXC304" s="39"/>
      <c r="NXD304" s="39"/>
      <c r="NXE304" s="39"/>
      <c r="NXF304" s="39"/>
      <c r="NXG304" s="39"/>
      <c r="NXH304" s="39"/>
      <c r="NXI304" s="39"/>
      <c r="NXJ304" s="39"/>
      <c r="NXK304" s="39"/>
      <c r="NXL304" s="39"/>
      <c r="NXM304" s="39"/>
      <c r="NXN304" s="39"/>
      <c r="NXO304" s="39"/>
      <c r="NXP304" s="39"/>
      <c r="NXQ304" s="39"/>
      <c r="NXR304" s="39"/>
      <c r="NXS304" s="39"/>
      <c r="NXT304" s="39"/>
      <c r="NXU304" s="39"/>
      <c r="NXV304" s="39"/>
      <c r="NXW304" s="39"/>
      <c r="NXX304" s="39"/>
      <c r="NXY304" s="39"/>
      <c r="NXZ304" s="39"/>
      <c r="NYA304" s="39"/>
      <c r="NYB304" s="39"/>
      <c r="NYC304" s="39"/>
      <c r="NYD304" s="39"/>
      <c r="NYE304" s="39"/>
      <c r="NYF304" s="39"/>
      <c r="NYG304" s="39"/>
      <c r="NYH304" s="39"/>
      <c r="NYI304" s="39"/>
      <c r="NYJ304" s="39"/>
      <c r="NYK304" s="39"/>
      <c r="NYL304" s="39"/>
      <c r="NYM304" s="39"/>
      <c r="NYN304" s="39"/>
      <c r="NYO304" s="39"/>
      <c r="NYP304" s="39"/>
      <c r="NYQ304" s="39"/>
      <c r="NYR304" s="39"/>
      <c r="NYS304" s="39"/>
      <c r="NYT304" s="39"/>
      <c r="NYU304" s="39"/>
      <c r="NYV304" s="39"/>
      <c r="NYW304" s="39"/>
      <c r="NYX304" s="39"/>
      <c r="NYY304" s="39"/>
      <c r="NYZ304" s="39"/>
      <c r="NZA304" s="39"/>
      <c r="NZB304" s="39"/>
      <c r="NZC304" s="39"/>
      <c r="NZD304" s="39"/>
      <c r="NZE304" s="39"/>
      <c r="NZF304" s="39"/>
      <c r="NZG304" s="39"/>
      <c r="NZH304" s="39"/>
      <c r="NZI304" s="39"/>
      <c r="NZJ304" s="39"/>
      <c r="NZK304" s="39"/>
      <c r="NZL304" s="39"/>
      <c r="NZM304" s="39"/>
      <c r="NZN304" s="39"/>
      <c r="NZO304" s="39"/>
      <c r="NZP304" s="39"/>
      <c r="NZQ304" s="39"/>
      <c r="NZR304" s="39"/>
      <c r="NZS304" s="39"/>
      <c r="NZT304" s="39"/>
      <c r="NZU304" s="39"/>
      <c r="NZV304" s="39"/>
      <c r="NZW304" s="39"/>
      <c r="NZX304" s="39"/>
      <c r="NZY304" s="39"/>
      <c r="NZZ304" s="39"/>
      <c r="OAA304" s="39"/>
      <c r="OAB304" s="39"/>
      <c r="OAC304" s="39"/>
      <c r="OAD304" s="39"/>
      <c r="OAE304" s="39"/>
      <c r="OAF304" s="39"/>
      <c r="OAG304" s="39"/>
      <c r="OAH304" s="39"/>
      <c r="OAI304" s="39"/>
      <c r="OAJ304" s="39"/>
      <c r="OAK304" s="39"/>
      <c r="OAL304" s="39"/>
      <c r="OAM304" s="39"/>
      <c r="OAN304" s="39"/>
      <c r="OAO304" s="39"/>
      <c r="OAP304" s="39"/>
      <c r="OAQ304" s="39"/>
      <c r="OAR304" s="39"/>
      <c r="OAS304" s="39"/>
      <c r="OAT304" s="39"/>
      <c r="OAU304" s="39"/>
      <c r="OAV304" s="39"/>
      <c r="OAW304" s="39"/>
      <c r="OAX304" s="39"/>
      <c r="OAY304" s="39"/>
      <c r="OAZ304" s="39"/>
      <c r="OBA304" s="39"/>
      <c r="OBB304" s="39"/>
      <c r="OBC304" s="39"/>
      <c r="OBD304" s="39"/>
      <c r="OBE304" s="39"/>
      <c r="OBF304" s="39"/>
      <c r="OBG304" s="39"/>
      <c r="OBH304" s="39"/>
      <c r="OBI304" s="39"/>
      <c r="OBJ304" s="39"/>
      <c r="OBK304" s="39"/>
      <c r="OBL304" s="39"/>
      <c r="OBM304" s="39"/>
      <c r="OBN304" s="39"/>
      <c r="OBO304" s="39"/>
      <c r="OBP304" s="39"/>
      <c r="OBQ304" s="39"/>
      <c r="OBR304" s="39"/>
      <c r="OBS304" s="39"/>
      <c r="OBT304" s="39"/>
      <c r="OBU304" s="39"/>
      <c r="OBV304" s="39"/>
      <c r="OBW304" s="39"/>
      <c r="OBX304" s="39"/>
      <c r="OBY304" s="39"/>
      <c r="OBZ304" s="39"/>
      <c r="OCA304" s="39"/>
      <c r="OCB304" s="39"/>
      <c r="OCC304" s="39"/>
      <c r="OCD304" s="39"/>
      <c r="OCE304" s="39"/>
      <c r="OCF304" s="39"/>
      <c r="OCG304" s="39"/>
      <c r="OCH304" s="39"/>
      <c r="OCI304" s="39"/>
      <c r="OCJ304" s="39"/>
      <c r="OCK304" s="39"/>
      <c r="OCL304" s="39"/>
      <c r="OCM304" s="39"/>
      <c r="OCN304" s="39"/>
      <c r="OCO304" s="39"/>
      <c r="OCP304" s="39"/>
      <c r="OCQ304" s="39"/>
      <c r="OCR304" s="39"/>
      <c r="OCS304" s="39"/>
      <c r="OCT304" s="39"/>
      <c r="OCU304" s="39"/>
      <c r="OCV304" s="39"/>
      <c r="OCW304" s="39"/>
      <c r="OCX304" s="39"/>
      <c r="OCY304" s="39"/>
      <c r="OCZ304" s="39"/>
      <c r="ODA304" s="39"/>
      <c r="ODB304" s="39"/>
      <c r="ODC304" s="39"/>
      <c r="ODD304" s="39"/>
      <c r="ODE304" s="39"/>
      <c r="ODF304" s="39"/>
      <c r="ODG304" s="39"/>
      <c r="ODH304" s="39"/>
      <c r="ODI304" s="39"/>
      <c r="ODJ304" s="39"/>
      <c r="ODK304" s="39"/>
      <c r="ODL304" s="39"/>
      <c r="ODM304" s="39"/>
      <c r="ODN304" s="39"/>
      <c r="ODO304" s="39"/>
      <c r="ODP304" s="39"/>
      <c r="ODQ304" s="39"/>
      <c r="ODR304" s="39"/>
      <c r="ODS304" s="39"/>
      <c r="ODT304" s="39"/>
      <c r="ODU304" s="39"/>
      <c r="ODV304" s="39"/>
      <c r="ODW304" s="39"/>
      <c r="ODX304" s="39"/>
      <c r="ODY304" s="39"/>
      <c r="ODZ304" s="39"/>
      <c r="OEA304" s="39"/>
      <c r="OEB304" s="39"/>
      <c r="OEC304" s="39"/>
      <c r="OED304" s="39"/>
      <c r="OEE304" s="39"/>
      <c r="OEF304" s="39"/>
      <c r="OEG304" s="39"/>
      <c r="OEH304" s="39"/>
      <c r="OEI304" s="39"/>
      <c r="OEJ304" s="39"/>
      <c r="OEK304" s="39"/>
      <c r="OEL304" s="39"/>
      <c r="OEM304" s="39"/>
      <c r="OEN304" s="39"/>
      <c r="OEO304" s="39"/>
      <c r="OEP304" s="39"/>
      <c r="OEQ304" s="39"/>
      <c r="OER304" s="39"/>
      <c r="OES304" s="39"/>
      <c r="OET304" s="39"/>
      <c r="OEU304" s="39"/>
      <c r="OEV304" s="39"/>
      <c r="OEW304" s="39"/>
      <c r="OEX304" s="39"/>
      <c r="OEY304" s="39"/>
      <c r="OEZ304" s="39"/>
      <c r="OFA304" s="39"/>
      <c r="OFB304" s="39"/>
      <c r="OFC304" s="39"/>
      <c r="OFD304" s="39"/>
      <c r="OFE304" s="39"/>
      <c r="OFF304" s="39"/>
      <c r="OFG304" s="39"/>
      <c r="OFH304" s="39"/>
      <c r="OFI304" s="39"/>
      <c r="OFJ304" s="39"/>
      <c r="OFK304" s="39"/>
      <c r="OFL304" s="39"/>
      <c r="OFM304" s="39"/>
      <c r="OFN304" s="39"/>
      <c r="OFO304" s="39"/>
      <c r="OFP304" s="39"/>
      <c r="OFQ304" s="39"/>
      <c r="OFR304" s="39"/>
      <c r="OFS304" s="39"/>
      <c r="OFT304" s="39"/>
      <c r="OFU304" s="39"/>
      <c r="OFV304" s="39"/>
      <c r="OFW304" s="39"/>
      <c r="OFX304" s="39"/>
      <c r="OFY304" s="39"/>
      <c r="OFZ304" s="39"/>
      <c r="OGA304" s="39"/>
      <c r="OGB304" s="39"/>
      <c r="OGC304" s="39"/>
      <c r="OGD304" s="39"/>
      <c r="OGE304" s="39"/>
      <c r="OGF304" s="39"/>
      <c r="OGG304" s="39"/>
      <c r="OGH304" s="39"/>
      <c r="OGI304" s="39"/>
      <c r="OGJ304" s="39"/>
      <c r="OGK304" s="39"/>
      <c r="OGL304" s="39"/>
      <c r="OGM304" s="39"/>
      <c r="OGN304" s="39"/>
      <c r="OGO304" s="39"/>
      <c r="OGP304" s="39"/>
      <c r="OGQ304" s="39"/>
      <c r="OGR304" s="39"/>
      <c r="OGS304" s="39"/>
      <c r="OGT304" s="39"/>
      <c r="OGU304" s="39"/>
      <c r="OGV304" s="39"/>
      <c r="OGW304" s="39"/>
      <c r="OGX304" s="39"/>
      <c r="OGY304" s="39"/>
      <c r="OGZ304" s="39"/>
      <c r="OHA304" s="39"/>
      <c r="OHB304" s="39"/>
      <c r="OHC304" s="39"/>
      <c r="OHD304" s="39"/>
      <c r="OHE304" s="39"/>
      <c r="OHF304" s="39"/>
      <c r="OHG304" s="39"/>
      <c r="OHH304" s="39"/>
      <c r="OHI304" s="39"/>
      <c r="OHJ304" s="39"/>
      <c r="OHK304" s="39"/>
      <c r="OHL304" s="39"/>
      <c r="OHM304" s="39"/>
      <c r="OHN304" s="39"/>
      <c r="OHO304" s="39"/>
      <c r="OHP304" s="39"/>
      <c r="OHQ304" s="39"/>
      <c r="OHR304" s="39"/>
      <c r="OHS304" s="39"/>
      <c r="OHT304" s="39"/>
      <c r="OHU304" s="39"/>
      <c r="OHV304" s="39"/>
      <c r="OHW304" s="39"/>
      <c r="OHX304" s="39"/>
      <c r="OHY304" s="39"/>
      <c r="OHZ304" s="39"/>
      <c r="OIA304" s="39"/>
      <c r="OIB304" s="39"/>
      <c r="OIC304" s="39"/>
      <c r="OID304" s="39"/>
      <c r="OIE304" s="39"/>
      <c r="OIF304" s="39"/>
      <c r="OIG304" s="39"/>
      <c r="OIH304" s="39"/>
      <c r="OII304" s="39"/>
      <c r="OIJ304" s="39"/>
      <c r="OIK304" s="39"/>
      <c r="OIL304" s="39"/>
      <c r="OIM304" s="39"/>
      <c r="OIN304" s="39"/>
      <c r="OIO304" s="39"/>
      <c r="OIP304" s="39"/>
      <c r="OIQ304" s="39"/>
      <c r="OIR304" s="39"/>
      <c r="OIS304" s="39"/>
      <c r="OIT304" s="39"/>
      <c r="OIU304" s="39"/>
      <c r="OIV304" s="39"/>
      <c r="OIW304" s="39"/>
      <c r="OIX304" s="39"/>
      <c r="OIY304" s="39"/>
      <c r="OIZ304" s="39"/>
      <c r="OJA304" s="39"/>
      <c r="OJB304" s="39"/>
      <c r="OJC304" s="39"/>
      <c r="OJD304" s="39"/>
      <c r="OJE304" s="39"/>
      <c r="OJF304" s="39"/>
      <c r="OJG304" s="39"/>
      <c r="OJH304" s="39"/>
      <c r="OJI304" s="39"/>
      <c r="OJJ304" s="39"/>
      <c r="OJK304" s="39"/>
      <c r="OJL304" s="39"/>
      <c r="OJM304" s="39"/>
      <c r="OJN304" s="39"/>
      <c r="OJO304" s="39"/>
      <c r="OJP304" s="39"/>
      <c r="OJQ304" s="39"/>
      <c r="OJR304" s="39"/>
      <c r="OJS304" s="39"/>
      <c r="OJT304" s="39"/>
      <c r="OJU304" s="39"/>
      <c r="OJV304" s="39"/>
      <c r="OJW304" s="39"/>
      <c r="OJX304" s="39"/>
      <c r="OJY304" s="39"/>
      <c r="OJZ304" s="39"/>
      <c r="OKA304" s="39"/>
      <c r="OKB304" s="39"/>
      <c r="OKC304" s="39"/>
      <c r="OKD304" s="39"/>
      <c r="OKE304" s="39"/>
      <c r="OKF304" s="39"/>
      <c r="OKG304" s="39"/>
      <c r="OKH304" s="39"/>
      <c r="OKI304" s="39"/>
      <c r="OKJ304" s="39"/>
      <c r="OKK304" s="39"/>
      <c r="OKL304" s="39"/>
      <c r="OKM304" s="39"/>
      <c r="OKN304" s="39"/>
      <c r="OKO304" s="39"/>
      <c r="OKP304" s="39"/>
      <c r="OKQ304" s="39"/>
      <c r="OKR304" s="39"/>
      <c r="OKS304" s="39"/>
      <c r="OKT304" s="39"/>
      <c r="OKU304" s="39"/>
      <c r="OKV304" s="39"/>
      <c r="OKW304" s="39"/>
      <c r="OKX304" s="39"/>
      <c r="OKY304" s="39"/>
      <c r="OKZ304" s="39"/>
      <c r="OLA304" s="39"/>
      <c r="OLB304" s="39"/>
      <c r="OLC304" s="39"/>
      <c r="OLD304" s="39"/>
      <c r="OLE304" s="39"/>
      <c r="OLF304" s="39"/>
      <c r="OLG304" s="39"/>
      <c r="OLH304" s="39"/>
      <c r="OLI304" s="39"/>
      <c r="OLJ304" s="39"/>
      <c r="OLK304" s="39"/>
      <c r="OLL304" s="39"/>
      <c r="OLM304" s="39"/>
      <c r="OLN304" s="39"/>
      <c r="OLO304" s="39"/>
      <c r="OLP304" s="39"/>
      <c r="OLQ304" s="39"/>
      <c r="OLR304" s="39"/>
      <c r="OLS304" s="39"/>
      <c r="OLT304" s="39"/>
      <c r="OLU304" s="39"/>
      <c r="OLV304" s="39"/>
      <c r="OLW304" s="39"/>
      <c r="OLX304" s="39"/>
      <c r="OLY304" s="39"/>
      <c r="OLZ304" s="39"/>
      <c r="OMA304" s="39"/>
      <c r="OMB304" s="39"/>
      <c r="OMC304" s="39"/>
      <c r="OMD304" s="39"/>
      <c r="OME304" s="39"/>
      <c r="OMF304" s="39"/>
      <c r="OMG304" s="39"/>
      <c r="OMH304" s="39"/>
      <c r="OMI304" s="39"/>
      <c r="OMJ304" s="39"/>
      <c r="OMK304" s="39"/>
      <c r="OML304" s="39"/>
      <c r="OMM304" s="39"/>
      <c r="OMN304" s="39"/>
      <c r="OMO304" s="39"/>
      <c r="OMP304" s="39"/>
      <c r="OMQ304" s="39"/>
      <c r="OMR304" s="39"/>
      <c r="OMS304" s="39"/>
      <c r="OMT304" s="39"/>
      <c r="OMU304" s="39"/>
      <c r="OMV304" s="39"/>
      <c r="OMW304" s="39"/>
      <c r="OMX304" s="39"/>
      <c r="OMY304" s="39"/>
      <c r="OMZ304" s="39"/>
      <c r="ONA304" s="39"/>
      <c r="ONB304" s="39"/>
      <c r="ONC304" s="39"/>
      <c r="OND304" s="39"/>
      <c r="ONE304" s="39"/>
      <c r="ONF304" s="39"/>
      <c r="ONG304" s="39"/>
      <c r="ONH304" s="39"/>
      <c r="ONI304" s="39"/>
      <c r="ONJ304" s="39"/>
      <c r="ONK304" s="39"/>
      <c r="ONL304" s="39"/>
      <c r="ONM304" s="39"/>
      <c r="ONN304" s="39"/>
      <c r="ONO304" s="39"/>
      <c r="ONP304" s="39"/>
      <c r="ONQ304" s="39"/>
      <c r="ONR304" s="39"/>
      <c r="ONS304" s="39"/>
      <c r="ONT304" s="39"/>
      <c r="ONU304" s="39"/>
      <c r="ONV304" s="39"/>
      <c r="ONW304" s="39"/>
      <c r="ONX304" s="39"/>
      <c r="ONY304" s="39"/>
      <c r="ONZ304" s="39"/>
      <c r="OOA304" s="39"/>
      <c r="OOB304" s="39"/>
      <c r="OOC304" s="39"/>
      <c r="OOD304" s="39"/>
      <c r="OOE304" s="39"/>
      <c r="OOF304" s="39"/>
      <c r="OOG304" s="39"/>
      <c r="OOH304" s="39"/>
      <c r="OOI304" s="39"/>
      <c r="OOJ304" s="39"/>
      <c r="OOK304" s="39"/>
      <c r="OOL304" s="39"/>
      <c r="OOM304" s="39"/>
      <c r="OON304" s="39"/>
      <c r="OOO304" s="39"/>
      <c r="OOP304" s="39"/>
      <c r="OOQ304" s="39"/>
      <c r="OOR304" s="39"/>
      <c r="OOS304" s="39"/>
      <c r="OOT304" s="39"/>
      <c r="OOU304" s="39"/>
      <c r="OOV304" s="39"/>
      <c r="OOW304" s="39"/>
      <c r="OOX304" s="39"/>
      <c r="OOY304" s="39"/>
      <c r="OOZ304" s="39"/>
      <c r="OPA304" s="39"/>
      <c r="OPB304" s="39"/>
      <c r="OPC304" s="39"/>
      <c r="OPD304" s="39"/>
      <c r="OPE304" s="39"/>
      <c r="OPF304" s="39"/>
      <c r="OPG304" s="39"/>
      <c r="OPH304" s="39"/>
      <c r="OPI304" s="39"/>
      <c r="OPJ304" s="39"/>
      <c r="OPK304" s="39"/>
      <c r="OPL304" s="39"/>
      <c r="OPM304" s="39"/>
      <c r="OPN304" s="39"/>
      <c r="OPO304" s="39"/>
      <c r="OPP304" s="39"/>
      <c r="OPQ304" s="39"/>
      <c r="OPR304" s="39"/>
      <c r="OPS304" s="39"/>
      <c r="OPT304" s="39"/>
      <c r="OPU304" s="39"/>
      <c r="OPV304" s="39"/>
      <c r="OPW304" s="39"/>
      <c r="OPX304" s="39"/>
      <c r="OPY304" s="39"/>
      <c r="OPZ304" s="39"/>
      <c r="OQA304" s="39"/>
      <c r="OQB304" s="39"/>
      <c r="OQC304" s="39"/>
      <c r="OQD304" s="39"/>
      <c r="OQE304" s="39"/>
      <c r="OQF304" s="39"/>
      <c r="OQG304" s="39"/>
      <c r="OQH304" s="39"/>
      <c r="OQI304" s="39"/>
      <c r="OQJ304" s="39"/>
      <c r="OQK304" s="39"/>
      <c r="OQL304" s="39"/>
      <c r="OQM304" s="39"/>
      <c r="OQN304" s="39"/>
      <c r="OQO304" s="39"/>
      <c r="OQP304" s="39"/>
      <c r="OQQ304" s="39"/>
      <c r="OQR304" s="39"/>
      <c r="OQS304" s="39"/>
      <c r="OQT304" s="39"/>
      <c r="OQU304" s="39"/>
      <c r="OQV304" s="39"/>
      <c r="OQW304" s="39"/>
      <c r="OQX304" s="39"/>
      <c r="OQY304" s="39"/>
      <c r="OQZ304" s="39"/>
      <c r="ORA304" s="39"/>
      <c r="ORB304" s="39"/>
      <c r="ORC304" s="39"/>
      <c r="ORD304" s="39"/>
      <c r="ORE304" s="39"/>
      <c r="ORF304" s="39"/>
      <c r="ORG304" s="39"/>
      <c r="ORH304" s="39"/>
      <c r="ORI304" s="39"/>
      <c r="ORJ304" s="39"/>
      <c r="ORK304" s="39"/>
      <c r="ORL304" s="39"/>
      <c r="ORM304" s="39"/>
      <c r="ORN304" s="39"/>
      <c r="ORO304" s="39"/>
      <c r="ORP304" s="39"/>
      <c r="ORQ304" s="39"/>
      <c r="ORR304" s="39"/>
      <c r="ORS304" s="39"/>
      <c r="ORT304" s="39"/>
      <c r="ORU304" s="39"/>
      <c r="ORV304" s="39"/>
      <c r="ORW304" s="39"/>
      <c r="ORX304" s="39"/>
      <c r="ORY304" s="39"/>
      <c r="ORZ304" s="39"/>
      <c r="OSA304" s="39"/>
      <c r="OSB304" s="39"/>
      <c r="OSC304" s="39"/>
      <c r="OSD304" s="39"/>
      <c r="OSE304" s="39"/>
      <c r="OSF304" s="39"/>
      <c r="OSG304" s="39"/>
      <c r="OSH304" s="39"/>
      <c r="OSI304" s="39"/>
      <c r="OSJ304" s="39"/>
      <c r="OSK304" s="39"/>
      <c r="OSL304" s="39"/>
      <c r="OSM304" s="39"/>
      <c r="OSN304" s="39"/>
      <c r="OSO304" s="39"/>
      <c r="OSP304" s="39"/>
      <c r="OSQ304" s="39"/>
      <c r="OSR304" s="39"/>
      <c r="OSS304" s="39"/>
      <c r="OST304" s="39"/>
      <c r="OSU304" s="39"/>
      <c r="OSV304" s="39"/>
      <c r="OSW304" s="39"/>
      <c r="OSX304" s="39"/>
      <c r="OSY304" s="39"/>
      <c r="OSZ304" s="39"/>
      <c r="OTA304" s="39"/>
      <c r="OTB304" s="39"/>
      <c r="OTC304" s="39"/>
      <c r="OTD304" s="39"/>
      <c r="OTE304" s="39"/>
      <c r="OTF304" s="39"/>
      <c r="OTG304" s="39"/>
      <c r="OTH304" s="39"/>
      <c r="OTI304" s="39"/>
      <c r="OTJ304" s="39"/>
      <c r="OTK304" s="39"/>
      <c r="OTL304" s="39"/>
      <c r="OTM304" s="39"/>
      <c r="OTN304" s="39"/>
      <c r="OTO304" s="39"/>
      <c r="OTP304" s="39"/>
      <c r="OTQ304" s="39"/>
      <c r="OTR304" s="39"/>
      <c r="OTS304" s="39"/>
      <c r="OTT304" s="39"/>
      <c r="OTU304" s="39"/>
      <c r="OTV304" s="39"/>
      <c r="OTW304" s="39"/>
      <c r="OTX304" s="39"/>
      <c r="OTY304" s="39"/>
      <c r="OTZ304" s="39"/>
      <c r="OUA304" s="39"/>
      <c r="OUB304" s="39"/>
      <c r="OUC304" s="39"/>
      <c r="OUD304" s="39"/>
      <c r="OUE304" s="39"/>
      <c r="OUF304" s="39"/>
      <c r="OUG304" s="39"/>
      <c r="OUH304" s="39"/>
      <c r="OUI304" s="39"/>
      <c r="OUJ304" s="39"/>
      <c r="OUK304" s="39"/>
      <c r="OUL304" s="39"/>
      <c r="OUM304" s="39"/>
      <c r="OUN304" s="39"/>
      <c r="OUO304" s="39"/>
      <c r="OUP304" s="39"/>
      <c r="OUQ304" s="39"/>
      <c r="OUR304" s="39"/>
      <c r="OUS304" s="39"/>
      <c r="OUT304" s="39"/>
      <c r="OUU304" s="39"/>
      <c r="OUV304" s="39"/>
      <c r="OUW304" s="39"/>
      <c r="OUX304" s="39"/>
      <c r="OUY304" s="39"/>
      <c r="OUZ304" s="39"/>
      <c r="OVA304" s="39"/>
      <c r="OVB304" s="39"/>
      <c r="OVC304" s="39"/>
      <c r="OVD304" s="39"/>
      <c r="OVE304" s="39"/>
      <c r="OVF304" s="39"/>
      <c r="OVG304" s="39"/>
      <c r="OVH304" s="39"/>
      <c r="OVI304" s="39"/>
      <c r="OVJ304" s="39"/>
      <c r="OVK304" s="39"/>
      <c r="OVL304" s="39"/>
      <c r="OVM304" s="39"/>
      <c r="OVN304" s="39"/>
      <c r="OVO304" s="39"/>
      <c r="OVP304" s="39"/>
      <c r="OVQ304" s="39"/>
      <c r="OVR304" s="39"/>
      <c r="OVS304" s="39"/>
      <c r="OVT304" s="39"/>
      <c r="OVU304" s="39"/>
      <c r="OVV304" s="39"/>
      <c r="OVW304" s="39"/>
      <c r="OVX304" s="39"/>
      <c r="OVY304" s="39"/>
      <c r="OVZ304" s="39"/>
      <c r="OWA304" s="39"/>
      <c r="OWB304" s="39"/>
      <c r="OWC304" s="39"/>
      <c r="OWD304" s="39"/>
      <c r="OWE304" s="39"/>
      <c r="OWF304" s="39"/>
      <c r="OWG304" s="39"/>
      <c r="OWH304" s="39"/>
      <c r="OWI304" s="39"/>
      <c r="OWJ304" s="39"/>
      <c r="OWK304" s="39"/>
      <c r="OWL304" s="39"/>
      <c r="OWM304" s="39"/>
      <c r="OWN304" s="39"/>
      <c r="OWO304" s="39"/>
      <c r="OWP304" s="39"/>
      <c r="OWQ304" s="39"/>
      <c r="OWR304" s="39"/>
      <c r="OWS304" s="39"/>
      <c r="OWT304" s="39"/>
      <c r="OWU304" s="39"/>
      <c r="OWV304" s="39"/>
      <c r="OWW304" s="39"/>
      <c r="OWX304" s="39"/>
      <c r="OWY304" s="39"/>
      <c r="OWZ304" s="39"/>
      <c r="OXA304" s="39"/>
      <c r="OXB304" s="39"/>
      <c r="OXC304" s="39"/>
      <c r="OXD304" s="39"/>
      <c r="OXE304" s="39"/>
      <c r="OXF304" s="39"/>
      <c r="OXG304" s="39"/>
      <c r="OXH304" s="39"/>
      <c r="OXI304" s="39"/>
      <c r="OXJ304" s="39"/>
      <c r="OXK304" s="39"/>
      <c r="OXL304" s="39"/>
      <c r="OXM304" s="39"/>
      <c r="OXN304" s="39"/>
      <c r="OXO304" s="39"/>
      <c r="OXP304" s="39"/>
      <c r="OXQ304" s="39"/>
      <c r="OXR304" s="39"/>
      <c r="OXS304" s="39"/>
      <c r="OXT304" s="39"/>
      <c r="OXU304" s="39"/>
      <c r="OXV304" s="39"/>
      <c r="OXW304" s="39"/>
      <c r="OXX304" s="39"/>
      <c r="OXY304" s="39"/>
      <c r="OXZ304" s="39"/>
      <c r="OYA304" s="39"/>
      <c r="OYB304" s="39"/>
      <c r="OYC304" s="39"/>
      <c r="OYD304" s="39"/>
      <c r="OYE304" s="39"/>
      <c r="OYF304" s="39"/>
      <c r="OYG304" s="39"/>
      <c r="OYH304" s="39"/>
      <c r="OYI304" s="39"/>
      <c r="OYJ304" s="39"/>
      <c r="OYK304" s="39"/>
      <c r="OYL304" s="39"/>
      <c r="OYM304" s="39"/>
      <c r="OYN304" s="39"/>
      <c r="OYO304" s="39"/>
      <c r="OYP304" s="39"/>
      <c r="OYQ304" s="39"/>
      <c r="OYR304" s="39"/>
      <c r="OYS304" s="39"/>
      <c r="OYT304" s="39"/>
      <c r="OYU304" s="39"/>
      <c r="OYV304" s="39"/>
      <c r="OYW304" s="39"/>
      <c r="OYX304" s="39"/>
      <c r="OYY304" s="39"/>
      <c r="OYZ304" s="39"/>
      <c r="OZA304" s="39"/>
      <c r="OZB304" s="39"/>
      <c r="OZC304" s="39"/>
      <c r="OZD304" s="39"/>
      <c r="OZE304" s="39"/>
      <c r="OZF304" s="39"/>
      <c r="OZG304" s="39"/>
      <c r="OZH304" s="39"/>
      <c r="OZI304" s="39"/>
      <c r="OZJ304" s="39"/>
      <c r="OZK304" s="39"/>
      <c r="OZL304" s="39"/>
      <c r="OZM304" s="39"/>
      <c r="OZN304" s="39"/>
      <c r="OZO304" s="39"/>
      <c r="OZP304" s="39"/>
      <c r="OZQ304" s="39"/>
      <c r="OZR304" s="39"/>
      <c r="OZS304" s="39"/>
      <c r="OZT304" s="39"/>
      <c r="OZU304" s="39"/>
      <c r="OZV304" s="39"/>
      <c r="OZW304" s="39"/>
      <c r="OZX304" s="39"/>
      <c r="OZY304" s="39"/>
      <c r="OZZ304" s="39"/>
      <c r="PAA304" s="39"/>
      <c r="PAB304" s="39"/>
      <c r="PAC304" s="39"/>
      <c r="PAD304" s="39"/>
      <c r="PAE304" s="39"/>
      <c r="PAF304" s="39"/>
      <c r="PAG304" s="39"/>
      <c r="PAH304" s="39"/>
      <c r="PAI304" s="39"/>
      <c r="PAJ304" s="39"/>
      <c r="PAK304" s="39"/>
      <c r="PAL304" s="39"/>
      <c r="PAM304" s="39"/>
      <c r="PAN304" s="39"/>
      <c r="PAO304" s="39"/>
      <c r="PAP304" s="39"/>
      <c r="PAQ304" s="39"/>
      <c r="PAR304" s="39"/>
      <c r="PAS304" s="39"/>
      <c r="PAT304" s="39"/>
      <c r="PAU304" s="39"/>
      <c r="PAV304" s="39"/>
      <c r="PAW304" s="39"/>
      <c r="PAX304" s="39"/>
      <c r="PAY304" s="39"/>
      <c r="PAZ304" s="39"/>
      <c r="PBA304" s="39"/>
      <c r="PBB304" s="39"/>
      <c r="PBC304" s="39"/>
      <c r="PBD304" s="39"/>
      <c r="PBE304" s="39"/>
      <c r="PBF304" s="39"/>
      <c r="PBG304" s="39"/>
      <c r="PBH304" s="39"/>
      <c r="PBI304" s="39"/>
      <c r="PBJ304" s="39"/>
      <c r="PBK304" s="39"/>
      <c r="PBL304" s="39"/>
      <c r="PBM304" s="39"/>
      <c r="PBN304" s="39"/>
      <c r="PBO304" s="39"/>
      <c r="PBP304" s="39"/>
      <c r="PBQ304" s="39"/>
      <c r="PBR304" s="39"/>
      <c r="PBS304" s="39"/>
      <c r="PBT304" s="39"/>
      <c r="PBU304" s="39"/>
      <c r="PBV304" s="39"/>
      <c r="PBW304" s="39"/>
      <c r="PBX304" s="39"/>
      <c r="PBY304" s="39"/>
      <c r="PBZ304" s="39"/>
      <c r="PCA304" s="39"/>
      <c r="PCB304" s="39"/>
      <c r="PCC304" s="39"/>
      <c r="PCD304" s="39"/>
      <c r="PCE304" s="39"/>
      <c r="PCF304" s="39"/>
      <c r="PCG304" s="39"/>
      <c r="PCH304" s="39"/>
      <c r="PCI304" s="39"/>
      <c r="PCJ304" s="39"/>
      <c r="PCK304" s="39"/>
      <c r="PCL304" s="39"/>
      <c r="PCM304" s="39"/>
      <c r="PCN304" s="39"/>
      <c r="PCO304" s="39"/>
      <c r="PCP304" s="39"/>
      <c r="PCQ304" s="39"/>
      <c r="PCR304" s="39"/>
      <c r="PCS304" s="39"/>
      <c r="PCT304" s="39"/>
      <c r="PCU304" s="39"/>
      <c r="PCV304" s="39"/>
      <c r="PCW304" s="39"/>
      <c r="PCX304" s="39"/>
      <c r="PCY304" s="39"/>
      <c r="PCZ304" s="39"/>
      <c r="PDA304" s="39"/>
      <c r="PDB304" s="39"/>
      <c r="PDC304" s="39"/>
      <c r="PDD304" s="39"/>
      <c r="PDE304" s="39"/>
      <c r="PDF304" s="39"/>
      <c r="PDG304" s="39"/>
      <c r="PDH304" s="39"/>
      <c r="PDI304" s="39"/>
      <c r="PDJ304" s="39"/>
      <c r="PDK304" s="39"/>
      <c r="PDL304" s="39"/>
      <c r="PDM304" s="39"/>
      <c r="PDN304" s="39"/>
      <c r="PDO304" s="39"/>
      <c r="PDP304" s="39"/>
      <c r="PDQ304" s="39"/>
      <c r="PDR304" s="39"/>
      <c r="PDS304" s="39"/>
      <c r="PDT304" s="39"/>
      <c r="PDU304" s="39"/>
      <c r="PDV304" s="39"/>
      <c r="PDW304" s="39"/>
      <c r="PDX304" s="39"/>
      <c r="PDY304" s="39"/>
      <c r="PDZ304" s="39"/>
      <c r="PEA304" s="39"/>
      <c r="PEB304" s="39"/>
      <c r="PEC304" s="39"/>
      <c r="PED304" s="39"/>
      <c r="PEE304" s="39"/>
      <c r="PEF304" s="39"/>
      <c r="PEG304" s="39"/>
      <c r="PEH304" s="39"/>
      <c r="PEI304" s="39"/>
      <c r="PEJ304" s="39"/>
      <c r="PEK304" s="39"/>
      <c r="PEL304" s="39"/>
      <c r="PEM304" s="39"/>
      <c r="PEN304" s="39"/>
      <c r="PEO304" s="39"/>
      <c r="PEP304" s="39"/>
      <c r="PEQ304" s="39"/>
      <c r="PER304" s="39"/>
      <c r="PES304" s="39"/>
      <c r="PET304" s="39"/>
      <c r="PEU304" s="39"/>
      <c r="PEV304" s="39"/>
      <c r="PEW304" s="39"/>
      <c r="PEX304" s="39"/>
      <c r="PEY304" s="39"/>
      <c r="PEZ304" s="39"/>
      <c r="PFA304" s="39"/>
      <c r="PFB304" s="39"/>
      <c r="PFC304" s="39"/>
      <c r="PFD304" s="39"/>
      <c r="PFE304" s="39"/>
      <c r="PFF304" s="39"/>
      <c r="PFG304" s="39"/>
      <c r="PFH304" s="39"/>
      <c r="PFI304" s="39"/>
      <c r="PFJ304" s="39"/>
      <c r="PFK304" s="39"/>
      <c r="PFL304" s="39"/>
      <c r="PFM304" s="39"/>
      <c r="PFN304" s="39"/>
      <c r="PFO304" s="39"/>
      <c r="PFP304" s="39"/>
      <c r="PFQ304" s="39"/>
      <c r="PFR304" s="39"/>
      <c r="PFS304" s="39"/>
      <c r="PFT304" s="39"/>
      <c r="PFU304" s="39"/>
      <c r="PFV304" s="39"/>
      <c r="PFW304" s="39"/>
      <c r="PFX304" s="39"/>
      <c r="PFY304" s="39"/>
      <c r="PFZ304" s="39"/>
      <c r="PGA304" s="39"/>
      <c r="PGB304" s="39"/>
      <c r="PGC304" s="39"/>
      <c r="PGD304" s="39"/>
      <c r="PGE304" s="39"/>
      <c r="PGF304" s="39"/>
      <c r="PGG304" s="39"/>
      <c r="PGH304" s="39"/>
      <c r="PGI304" s="39"/>
      <c r="PGJ304" s="39"/>
      <c r="PGK304" s="39"/>
      <c r="PGL304" s="39"/>
      <c r="PGM304" s="39"/>
      <c r="PGN304" s="39"/>
      <c r="PGO304" s="39"/>
      <c r="PGP304" s="39"/>
      <c r="PGQ304" s="39"/>
      <c r="PGR304" s="39"/>
      <c r="PGS304" s="39"/>
      <c r="PGT304" s="39"/>
      <c r="PGU304" s="39"/>
      <c r="PGV304" s="39"/>
      <c r="PGW304" s="39"/>
      <c r="PGX304" s="39"/>
      <c r="PGY304" s="39"/>
      <c r="PGZ304" s="39"/>
      <c r="PHA304" s="39"/>
      <c r="PHB304" s="39"/>
      <c r="PHC304" s="39"/>
      <c r="PHD304" s="39"/>
      <c r="PHE304" s="39"/>
      <c r="PHF304" s="39"/>
      <c r="PHG304" s="39"/>
      <c r="PHH304" s="39"/>
      <c r="PHI304" s="39"/>
      <c r="PHJ304" s="39"/>
      <c r="PHK304" s="39"/>
      <c r="PHL304" s="39"/>
      <c r="PHM304" s="39"/>
      <c r="PHN304" s="39"/>
      <c r="PHO304" s="39"/>
      <c r="PHP304" s="39"/>
      <c r="PHQ304" s="39"/>
      <c r="PHR304" s="39"/>
      <c r="PHS304" s="39"/>
      <c r="PHT304" s="39"/>
      <c r="PHU304" s="39"/>
      <c r="PHV304" s="39"/>
      <c r="PHW304" s="39"/>
      <c r="PHX304" s="39"/>
      <c r="PHY304" s="39"/>
      <c r="PHZ304" s="39"/>
      <c r="PIA304" s="39"/>
      <c r="PIB304" s="39"/>
      <c r="PIC304" s="39"/>
      <c r="PID304" s="39"/>
      <c r="PIE304" s="39"/>
      <c r="PIF304" s="39"/>
      <c r="PIG304" s="39"/>
      <c r="PIH304" s="39"/>
      <c r="PII304" s="39"/>
      <c r="PIJ304" s="39"/>
      <c r="PIK304" s="39"/>
      <c r="PIL304" s="39"/>
      <c r="PIM304" s="39"/>
      <c r="PIN304" s="39"/>
      <c r="PIO304" s="39"/>
      <c r="PIP304" s="39"/>
      <c r="PIQ304" s="39"/>
      <c r="PIR304" s="39"/>
      <c r="PIS304" s="39"/>
      <c r="PIT304" s="39"/>
      <c r="PIU304" s="39"/>
      <c r="PIV304" s="39"/>
      <c r="PIW304" s="39"/>
      <c r="PIX304" s="39"/>
      <c r="PIY304" s="39"/>
      <c r="PIZ304" s="39"/>
      <c r="PJA304" s="39"/>
      <c r="PJB304" s="39"/>
      <c r="PJC304" s="39"/>
      <c r="PJD304" s="39"/>
      <c r="PJE304" s="39"/>
      <c r="PJF304" s="39"/>
      <c r="PJG304" s="39"/>
      <c r="PJH304" s="39"/>
      <c r="PJI304" s="39"/>
      <c r="PJJ304" s="39"/>
      <c r="PJK304" s="39"/>
      <c r="PJL304" s="39"/>
      <c r="PJM304" s="39"/>
      <c r="PJN304" s="39"/>
      <c r="PJO304" s="39"/>
      <c r="PJP304" s="39"/>
      <c r="PJQ304" s="39"/>
      <c r="PJR304" s="39"/>
      <c r="PJS304" s="39"/>
      <c r="PJT304" s="39"/>
      <c r="PJU304" s="39"/>
      <c r="PJV304" s="39"/>
      <c r="PJW304" s="39"/>
      <c r="PJX304" s="39"/>
      <c r="PJY304" s="39"/>
      <c r="PJZ304" s="39"/>
      <c r="PKA304" s="39"/>
      <c r="PKB304" s="39"/>
      <c r="PKC304" s="39"/>
      <c r="PKD304" s="39"/>
      <c r="PKE304" s="39"/>
      <c r="PKF304" s="39"/>
      <c r="PKG304" s="39"/>
      <c r="PKH304" s="39"/>
      <c r="PKI304" s="39"/>
      <c r="PKJ304" s="39"/>
      <c r="PKK304" s="39"/>
      <c r="PKL304" s="39"/>
      <c r="PKM304" s="39"/>
      <c r="PKN304" s="39"/>
      <c r="PKO304" s="39"/>
      <c r="PKP304" s="39"/>
      <c r="PKQ304" s="39"/>
      <c r="PKR304" s="39"/>
      <c r="PKS304" s="39"/>
      <c r="PKT304" s="39"/>
      <c r="PKU304" s="39"/>
      <c r="PKV304" s="39"/>
      <c r="PKW304" s="39"/>
      <c r="PKX304" s="39"/>
      <c r="PKY304" s="39"/>
      <c r="PKZ304" s="39"/>
      <c r="PLA304" s="39"/>
      <c r="PLB304" s="39"/>
      <c r="PLC304" s="39"/>
      <c r="PLD304" s="39"/>
      <c r="PLE304" s="39"/>
      <c r="PLF304" s="39"/>
      <c r="PLG304" s="39"/>
      <c r="PLH304" s="39"/>
      <c r="PLI304" s="39"/>
      <c r="PLJ304" s="39"/>
      <c r="PLK304" s="39"/>
      <c r="PLL304" s="39"/>
      <c r="PLM304" s="39"/>
      <c r="PLN304" s="39"/>
      <c r="PLO304" s="39"/>
      <c r="PLP304" s="39"/>
      <c r="PLQ304" s="39"/>
      <c r="PLR304" s="39"/>
      <c r="PLS304" s="39"/>
      <c r="PLT304" s="39"/>
      <c r="PLU304" s="39"/>
      <c r="PLV304" s="39"/>
      <c r="PLW304" s="39"/>
      <c r="PLX304" s="39"/>
      <c r="PLY304" s="39"/>
      <c r="PLZ304" s="39"/>
      <c r="PMA304" s="39"/>
      <c r="PMB304" s="39"/>
      <c r="PMC304" s="39"/>
      <c r="PMD304" s="39"/>
      <c r="PME304" s="39"/>
      <c r="PMF304" s="39"/>
      <c r="PMG304" s="39"/>
      <c r="PMH304" s="39"/>
      <c r="PMI304" s="39"/>
      <c r="PMJ304" s="39"/>
      <c r="PMK304" s="39"/>
      <c r="PML304" s="39"/>
      <c r="PMM304" s="39"/>
      <c r="PMN304" s="39"/>
      <c r="PMO304" s="39"/>
      <c r="PMP304" s="39"/>
      <c r="PMQ304" s="39"/>
      <c r="PMR304" s="39"/>
      <c r="PMS304" s="39"/>
      <c r="PMT304" s="39"/>
      <c r="PMU304" s="39"/>
      <c r="PMV304" s="39"/>
      <c r="PMW304" s="39"/>
      <c r="PMX304" s="39"/>
      <c r="PMY304" s="39"/>
      <c r="PMZ304" s="39"/>
      <c r="PNA304" s="39"/>
      <c r="PNB304" s="39"/>
      <c r="PNC304" s="39"/>
      <c r="PND304" s="39"/>
      <c r="PNE304" s="39"/>
      <c r="PNF304" s="39"/>
      <c r="PNG304" s="39"/>
      <c r="PNH304" s="39"/>
      <c r="PNI304" s="39"/>
      <c r="PNJ304" s="39"/>
      <c r="PNK304" s="39"/>
      <c r="PNL304" s="39"/>
      <c r="PNM304" s="39"/>
      <c r="PNN304" s="39"/>
      <c r="PNO304" s="39"/>
      <c r="PNP304" s="39"/>
      <c r="PNQ304" s="39"/>
      <c r="PNR304" s="39"/>
      <c r="PNS304" s="39"/>
      <c r="PNT304" s="39"/>
      <c r="PNU304" s="39"/>
      <c r="PNV304" s="39"/>
      <c r="PNW304" s="39"/>
      <c r="PNX304" s="39"/>
      <c r="PNY304" s="39"/>
      <c r="PNZ304" s="39"/>
      <c r="POA304" s="39"/>
      <c r="POB304" s="39"/>
      <c r="POC304" s="39"/>
      <c r="POD304" s="39"/>
      <c r="POE304" s="39"/>
      <c r="POF304" s="39"/>
      <c r="POG304" s="39"/>
      <c r="POH304" s="39"/>
      <c r="POI304" s="39"/>
      <c r="POJ304" s="39"/>
      <c r="POK304" s="39"/>
      <c r="POL304" s="39"/>
      <c r="POM304" s="39"/>
      <c r="PON304" s="39"/>
      <c r="POO304" s="39"/>
      <c r="POP304" s="39"/>
      <c r="POQ304" s="39"/>
      <c r="POR304" s="39"/>
      <c r="POS304" s="39"/>
      <c r="POT304" s="39"/>
      <c r="POU304" s="39"/>
      <c r="POV304" s="39"/>
      <c r="POW304" s="39"/>
      <c r="POX304" s="39"/>
      <c r="POY304" s="39"/>
      <c r="POZ304" s="39"/>
      <c r="PPA304" s="39"/>
      <c r="PPB304" s="39"/>
      <c r="PPC304" s="39"/>
      <c r="PPD304" s="39"/>
      <c r="PPE304" s="39"/>
      <c r="PPF304" s="39"/>
      <c r="PPG304" s="39"/>
      <c r="PPH304" s="39"/>
      <c r="PPI304" s="39"/>
      <c r="PPJ304" s="39"/>
      <c r="PPK304" s="39"/>
      <c r="PPL304" s="39"/>
      <c r="PPM304" s="39"/>
      <c r="PPN304" s="39"/>
      <c r="PPO304" s="39"/>
      <c r="PPP304" s="39"/>
      <c r="PPQ304" s="39"/>
      <c r="PPR304" s="39"/>
      <c r="PPS304" s="39"/>
      <c r="PPT304" s="39"/>
      <c r="PPU304" s="39"/>
      <c r="PPV304" s="39"/>
      <c r="PPW304" s="39"/>
      <c r="PPX304" s="39"/>
      <c r="PPY304" s="39"/>
      <c r="PPZ304" s="39"/>
      <c r="PQA304" s="39"/>
      <c r="PQB304" s="39"/>
      <c r="PQC304" s="39"/>
      <c r="PQD304" s="39"/>
      <c r="PQE304" s="39"/>
      <c r="PQF304" s="39"/>
      <c r="PQG304" s="39"/>
      <c r="PQH304" s="39"/>
      <c r="PQI304" s="39"/>
      <c r="PQJ304" s="39"/>
      <c r="PQK304" s="39"/>
      <c r="PQL304" s="39"/>
      <c r="PQM304" s="39"/>
      <c r="PQN304" s="39"/>
      <c r="PQO304" s="39"/>
      <c r="PQP304" s="39"/>
      <c r="PQQ304" s="39"/>
      <c r="PQR304" s="39"/>
      <c r="PQS304" s="39"/>
      <c r="PQT304" s="39"/>
      <c r="PQU304" s="39"/>
      <c r="PQV304" s="39"/>
      <c r="PQW304" s="39"/>
      <c r="PQX304" s="39"/>
      <c r="PQY304" s="39"/>
      <c r="PQZ304" s="39"/>
      <c r="PRA304" s="39"/>
      <c r="PRB304" s="39"/>
      <c r="PRC304" s="39"/>
      <c r="PRD304" s="39"/>
      <c r="PRE304" s="39"/>
      <c r="PRF304" s="39"/>
      <c r="PRG304" s="39"/>
      <c r="PRH304" s="39"/>
      <c r="PRI304" s="39"/>
      <c r="PRJ304" s="39"/>
      <c r="PRK304" s="39"/>
      <c r="PRL304" s="39"/>
      <c r="PRM304" s="39"/>
      <c r="PRN304" s="39"/>
      <c r="PRO304" s="39"/>
      <c r="PRP304" s="39"/>
      <c r="PRQ304" s="39"/>
      <c r="PRR304" s="39"/>
      <c r="PRS304" s="39"/>
      <c r="PRT304" s="39"/>
      <c r="PRU304" s="39"/>
      <c r="PRV304" s="39"/>
      <c r="PRW304" s="39"/>
      <c r="PRX304" s="39"/>
      <c r="PRY304" s="39"/>
      <c r="PRZ304" s="39"/>
      <c r="PSA304" s="39"/>
      <c r="PSB304" s="39"/>
      <c r="PSC304" s="39"/>
      <c r="PSD304" s="39"/>
      <c r="PSE304" s="39"/>
      <c r="PSF304" s="39"/>
      <c r="PSG304" s="39"/>
      <c r="PSH304" s="39"/>
      <c r="PSI304" s="39"/>
      <c r="PSJ304" s="39"/>
      <c r="PSK304" s="39"/>
      <c r="PSL304" s="39"/>
      <c r="PSM304" s="39"/>
      <c r="PSN304" s="39"/>
      <c r="PSO304" s="39"/>
      <c r="PSP304" s="39"/>
      <c r="PSQ304" s="39"/>
      <c r="PSR304" s="39"/>
      <c r="PSS304" s="39"/>
      <c r="PST304" s="39"/>
      <c r="PSU304" s="39"/>
      <c r="PSV304" s="39"/>
      <c r="PSW304" s="39"/>
      <c r="PSX304" s="39"/>
      <c r="PSY304" s="39"/>
      <c r="PSZ304" s="39"/>
      <c r="PTA304" s="39"/>
      <c r="PTB304" s="39"/>
      <c r="PTC304" s="39"/>
      <c r="PTD304" s="39"/>
      <c r="PTE304" s="39"/>
      <c r="PTF304" s="39"/>
      <c r="PTG304" s="39"/>
      <c r="PTH304" s="39"/>
      <c r="PTI304" s="39"/>
      <c r="PTJ304" s="39"/>
      <c r="PTK304" s="39"/>
      <c r="PTL304" s="39"/>
      <c r="PTM304" s="39"/>
      <c r="PTN304" s="39"/>
      <c r="PTO304" s="39"/>
      <c r="PTP304" s="39"/>
      <c r="PTQ304" s="39"/>
      <c r="PTR304" s="39"/>
      <c r="PTS304" s="39"/>
      <c r="PTT304" s="39"/>
      <c r="PTU304" s="39"/>
      <c r="PTV304" s="39"/>
      <c r="PTW304" s="39"/>
      <c r="PTX304" s="39"/>
      <c r="PTY304" s="39"/>
      <c r="PTZ304" s="39"/>
      <c r="PUA304" s="39"/>
      <c r="PUB304" s="39"/>
      <c r="PUC304" s="39"/>
      <c r="PUD304" s="39"/>
      <c r="PUE304" s="39"/>
      <c r="PUF304" s="39"/>
      <c r="PUG304" s="39"/>
      <c r="PUH304" s="39"/>
      <c r="PUI304" s="39"/>
      <c r="PUJ304" s="39"/>
      <c r="PUK304" s="39"/>
      <c r="PUL304" s="39"/>
      <c r="PUM304" s="39"/>
      <c r="PUN304" s="39"/>
      <c r="PUO304" s="39"/>
      <c r="PUP304" s="39"/>
      <c r="PUQ304" s="39"/>
      <c r="PUR304" s="39"/>
      <c r="PUS304" s="39"/>
      <c r="PUT304" s="39"/>
      <c r="PUU304" s="39"/>
      <c r="PUV304" s="39"/>
      <c r="PUW304" s="39"/>
      <c r="PUX304" s="39"/>
      <c r="PUY304" s="39"/>
      <c r="PUZ304" s="39"/>
      <c r="PVA304" s="39"/>
      <c r="PVB304" s="39"/>
      <c r="PVC304" s="39"/>
      <c r="PVD304" s="39"/>
      <c r="PVE304" s="39"/>
      <c r="PVF304" s="39"/>
      <c r="PVG304" s="39"/>
      <c r="PVH304" s="39"/>
      <c r="PVI304" s="39"/>
      <c r="PVJ304" s="39"/>
      <c r="PVK304" s="39"/>
      <c r="PVL304" s="39"/>
      <c r="PVM304" s="39"/>
      <c r="PVN304" s="39"/>
      <c r="PVO304" s="39"/>
      <c r="PVP304" s="39"/>
      <c r="PVQ304" s="39"/>
      <c r="PVR304" s="39"/>
      <c r="PVS304" s="39"/>
      <c r="PVT304" s="39"/>
      <c r="PVU304" s="39"/>
      <c r="PVV304" s="39"/>
      <c r="PVW304" s="39"/>
      <c r="PVX304" s="39"/>
      <c r="PVY304" s="39"/>
      <c r="PVZ304" s="39"/>
      <c r="PWA304" s="39"/>
      <c r="PWB304" s="39"/>
      <c r="PWC304" s="39"/>
      <c r="PWD304" s="39"/>
      <c r="PWE304" s="39"/>
      <c r="PWF304" s="39"/>
      <c r="PWG304" s="39"/>
      <c r="PWH304" s="39"/>
      <c r="PWI304" s="39"/>
      <c r="PWJ304" s="39"/>
      <c r="PWK304" s="39"/>
      <c r="PWL304" s="39"/>
      <c r="PWM304" s="39"/>
      <c r="PWN304" s="39"/>
      <c r="PWO304" s="39"/>
      <c r="PWP304" s="39"/>
      <c r="PWQ304" s="39"/>
      <c r="PWR304" s="39"/>
      <c r="PWS304" s="39"/>
      <c r="PWT304" s="39"/>
      <c r="PWU304" s="39"/>
      <c r="PWV304" s="39"/>
      <c r="PWW304" s="39"/>
      <c r="PWX304" s="39"/>
      <c r="PWY304" s="39"/>
      <c r="PWZ304" s="39"/>
      <c r="PXA304" s="39"/>
      <c r="PXB304" s="39"/>
      <c r="PXC304" s="39"/>
      <c r="PXD304" s="39"/>
      <c r="PXE304" s="39"/>
      <c r="PXF304" s="39"/>
      <c r="PXG304" s="39"/>
      <c r="PXH304" s="39"/>
      <c r="PXI304" s="39"/>
      <c r="PXJ304" s="39"/>
      <c r="PXK304" s="39"/>
      <c r="PXL304" s="39"/>
      <c r="PXM304" s="39"/>
      <c r="PXN304" s="39"/>
      <c r="PXO304" s="39"/>
      <c r="PXP304" s="39"/>
      <c r="PXQ304" s="39"/>
      <c r="PXR304" s="39"/>
      <c r="PXS304" s="39"/>
      <c r="PXT304" s="39"/>
      <c r="PXU304" s="39"/>
      <c r="PXV304" s="39"/>
      <c r="PXW304" s="39"/>
      <c r="PXX304" s="39"/>
      <c r="PXY304" s="39"/>
      <c r="PXZ304" s="39"/>
      <c r="PYA304" s="39"/>
      <c r="PYB304" s="39"/>
      <c r="PYC304" s="39"/>
      <c r="PYD304" s="39"/>
      <c r="PYE304" s="39"/>
      <c r="PYF304" s="39"/>
      <c r="PYG304" s="39"/>
      <c r="PYH304" s="39"/>
      <c r="PYI304" s="39"/>
      <c r="PYJ304" s="39"/>
      <c r="PYK304" s="39"/>
      <c r="PYL304" s="39"/>
      <c r="PYM304" s="39"/>
      <c r="PYN304" s="39"/>
      <c r="PYO304" s="39"/>
      <c r="PYP304" s="39"/>
      <c r="PYQ304" s="39"/>
      <c r="PYR304" s="39"/>
      <c r="PYS304" s="39"/>
      <c r="PYT304" s="39"/>
      <c r="PYU304" s="39"/>
      <c r="PYV304" s="39"/>
      <c r="PYW304" s="39"/>
      <c r="PYX304" s="39"/>
      <c r="PYY304" s="39"/>
      <c r="PYZ304" s="39"/>
      <c r="PZA304" s="39"/>
      <c r="PZB304" s="39"/>
      <c r="PZC304" s="39"/>
      <c r="PZD304" s="39"/>
      <c r="PZE304" s="39"/>
      <c r="PZF304" s="39"/>
      <c r="PZG304" s="39"/>
      <c r="PZH304" s="39"/>
      <c r="PZI304" s="39"/>
      <c r="PZJ304" s="39"/>
      <c r="PZK304" s="39"/>
      <c r="PZL304" s="39"/>
      <c r="PZM304" s="39"/>
      <c r="PZN304" s="39"/>
      <c r="PZO304" s="39"/>
      <c r="PZP304" s="39"/>
      <c r="PZQ304" s="39"/>
      <c r="PZR304" s="39"/>
      <c r="PZS304" s="39"/>
      <c r="PZT304" s="39"/>
      <c r="PZU304" s="39"/>
      <c r="PZV304" s="39"/>
      <c r="PZW304" s="39"/>
      <c r="PZX304" s="39"/>
      <c r="PZY304" s="39"/>
      <c r="PZZ304" s="39"/>
      <c r="QAA304" s="39"/>
      <c r="QAB304" s="39"/>
      <c r="QAC304" s="39"/>
      <c r="QAD304" s="39"/>
      <c r="QAE304" s="39"/>
      <c r="QAF304" s="39"/>
      <c r="QAG304" s="39"/>
      <c r="QAH304" s="39"/>
      <c r="QAI304" s="39"/>
      <c r="QAJ304" s="39"/>
      <c r="QAK304" s="39"/>
      <c r="QAL304" s="39"/>
      <c r="QAM304" s="39"/>
      <c r="QAN304" s="39"/>
      <c r="QAO304" s="39"/>
      <c r="QAP304" s="39"/>
      <c r="QAQ304" s="39"/>
      <c r="QAR304" s="39"/>
      <c r="QAS304" s="39"/>
      <c r="QAT304" s="39"/>
      <c r="QAU304" s="39"/>
      <c r="QAV304" s="39"/>
      <c r="QAW304" s="39"/>
      <c r="QAX304" s="39"/>
      <c r="QAY304" s="39"/>
      <c r="QAZ304" s="39"/>
      <c r="QBA304" s="39"/>
      <c r="QBB304" s="39"/>
      <c r="QBC304" s="39"/>
      <c r="QBD304" s="39"/>
      <c r="QBE304" s="39"/>
      <c r="QBF304" s="39"/>
      <c r="QBG304" s="39"/>
      <c r="QBH304" s="39"/>
      <c r="QBI304" s="39"/>
      <c r="QBJ304" s="39"/>
      <c r="QBK304" s="39"/>
      <c r="QBL304" s="39"/>
      <c r="QBM304" s="39"/>
      <c r="QBN304" s="39"/>
      <c r="QBO304" s="39"/>
      <c r="QBP304" s="39"/>
      <c r="QBQ304" s="39"/>
      <c r="QBR304" s="39"/>
      <c r="QBS304" s="39"/>
      <c r="QBT304" s="39"/>
      <c r="QBU304" s="39"/>
      <c r="QBV304" s="39"/>
      <c r="QBW304" s="39"/>
      <c r="QBX304" s="39"/>
      <c r="QBY304" s="39"/>
      <c r="QBZ304" s="39"/>
      <c r="QCA304" s="39"/>
      <c r="QCB304" s="39"/>
      <c r="QCC304" s="39"/>
      <c r="QCD304" s="39"/>
      <c r="QCE304" s="39"/>
      <c r="QCF304" s="39"/>
      <c r="QCG304" s="39"/>
      <c r="QCH304" s="39"/>
      <c r="QCI304" s="39"/>
      <c r="QCJ304" s="39"/>
      <c r="QCK304" s="39"/>
      <c r="QCL304" s="39"/>
      <c r="QCM304" s="39"/>
      <c r="QCN304" s="39"/>
      <c r="QCO304" s="39"/>
      <c r="QCP304" s="39"/>
      <c r="QCQ304" s="39"/>
      <c r="QCR304" s="39"/>
      <c r="QCS304" s="39"/>
      <c r="QCT304" s="39"/>
      <c r="QCU304" s="39"/>
      <c r="QCV304" s="39"/>
      <c r="QCW304" s="39"/>
      <c r="QCX304" s="39"/>
      <c r="QCY304" s="39"/>
      <c r="QCZ304" s="39"/>
      <c r="QDA304" s="39"/>
      <c r="QDB304" s="39"/>
      <c r="QDC304" s="39"/>
      <c r="QDD304" s="39"/>
      <c r="QDE304" s="39"/>
      <c r="QDF304" s="39"/>
      <c r="QDG304" s="39"/>
      <c r="QDH304" s="39"/>
      <c r="QDI304" s="39"/>
      <c r="QDJ304" s="39"/>
      <c r="QDK304" s="39"/>
      <c r="QDL304" s="39"/>
      <c r="QDM304" s="39"/>
      <c r="QDN304" s="39"/>
      <c r="QDO304" s="39"/>
      <c r="QDP304" s="39"/>
      <c r="QDQ304" s="39"/>
      <c r="QDR304" s="39"/>
      <c r="QDS304" s="39"/>
      <c r="QDT304" s="39"/>
      <c r="QDU304" s="39"/>
      <c r="QDV304" s="39"/>
      <c r="QDW304" s="39"/>
      <c r="QDX304" s="39"/>
      <c r="QDY304" s="39"/>
      <c r="QDZ304" s="39"/>
      <c r="QEA304" s="39"/>
      <c r="QEB304" s="39"/>
      <c r="QEC304" s="39"/>
      <c r="QED304" s="39"/>
      <c r="QEE304" s="39"/>
      <c r="QEF304" s="39"/>
      <c r="QEG304" s="39"/>
      <c r="QEH304" s="39"/>
      <c r="QEI304" s="39"/>
      <c r="QEJ304" s="39"/>
      <c r="QEK304" s="39"/>
      <c r="QEL304" s="39"/>
      <c r="QEM304" s="39"/>
      <c r="QEN304" s="39"/>
      <c r="QEO304" s="39"/>
      <c r="QEP304" s="39"/>
      <c r="QEQ304" s="39"/>
      <c r="QER304" s="39"/>
      <c r="QES304" s="39"/>
      <c r="QET304" s="39"/>
      <c r="QEU304" s="39"/>
      <c r="QEV304" s="39"/>
      <c r="QEW304" s="39"/>
      <c r="QEX304" s="39"/>
      <c r="QEY304" s="39"/>
      <c r="QEZ304" s="39"/>
      <c r="QFA304" s="39"/>
      <c r="QFB304" s="39"/>
      <c r="QFC304" s="39"/>
      <c r="QFD304" s="39"/>
      <c r="QFE304" s="39"/>
      <c r="QFF304" s="39"/>
      <c r="QFG304" s="39"/>
      <c r="QFH304" s="39"/>
      <c r="QFI304" s="39"/>
      <c r="QFJ304" s="39"/>
      <c r="QFK304" s="39"/>
      <c r="QFL304" s="39"/>
      <c r="QFM304" s="39"/>
      <c r="QFN304" s="39"/>
      <c r="QFO304" s="39"/>
      <c r="QFP304" s="39"/>
      <c r="QFQ304" s="39"/>
      <c r="QFR304" s="39"/>
      <c r="QFS304" s="39"/>
      <c r="QFT304" s="39"/>
      <c r="QFU304" s="39"/>
      <c r="QFV304" s="39"/>
      <c r="QFW304" s="39"/>
      <c r="QFX304" s="39"/>
      <c r="QFY304" s="39"/>
      <c r="QFZ304" s="39"/>
      <c r="QGA304" s="39"/>
      <c r="QGB304" s="39"/>
      <c r="QGC304" s="39"/>
      <c r="QGD304" s="39"/>
      <c r="QGE304" s="39"/>
      <c r="QGF304" s="39"/>
      <c r="QGG304" s="39"/>
      <c r="QGH304" s="39"/>
      <c r="QGI304" s="39"/>
      <c r="QGJ304" s="39"/>
      <c r="QGK304" s="39"/>
      <c r="QGL304" s="39"/>
      <c r="QGM304" s="39"/>
      <c r="QGN304" s="39"/>
      <c r="QGO304" s="39"/>
      <c r="QGP304" s="39"/>
      <c r="QGQ304" s="39"/>
      <c r="QGR304" s="39"/>
      <c r="QGS304" s="39"/>
      <c r="QGT304" s="39"/>
      <c r="QGU304" s="39"/>
      <c r="QGV304" s="39"/>
      <c r="QGW304" s="39"/>
      <c r="QGX304" s="39"/>
      <c r="QGY304" s="39"/>
      <c r="QGZ304" s="39"/>
      <c r="QHA304" s="39"/>
      <c r="QHB304" s="39"/>
      <c r="QHC304" s="39"/>
      <c r="QHD304" s="39"/>
      <c r="QHE304" s="39"/>
      <c r="QHF304" s="39"/>
      <c r="QHG304" s="39"/>
      <c r="QHH304" s="39"/>
      <c r="QHI304" s="39"/>
      <c r="QHJ304" s="39"/>
      <c r="QHK304" s="39"/>
      <c r="QHL304" s="39"/>
      <c r="QHM304" s="39"/>
      <c r="QHN304" s="39"/>
      <c r="QHO304" s="39"/>
      <c r="QHP304" s="39"/>
      <c r="QHQ304" s="39"/>
      <c r="QHR304" s="39"/>
      <c r="QHS304" s="39"/>
      <c r="QHT304" s="39"/>
      <c r="QHU304" s="39"/>
      <c r="QHV304" s="39"/>
      <c r="QHW304" s="39"/>
      <c r="QHX304" s="39"/>
      <c r="QHY304" s="39"/>
      <c r="QHZ304" s="39"/>
      <c r="QIA304" s="39"/>
      <c r="QIB304" s="39"/>
      <c r="QIC304" s="39"/>
      <c r="QID304" s="39"/>
      <c r="QIE304" s="39"/>
      <c r="QIF304" s="39"/>
      <c r="QIG304" s="39"/>
      <c r="QIH304" s="39"/>
      <c r="QII304" s="39"/>
      <c r="QIJ304" s="39"/>
      <c r="QIK304" s="39"/>
      <c r="QIL304" s="39"/>
      <c r="QIM304" s="39"/>
      <c r="QIN304" s="39"/>
      <c r="QIO304" s="39"/>
      <c r="QIP304" s="39"/>
      <c r="QIQ304" s="39"/>
      <c r="QIR304" s="39"/>
      <c r="QIS304" s="39"/>
      <c r="QIT304" s="39"/>
      <c r="QIU304" s="39"/>
      <c r="QIV304" s="39"/>
      <c r="QIW304" s="39"/>
      <c r="QIX304" s="39"/>
      <c r="QIY304" s="39"/>
      <c r="QIZ304" s="39"/>
      <c r="QJA304" s="39"/>
      <c r="QJB304" s="39"/>
      <c r="QJC304" s="39"/>
      <c r="QJD304" s="39"/>
      <c r="QJE304" s="39"/>
      <c r="QJF304" s="39"/>
      <c r="QJG304" s="39"/>
      <c r="QJH304" s="39"/>
      <c r="QJI304" s="39"/>
      <c r="QJJ304" s="39"/>
      <c r="QJK304" s="39"/>
      <c r="QJL304" s="39"/>
      <c r="QJM304" s="39"/>
      <c r="QJN304" s="39"/>
      <c r="QJO304" s="39"/>
      <c r="QJP304" s="39"/>
      <c r="QJQ304" s="39"/>
      <c r="QJR304" s="39"/>
      <c r="QJS304" s="39"/>
      <c r="QJT304" s="39"/>
      <c r="QJU304" s="39"/>
      <c r="QJV304" s="39"/>
      <c r="QJW304" s="39"/>
      <c r="QJX304" s="39"/>
      <c r="QJY304" s="39"/>
      <c r="QJZ304" s="39"/>
      <c r="QKA304" s="39"/>
      <c r="QKB304" s="39"/>
      <c r="QKC304" s="39"/>
      <c r="QKD304" s="39"/>
      <c r="QKE304" s="39"/>
      <c r="QKF304" s="39"/>
      <c r="QKG304" s="39"/>
      <c r="QKH304" s="39"/>
      <c r="QKI304" s="39"/>
      <c r="QKJ304" s="39"/>
      <c r="QKK304" s="39"/>
      <c r="QKL304" s="39"/>
      <c r="QKM304" s="39"/>
      <c r="QKN304" s="39"/>
      <c r="QKO304" s="39"/>
      <c r="QKP304" s="39"/>
      <c r="QKQ304" s="39"/>
      <c r="QKR304" s="39"/>
      <c r="QKS304" s="39"/>
      <c r="QKT304" s="39"/>
      <c r="QKU304" s="39"/>
      <c r="QKV304" s="39"/>
      <c r="QKW304" s="39"/>
      <c r="QKX304" s="39"/>
      <c r="QKY304" s="39"/>
      <c r="QKZ304" s="39"/>
      <c r="QLA304" s="39"/>
      <c r="QLB304" s="39"/>
      <c r="QLC304" s="39"/>
      <c r="QLD304" s="39"/>
      <c r="QLE304" s="39"/>
      <c r="QLF304" s="39"/>
      <c r="QLG304" s="39"/>
      <c r="QLH304" s="39"/>
      <c r="QLI304" s="39"/>
      <c r="QLJ304" s="39"/>
      <c r="QLK304" s="39"/>
      <c r="QLL304" s="39"/>
      <c r="QLM304" s="39"/>
      <c r="QLN304" s="39"/>
      <c r="QLO304" s="39"/>
      <c r="QLP304" s="39"/>
      <c r="QLQ304" s="39"/>
      <c r="QLR304" s="39"/>
      <c r="QLS304" s="39"/>
      <c r="QLT304" s="39"/>
      <c r="QLU304" s="39"/>
      <c r="QLV304" s="39"/>
      <c r="QLW304" s="39"/>
      <c r="QLX304" s="39"/>
      <c r="QLY304" s="39"/>
      <c r="QLZ304" s="39"/>
      <c r="QMA304" s="39"/>
      <c r="QMB304" s="39"/>
      <c r="QMC304" s="39"/>
      <c r="QMD304" s="39"/>
      <c r="QME304" s="39"/>
      <c r="QMF304" s="39"/>
      <c r="QMG304" s="39"/>
      <c r="QMH304" s="39"/>
      <c r="QMI304" s="39"/>
      <c r="QMJ304" s="39"/>
      <c r="QMK304" s="39"/>
      <c r="QML304" s="39"/>
      <c r="QMM304" s="39"/>
      <c r="QMN304" s="39"/>
      <c r="QMO304" s="39"/>
      <c r="QMP304" s="39"/>
      <c r="QMQ304" s="39"/>
      <c r="QMR304" s="39"/>
      <c r="QMS304" s="39"/>
      <c r="QMT304" s="39"/>
      <c r="QMU304" s="39"/>
      <c r="QMV304" s="39"/>
      <c r="QMW304" s="39"/>
      <c r="QMX304" s="39"/>
      <c r="QMY304" s="39"/>
      <c r="QMZ304" s="39"/>
      <c r="QNA304" s="39"/>
      <c r="QNB304" s="39"/>
      <c r="QNC304" s="39"/>
      <c r="QND304" s="39"/>
      <c r="QNE304" s="39"/>
      <c r="QNF304" s="39"/>
      <c r="QNG304" s="39"/>
      <c r="QNH304" s="39"/>
      <c r="QNI304" s="39"/>
      <c r="QNJ304" s="39"/>
      <c r="QNK304" s="39"/>
      <c r="QNL304" s="39"/>
      <c r="QNM304" s="39"/>
      <c r="QNN304" s="39"/>
      <c r="QNO304" s="39"/>
      <c r="QNP304" s="39"/>
      <c r="QNQ304" s="39"/>
      <c r="QNR304" s="39"/>
      <c r="QNS304" s="39"/>
      <c r="QNT304" s="39"/>
      <c r="QNU304" s="39"/>
      <c r="QNV304" s="39"/>
      <c r="QNW304" s="39"/>
      <c r="QNX304" s="39"/>
      <c r="QNY304" s="39"/>
      <c r="QNZ304" s="39"/>
      <c r="QOA304" s="39"/>
      <c r="QOB304" s="39"/>
      <c r="QOC304" s="39"/>
      <c r="QOD304" s="39"/>
      <c r="QOE304" s="39"/>
      <c r="QOF304" s="39"/>
      <c r="QOG304" s="39"/>
      <c r="QOH304" s="39"/>
      <c r="QOI304" s="39"/>
      <c r="QOJ304" s="39"/>
      <c r="QOK304" s="39"/>
      <c r="QOL304" s="39"/>
      <c r="QOM304" s="39"/>
      <c r="QON304" s="39"/>
      <c r="QOO304" s="39"/>
      <c r="QOP304" s="39"/>
      <c r="QOQ304" s="39"/>
      <c r="QOR304" s="39"/>
      <c r="QOS304" s="39"/>
      <c r="QOT304" s="39"/>
      <c r="QOU304" s="39"/>
      <c r="QOV304" s="39"/>
      <c r="QOW304" s="39"/>
      <c r="QOX304" s="39"/>
      <c r="QOY304" s="39"/>
      <c r="QOZ304" s="39"/>
      <c r="QPA304" s="39"/>
      <c r="QPB304" s="39"/>
      <c r="QPC304" s="39"/>
      <c r="QPD304" s="39"/>
      <c r="QPE304" s="39"/>
      <c r="QPF304" s="39"/>
      <c r="QPG304" s="39"/>
      <c r="QPH304" s="39"/>
      <c r="QPI304" s="39"/>
      <c r="QPJ304" s="39"/>
      <c r="QPK304" s="39"/>
      <c r="QPL304" s="39"/>
      <c r="QPM304" s="39"/>
      <c r="QPN304" s="39"/>
      <c r="QPO304" s="39"/>
      <c r="QPP304" s="39"/>
      <c r="QPQ304" s="39"/>
      <c r="QPR304" s="39"/>
      <c r="QPS304" s="39"/>
      <c r="QPT304" s="39"/>
      <c r="QPU304" s="39"/>
      <c r="QPV304" s="39"/>
      <c r="QPW304" s="39"/>
      <c r="QPX304" s="39"/>
      <c r="QPY304" s="39"/>
      <c r="QPZ304" s="39"/>
      <c r="QQA304" s="39"/>
      <c r="QQB304" s="39"/>
      <c r="QQC304" s="39"/>
      <c r="QQD304" s="39"/>
      <c r="QQE304" s="39"/>
      <c r="QQF304" s="39"/>
      <c r="QQG304" s="39"/>
      <c r="QQH304" s="39"/>
      <c r="QQI304" s="39"/>
      <c r="QQJ304" s="39"/>
      <c r="QQK304" s="39"/>
      <c r="QQL304" s="39"/>
      <c r="QQM304" s="39"/>
      <c r="QQN304" s="39"/>
      <c r="QQO304" s="39"/>
      <c r="QQP304" s="39"/>
      <c r="QQQ304" s="39"/>
      <c r="QQR304" s="39"/>
      <c r="QQS304" s="39"/>
      <c r="QQT304" s="39"/>
      <c r="QQU304" s="39"/>
      <c r="QQV304" s="39"/>
      <c r="QQW304" s="39"/>
      <c r="QQX304" s="39"/>
      <c r="QQY304" s="39"/>
      <c r="QQZ304" s="39"/>
      <c r="QRA304" s="39"/>
      <c r="QRB304" s="39"/>
      <c r="QRC304" s="39"/>
      <c r="QRD304" s="39"/>
      <c r="QRE304" s="39"/>
      <c r="QRF304" s="39"/>
      <c r="QRG304" s="39"/>
      <c r="QRH304" s="39"/>
      <c r="QRI304" s="39"/>
      <c r="QRJ304" s="39"/>
      <c r="QRK304" s="39"/>
      <c r="QRL304" s="39"/>
      <c r="QRM304" s="39"/>
      <c r="QRN304" s="39"/>
      <c r="QRO304" s="39"/>
      <c r="QRP304" s="39"/>
      <c r="QRQ304" s="39"/>
      <c r="QRR304" s="39"/>
      <c r="QRS304" s="39"/>
      <c r="QRT304" s="39"/>
      <c r="QRU304" s="39"/>
      <c r="QRV304" s="39"/>
      <c r="QRW304" s="39"/>
      <c r="QRX304" s="39"/>
      <c r="QRY304" s="39"/>
      <c r="QRZ304" s="39"/>
      <c r="QSA304" s="39"/>
      <c r="QSB304" s="39"/>
      <c r="QSC304" s="39"/>
      <c r="QSD304" s="39"/>
      <c r="QSE304" s="39"/>
      <c r="QSF304" s="39"/>
      <c r="QSG304" s="39"/>
      <c r="QSH304" s="39"/>
      <c r="QSI304" s="39"/>
      <c r="QSJ304" s="39"/>
      <c r="QSK304" s="39"/>
      <c r="QSL304" s="39"/>
      <c r="QSM304" s="39"/>
      <c r="QSN304" s="39"/>
      <c r="QSO304" s="39"/>
      <c r="QSP304" s="39"/>
      <c r="QSQ304" s="39"/>
      <c r="QSR304" s="39"/>
      <c r="QSS304" s="39"/>
      <c r="QST304" s="39"/>
      <c r="QSU304" s="39"/>
      <c r="QSV304" s="39"/>
      <c r="QSW304" s="39"/>
      <c r="QSX304" s="39"/>
      <c r="QSY304" s="39"/>
      <c r="QSZ304" s="39"/>
      <c r="QTA304" s="39"/>
      <c r="QTB304" s="39"/>
      <c r="QTC304" s="39"/>
      <c r="QTD304" s="39"/>
      <c r="QTE304" s="39"/>
      <c r="QTF304" s="39"/>
      <c r="QTG304" s="39"/>
      <c r="QTH304" s="39"/>
      <c r="QTI304" s="39"/>
      <c r="QTJ304" s="39"/>
      <c r="QTK304" s="39"/>
      <c r="QTL304" s="39"/>
      <c r="QTM304" s="39"/>
      <c r="QTN304" s="39"/>
      <c r="QTO304" s="39"/>
      <c r="QTP304" s="39"/>
      <c r="QTQ304" s="39"/>
      <c r="QTR304" s="39"/>
      <c r="QTS304" s="39"/>
      <c r="QTT304" s="39"/>
      <c r="QTU304" s="39"/>
      <c r="QTV304" s="39"/>
      <c r="QTW304" s="39"/>
      <c r="QTX304" s="39"/>
      <c r="QTY304" s="39"/>
      <c r="QTZ304" s="39"/>
      <c r="QUA304" s="39"/>
      <c r="QUB304" s="39"/>
      <c r="QUC304" s="39"/>
      <c r="QUD304" s="39"/>
      <c r="QUE304" s="39"/>
      <c r="QUF304" s="39"/>
      <c r="QUG304" s="39"/>
      <c r="QUH304" s="39"/>
      <c r="QUI304" s="39"/>
      <c r="QUJ304" s="39"/>
      <c r="QUK304" s="39"/>
      <c r="QUL304" s="39"/>
      <c r="QUM304" s="39"/>
      <c r="QUN304" s="39"/>
      <c r="QUO304" s="39"/>
      <c r="QUP304" s="39"/>
      <c r="QUQ304" s="39"/>
      <c r="QUR304" s="39"/>
      <c r="QUS304" s="39"/>
      <c r="QUT304" s="39"/>
      <c r="QUU304" s="39"/>
      <c r="QUV304" s="39"/>
      <c r="QUW304" s="39"/>
      <c r="QUX304" s="39"/>
      <c r="QUY304" s="39"/>
      <c r="QUZ304" s="39"/>
      <c r="QVA304" s="39"/>
      <c r="QVB304" s="39"/>
      <c r="QVC304" s="39"/>
      <c r="QVD304" s="39"/>
      <c r="QVE304" s="39"/>
      <c r="QVF304" s="39"/>
      <c r="QVG304" s="39"/>
      <c r="QVH304" s="39"/>
      <c r="QVI304" s="39"/>
      <c r="QVJ304" s="39"/>
      <c r="QVK304" s="39"/>
      <c r="QVL304" s="39"/>
      <c r="QVM304" s="39"/>
      <c r="QVN304" s="39"/>
      <c r="QVO304" s="39"/>
      <c r="QVP304" s="39"/>
      <c r="QVQ304" s="39"/>
      <c r="QVR304" s="39"/>
      <c r="QVS304" s="39"/>
      <c r="QVT304" s="39"/>
      <c r="QVU304" s="39"/>
      <c r="QVV304" s="39"/>
      <c r="QVW304" s="39"/>
      <c r="QVX304" s="39"/>
      <c r="QVY304" s="39"/>
      <c r="QVZ304" s="39"/>
      <c r="QWA304" s="39"/>
      <c r="QWB304" s="39"/>
      <c r="QWC304" s="39"/>
      <c r="QWD304" s="39"/>
      <c r="QWE304" s="39"/>
      <c r="QWF304" s="39"/>
      <c r="QWG304" s="39"/>
      <c r="QWH304" s="39"/>
      <c r="QWI304" s="39"/>
      <c r="QWJ304" s="39"/>
      <c r="QWK304" s="39"/>
      <c r="QWL304" s="39"/>
      <c r="QWM304" s="39"/>
      <c r="QWN304" s="39"/>
      <c r="QWO304" s="39"/>
      <c r="QWP304" s="39"/>
      <c r="QWQ304" s="39"/>
      <c r="QWR304" s="39"/>
      <c r="QWS304" s="39"/>
      <c r="QWT304" s="39"/>
      <c r="QWU304" s="39"/>
      <c r="QWV304" s="39"/>
      <c r="QWW304" s="39"/>
      <c r="QWX304" s="39"/>
      <c r="QWY304" s="39"/>
      <c r="QWZ304" s="39"/>
      <c r="QXA304" s="39"/>
      <c r="QXB304" s="39"/>
      <c r="QXC304" s="39"/>
      <c r="QXD304" s="39"/>
      <c r="QXE304" s="39"/>
      <c r="QXF304" s="39"/>
      <c r="QXG304" s="39"/>
      <c r="QXH304" s="39"/>
      <c r="QXI304" s="39"/>
      <c r="QXJ304" s="39"/>
      <c r="QXK304" s="39"/>
      <c r="QXL304" s="39"/>
      <c r="QXM304" s="39"/>
      <c r="QXN304" s="39"/>
      <c r="QXO304" s="39"/>
      <c r="QXP304" s="39"/>
      <c r="QXQ304" s="39"/>
      <c r="QXR304" s="39"/>
      <c r="QXS304" s="39"/>
      <c r="QXT304" s="39"/>
      <c r="QXU304" s="39"/>
      <c r="QXV304" s="39"/>
      <c r="QXW304" s="39"/>
      <c r="QXX304" s="39"/>
      <c r="QXY304" s="39"/>
      <c r="QXZ304" s="39"/>
      <c r="QYA304" s="39"/>
      <c r="QYB304" s="39"/>
      <c r="QYC304" s="39"/>
      <c r="QYD304" s="39"/>
      <c r="QYE304" s="39"/>
      <c r="QYF304" s="39"/>
      <c r="QYG304" s="39"/>
      <c r="QYH304" s="39"/>
      <c r="QYI304" s="39"/>
      <c r="QYJ304" s="39"/>
      <c r="QYK304" s="39"/>
      <c r="QYL304" s="39"/>
      <c r="QYM304" s="39"/>
      <c r="QYN304" s="39"/>
      <c r="QYO304" s="39"/>
      <c r="QYP304" s="39"/>
      <c r="QYQ304" s="39"/>
      <c r="QYR304" s="39"/>
      <c r="QYS304" s="39"/>
      <c r="QYT304" s="39"/>
      <c r="QYU304" s="39"/>
      <c r="QYV304" s="39"/>
      <c r="QYW304" s="39"/>
      <c r="QYX304" s="39"/>
      <c r="QYY304" s="39"/>
      <c r="QYZ304" s="39"/>
      <c r="QZA304" s="39"/>
      <c r="QZB304" s="39"/>
      <c r="QZC304" s="39"/>
      <c r="QZD304" s="39"/>
      <c r="QZE304" s="39"/>
      <c r="QZF304" s="39"/>
      <c r="QZG304" s="39"/>
      <c r="QZH304" s="39"/>
      <c r="QZI304" s="39"/>
      <c r="QZJ304" s="39"/>
      <c r="QZK304" s="39"/>
      <c r="QZL304" s="39"/>
      <c r="QZM304" s="39"/>
      <c r="QZN304" s="39"/>
      <c r="QZO304" s="39"/>
      <c r="QZP304" s="39"/>
      <c r="QZQ304" s="39"/>
      <c r="QZR304" s="39"/>
      <c r="QZS304" s="39"/>
      <c r="QZT304" s="39"/>
      <c r="QZU304" s="39"/>
      <c r="QZV304" s="39"/>
      <c r="QZW304" s="39"/>
      <c r="QZX304" s="39"/>
      <c r="QZY304" s="39"/>
      <c r="QZZ304" s="39"/>
      <c r="RAA304" s="39"/>
      <c r="RAB304" s="39"/>
      <c r="RAC304" s="39"/>
      <c r="RAD304" s="39"/>
      <c r="RAE304" s="39"/>
      <c r="RAF304" s="39"/>
      <c r="RAG304" s="39"/>
      <c r="RAH304" s="39"/>
      <c r="RAI304" s="39"/>
      <c r="RAJ304" s="39"/>
      <c r="RAK304" s="39"/>
      <c r="RAL304" s="39"/>
      <c r="RAM304" s="39"/>
      <c r="RAN304" s="39"/>
      <c r="RAO304" s="39"/>
      <c r="RAP304" s="39"/>
      <c r="RAQ304" s="39"/>
      <c r="RAR304" s="39"/>
      <c r="RAS304" s="39"/>
      <c r="RAT304" s="39"/>
      <c r="RAU304" s="39"/>
      <c r="RAV304" s="39"/>
      <c r="RAW304" s="39"/>
      <c r="RAX304" s="39"/>
      <c r="RAY304" s="39"/>
      <c r="RAZ304" s="39"/>
      <c r="RBA304" s="39"/>
      <c r="RBB304" s="39"/>
      <c r="RBC304" s="39"/>
      <c r="RBD304" s="39"/>
      <c r="RBE304" s="39"/>
      <c r="RBF304" s="39"/>
      <c r="RBG304" s="39"/>
      <c r="RBH304" s="39"/>
      <c r="RBI304" s="39"/>
      <c r="RBJ304" s="39"/>
      <c r="RBK304" s="39"/>
      <c r="RBL304" s="39"/>
      <c r="RBM304" s="39"/>
      <c r="RBN304" s="39"/>
      <c r="RBO304" s="39"/>
      <c r="RBP304" s="39"/>
      <c r="RBQ304" s="39"/>
      <c r="RBR304" s="39"/>
      <c r="RBS304" s="39"/>
      <c r="RBT304" s="39"/>
      <c r="RBU304" s="39"/>
      <c r="RBV304" s="39"/>
      <c r="RBW304" s="39"/>
      <c r="RBX304" s="39"/>
      <c r="RBY304" s="39"/>
      <c r="RBZ304" s="39"/>
      <c r="RCA304" s="39"/>
      <c r="RCB304" s="39"/>
      <c r="RCC304" s="39"/>
      <c r="RCD304" s="39"/>
      <c r="RCE304" s="39"/>
      <c r="RCF304" s="39"/>
      <c r="RCG304" s="39"/>
      <c r="RCH304" s="39"/>
      <c r="RCI304" s="39"/>
      <c r="RCJ304" s="39"/>
      <c r="RCK304" s="39"/>
      <c r="RCL304" s="39"/>
      <c r="RCM304" s="39"/>
      <c r="RCN304" s="39"/>
      <c r="RCO304" s="39"/>
      <c r="RCP304" s="39"/>
      <c r="RCQ304" s="39"/>
      <c r="RCR304" s="39"/>
      <c r="RCS304" s="39"/>
      <c r="RCT304" s="39"/>
      <c r="RCU304" s="39"/>
      <c r="RCV304" s="39"/>
      <c r="RCW304" s="39"/>
      <c r="RCX304" s="39"/>
      <c r="RCY304" s="39"/>
      <c r="RCZ304" s="39"/>
      <c r="RDA304" s="39"/>
      <c r="RDB304" s="39"/>
      <c r="RDC304" s="39"/>
      <c r="RDD304" s="39"/>
      <c r="RDE304" s="39"/>
      <c r="RDF304" s="39"/>
      <c r="RDG304" s="39"/>
      <c r="RDH304" s="39"/>
      <c r="RDI304" s="39"/>
      <c r="RDJ304" s="39"/>
      <c r="RDK304" s="39"/>
      <c r="RDL304" s="39"/>
      <c r="RDM304" s="39"/>
      <c r="RDN304" s="39"/>
      <c r="RDO304" s="39"/>
      <c r="RDP304" s="39"/>
      <c r="RDQ304" s="39"/>
      <c r="RDR304" s="39"/>
      <c r="RDS304" s="39"/>
      <c r="RDT304" s="39"/>
      <c r="RDU304" s="39"/>
      <c r="RDV304" s="39"/>
      <c r="RDW304" s="39"/>
      <c r="RDX304" s="39"/>
      <c r="RDY304" s="39"/>
      <c r="RDZ304" s="39"/>
      <c r="REA304" s="39"/>
      <c r="REB304" s="39"/>
      <c r="REC304" s="39"/>
      <c r="RED304" s="39"/>
      <c r="REE304" s="39"/>
      <c r="REF304" s="39"/>
      <c r="REG304" s="39"/>
      <c r="REH304" s="39"/>
      <c r="REI304" s="39"/>
      <c r="REJ304" s="39"/>
      <c r="REK304" s="39"/>
      <c r="REL304" s="39"/>
      <c r="REM304" s="39"/>
      <c r="REN304" s="39"/>
      <c r="REO304" s="39"/>
      <c r="REP304" s="39"/>
      <c r="REQ304" s="39"/>
      <c r="RER304" s="39"/>
      <c r="RES304" s="39"/>
      <c r="RET304" s="39"/>
      <c r="REU304" s="39"/>
      <c r="REV304" s="39"/>
      <c r="REW304" s="39"/>
      <c r="REX304" s="39"/>
      <c r="REY304" s="39"/>
      <c r="REZ304" s="39"/>
      <c r="RFA304" s="39"/>
      <c r="RFB304" s="39"/>
      <c r="RFC304" s="39"/>
      <c r="RFD304" s="39"/>
      <c r="RFE304" s="39"/>
      <c r="RFF304" s="39"/>
      <c r="RFG304" s="39"/>
      <c r="RFH304" s="39"/>
      <c r="RFI304" s="39"/>
      <c r="RFJ304" s="39"/>
      <c r="RFK304" s="39"/>
      <c r="RFL304" s="39"/>
      <c r="RFM304" s="39"/>
      <c r="RFN304" s="39"/>
      <c r="RFO304" s="39"/>
      <c r="RFP304" s="39"/>
      <c r="RFQ304" s="39"/>
      <c r="RFR304" s="39"/>
      <c r="RFS304" s="39"/>
      <c r="RFT304" s="39"/>
      <c r="RFU304" s="39"/>
      <c r="RFV304" s="39"/>
      <c r="RFW304" s="39"/>
      <c r="RFX304" s="39"/>
      <c r="RFY304" s="39"/>
      <c r="RFZ304" s="39"/>
      <c r="RGA304" s="39"/>
      <c r="RGB304" s="39"/>
      <c r="RGC304" s="39"/>
      <c r="RGD304" s="39"/>
      <c r="RGE304" s="39"/>
      <c r="RGF304" s="39"/>
      <c r="RGG304" s="39"/>
      <c r="RGH304" s="39"/>
      <c r="RGI304" s="39"/>
      <c r="RGJ304" s="39"/>
      <c r="RGK304" s="39"/>
      <c r="RGL304" s="39"/>
      <c r="RGM304" s="39"/>
      <c r="RGN304" s="39"/>
      <c r="RGO304" s="39"/>
      <c r="RGP304" s="39"/>
      <c r="RGQ304" s="39"/>
      <c r="RGR304" s="39"/>
      <c r="RGS304" s="39"/>
      <c r="RGT304" s="39"/>
      <c r="RGU304" s="39"/>
      <c r="RGV304" s="39"/>
      <c r="RGW304" s="39"/>
      <c r="RGX304" s="39"/>
      <c r="RGY304" s="39"/>
      <c r="RGZ304" s="39"/>
      <c r="RHA304" s="39"/>
      <c r="RHB304" s="39"/>
      <c r="RHC304" s="39"/>
      <c r="RHD304" s="39"/>
      <c r="RHE304" s="39"/>
      <c r="RHF304" s="39"/>
      <c r="RHG304" s="39"/>
      <c r="RHH304" s="39"/>
      <c r="RHI304" s="39"/>
      <c r="RHJ304" s="39"/>
      <c r="RHK304" s="39"/>
      <c r="RHL304" s="39"/>
      <c r="RHM304" s="39"/>
      <c r="RHN304" s="39"/>
      <c r="RHO304" s="39"/>
      <c r="RHP304" s="39"/>
      <c r="RHQ304" s="39"/>
      <c r="RHR304" s="39"/>
      <c r="RHS304" s="39"/>
      <c r="RHT304" s="39"/>
      <c r="RHU304" s="39"/>
      <c r="RHV304" s="39"/>
      <c r="RHW304" s="39"/>
      <c r="RHX304" s="39"/>
      <c r="RHY304" s="39"/>
      <c r="RHZ304" s="39"/>
      <c r="RIA304" s="39"/>
      <c r="RIB304" s="39"/>
      <c r="RIC304" s="39"/>
      <c r="RID304" s="39"/>
      <c r="RIE304" s="39"/>
      <c r="RIF304" s="39"/>
      <c r="RIG304" s="39"/>
      <c r="RIH304" s="39"/>
      <c r="RII304" s="39"/>
      <c r="RIJ304" s="39"/>
      <c r="RIK304" s="39"/>
      <c r="RIL304" s="39"/>
      <c r="RIM304" s="39"/>
      <c r="RIN304" s="39"/>
      <c r="RIO304" s="39"/>
      <c r="RIP304" s="39"/>
      <c r="RIQ304" s="39"/>
      <c r="RIR304" s="39"/>
      <c r="RIS304" s="39"/>
      <c r="RIT304" s="39"/>
      <c r="RIU304" s="39"/>
      <c r="RIV304" s="39"/>
      <c r="RIW304" s="39"/>
      <c r="RIX304" s="39"/>
      <c r="RIY304" s="39"/>
      <c r="RIZ304" s="39"/>
      <c r="RJA304" s="39"/>
      <c r="RJB304" s="39"/>
      <c r="RJC304" s="39"/>
      <c r="RJD304" s="39"/>
      <c r="RJE304" s="39"/>
      <c r="RJF304" s="39"/>
      <c r="RJG304" s="39"/>
      <c r="RJH304" s="39"/>
      <c r="RJI304" s="39"/>
      <c r="RJJ304" s="39"/>
      <c r="RJK304" s="39"/>
      <c r="RJL304" s="39"/>
      <c r="RJM304" s="39"/>
      <c r="RJN304" s="39"/>
      <c r="RJO304" s="39"/>
      <c r="RJP304" s="39"/>
      <c r="RJQ304" s="39"/>
      <c r="RJR304" s="39"/>
      <c r="RJS304" s="39"/>
      <c r="RJT304" s="39"/>
      <c r="RJU304" s="39"/>
      <c r="RJV304" s="39"/>
      <c r="RJW304" s="39"/>
      <c r="RJX304" s="39"/>
      <c r="RJY304" s="39"/>
      <c r="RJZ304" s="39"/>
      <c r="RKA304" s="39"/>
      <c r="RKB304" s="39"/>
      <c r="RKC304" s="39"/>
      <c r="RKD304" s="39"/>
      <c r="RKE304" s="39"/>
      <c r="RKF304" s="39"/>
      <c r="RKG304" s="39"/>
      <c r="RKH304" s="39"/>
      <c r="RKI304" s="39"/>
      <c r="RKJ304" s="39"/>
      <c r="RKK304" s="39"/>
      <c r="RKL304" s="39"/>
      <c r="RKM304" s="39"/>
      <c r="RKN304" s="39"/>
      <c r="RKO304" s="39"/>
      <c r="RKP304" s="39"/>
      <c r="RKQ304" s="39"/>
      <c r="RKR304" s="39"/>
      <c r="RKS304" s="39"/>
      <c r="RKT304" s="39"/>
      <c r="RKU304" s="39"/>
      <c r="RKV304" s="39"/>
      <c r="RKW304" s="39"/>
      <c r="RKX304" s="39"/>
      <c r="RKY304" s="39"/>
      <c r="RKZ304" s="39"/>
      <c r="RLA304" s="39"/>
      <c r="RLB304" s="39"/>
      <c r="RLC304" s="39"/>
      <c r="RLD304" s="39"/>
      <c r="RLE304" s="39"/>
      <c r="RLF304" s="39"/>
      <c r="RLG304" s="39"/>
      <c r="RLH304" s="39"/>
      <c r="RLI304" s="39"/>
      <c r="RLJ304" s="39"/>
      <c r="RLK304" s="39"/>
      <c r="RLL304" s="39"/>
      <c r="RLM304" s="39"/>
      <c r="RLN304" s="39"/>
      <c r="RLO304" s="39"/>
      <c r="RLP304" s="39"/>
      <c r="RLQ304" s="39"/>
      <c r="RLR304" s="39"/>
      <c r="RLS304" s="39"/>
      <c r="RLT304" s="39"/>
      <c r="RLU304" s="39"/>
      <c r="RLV304" s="39"/>
      <c r="RLW304" s="39"/>
      <c r="RLX304" s="39"/>
      <c r="RLY304" s="39"/>
      <c r="RLZ304" s="39"/>
      <c r="RMA304" s="39"/>
      <c r="RMB304" s="39"/>
      <c r="RMC304" s="39"/>
      <c r="RMD304" s="39"/>
      <c r="RME304" s="39"/>
      <c r="RMF304" s="39"/>
      <c r="RMG304" s="39"/>
      <c r="RMH304" s="39"/>
      <c r="RMI304" s="39"/>
      <c r="RMJ304" s="39"/>
      <c r="RMK304" s="39"/>
      <c r="RML304" s="39"/>
      <c r="RMM304" s="39"/>
      <c r="RMN304" s="39"/>
      <c r="RMO304" s="39"/>
      <c r="RMP304" s="39"/>
      <c r="RMQ304" s="39"/>
      <c r="RMR304" s="39"/>
      <c r="RMS304" s="39"/>
      <c r="RMT304" s="39"/>
      <c r="RMU304" s="39"/>
      <c r="RMV304" s="39"/>
      <c r="RMW304" s="39"/>
      <c r="RMX304" s="39"/>
      <c r="RMY304" s="39"/>
      <c r="RMZ304" s="39"/>
      <c r="RNA304" s="39"/>
      <c r="RNB304" s="39"/>
      <c r="RNC304" s="39"/>
      <c r="RND304" s="39"/>
      <c r="RNE304" s="39"/>
      <c r="RNF304" s="39"/>
      <c r="RNG304" s="39"/>
      <c r="RNH304" s="39"/>
      <c r="RNI304" s="39"/>
      <c r="RNJ304" s="39"/>
      <c r="RNK304" s="39"/>
      <c r="RNL304" s="39"/>
      <c r="RNM304" s="39"/>
      <c r="RNN304" s="39"/>
      <c r="RNO304" s="39"/>
      <c r="RNP304" s="39"/>
      <c r="RNQ304" s="39"/>
      <c r="RNR304" s="39"/>
      <c r="RNS304" s="39"/>
      <c r="RNT304" s="39"/>
      <c r="RNU304" s="39"/>
      <c r="RNV304" s="39"/>
      <c r="RNW304" s="39"/>
      <c r="RNX304" s="39"/>
      <c r="RNY304" s="39"/>
      <c r="RNZ304" s="39"/>
      <c r="ROA304" s="39"/>
      <c r="ROB304" s="39"/>
      <c r="ROC304" s="39"/>
      <c r="ROD304" s="39"/>
      <c r="ROE304" s="39"/>
      <c r="ROF304" s="39"/>
      <c r="ROG304" s="39"/>
      <c r="ROH304" s="39"/>
      <c r="ROI304" s="39"/>
      <c r="ROJ304" s="39"/>
      <c r="ROK304" s="39"/>
      <c r="ROL304" s="39"/>
      <c r="ROM304" s="39"/>
      <c r="RON304" s="39"/>
      <c r="ROO304" s="39"/>
      <c r="ROP304" s="39"/>
      <c r="ROQ304" s="39"/>
      <c r="ROR304" s="39"/>
      <c r="ROS304" s="39"/>
      <c r="ROT304" s="39"/>
      <c r="ROU304" s="39"/>
      <c r="ROV304" s="39"/>
      <c r="ROW304" s="39"/>
      <c r="ROX304" s="39"/>
      <c r="ROY304" s="39"/>
      <c r="ROZ304" s="39"/>
      <c r="RPA304" s="39"/>
      <c r="RPB304" s="39"/>
      <c r="RPC304" s="39"/>
      <c r="RPD304" s="39"/>
      <c r="RPE304" s="39"/>
      <c r="RPF304" s="39"/>
      <c r="RPG304" s="39"/>
      <c r="RPH304" s="39"/>
      <c r="RPI304" s="39"/>
      <c r="RPJ304" s="39"/>
      <c r="RPK304" s="39"/>
      <c r="RPL304" s="39"/>
      <c r="RPM304" s="39"/>
      <c r="RPN304" s="39"/>
      <c r="RPO304" s="39"/>
      <c r="RPP304" s="39"/>
      <c r="RPQ304" s="39"/>
      <c r="RPR304" s="39"/>
      <c r="RPS304" s="39"/>
      <c r="RPT304" s="39"/>
      <c r="RPU304" s="39"/>
      <c r="RPV304" s="39"/>
      <c r="RPW304" s="39"/>
      <c r="RPX304" s="39"/>
      <c r="RPY304" s="39"/>
      <c r="RPZ304" s="39"/>
      <c r="RQA304" s="39"/>
      <c r="RQB304" s="39"/>
      <c r="RQC304" s="39"/>
      <c r="RQD304" s="39"/>
      <c r="RQE304" s="39"/>
      <c r="RQF304" s="39"/>
      <c r="RQG304" s="39"/>
      <c r="RQH304" s="39"/>
      <c r="RQI304" s="39"/>
      <c r="RQJ304" s="39"/>
      <c r="RQK304" s="39"/>
      <c r="RQL304" s="39"/>
      <c r="RQM304" s="39"/>
      <c r="RQN304" s="39"/>
      <c r="RQO304" s="39"/>
      <c r="RQP304" s="39"/>
      <c r="RQQ304" s="39"/>
      <c r="RQR304" s="39"/>
      <c r="RQS304" s="39"/>
      <c r="RQT304" s="39"/>
      <c r="RQU304" s="39"/>
      <c r="RQV304" s="39"/>
      <c r="RQW304" s="39"/>
      <c r="RQX304" s="39"/>
      <c r="RQY304" s="39"/>
      <c r="RQZ304" s="39"/>
      <c r="RRA304" s="39"/>
      <c r="RRB304" s="39"/>
      <c r="RRC304" s="39"/>
      <c r="RRD304" s="39"/>
      <c r="RRE304" s="39"/>
      <c r="RRF304" s="39"/>
      <c r="RRG304" s="39"/>
      <c r="RRH304" s="39"/>
      <c r="RRI304" s="39"/>
      <c r="RRJ304" s="39"/>
      <c r="RRK304" s="39"/>
      <c r="RRL304" s="39"/>
      <c r="RRM304" s="39"/>
      <c r="RRN304" s="39"/>
      <c r="RRO304" s="39"/>
      <c r="RRP304" s="39"/>
      <c r="RRQ304" s="39"/>
      <c r="RRR304" s="39"/>
      <c r="RRS304" s="39"/>
      <c r="RRT304" s="39"/>
      <c r="RRU304" s="39"/>
      <c r="RRV304" s="39"/>
      <c r="RRW304" s="39"/>
      <c r="RRX304" s="39"/>
      <c r="RRY304" s="39"/>
      <c r="RRZ304" s="39"/>
      <c r="RSA304" s="39"/>
      <c r="RSB304" s="39"/>
      <c r="RSC304" s="39"/>
      <c r="RSD304" s="39"/>
      <c r="RSE304" s="39"/>
      <c r="RSF304" s="39"/>
      <c r="RSG304" s="39"/>
      <c r="RSH304" s="39"/>
      <c r="RSI304" s="39"/>
      <c r="RSJ304" s="39"/>
      <c r="RSK304" s="39"/>
      <c r="RSL304" s="39"/>
      <c r="RSM304" s="39"/>
      <c r="RSN304" s="39"/>
      <c r="RSO304" s="39"/>
      <c r="RSP304" s="39"/>
      <c r="RSQ304" s="39"/>
      <c r="RSR304" s="39"/>
      <c r="RSS304" s="39"/>
      <c r="RST304" s="39"/>
      <c r="RSU304" s="39"/>
      <c r="RSV304" s="39"/>
      <c r="RSW304" s="39"/>
      <c r="RSX304" s="39"/>
      <c r="RSY304" s="39"/>
      <c r="RSZ304" s="39"/>
      <c r="RTA304" s="39"/>
      <c r="RTB304" s="39"/>
      <c r="RTC304" s="39"/>
      <c r="RTD304" s="39"/>
      <c r="RTE304" s="39"/>
      <c r="RTF304" s="39"/>
      <c r="RTG304" s="39"/>
      <c r="RTH304" s="39"/>
      <c r="RTI304" s="39"/>
      <c r="RTJ304" s="39"/>
      <c r="RTK304" s="39"/>
      <c r="RTL304" s="39"/>
      <c r="RTM304" s="39"/>
      <c r="RTN304" s="39"/>
      <c r="RTO304" s="39"/>
      <c r="RTP304" s="39"/>
      <c r="RTQ304" s="39"/>
      <c r="RTR304" s="39"/>
      <c r="RTS304" s="39"/>
      <c r="RTT304" s="39"/>
      <c r="RTU304" s="39"/>
      <c r="RTV304" s="39"/>
      <c r="RTW304" s="39"/>
      <c r="RTX304" s="39"/>
      <c r="RTY304" s="39"/>
      <c r="RTZ304" s="39"/>
      <c r="RUA304" s="39"/>
      <c r="RUB304" s="39"/>
      <c r="RUC304" s="39"/>
      <c r="RUD304" s="39"/>
      <c r="RUE304" s="39"/>
      <c r="RUF304" s="39"/>
      <c r="RUG304" s="39"/>
      <c r="RUH304" s="39"/>
      <c r="RUI304" s="39"/>
      <c r="RUJ304" s="39"/>
      <c r="RUK304" s="39"/>
      <c r="RUL304" s="39"/>
      <c r="RUM304" s="39"/>
      <c r="RUN304" s="39"/>
      <c r="RUO304" s="39"/>
      <c r="RUP304" s="39"/>
      <c r="RUQ304" s="39"/>
      <c r="RUR304" s="39"/>
      <c r="RUS304" s="39"/>
      <c r="RUT304" s="39"/>
      <c r="RUU304" s="39"/>
      <c r="RUV304" s="39"/>
      <c r="RUW304" s="39"/>
      <c r="RUX304" s="39"/>
      <c r="RUY304" s="39"/>
      <c r="RUZ304" s="39"/>
      <c r="RVA304" s="39"/>
      <c r="RVB304" s="39"/>
      <c r="RVC304" s="39"/>
      <c r="RVD304" s="39"/>
      <c r="RVE304" s="39"/>
      <c r="RVF304" s="39"/>
      <c r="RVG304" s="39"/>
      <c r="RVH304" s="39"/>
      <c r="RVI304" s="39"/>
      <c r="RVJ304" s="39"/>
      <c r="RVK304" s="39"/>
      <c r="RVL304" s="39"/>
      <c r="RVM304" s="39"/>
      <c r="RVN304" s="39"/>
      <c r="RVO304" s="39"/>
      <c r="RVP304" s="39"/>
      <c r="RVQ304" s="39"/>
      <c r="RVR304" s="39"/>
      <c r="RVS304" s="39"/>
      <c r="RVT304" s="39"/>
      <c r="RVU304" s="39"/>
      <c r="RVV304" s="39"/>
      <c r="RVW304" s="39"/>
      <c r="RVX304" s="39"/>
      <c r="RVY304" s="39"/>
      <c r="RVZ304" s="39"/>
      <c r="RWA304" s="39"/>
      <c r="RWB304" s="39"/>
      <c r="RWC304" s="39"/>
      <c r="RWD304" s="39"/>
      <c r="RWE304" s="39"/>
      <c r="RWF304" s="39"/>
      <c r="RWG304" s="39"/>
      <c r="RWH304" s="39"/>
      <c r="RWI304" s="39"/>
      <c r="RWJ304" s="39"/>
      <c r="RWK304" s="39"/>
      <c r="RWL304" s="39"/>
      <c r="RWM304" s="39"/>
      <c r="RWN304" s="39"/>
      <c r="RWO304" s="39"/>
      <c r="RWP304" s="39"/>
      <c r="RWQ304" s="39"/>
      <c r="RWR304" s="39"/>
      <c r="RWS304" s="39"/>
      <c r="RWT304" s="39"/>
      <c r="RWU304" s="39"/>
      <c r="RWV304" s="39"/>
      <c r="RWW304" s="39"/>
      <c r="RWX304" s="39"/>
      <c r="RWY304" s="39"/>
      <c r="RWZ304" s="39"/>
      <c r="RXA304" s="39"/>
      <c r="RXB304" s="39"/>
      <c r="RXC304" s="39"/>
      <c r="RXD304" s="39"/>
      <c r="RXE304" s="39"/>
      <c r="RXF304" s="39"/>
      <c r="RXG304" s="39"/>
      <c r="RXH304" s="39"/>
      <c r="RXI304" s="39"/>
      <c r="RXJ304" s="39"/>
      <c r="RXK304" s="39"/>
      <c r="RXL304" s="39"/>
      <c r="RXM304" s="39"/>
      <c r="RXN304" s="39"/>
      <c r="RXO304" s="39"/>
      <c r="RXP304" s="39"/>
      <c r="RXQ304" s="39"/>
      <c r="RXR304" s="39"/>
      <c r="RXS304" s="39"/>
      <c r="RXT304" s="39"/>
      <c r="RXU304" s="39"/>
      <c r="RXV304" s="39"/>
      <c r="RXW304" s="39"/>
      <c r="RXX304" s="39"/>
      <c r="RXY304" s="39"/>
      <c r="RXZ304" s="39"/>
      <c r="RYA304" s="39"/>
      <c r="RYB304" s="39"/>
      <c r="RYC304" s="39"/>
      <c r="RYD304" s="39"/>
      <c r="RYE304" s="39"/>
      <c r="RYF304" s="39"/>
      <c r="RYG304" s="39"/>
      <c r="RYH304" s="39"/>
      <c r="RYI304" s="39"/>
      <c r="RYJ304" s="39"/>
      <c r="RYK304" s="39"/>
      <c r="RYL304" s="39"/>
      <c r="RYM304" s="39"/>
      <c r="RYN304" s="39"/>
      <c r="RYO304" s="39"/>
      <c r="RYP304" s="39"/>
      <c r="RYQ304" s="39"/>
      <c r="RYR304" s="39"/>
      <c r="RYS304" s="39"/>
      <c r="RYT304" s="39"/>
      <c r="RYU304" s="39"/>
      <c r="RYV304" s="39"/>
      <c r="RYW304" s="39"/>
      <c r="RYX304" s="39"/>
      <c r="RYY304" s="39"/>
      <c r="RYZ304" s="39"/>
      <c r="RZA304" s="39"/>
      <c r="RZB304" s="39"/>
      <c r="RZC304" s="39"/>
      <c r="RZD304" s="39"/>
      <c r="RZE304" s="39"/>
      <c r="RZF304" s="39"/>
      <c r="RZG304" s="39"/>
      <c r="RZH304" s="39"/>
      <c r="RZI304" s="39"/>
      <c r="RZJ304" s="39"/>
      <c r="RZK304" s="39"/>
      <c r="RZL304" s="39"/>
      <c r="RZM304" s="39"/>
      <c r="RZN304" s="39"/>
      <c r="RZO304" s="39"/>
      <c r="RZP304" s="39"/>
      <c r="RZQ304" s="39"/>
      <c r="RZR304" s="39"/>
      <c r="RZS304" s="39"/>
      <c r="RZT304" s="39"/>
      <c r="RZU304" s="39"/>
      <c r="RZV304" s="39"/>
      <c r="RZW304" s="39"/>
      <c r="RZX304" s="39"/>
      <c r="RZY304" s="39"/>
      <c r="RZZ304" s="39"/>
      <c r="SAA304" s="39"/>
      <c r="SAB304" s="39"/>
      <c r="SAC304" s="39"/>
      <c r="SAD304" s="39"/>
      <c r="SAE304" s="39"/>
      <c r="SAF304" s="39"/>
      <c r="SAG304" s="39"/>
      <c r="SAH304" s="39"/>
      <c r="SAI304" s="39"/>
      <c r="SAJ304" s="39"/>
      <c r="SAK304" s="39"/>
      <c r="SAL304" s="39"/>
      <c r="SAM304" s="39"/>
      <c r="SAN304" s="39"/>
      <c r="SAO304" s="39"/>
      <c r="SAP304" s="39"/>
      <c r="SAQ304" s="39"/>
      <c r="SAR304" s="39"/>
      <c r="SAS304" s="39"/>
      <c r="SAT304" s="39"/>
      <c r="SAU304" s="39"/>
      <c r="SAV304" s="39"/>
      <c r="SAW304" s="39"/>
      <c r="SAX304" s="39"/>
      <c r="SAY304" s="39"/>
      <c r="SAZ304" s="39"/>
      <c r="SBA304" s="39"/>
      <c r="SBB304" s="39"/>
      <c r="SBC304" s="39"/>
      <c r="SBD304" s="39"/>
      <c r="SBE304" s="39"/>
      <c r="SBF304" s="39"/>
      <c r="SBG304" s="39"/>
      <c r="SBH304" s="39"/>
      <c r="SBI304" s="39"/>
      <c r="SBJ304" s="39"/>
      <c r="SBK304" s="39"/>
      <c r="SBL304" s="39"/>
      <c r="SBM304" s="39"/>
      <c r="SBN304" s="39"/>
      <c r="SBO304" s="39"/>
      <c r="SBP304" s="39"/>
      <c r="SBQ304" s="39"/>
      <c r="SBR304" s="39"/>
      <c r="SBS304" s="39"/>
      <c r="SBT304" s="39"/>
      <c r="SBU304" s="39"/>
      <c r="SBV304" s="39"/>
      <c r="SBW304" s="39"/>
      <c r="SBX304" s="39"/>
      <c r="SBY304" s="39"/>
      <c r="SBZ304" s="39"/>
      <c r="SCA304" s="39"/>
      <c r="SCB304" s="39"/>
      <c r="SCC304" s="39"/>
      <c r="SCD304" s="39"/>
      <c r="SCE304" s="39"/>
      <c r="SCF304" s="39"/>
      <c r="SCG304" s="39"/>
      <c r="SCH304" s="39"/>
      <c r="SCI304" s="39"/>
      <c r="SCJ304" s="39"/>
      <c r="SCK304" s="39"/>
      <c r="SCL304" s="39"/>
      <c r="SCM304" s="39"/>
      <c r="SCN304" s="39"/>
      <c r="SCO304" s="39"/>
      <c r="SCP304" s="39"/>
      <c r="SCQ304" s="39"/>
      <c r="SCR304" s="39"/>
      <c r="SCS304" s="39"/>
      <c r="SCT304" s="39"/>
      <c r="SCU304" s="39"/>
      <c r="SCV304" s="39"/>
      <c r="SCW304" s="39"/>
      <c r="SCX304" s="39"/>
      <c r="SCY304" s="39"/>
      <c r="SCZ304" s="39"/>
      <c r="SDA304" s="39"/>
      <c r="SDB304" s="39"/>
      <c r="SDC304" s="39"/>
      <c r="SDD304" s="39"/>
      <c r="SDE304" s="39"/>
      <c r="SDF304" s="39"/>
      <c r="SDG304" s="39"/>
      <c r="SDH304" s="39"/>
      <c r="SDI304" s="39"/>
      <c r="SDJ304" s="39"/>
      <c r="SDK304" s="39"/>
      <c r="SDL304" s="39"/>
      <c r="SDM304" s="39"/>
      <c r="SDN304" s="39"/>
      <c r="SDO304" s="39"/>
      <c r="SDP304" s="39"/>
      <c r="SDQ304" s="39"/>
      <c r="SDR304" s="39"/>
      <c r="SDS304" s="39"/>
      <c r="SDT304" s="39"/>
      <c r="SDU304" s="39"/>
      <c r="SDV304" s="39"/>
      <c r="SDW304" s="39"/>
      <c r="SDX304" s="39"/>
      <c r="SDY304" s="39"/>
      <c r="SDZ304" s="39"/>
      <c r="SEA304" s="39"/>
      <c r="SEB304" s="39"/>
      <c r="SEC304" s="39"/>
      <c r="SED304" s="39"/>
      <c r="SEE304" s="39"/>
      <c r="SEF304" s="39"/>
      <c r="SEG304" s="39"/>
      <c r="SEH304" s="39"/>
      <c r="SEI304" s="39"/>
      <c r="SEJ304" s="39"/>
      <c r="SEK304" s="39"/>
      <c r="SEL304" s="39"/>
      <c r="SEM304" s="39"/>
      <c r="SEN304" s="39"/>
      <c r="SEO304" s="39"/>
      <c r="SEP304" s="39"/>
      <c r="SEQ304" s="39"/>
      <c r="SER304" s="39"/>
      <c r="SES304" s="39"/>
      <c r="SET304" s="39"/>
      <c r="SEU304" s="39"/>
      <c r="SEV304" s="39"/>
      <c r="SEW304" s="39"/>
      <c r="SEX304" s="39"/>
      <c r="SEY304" s="39"/>
      <c r="SEZ304" s="39"/>
      <c r="SFA304" s="39"/>
      <c r="SFB304" s="39"/>
      <c r="SFC304" s="39"/>
      <c r="SFD304" s="39"/>
      <c r="SFE304" s="39"/>
      <c r="SFF304" s="39"/>
      <c r="SFG304" s="39"/>
      <c r="SFH304" s="39"/>
      <c r="SFI304" s="39"/>
      <c r="SFJ304" s="39"/>
      <c r="SFK304" s="39"/>
      <c r="SFL304" s="39"/>
      <c r="SFM304" s="39"/>
      <c r="SFN304" s="39"/>
      <c r="SFO304" s="39"/>
      <c r="SFP304" s="39"/>
      <c r="SFQ304" s="39"/>
      <c r="SFR304" s="39"/>
      <c r="SFS304" s="39"/>
      <c r="SFT304" s="39"/>
      <c r="SFU304" s="39"/>
      <c r="SFV304" s="39"/>
      <c r="SFW304" s="39"/>
      <c r="SFX304" s="39"/>
      <c r="SFY304" s="39"/>
      <c r="SFZ304" s="39"/>
      <c r="SGA304" s="39"/>
      <c r="SGB304" s="39"/>
      <c r="SGC304" s="39"/>
      <c r="SGD304" s="39"/>
      <c r="SGE304" s="39"/>
      <c r="SGF304" s="39"/>
      <c r="SGG304" s="39"/>
      <c r="SGH304" s="39"/>
      <c r="SGI304" s="39"/>
      <c r="SGJ304" s="39"/>
      <c r="SGK304" s="39"/>
      <c r="SGL304" s="39"/>
      <c r="SGM304" s="39"/>
      <c r="SGN304" s="39"/>
      <c r="SGO304" s="39"/>
      <c r="SGP304" s="39"/>
      <c r="SGQ304" s="39"/>
      <c r="SGR304" s="39"/>
      <c r="SGS304" s="39"/>
      <c r="SGT304" s="39"/>
      <c r="SGU304" s="39"/>
      <c r="SGV304" s="39"/>
      <c r="SGW304" s="39"/>
      <c r="SGX304" s="39"/>
      <c r="SGY304" s="39"/>
      <c r="SGZ304" s="39"/>
      <c r="SHA304" s="39"/>
      <c r="SHB304" s="39"/>
      <c r="SHC304" s="39"/>
      <c r="SHD304" s="39"/>
      <c r="SHE304" s="39"/>
      <c r="SHF304" s="39"/>
      <c r="SHG304" s="39"/>
      <c r="SHH304" s="39"/>
      <c r="SHI304" s="39"/>
      <c r="SHJ304" s="39"/>
      <c r="SHK304" s="39"/>
      <c r="SHL304" s="39"/>
      <c r="SHM304" s="39"/>
      <c r="SHN304" s="39"/>
      <c r="SHO304" s="39"/>
      <c r="SHP304" s="39"/>
      <c r="SHQ304" s="39"/>
      <c r="SHR304" s="39"/>
      <c r="SHS304" s="39"/>
      <c r="SHT304" s="39"/>
      <c r="SHU304" s="39"/>
      <c r="SHV304" s="39"/>
      <c r="SHW304" s="39"/>
      <c r="SHX304" s="39"/>
      <c r="SHY304" s="39"/>
      <c r="SHZ304" s="39"/>
      <c r="SIA304" s="39"/>
      <c r="SIB304" s="39"/>
      <c r="SIC304" s="39"/>
      <c r="SID304" s="39"/>
      <c r="SIE304" s="39"/>
      <c r="SIF304" s="39"/>
      <c r="SIG304" s="39"/>
      <c r="SIH304" s="39"/>
      <c r="SII304" s="39"/>
      <c r="SIJ304" s="39"/>
      <c r="SIK304" s="39"/>
      <c r="SIL304" s="39"/>
      <c r="SIM304" s="39"/>
      <c r="SIN304" s="39"/>
      <c r="SIO304" s="39"/>
      <c r="SIP304" s="39"/>
      <c r="SIQ304" s="39"/>
      <c r="SIR304" s="39"/>
      <c r="SIS304" s="39"/>
      <c r="SIT304" s="39"/>
      <c r="SIU304" s="39"/>
      <c r="SIV304" s="39"/>
      <c r="SIW304" s="39"/>
      <c r="SIX304" s="39"/>
      <c r="SIY304" s="39"/>
      <c r="SIZ304" s="39"/>
      <c r="SJA304" s="39"/>
      <c r="SJB304" s="39"/>
      <c r="SJC304" s="39"/>
      <c r="SJD304" s="39"/>
      <c r="SJE304" s="39"/>
      <c r="SJF304" s="39"/>
      <c r="SJG304" s="39"/>
      <c r="SJH304" s="39"/>
      <c r="SJI304" s="39"/>
      <c r="SJJ304" s="39"/>
      <c r="SJK304" s="39"/>
      <c r="SJL304" s="39"/>
      <c r="SJM304" s="39"/>
      <c r="SJN304" s="39"/>
      <c r="SJO304" s="39"/>
      <c r="SJP304" s="39"/>
      <c r="SJQ304" s="39"/>
      <c r="SJR304" s="39"/>
      <c r="SJS304" s="39"/>
      <c r="SJT304" s="39"/>
      <c r="SJU304" s="39"/>
      <c r="SJV304" s="39"/>
      <c r="SJW304" s="39"/>
      <c r="SJX304" s="39"/>
      <c r="SJY304" s="39"/>
      <c r="SJZ304" s="39"/>
      <c r="SKA304" s="39"/>
      <c r="SKB304" s="39"/>
      <c r="SKC304" s="39"/>
      <c r="SKD304" s="39"/>
      <c r="SKE304" s="39"/>
      <c r="SKF304" s="39"/>
      <c r="SKG304" s="39"/>
      <c r="SKH304" s="39"/>
      <c r="SKI304" s="39"/>
      <c r="SKJ304" s="39"/>
      <c r="SKK304" s="39"/>
      <c r="SKL304" s="39"/>
      <c r="SKM304" s="39"/>
      <c r="SKN304" s="39"/>
      <c r="SKO304" s="39"/>
      <c r="SKP304" s="39"/>
      <c r="SKQ304" s="39"/>
      <c r="SKR304" s="39"/>
      <c r="SKS304" s="39"/>
      <c r="SKT304" s="39"/>
      <c r="SKU304" s="39"/>
      <c r="SKV304" s="39"/>
      <c r="SKW304" s="39"/>
      <c r="SKX304" s="39"/>
      <c r="SKY304" s="39"/>
      <c r="SKZ304" s="39"/>
      <c r="SLA304" s="39"/>
      <c r="SLB304" s="39"/>
      <c r="SLC304" s="39"/>
      <c r="SLD304" s="39"/>
      <c r="SLE304" s="39"/>
      <c r="SLF304" s="39"/>
      <c r="SLG304" s="39"/>
      <c r="SLH304" s="39"/>
      <c r="SLI304" s="39"/>
      <c r="SLJ304" s="39"/>
      <c r="SLK304" s="39"/>
      <c r="SLL304" s="39"/>
      <c r="SLM304" s="39"/>
      <c r="SLN304" s="39"/>
      <c r="SLO304" s="39"/>
      <c r="SLP304" s="39"/>
      <c r="SLQ304" s="39"/>
      <c r="SLR304" s="39"/>
      <c r="SLS304" s="39"/>
      <c r="SLT304" s="39"/>
      <c r="SLU304" s="39"/>
      <c r="SLV304" s="39"/>
      <c r="SLW304" s="39"/>
      <c r="SLX304" s="39"/>
      <c r="SLY304" s="39"/>
      <c r="SLZ304" s="39"/>
      <c r="SMA304" s="39"/>
      <c r="SMB304" s="39"/>
      <c r="SMC304" s="39"/>
      <c r="SMD304" s="39"/>
      <c r="SME304" s="39"/>
      <c r="SMF304" s="39"/>
      <c r="SMG304" s="39"/>
      <c r="SMH304" s="39"/>
      <c r="SMI304" s="39"/>
      <c r="SMJ304" s="39"/>
      <c r="SMK304" s="39"/>
      <c r="SML304" s="39"/>
      <c r="SMM304" s="39"/>
      <c r="SMN304" s="39"/>
      <c r="SMO304" s="39"/>
      <c r="SMP304" s="39"/>
      <c r="SMQ304" s="39"/>
      <c r="SMR304" s="39"/>
      <c r="SMS304" s="39"/>
      <c r="SMT304" s="39"/>
      <c r="SMU304" s="39"/>
      <c r="SMV304" s="39"/>
      <c r="SMW304" s="39"/>
      <c r="SMX304" s="39"/>
      <c r="SMY304" s="39"/>
      <c r="SMZ304" s="39"/>
      <c r="SNA304" s="39"/>
      <c r="SNB304" s="39"/>
      <c r="SNC304" s="39"/>
      <c r="SND304" s="39"/>
      <c r="SNE304" s="39"/>
      <c r="SNF304" s="39"/>
      <c r="SNG304" s="39"/>
      <c r="SNH304" s="39"/>
      <c r="SNI304" s="39"/>
      <c r="SNJ304" s="39"/>
      <c r="SNK304" s="39"/>
      <c r="SNL304" s="39"/>
      <c r="SNM304" s="39"/>
      <c r="SNN304" s="39"/>
      <c r="SNO304" s="39"/>
      <c r="SNP304" s="39"/>
      <c r="SNQ304" s="39"/>
      <c r="SNR304" s="39"/>
      <c r="SNS304" s="39"/>
      <c r="SNT304" s="39"/>
      <c r="SNU304" s="39"/>
      <c r="SNV304" s="39"/>
      <c r="SNW304" s="39"/>
      <c r="SNX304" s="39"/>
      <c r="SNY304" s="39"/>
      <c r="SNZ304" s="39"/>
      <c r="SOA304" s="39"/>
      <c r="SOB304" s="39"/>
      <c r="SOC304" s="39"/>
      <c r="SOD304" s="39"/>
      <c r="SOE304" s="39"/>
      <c r="SOF304" s="39"/>
      <c r="SOG304" s="39"/>
      <c r="SOH304" s="39"/>
      <c r="SOI304" s="39"/>
      <c r="SOJ304" s="39"/>
      <c r="SOK304" s="39"/>
      <c r="SOL304" s="39"/>
      <c r="SOM304" s="39"/>
      <c r="SON304" s="39"/>
      <c r="SOO304" s="39"/>
      <c r="SOP304" s="39"/>
      <c r="SOQ304" s="39"/>
      <c r="SOR304" s="39"/>
      <c r="SOS304" s="39"/>
      <c r="SOT304" s="39"/>
      <c r="SOU304" s="39"/>
      <c r="SOV304" s="39"/>
      <c r="SOW304" s="39"/>
      <c r="SOX304" s="39"/>
      <c r="SOY304" s="39"/>
      <c r="SOZ304" s="39"/>
      <c r="SPA304" s="39"/>
      <c r="SPB304" s="39"/>
      <c r="SPC304" s="39"/>
      <c r="SPD304" s="39"/>
      <c r="SPE304" s="39"/>
      <c r="SPF304" s="39"/>
      <c r="SPG304" s="39"/>
      <c r="SPH304" s="39"/>
      <c r="SPI304" s="39"/>
      <c r="SPJ304" s="39"/>
      <c r="SPK304" s="39"/>
      <c r="SPL304" s="39"/>
      <c r="SPM304" s="39"/>
      <c r="SPN304" s="39"/>
      <c r="SPO304" s="39"/>
      <c r="SPP304" s="39"/>
      <c r="SPQ304" s="39"/>
      <c r="SPR304" s="39"/>
      <c r="SPS304" s="39"/>
      <c r="SPT304" s="39"/>
      <c r="SPU304" s="39"/>
      <c r="SPV304" s="39"/>
      <c r="SPW304" s="39"/>
      <c r="SPX304" s="39"/>
      <c r="SPY304" s="39"/>
      <c r="SPZ304" s="39"/>
      <c r="SQA304" s="39"/>
      <c r="SQB304" s="39"/>
      <c r="SQC304" s="39"/>
      <c r="SQD304" s="39"/>
      <c r="SQE304" s="39"/>
      <c r="SQF304" s="39"/>
      <c r="SQG304" s="39"/>
      <c r="SQH304" s="39"/>
      <c r="SQI304" s="39"/>
      <c r="SQJ304" s="39"/>
      <c r="SQK304" s="39"/>
      <c r="SQL304" s="39"/>
      <c r="SQM304" s="39"/>
      <c r="SQN304" s="39"/>
      <c r="SQO304" s="39"/>
      <c r="SQP304" s="39"/>
      <c r="SQQ304" s="39"/>
      <c r="SQR304" s="39"/>
      <c r="SQS304" s="39"/>
      <c r="SQT304" s="39"/>
      <c r="SQU304" s="39"/>
      <c r="SQV304" s="39"/>
      <c r="SQW304" s="39"/>
      <c r="SQX304" s="39"/>
      <c r="SQY304" s="39"/>
      <c r="SQZ304" s="39"/>
      <c r="SRA304" s="39"/>
      <c r="SRB304" s="39"/>
      <c r="SRC304" s="39"/>
      <c r="SRD304" s="39"/>
      <c r="SRE304" s="39"/>
      <c r="SRF304" s="39"/>
      <c r="SRG304" s="39"/>
      <c r="SRH304" s="39"/>
      <c r="SRI304" s="39"/>
      <c r="SRJ304" s="39"/>
      <c r="SRK304" s="39"/>
      <c r="SRL304" s="39"/>
      <c r="SRM304" s="39"/>
      <c r="SRN304" s="39"/>
      <c r="SRO304" s="39"/>
      <c r="SRP304" s="39"/>
      <c r="SRQ304" s="39"/>
      <c r="SRR304" s="39"/>
      <c r="SRS304" s="39"/>
      <c r="SRT304" s="39"/>
      <c r="SRU304" s="39"/>
      <c r="SRV304" s="39"/>
      <c r="SRW304" s="39"/>
      <c r="SRX304" s="39"/>
      <c r="SRY304" s="39"/>
      <c r="SRZ304" s="39"/>
      <c r="SSA304" s="39"/>
      <c r="SSB304" s="39"/>
      <c r="SSC304" s="39"/>
      <c r="SSD304" s="39"/>
      <c r="SSE304" s="39"/>
      <c r="SSF304" s="39"/>
      <c r="SSG304" s="39"/>
      <c r="SSH304" s="39"/>
      <c r="SSI304" s="39"/>
      <c r="SSJ304" s="39"/>
      <c r="SSK304" s="39"/>
      <c r="SSL304" s="39"/>
      <c r="SSM304" s="39"/>
      <c r="SSN304" s="39"/>
      <c r="SSO304" s="39"/>
      <c r="SSP304" s="39"/>
      <c r="SSQ304" s="39"/>
      <c r="SSR304" s="39"/>
      <c r="SSS304" s="39"/>
      <c r="SST304" s="39"/>
      <c r="SSU304" s="39"/>
      <c r="SSV304" s="39"/>
      <c r="SSW304" s="39"/>
      <c r="SSX304" s="39"/>
      <c r="SSY304" s="39"/>
      <c r="SSZ304" s="39"/>
      <c r="STA304" s="39"/>
      <c r="STB304" s="39"/>
      <c r="STC304" s="39"/>
      <c r="STD304" s="39"/>
      <c r="STE304" s="39"/>
      <c r="STF304" s="39"/>
      <c r="STG304" s="39"/>
      <c r="STH304" s="39"/>
      <c r="STI304" s="39"/>
      <c r="STJ304" s="39"/>
      <c r="STK304" s="39"/>
      <c r="STL304" s="39"/>
      <c r="STM304" s="39"/>
      <c r="STN304" s="39"/>
      <c r="STO304" s="39"/>
      <c r="STP304" s="39"/>
      <c r="STQ304" s="39"/>
      <c r="STR304" s="39"/>
      <c r="STS304" s="39"/>
      <c r="STT304" s="39"/>
      <c r="STU304" s="39"/>
      <c r="STV304" s="39"/>
      <c r="STW304" s="39"/>
      <c r="STX304" s="39"/>
      <c r="STY304" s="39"/>
      <c r="STZ304" s="39"/>
      <c r="SUA304" s="39"/>
      <c r="SUB304" s="39"/>
      <c r="SUC304" s="39"/>
      <c r="SUD304" s="39"/>
      <c r="SUE304" s="39"/>
      <c r="SUF304" s="39"/>
      <c r="SUG304" s="39"/>
      <c r="SUH304" s="39"/>
      <c r="SUI304" s="39"/>
      <c r="SUJ304" s="39"/>
      <c r="SUK304" s="39"/>
      <c r="SUL304" s="39"/>
      <c r="SUM304" s="39"/>
      <c r="SUN304" s="39"/>
      <c r="SUO304" s="39"/>
      <c r="SUP304" s="39"/>
      <c r="SUQ304" s="39"/>
      <c r="SUR304" s="39"/>
      <c r="SUS304" s="39"/>
      <c r="SUT304" s="39"/>
      <c r="SUU304" s="39"/>
      <c r="SUV304" s="39"/>
      <c r="SUW304" s="39"/>
      <c r="SUX304" s="39"/>
      <c r="SUY304" s="39"/>
      <c r="SUZ304" s="39"/>
      <c r="SVA304" s="39"/>
      <c r="SVB304" s="39"/>
      <c r="SVC304" s="39"/>
      <c r="SVD304" s="39"/>
      <c r="SVE304" s="39"/>
      <c r="SVF304" s="39"/>
      <c r="SVG304" s="39"/>
      <c r="SVH304" s="39"/>
      <c r="SVI304" s="39"/>
      <c r="SVJ304" s="39"/>
      <c r="SVK304" s="39"/>
      <c r="SVL304" s="39"/>
      <c r="SVM304" s="39"/>
      <c r="SVN304" s="39"/>
      <c r="SVO304" s="39"/>
      <c r="SVP304" s="39"/>
      <c r="SVQ304" s="39"/>
      <c r="SVR304" s="39"/>
      <c r="SVS304" s="39"/>
      <c r="SVT304" s="39"/>
      <c r="SVU304" s="39"/>
      <c r="SVV304" s="39"/>
      <c r="SVW304" s="39"/>
      <c r="SVX304" s="39"/>
      <c r="SVY304" s="39"/>
      <c r="SVZ304" s="39"/>
      <c r="SWA304" s="39"/>
      <c r="SWB304" s="39"/>
      <c r="SWC304" s="39"/>
      <c r="SWD304" s="39"/>
      <c r="SWE304" s="39"/>
      <c r="SWF304" s="39"/>
      <c r="SWG304" s="39"/>
      <c r="SWH304" s="39"/>
      <c r="SWI304" s="39"/>
      <c r="SWJ304" s="39"/>
      <c r="SWK304" s="39"/>
      <c r="SWL304" s="39"/>
      <c r="SWM304" s="39"/>
      <c r="SWN304" s="39"/>
      <c r="SWO304" s="39"/>
      <c r="SWP304" s="39"/>
      <c r="SWQ304" s="39"/>
      <c r="SWR304" s="39"/>
      <c r="SWS304" s="39"/>
      <c r="SWT304" s="39"/>
      <c r="SWU304" s="39"/>
      <c r="SWV304" s="39"/>
      <c r="SWW304" s="39"/>
      <c r="SWX304" s="39"/>
      <c r="SWY304" s="39"/>
      <c r="SWZ304" s="39"/>
      <c r="SXA304" s="39"/>
      <c r="SXB304" s="39"/>
      <c r="SXC304" s="39"/>
      <c r="SXD304" s="39"/>
      <c r="SXE304" s="39"/>
      <c r="SXF304" s="39"/>
      <c r="SXG304" s="39"/>
      <c r="SXH304" s="39"/>
      <c r="SXI304" s="39"/>
      <c r="SXJ304" s="39"/>
      <c r="SXK304" s="39"/>
      <c r="SXL304" s="39"/>
      <c r="SXM304" s="39"/>
      <c r="SXN304" s="39"/>
      <c r="SXO304" s="39"/>
      <c r="SXP304" s="39"/>
      <c r="SXQ304" s="39"/>
      <c r="SXR304" s="39"/>
      <c r="SXS304" s="39"/>
      <c r="SXT304" s="39"/>
      <c r="SXU304" s="39"/>
      <c r="SXV304" s="39"/>
      <c r="SXW304" s="39"/>
      <c r="SXX304" s="39"/>
      <c r="SXY304" s="39"/>
      <c r="SXZ304" s="39"/>
      <c r="SYA304" s="39"/>
      <c r="SYB304" s="39"/>
      <c r="SYC304" s="39"/>
      <c r="SYD304" s="39"/>
      <c r="SYE304" s="39"/>
      <c r="SYF304" s="39"/>
      <c r="SYG304" s="39"/>
      <c r="SYH304" s="39"/>
      <c r="SYI304" s="39"/>
      <c r="SYJ304" s="39"/>
      <c r="SYK304" s="39"/>
      <c r="SYL304" s="39"/>
      <c r="SYM304" s="39"/>
      <c r="SYN304" s="39"/>
      <c r="SYO304" s="39"/>
      <c r="SYP304" s="39"/>
      <c r="SYQ304" s="39"/>
      <c r="SYR304" s="39"/>
      <c r="SYS304" s="39"/>
      <c r="SYT304" s="39"/>
      <c r="SYU304" s="39"/>
      <c r="SYV304" s="39"/>
      <c r="SYW304" s="39"/>
      <c r="SYX304" s="39"/>
      <c r="SYY304" s="39"/>
      <c r="SYZ304" s="39"/>
      <c r="SZA304" s="39"/>
      <c r="SZB304" s="39"/>
      <c r="SZC304" s="39"/>
      <c r="SZD304" s="39"/>
      <c r="SZE304" s="39"/>
      <c r="SZF304" s="39"/>
      <c r="SZG304" s="39"/>
      <c r="SZH304" s="39"/>
      <c r="SZI304" s="39"/>
      <c r="SZJ304" s="39"/>
      <c r="SZK304" s="39"/>
      <c r="SZL304" s="39"/>
      <c r="SZM304" s="39"/>
      <c r="SZN304" s="39"/>
      <c r="SZO304" s="39"/>
      <c r="SZP304" s="39"/>
      <c r="SZQ304" s="39"/>
      <c r="SZR304" s="39"/>
      <c r="SZS304" s="39"/>
      <c r="SZT304" s="39"/>
      <c r="SZU304" s="39"/>
      <c r="SZV304" s="39"/>
      <c r="SZW304" s="39"/>
      <c r="SZX304" s="39"/>
      <c r="SZY304" s="39"/>
      <c r="SZZ304" s="39"/>
      <c r="TAA304" s="39"/>
      <c r="TAB304" s="39"/>
      <c r="TAC304" s="39"/>
      <c r="TAD304" s="39"/>
      <c r="TAE304" s="39"/>
      <c r="TAF304" s="39"/>
      <c r="TAG304" s="39"/>
      <c r="TAH304" s="39"/>
      <c r="TAI304" s="39"/>
      <c r="TAJ304" s="39"/>
      <c r="TAK304" s="39"/>
      <c r="TAL304" s="39"/>
      <c r="TAM304" s="39"/>
      <c r="TAN304" s="39"/>
      <c r="TAO304" s="39"/>
      <c r="TAP304" s="39"/>
      <c r="TAQ304" s="39"/>
      <c r="TAR304" s="39"/>
      <c r="TAS304" s="39"/>
      <c r="TAT304" s="39"/>
      <c r="TAU304" s="39"/>
      <c r="TAV304" s="39"/>
      <c r="TAW304" s="39"/>
      <c r="TAX304" s="39"/>
      <c r="TAY304" s="39"/>
      <c r="TAZ304" s="39"/>
      <c r="TBA304" s="39"/>
      <c r="TBB304" s="39"/>
      <c r="TBC304" s="39"/>
      <c r="TBD304" s="39"/>
      <c r="TBE304" s="39"/>
      <c r="TBF304" s="39"/>
      <c r="TBG304" s="39"/>
      <c r="TBH304" s="39"/>
      <c r="TBI304" s="39"/>
      <c r="TBJ304" s="39"/>
      <c r="TBK304" s="39"/>
      <c r="TBL304" s="39"/>
      <c r="TBM304" s="39"/>
      <c r="TBN304" s="39"/>
      <c r="TBO304" s="39"/>
      <c r="TBP304" s="39"/>
      <c r="TBQ304" s="39"/>
      <c r="TBR304" s="39"/>
      <c r="TBS304" s="39"/>
      <c r="TBT304" s="39"/>
      <c r="TBU304" s="39"/>
      <c r="TBV304" s="39"/>
      <c r="TBW304" s="39"/>
      <c r="TBX304" s="39"/>
      <c r="TBY304" s="39"/>
      <c r="TBZ304" s="39"/>
      <c r="TCA304" s="39"/>
      <c r="TCB304" s="39"/>
      <c r="TCC304" s="39"/>
      <c r="TCD304" s="39"/>
      <c r="TCE304" s="39"/>
      <c r="TCF304" s="39"/>
      <c r="TCG304" s="39"/>
      <c r="TCH304" s="39"/>
      <c r="TCI304" s="39"/>
      <c r="TCJ304" s="39"/>
      <c r="TCK304" s="39"/>
      <c r="TCL304" s="39"/>
      <c r="TCM304" s="39"/>
      <c r="TCN304" s="39"/>
      <c r="TCO304" s="39"/>
      <c r="TCP304" s="39"/>
      <c r="TCQ304" s="39"/>
      <c r="TCR304" s="39"/>
      <c r="TCS304" s="39"/>
      <c r="TCT304" s="39"/>
      <c r="TCU304" s="39"/>
      <c r="TCV304" s="39"/>
      <c r="TCW304" s="39"/>
      <c r="TCX304" s="39"/>
      <c r="TCY304" s="39"/>
      <c r="TCZ304" s="39"/>
      <c r="TDA304" s="39"/>
      <c r="TDB304" s="39"/>
      <c r="TDC304" s="39"/>
      <c r="TDD304" s="39"/>
      <c r="TDE304" s="39"/>
      <c r="TDF304" s="39"/>
      <c r="TDG304" s="39"/>
      <c r="TDH304" s="39"/>
      <c r="TDI304" s="39"/>
      <c r="TDJ304" s="39"/>
      <c r="TDK304" s="39"/>
      <c r="TDL304" s="39"/>
      <c r="TDM304" s="39"/>
      <c r="TDN304" s="39"/>
      <c r="TDO304" s="39"/>
      <c r="TDP304" s="39"/>
      <c r="TDQ304" s="39"/>
      <c r="TDR304" s="39"/>
      <c r="TDS304" s="39"/>
      <c r="TDT304" s="39"/>
      <c r="TDU304" s="39"/>
      <c r="TDV304" s="39"/>
      <c r="TDW304" s="39"/>
      <c r="TDX304" s="39"/>
      <c r="TDY304" s="39"/>
      <c r="TDZ304" s="39"/>
      <c r="TEA304" s="39"/>
      <c r="TEB304" s="39"/>
      <c r="TEC304" s="39"/>
      <c r="TED304" s="39"/>
      <c r="TEE304" s="39"/>
      <c r="TEF304" s="39"/>
      <c r="TEG304" s="39"/>
      <c r="TEH304" s="39"/>
      <c r="TEI304" s="39"/>
      <c r="TEJ304" s="39"/>
      <c r="TEK304" s="39"/>
      <c r="TEL304" s="39"/>
      <c r="TEM304" s="39"/>
      <c r="TEN304" s="39"/>
      <c r="TEO304" s="39"/>
      <c r="TEP304" s="39"/>
      <c r="TEQ304" s="39"/>
      <c r="TER304" s="39"/>
      <c r="TES304" s="39"/>
      <c r="TET304" s="39"/>
      <c r="TEU304" s="39"/>
      <c r="TEV304" s="39"/>
      <c r="TEW304" s="39"/>
      <c r="TEX304" s="39"/>
      <c r="TEY304" s="39"/>
      <c r="TEZ304" s="39"/>
      <c r="TFA304" s="39"/>
      <c r="TFB304" s="39"/>
      <c r="TFC304" s="39"/>
      <c r="TFD304" s="39"/>
      <c r="TFE304" s="39"/>
      <c r="TFF304" s="39"/>
      <c r="TFG304" s="39"/>
      <c r="TFH304" s="39"/>
      <c r="TFI304" s="39"/>
      <c r="TFJ304" s="39"/>
      <c r="TFK304" s="39"/>
      <c r="TFL304" s="39"/>
      <c r="TFM304" s="39"/>
      <c r="TFN304" s="39"/>
      <c r="TFO304" s="39"/>
      <c r="TFP304" s="39"/>
      <c r="TFQ304" s="39"/>
      <c r="TFR304" s="39"/>
      <c r="TFS304" s="39"/>
      <c r="TFT304" s="39"/>
      <c r="TFU304" s="39"/>
      <c r="TFV304" s="39"/>
      <c r="TFW304" s="39"/>
      <c r="TFX304" s="39"/>
      <c r="TFY304" s="39"/>
      <c r="TFZ304" s="39"/>
      <c r="TGA304" s="39"/>
      <c r="TGB304" s="39"/>
      <c r="TGC304" s="39"/>
      <c r="TGD304" s="39"/>
      <c r="TGE304" s="39"/>
      <c r="TGF304" s="39"/>
      <c r="TGG304" s="39"/>
      <c r="TGH304" s="39"/>
      <c r="TGI304" s="39"/>
      <c r="TGJ304" s="39"/>
      <c r="TGK304" s="39"/>
      <c r="TGL304" s="39"/>
      <c r="TGM304" s="39"/>
      <c r="TGN304" s="39"/>
      <c r="TGO304" s="39"/>
      <c r="TGP304" s="39"/>
      <c r="TGQ304" s="39"/>
      <c r="TGR304" s="39"/>
      <c r="TGS304" s="39"/>
      <c r="TGT304" s="39"/>
      <c r="TGU304" s="39"/>
      <c r="TGV304" s="39"/>
      <c r="TGW304" s="39"/>
      <c r="TGX304" s="39"/>
      <c r="TGY304" s="39"/>
      <c r="TGZ304" s="39"/>
      <c r="THA304" s="39"/>
      <c r="THB304" s="39"/>
      <c r="THC304" s="39"/>
      <c r="THD304" s="39"/>
      <c r="THE304" s="39"/>
      <c r="THF304" s="39"/>
      <c r="THG304" s="39"/>
      <c r="THH304" s="39"/>
      <c r="THI304" s="39"/>
      <c r="THJ304" s="39"/>
      <c r="THK304" s="39"/>
      <c r="THL304" s="39"/>
      <c r="THM304" s="39"/>
      <c r="THN304" s="39"/>
      <c r="THO304" s="39"/>
      <c r="THP304" s="39"/>
      <c r="THQ304" s="39"/>
      <c r="THR304" s="39"/>
      <c r="THS304" s="39"/>
      <c r="THT304" s="39"/>
      <c r="THU304" s="39"/>
      <c r="THV304" s="39"/>
      <c r="THW304" s="39"/>
      <c r="THX304" s="39"/>
      <c r="THY304" s="39"/>
      <c r="THZ304" s="39"/>
      <c r="TIA304" s="39"/>
      <c r="TIB304" s="39"/>
      <c r="TIC304" s="39"/>
      <c r="TID304" s="39"/>
      <c r="TIE304" s="39"/>
      <c r="TIF304" s="39"/>
      <c r="TIG304" s="39"/>
      <c r="TIH304" s="39"/>
      <c r="TII304" s="39"/>
      <c r="TIJ304" s="39"/>
      <c r="TIK304" s="39"/>
      <c r="TIL304" s="39"/>
      <c r="TIM304" s="39"/>
      <c r="TIN304" s="39"/>
      <c r="TIO304" s="39"/>
      <c r="TIP304" s="39"/>
      <c r="TIQ304" s="39"/>
      <c r="TIR304" s="39"/>
      <c r="TIS304" s="39"/>
      <c r="TIT304" s="39"/>
      <c r="TIU304" s="39"/>
      <c r="TIV304" s="39"/>
      <c r="TIW304" s="39"/>
      <c r="TIX304" s="39"/>
      <c r="TIY304" s="39"/>
      <c r="TIZ304" s="39"/>
      <c r="TJA304" s="39"/>
      <c r="TJB304" s="39"/>
      <c r="TJC304" s="39"/>
      <c r="TJD304" s="39"/>
      <c r="TJE304" s="39"/>
      <c r="TJF304" s="39"/>
      <c r="TJG304" s="39"/>
      <c r="TJH304" s="39"/>
      <c r="TJI304" s="39"/>
      <c r="TJJ304" s="39"/>
      <c r="TJK304" s="39"/>
      <c r="TJL304" s="39"/>
      <c r="TJM304" s="39"/>
      <c r="TJN304" s="39"/>
      <c r="TJO304" s="39"/>
      <c r="TJP304" s="39"/>
      <c r="TJQ304" s="39"/>
      <c r="TJR304" s="39"/>
      <c r="TJS304" s="39"/>
      <c r="TJT304" s="39"/>
      <c r="TJU304" s="39"/>
      <c r="TJV304" s="39"/>
      <c r="TJW304" s="39"/>
      <c r="TJX304" s="39"/>
      <c r="TJY304" s="39"/>
      <c r="TJZ304" s="39"/>
      <c r="TKA304" s="39"/>
      <c r="TKB304" s="39"/>
      <c r="TKC304" s="39"/>
      <c r="TKD304" s="39"/>
      <c r="TKE304" s="39"/>
      <c r="TKF304" s="39"/>
      <c r="TKG304" s="39"/>
      <c r="TKH304" s="39"/>
      <c r="TKI304" s="39"/>
      <c r="TKJ304" s="39"/>
      <c r="TKK304" s="39"/>
      <c r="TKL304" s="39"/>
      <c r="TKM304" s="39"/>
      <c r="TKN304" s="39"/>
      <c r="TKO304" s="39"/>
      <c r="TKP304" s="39"/>
      <c r="TKQ304" s="39"/>
      <c r="TKR304" s="39"/>
      <c r="TKS304" s="39"/>
      <c r="TKT304" s="39"/>
      <c r="TKU304" s="39"/>
      <c r="TKV304" s="39"/>
      <c r="TKW304" s="39"/>
      <c r="TKX304" s="39"/>
      <c r="TKY304" s="39"/>
      <c r="TKZ304" s="39"/>
      <c r="TLA304" s="39"/>
      <c r="TLB304" s="39"/>
      <c r="TLC304" s="39"/>
      <c r="TLD304" s="39"/>
      <c r="TLE304" s="39"/>
      <c r="TLF304" s="39"/>
      <c r="TLG304" s="39"/>
      <c r="TLH304" s="39"/>
      <c r="TLI304" s="39"/>
      <c r="TLJ304" s="39"/>
      <c r="TLK304" s="39"/>
      <c r="TLL304" s="39"/>
      <c r="TLM304" s="39"/>
      <c r="TLN304" s="39"/>
      <c r="TLO304" s="39"/>
      <c r="TLP304" s="39"/>
      <c r="TLQ304" s="39"/>
      <c r="TLR304" s="39"/>
      <c r="TLS304" s="39"/>
      <c r="TLT304" s="39"/>
      <c r="TLU304" s="39"/>
      <c r="TLV304" s="39"/>
      <c r="TLW304" s="39"/>
      <c r="TLX304" s="39"/>
      <c r="TLY304" s="39"/>
      <c r="TLZ304" s="39"/>
      <c r="TMA304" s="39"/>
      <c r="TMB304" s="39"/>
      <c r="TMC304" s="39"/>
      <c r="TMD304" s="39"/>
      <c r="TME304" s="39"/>
      <c r="TMF304" s="39"/>
      <c r="TMG304" s="39"/>
      <c r="TMH304" s="39"/>
      <c r="TMI304" s="39"/>
      <c r="TMJ304" s="39"/>
      <c r="TMK304" s="39"/>
      <c r="TML304" s="39"/>
      <c r="TMM304" s="39"/>
      <c r="TMN304" s="39"/>
      <c r="TMO304" s="39"/>
      <c r="TMP304" s="39"/>
      <c r="TMQ304" s="39"/>
      <c r="TMR304" s="39"/>
      <c r="TMS304" s="39"/>
      <c r="TMT304" s="39"/>
      <c r="TMU304" s="39"/>
      <c r="TMV304" s="39"/>
      <c r="TMW304" s="39"/>
      <c r="TMX304" s="39"/>
      <c r="TMY304" s="39"/>
      <c r="TMZ304" s="39"/>
      <c r="TNA304" s="39"/>
      <c r="TNB304" s="39"/>
      <c r="TNC304" s="39"/>
      <c r="TND304" s="39"/>
      <c r="TNE304" s="39"/>
      <c r="TNF304" s="39"/>
      <c r="TNG304" s="39"/>
      <c r="TNH304" s="39"/>
      <c r="TNI304" s="39"/>
      <c r="TNJ304" s="39"/>
      <c r="TNK304" s="39"/>
      <c r="TNL304" s="39"/>
      <c r="TNM304" s="39"/>
      <c r="TNN304" s="39"/>
      <c r="TNO304" s="39"/>
      <c r="TNP304" s="39"/>
      <c r="TNQ304" s="39"/>
      <c r="TNR304" s="39"/>
      <c r="TNS304" s="39"/>
      <c r="TNT304" s="39"/>
      <c r="TNU304" s="39"/>
      <c r="TNV304" s="39"/>
      <c r="TNW304" s="39"/>
      <c r="TNX304" s="39"/>
      <c r="TNY304" s="39"/>
      <c r="TNZ304" s="39"/>
      <c r="TOA304" s="39"/>
      <c r="TOB304" s="39"/>
      <c r="TOC304" s="39"/>
      <c r="TOD304" s="39"/>
      <c r="TOE304" s="39"/>
      <c r="TOF304" s="39"/>
      <c r="TOG304" s="39"/>
      <c r="TOH304" s="39"/>
      <c r="TOI304" s="39"/>
      <c r="TOJ304" s="39"/>
      <c r="TOK304" s="39"/>
      <c r="TOL304" s="39"/>
      <c r="TOM304" s="39"/>
      <c r="TON304" s="39"/>
      <c r="TOO304" s="39"/>
      <c r="TOP304" s="39"/>
      <c r="TOQ304" s="39"/>
      <c r="TOR304" s="39"/>
      <c r="TOS304" s="39"/>
      <c r="TOT304" s="39"/>
      <c r="TOU304" s="39"/>
      <c r="TOV304" s="39"/>
      <c r="TOW304" s="39"/>
      <c r="TOX304" s="39"/>
      <c r="TOY304" s="39"/>
      <c r="TOZ304" s="39"/>
      <c r="TPA304" s="39"/>
      <c r="TPB304" s="39"/>
      <c r="TPC304" s="39"/>
      <c r="TPD304" s="39"/>
      <c r="TPE304" s="39"/>
      <c r="TPF304" s="39"/>
      <c r="TPG304" s="39"/>
      <c r="TPH304" s="39"/>
      <c r="TPI304" s="39"/>
      <c r="TPJ304" s="39"/>
      <c r="TPK304" s="39"/>
      <c r="TPL304" s="39"/>
      <c r="TPM304" s="39"/>
      <c r="TPN304" s="39"/>
      <c r="TPO304" s="39"/>
      <c r="TPP304" s="39"/>
      <c r="TPQ304" s="39"/>
      <c r="TPR304" s="39"/>
      <c r="TPS304" s="39"/>
      <c r="TPT304" s="39"/>
      <c r="TPU304" s="39"/>
      <c r="TPV304" s="39"/>
      <c r="TPW304" s="39"/>
      <c r="TPX304" s="39"/>
      <c r="TPY304" s="39"/>
      <c r="TPZ304" s="39"/>
      <c r="TQA304" s="39"/>
      <c r="TQB304" s="39"/>
      <c r="TQC304" s="39"/>
      <c r="TQD304" s="39"/>
      <c r="TQE304" s="39"/>
      <c r="TQF304" s="39"/>
      <c r="TQG304" s="39"/>
      <c r="TQH304" s="39"/>
      <c r="TQI304" s="39"/>
      <c r="TQJ304" s="39"/>
      <c r="TQK304" s="39"/>
      <c r="TQL304" s="39"/>
      <c r="TQM304" s="39"/>
      <c r="TQN304" s="39"/>
      <c r="TQO304" s="39"/>
      <c r="TQP304" s="39"/>
      <c r="TQQ304" s="39"/>
      <c r="TQR304" s="39"/>
      <c r="TQS304" s="39"/>
      <c r="TQT304" s="39"/>
      <c r="TQU304" s="39"/>
      <c r="TQV304" s="39"/>
      <c r="TQW304" s="39"/>
      <c r="TQX304" s="39"/>
      <c r="TQY304" s="39"/>
      <c r="TQZ304" s="39"/>
      <c r="TRA304" s="39"/>
      <c r="TRB304" s="39"/>
      <c r="TRC304" s="39"/>
      <c r="TRD304" s="39"/>
      <c r="TRE304" s="39"/>
      <c r="TRF304" s="39"/>
      <c r="TRG304" s="39"/>
      <c r="TRH304" s="39"/>
      <c r="TRI304" s="39"/>
      <c r="TRJ304" s="39"/>
      <c r="TRK304" s="39"/>
      <c r="TRL304" s="39"/>
      <c r="TRM304" s="39"/>
      <c r="TRN304" s="39"/>
      <c r="TRO304" s="39"/>
      <c r="TRP304" s="39"/>
      <c r="TRQ304" s="39"/>
      <c r="TRR304" s="39"/>
      <c r="TRS304" s="39"/>
      <c r="TRT304" s="39"/>
      <c r="TRU304" s="39"/>
      <c r="TRV304" s="39"/>
      <c r="TRW304" s="39"/>
      <c r="TRX304" s="39"/>
      <c r="TRY304" s="39"/>
      <c r="TRZ304" s="39"/>
      <c r="TSA304" s="39"/>
      <c r="TSB304" s="39"/>
      <c r="TSC304" s="39"/>
      <c r="TSD304" s="39"/>
      <c r="TSE304" s="39"/>
      <c r="TSF304" s="39"/>
      <c r="TSG304" s="39"/>
      <c r="TSH304" s="39"/>
      <c r="TSI304" s="39"/>
      <c r="TSJ304" s="39"/>
      <c r="TSK304" s="39"/>
      <c r="TSL304" s="39"/>
      <c r="TSM304" s="39"/>
      <c r="TSN304" s="39"/>
      <c r="TSO304" s="39"/>
      <c r="TSP304" s="39"/>
      <c r="TSQ304" s="39"/>
      <c r="TSR304" s="39"/>
      <c r="TSS304" s="39"/>
      <c r="TST304" s="39"/>
      <c r="TSU304" s="39"/>
      <c r="TSV304" s="39"/>
      <c r="TSW304" s="39"/>
      <c r="TSX304" s="39"/>
      <c r="TSY304" s="39"/>
      <c r="TSZ304" s="39"/>
      <c r="TTA304" s="39"/>
      <c r="TTB304" s="39"/>
      <c r="TTC304" s="39"/>
      <c r="TTD304" s="39"/>
      <c r="TTE304" s="39"/>
      <c r="TTF304" s="39"/>
      <c r="TTG304" s="39"/>
      <c r="TTH304" s="39"/>
      <c r="TTI304" s="39"/>
      <c r="TTJ304" s="39"/>
      <c r="TTK304" s="39"/>
      <c r="TTL304" s="39"/>
      <c r="TTM304" s="39"/>
      <c r="TTN304" s="39"/>
      <c r="TTO304" s="39"/>
      <c r="TTP304" s="39"/>
      <c r="TTQ304" s="39"/>
      <c r="TTR304" s="39"/>
      <c r="TTS304" s="39"/>
      <c r="TTT304" s="39"/>
      <c r="TTU304" s="39"/>
      <c r="TTV304" s="39"/>
      <c r="TTW304" s="39"/>
      <c r="TTX304" s="39"/>
      <c r="TTY304" s="39"/>
      <c r="TTZ304" s="39"/>
      <c r="TUA304" s="39"/>
      <c r="TUB304" s="39"/>
      <c r="TUC304" s="39"/>
      <c r="TUD304" s="39"/>
      <c r="TUE304" s="39"/>
      <c r="TUF304" s="39"/>
      <c r="TUG304" s="39"/>
      <c r="TUH304" s="39"/>
      <c r="TUI304" s="39"/>
      <c r="TUJ304" s="39"/>
      <c r="TUK304" s="39"/>
      <c r="TUL304" s="39"/>
      <c r="TUM304" s="39"/>
      <c r="TUN304" s="39"/>
      <c r="TUO304" s="39"/>
      <c r="TUP304" s="39"/>
      <c r="TUQ304" s="39"/>
      <c r="TUR304" s="39"/>
      <c r="TUS304" s="39"/>
      <c r="TUT304" s="39"/>
      <c r="TUU304" s="39"/>
      <c r="TUV304" s="39"/>
      <c r="TUW304" s="39"/>
      <c r="TUX304" s="39"/>
      <c r="TUY304" s="39"/>
      <c r="TUZ304" s="39"/>
      <c r="TVA304" s="39"/>
      <c r="TVB304" s="39"/>
      <c r="TVC304" s="39"/>
      <c r="TVD304" s="39"/>
      <c r="TVE304" s="39"/>
      <c r="TVF304" s="39"/>
      <c r="TVG304" s="39"/>
      <c r="TVH304" s="39"/>
      <c r="TVI304" s="39"/>
      <c r="TVJ304" s="39"/>
      <c r="TVK304" s="39"/>
      <c r="TVL304" s="39"/>
      <c r="TVM304" s="39"/>
      <c r="TVN304" s="39"/>
      <c r="TVO304" s="39"/>
      <c r="TVP304" s="39"/>
      <c r="TVQ304" s="39"/>
      <c r="TVR304" s="39"/>
      <c r="TVS304" s="39"/>
      <c r="TVT304" s="39"/>
      <c r="TVU304" s="39"/>
      <c r="TVV304" s="39"/>
      <c r="TVW304" s="39"/>
      <c r="TVX304" s="39"/>
      <c r="TVY304" s="39"/>
      <c r="TVZ304" s="39"/>
      <c r="TWA304" s="39"/>
      <c r="TWB304" s="39"/>
      <c r="TWC304" s="39"/>
      <c r="TWD304" s="39"/>
      <c r="TWE304" s="39"/>
      <c r="TWF304" s="39"/>
      <c r="TWG304" s="39"/>
      <c r="TWH304" s="39"/>
      <c r="TWI304" s="39"/>
      <c r="TWJ304" s="39"/>
      <c r="TWK304" s="39"/>
      <c r="TWL304" s="39"/>
      <c r="TWM304" s="39"/>
      <c r="TWN304" s="39"/>
      <c r="TWO304" s="39"/>
      <c r="TWP304" s="39"/>
      <c r="TWQ304" s="39"/>
      <c r="TWR304" s="39"/>
      <c r="TWS304" s="39"/>
      <c r="TWT304" s="39"/>
      <c r="TWU304" s="39"/>
      <c r="TWV304" s="39"/>
      <c r="TWW304" s="39"/>
      <c r="TWX304" s="39"/>
      <c r="TWY304" s="39"/>
      <c r="TWZ304" s="39"/>
      <c r="TXA304" s="39"/>
      <c r="TXB304" s="39"/>
      <c r="TXC304" s="39"/>
      <c r="TXD304" s="39"/>
      <c r="TXE304" s="39"/>
      <c r="TXF304" s="39"/>
      <c r="TXG304" s="39"/>
      <c r="TXH304" s="39"/>
      <c r="TXI304" s="39"/>
      <c r="TXJ304" s="39"/>
      <c r="TXK304" s="39"/>
      <c r="TXL304" s="39"/>
      <c r="TXM304" s="39"/>
      <c r="TXN304" s="39"/>
      <c r="TXO304" s="39"/>
      <c r="TXP304" s="39"/>
      <c r="TXQ304" s="39"/>
      <c r="TXR304" s="39"/>
      <c r="TXS304" s="39"/>
      <c r="TXT304" s="39"/>
      <c r="TXU304" s="39"/>
      <c r="TXV304" s="39"/>
      <c r="TXW304" s="39"/>
      <c r="TXX304" s="39"/>
      <c r="TXY304" s="39"/>
      <c r="TXZ304" s="39"/>
      <c r="TYA304" s="39"/>
      <c r="TYB304" s="39"/>
      <c r="TYC304" s="39"/>
      <c r="TYD304" s="39"/>
      <c r="TYE304" s="39"/>
      <c r="TYF304" s="39"/>
      <c r="TYG304" s="39"/>
      <c r="TYH304" s="39"/>
      <c r="TYI304" s="39"/>
      <c r="TYJ304" s="39"/>
      <c r="TYK304" s="39"/>
      <c r="TYL304" s="39"/>
      <c r="TYM304" s="39"/>
      <c r="TYN304" s="39"/>
      <c r="TYO304" s="39"/>
      <c r="TYP304" s="39"/>
      <c r="TYQ304" s="39"/>
      <c r="TYR304" s="39"/>
      <c r="TYS304" s="39"/>
      <c r="TYT304" s="39"/>
      <c r="TYU304" s="39"/>
      <c r="TYV304" s="39"/>
      <c r="TYW304" s="39"/>
      <c r="TYX304" s="39"/>
      <c r="TYY304" s="39"/>
      <c r="TYZ304" s="39"/>
      <c r="TZA304" s="39"/>
      <c r="TZB304" s="39"/>
      <c r="TZC304" s="39"/>
      <c r="TZD304" s="39"/>
      <c r="TZE304" s="39"/>
      <c r="TZF304" s="39"/>
      <c r="TZG304" s="39"/>
      <c r="TZH304" s="39"/>
      <c r="TZI304" s="39"/>
      <c r="TZJ304" s="39"/>
      <c r="TZK304" s="39"/>
      <c r="TZL304" s="39"/>
      <c r="TZM304" s="39"/>
      <c r="TZN304" s="39"/>
      <c r="TZO304" s="39"/>
      <c r="TZP304" s="39"/>
      <c r="TZQ304" s="39"/>
      <c r="TZR304" s="39"/>
      <c r="TZS304" s="39"/>
      <c r="TZT304" s="39"/>
      <c r="TZU304" s="39"/>
      <c r="TZV304" s="39"/>
      <c r="TZW304" s="39"/>
      <c r="TZX304" s="39"/>
      <c r="TZY304" s="39"/>
      <c r="TZZ304" s="39"/>
      <c r="UAA304" s="39"/>
      <c r="UAB304" s="39"/>
      <c r="UAC304" s="39"/>
      <c r="UAD304" s="39"/>
      <c r="UAE304" s="39"/>
      <c r="UAF304" s="39"/>
      <c r="UAG304" s="39"/>
      <c r="UAH304" s="39"/>
      <c r="UAI304" s="39"/>
      <c r="UAJ304" s="39"/>
      <c r="UAK304" s="39"/>
      <c r="UAL304" s="39"/>
      <c r="UAM304" s="39"/>
      <c r="UAN304" s="39"/>
      <c r="UAO304" s="39"/>
      <c r="UAP304" s="39"/>
      <c r="UAQ304" s="39"/>
      <c r="UAR304" s="39"/>
      <c r="UAS304" s="39"/>
      <c r="UAT304" s="39"/>
      <c r="UAU304" s="39"/>
      <c r="UAV304" s="39"/>
      <c r="UAW304" s="39"/>
      <c r="UAX304" s="39"/>
      <c r="UAY304" s="39"/>
      <c r="UAZ304" s="39"/>
      <c r="UBA304" s="39"/>
      <c r="UBB304" s="39"/>
      <c r="UBC304" s="39"/>
      <c r="UBD304" s="39"/>
      <c r="UBE304" s="39"/>
      <c r="UBF304" s="39"/>
      <c r="UBG304" s="39"/>
      <c r="UBH304" s="39"/>
      <c r="UBI304" s="39"/>
      <c r="UBJ304" s="39"/>
      <c r="UBK304" s="39"/>
      <c r="UBL304" s="39"/>
      <c r="UBM304" s="39"/>
      <c r="UBN304" s="39"/>
      <c r="UBO304" s="39"/>
      <c r="UBP304" s="39"/>
      <c r="UBQ304" s="39"/>
      <c r="UBR304" s="39"/>
      <c r="UBS304" s="39"/>
      <c r="UBT304" s="39"/>
      <c r="UBU304" s="39"/>
      <c r="UBV304" s="39"/>
      <c r="UBW304" s="39"/>
      <c r="UBX304" s="39"/>
      <c r="UBY304" s="39"/>
      <c r="UBZ304" s="39"/>
      <c r="UCA304" s="39"/>
      <c r="UCB304" s="39"/>
      <c r="UCC304" s="39"/>
      <c r="UCD304" s="39"/>
      <c r="UCE304" s="39"/>
      <c r="UCF304" s="39"/>
      <c r="UCG304" s="39"/>
      <c r="UCH304" s="39"/>
      <c r="UCI304" s="39"/>
      <c r="UCJ304" s="39"/>
      <c r="UCK304" s="39"/>
      <c r="UCL304" s="39"/>
      <c r="UCM304" s="39"/>
      <c r="UCN304" s="39"/>
      <c r="UCO304" s="39"/>
      <c r="UCP304" s="39"/>
      <c r="UCQ304" s="39"/>
      <c r="UCR304" s="39"/>
      <c r="UCS304" s="39"/>
      <c r="UCT304" s="39"/>
      <c r="UCU304" s="39"/>
      <c r="UCV304" s="39"/>
      <c r="UCW304" s="39"/>
      <c r="UCX304" s="39"/>
      <c r="UCY304" s="39"/>
      <c r="UCZ304" s="39"/>
      <c r="UDA304" s="39"/>
      <c r="UDB304" s="39"/>
      <c r="UDC304" s="39"/>
      <c r="UDD304" s="39"/>
      <c r="UDE304" s="39"/>
      <c r="UDF304" s="39"/>
      <c r="UDG304" s="39"/>
      <c r="UDH304" s="39"/>
      <c r="UDI304" s="39"/>
      <c r="UDJ304" s="39"/>
      <c r="UDK304" s="39"/>
      <c r="UDL304" s="39"/>
      <c r="UDM304" s="39"/>
      <c r="UDN304" s="39"/>
      <c r="UDO304" s="39"/>
      <c r="UDP304" s="39"/>
      <c r="UDQ304" s="39"/>
      <c r="UDR304" s="39"/>
      <c r="UDS304" s="39"/>
      <c r="UDT304" s="39"/>
      <c r="UDU304" s="39"/>
      <c r="UDV304" s="39"/>
      <c r="UDW304" s="39"/>
      <c r="UDX304" s="39"/>
      <c r="UDY304" s="39"/>
      <c r="UDZ304" s="39"/>
      <c r="UEA304" s="39"/>
      <c r="UEB304" s="39"/>
      <c r="UEC304" s="39"/>
      <c r="UED304" s="39"/>
      <c r="UEE304" s="39"/>
      <c r="UEF304" s="39"/>
      <c r="UEG304" s="39"/>
      <c r="UEH304" s="39"/>
      <c r="UEI304" s="39"/>
      <c r="UEJ304" s="39"/>
      <c r="UEK304" s="39"/>
      <c r="UEL304" s="39"/>
      <c r="UEM304" s="39"/>
      <c r="UEN304" s="39"/>
      <c r="UEO304" s="39"/>
      <c r="UEP304" s="39"/>
      <c r="UEQ304" s="39"/>
      <c r="UER304" s="39"/>
      <c r="UES304" s="39"/>
      <c r="UET304" s="39"/>
      <c r="UEU304" s="39"/>
      <c r="UEV304" s="39"/>
      <c r="UEW304" s="39"/>
      <c r="UEX304" s="39"/>
      <c r="UEY304" s="39"/>
      <c r="UEZ304" s="39"/>
      <c r="UFA304" s="39"/>
      <c r="UFB304" s="39"/>
      <c r="UFC304" s="39"/>
      <c r="UFD304" s="39"/>
      <c r="UFE304" s="39"/>
      <c r="UFF304" s="39"/>
      <c r="UFG304" s="39"/>
      <c r="UFH304" s="39"/>
      <c r="UFI304" s="39"/>
      <c r="UFJ304" s="39"/>
      <c r="UFK304" s="39"/>
      <c r="UFL304" s="39"/>
      <c r="UFM304" s="39"/>
      <c r="UFN304" s="39"/>
      <c r="UFO304" s="39"/>
      <c r="UFP304" s="39"/>
      <c r="UFQ304" s="39"/>
      <c r="UFR304" s="39"/>
      <c r="UFS304" s="39"/>
      <c r="UFT304" s="39"/>
      <c r="UFU304" s="39"/>
      <c r="UFV304" s="39"/>
      <c r="UFW304" s="39"/>
      <c r="UFX304" s="39"/>
      <c r="UFY304" s="39"/>
      <c r="UFZ304" s="39"/>
      <c r="UGA304" s="39"/>
      <c r="UGB304" s="39"/>
      <c r="UGC304" s="39"/>
      <c r="UGD304" s="39"/>
      <c r="UGE304" s="39"/>
      <c r="UGF304" s="39"/>
      <c r="UGG304" s="39"/>
      <c r="UGH304" s="39"/>
      <c r="UGI304" s="39"/>
      <c r="UGJ304" s="39"/>
      <c r="UGK304" s="39"/>
      <c r="UGL304" s="39"/>
      <c r="UGM304" s="39"/>
      <c r="UGN304" s="39"/>
      <c r="UGO304" s="39"/>
      <c r="UGP304" s="39"/>
      <c r="UGQ304" s="39"/>
      <c r="UGR304" s="39"/>
      <c r="UGS304" s="39"/>
      <c r="UGT304" s="39"/>
      <c r="UGU304" s="39"/>
      <c r="UGV304" s="39"/>
      <c r="UGW304" s="39"/>
      <c r="UGX304" s="39"/>
      <c r="UGY304" s="39"/>
      <c r="UGZ304" s="39"/>
      <c r="UHA304" s="39"/>
      <c r="UHB304" s="39"/>
      <c r="UHC304" s="39"/>
      <c r="UHD304" s="39"/>
      <c r="UHE304" s="39"/>
      <c r="UHF304" s="39"/>
      <c r="UHG304" s="39"/>
      <c r="UHH304" s="39"/>
      <c r="UHI304" s="39"/>
      <c r="UHJ304" s="39"/>
      <c r="UHK304" s="39"/>
      <c r="UHL304" s="39"/>
      <c r="UHM304" s="39"/>
      <c r="UHN304" s="39"/>
      <c r="UHO304" s="39"/>
      <c r="UHP304" s="39"/>
      <c r="UHQ304" s="39"/>
      <c r="UHR304" s="39"/>
      <c r="UHS304" s="39"/>
      <c r="UHT304" s="39"/>
      <c r="UHU304" s="39"/>
      <c r="UHV304" s="39"/>
      <c r="UHW304" s="39"/>
      <c r="UHX304" s="39"/>
      <c r="UHY304" s="39"/>
      <c r="UHZ304" s="39"/>
      <c r="UIA304" s="39"/>
      <c r="UIB304" s="39"/>
      <c r="UIC304" s="39"/>
      <c r="UID304" s="39"/>
      <c r="UIE304" s="39"/>
      <c r="UIF304" s="39"/>
      <c r="UIG304" s="39"/>
      <c r="UIH304" s="39"/>
      <c r="UII304" s="39"/>
      <c r="UIJ304" s="39"/>
      <c r="UIK304" s="39"/>
      <c r="UIL304" s="39"/>
      <c r="UIM304" s="39"/>
      <c r="UIN304" s="39"/>
      <c r="UIO304" s="39"/>
      <c r="UIP304" s="39"/>
      <c r="UIQ304" s="39"/>
      <c r="UIR304" s="39"/>
      <c r="UIS304" s="39"/>
      <c r="UIT304" s="39"/>
      <c r="UIU304" s="39"/>
      <c r="UIV304" s="39"/>
      <c r="UIW304" s="39"/>
      <c r="UIX304" s="39"/>
      <c r="UIY304" s="39"/>
      <c r="UIZ304" s="39"/>
      <c r="UJA304" s="39"/>
      <c r="UJB304" s="39"/>
      <c r="UJC304" s="39"/>
      <c r="UJD304" s="39"/>
      <c r="UJE304" s="39"/>
      <c r="UJF304" s="39"/>
      <c r="UJG304" s="39"/>
      <c r="UJH304" s="39"/>
      <c r="UJI304" s="39"/>
      <c r="UJJ304" s="39"/>
      <c r="UJK304" s="39"/>
      <c r="UJL304" s="39"/>
      <c r="UJM304" s="39"/>
      <c r="UJN304" s="39"/>
      <c r="UJO304" s="39"/>
      <c r="UJP304" s="39"/>
      <c r="UJQ304" s="39"/>
      <c r="UJR304" s="39"/>
      <c r="UJS304" s="39"/>
      <c r="UJT304" s="39"/>
      <c r="UJU304" s="39"/>
      <c r="UJV304" s="39"/>
      <c r="UJW304" s="39"/>
      <c r="UJX304" s="39"/>
      <c r="UJY304" s="39"/>
      <c r="UJZ304" s="39"/>
      <c r="UKA304" s="39"/>
      <c r="UKB304" s="39"/>
      <c r="UKC304" s="39"/>
      <c r="UKD304" s="39"/>
      <c r="UKE304" s="39"/>
      <c r="UKF304" s="39"/>
      <c r="UKG304" s="39"/>
      <c r="UKH304" s="39"/>
      <c r="UKI304" s="39"/>
      <c r="UKJ304" s="39"/>
      <c r="UKK304" s="39"/>
      <c r="UKL304" s="39"/>
      <c r="UKM304" s="39"/>
      <c r="UKN304" s="39"/>
      <c r="UKO304" s="39"/>
      <c r="UKP304" s="39"/>
      <c r="UKQ304" s="39"/>
      <c r="UKR304" s="39"/>
      <c r="UKS304" s="39"/>
      <c r="UKT304" s="39"/>
      <c r="UKU304" s="39"/>
      <c r="UKV304" s="39"/>
      <c r="UKW304" s="39"/>
      <c r="UKX304" s="39"/>
      <c r="UKY304" s="39"/>
      <c r="UKZ304" s="39"/>
      <c r="ULA304" s="39"/>
      <c r="ULB304" s="39"/>
      <c r="ULC304" s="39"/>
      <c r="ULD304" s="39"/>
      <c r="ULE304" s="39"/>
      <c r="ULF304" s="39"/>
      <c r="ULG304" s="39"/>
      <c r="ULH304" s="39"/>
      <c r="ULI304" s="39"/>
      <c r="ULJ304" s="39"/>
      <c r="ULK304" s="39"/>
      <c r="ULL304" s="39"/>
      <c r="ULM304" s="39"/>
      <c r="ULN304" s="39"/>
      <c r="ULO304" s="39"/>
      <c r="ULP304" s="39"/>
      <c r="ULQ304" s="39"/>
      <c r="ULR304" s="39"/>
      <c r="ULS304" s="39"/>
      <c r="ULT304" s="39"/>
      <c r="ULU304" s="39"/>
      <c r="ULV304" s="39"/>
      <c r="ULW304" s="39"/>
      <c r="ULX304" s="39"/>
      <c r="ULY304" s="39"/>
      <c r="ULZ304" s="39"/>
      <c r="UMA304" s="39"/>
      <c r="UMB304" s="39"/>
      <c r="UMC304" s="39"/>
      <c r="UMD304" s="39"/>
      <c r="UME304" s="39"/>
      <c r="UMF304" s="39"/>
      <c r="UMG304" s="39"/>
      <c r="UMH304" s="39"/>
      <c r="UMI304" s="39"/>
      <c r="UMJ304" s="39"/>
      <c r="UMK304" s="39"/>
      <c r="UML304" s="39"/>
      <c r="UMM304" s="39"/>
      <c r="UMN304" s="39"/>
      <c r="UMO304" s="39"/>
      <c r="UMP304" s="39"/>
      <c r="UMQ304" s="39"/>
      <c r="UMR304" s="39"/>
      <c r="UMS304" s="39"/>
      <c r="UMT304" s="39"/>
      <c r="UMU304" s="39"/>
      <c r="UMV304" s="39"/>
      <c r="UMW304" s="39"/>
      <c r="UMX304" s="39"/>
      <c r="UMY304" s="39"/>
      <c r="UMZ304" s="39"/>
      <c r="UNA304" s="39"/>
      <c r="UNB304" s="39"/>
      <c r="UNC304" s="39"/>
      <c r="UND304" s="39"/>
      <c r="UNE304" s="39"/>
      <c r="UNF304" s="39"/>
      <c r="UNG304" s="39"/>
      <c r="UNH304" s="39"/>
      <c r="UNI304" s="39"/>
      <c r="UNJ304" s="39"/>
      <c r="UNK304" s="39"/>
      <c r="UNL304" s="39"/>
      <c r="UNM304" s="39"/>
      <c r="UNN304" s="39"/>
      <c r="UNO304" s="39"/>
      <c r="UNP304" s="39"/>
      <c r="UNQ304" s="39"/>
      <c r="UNR304" s="39"/>
      <c r="UNS304" s="39"/>
      <c r="UNT304" s="39"/>
      <c r="UNU304" s="39"/>
      <c r="UNV304" s="39"/>
      <c r="UNW304" s="39"/>
      <c r="UNX304" s="39"/>
      <c r="UNY304" s="39"/>
      <c r="UNZ304" s="39"/>
      <c r="UOA304" s="39"/>
      <c r="UOB304" s="39"/>
      <c r="UOC304" s="39"/>
      <c r="UOD304" s="39"/>
      <c r="UOE304" s="39"/>
      <c r="UOF304" s="39"/>
      <c r="UOG304" s="39"/>
      <c r="UOH304" s="39"/>
      <c r="UOI304" s="39"/>
      <c r="UOJ304" s="39"/>
      <c r="UOK304" s="39"/>
      <c r="UOL304" s="39"/>
      <c r="UOM304" s="39"/>
      <c r="UON304" s="39"/>
      <c r="UOO304" s="39"/>
      <c r="UOP304" s="39"/>
      <c r="UOQ304" s="39"/>
      <c r="UOR304" s="39"/>
      <c r="UOS304" s="39"/>
      <c r="UOT304" s="39"/>
      <c r="UOU304" s="39"/>
      <c r="UOV304" s="39"/>
      <c r="UOW304" s="39"/>
      <c r="UOX304" s="39"/>
      <c r="UOY304" s="39"/>
      <c r="UOZ304" s="39"/>
      <c r="UPA304" s="39"/>
      <c r="UPB304" s="39"/>
      <c r="UPC304" s="39"/>
      <c r="UPD304" s="39"/>
      <c r="UPE304" s="39"/>
      <c r="UPF304" s="39"/>
      <c r="UPG304" s="39"/>
      <c r="UPH304" s="39"/>
      <c r="UPI304" s="39"/>
      <c r="UPJ304" s="39"/>
      <c r="UPK304" s="39"/>
      <c r="UPL304" s="39"/>
      <c r="UPM304" s="39"/>
      <c r="UPN304" s="39"/>
      <c r="UPO304" s="39"/>
      <c r="UPP304" s="39"/>
      <c r="UPQ304" s="39"/>
      <c r="UPR304" s="39"/>
      <c r="UPS304" s="39"/>
      <c r="UPT304" s="39"/>
      <c r="UPU304" s="39"/>
      <c r="UPV304" s="39"/>
      <c r="UPW304" s="39"/>
      <c r="UPX304" s="39"/>
      <c r="UPY304" s="39"/>
      <c r="UPZ304" s="39"/>
      <c r="UQA304" s="39"/>
      <c r="UQB304" s="39"/>
      <c r="UQC304" s="39"/>
      <c r="UQD304" s="39"/>
      <c r="UQE304" s="39"/>
      <c r="UQF304" s="39"/>
      <c r="UQG304" s="39"/>
      <c r="UQH304" s="39"/>
      <c r="UQI304" s="39"/>
      <c r="UQJ304" s="39"/>
      <c r="UQK304" s="39"/>
      <c r="UQL304" s="39"/>
      <c r="UQM304" s="39"/>
      <c r="UQN304" s="39"/>
      <c r="UQO304" s="39"/>
      <c r="UQP304" s="39"/>
      <c r="UQQ304" s="39"/>
      <c r="UQR304" s="39"/>
      <c r="UQS304" s="39"/>
      <c r="UQT304" s="39"/>
      <c r="UQU304" s="39"/>
      <c r="UQV304" s="39"/>
      <c r="UQW304" s="39"/>
      <c r="UQX304" s="39"/>
      <c r="UQY304" s="39"/>
      <c r="UQZ304" s="39"/>
      <c r="URA304" s="39"/>
      <c r="URB304" s="39"/>
      <c r="URC304" s="39"/>
      <c r="URD304" s="39"/>
      <c r="URE304" s="39"/>
      <c r="URF304" s="39"/>
      <c r="URG304" s="39"/>
      <c r="URH304" s="39"/>
      <c r="URI304" s="39"/>
      <c r="URJ304" s="39"/>
      <c r="URK304" s="39"/>
      <c r="URL304" s="39"/>
      <c r="URM304" s="39"/>
      <c r="URN304" s="39"/>
      <c r="URO304" s="39"/>
      <c r="URP304" s="39"/>
      <c r="URQ304" s="39"/>
      <c r="URR304" s="39"/>
      <c r="URS304" s="39"/>
      <c r="URT304" s="39"/>
      <c r="URU304" s="39"/>
      <c r="URV304" s="39"/>
      <c r="URW304" s="39"/>
      <c r="URX304" s="39"/>
      <c r="URY304" s="39"/>
      <c r="URZ304" s="39"/>
      <c r="USA304" s="39"/>
      <c r="USB304" s="39"/>
      <c r="USC304" s="39"/>
      <c r="USD304" s="39"/>
      <c r="USE304" s="39"/>
      <c r="USF304" s="39"/>
      <c r="USG304" s="39"/>
      <c r="USH304" s="39"/>
      <c r="USI304" s="39"/>
      <c r="USJ304" s="39"/>
      <c r="USK304" s="39"/>
      <c r="USL304" s="39"/>
      <c r="USM304" s="39"/>
      <c r="USN304" s="39"/>
      <c r="USO304" s="39"/>
      <c r="USP304" s="39"/>
      <c r="USQ304" s="39"/>
      <c r="USR304" s="39"/>
      <c r="USS304" s="39"/>
      <c r="UST304" s="39"/>
      <c r="USU304" s="39"/>
      <c r="USV304" s="39"/>
      <c r="USW304" s="39"/>
      <c r="USX304" s="39"/>
      <c r="USY304" s="39"/>
      <c r="USZ304" s="39"/>
      <c r="UTA304" s="39"/>
      <c r="UTB304" s="39"/>
      <c r="UTC304" s="39"/>
      <c r="UTD304" s="39"/>
      <c r="UTE304" s="39"/>
      <c r="UTF304" s="39"/>
      <c r="UTG304" s="39"/>
      <c r="UTH304" s="39"/>
      <c r="UTI304" s="39"/>
      <c r="UTJ304" s="39"/>
      <c r="UTK304" s="39"/>
      <c r="UTL304" s="39"/>
      <c r="UTM304" s="39"/>
      <c r="UTN304" s="39"/>
      <c r="UTO304" s="39"/>
      <c r="UTP304" s="39"/>
      <c r="UTQ304" s="39"/>
      <c r="UTR304" s="39"/>
      <c r="UTS304" s="39"/>
      <c r="UTT304" s="39"/>
      <c r="UTU304" s="39"/>
      <c r="UTV304" s="39"/>
      <c r="UTW304" s="39"/>
      <c r="UTX304" s="39"/>
      <c r="UTY304" s="39"/>
      <c r="UTZ304" s="39"/>
      <c r="UUA304" s="39"/>
      <c r="UUB304" s="39"/>
      <c r="UUC304" s="39"/>
      <c r="UUD304" s="39"/>
      <c r="UUE304" s="39"/>
      <c r="UUF304" s="39"/>
      <c r="UUG304" s="39"/>
      <c r="UUH304" s="39"/>
      <c r="UUI304" s="39"/>
      <c r="UUJ304" s="39"/>
      <c r="UUK304" s="39"/>
      <c r="UUL304" s="39"/>
      <c r="UUM304" s="39"/>
      <c r="UUN304" s="39"/>
      <c r="UUO304" s="39"/>
      <c r="UUP304" s="39"/>
      <c r="UUQ304" s="39"/>
      <c r="UUR304" s="39"/>
      <c r="UUS304" s="39"/>
      <c r="UUT304" s="39"/>
      <c r="UUU304" s="39"/>
      <c r="UUV304" s="39"/>
      <c r="UUW304" s="39"/>
      <c r="UUX304" s="39"/>
      <c r="UUY304" s="39"/>
      <c r="UUZ304" s="39"/>
      <c r="UVA304" s="39"/>
      <c r="UVB304" s="39"/>
      <c r="UVC304" s="39"/>
      <c r="UVD304" s="39"/>
      <c r="UVE304" s="39"/>
      <c r="UVF304" s="39"/>
      <c r="UVG304" s="39"/>
      <c r="UVH304" s="39"/>
      <c r="UVI304" s="39"/>
      <c r="UVJ304" s="39"/>
      <c r="UVK304" s="39"/>
      <c r="UVL304" s="39"/>
      <c r="UVM304" s="39"/>
      <c r="UVN304" s="39"/>
      <c r="UVO304" s="39"/>
      <c r="UVP304" s="39"/>
      <c r="UVQ304" s="39"/>
      <c r="UVR304" s="39"/>
      <c r="UVS304" s="39"/>
      <c r="UVT304" s="39"/>
      <c r="UVU304" s="39"/>
      <c r="UVV304" s="39"/>
      <c r="UVW304" s="39"/>
      <c r="UVX304" s="39"/>
      <c r="UVY304" s="39"/>
      <c r="UVZ304" s="39"/>
      <c r="UWA304" s="39"/>
      <c r="UWB304" s="39"/>
      <c r="UWC304" s="39"/>
      <c r="UWD304" s="39"/>
      <c r="UWE304" s="39"/>
      <c r="UWF304" s="39"/>
      <c r="UWG304" s="39"/>
      <c r="UWH304" s="39"/>
      <c r="UWI304" s="39"/>
      <c r="UWJ304" s="39"/>
      <c r="UWK304" s="39"/>
      <c r="UWL304" s="39"/>
      <c r="UWM304" s="39"/>
      <c r="UWN304" s="39"/>
      <c r="UWO304" s="39"/>
      <c r="UWP304" s="39"/>
      <c r="UWQ304" s="39"/>
      <c r="UWR304" s="39"/>
      <c r="UWS304" s="39"/>
      <c r="UWT304" s="39"/>
      <c r="UWU304" s="39"/>
      <c r="UWV304" s="39"/>
      <c r="UWW304" s="39"/>
      <c r="UWX304" s="39"/>
      <c r="UWY304" s="39"/>
      <c r="UWZ304" s="39"/>
      <c r="UXA304" s="39"/>
      <c r="UXB304" s="39"/>
      <c r="UXC304" s="39"/>
      <c r="UXD304" s="39"/>
      <c r="UXE304" s="39"/>
      <c r="UXF304" s="39"/>
      <c r="UXG304" s="39"/>
      <c r="UXH304" s="39"/>
      <c r="UXI304" s="39"/>
      <c r="UXJ304" s="39"/>
      <c r="UXK304" s="39"/>
      <c r="UXL304" s="39"/>
      <c r="UXM304" s="39"/>
      <c r="UXN304" s="39"/>
      <c r="UXO304" s="39"/>
      <c r="UXP304" s="39"/>
      <c r="UXQ304" s="39"/>
      <c r="UXR304" s="39"/>
      <c r="UXS304" s="39"/>
      <c r="UXT304" s="39"/>
      <c r="UXU304" s="39"/>
      <c r="UXV304" s="39"/>
      <c r="UXW304" s="39"/>
      <c r="UXX304" s="39"/>
      <c r="UXY304" s="39"/>
      <c r="UXZ304" s="39"/>
      <c r="UYA304" s="39"/>
      <c r="UYB304" s="39"/>
      <c r="UYC304" s="39"/>
      <c r="UYD304" s="39"/>
      <c r="UYE304" s="39"/>
      <c r="UYF304" s="39"/>
      <c r="UYG304" s="39"/>
      <c r="UYH304" s="39"/>
      <c r="UYI304" s="39"/>
      <c r="UYJ304" s="39"/>
      <c r="UYK304" s="39"/>
      <c r="UYL304" s="39"/>
      <c r="UYM304" s="39"/>
      <c r="UYN304" s="39"/>
      <c r="UYO304" s="39"/>
      <c r="UYP304" s="39"/>
      <c r="UYQ304" s="39"/>
      <c r="UYR304" s="39"/>
      <c r="UYS304" s="39"/>
      <c r="UYT304" s="39"/>
      <c r="UYU304" s="39"/>
      <c r="UYV304" s="39"/>
      <c r="UYW304" s="39"/>
      <c r="UYX304" s="39"/>
      <c r="UYY304" s="39"/>
      <c r="UYZ304" s="39"/>
      <c r="UZA304" s="39"/>
      <c r="UZB304" s="39"/>
      <c r="UZC304" s="39"/>
      <c r="UZD304" s="39"/>
      <c r="UZE304" s="39"/>
      <c r="UZF304" s="39"/>
      <c r="UZG304" s="39"/>
      <c r="UZH304" s="39"/>
      <c r="UZI304" s="39"/>
      <c r="UZJ304" s="39"/>
      <c r="UZK304" s="39"/>
      <c r="UZL304" s="39"/>
      <c r="UZM304" s="39"/>
      <c r="UZN304" s="39"/>
      <c r="UZO304" s="39"/>
      <c r="UZP304" s="39"/>
      <c r="UZQ304" s="39"/>
      <c r="UZR304" s="39"/>
      <c r="UZS304" s="39"/>
      <c r="UZT304" s="39"/>
      <c r="UZU304" s="39"/>
      <c r="UZV304" s="39"/>
      <c r="UZW304" s="39"/>
      <c r="UZX304" s="39"/>
      <c r="UZY304" s="39"/>
      <c r="UZZ304" s="39"/>
      <c r="VAA304" s="39"/>
      <c r="VAB304" s="39"/>
      <c r="VAC304" s="39"/>
      <c r="VAD304" s="39"/>
      <c r="VAE304" s="39"/>
      <c r="VAF304" s="39"/>
      <c r="VAG304" s="39"/>
      <c r="VAH304" s="39"/>
      <c r="VAI304" s="39"/>
      <c r="VAJ304" s="39"/>
      <c r="VAK304" s="39"/>
      <c r="VAL304" s="39"/>
      <c r="VAM304" s="39"/>
      <c r="VAN304" s="39"/>
      <c r="VAO304" s="39"/>
      <c r="VAP304" s="39"/>
      <c r="VAQ304" s="39"/>
      <c r="VAR304" s="39"/>
      <c r="VAS304" s="39"/>
      <c r="VAT304" s="39"/>
      <c r="VAU304" s="39"/>
      <c r="VAV304" s="39"/>
      <c r="VAW304" s="39"/>
      <c r="VAX304" s="39"/>
      <c r="VAY304" s="39"/>
      <c r="VAZ304" s="39"/>
      <c r="VBA304" s="39"/>
      <c r="VBB304" s="39"/>
      <c r="VBC304" s="39"/>
      <c r="VBD304" s="39"/>
      <c r="VBE304" s="39"/>
      <c r="VBF304" s="39"/>
      <c r="VBG304" s="39"/>
      <c r="VBH304" s="39"/>
      <c r="VBI304" s="39"/>
      <c r="VBJ304" s="39"/>
      <c r="VBK304" s="39"/>
      <c r="VBL304" s="39"/>
      <c r="VBM304" s="39"/>
      <c r="VBN304" s="39"/>
      <c r="VBO304" s="39"/>
      <c r="VBP304" s="39"/>
      <c r="VBQ304" s="39"/>
      <c r="VBR304" s="39"/>
      <c r="VBS304" s="39"/>
      <c r="VBT304" s="39"/>
      <c r="VBU304" s="39"/>
      <c r="VBV304" s="39"/>
      <c r="VBW304" s="39"/>
      <c r="VBX304" s="39"/>
      <c r="VBY304" s="39"/>
      <c r="VBZ304" s="39"/>
      <c r="VCA304" s="39"/>
      <c r="VCB304" s="39"/>
      <c r="VCC304" s="39"/>
      <c r="VCD304" s="39"/>
      <c r="VCE304" s="39"/>
      <c r="VCF304" s="39"/>
      <c r="VCG304" s="39"/>
      <c r="VCH304" s="39"/>
      <c r="VCI304" s="39"/>
      <c r="VCJ304" s="39"/>
      <c r="VCK304" s="39"/>
      <c r="VCL304" s="39"/>
      <c r="VCM304" s="39"/>
      <c r="VCN304" s="39"/>
      <c r="VCO304" s="39"/>
      <c r="VCP304" s="39"/>
      <c r="VCQ304" s="39"/>
      <c r="VCR304" s="39"/>
      <c r="VCS304" s="39"/>
      <c r="VCT304" s="39"/>
      <c r="VCU304" s="39"/>
      <c r="VCV304" s="39"/>
      <c r="VCW304" s="39"/>
      <c r="VCX304" s="39"/>
      <c r="VCY304" s="39"/>
      <c r="VCZ304" s="39"/>
      <c r="VDA304" s="39"/>
      <c r="VDB304" s="39"/>
      <c r="VDC304" s="39"/>
      <c r="VDD304" s="39"/>
      <c r="VDE304" s="39"/>
      <c r="VDF304" s="39"/>
      <c r="VDG304" s="39"/>
      <c r="VDH304" s="39"/>
      <c r="VDI304" s="39"/>
      <c r="VDJ304" s="39"/>
      <c r="VDK304" s="39"/>
      <c r="VDL304" s="39"/>
      <c r="VDM304" s="39"/>
      <c r="VDN304" s="39"/>
      <c r="VDO304" s="39"/>
      <c r="VDP304" s="39"/>
      <c r="VDQ304" s="39"/>
      <c r="VDR304" s="39"/>
      <c r="VDS304" s="39"/>
      <c r="VDT304" s="39"/>
      <c r="VDU304" s="39"/>
      <c r="VDV304" s="39"/>
      <c r="VDW304" s="39"/>
      <c r="VDX304" s="39"/>
      <c r="VDY304" s="39"/>
      <c r="VDZ304" s="39"/>
      <c r="VEA304" s="39"/>
      <c r="VEB304" s="39"/>
      <c r="VEC304" s="39"/>
      <c r="VED304" s="39"/>
      <c r="VEE304" s="39"/>
      <c r="VEF304" s="39"/>
      <c r="VEG304" s="39"/>
      <c r="VEH304" s="39"/>
      <c r="VEI304" s="39"/>
      <c r="VEJ304" s="39"/>
      <c r="VEK304" s="39"/>
      <c r="VEL304" s="39"/>
      <c r="VEM304" s="39"/>
      <c r="VEN304" s="39"/>
      <c r="VEO304" s="39"/>
      <c r="VEP304" s="39"/>
      <c r="VEQ304" s="39"/>
      <c r="VER304" s="39"/>
      <c r="VES304" s="39"/>
      <c r="VET304" s="39"/>
      <c r="VEU304" s="39"/>
      <c r="VEV304" s="39"/>
      <c r="VEW304" s="39"/>
      <c r="VEX304" s="39"/>
      <c r="VEY304" s="39"/>
      <c r="VEZ304" s="39"/>
      <c r="VFA304" s="39"/>
      <c r="VFB304" s="39"/>
      <c r="VFC304" s="39"/>
      <c r="VFD304" s="39"/>
      <c r="VFE304" s="39"/>
      <c r="VFF304" s="39"/>
      <c r="VFG304" s="39"/>
      <c r="VFH304" s="39"/>
      <c r="VFI304" s="39"/>
      <c r="VFJ304" s="39"/>
      <c r="VFK304" s="39"/>
      <c r="VFL304" s="39"/>
      <c r="VFM304" s="39"/>
      <c r="VFN304" s="39"/>
      <c r="VFO304" s="39"/>
      <c r="VFP304" s="39"/>
      <c r="VFQ304" s="39"/>
      <c r="VFR304" s="39"/>
      <c r="VFS304" s="39"/>
      <c r="VFT304" s="39"/>
      <c r="VFU304" s="39"/>
      <c r="VFV304" s="39"/>
      <c r="VFW304" s="39"/>
      <c r="VFX304" s="39"/>
      <c r="VFY304" s="39"/>
      <c r="VFZ304" s="39"/>
      <c r="VGA304" s="39"/>
      <c r="VGB304" s="39"/>
      <c r="VGC304" s="39"/>
      <c r="VGD304" s="39"/>
      <c r="VGE304" s="39"/>
      <c r="VGF304" s="39"/>
      <c r="VGG304" s="39"/>
      <c r="VGH304" s="39"/>
      <c r="VGI304" s="39"/>
      <c r="VGJ304" s="39"/>
      <c r="VGK304" s="39"/>
      <c r="VGL304" s="39"/>
      <c r="VGM304" s="39"/>
      <c r="VGN304" s="39"/>
      <c r="VGO304" s="39"/>
      <c r="VGP304" s="39"/>
      <c r="VGQ304" s="39"/>
      <c r="VGR304" s="39"/>
      <c r="VGS304" s="39"/>
      <c r="VGT304" s="39"/>
      <c r="VGU304" s="39"/>
      <c r="VGV304" s="39"/>
      <c r="VGW304" s="39"/>
      <c r="VGX304" s="39"/>
      <c r="VGY304" s="39"/>
      <c r="VGZ304" s="39"/>
      <c r="VHA304" s="39"/>
      <c r="VHB304" s="39"/>
      <c r="VHC304" s="39"/>
      <c r="VHD304" s="39"/>
      <c r="VHE304" s="39"/>
      <c r="VHF304" s="39"/>
      <c r="VHG304" s="39"/>
      <c r="VHH304" s="39"/>
      <c r="VHI304" s="39"/>
      <c r="VHJ304" s="39"/>
      <c r="VHK304" s="39"/>
      <c r="VHL304" s="39"/>
      <c r="VHM304" s="39"/>
      <c r="VHN304" s="39"/>
      <c r="VHO304" s="39"/>
      <c r="VHP304" s="39"/>
      <c r="VHQ304" s="39"/>
      <c r="VHR304" s="39"/>
      <c r="VHS304" s="39"/>
      <c r="VHT304" s="39"/>
      <c r="VHU304" s="39"/>
      <c r="VHV304" s="39"/>
      <c r="VHW304" s="39"/>
      <c r="VHX304" s="39"/>
      <c r="VHY304" s="39"/>
      <c r="VHZ304" s="39"/>
      <c r="VIA304" s="39"/>
      <c r="VIB304" s="39"/>
      <c r="VIC304" s="39"/>
      <c r="VID304" s="39"/>
      <c r="VIE304" s="39"/>
      <c r="VIF304" s="39"/>
      <c r="VIG304" s="39"/>
      <c r="VIH304" s="39"/>
      <c r="VII304" s="39"/>
      <c r="VIJ304" s="39"/>
      <c r="VIK304" s="39"/>
      <c r="VIL304" s="39"/>
      <c r="VIM304" s="39"/>
      <c r="VIN304" s="39"/>
      <c r="VIO304" s="39"/>
      <c r="VIP304" s="39"/>
      <c r="VIQ304" s="39"/>
      <c r="VIR304" s="39"/>
      <c r="VIS304" s="39"/>
      <c r="VIT304" s="39"/>
      <c r="VIU304" s="39"/>
      <c r="VIV304" s="39"/>
      <c r="VIW304" s="39"/>
      <c r="VIX304" s="39"/>
      <c r="VIY304" s="39"/>
      <c r="VIZ304" s="39"/>
      <c r="VJA304" s="39"/>
      <c r="VJB304" s="39"/>
      <c r="VJC304" s="39"/>
      <c r="VJD304" s="39"/>
      <c r="VJE304" s="39"/>
      <c r="VJF304" s="39"/>
      <c r="VJG304" s="39"/>
      <c r="VJH304" s="39"/>
      <c r="VJI304" s="39"/>
      <c r="VJJ304" s="39"/>
      <c r="VJK304" s="39"/>
      <c r="VJL304" s="39"/>
      <c r="VJM304" s="39"/>
      <c r="VJN304" s="39"/>
      <c r="VJO304" s="39"/>
      <c r="VJP304" s="39"/>
      <c r="VJQ304" s="39"/>
      <c r="VJR304" s="39"/>
      <c r="VJS304" s="39"/>
      <c r="VJT304" s="39"/>
      <c r="VJU304" s="39"/>
      <c r="VJV304" s="39"/>
      <c r="VJW304" s="39"/>
      <c r="VJX304" s="39"/>
      <c r="VJY304" s="39"/>
      <c r="VJZ304" s="39"/>
      <c r="VKA304" s="39"/>
      <c r="VKB304" s="39"/>
      <c r="VKC304" s="39"/>
      <c r="VKD304" s="39"/>
      <c r="VKE304" s="39"/>
      <c r="VKF304" s="39"/>
      <c r="VKG304" s="39"/>
      <c r="VKH304" s="39"/>
      <c r="VKI304" s="39"/>
      <c r="VKJ304" s="39"/>
      <c r="VKK304" s="39"/>
      <c r="VKL304" s="39"/>
      <c r="VKM304" s="39"/>
      <c r="VKN304" s="39"/>
      <c r="VKO304" s="39"/>
      <c r="VKP304" s="39"/>
      <c r="VKQ304" s="39"/>
      <c r="VKR304" s="39"/>
      <c r="VKS304" s="39"/>
      <c r="VKT304" s="39"/>
      <c r="VKU304" s="39"/>
      <c r="VKV304" s="39"/>
      <c r="VKW304" s="39"/>
      <c r="VKX304" s="39"/>
      <c r="VKY304" s="39"/>
      <c r="VKZ304" s="39"/>
      <c r="VLA304" s="39"/>
      <c r="VLB304" s="39"/>
      <c r="VLC304" s="39"/>
      <c r="VLD304" s="39"/>
      <c r="VLE304" s="39"/>
      <c r="VLF304" s="39"/>
      <c r="VLG304" s="39"/>
      <c r="VLH304" s="39"/>
      <c r="VLI304" s="39"/>
      <c r="VLJ304" s="39"/>
      <c r="VLK304" s="39"/>
      <c r="VLL304" s="39"/>
      <c r="VLM304" s="39"/>
      <c r="VLN304" s="39"/>
      <c r="VLO304" s="39"/>
      <c r="VLP304" s="39"/>
      <c r="VLQ304" s="39"/>
      <c r="VLR304" s="39"/>
      <c r="VLS304" s="39"/>
      <c r="VLT304" s="39"/>
      <c r="VLU304" s="39"/>
      <c r="VLV304" s="39"/>
      <c r="VLW304" s="39"/>
      <c r="VLX304" s="39"/>
      <c r="VLY304" s="39"/>
      <c r="VLZ304" s="39"/>
      <c r="VMA304" s="39"/>
      <c r="VMB304" s="39"/>
      <c r="VMC304" s="39"/>
      <c r="VMD304" s="39"/>
      <c r="VME304" s="39"/>
      <c r="VMF304" s="39"/>
      <c r="VMG304" s="39"/>
      <c r="VMH304" s="39"/>
      <c r="VMI304" s="39"/>
      <c r="VMJ304" s="39"/>
      <c r="VMK304" s="39"/>
      <c r="VML304" s="39"/>
      <c r="VMM304" s="39"/>
      <c r="VMN304" s="39"/>
      <c r="VMO304" s="39"/>
      <c r="VMP304" s="39"/>
      <c r="VMQ304" s="39"/>
      <c r="VMR304" s="39"/>
      <c r="VMS304" s="39"/>
      <c r="VMT304" s="39"/>
      <c r="VMU304" s="39"/>
      <c r="VMV304" s="39"/>
      <c r="VMW304" s="39"/>
      <c r="VMX304" s="39"/>
      <c r="VMY304" s="39"/>
      <c r="VMZ304" s="39"/>
      <c r="VNA304" s="39"/>
      <c r="VNB304" s="39"/>
      <c r="VNC304" s="39"/>
      <c r="VND304" s="39"/>
      <c r="VNE304" s="39"/>
      <c r="VNF304" s="39"/>
      <c r="VNG304" s="39"/>
      <c r="VNH304" s="39"/>
      <c r="VNI304" s="39"/>
      <c r="VNJ304" s="39"/>
      <c r="VNK304" s="39"/>
      <c r="VNL304" s="39"/>
      <c r="VNM304" s="39"/>
      <c r="VNN304" s="39"/>
      <c r="VNO304" s="39"/>
      <c r="VNP304" s="39"/>
      <c r="VNQ304" s="39"/>
      <c r="VNR304" s="39"/>
      <c r="VNS304" s="39"/>
      <c r="VNT304" s="39"/>
      <c r="VNU304" s="39"/>
      <c r="VNV304" s="39"/>
      <c r="VNW304" s="39"/>
      <c r="VNX304" s="39"/>
      <c r="VNY304" s="39"/>
      <c r="VNZ304" s="39"/>
      <c r="VOA304" s="39"/>
      <c r="VOB304" s="39"/>
      <c r="VOC304" s="39"/>
      <c r="VOD304" s="39"/>
      <c r="VOE304" s="39"/>
      <c r="VOF304" s="39"/>
      <c r="VOG304" s="39"/>
      <c r="VOH304" s="39"/>
      <c r="VOI304" s="39"/>
      <c r="VOJ304" s="39"/>
      <c r="VOK304" s="39"/>
      <c r="VOL304" s="39"/>
      <c r="VOM304" s="39"/>
      <c r="VON304" s="39"/>
      <c r="VOO304" s="39"/>
      <c r="VOP304" s="39"/>
      <c r="VOQ304" s="39"/>
      <c r="VOR304" s="39"/>
      <c r="VOS304" s="39"/>
      <c r="VOT304" s="39"/>
      <c r="VOU304" s="39"/>
      <c r="VOV304" s="39"/>
      <c r="VOW304" s="39"/>
      <c r="VOX304" s="39"/>
      <c r="VOY304" s="39"/>
      <c r="VOZ304" s="39"/>
      <c r="VPA304" s="39"/>
      <c r="VPB304" s="39"/>
      <c r="VPC304" s="39"/>
      <c r="VPD304" s="39"/>
      <c r="VPE304" s="39"/>
      <c r="VPF304" s="39"/>
      <c r="VPG304" s="39"/>
      <c r="VPH304" s="39"/>
      <c r="VPI304" s="39"/>
      <c r="VPJ304" s="39"/>
      <c r="VPK304" s="39"/>
      <c r="VPL304" s="39"/>
      <c r="VPM304" s="39"/>
      <c r="VPN304" s="39"/>
      <c r="VPO304" s="39"/>
      <c r="VPP304" s="39"/>
      <c r="VPQ304" s="39"/>
      <c r="VPR304" s="39"/>
      <c r="VPS304" s="39"/>
      <c r="VPT304" s="39"/>
      <c r="VPU304" s="39"/>
      <c r="VPV304" s="39"/>
      <c r="VPW304" s="39"/>
      <c r="VPX304" s="39"/>
      <c r="VPY304" s="39"/>
      <c r="VPZ304" s="39"/>
      <c r="VQA304" s="39"/>
      <c r="VQB304" s="39"/>
      <c r="VQC304" s="39"/>
      <c r="VQD304" s="39"/>
      <c r="VQE304" s="39"/>
      <c r="VQF304" s="39"/>
      <c r="VQG304" s="39"/>
      <c r="VQH304" s="39"/>
      <c r="VQI304" s="39"/>
      <c r="VQJ304" s="39"/>
      <c r="VQK304" s="39"/>
      <c r="VQL304" s="39"/>
      <c r="VQM304" s="39"/>
      <c r="VQN304" s="39"/>
      <c r="VQO304" s="39"/>
      <c r="VQP304" s="39"/>
      <c r="VQQ304" s="39"/>
      <c r="VQR304" s="39"/>
      <c r="VQS304" s="39"/>
      <c r="VQT304" s="39"/>
      <c r="VQU304" s="39"/>
      <c r="VQV304" s="39"/>
      <c r="VQW304" s="39"/>
      <c r="VQX304" s="39"/>
      <c r="VQY304" s="39"/>
      <c r="VQZ304" s="39"/>
      <c r="VRA304" s="39"/>
      <c r="VRB304" s="39"/>
      <c r="VRC304" s="39"/>
      <c r="VRD304" s="39"/>
      <c r="VRE304" s="39"/>
      <c r="VRF304" s="39"/>
      <c r="VRG304" s="39"/>
      <c r="VRH304" s="39"/>
      <c r="VRI304" s="39"/>
      <c r="VRJ304" s="39"/>
      <c r="VRK304" s="39"/>
      <c r="VRL304" s="39"/>
      <c r="VRM304" s="39"/>
      <c r="VRN304" s="39"/>
      <c r="VRO304" s="39"/>
      <c r="VRP304" s="39"/>
      <c r="VRQ304" s="39"/>
      <c r="VRR304" s="39"/>
      <c r="VRS304" s="39"/>
      <c r="VRT304" s="39"/>
      <c r="VRU304" s="39"/>
      <c r="VRV304" s="39"/>
      <c r="VRW304" s="39"/>
      <c r="VRX304" s="39"/>
      <c r="VRY304" s="39"/>
      <c r="VRZ304" s="39"/>
      <c r="VSA304" s="39"/>
      <c r="VSB304" s="39"/>
      <c r="VSC304" s="39"/>
      <c r="VSD304" s="39"/>
      <c r="VSE304" s="39"/>
      <c r="VSF304" s="39"/>
      <c r="VSG304" s="39"/>
      <c r="VSH304" s="39"/>
      <c r="VSI304" s="39"/>
      <c r="VSJ304" s="39"/>
      <c r="VSK304" s="39"/>
      <c r="VSL304" s="39"/>
      <c r="VSM304" s="39"/>
      <c r="VSN304" s="39"/>
      <c r="VSO304" s="39"/>
      <c r="VSP304" s="39"/>
      <c r="VSQ304" s="39"/>
      <c r="VSR304" s="39"/>
      <c r="VSS304" s="39"/>
      <c r="VST304" s="39"/>
      <c r="VSU304" s="39"/>
      <c r="VSV304" s="39"/>
      <c r="VSW304" s="39"/>
      <c r="VSX304" s="39"/>
      <c r="VSY304" s="39"/>
      <c r="VSZ304" s="39"/>
      <c r="VTA304" s="39"/>
      <c r="VTB304" s="39"/>
      <c r="VTC304" s="39"/>
      <c r="VTD304" s="39"/>
      <c r="VTE304" s="39"/>
      <c r="VTF304" s="39"/>
      <c r="VTG304" s="39"/>
      <c r="VTH304" s="39"/>
      <c r="VTI304" s="39"/>
      <c r="VTJ304" s="39"/>
      <c r="VTK304" s="39"/>
      <c r="VTL304" s="39"/>
      <c r="VTM304" s="39"/>
      <c r="VTN304" s="39"/>
      <c r="VTO304" s="39"/>
      <c r="VTP304" s="39"/>
      <c r="VTQ304" s="39"/>
      <c r="VTR304" s="39"/>
      <c r="VTS304" s="39"/>
      <c r="VTT304" s="39"/>
      <c r="VTU304" s="39"/>
      <c r="VTV304" s="39"/>
      <c r="VTW304" s="39"/>
      <c r="VTX304" s="39"/>
      <c r="VTY304" s="39"/>
      <c r="VTZ304" s="39"/>
      <c r="VUA304" s="39"/>
      <c r="VUB304" s="39"/>
      <c r="VUC304" s="39"/>
      <c r="VUD304" s="39"/>
      <c r="VUE304" s="39"/>
      <c r="VUF304" s="39"/>
      <c r="VUG304" s="39"/>
      <c r="VUH304" s="39"/>
      <c r="VUI304" s="39"/>
      <c r="VUJ304" s="39"/>
      <c r="VUK304" s="39"/>
      <c r="VUL304" s="39"/>
      <c r="VUM304" s="39"/>
      <c r="VUN304" s="39"/>
      <c r="VUO304" s="39"/>
      <c r="VUP304" s="39"/>
      <c r="VUQ304" s="39"/>
      <c r="VUR304" s="39"/>
      <c r="VUS304" s="39"/>
      <c r="VUT304" s="39"/>
      <c r="VUU304" s="39"/>
      <c r="VUV304" s="39"/>
      <c r="VUW304" s="39"/>
      <c r="VUX304" s="39"/>
      <c r="VUY304" s="39"/>
      <c r="VUZ304" s="39"/>
      <c r="VVA304" s="39"/>
      <c r="VVB304" s="39"/>
      <c r="VVC304" s="39"/>
      <c r="VVD304" s="39"/>
      <c r="VVE304" s="39"/>
      <c r="VVF304" s="39"/>
      <c r="VVG304" s="39"/>
      <c r="VVH304" s="39"/>
      <c r="VVI304" s="39"/>
      <c r="VVJ304" s="39"/>
      <c r="VVK304" s="39"/>
      <c r="VVL304" s="39"/>
      <c r="VVM304" s="39"/>
      <c r="VVN304" s="39"/>
      <c r="VVO304" s="39"/>
      <c r="VVP304" s="39"/>
      <c r="VVQ304" s="39"/>
      <c r="VVR304" s="39"/>
      <c r="VVS304" s="39"/>
      <c r="VVT304" s="39"/>
      <c r="VVU304" s="39"/>
      <c r="VVV304" s="39"/>
      <c r="VVW304" s="39"/>
      <c r="VVX304" s="39"/>
      <c r="VVY304" s="39"/>
      <c r="VVZ304" s="39"/>
      <c r="VWA304" s="39"/>
      <c r="VWB304" s="39"/>
      <c r="VWC304" s="39"/>
      <c r="VWD304" s="39"/>
      <c r="VWE304" s="39"/>
      <c r="VWF304" s="39"/>
      <c r="VWG304" s="39"/>
      <c r="VWH304" s="39"/>
      <c r="VWI304" s="39"/>
      <c r="VWJ304" s="39"/>
      <c r="VWK304" s="39"/>
      <c r="VWL304" s="39"/>
      <c r="VWM304" s="39"/>
      <c r="VWN304" s="39"/>
      <c r="VWO304" s="39"/>
      <c r="VWP304" s="39"/>
      <c r="VWQ304" s="39"/>
      <c r="VWR304" s="39"/>
      <c r="VWS304" s="39"/>
      <c r="VWT304" s="39"/>
      <c r="VWU304" s="39"/>
      <c r="VWV304" s="39"/>
      <c r="VWW304" s="39"/>
      <c r="VWX304" s="39"/>
      <c r="VWY304" s="39"/>
      <c r="VWZ304" s="39"/>
      <c r="VXA304" s="39"/>
      <c r="VXB304" s="39"/>
      <c r="VXC304" s="39"/>
      <c r="VXD304" s="39"/>
      <c r="VXE304" s="39"/>
      <c r="VXF304" s="39"/>
      <c r="VXG304" s="39"/>
      <c r="VXH304" s="39"/>
      <c r="VXI304" s="39"/>
      <c r="VXJ304" s="39"/>
      <c r="VXK304" s="39"/>
      <c r="VXL304" s="39"/>
      <c r="VXM304" s="39"/>
      <c r="VXN304" s="39"/>
      <c r="VXO304" s="39"/>
      <c r="VXP304" s="39"/>
      <c r="VXQ304" s="39"/>
      <c r="VXR304" s="39"/>
      <c r="VXS304" s="39"/>
      <c r="VXT304" s="39"/>
      <c r="VXU304" s="39"/>
      <c r="VXV304" s="39"/>
      <c r="VXW304" s="39"/>
      <c r="VXX304" s="39"/>
      <c r="VXY304" s="39"/>
      <c r="VXZ304" s="39"/>
      <c r="VYA304" s="39"/>
      <c r="VYB304" s="39"/>
      <c r="VYC304" s="39"/>
      <c r="VYD304" s="39"/>
      <c r="VYE304" s="39"/>
      <c r="VYF304" s="39"/>
      <c r="VYG304" s="39"/>
      <c r="VYH304" s="39"/>
      <c r="VYI304" s="39"/>
      <c r="VYJ304" s="39"/>
      <c r="VYK304" s="39"/>
      <c r="VYL304" s="39"/>
      <c r="VYM304" s="39"/>
      <c r="VYN304" s="39"/>
      <c r="VYO304" s="39"/>
      <c r="VYP304" s="39"/>
      <c r="VYQ304" s="39"/>
      <c r="VYR304" s="39"/>
      <c r="VYS304" s="39"/>
      <c r="VYT304" s="39"/>
      <c r="VYU304" s="39"/>
      <c r="VYV304" s="39"/>
      <c r="VYW304" s="39"/>
      <c r="VYX304" s="39"/>
      <c r="VYY304" s="39"/>
      <c r="VYZ304" s="39"/>
      <c r="VZA304" s="39"/>
      <c r="VZB304" s="39"/>
      <c r="VZC304" s="39"/>
      <c r="VZD304" s="39"/>
      <c r="VZE304" s="39"/>
      <c r="VZF304" s="39"/>
      <c r="VZG304" s="39"/>
      <c r="VZH304" s="39"/>
      <c r="VZI304" s="39"/>
      <c r="VZJ304" s="39"/>
      <c r="VZK304" s="39"/>
      <c r="VZL304" s="39"/>
      <c r="VZM304" s="39"/>
      <c r="VZN304" s="39"/>
      <c r="VZO304" s="39"/>
      <c r="VZP304" s="39"/>
      <c r="VZQ304" s="39"/>
      <c r="VZR304" s="39"/>
      <c r="VZS304" s="39"/>
      <c r="VZT304" s="39"/>
      <c r="VZU304" s="39"/>
      <c r="VZV304" s="39"/>
      <c r="VZW304" s="39"/>
      <c r="VZX304" s="39"/>
      <c r="VZY304" s="39"/>
      <c r="VZZ304" s="39"/>
      <c r="WAA304" s="39"/>
      <c r="WAB304" s="39"/>
      <c r="WAC304" s="39"/>
      <c r="WAD304" s="39"/>
      <c r="WAE304" s="39"/>
      <c r="WAF304" s="39"/>
      <c r="WAG304" s="39"/>
      <c r="WAH304" s="39"/>
      <c r="WAI304" s="39"/>
      <c r="WAJ304" s="39"/>
      <c r="WAK304" s="39"/>
      <c r="WAL304" s="39"/>
      <c r="WAM304" s="39"/>
      <c r="WAN304" s="39"/>
      <c r="WAO304" s="39"/>
      <c r="WAP304" s="39"/>
      <c r="WAQ304" s="39"/>
      <c r="WAR304" s="39"/>
      <c r="WAS304" s="39"/>
      <c r="WAT304" s="39"/>
      <c r="WAU304" s="39"/>
      <c r="WAV304" s="39"/>
      <c r="WAW304" s="39"/>
      <c r="WAX304" s="39"/>
      <c r="WAY304" s="39"/>
      <c r="WAZ304" s="39"/>
      <c r="WBA304" s="39"/>
      <c r="WBB304" s="39"/>
      <c r="WBC304" s="39"/>
      <c r="WBD304" s="39"/>
      <c r="WBE304" s="39"/>
      <c r="WBF304" s="39"/>
      <c r="WBG304" s="39"/>
      <c r="WBH304" s="39"/>
      <c r="WBI304" s="39"/>
      <c r="WBJ304" s="39"/>
      <c r="WBK304" s="39"/>
      <c r="WBL304" s="39"/>
      <c r="WBM304" s="39"/>
      <c r="WBN304" s="39"/>
      <c r="WBO304" s="39"/>
      <c r="WBP304" s="39"/>
      <c r="WBQ304" s="39"/>
      <c r="WBR304" s="39"/>
      <c r="WBS304" s="39"/>
      <c r="WBT304" s="39"/>
      <c r="WBU304" s="39"/>
      <c r="WBV304" s="39"/>
      <c r="WBW304" s="39"/>
      <c r="WBX304" s="39"/>
      <c r="WBY304" s="39"/>
      <c r="WBZ304" s="39"/>
      <c r="WCA304" s="39"/>
      <c r="WCB304" s="39"/>
      <c r="WCC304" s="39"/>
      <c r="WCD304" s="39"/>
      <c r="WCE304" s="39"/>
      <c r="WCF304" s="39"/>
      <c r="WCG304" s="39"/>
      <c r="WCH304" s="39"/>
      <c r="WCI304" s="39"/>
      <c r="WCJ304" s="39"/>
      <c r="WCK304" s="39"/>
      <c r="WCL304" s="39"/>
      <c r="WCM304" s="39"/>
      <c r="WCN304" s="39"/>
      <c r="WCO304" s="39"/>
      <c r="WCP304" s="39"/>
      <c r="WCQ304" s="39"/>
      <c r="WCR304" s="39"/>
      <c r="WCS304" s="39"/>
      <c r="WCT304" s="39"/>
      <c r="WCU304" s="39"/>
      <c r="WCV304" s="39"/>
      <c r="WCW304" s="39"/>
      <c r="WCX304" s="39"/>
      <c r="WCY304" s="39"/>
      <c r="WCZ304" s="39"/>
      <c r="WDA304" s="39"/>
      <c r="WDB304" s="39"/>
      <c r="WDC304" s="39"/>
      <c r="WDD304" s="39"/>
      <c r="WDE304" s="39"/>
      <c r="WDF304" s="39"/>
      <c r="WDG304" s="39"/>
      <c r="WDH304" s="39"/>
      <c r="WDI304" s="39"/>
      <c r="WDJ304" s="39"/>
      <c r="WDK304" s="39"/>
      <c r="WDL304" s="39"/>
      <c r="WDM304" s="39"/>
      <c r="WDN304" s="39"/>
      <c r="WDO304" s="39"/>
      <c r="WDP304" s="39"/>
      <c r="WDQ304" s="39"/>
      <c r="WDR304" s="39"/>
      <c r="WDS304" s="39"/>
      <c r="WDT304" s="39"/>
      <c r="WDU304" s="39"/>
      <c r="WDV304" s="39"/>
      <c r="WDW304" s="39"/>
      <c r="WDX304" s="39"/>
      <c r="WDY304" s="39"/>
      <c r="WDZ304" s="39"/>
      <c r="WEA304" s="39"/>
      <c r="WEB304" s="39"/>
      <c r="WEC304" s="39"/>
      <c r="WED304" s="39"/>
      <c r="WEE304" s="39"/>
      <c r="WEF304" s="39"/>
      <c r="WEG304" s="39"/>
      <c r="WEH304" s="39"/>
      <c r="WEI304" s="39"/>
      <c r="WEJ304" s="39"/>
      <c r="WEK304" s="39"/>
      <c r="WEL304" s="39"/>
      <c r="WEM304" s="39"/>
      <c r="WEN304" s="39"/>
      <c r="WEO304" s="39"/>
      <c r="WEP304" s="39"/>
      <c r="WEQ304" s="39"/>
      <c r="WER304" s="39"/>
      <c r="WES304" s="39"/>
      <c r="WET304" s="39"/>
      <c r="WEU304" s="39"/>
      <c r="WEV304" s="39"/>
      <c r="WEW304" s="39"/>
      <c r="WEX304" s="39"/>
      <c r="WEY304" s="39"/>
      <c r="WEZ304" s="39"/>
      <c r="WFA304" s="39"/>
      <c r="WFB304" s="39"/>
      <c r="WFC304" s="39"/>
      <c r="WFD304" s="39"/>
      <c r="WFE304" s="39"/>
      <c r="WFF304" s="39"/>
      <c r="WFG304" s="39"/>
      <c r="WFH304" s="39"/>
      <c r="WFI304" s="39"/>
      <c r="WFJ304" s="39"/>
      <c r="WFK304" s="39"/>
      <c r="WFL304" s="39"/>
      <c r="WFM304" s="39"/>
      <c r="WFN304" s="39"/>
      <c r="WFO304" s="39"/>
      <c r="WFP304" s="39"/>
      <c r="WFQ304" s="39"/>
      <c r="WFR304" s="39"/>
      <c r="WFS304" s="39"/>
      <c r="WFT304" s="39"/>
      <c r="WFU304" s="39"/>
      <c r="WFV304" s="39"/>
      <c r="WFW304" s="39"/>
      <c r="WFX304" s="39"/>
      <c r="WFY304" s="39"/>
      <c r="WFZ304" s="39"/>
      <c r="WGA304" s="39"/>
      <c r="WGB304" s="39"/>
      <c r="WGC304" s="39"/>
      <c r="WGD304" s="39"/>
      <c r="WGE304" s="39"/>
      <c r="WGF304" s="39"/>
      <c r="WGG304" s="39"/>
      <c r="WGH304" s="39"/>
      <c r="WGI304" s="39"/>
      <c r="WGJ304" s="39"/>
      <c r="WGK304" s="39"/>
      <c r="WGL304" s="39"/>
      <c r="WGM304" s="39"/>
      <c r="WGN304" s="39"/>
      <c r="WGO304" s="39"/>
      <c r="WGP304" s="39"/>
      <c r="WGQ304" s="39"/>
      <c r="WGR304" s="39"/>
      <c r="WGS304" s="39"/>
      <c r="WGT304" s="39"/>
      <c r="WGU304" s="39"/>
      <c r="WGV304" s="39"/>
      <c r="WGW304" s="39"/>
      <c r="WGX304" s="39"/>
      <c r="WGY304" s="39"/>
      <c r="WGZ304" s="39"/>
      <c r="WHA304" s="39"/>
      <c r="WHB304" s="39"/>
      <c r="WHC304" s="39"/>
      <c r="WHD304" s="39"/>
      <c r="WHE304" s="39"/>
      <c r="WHF304" s="39"/>
      <c r="WHG304" s="39"/>
      <c r="WHH304" s="39"/>
      <c r="WHI304" s="39"/>
      <c r="WHJ304" s="39"/>
      <c r="WHK304" s="39"/>
      <c r="WHL304" s="39"/>
      <c r="WHM304" s="39"/>
      <c r="WHN304" s="39"/>
      <c r="WHO304" s="39"/>
      <c r="WHP304" s="39"/>
      <c r="WHQ304" s="39"/>
      <c r="WHR304" s="39"/>
      <c r="WHS304" s="39"/>
      <c r="WHT304" s="39"/>
      <c r="WHU304" s="39"/>
      <c r="WHV304" s="39"/>
      <c r="WHW304" s="39"/>
      <c r="WHX304" s="39"/>
      <c r="WHY304" s="39"/>
      <c r="WHZ304" s="39"/>
      <c r="WIA304" s="39"/>
      <c r="WIB304" s="39"/>
      <c r="WIC304" s="39"/>
      <c r="WID304" s="39"/>
      <c r="WIE304" s="39"/>
      <c r="WIF304" s="39"/>
      <c r="WIG304" s="39"/>
      <c r="WIH304" s="39"/>
      <c r="WII304" s="39"/>
      <c r="WIJ304" s="39"/>
      <c r="WIK304" s="39"/>
      <c r="WIL304" s="39"/>
      <c r="WIM304" s="39"/>
      <c r="WIN304" s="39"/>
      <c r="WIO304" s="39"/>
      <c r="WIP304" s="39"/>
      <c r="WIQ304" s="39"/>
      <c r="WIR304" s="39"/>
      <c r="WIS304" s="39"/>
      <c r="WIT304" s="39"/>
      <c r="WIU304" s="39"/>
      <c r="WIV304" s="39"/>
      <c r="WIW304" s="39"/>
      <c r="WIX304" s="39"/>
      <c r="WIY304" s="39"/>
      <c r="WIZ304" s="39"/>
      <c r="WJA304" s="39"/>
      <c r="WJB304" s="39"/>
      <c r="WJC304" s="39"/>
      <c r="WJD304" s="39"/>
      <c r="WJE304" s="39"/>
      <c r="WJF304" s="39"/>
      <c r="WJG304" s="39"/>
      <c r="WJH304" s="39"/>
      <c r="WJI304" s="39"/>
      <c r="WJJ304" s="39"/>
      <c r="WJK304" s="39"/>
      <c r="WJL304" s="39"/>
      <c r="WJM304" s="39"/>
      <c r="WJN304" s="39"/>
      <c r="WJO304" s="39"/>
      <c r="WJP304" s="39"/>
      <c r="WJQ304" s="39"/>
      <c r="WJR304" s="39"/>
      <c r="WJS304" s="39"/>
      <c r="WJT304" s="39"/>
      <c r="WJU304" s="39"/>
      <c r="WJV304" s="39"/>
      <c r="WJW304" s="39"/>
      <c r="WJX304" s="39"/>
      <c r="WJY304" s="39"/>
      <c r="WJZ304" s="39"/>
      <c r="WKA304" s="39"/>
      <c r="WKB304" s="39"/>
      <c r="WKC304" s="39"/>
      <c r="WKD304" s="39"/>
      <c r="WKE304" s="39"/>
      <c r="WKF304" s="39"/>
      <c r="WKG304" s="39"/>
      <c r="WKH304" s="39"/>
      <c r="WKI304" s="39"/>
      <c r="WKJ304" s="39"/>
      <c r="WKK304" s="39"/>
      <c r="WKL304" s="39"/>
      <c r="WKM304" s="39"/>
      <c r="WKN304" s="39"/>
      <c r="WKO304" s="39"/>
      <c r="WKP304" s="39"/>
      <c r="WKQ304" s="39"/>
      <c r="WKR304" s="39"/>
      <c r="WKS304" s="39"/>
      <c r="WKT304" s="39"/>
      <c r="WKU304" s="39"/>
      <c r="WKV304" s="39"/>
      <c r="WKW304" s="39"/>
      <c r="WKX304" s="39"/>
      <c r="WKY304" s="39"/>
      <c r="WKZ304" s="39"/>
      <c r="WLA304" s="39"/>
      <c r="WLB304" s="39"/>
      <c r="WLC304" s="39"/>
      <c r="WLD304" s="39"/>
      <c r="WLE304" s="39"/>
      <c r="WLF304" s="39"/>
      <c r="WLG304" s="39"/>
      <c r="WLH304" s="39"/>
      <c r="WLI304" s="39"/>
      <c r="WLJ304" s="39"/>
      <c r="WLK304" s="39"/>
      <c r="WLL304" s="39"/>
      <c r="WLM304" s="39"/>
      <c r="WLN304" s="39"/>
      <c r="WLO304" s="39"/>
      <c r="WLP304" s="39"/>
      <c r="WLQ304" s="39"/>
      <c r="WLR304" s="39"/>
      <c r="WLS304" s="39"/>
      <c r="WLT304" s="39"/>
      <c r="WLU304" s="39"/>
      <c r="WLV304" s="39"/>
      <c r="WLW304" s="39"/>
      <c r="WLX304" s="39"/>
      <c r="WLY304" s="39"/>
      <c r="WLZ304" s="39"/>
      <c r="WMA304" s="39"/>
      <c r="WMB304" s="39"/>
      <c r="WMC304" s="39"/>
      <c r="WMD304" s="39"/>
      <c r="WME304" s="39"/>
      <c r="WMF304" s="39"/>
      <c r="WMG304" s="39"/>
      <c r="WMH304" s="39"/>
      <c r="WMI304" s="39"/>
      <c r="WMJ304" s="39"/>
      <c r="WMK304" s="39"/>
      <c r="WML304" s="39"/>
      <c r="WMM304" s="39"/>
      <c r="WMN304" s="39"/>
      <c r="WMO304" s="39"/>
      <c r="WMP304" s="39"/>
      <c r="WMQ304" s="39"/>
      <c r="WMR304" s="39"/>
      <c r="WMS304" s="39"/>
      <c r="WMT304" s="39"/>
      <c r="WMU304" s="39"/>
      <c r="WMV304" s="39"/>
      <c r="WMW304" s="39"/>
      <c r="WMX304" s="39"/>
      <c r="WMY304" s="39"/>
      <c r="WMZ304" s="39"/>
      <c r="WNA304" s="39"/>
      <c r="WNB304" s="39"/>
      <c r="WNC304" s="39"/>
      <c r="WND304" s="39"/>
      <c r="WNE304" s="39"/>
      <c r="WNF304" s="39"/>
      <c r="WNG304" s="39"/>
      <c r="WNH304" s="39"/>
      <c r="WNI304" s="39"/>
      <c r="WNJ304" s="39"/>
      <c r="WNK304" s="39"/>
      <c r="WNL304" s="39"/>
      <c r="WNM304" s="39"/>
      <c r="WNN304" s="39"/>
      <c r="WNO304" s="39"/>
      <c r="WNP304" s="39"/>
      <c r="WNQ304" s="39"/>
      <c r="WNR304" s="39"/>
      <c r="WNS304" s="39"/>
      <c r="WNT304" s="39"/>
      <c r="WNU304" s="39"/>
      <c r="WNV304" s="39"/>
      <c r="WNW304" s="39"/>
      <c r="WNX304" s="39"/>
      <c r="WNY304" s="39"/>
      <c r="WNZ304" s="39"/>
      <c r="WOA304" s="39"/>
      <c r="WOB304" s="39"/>
      <c r="WOC304" s="39"/>
      <c r="WOD304" s="39"/>
      <c r="WOE304" s="39"/>
      <c r="WOF304" s="39"/>
      <c r="WOG304" s="39"/>
      <c r="WOH304" s="39"/>
      <c r="WOI304" s="39"/>
      <c r="WOJ304" s="39"/>
      <c r="WOK304" s="39"/>
      <c r="WOL304" s="39"/>
      <c r="WOM304" s="39"/>
      <c r="WON304" s="39"/>
      <c r="WOO304" s="39"/>
      <c r="WOP304" s="39"/>
      <c r="WOQ304" s="39"/>
      <c r="WOR304" s="39"/>
      <c r="WOS304" s="39"/>
      <c r="WOT304" s="39"/>
      <c r="WOU304" s="39"/>
      <c r="WOV304" s="39"/>
      <c r="WOW304" s="39"/>
      <c r="WOX304" s="39"/>
      <c r="WOY304" s="39"/>
      <c r="WOZ304" s="39"/>
      <c r="WPA304" s="39"/>
      <c r="WPB304" s="39"/>
      <c r="WPC304" s="39"/>
      <c r="WPD304" s="39"/>
      <c r="WPE304" s="39"/>
      <c r="WPF304" s="39"/>
      <c r="WPG304" s="39"/>
      <c r="WPH304" s="39"/>
      <c r="WPI304" s="39"/>
      <c r="WPJ304" s="39"/>
      <c r="WPK304" s="39"/>
      <c r="WPL304" s="39"/>
      <c r="WPM304" s="39"/>
      <c r="WPN304" s="39"/>
      <c r="WPO304" s="39"/>
      <c r="WPP304" s="39"/>
      <c r="WPQ304" s="39"/>
      <c r="WPR304" s="39"/>
      <c r="WPS304" s="39"/>
      <c r="WPT304" s="39"/>
      <c r="WPU304" s="39"/>
      <c r="WPV304" s="39"/>
      <c r="WPW304" s="39"/>
      <c r="WPX304" s="39"/>
      <c r="WPY304" s="39"/>
      <c r="WPZ304" s="39"/>
      <c r="WQA304" s="39"/>
      <c r="WQB304" s="39"/>
      <c r="WQC304" s="39"/>
      <c r="WQD304" s="39"/>
      <c r="WQE304" s="39"/>
      <c r="WQF304" s="39"/>
      <c r="WQG304" s="39"/>
      <c r="WQH304" s="39"/>
      <c r="WQI304" s="39"/>
      <c r="WQJ304" s="39"/>
      <c r="WQK304" s="39"/>
      <c r="WQL304" s="39"/>
      <c r="WQM304" s="39"/>
      <c r="WQN304" s="39"/>
      <c r="WQO304" s="39"/>
      <c r="WQP304" s="39"/>
      <c r="WQQ304" s="39"/>
      <c r="WQR304" s="39"/>
      <c r="WQS304" s="39"/>
      <c r="WQT304" s="39"/>
      <c r="WQU304" s="39"/>
      <c r="WQV304" s="39"/>
      <c r="WQW304" s="39"/>
      <c r="WQX304" s="39"/>
      <c r="WQY304" s="39"/>
      <c r="WQZ304" s="39"/>
      <c r="WRA304" s="39"/>
      <c r="WRB304" s="39"/>
      <c r="WRC304" s="39"/>
      <c r="WRD304" s="39"/>
      <c r="WRE304" s="39"/>
      <c r="WRF304" s="39"/>
      <c r="WRG304" s="39"/>
      <c r="WRH304" s="39"/>
      <c r="WRI304" s="39"/>
      <c r="WRJ304" s="39"/>
      <c r="WRK304" s="39"/>
      <c r="WRL304" s="39"/>
      <c r="WRM304" s="39"/>
      <c r="WRN304" s="39"/>
      <c r="WRO304" s="39"/>
      <c r="WRP304" s="39"/>
      <c r="WRQ304" s="39"/>
      <c r="WRR304" s="39"/>
      <c r="WRS304" s="39"/>
      <c r="WRT304" s="39"/>
      <c r="WRU304" s="39"/>
      <c r="WRV304" s="39"/>
      <c r="WRW304" s="39"/>
      <c r="WRX304" s="39"/>
      <c r="WRY304" s="39"/>
      <c r="WRZ304" s="39"/>
      <c r="WSA304" s="39"/>
      <c r="WSB304" s="39"/>
      <c r="WSC304" s="39"/>
      <c r="WSD304" s="39"/>
      <c r="WSE304" s="39"/>
      <c r="WSF304" s="39"/>
      <c r="WSG304" s="39"/>
      <c r="WSH304" s="39"/>
      <c r="WSI304" s="39"/>
      <c r="WSJ304" s="39"/>
      <c r="WSK304" s="39"/>
      <c r="WSL304" s="39"/>
      <c r="WSM304" s="39"/>
      <c r="WSN304" s="39"/>
      <c r="WSO304" s="39"/>
      <c r="WSP304" s="39"/>
      <c r="WSQ304" s="39"/>
      <c r="WSR304" s="39"/>
      <c r="WSS304" s="39"/>
      <c r="WST304" s="39"/>
      <c r="WSU304" s="39"/>
      <c r="WSV304" s="39"/>
      <c r="WSW304" s="39"/>
      <c r="WSX304" s="39"/>
      <c r="WSY304" s="39"/>
      <c r="WSZ304" s="39"/>
      <c r="WTA304" s="39"/>
      <c r="WTB304" s="39"/>
      <c r="WTC304" s="39"/>
      <c r="WTD304" s="39"/>
      <c r="WTE304" s="39"/>
      <c r="WTF304" s="39"/>
      <c r="WTG304" s="39"/>
      <c r="WTH304" s="39"/>
      <c r="WTI304" s="39"/>
      <c r="WTJ304" s="39"/>
      <c r="WTK304" s="39"/>
      <c r="WTL304" s="39"/>
      <c r="WTM304" s="39"/>
      <c r="WTN304" s="39"/>
      <c r="WTO304" s="39"/>
      <c r="WTP304" s="39"/>
      <c r="WTQ304" s="39"/>
      <c r="WTR304" s="39"/>
      <c r="WTS304" s="39"/>
      <c r="WTT304" s="39"/>
      <c r="WTU304" s="39"/>
      <c r="WTV304" s="39"/>
      <c r="WTW304" s="39"/>
      <c r="WTX304" s="39"/>
      <c r="WTY304" s="39"/>
      <c r="WTZ304" s="39"/>
      <c r="WUA304" s="39"/>
      <c r="WUB304" s="39"/>
      <c r="WUC304" s="39"/>
      <c r="WUD304" s="39"/>
      <c r="WUE304" s="39"/>
      <c r="WUF304" s="39"/>
      <c r="WUG304" s="39"/>
      <c r="WUH304" s="39"/>
      <c r="WUI304" s="39"/>
      <c r="WUJ304" s="39"/>
      <c r="WUK304" s="39"/>
      <c r="WUL304" s="39"/>
      <c r="WUM304" s="39"/>
      <c r="WUN304" s="39"/>
      <c r="WUO304" s="39"/>
      <c r="WUP304" s="39"/>
      <c r="WUQ304" s="39"/>
      <c r="WUR304" s="39"/>
      <c r="WUS304" s="39"/>
      <c r="WUT304" s="39"/>
      <c r="WUU304" s="39"/>
      <c r="WUV304" s="39"/>
      <c r="WUW304" s="39"/>
      <c r="WUX304" s="39"/>
      <c r="WUY304" s="39"/>
      <c r="WUZ304" s="39"/>
      <c r="WVA304" s="39"/>
      <c r="WVB304" s="39"/>
      <c r="WVC304" s="39"/>
      <c r="WVD304" s="39"/>
      <c r="WVE304" s="39"/>
      <c r="WVF304" s="39"/>
      <c r="WVG304" s="39"/>
      <c r="WVH304" s="39"/>
      <c r="WVI304" s="39"/>
      <c r="WVJ304" s="39"/>
      <c r="WVK304" s="39"/>
      <c r="WVL304" s="39"/>
      <c r="WVM304" s="39"/>
      <c r="WVN304" s="39"/>
      <c r="WVO304" s="39"/>
      <c r="WVP304" s="39"/>
      <c r="WVQ304" s="39"/>
      <c r="WVR304" s="39"/>
      <c r="WVS304" s="39"/>
      <c r="WVT304" s="39"/>
      <c r="WVU304" s="39"/>
      <c r="WVV304" s="39"/>
      <c r="WVW304" s="39"/>
      <c r="WVX304" s="39"/>
      <c r="WVY304" s="39"/>
      <c r="WVZ304" s="39"/>
      <c r="WWA304" s="39"/>
      <c r="WWB304" s="39"/>
      <c r="WWC304" s="39"/>
      <c r="WWD304" s="39"/>
      <c r="WWE304" s="39"/>
      <c r="WWF304" s="39"/>
      <c r="WWG304" s="39"/>
      <c r="WWH304" s="39"/>
      <c r="WWI304" s="39"/>
      <c r="WWJ304" s="39"/>
      <c r="WWK304" s="39"/>
      <c r="WWL304" s="39"/>
      <c r="WWM304" s="39"/>
      <c r="WWN304" s="39"/>
      <c r="WWO304" s="39"/>
      <c r="WWP304" s="39"/>
      <c r="WWQ304" s="39"/>
      <c r="WWR304" s="39"/>
      <c r="WWS304" s="39"/>
      <c r="WWT304" s="39"/>
      <c r="WWU304" s="39"/>
      <c r="WWV304" s="39"/>
      <c r="WWW304" s="39"/>
      <c r="WWX304" s="39"/>
      <c r="WWY304" s="39"/>
      <c r="WWZ304" s="39"/>
      <c r="WXA304" s="39"/>
      <c r="WXB304" s="39"/>
      <c r="WXC304" s="39"/>
      <c r="WXD304" s="39"/>
      <c r="WXE304" s="39"/>
      <c r="WXF304" s="39"/>
      <c r="WXG304" s="39"/>
      <c r="WXH304" s="39"/>
      <c r="WXI304" s="39"/>
      <c r="WXJ304" s="39"/>
      <c r="WXK304" s="39"/>
      <c r="WXL304" s="39"/>
      <c r="WXM304" s="39"/>
      <c r="WXN304" s="39"/>
      <c r="WXO304" s="39"/>
      <c r="WXP304" s="39"/>
      <c r="WXQ304" s="39"/>
      <c r="WXR304" s="39"/>
      <c r="WXS304" s="39"/>
      <c r="WXT304" s="39"/>
      <c r="WXU304" s="39"/>
      <c r="WXV304" s="39"/>
      <c r="WXW304" s="39"/>
      <c r="WXX304" s="39"/>
      <c r="WXY304" s="39"/>
      <c r="WXZ304" s="39"/>
      <c r="WYA304" s="39"/>
      <c r="WYB304" s="39"/>
      <c r="WYC304" s="39"/>
      <c r="WYD304" s="39"/>
      <c r="WYE304" s="39"/>
      <c r="WYF304" s="39"/>
      <c r="WYG304" s="39"/>
      <c r="WYH304" s="39"/>
      <c r="WYI304" s="39"/>
      <c r="WYJ304" s="39"/>
      <c r="WYK304" s="39"/>
      <c r="WYL304" s="39"/>
      <c r="WYM304" s="39"/>
      <c r="WYN304" s="39"/>
      <c r="WYO304" s="39"/>
      <c r="WYP304" s="39"/>
      <c r="WYQ304" s="39"/>
      <c r="WYR304" s="39"/>
      <c r="WYS304" s="39"/>
      <c r="WYT304" s="39"/>
      <c r="WYU304" s="39"/>
      <c r="WYV304" s="39"/>
      <c r="WYW304" s="39"/>
      <c r="WYX304" s="39"/>
      <c r="WYY304" s="39"/>
      <c r="WYZ304" s="39"/>
      <c r="WZA304" s="39"/>
      <c r="WZB304" s="39"/>
      <c r="WZC304" s="39"/>
      <c r="WZD304" s="39"/>
      <c r="WZE304" s="39"/>
      <c r="WZF304" s="39"/>
      <c r="WZG304" s="39"/>
      <c r="WZH304" s="39"/>
      <c r="WZI304" s="39"/>
      <c r="WZJ304" s="39"/>
      <c r="WZK304" s="39"/>
      <c r="WZL304" s="39"/>
      <c r="WZM304" s="39"/>
      <c r="WZN304" s="39"/>
      <c r="WZO304" s="39"/>
      <c r="WZP304" s="39"/>
      <c r="WZQ304" s="39"/>
      <c r="WZR304" s="39"/>
      <c r="WZS304" s="39"/>
      <c r="WZT304" s="39"/>
      <c r="WZU304" s="39"/>
      <c r="WZV304" s="39"/>
      <c r="WZW304" s="39"/>
      <c r="WZX304" s="39"/>
      <c r="WZY304" s="39"/>
      <c r="WZZ304" s="39"/>
      <c r="XAA304" s="39"/>
      <c r="XAB304" s="39"/>
      <c r="XAC304" s="39"/>
      <c r="XAD304" s="39"/>
      <c r="XAE304" s="39"/>
      <c r="XAF304" s="39"/>
      <c r="XAG304" s="39"/>
      <c r="XAH304" s="39"/>
      <c r="XAI304" s="39"/>
      <c r="XAJ304" s="39"/>
      <c r="XAK304" s="39"/>
      <c r="XAL304" s="39"/>
      <c r="XAM304" s="39"/>
      <c r="XAN304" s="39"/>
      <c r="XAO304" s="39"/>
      <c r="XAP304" s="39"/>
      <c r="XAQ304" s="39"/>
      <c r="XAR304" s="39"/>
      <c r="XAS304" s="39"/>
      <c r="XAT304" s="39"/>
      <c r="XAU304" s="39"/>
      <c r="XAV304" s="39"/>
      <c r="XAW304" s="39"/>
      <c r="XAX304" s="39"/>
      <c r="XAY304" s="39"/>
      <c r="XAZ304" s="39"/>
      <c r="XBA304" s="39"/>
      <c r="XBB304" s="39"/>
      <c r="XBC304" s="39"/>
      <c r="XBD304" s="39"/>
      <c r="XBE304" s="39"/>
      <c r="XBF304" s="39"/>
      <c r="XBG304" s="39"/>
      <c r="XBH304" s="39"/>
      <c r="XBI304" s="39"/>
      <c r="XBJ304" s="39"/>
      <c r="XBK304" s="39"/>
      <c r="XBL304" s="39"/>
      <c r="XBM304" s="39"/>
      <c r="XBN304" s="39"/>
      <c r="XBO304" s="39"/>
      <c r="XBP304" s="39"/>
      <c r="XBQ304" s="39"/>
      <c r="XBR304" s="39"/>
      <c r="XBS304" s="39"/>
      <c r="XBT304" s="39"/>
      <c r="XBU304" s="39"/>
      <c r="XBV304" s="39"/>
      <c r="XBW304" s="39"/>
      <c r="XBX304" s="39"/>
      <c r="XBY304" s="39"/>
      <c r="XBZ304" s="39"/>
      <c r="XCA304" s="39"/>
      <c r="XCB304" s="39"/>
      <c r="XCC304" s="39"/>
      <c r="XCD304" s="39"/>
      <c r="XCE304" s="39"/>
      <c r="XCF304" s="39"/>
      <c r="XCG304" s="39"/>
      <c r="XCH304" s="39"/>
      <c r="XCI304" s="39"/>
      <c r="XCJ304" s="39"/>
      <c r="XCK304" s="39"/>
      <c r="XCL304" s="39"/>
      <c r="XCM304" s="39"/>
      <c r="XCN304" s="39"/>
      <c r="XCO304" s="39"/>
      <c r="XCP304" s="39"/>
      <c r="XCQ304" s="39"/>
      <c r="XCR304" s="39"/>
      <c r="XCS304" s="39"/>
      <c r="XCT304" s="39"/>
      <c r="XCU304" s="39"/>
      <c r="XCV304" s="39"/>
      <c r="XCW304" s="39"/>
      <c r="XCX304" s="39"/>
      <c r="XCY304" s="39"/>
      <c r="XCZ304" s="39"/>
      <c r="XDA304" s="39"/>
      <c r="XDB304" s="39"/>
      <c r="XDC304" s="39"/>
      <c r="XDD304" s="39"/>
      <c r="XDE304" s="39"/>
      <c r="XDF304" s="39"/>
      <c r="XDG304" s="39"/>
      <c r="XDH304" s="39"/>
      <c r="XDI304" s="39"/>
      <c r="XDJ304" s="39"/>
      <c r="XDK304" s="39"/>
      <c r="XDL304" s="39"/>
      <c r="XDM304" s="39"/>
      <c r="XDN304" s="39"/>
      <c r="XDO304" s="39"/>
      <c r="XDP304" s="39"/>
      <c r="XDQ304" s="39"/>
      <c r="XDR304" s="39"/>
      <c r="XDS304" s="39"/>
      <c r="XDT304" s="39"/>
      <c r="XDU304" s="39"/>
      <c r="XDV304" s="39"/>
      <c r="XDW304" s="39"/>
      <c r="XDX304" s="39"/>
      <c r="XDY304" s="39"/>
      <c r="XDZ304" s="39"/>
      <c r="XEA304" s="39"/>
      <c r="XEB304" s="39"/>
      <c r="XEC304" s="39"/>
      <c r="XED304" s="39"/>
      <c r="XEE304" s="39"/>
      <c r="XEF304" s="39"/>
      <c r="XEG304" s="39"/>
      <c r="XEH304" s="39"/>
      <c r="XEI304" s="39"/>
      <c r="XEJ304" s="39"/>
      <c r="XEK304" s="39"/>
      <c r="XEL304" s="39"/>
      <c r="XEM304" s="39"/>
      <c r="XEN304" s="39"/>
      <c r="XEO304" s="39"/>
      <c r="XEP304" s="39"/>
      <c r="XEQ304" s="39"/>
      <c r="XER304" s="39"/>
      <c r="XES304" s="39"/>
      <c r="XET304" s="39"/>
      <c r="XEU304" s="39"/>
      <c r="XEV304" s="39"/>
      <c r="XEW304" s="39"/>
      <c r="XEX304" s="39"/>
    </row>
    <row r="305" spans="1:16378" s="24" customFormat="1" ht="22.5" customHeight="1">
      <c r="A305" s="36" t="s">
        <v>322</v>
      </c>
      <c r="B305" s="147">
        <v>357</v>
      </c>
      <c r="C305" s="147">
        <v>242</v>
      </c>
      <c r="D305" s="147">
        <v>242</v>
      </c>
      <c r="E305" s="148">
        <f t="shared" si="86"/>
        <v>100</v>
      </c>
      <c r="F305" s="37"/>
      <c r="G305" s="147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F305" s="39"/>
      <c r="AG305" s="39"/>
      <c r="AH305" s="39"/>
      <c r="AI305" s="39"/>
      <c r="AJ305" s="39"/>
      <c r="AK305" s="39"/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  <c r="AX305" s="39"/>
      <c r="AY305" s="39"/>
      <c r="AZ305" s="39"/>
      <c r="BA305" s="39"/>
      <c r="BB305" s="39"/>
      <c r="BC305" s="39"/>
      <c r="BD305" s="39"/>
      <c r="BE305" s="39"/>
      <c r="BF305" s="39"/>
      <c r="BG305" s="39"/>
      <c r="BH305" s="39"/>
      <c r="BI305" s="39"/>
      <c r="BJ305" s="39"/>
      <c r="BK305" s="39"/>
      <c r="BL305" s="39"/>
      <c r="BM305" s="39"/>
      <c r="BN305" s="39"/>
      <c r="BO305" s="39"/>
      <c r="BP305" s="39"/>
      <c r="BQ305" s="39"/>
      <c r="BR305" s="39"/>
      <c r="BS305" s="39"/>
      <c r="BT305" s="39"/>
      <c r="BU305" s="39"/>
      <c r="BV305" s="39"/>
      <c r="BW305" s="39"/>
      <c r="BX305" s="39"/>
      <c r="BY305" s="39"/>
      <c r="BZ305" s="39"/>
      <c r="CA305" s="39"/>
      <c r="CB305" s="39"/>
      <c r="CC305" s="39"/>
      <c r="CD305" s="39"/>
      <c r="CE305" s="39"/>
      <c r="CF305" s="39"/>
      <c r="CG305" s="39"/>
      <c r="CH305" s="39"/>
      <c r="CI305" s="39"/>
      <c r="CJ305" s="39"/>
      <c r="CK305" s="39"/>
      <c r="CL305" s="39"/>
      <c r="CM305" s="39"/>
      <c r="CN305" s="39"/>
      <c r="CO305" s="39"/>
      <c r="CP305" s="39"/>
      <c r="CQ305" s="39"/>
      <c r="CR305" s="39"/>
      <c r="CS305" s="39"/>
      <c r="CT305" s="39"/>
      <c r="CU305" s="39"/>
      <c r="CV305" s="39"/>
      <c r="CW305" s="39"/>
      <c r="CX305" s="39"/>
      <c r="CY305" s="39"/>
      <c r="CZ305" s="39"/>
      <c r="DA305" s="39"/>
      <c r="DB305" s="39"/>
      <c r="DC305" s="39"/>
      <c r="DD305" s="39"/>
      <c r="DE305" s="39"/>
      <c r="DF305" s="39"/>
      <c r="DG305" s="39"/>
      <c r="DH305" s="39"/>
      <c r="DI305" s="39"/>
      <c r="DJ305" s="39"/>
      <c r="DK305" s="39"/>
      <c r="DL305" s="39"/>
      <c r="DM305" s="39"/>
      <c r="DN305" s="39"/>
      <c r="DO305" s="39"/>
      <c r="DP305" s="39"/>
      <c r="DQ305" s="39"/>
      <c r="DR305" s="39"/>
      <c r="DS305" s="39"/>
      <c r="DT305" s="39"/>
      <c r="DU305" s="39"/>
      <c r="DV305" s="39"/>
      <c r="DW305" s="39"/>
      <c r="DX305" s="39"/>
      <c r="DY305" s="39"/>
      <c r="DZ305" s="39"/>
      <c r="EA305" s="39"/>
      <c r="EB305" s="39"/>
      <c r="EC305" s="39"/>
      <c r="ED305" s="39"/>
      <c r="EE305" s="39"/>
      <c r="EF305" s="39"/>
      <c r="EG305" s="39"/>
      <c r="EH305" s="39"/>
      <c r="EI305" s="39"/>
      <c r="EJ305" s="39"/>
      <c r="EK305" s="39"/>
      <c r="EL305" s="39"/>
      <c r="EM305" s="39"/>
      <c r="EN305" s="39"/>
      <c r="EO305" s="39"/>
      <c r="EP305" s="39"/>
      <c r="EQ305" s="39"/>
      <c r="ER305" s="39"/>
      <c r="ES305" s="39"/>
      <c r="ET305" s="39"/>
      <c r="EU305" s="39"/>
      <c r="EV305" s="39"/>
      <c r="EW305" s="39"/>
      <c r="EX305" s="39"/>
      <c r="EY305" s="39"/>
      <c r="EZ305" s="39"/>
      <c r="FA305" s="39"/>
      <c r="FB305" s="39"/>
      <c r="FC305" s="39"/>
      <c r="FD305" s="39"/>
      <c r="FE305" s="39"/>
      <c r="FF305" s="39"/>
      <c r="FG305" s="39"/>
      <c r="FH305" s="39"/>
      <c r="FI305" s="39"/>
      <c r="FJ305" s="39"/>
      <c r="FK305" s="39"/>
      <c r="FL305" s="39"/>
      <c r="FM305" s="39"/>
      <c r="FN305" s="39"/>
      <c r="FO305" s="39"/>
      <c r="FP305" s="39"/>
      <c r="FQ305" s="39"/>
      <c r="FR305" s="39"/>
      <c r="FS305" s="39"/>
      <c r="FT305" s="39"/>
      <c r="FU305" s="39"/>
      <c r="FV305" s="39"/>
      <c r="FW305" s="39"/>
      <c r="FX305" s="39"/>
      <c r="FY305" s="39"/>
      <c r="FZ305" s="39"/>
      <c r="GA305" s="39"/>
      <c r="GB305" s="39"/>
      <c r="GC305" s="39"/>
      <c r="GD305" s="39"/>
      <c r="GE305" s="39"/>
      <c r="GF305" s="39"/>
      <c r="GG305" s="39"/>
      <c r="GH305" s="39"/>
      <c r="GI305" s="39"/>
      <c r="GJ305" s="39"/>
      <c r="GK305" s="39"/>
      <c r="GL305" s="39"/>
      <c r="GM305" s="39"/>
      <c r="GN305" s="39"/>
      <c r="GO305" s="39"/>
      <c r="GP305" s="39"/>
      <c r="GQ305" s="39"/>
      <c r="GR305" s="39"/>
      <c r="GS305" s="39"/>
      <c r="GT305" s="39"/>
      <c r="GU305" s="39"/>
      <c r="GV305" s="39"/>
      <c r="GW305" s="39"/>
      <c r="GX305" s="39"/>
      <c r="GY305" s="39"/>
      <c r="GZ305" s="39"/>
      <c r="HA305" s="39"/>
      <c r="HB305" s="39"/>
      <c r="HC305" s="39"/>
      <c r="HD305" s="39"/>
      <c r="HE305" s="39"/>
      <c r="HF305" s="39"/>
      <c r="HG305" s="39"/>
      <c r="HH305" s="39"/>
      <c r="HI305" s="39"/>
      <c r="HJ305" s="39"/>
      <c r="HK305" s="39"/>
      <c r="HL305" s="39"/>
      <c r="HM305" s="39"/>
      <c r="HN305" s="39"/>
      <c r="HO305" s="39"/>
      <c r="HP305" s="39"/>
      <c r="HQ305" s="39"/>
      <c r="HR305" s="39"/>
      <c r="HS305" s="39"/>
      <c r="HT305" s="39"/>
      <c r="HU305" s="39"/>
      <c r="HV305" s="39"/>
      <c r="HW305" s="39"/>
      <c r="HX305" s="39"/>
      <c r="HY305" s="39"/>
      <c r="HZ305" s="39"/>
      <c r="IA305" s="39"/>
      <c r="IB305" s="39"/>
      <c r="IC305" s="39"/>
      <c r="ID305" s="39"/>
      <c r="IE305" s="39"/>
      <c r="IF305" s="39"/>
      <c r="IG305" s="39"/>
      <c r="IH305" s="39"/>
      <c r="II305" s="39"/>
      <c r="IJ305" s="39"/>
      <c r="IK305" s="39"/>
      <c r="IL305" s="39"/>
      <c r="IM305" s="39"/>
      <c r="IN305" s="39"/>
      <c r="IO305" s="39"/>
      <c r="IP305" s="39"/>
      <c r="IQ305" s="39"/>
      <c r="IR305" s="39"/>
      <c r="IS305" s="39"/>
      <c r="IT305" s="39"/>
      <c r="IU305" s="39"/>
      <c r="IV305" s="39"/>
      <c r="IW305" s="39"/>
      <c r="IX305" s="39"/>
      <c r="IY305" s="39"/>
      <c r="IZ305" s="39"/>
      <c r="JA305" s="39"/>
      <c r="JB305" s="39"/>
      <c r="JC305" s="39"/>
      <c r="JD305" s="39"/>
      <c r="JE305" s="39"/>
      <c r="JF305" s="39"/>
      <c r="JG305" s="39"/>
      <c r="JH305" s="39"/>
      <c r="JI305" s="39"/>
      <c r="JJ305" s="39"/>
      <c r="JK305" s="39"/>
      <c r="JL305" s="39"/>
      <c r="JM305" s="39"/>
      <c r="JN305" s="39"/>
      <c r="JO305" s="39"/>
      <c r="JP305" s="39"/>
      <c r="JQ305" s="39"/>
      <c r="JR305" s="39"/>
      <c r="JS305" s="39"/>
      <c r="JT305" s="39"/>
      <c r="JU305" s="39"/>
      <c r="JV305" s="39"/>
      <c r="JW305" s="39"/>
      <c r="JX305" s="39"/>
      <c r="JY305" s="39"/>
      <c r="JZ305" s="39"/>
      <c r="KA305" s="39"/>
      <c r="KB305" s="39"/>
      <c r="KC305" s="39"/>
      <c r="KD305" s="39"/>
      <c r="KE305" s="39"/>
      <c r="KF305" s="39"/>
      <c r="KG305" s="39"/>
      <c r="KH305" s="39"/>
      <c r="KI305" s="39"/>
      <c r="KJ305" s="39"/>
      <c r="KK305" s="39"/>
      <c r="KL305" s="39"/>
      <c r="KM305" s="39"/>
      <c r="KN305" s="39"/>
      <c r="KO305" s="39"/>
      <c r="KP305" s="39"/>
      <c r="KQ305" s="39"/>
      <c r="KR305" s="39"/>
      <c r="KS305" s="39"/>
      <c r="KT305" s="39"/>
      <c r="KU305" s="39"/>
      <c r="KV305" s="39"/>
      <c r="KW305" s="39"/>
      <c r="KX305" s="39"/>
      <c r="KY305" s="39"/>
      <c r="KZ305" s="39"/>
      <c r="LA305" s="39"/>
      <c r="LB305" s="39"/>
      <c r="LC305" s="39"/>
      <c r="LD305" s="39"/>
      <c r="LE305" s="39"/>
      <c r="LF305" s="39"/>
      <c r="LG305" s="39"/>
      <c r="LH305" s="39"/>
      <c r="LI305" s="39"/>
      <c r="LJ305" s="39"/>
      <c r="LK305" s="39"/>
      <c r="LL305" s="39"/>
      <c r="LM305" s="39"/>
      <c r="LN305" s="39"/>
      <c r="LO305" s="39"/>
      <c r="LP305" s="39"/>
      <c r="LQ305" s="39"/>
      <c r="LR305" s="39"/>
      <c r="LS305" s="39"/>
      <c r="LT305" s="39"/>
      <c r="LU305" s="39"/>
      <c r="LV305" s="39"/>
      <c r="LW305" s="39"/>
      <c r="LX305" s="39"/>
      <c r="LY305" s="39"/>
      <c r="LZ305" s="39"/>
      <c r="MA305" s="39"/>
      <c r="MB305" s="39"/>
      <c r="MC305" s="39"/>
      <c r="MD305" s="39"/>
      <c r="ME305" s="39"/>
      <c r="MF305" s="39"/>
      <c r="MG305" s="39"/>
      <c r="MH305" s="39"/>
      <c r="MI305" s="39"/>
      <c r="MJ305" s="39"/>
      <c r="MK305" s="39"/>
      <c r="ML305" s="39"/>
      <c r="MM305" s="39"/>
      <c r="MN305" s="39"/>
      <c r="MO305" s="39"/>
      <c r="MP305" s="39"/>
      <c r="MQ305" s="39"/>
      <c r="MR305" s="39"/>
      <c r="MS305" s="39"/>
      <c r="MT305" s="39"/>
      <c r="MU305" s="39"/>
      <c r="MV305" s="39"/>
      <c r="MW305" s="39"/>
      <c r="MX305" s="39"/>
      <c r="MY305" s="39"/>
      <c r="MZ305" s="39"/>
      <c r="NA305" s="39"/>
      <c r="NB305" s="39"/>
      <c r="NC305" s="39"/>
      <c r="ND305" s="39"/>
      <c r="NE305" s="39"/>
      <c r="NF305" s="39"/>
      <c r="NG305" s="39"/>
      <c r="NH305" s="39"/>
      <c r="NI305" s="39"/>
      <c r="NJ305" s="39"/>
      <c r="NK305" s="39"/>
      <c r="NL305" s="39"/>
      <c r="NM305" s="39"/>
      <c r="NN305" s="39"/>
      <c r="NO305" s="39"/>
      <c r="NP305" s="39"/>
      <c r="NQ305" s="39"/>
      <c r="NR305" s="39"/>
      <c r="NS305" s="39"/>
      <c r="NT305" s="39"/>
      <c r="NU305" s="39"/>
      <c r="NV305" s="39"/>
      <c r="NW305" s="39"/>
      <c r="NX305" s="39"/>
      <c r="NY305" s="39"/>
      <c r="NZ305" s="39"/>
      <c r="OA305" s="39"/>
      <c r="OB305" s="39"/>
      <c r="OC305" s="39"/>
      <c r="OD305" s="39"/>
      <c r="OE305" s="39"/>
      <c r="OF305" s="39"/>
      <c r="OG305" s="39"/>
      <c r="OH305" s="39"/>
      <c r="OI305" s="39"/>
      <c r="OJ305" s="39"/>
      <c r="OK305" s="39"/>
      <c r="OL305" s="39"/>
      <c r="OM305" s="39"/>
      <c r="ON305" s="39"/>
      <c r="OO305" s="39"/>
      <c r="OP305" s="39"/>
      <c r="OQ305" s="39"/>
      <c r="OR305" s="39"/>
      <c r="OS305" s="39"/>
      <c r="OT305" s="39"/>
      <c r="OU305" s="39"/>
      <c r="OV305" s="39"/>
      <c r="OW305" s="39"/>
      <c r="OX305" s="39"/>
      <c r="OY305" s="39"/>
      <c r="OZ305" s="39"/>
      <c r="PA305" s="39"/>
      <c r="PB305" s="39"/>
      <c r="PC305" s="39"/>
      <c r="PD305" s="39"/>
      <c r="PE305" s="39"/>
      <c r="PF305" s="39"/>
      <c r="PG305" s="39"/>
      <c r="PH305" s="39"/>
      <c r="PI305" s="39"/>
      <c r="PJ305" s="39"/>
      <c r="PK305" s="39"/>
      <c r="PL305" s="39"/>
      <c r="PM305" s="39"/>
      <c r="PN305" s="39"/>
      <c r="PO305" s="39"/>
      <c r="PP305" s="39"/>
      <c r="PQ305" s="39"/>
      <c r="PR305" s="39"/>
      <c r="PS305" s="39"/>
      <c r="PT305" s="39"/>
      <c r="PU305" s="39"/>
      <c r="PV305" s="39"/>
      <c r="PW305" s="39"/>
      <c r="PX305" s="39"/>
      <c r="PY305" s="39"/>
      <c r="PZ305" s="39"/>
      <c r="QA305" s="39"/>
      <c r="QB305" s="39"/>
      <c r="QC305" s="39"/>
      <c r="QD305" s="39"/>
      <c r="QE305" s="39"/>
      <c r="QF305" s="39"/>
      <c r="QG305" s="39"/>
      <c r="QH305" s="39"/>
      <c r="QI305" s="39"/>
      <c r="QJ305" s="39"/>
      <c r="QK305" s="39"/>
      <c r="QL305" s="39"/>
      <c r="QM305" s="39"/>
      <c r="QN305" s="39"/>
      <c r="QO305" s="39"/>
      <c r="QP305" s="39"/>
      <c r="QQ305" s="39"/>
      <c r="QR305" s="39"/>
      <c r="QS305" s="39"/>
      <c r="QT305" s="39"/>
      <c r="QU305" s="39"/>
      <c r="QV305" s="39"/>
      <c r="QW305" s="39"/>
      <c r="QX305" s="39"/>
      <c r="QY305" s="39"/>
      <c r="QZ305" s="39"/>
      <c r="RA305" s="39"/>
      <c r="RB305" s="39"/>
      <c r="RC305" s="39"/>
      <c r="RD305" s="39"/>
      <c r="RE305" s="39"/>
      <c r="RF305" s="39"/>
      <c r="RG305" s="39"/>
      <c r="RH305" s="39"/>
      <c r="RI305" s="39"/>
      <c r="RJ305" s="39"/>
      <c r="RK305" s="39"/>
      <c r="RL305" s="39"/>
      <c r="RM305" s="39"/>
      <c r="RN305" s="39"/>
      <c r="RO305" s="39"/>
      <c r="RP305" s="39"/>
      <c r="RQ305" s="39"/>
      <c r="RR305" s="39"/>
      <c r="RS305" s="39"/>
      <c r="RT305" s="39"/>
      <c r="RU305" s="39"/>
      <c r="RV305" s="39"/>
      <c r="RW305" s="39"/>
      <c r="RX305" s="39"/>
      <c r="RY305" s="39"/>
      <c r="RZ305" s="39"/>
      <c r="SA305" s="39"/>
      <c r="SB305" s="39"/>
      <c r="SC305" s="39"/>
      <c r="SD305" s="39"/>
      <c r="SE305" s="39"/>
      <c r="SF305" s="39"/>
      <c r="SG305" s="39"/>
      <c r="SH305" s="39"/>
      <c r="SI305" s="39"/>
      <c r="SJ305" s="39"/>
      <c r="SK305" s="39"/>
      <c r="SL305" s="39"/>
      <c r="SM305" s="39"/>
      <c r="SN305" s="39"/>
      <c r="SO305" s="39"/>
      <c r="SP305" s="39"/>
      <c r="SQ305" s="39"/>
      <c r="SR305" s="39"/>
      <c r="SS305" s="39"/>
      <c r="ST305" s="39"/>
      <c r="SU305" s="39"/>
      <c r="SV305" s="39"/>
      <c r="SW305" s="39"/>
      <c r="SX305" s="39"/>
      <c r="SY305" s="39"/>
      <c r="SZ305" s="39"/>
      <c r="TA305" s="39"/>
      <c r="TB305" s="39"/>
      <c r="TC305" s="39"/>
      <c r="TD305" s="39"/>
      <c r="TE305" s="39"/>
      <c r="TF305" s="39"/>
      <c r="TG305" s="39"/>
      <c r="TH305" s="39"/>
      <c r="TI305" s="39"/>
      <c r="TJ305" s="39"/>
      <c r="TK305" s="39"/>
      <c r="TL305" s="39"/>
      <c r="TM305" s="39"/>
      <c r="TN305" s="39"/>
      <c r="TO305" s="39"/>
      <c r="TP305" s="39"/>
      <c r="TQ305" s="39"/>
      <c r="TR305" s="39"/>
      <c r="TS305" s="39"/>
      <c r="TT305" s="39"/>
      <c r="TU305" s="39"/>
      <c r="TV305" s="39"/>
      <c r="TW305" s="39"/>
      <c r="TX305" s="39"/>
      <c r="TY305" s="39"/>
      <c r="TZ305" s="39"/>
      <c r="UA305" s="39"/>
      <c r="UB305" s="39"/>
      <c r="UC305" s="39"/>
      <c r="UD305" s="39"/>
      <c r="UE305" s="39"/>
      <c r="UF305" s="39"/>
      <c r="UG305" s="39"/>
      <c r="UH305" s="39"/>
      <c r="UI305" s="39"/>
      <c r="UJ305" s="39"/>
      <c r="UK305" s="39"/>
      <c r="UL305" s="39"/>
      <c r="UM305" s="39"/>
      <c r="UN305" s="39"/>
      <c r="UO305" s="39"/>
      <c r="UP305" s="39"/>
      <c r="UQ305" s="39"/>
      <c r="UR305" s="39"/>
      <c r="US305" s="39"/>
      <c r="UT305" s="39"/>
      <c r="UU305" s="39"/>
      <c r="UV305" s="39"/>
      <c r="UW305" s="39"/>
      <c r="UX305" s="39"/>
      <c r="UY305" s="39"/>
      <c r="UZ305" s="39"/>
      <c r="VA305" s="39"/>
      <c r="VB305" s="39"/>
      <c r="VC305" s="39"/>
      <c r="VD305" s="39"/>
      <c r="VE305" s="39"/>
      <c r="VF305" s="39"/>
      <c r="VG305" s="39"/>
      <c r="VH305" s="39"/>
      <c r="VI305" s="39"/>
      <c r="VJ305" s="39"/>
      <c r="VK305" s="39"/>
      <c r="VL305" s="39"/>
      <c r="VM305" s="39"/>
      <c r="VN305" s="39"/>
      <c r="VO305" s="39"/>
      <c r="VP305" s="39"/>
      <c r="VQ305" s="39"/>
      <c r="VR305" s="39"/>
      <c r="VS305" s="39"/>
      <c r="VT305" s="39"/>
      <c r="VU305" s="39"/>
      <c r="VV305" s="39"/>
      <c r="VW305" s="39"/>
      <c r="VX305" s="39"/>
      <c r="VY305" s="39"/>
      <c r="VZ305" s="39"/>
      <c r="WA305" s="39"/>
      <c r="WB305" s="39"/>
      <c r="WC305" s="39"/>
      <c r="WD305" s="39"/>
      <c r="WE305" s="39"/>
      <c r="WF305" s="39"/>
      <c r="WG305" s="39"/>
      <c r="WH305" s="39"/>
      <c r="WI305" s="39"/>
      <c r="WJ305" s="39"/>
      <c r="WK305" s="39"/>
      <c r="WL305" s="39"/>
      <c r="WM305" s="39"/>
      <c r="WN305" s="39"/>
      <c r="WO305" s="39"/>
      <c r="WP305" s="39"/>
      <c r="WQ305" s="39"/>
      <c r="WR305" s="39"/>
      <c r="WS305" s="39"/>
      <c r="WT305" s="39"/>
      <c r="WU305" s="39"/>
      <c r="WV305" s="39"/>
      <c r="WW305" s="39"/>
      <c r="WX305" s="39"/>
      <c r="WY305" s="39"/>
      <c r="WZ305" s="39"/>
      <c r="XA305" s="39"/>
      <c r="XB305" s="39"/>
      <c r="XC305" s="39"/>
      <c r="XD305" s="39"/>
      <c r="XE305" s="39"/>
      <c r="XF305" s="39"/>
      <c r="XG305" s="39"/>
      <c r="XH305" s="39"/>
      <c r="XI305" s="39"/>
      <c r="XJ305" s="39"/>
      <c r="XK305" s="39"/>
      <c r="XL305" s="39"/>
      <c r="XM305" s="39"/>
      <c r="XN305" s="39"/>
      <c r="XO305" s="39"/>
      <c r="XP305" s="39"/>
      <c r="XQ305" s="39"/>
      <c r="XR305" s="39"/>
      <c r="XS305" s="39"/>
      <c r="XT305" s="39"/>
      <c r="XU305" s="39"/>
      <c r="XV305" s="39"/>
      <c r="XW305" s="39"/>
      <c r="XX305" s="39"/>
      <c r="XY305" s="39"/>
      <c r="XZ305" s="39"/>
      <c r="YA305" s="39"/>
      <c r="YB305" s="39"/>
      <c r="YC305" s="39"/>
      <c r="YD305" s="39"/>
      <c r="YE305" s="39"/>
      <c r="YF305" s="39"/>
      <c r="YG305" s="39"/>
      <c r="YH305" s="39"/>
      <c r="YI305" s="39"/>
      <c r="YJ305" s="39"/>
      <c r="YK305" s="39"/>
      <c r="YL305" s="39"/>
      <c r="YM305" s="39"/>
      <c r="YN305" s="39"/>
      <c r="YO305" s="39"/>
      <c r="YP305" s="39"/>
      <c r="YQ305" s="39"/>
      <c r="YR305" s="39"/>
      <c r="YS305" s="39"/>
      <c r="YT305" s="39"/>
      <c r="YU305" s="39"/>
      <c r="YV305" s="39"/>
      <c r="YW305" s="39"/>
      <c r="YX305" s="39"/>
      <c r="YY305" s="39"/>
      <c r="YZ305" s="39"/>
      <c r="ZA305" s="39"/>
      <c r="ZB305" s="39"/>
      <c r="ZC305" s="39"/>
      <c r="ZD305" s="39"/>
      <c r="ZE305" s="39"/>
      <c r="ZF305" s="39"/>
      <c r="ZG305" s="39"/>
      <c r="ZH305" s="39"/>
      <c r="ZI305" s="39"/>
      <c r="ZJ305" s="39"/>
      <c r="ZK305" s="39"/>
      <c r="ZL305" s="39"/>
      <c r="ZM305" s="39"/>
      <c r="ZN305" s="39"/>
      <c r="ZO305" s="39"/>
      <c r="ZP305" s="39"/>
      <c r="ZQ305" s="39"/>
      <c r="ZR305" s="39"/>
      <c r="ZS305" s="39"/>
      <c r="ZT305" s="39"/>
      <c r="ZU305" s="39"/>
      <c r="ZV305" s="39"/>
      <c r="ZW305" s="39"/>
      <c r="ZX305" s="39"/>
      <c r="ZY305" s="39"/>
      <c r="ZZ305" s="39"/>
      <c r="AAA305" s="39"/>
      <c r="AAB305" s="39"/>
      <c r="AAC305" s="39"/>
      <c r="AAD305" s="39"/>
      <c r="AAE305" s="39"/>
      <c r="AAF305" s="39"/>
      <c r="AAG305" s="39"/>
      <c r="AAH305" s="39"/>
      <c r="AAI305" s="39"/>
      <c r="AAJ305" s="39"/>
      <c r="AAK305" s="39"/>
      <c r="AAL305" s="39"/>
      <c r="AAM305" s="39"/>
      <c r="AAN305" s="39"/>
      <c r="AAO305" s="39"/>
      <c r="AAP305" s="39"/>
      <c r="AAQ305" s="39"/>
      <c r="AAR305" s="39"/>
      <c r="AAS305" s="39"/>
      <c r="AAT305" s="39"/>
      <c r="AAU305" s="39"/>
      <c r="AAV305" s="39"/>
      <c r="AAW305" s="39"/>
      <c r="AAX305" s="39"/>
      <c r="AAY305" s="39"/>
      <c r="AAZ305" s="39"/>
      <c r="ABA305" s="39"/>
      <c r="ABB305" s="39"/>
      <c r="ABC305" s="39"/>
      <c r="ABD305" s="39"/>
      <c r="ABE305" s="39"/>
      <c r="ABF305" s="39"/>
      <c r="ABG305" s="39"/>
      <c r="ABH305" s="39"/>
      <c r="ABI305" s="39"/>
      <c r="ABJ305" s="39"/>
      <c r="ABK305" s="39"/>
      <c r="ABL305" s="39"/>
      <c r="ABM305" s="39"/>
      <c r="ABN305" s="39"/>
      <c r="ABO305" s="39"/>
      <c r="ABP305" s="39"/>
      <c r="ABQ305" s="39"/>
      <c r="ABR305" s="39"/>
      <c r="ABS305" s="39"/>
      <c r="ABT305" s="39"/>
      <c r="ABU305" s="39"/>
      <c r="ABV305" s="39"/>
      <c r="ABW305" s="39"/>
      <c r="ABX305" s="39"/>
      <c r="ABY305" s="39"/>
      <c r="ABZ305" s="39"/>
      <c r="ACA305" s="39"/>
      <c r="ACB305" s="39"/>
      <c r="ACC305" s="39"/>
      <c r="ACD305" s="39"/>
      <c r="ACE305" s="39"/>
      <c r="ACF305" s="39"/>
      <c r="ACG305" s="39"/>
      <c r="ACH305" s="39"/>
      <c r="ACI305" s="39"/>
      <c r="ACJ305" s="39"/>
      <c r="ACK305" s="39"/>
      <c r="ACL305" s="39"/>
      <c r="ACM305" s="39"/>
      <c r="ACN305" s="39"/>
      <c r="ACO305" s="39"/>
      <c r="ACP305" s="39"/>
      <c r="ACQ305" s="39"/>
      <c r="ACR305" s="39"/>
      <c r="ACS305" s="39"/>
      <c r="ACT305" s="39"/>
      <c r="ACU305" s="39"/>
      <c r="ACV305" s="39"/>
      <c r="ACW305" s="39"/>
      <c r="ACX305" s="39"/>
      <c r="ACY305" s="39"/>
      <c r="ACZ305" s="39"/>
      <c r="ADA305" s="39"/>
      <c r="ADB305" s="39"/>
      <c r="ADC305" s="39"/>
      <c r="ADD305" s="39"/>
      <c r="ADE305" s="39"/>
      <c r="ADF305" s="39"/>
      <c r="ADG305" s="39"/>
      <c r="ADH305" s="39"/>
      <c r="ADI305" s="39"/>
      <c r="ADJ305" s="39"/>
      <c r="ADK305" s="39"/>
      <c r="ADL305" s="39"/>
      <c r="ADM305" s="39"/>
      <c r="ADN305" s="39"/>
      <c r="ADO305" s="39"/>
      <c r="ADP305" s="39"/>
      <c r="ADQ305" s="39"/>
      <c r="ADR305" s="39"/>
      <c r="ADS305" s="39"/>
      <c r="ADT305" s="39"/>
      <c r="ADU305" s="39"/>
      <c r="ADV305" s="39"/>
      <c r="ADW305" s="39"/>
      <c r="ADX305" s="39"/>
      <c r="ADY305" s="39"/>
      <c r="ADZ305" s="39"/>
      <c r="AEA305" s="39"/>
      <c r="AEB305" s="39"/>
      <c r="AEC305" s="39"/>
      <c r="AED305" s="39"/>
      <c r="AEE305" s="39"/>
      <c r="AEF305" s="39"/>
      <c r="AEG305" s="39"/>
      <c r="AEH305" s="39"/>
      <c r="AEI305" s="39"/>
      <c r="AEJ305" s="39"/>
      <c r="AEK305" s="39"/>
      <c r="AEL305" s="39"/>
      <c r="AEM305" s="39"/>
      <c r="AEN305" s="39"/>
      <c r="AEO305" s="39"/>
      <c r="AEP305" s="39"/>
      <c r="AEQ305" s="39"/>
      <c r="AER305" s="39"/>
      <c r="AES305" s="39"/>
      <c r="AET305" s="39"/>
      <c r="AEU305" s="39"/>
      <c r="AEV305" s="39"/>
      <c r="AEW305" s="39"/>
      <c r="AEX305" s="39"/>
      <c r="AEY305" s="39"/>
      <c r="AEZ305" s="39"/>
      <c r="AFA305" s="39"/>
      <c r="AFB305" s="39"/>
      <c r="AFC305" s="39"/>
      <c r="AFD305" s="39"/>
      <c r="AFE305" s="39"/>
      <c r="AFF305" s="39"/>
      <c r="AFG305" s="39"/>
      <c r="AFH305" s="39"/>
      <c r="AFI305" s="39"/>
      <c r="AFJ305" s="39"/>
      <c r="AFK305" s="39"/>
      <c r="AFL305" s="39"/>
      <c r="AFM305" s="39"/>
      <c r="AFN305" s="39"/>
      <c r="AFO305" s="39"/>
      <c r="AFP305" s="39"/>
      <c r="AFQ305" s="39"/>
      <c r="AFR305" s="39"/>
      <c r="AFS305" s="39"/>
      <c r="AFT305" s="39"/>
      <c r="AFU305" s="39"/>
      <c r="AFV305" s="39"/>
      <c r="AFW305" s="39"/>
      <c r="AFX305" s="39"/>
      <c r="AFY305" s="39"/>
      <c r="AFZ305" s="39"/>
      <c r="AGA305" s="39"/>
      <c r="AGB305" s="39"/>
      <c r="AGC305" s="39"/>
      <c r="AGD305" s="39"/>
      <c r="AGE305" s="39"/>
      <c r="AGF305" s="39"/>
      <c r="AGG305" s="39"/>
      <c r="AGH305" s="39"/>
      <c r="AGI305" s="39"/>
      <c r="AGJ305" s="39"/>
      <c r="AGK305" s="39"/>
      <c r="AGL305" s="39"/>
      <c r="AGM305" s="39"/>
      <c r="AGN305" s="39"/>
      <c r="AGO305" s="39"/>
      <c r="AGP305" s="39"/>
      <c r="AGQ305" s="39"/>
      <c r="AGR305" s="39"/>
      <c r="AGS305" s="39"/>
      <c r="AGT305" s="39"/>
      <c r="AGU305" s="39"/>
      <c r="AGV305" s="39"/>
      <c r="AGW305" s="39"/>
      <c r="AGX305" s="39"/>
      <c r="AGY305" s="39"/>
      <c r="AGZ305" s="39"/>
      <c r="AHA305" s="39"/>
      <c r="AHB305" s="39"/>
      <c r="AHC305" s="39"/>
      <c r="AHD305" s="39"/>
      <c r="AHE305" s="39"/>
      <c r="AHF305" s="39"/>
      <c r="AHG305" s="39"/>
      <c r="AHH305" s="39"/>
      <c r="AHI305" s="39"/>
      <c r="AHJ305" s="39"/>
      <c r="AHK305" s="39"/>
      <c r="AHL305" s="39"/>
      <c r="AHM305" s="39"/>
      <c r="AHN305" s="39"/>
      <c r="AHO305" s="39"/>
      <c r="AHP305" s="39"/>
      <c r="AHQ305" s="39"/>
      <c r="AHR305" s="39"/>
      <c r="AHS305" s="39"/>
      <c r="AHT305" s="39"/>
      <c r="AHU305" s="39"/>
      <c r="AHV305" s="39"/>
      <c r="AHW305" s="39"/>
      <c r="AHX305" s="39"/>
      <c r="AHY305" s="39"/>
      <c r="AHZ305" s="39"/>
      <c r="AIA305" s="39"/>
      <c r="AIB305" s="39"/>
      <c r="AIC305" s="39"/>
      <c r="AID305" s="39"/>
      <c r="AIE305" s="39"/>
      <c r="AIF305" s="39"/>
      <c r="AIG305" s="39"/>
      <c r="AIH305" s="39"/>
      <c r="AII305" s="39"/>
      <c r="AIJ305" s="39"/>
      <c r="AIK305" s="39"/>
      <c r="AIL305" s="39"/>
      <c r="AIM305" s="39"/>
      <c r="AIN305" s="39"/>
      <c r="AIO305" s="39"/>
      <c r="AIP305" s="39"/>
      <c r="AIQ305" s="39"/>
      <c r="AIR305" s="39"/>
      <c r="AIS305" s="39"/>
      <c r="AIT305" s="39"/>
      <c r="AIU305" s="39"/>
      <c r="AIV305" s="39"/>
      <c r="AIW305" s="39"/>
      <c r="AIX305" s="39"/>
      <c r="AIY305" s="39"/>
      <c r="AIZ305" s="39"/>
      <c r="AJA305" s="39"/>
      <c r="AJB305" s="39"/>
      <c r="AJC305" s="39"/>
      <c r="AJD305" s="39"/>
      <c r="AJE305" s="39"/>
      <c r="AJF305" s="39"/>
      <c r="AJG305" s="39"/>
      <c r="AJH305" s="39"/>
      <c r="AJI305" s="39"/>
      <c r="AJJ305" s="39"/>
      <c r="AJK305" s="39"/>
      <c r="AJL305" s="39"/>
      <c r="AJM305" s="39"/>
      <c r="AJN305" s="39"/>
      <c r="AJO305" s="39"/>
      <c r="AJP305" s="39"/>
      <c r="AJQ305" s="39"/>
      <c r="AJR305" s="39"/>
      <c r="AJS305" s="39"/>
      <c r="AJT305" s="39"/>
      <c r="AJU305" s="39"/>
      <c r="AJV305" s="39"/>
      <c r="AJW305" s="39"/>
      <c r="AJX305" s="39"/>
      <c r="AJY305" s="39"/>
      <c r="AJZ305" s="39"/>
      <c r="AKA305" s="39"/>
      <c r="AKB305" s="39"/>
      <c r="AKC305" s="39"/>
      <c r="AKD305" s="39"/>
      <c r="AKE305" s="39"/>
      <c r="AKF305" s="39"/>
      <c r="AKG305" s="39"/>
      <c r="AKH305" s="39"/>
      <c r="AKI305" s="39"/>
      <c r="AKJ305" s="39"/>
      <c r="AKK305" s="39"/>
      <c r="AKL305" s="39"/>
      <c r="AKM305" s="39"/>
      <c r="AKN305" s="39"/>
      <c r="AKO305" s="39"/>
      <c r="AKP305" s="39"/>
      <c r="AKQ305" s="39"/>
      <c r="AKR305" s="39"/>
      <c r="AKS305" s="39"/>
      <c r="AKT305" s="39"/>
      <c r="AKU305" s="39"/>
      <c r="AKV305" s="39"/>
      <c r="AKW305" s="39"/>
      <c r="AKX305" s="39"/>
      <c r="AKY305" s="39"/>
      <c r="AKZ305" s="39"/>
      <c r="ALA305" s="39"/>
      <c r="ALB305" s="39"/>
      <c r="ALC305" s="39"/>
      <c r="ALD305" s="39"/>
      <c r="ALE305" s="39"/>
      <c r="ALF305" s="39"/>
      <c r="ALG305" s="39"/>
      <c r="ALH305" s="39"/>
      <c r="ALI305" s="39"/>
      <c r="ALJ305" s="39"/>
      <c r="ALK305" s="39"/>
      <c r="ALL305" s="39"/>
      <c r="ALM305" s="39"/>
      <c r="ALN305" s="39"/>
      <c r="ALO305" s="39"/>
      <c r="ALP305" s="39"/>
      <c r="ALQ305" s="39"/>
      <c r="ALR305" s="39"/>
      <c r="ALS305" s="39"/>
      <c r="ALT305" s="39"/>
      <c r="ALU305" s="39"/>
      <c r="ALV305" s="39"/>
      <c r="ALW305" s="39"/>
      <c r="ALX305" s="39"/>
      <c r="ALY305" s="39"/>
      <c r="ALZ305" s="39"/>
      <c r="AMA305" s="39"/>
      <c r="AMB305" s="39"/>
      <c r="AMC305" s="39"/>
      <c r="AMD305" s="39"/>
      <c r="AME305" s="39"/>
      <c r="AMF305" s="39"/>
      <c r="AMG305" s="39"/>
      <c r="AMH305" s="39"/>
      <c r="AMI305" s="39"/>
      <c r="AMJ305" s="39"/>
      <c r="AMK305" s="39"/>
      <c r="AML305" s="39"/>
      <c r="AMM305" s="39"/>
      <c r="AMN305" s="39"/>
      <c r="AMO305" s="39"/>
      <c r="AMP305" s="39"/>
      <c r="AMQ305" s="39"/>
      <c r="AMR305" s="39"/>
      <c r="AMS305" s="39"/>
      <c r="AMT305" s="39"/>
      <c r="AMU305" s="39"/>
      <c r="AMV305" s="39"/>
      <c r="AMW305" s="39"/>
      <c r="AMX305" s="39"/>
      <c r="AMY305" s="39"/>
      <c r="AMZ305" s="39"/>
      <c r="ANA305" s="39"/>
      <c r="ANB305" s="39"/>
      <c r="ANC305" s="39"/>
      <c r="AND305" s="39"/>
      <c r="ANE305" s="39"/>
      <c r="ANF305" s="39"/>
      <c r="ANG305" s="39"/>
      <c r="ANH305" s="39"/>
      <c r="ANI305" s="39"/>
      <c r="ANJ305" s="39"/>
      <c r="ANK305" s="39"/>
      <c r="ANL305" s="39"/>
      <c r="ANM305" s="39"/>
      <c r="ANN305" s="39"/>
      <c r="ANO305" s="39"/>
      <c r="ANP305" s="39"/>
      <c r="ANQ305" s="39"/>
      <c r="ANR305" s="39"/>
      <c r="ANS305" s="39"/>
      <c r="ANT305" s="39"/>
      <c r="ANU305" s="39"/>
      <c r="ANV305" s="39"/>
      <c r="ANW305" s="39"/>
      <c r="ANX305" s="39"/>
      <c r="ANY305" s="39"/>
      <c r="ANZ305" s="39"/>
      <c r="AOA305" s="39"/>
      <c r="AOB305" s="39"/>
      <c r="AOC305" s="39"/>
      <c r="AOD305" s="39"/>
      <c r="AOE305" s="39"/>
      <c r="AOF305" s="39"/>
      <c r="AOG305" s="39"/>
      <c r="AOH305" s="39"/>
      <c r="AOI305" s="39"/>
      <c r="AOJ305" s="39"/>
      <c r="AOK305" s="39"/>
      <c r="AOL305" s="39"/>
      <c r="AOM305" s="39"/>
      <c r="AON305" s="39"/>
      <c r="AOO305" s="39"/>
      <c r="AOP305" s="39"/>
      <c r="AOQ305" s="39"/>
      <c r="AOR305" s="39"/>
      <c r="AOS305" s="39"/>
      <c r="AOT305" s="39"/>
      <c r="AOU305" s="39"/>
      <c r="AOV305" s="39"/>
      <c r="AOW305" s="39"/>
      <c r="AOX305" s="39"/>
      <c r="AOY305" s="39"/>
      <c r="AOZ305" s="39"/>
      <c r="APA305" s="39"/>
      <c r="APB305" s="39"/>
      <c r="APC305" s="39"/>
      <c r="APD305" s="39"/>
      <c r="APE305" s="39"/>
      <c r="APF305" s="39"/>
      <c r="APG305" s="39"/>
      <c r="APH305" s="39"/>
      <c r="API305" s="39"/>
      <c r="APJ305" s="39"/>
      <c r="APK305" s="39"/>
      <c r="APL305" s="39"/>
      <c r="APM305" s="39"/>
      <c r="APN305" s="39"/>
      <c r="APO305" s="39"/>
      <c r="APP305" s="39"/>
      <c r="APQ305" s="39"/>
      <c r="APR305" s="39"/>
      <c r="APS305" s="39"/>
      <c r="APT305" s="39"/>
      <c r="APU305" s="39"/>
      <c r="APV305" s="39"/>
      <c r="APW305" s="39"/>
      <c r="APX305" s="39"/>
      <c r="APY305" s="39"/>
      <c r="APZ305" s="39"/>
      <c r="AQA305" s="39"/>
      <c r="AQB305" s="39"/>
      <c r="AQC305" s="39"/>
      <c r="AQD305" s="39"/>
      <c r="AQE305" s="39"/>
      <c r="AQF305" s="39"/>
      <c r="AQG305" s="39"/>
      <c r="AQH305" s="39"/>
      <c r="AQI305" s="39"/>
      <c r="AQJ305" s="39"/>
      <c r="AQK305" s="39"/>
      <c r="AQL305" s="39"/>
      <c r="AQM305" s="39"/>
      <c r="AQN305" s="39"/>
      <c r="AQO305" s="39"/>
      <c r="AQP305" s="39"/>
      <c r="AQQ305" s="39"/>
      <c r="AQR305" s="39"/>
      <c r="AQS305" s="39"/>
      <c r="AQT305" s="39"/>
      <c r="AQU305" s="39"/>
      <c r="AQV305" s="39"/>
      <c r="AQW305" s="39"/>
      <c r="AQX305" s="39"/>
      <c r="AQY305" s="39"/>
      <c r="AQZ305" s="39"/>
      <c r="ARA305" s="39"/>
      <c r="ARB305" s="39"/>
      <c r="ARC305" s="39"/>
      <c r="ARD305" s="39"/>
      <c r="ARE305" s="39"/>
      <c r="ARF305" s="39"/>
      <c r="ARG305" s="39"/>
      <c r="ARH305" s="39"/>
      <c r="ARI305" s="39"/>
      <c r="ARJ305" s="39"/>
      <c r="ARK305" s="39"/>
      <c r="ARL305" s="39"/>
      <c r="ARM305" s="39"/>
      <c r="ARN305" s="39"/>
      <c r="ARO305" s="39"/>
      <c r="ARP305" s="39"/>
      <c r="ARQ305" s="39"/>
      <c r="ARR305" s="39"/>
      <c r="ARS305" s="39"/>
      <c r="ART305" s="39"/>
      <c r="ARU305" s="39"/>
      <c r="ARV305" s="39"/>
      <c r="ARW305" s="39"/>
      <c r="ARX305" s="39"/>
      <c r="ARY305" s="39"/>
      <c r="ARZ305" s="39"/>
      <c r="ASA305" s="39"/>
      <c r="ASB305" s="39"/>
      <c r="ASC305" s="39"/>
      <c r="ASD305" s="39"/>
      <c r="ASE305" s="39"/>
      <c r="ASF305" s="39"/>
      <c r="ASG305" s="39"/>
      <c r="ASH305" s="39"/>
      <c r="ASI305" s="39"/>
      <c r="ASJ305" s="39"/>
      <c r="ASK305" s="39"/>
      <c r="ASL305" s="39"/>
      <c r="ASM305" s="39"/>
      <c r="ASN305" s="39"/>
      <c r="ASO305" s="39"/>
      <c r="ASP305" s="39"/>
      <c r="ASQ305" s="39"/>
      <c r="ASR305" s="39"/>
      <c r="ASS305" s="39"/>
      <c r="AST305" s="39"/>
      <c r="ASU305" s="39"/>
      <c r="ASV305" s="39"/>
      <c r="ASW305" s="39"/>
      <c r="ASX305" s="39"/>
      <c r="ASY305" s="39"/>
      <c r="ASZ305" s="39"/>
      <c r="ATA305" s="39"/>
      <c r="ATB305" s="39"/>
      <c r="ATC305" s="39"/>
      <c r="ATD305" s="39"/>
      <c r="ATE305" s="39"/>
      <c r="ATF305" s="39"/>
      <c r="ATG305" s="39"/>
      <c r="ATH305" s="39"/>
      <c r="ATI305" s="39"/>
      <c r="ATJ305" s="39"/>
      <c r="ATK305" s="39"/>
      <c r="ATL305" s="39"/>
      <c r="ATM305" s="39"/>
      <c r="ATN305" s="39"/>
      <c r="ATO305" s="39"/>
      <c r="ATP305" s="39"/>
      <c r="ATQ305" s="39"/>
      <c r="ATR305" s="39"/>
      <c r="ATS305" s="39"/>
      <c r="ATT305" s="39"/>
      <c r="ATU305" s="39"/>
      <c r="ATV305" s="39"/>
      <c r="ATW305" s="39"/>
      <c r="ATX305" s="39"/>
      <c r="ATY305" s="39"/>
      <c r="ATZ305" s="39"/>
      <c r="AUA305" s="39"/>
      <c r="AUB305" s="39"/>
      <c r="AUC305" s="39"/>
      <c r="AUD305" s="39"/>
      <c r="AUE305" s="39"/>
      <c r="AUF305" s="39"/>
      <c r="AUG305" s="39"/>
      <c r="AUH305" s="39"/>
      <c r="AUI305" s="39"/>
      <c r="AUJ305" s="39"/>
      <c r="AUK305" s="39"/>
      <c r="AUL305" s="39"/>
      <c r="AUM305" s="39"/>
      <c r="AUN305" s="39"/>
      <c r="AUO305" s="39"/>
      <c r="AUP305" s="39"/>
      <c r="AUQ305" s="39"/>
      <c r="AUR305" s="39"/>
      <c r="AUS305" s="39"/>
      <c r="AUT305" s="39"/>
      <c r="AUU305" s="39"/>
      <c r="AUV305" s="39"/>
      <c r="AUW305" s="39"/>
      <c r="AUX305" s="39"/>
      <c r="AUY305" s="39"/>
      <c r="AUZ305" s="39"/>
      <c r="AVA305" s="39"/>
      <c r="AVB305" s="39"/>
      <c r="AVC305" s="39"/>
      <c r="AVD305" s="39"/>
      <c r="AVE305" s="39"/>
      <c r="AVF305" s="39"/>
      <c r="AVG305" s="39"/>
      <c r="AVH305" s="39"/>
      <c r="AVI305" s="39"/>
      <c r="AVJ305" s="39"/>
      <c r="AVK305" s="39"/>
      <c r="AVL305" s="39"/>
      <c r="AVM305" s="39"/>
      <c r="AVN305" s="39"/>
      <c r="AVO305" s="39"/>
      <c r="AVP305" s="39"/>
      <c r="AVQ305" s="39"/>
      <c r="AVR305" s="39"/>
      <c r="AVS305" s="39"/>
      <c r="AVT305" s="39"/>
      <c r="AVU305" s="39"/>
      <c r="AVV305" s="39"/>
      <c r="AVW305" s="39"/>
      <c r="AVX305" s="39"/>
      <c r="AVY305" s="39"/>
      <c r="AVZ305" s="39"/>
      <c r="AWA305" s="39"/>
      <c r="AWB305" s="39"/>
      <c r="AWC305" s="39"/>
      <c r="AWD305" s="39"/>
      <c r="AWE305" s="39"/>
      <c r="AWF305" s="39"/>
      <c r="AWG305" s="39"/>
      <c r="AWH305" s="39"/>
      <c r="AWI305" s="39"/>
      <c r="AWJ305" s="39"/>
      <c r="AWK305" s="39"/>
      <c r="AWL305" s="39"/>
      <c r="AWM305" s="39"/>
      <c r="AWN305" s="39"/>
      <c r="AWO305" s="39"/>
      <c r="AWP305" s="39"/>
      <c r="AWQ305" s="39"/>
      <c r="AWR305" s="39"/>
      <c r="AWS305" s="39"/>
      <c r="AWT305" s="39"/>
      <c r="AWU305" s="39"/>
      <c r="AWV305" s="39"/>
      <c r="AWW305" s="39"/>
      <c r="AWX305" s="39"/>
      <c r="AWY305" s="39"/>
      <c r="AWZ305" s="39"/>
      <c r="AXA305" s="39"/>
      <c r="AXB305" s="39"/>
      <c r="AXC305" s="39"/>
      <c r="AXD305" s="39"/>
      <c r="AXE305" s="39"/>
      <c r="AXF305" s="39"/>
      <c r="AXG305" s="39"/>
      <c r="AXH305" s="39"/>
      <c r="AXI305" s="39"/>
      <c r="AXJ305" s="39"/>
      <c r="AXK305" s="39"/>
      <c r="AXL305" s="39"/>
      <c r="AXM305" s="39"/>
      <c r="AXN305" s="39"/>
      <c r="AXO305" s="39"/>
      <c r="AXP305" s="39"/>
      <c r="AXQ305" s="39"/>
      <c r="AXR305" s="39"/>
      <c r="AXS305" s="39"/>
      <c r="AXT305" s="39"/>
      <c r="AXU305" s="39"/>
      <c r="AXV305" s="39"/>
      <c r="AXW305" s="39"/>
      <c r="AXX305" s="39"/>
      <c r="AXY305" s="39"/>
      <c r="AXZ305" s="39"/>
      <c r="AYA305" s="39"/>
      <c r="AYB305" s="39"/>
      <c r="AYC305" s="39"/>
      <c r="AYD305" s="39"/>
      <c r="AYE305" s="39"/>
      <c r="AYF305" s="39"/>
      <c r="AYG305" s="39"/>
      <c r="AYH305" s="39"/>
      <c r="AYI305" s="39"/>
      <c r="AYJ305" s="39"/>
      <c r="AYK305" s="39"/>
      <c r="AYL305" s="39"/>
      <c r="AYM305" s="39"/>
      <c r="AYN305" s="39"/>
      <c r="AYO305" s="39"/>
      <c r="AYP305" s="39"/>
      <c r="AYQ305" s="39"/>
      <c r="AYR305" s="39"/>
      <c r="AYS305" s="39"/>
      <c r="AYT305" s="39"/>
      <c r="AYU305" s="39"/>
      <c r="AYV305" s="39"/>
      <c r="AYW305" s="39"/>
      <c r="AYX305" s="39"/>
      <c r="AYY305" s="39"/>
      <c r="AYZ305" s="39"/>
      <c r="AZA305" s="39"/>
      <c r="AZB305" s="39"/>
      <c r="AZC305" s="39"/>
      <c r="AZD305" s="39"/>
      <c r="AZE305" s="39"/>
      <c r="AZF305" s="39"/>
      <c r="AZG305" s="39"/>
      <c r="AZH305" s="39"/>
      <c r="AZI305" s="39"/>
      <c r="AZJ305" s="39"/>
      <c r="AZK305" s="39"/>
      <c r="AZL305" s="39"/>
      <c r="AZM305" s="39"/>
      <c r="AZN305" s="39"/>
      <c r="AZO305" s="39"/>
      <c r="AZP305" s="39"/>
      <c r="AZQ305" s="39"/>
      <c r="AZR305" s="39"/>
      <c r="AZS305" s="39"/>
      <c r="AZT305" s="39"/>
      <c r="AZU305" s="39"/>
      <c r="AZV305" s="39"/>
      <c r="AZW305" s="39"/>
      <c r="AZX305" s="39"/>
      <c r="AZY305" s="39"/>
      <c r="AZZ305" s="39"/>
      <c r="BAA305" s="39"/>
      <c r="BAB305" s="39"/>
      <c r="BAC305" s="39"/>
      <c r="BAD305" s="39"/>
      <c r="BAE305" s="39"/>
      <c r="BAF305" s="39"/>
      <c r="BAG305" s="39"/>
      <c r="BAH305" s="39"/>
      <c r="BAI305" s="39"/>
      <c r="BAJ305" s="39"/>
      <c r="BAK305" s="39"/>
      <c r="BAL305" s="39"/>
      <c r="BAM305" s="39"/>
      <c r="BAN305" s="39"/>
      <c r="BAO305" s="39"/>
      <c r="BAP305" s="39"/>
      <c r="BAQ305" s="39"/>
      <c r="BAR305" s="39"/>
      <c r="BAS305" s="39"/>
      <c r="BAT305" s="39"/>
      <c r="BAU305" s="39"/>
      <c r="BAV305" s="39"/>
      <c r="BAW305" s="39"/>
      <c r="BAX305" s="39"/>
      <c r="BAY305" s="39"/>
      <c r="BAZ305" s="39"/>
      <c r="BBA305" s="39"/>
      <c r="BBB305" s="39"/>
      <c r="BBC305" s="39"/>
      <c r="BBD305" s="39"/>
      <c r="BBE305" s="39"/>
      <c r="BBF305" s="39"/>
      <c r="BBG305" s="39"/>
      <c r="BBH305" s="39"/>
      <c r="BBI305" s="39"/>
      <c r="BBJ305" s="39"/>
      <c r="BBK305" s="39"/>
      <c r="BBL305" s="39"/>
      <c r="BBM305" s="39"/>
      <c r="BBN305" s="39"/>
      <c r="BBO305" s="39"/>
      <c r="BBP305" s="39"/>
      <c r="BBQ305" s="39"/>
      <c r="BBR305" s="39"/>
      <c r="BBS305" s="39"/>
      <c r="BBT305" s="39"/>
      <c r="BBU305" s="39"/>
      <c r="BBV305" s="39"/>
      <c r="BBW305" s="39"/>
      <c r="BBX305" s="39"/>
      <c r="BBY305" s="39"/>
      <c r="BBZ305" s="39"/>
      <c r="BCA305" s="39"/>
      <c r="BCB305" s="39"/>
      <c r="BCC305" s="39"/>
      <c r="BCD305" s="39"/>
      <c r="BCE305" s="39"/>
      <c r="BCF305" s="39"/>
      <c r="BCG305" s="39"/>
      <c r="BCH305" s="39"/>
      <c r="BCI305" s="39"/>
      <c r="BCJ305" s="39"/>
      <c r="BCK305" s="39"/>
      <c r="BCL305" s="39"/>
      <c r="BCM305" s="39"/>
      <c r="BCN305" s="39"/>
      <c r="BCO305" s="39"/>
      <c r="BCP305" s="39"/>
      <c r="BCQ305" s="39"/>
      <c r="BCR305" s="39"/>
      <c r="BCS305" s="39"/>
      <c r="BCT305" s="39"/>
      <c r="BCU305" s="39"/>
      <c r="BCV305" s="39"/>
      <c r="BCW305" s="39"/>
      <c r="BCX305" s="39"/>
      <c r="BCY305" s="39"/>
      <c r="BCZ305" s="39"/>
      <c r="BDA305" s="39"/>
      <c r="BDB305" s="39"/>
      <c r="BDC305" s="39"/>
      <c r="BDD305" s="39"/>
      <c r="BDE305" s="39"/>
      <c r="BDF305" s="39"/>
      <c r="BDG305" s="39"/>
      <c r="BDH305" s="39"/>
      <c r="BDI305" s="39"/>
      <c r="BDJ305" s="39"/>
      <c r="BDK305" s="39"/>
      <c r="BDL305" s="39"/>
      <c r="BDM305" s="39"/>
      <c r="BDN305" s="39"/>
      <c r="BDO305" s="39"/>
      <c r="BDP305" s="39"/>
      <c r="BDQ305" s="39"/>
      <c r="BDR305" s="39"/>
      <c r="BDS305" s="39"/>
      <c r="BDT305" s="39"/>
      <c r="BDU305" s="39"/>
      <c r="BDV305" s="39"/>
      <c r="BDW305" s="39"/>
      <c r="BDX305" s="39"/>
      <c r="BDY305" s="39"/>
      <c r="BDZ305" s="39"/>
      <c r="BEA305" s="39"/>
      <c r="BEB305" s="39"/>
      <c r="BEC305" s="39"/>
      <c r="BED305" s="39"/>
      <c r="BEE305" s="39"/>
      <c r="BEF305" s="39"/>
      <c r="BEG305" s="39"/>
      <c r="BEH305" s="39"/>
      <c r="BEI305" s="39"/>
      <c r="BEJ305" s="39"/>
      <c r="BEK305" s="39"/>
      <c r="BEL305" s="39"/>
      <c r="BEM305" s="39"/>
      <c r="BEN305" s="39"/>
      <c r="BEO305" s="39"/>
      <c r="BEP305" s="39"/>
      <c r="BEQ305" s="39"/>
      <c r="BER305" s="39"/>
      <c r="BES305" s="39"/>
      <c r="BET305" s="39"/>
      <c r="BEU305" s="39"/>
      <c r="BEV305" s="39"/>
      <c r="BEW305" s="39"/>
      <c r="BEX305" s="39"/>
      <c r="BEY305" s="39"/>
      <c r="BEZ305" s="39"/>
      <c r="BFA305" s="39"/>
      <c r="BFB305" s="39"/>
      <c r="BFC305" s="39"/>
      <c r="BFD305" s="39"/>
      <c r="BFE305" s="39"/>
      <c r="BFF305" s="39"/>
      <c r="BFG305" s="39"/>
      <c r="BFH305" s="39"/>
      <c r="BFI305" s="39"/>
      <c r="BFJ305" s="39"/>
      <c r="BFK305" s="39"/>
      <c r="BFL305" s="39"/>
      <c r="BFM305" s="39"/>
      <c r="BFN305" s="39"/>
      <c r="BFO305" s="39"/>
      <c r="BFP305" s="39"/>
      <c r="BFQ305" s="39"/>
      <c r="BFR305" s="39"/>
      <c r="BFS305" s="39"/>
      <c r="BFT305" s="39"/>
      <c r="BFU305" s="39"/>
      <c r="BFV305" s="39"/>
      <c r="BFW305" s="39"/>
      <c r="BFX305" s="39"/>
      <c r="BFY305" s="39"/>
      <c r="BFZ305" s="39"/>
      <c r="BGA305" s="39"/>
      <c r="BGB305" s="39"/>
      <c r="BGC305" s="39"/>
      <c r="BGD305" s="39"/>
      <c r="BGE305" s="39"/>
      <c r="BGF305" s="39"/>
      <c r="BGG305" s="39"/>
      <c r="BGH305" s="39"/>
      <c r="BGI305" s="39"/>
      <c r="BGJ305" s="39"/>
      <c r="BGK305" s="39"/>
      <c r="BGL305" s="39"/>
      <c r="BGM305" s="39"/>
      <c r="BGN305" s="39"/>
      <c r="BGO305" s="39"/>
      <c r="BGP305" s="39"/>
      <c r="BGQ305" s="39"/>
      <c r="BGR305" s="39"/>
      <c r="BGS305" s="39"/>
      <c r="BGT305" s="39"/>
      <c r="BGU305" s="39"/>
      <c r="BGV305" s="39"/>
      <c r="BGW305" s="39"/>
      <c r="BGX305" s="39"/>
      <c r="BGY305" s="39"/>
      <c r="BGZ305" s="39"/>
      <c r="BHA305" s="39"/>
      <c r="BHB305" s="39"/>
      <c r="BHC305" s="39"/>
      <c r="BHD305" s="39"/>
      <c r="BHE305" s="39"/>
      <c r="BHF305" s="39"/>
      <c r="BHG305" s="39"/>
      <c r="BHH305" s="39"/>
      <c r="BHI305" s="39"/>
      <c r="BHJ305" s="39"/>
      <c r="BHK305" s="39"/>
      <c r="BHL305" s="39"/>
      <c r="BHM305" s="39"/>
      <c r="BHN305" s="39"/>
      <c r="BHO305" s="39"/>
      <c r="BHP305" s="39"/>
      <c r="BHQ305" s="39"/>
      <c r="BHR305" s="39"/>
      <c r="BHS305" s="39"/>
      <c r="BHT305" s="39"/>
      <c r="BHU305" s="39"/>
      <c r="BHV305" s="39"/>
      <c r="BHW305" s="39"/>
      <c r="BHX305" s="39"/>
      <c r="BHY305" s="39"/>
      <c r="BHZ305" s="39"/>
      <c r="BIA305" s="39"/>
      <c r="BIB305" s="39"/>
      <c r="BIC305" s="39"/>
      <c r="BID305" s="39"/>
      <c r="BIE305" s="39"/>
      <c r="BIF305" s="39"/>
      <c r="BIG305" s="39"/>
      <c r="BIH305" s="39"/>
      <c r="BII305" s="39"/>
      <c r="BIJ305" s="39"/>
      <c r="BIK305" s="39"/>
      <c r="BIL305" s="39"/>
      <c r="BIM305" s="39"/>
      <c r="BIN305" s="39"/>
      <c r="BIO305" s="39"/>
      <c r="BIP305" s="39"/>
      <c r="BIQ305" s="39"/>
      <c r="BIR305" s="39"/>
      <c r="BIS305" s="39"/>
      <c r="BIT305" s="39"/>
      <c r="BIU305" s="39"/>
      <c r="BIV305" s="39"/>
      <c r="BIW305" s="39"/>
      <c r="BIX305" s="39"/>
      <c r="BIY305" s="39"/>
      <c r="BIZ305" s="39"/>
      <c r="BJA305" s="39"/>
      <c r="BJB305" s="39"/>
      <c r="BJC305" s="39"/>
      <c r="BJD305" s="39"/>
      <c r="BJE305" s="39"/>
      <c r="BJF305" s="39"/>
      <c r="BJG305" s="39"/>
      <c r="BJH305" s="39"/>
      <c r="BJI305" s="39"/>
      <c r="BJJ305" s="39"/>
      <c r="BJK305" s="39"/>
      <c r="BJL305" s="39"/>
      <c r="BJM305" s="39"/>
      <c r="BJN305" s="39"/>
      <c r="BJO305" s="39"/>
      <c r="BJP305" s="39"/>
      <c r="BJQ305" s="39"/>
      <c r="BJR305" s="39"/>
      <c r="BJS305" s="39"/>
      <c r="BJT305" s="39"/>
      <c r="BJU305" s="39"/>
      <c r="BJV305" s="39"/>
      <c r="BJW305" s="39"/>
      <c r="BJX305" s="39"/>
      <c r="BJY305" s="39"/>
      <c r="BJZ305" s="39"/>
      <c r="BKA305" s="39"/>
      <c r="BKB305" s="39"/>
      <c r="BKC305" s="39"/>
      <c r="BKD305" s="39"/>
      <c r="BKE305" s="39"/>
      <c r="BKF305" s="39"/>
      <c r="BKG305" s="39"/>
      <c r="BKH305" s="39"/>
      <c r="BKI305" s="39"/>
      <c r="BKJ305" s="39"/>
      <c r="BKK305" s="39"/>
      <c r="BKL305" s="39"/>
      <c r="BKM305" s="39"/>
      <c r="BKN305" s="39"/>
      <c r="BKO305" s="39"/>
      <c r="BKP305" s="39"/>
      <c r="BKQ305" s="39"/>
      <c r="BKR305" s="39"/>
      <c r="BKS305" s="39"/>
      <c r="BKT305" s="39"/>
      <c r="BKU305" s="39"/>
      <c r="BKV305" s="39"/>
      <c r="BKW305" s="39"/>
      <c r="BKX305" s="39"/>
      <c r="BKY305" s="39"/>
      <c r="BKZ305" s="39"/>
      <c r="BLA305" s="39"/>
      <c r="BLB305" s="39"/>
      <c r="BLC305" s="39"/>
      <c r="BLD305" s="39"/>
      <c r="BLE305" s="39"/>
      <c r="BLF305" s="39"/>
      <c r="BLG305" s="39"/>
      <c r="BLH305" s="39"/>
      <c r="BLI305" s="39"/>
      <c r="BLJ305" s="39"/>
      <c r="BLK305" s="39"/>
      <c r="BLL305" s="39"/>
      <c r="BLM305" s="39"/>
      <c r="BLN305" s="39"/>
      <c r="BLO305" s="39"/>
      <c r="BLP305" s="39"/>
      <c r="BLQ305" s="39"/>
      <c r="BLR305" s="39"/>
      <c r="BLS305" s="39"/>
      <c r="BLT305" s="39"/>
      <c r="BLU305" s="39"/>
      <c r="BLV305" s="39"/>
      <c r="BLW305" s="39"/>
      <c r="BLX305" s="39"/>
      <c r="BLY305" s="39"/>
      <c r="BLZ305" s="39"/>
      <c r="BMA305" s="39"/>
      <c r="BMB305" s="39"/>
      <c r="BMC305" s="39"/>
      <c r="BMD305" s="39"/>
      <c r="BME305" s="39"/>
      <c r="BMF305" s="39"/>
      <c r="BMG305" s="39"/>
      <c r="BMH305" s="39"/>
      <c r="BMI305" s="39"/>
      <c r="BMJ305" s="39"/>
      <c r="BMK305" s="39"/>
      <c r="BML305" s="39"/>
      <c r="BMM305" s="39"/>
      <c r="BMN305" s="39"/>
      <c r="BMO305" s="39"/>
      <c r="BMP305" s="39"/>
      <c r="BMQ305" s="39"/>
      <c r="BMR305" s="39"/>
      <c r="BMS305" s="39"/>
      <c r="BMT305" s="39"/>
      <c r="BMU305" s="39"/>
      <c r="BMV305" s="39"/>
      <c r="BMW305" s="39"/>
      <c r="BMX305" s="39"/>
      <c r="BMY305" s="39"/>
      <c r="BMZ305" s="39"/>
      <c r="BNA305" s="39"/>
      <c r="BNB305" s="39"/>
      <c r="BNC305" s="39"/>
      <c r="BND305" s="39"/>
      <c r="BNE305" s="39"/>
      <c r="BNF305" s="39"/>
      <c r="BNG305" s="39"/>
      <c r="BNH305" s="39"/>
      <c r="BNI305" s="39"/>
      <c r="BNJ305" s="39"/>
      <c r="BNK305" s="39"/>
      <c r="BNL305" s="39"/>
      <c r="BNM305" s="39"/>
      <c r="BNN305" s="39"/>
      <c r="BNO305" s="39"/>
      <c r="BNP305" s="39"/>
      <c r="BNQ305" s="39"/>
      <c r="BNR305" s="39"/>
      <c r="BNS305" s="39"/>
      <c r="BNT305" s="39"/>
      <c r="BNU305" s="39"/>
      <c r="BNV305" s="39"/>
      <c r="BNW305" s="39"/>
      <c r="BNX305" s="39"/>
      <c r="BNY305" s="39"/>
      <c r="BNZ305" s="39"/>
      <c r="BOA305" s="39"/>
      <c r="BOB305" s="39"/>
      <c r="BOC305" s="39"/>
      <c r="BOD305" s="39"/>
      <c r="BOE305" s="39"/>
      <c r="BOF305" s="39"/>
      <c r="BOG305" s="39"/>
      <c r="BOH305" s="39"/>
      <c r="BOI305" s="39"/>
      <c r="BOJ305" s="39"/>
      <c r="BOK305" s="39"/>
      <c r="BOL305" s="39"/>
      <c r="BOM305" s="39"/>
      <c r="BON305" s="39"/>
      <c r="BOO305" s="39"/>
      <c r="BOP305" s="39"/>
      <c r="BOQ305" s="39"/>
      <c r="BOR305" s="39"/>
      <c r="BOS305" s="39"/>
      <c r="BOT305" s="39"/>
      <c r="BOU305" s="39"/>
      <c r="BOV305" s="39"/>
      <c r="BOW305" s="39"/>
      <c r="BOX305" s="39"/>
      <c r="BOY305" s="39"/>
      <c r="BOZ305" s="39"/>
      <c r="BPA305" s="39"/>
      <c r="BPB305" s="39"/>
      <c r="BPC305" s="39"/>
      <c r="BPD305" s="39"/>
      <c r="BPE305" s="39"/>
      <c r="BPF305" s="39"/>
      <c r="BPG305" s="39"/>
      <c r="BPH305" s="39"/>
      <c r="BPI305" s="39"/>
      <c r="BPJ305" s="39"/>
      <c r="BPK305" s="39"/>
      <c r="BPL305" s="39"/>
      <c r="BPM305" s="39"/>
      <c r="BPN305" s="39"/>
      <c r="BPO305" s="39"/>
      <c r="BPP305" s="39"/>
      <c r="BPQ305" s="39"/>
      <c r="BPR305" s="39"/>
      <c r="BPS305" s="39"/>
      <c r="BPT305" s="39"/>
      <c r="BPU305" s="39"/>
      <c r="BPV305" s="39"/>
      <c r="BPW305" s="39"/>
      <c r="BPX305" s="39"/>
      <c r="BPY305" s="39"/>
      <c r="BPZ305" s="39"/>
      <c r="BQA305" s="39"/>
      <c r="BQB305" s="39"/>
      <c r="BQC305" s="39"/>
      <c r="BQD305" s="39"/>
      <c r="BQE305" s="39"/>
      <c r="BQF305" s="39"/>
      <c r="BQG305" s="39"/>
      <c r="BQH305" s="39"/>
      <c r="BQI305" s="39"/>
      <c r="BQJ305" s="39"/>
      <c r="BQK305" s="39"/>
      <c r="BQL305" s="39"/>
      <c r="BQM305" s="39"/>
      <c r="BQN305" s="39"/>
      <c r="BQO305" s="39"/>
      <c r="BQP305" s="39"/>
      <c r="BQQ305" s="39"/>
      <c r="BQR305" s="39"/>
      <c r="BQS305" s="39"/>
      <c r="BQT305" s="39"/>
      <c r="BQU305" s="39"/>
      <c r="BQV305" s="39"/>
      <c r="BQW305" s="39"/>
      <c r="BQX305" s="39"/>
      <c r="BQY305" s="39"/>
      <c r="BQZ305" s="39"/>
      <c r="BRA305" s="39"/>
      <c r="BRB305" s="39"/>
      <c r="BRC305" s="39"/>
      <c r="BRD305" s="39"/>
      <c r="BRE305" s="39"/>
      <c r="BRF305" s="39"/>
      <c r="BRG305" s="39"/>
      <c r="BRH305" s="39"/>
      <c r="BRI305" s="39"/>
      <c r="BRJ305" s="39"/>
      <c r="BRK305" s="39"/>
      <c r="BRL305" s="39"/>
      <c r="BRM305" s="39"/>
      <c r="BRN305" s="39"/>
      <c r="BRO305" s="39"/>
      <c r="BRP305" s="39"/>
      <c r="BRQ305" s="39"/>
      <c r="BRR305" s="39"/>
      <c r="BRS305" s="39"/>
      <c r="BRT305" s="39"/>
      <c r="BRU305" s="39"/>
      <c r="BRV305" s="39"/>
      <c r="BRW305" s="39"/>
      <c r="BRX305" s="39"/>
      <c r="BRY305" s="39"/>
      <c r="BRZ305" s="39"/>
      <c r="BSA305" s="39"/>
      <c r="BSB305" s="39"/>
      <c r="BSC305" s="39"/>
      <c r="BSD305" s="39"/>
      <c r="BSE305" s="39"/>
      <c r="BSF305" s="39"/>
      <c r="BSG305" s="39"/>
      <c r="BSH305" s="39"/>
      <c r="BSI305" s="39"/>
      <c r="BSJ305" s="39"/>
      <c r="BSK305" s="39"/>
      <c r="BSL305" s="39"/>
      <c r="BSM305" s="39"/>
      <c r="BSN305" s="39"/>
      <c r="BSO305" s="39"/>
      <c r="BSP305" s="39"/>
      <c r="BSQ305" s="39"/>
      <c r="BSR305" s="39"/>
      <c r="BSS305" s="39"/>
      <c r="BST305" s="39"/>
      <c r="BSU305" s="39"/>
      <c r="BSV305" s="39"/>
      <c r="BSW305" s="39"/>
      <c r="BSX305" s="39"/>
      <c r="BSY305" s="39"/>
      <c r="BSZ305" s="39"/>
      <c r="BTA305" s="39"/>
      <c r="BTB305" s="39"/>
      <c r="BTC305" s="39"/>
      <c r="BTD305" s="39"/>
      <c r="BTE305" s="39"/>
      <c r="BTF305" s="39"/>
      <c r="BTG305" s="39"/>
      <c r="BTH305" s="39"/>
      <c r="BTI305" s="39"/>
      <c r="BTJ305" s="39"/>
      <c r="BTK305" s="39"/>
      <c r="BTL305" s="39"/>
      <c r="BTM305" s="39"/>
      <c r="BTN305" s="39"/>
      <c r="BTO305" s="39"/>
      <c r="BTP305" s="39"/>
      <c r="BTQ305" s="39"/>
      <c r="BTR305" s="39"/>
      <c r="BTS305" s="39"/>
      <c r="BTT305" s="39"/>
      <c r="BTU305" s="39"/>
      <c r="BTV305" s="39"/>
      <c r="BTW305" s="39"/>
      <c r="BTX305" s="39"/>
      <c r="BTY305" s="39"/>
      <c r="BTZ305" s="39"/>
      <c r="BUA305" s="39"/>
      <c r="BUB305" s="39"/>
      <c r="BUC305" s="39"/>
      <c r="BUD305" s="39"/>
      <c r="BUE305" s="39"/>
      <c r="BUF305" s="39"/>
      <c r="BUG305" s="39"/>
      <c r="BUH305" s="39"/>
      <c r="BUI305" s="39"/>
      <c r="BUJ305" s="39"/>
      <c r="BUK305" s="39"/>
      <c r="BUL305" s="39"/>
      <c r="BUM305" s="39"/>
      <c r="BUN305" s="39"/>
      <c r="BUO305" s="39"/>
      <c r="BUP305" s="39"/>
      <c r="BUQ305" s="39"/>
      <c r="BUR305" s="39"/>
      <c r="BUS305" s="39"/>
      <c r="BUT305" s="39"/>
      <c r="BUU305" s="39"/>
      <c r="BUV305" s="39"/>
      <c r="BUW305" s="39"/>
      <c r="BUX305" s="39"/>
      <c r="BUY305" s="39"/>
      <c r="BUZ305" s="39"/>
      <c r="BVA305" s="39"/>
      <c r="BVB305" s="39"/>
      <c r="BVC305" s="39"/>
      <c r="BVD305" s="39"/>
      <c r="BVE305" s="39"/>
      <c r="BVF305" s="39"/>
      <c r="BVG305" s="39"/>
      <c r="BVH305" s="39"/>
      <c r="BVI305" s="39"/>
      <c r="BVJ305" s="39"/>
      <c r="BVK305" s="39"/>
      <c r="BVL305" s="39"/>
      <c r="BVM305" s="39"/>
      <c r="BVN305" s="39"/>
      <c r="BVO305" s="39"/>
      <c r="BVP305" s="39"/>
      <c r="BVQ305" s="39"/>
      <c r="BVR305" s="39"/>
      <c r="BVS305" s="39"/>
      <c r="BVT305" s="39"/>
      <c r="BVU305" s="39"/>
      <c r="BVV305" s="39"/>
      <c r="BVW305" s="39"/>
      <c r="BVX305" s="39"/>
      <c r="BVY305" s="39"/>
      <c r="BVZ305" s="39"/>
      <c r="BWA305" s="39"/>
      <c r="BWB305" s="39"/>
      <c r="BWC305" s="39"/>
      <c r="BWD305" s="39"/>
      <c r="BWE305" s="39"/>
      <c r="BWF305" s="39"/>
      <c r="BWG305" s="39"/>
      <c r="BWH305" s="39"/>
      <c r="BWI305" s="39"/>
      <c r="BWJ305" s="39"/>
      <c r="BWK305" s="39"/>
      <c r="BWL305" s="39"/>
      <c r="BWM305" s="39"/>
      <c r="BWN305" s="39"/>
      <c r="BWO305" s="39"/>
      <c r="BWP305" s="39"/>
      <c r="BWQ305" s="39"/>
      <c r="BWR305" s="39"/>
      <c r="BWS305" s="39"/>
      <c r="BWT305" s="39"/>
      <c r="BWU305" s="39"/>
      <c r="BWV305" s="39"/>
      <c r="BWW305" s="39"/>
      <c r="BWX305" s="39"/>
      <c r="BWY305" s="39"/>
      <c r="BWZ305" s="39"/>
      <c r="BXA305" s="39"/>
      <c r="BXB305" s="39"/>
      <c r="BXC305" s="39"/>
      <c r="BXD305" s="39"/>
      <c r="BXE305" s="39"/>
      <c r="BXF305" s="39"/>
      <c r="BXG305" s="39"/>
      <c r="BXH305" s="39"/>
      <c r="BXI305" s="39"/>
      <c r="BXJ305" s="39"/>
      <c r="BXK305" s="39"/>
      <c r="BXL305" s="39"/>
      <c r="BXM305" s="39"/>
      <c r="BXN305" s="39"/>
      <c r="BXO305" s="39"/>
      <c r="BXP305" s="39"/>
      <c r="BXQ305" s="39"/>
      <c r="BXR305" s="39"/>
      <c r="BXS305" s="39"/>
      <c r="BXT305" s="39"/>
      <c r="BXU305" s="39"/>
      <c r="BXV305" s="39"/>
      <c r="BXW305" s="39"/>
      <c r="BXX305" s="39"/>
      <c r="BXY305" s="39"/>
      <c r="BXZ305" s="39"/>
      <c r="BYA305" s="39"/>
      <c r="BYB305" s="39"/>
      <c r="BYC305" s="39"/>
      <c r="BYD305" s="39"/>
      <c r="BYE305" s="39"/>
      <c r="BYF305" s="39"/>
      <c r="BYG305" s="39"/>
      <c r="BYH305" s="39"/>
      <c r="BYI305" s="39"/>
      <c r="BYJ305" s="39"/>
      <c r="BYK305" s="39"/>
      <c r="BYL305" s="39"/>
      <c r="BYM305" s="39"/>
      <c r="BYN305" s="39"/>
      <c r="BYO305" s="39"/>
      <c r="BYP305" s="39"/>
      <c r="BYQ305" s="39"/>
      <c r="BYR305" s="39"/>
      <c r="BYS305" s="39"/>
      <c r="BYT305" s="39"/>
      <c r="BYU305" s="39"/>
      <c r="BYV305" s="39"/>
      <c r="BYW305" s="39"/>
      <c r="BYX305" s="39"/>
      <c r="BYY305" s="39"/>
      <c r="BYZ305" s="39"/>
      <c r="BZA305" s="39"/>
      <c r="BZB305" s="39"/>
      <c r="BZC305" s="39"/>
      <c r="BZD305" s="39"/>
      <c r="BZE305" s="39"/>
      <c r="BZF305" s="39"/>
      <c r="BZG305" s="39"/>
      <c r="BZH305" s="39"/>
      <c r="BZI305" s="39"/>
      <c r="BZJ305" s="39"/>
      <c r="BZK305" s="39"/>
      <c r="BZL305" s="39"/>
      <c r="BZM305" s="39"/>
      <c r="BZN305" s="39"/>
      <c r="BZO305" s="39"/>
      <c r="BZP305" s="39"/>
      <c r="BZQ305" s="39"/>
      <c r="BZR305" s="39"/>
      <c r="BZS305" s="39"/>
      <c r="BZT305" s="39"/>
      <c r="BZU305" s="39"/>
      <c r="BZV305" s="39"/>
      <c r="BZW305" s="39"/>
      <c r="BZX305" s="39"/>
      <c r="BZY305" s="39"/>
      <c r="BZZ305" s="39"/>
      <c r="CAA305" s="39"/>
      <c r="CAB305" s="39"/>
      <c r="CAC305" s="39"/>
      <c r="CAD305" s="39"/>
      <c r="CAE305" s="39"/>
      <c r="CAF305" s="39"/>
      <c r="CAG305" s="39"/>
      <c r="CAH305" s="39"/>
      <c r="CAI305" s="39"/>
      <c r="CAJ305" s="39"/>
      <c r="CAK305" s="39"/>
      <c r="CAL305" s="39"/>
      <c r="CAM305" s="39"/>
      <c r="CAN305" s="39"/>
      <c r="CAO305" s="39"/>
      <c r="CAP305" s="39"/>
      <c r="CAQ305" s="39"/>
      <c r="CAR305" s="39"/>
      <c r="CAS305" s="39"/>
      <c r="CAT305" s="39"/>
      <c r="CAU305" s="39"/>
      <c r="CAV305" s="39"/>
      <c r="CAW305" s="39"/>
      <c r="CAX305" s="39"/>
      <c r="CAY305" s="39"/>
      <c r="CAZ305" s="39"/>
      <c r="CBA305" s="39"/>
      <c r="CBB305" s="39"/>
      <c r="CBC305" s="39"/>
      <c r="CBD305" s="39"/>
      <c r="CBE305" s="39"/>
      <c r="CBF305" s="39"/>
      <c r="CBG305" s="39"/>
      <c r="CBH305" s="39"/>
      <c r="CBI305" s="39"/>
      <c r="CBJ305" s="39"/>
      <c r="CBK305" s="39"/>
      <c r="CBL305" s="39"/>
      <c r="CBM305" s="39"/>
      <c r="CBN305" s="39"/>
      <c r="CBO305" s="39"/>
      <c r="CBP305" s="39"/>
      <c r="CBQ305" s="39"/>
      <c r="CBR305" s="39"/>
      <c r="CBS305" s="39"/>
      <c r="CBT305" s="39"/>
      <c r="CBU305" s="39"/>
      <c r="CBV305" s="39"/>
      <c r="CBW305" s="39"/>
      <c r="CBX305" s="39"/>
      <c r="CBY305" s="39"/>
      <c r="CBZ305" s="39"/>
      <c r="CCA305" s="39"/>
      <c r="CCB305" s="39"/>
      <c r="CCC305" s="39"/>
      <c r="CCD305" s="39"/>
      <c r="CCE305" s="39"/>
      <c r="CCF305" s="39"/>
      <c r="CCG305" s="39"/>
      <c r="CCH305" s="39"/>
      <c r="CCI305" s="39"/>
      <c r="CCJ305" s="39"/>
      <c r="CCK305" s="39"/>
      <c r="CCL305" s="39"/>
      <c r="CCM305" s="39"/>
      <c r="CCN305" s="39"/>
      <c r="CCO305" s="39"/>
      <c r="CCP305" s="39"/>
      <c r="CCQ305" s="39"/>
      <c r="CCR305" s="39"/>
      <c r="CCS305" s="39"/>
      <c r="CCT305" s="39"/>
      <c r="CCU305" s="39"/>
      <c r="CCV305" s="39"/>
      <c r="CCW305" s="39"/>
      <c r="CCX305" s="39"/>
      <c r="CCY305" s="39"/>
      <c r="CCZ305" s="39"/>
      <c r="CDA305" s="39"/>
      <c r="CDB305" s="39"/>
      <c r="CDC305" s="39"/>
      <c r="CDD305" s="39"/>
      <c r="CDE305" s="39"/>
      <c r="CDF305" s="39"/>
      <c r="CDG305" s="39"/>
      <c r="CDH305" s="39"/>
      <c r="CDI305" s="39"/>
      <c r="CDJ305" s="39"/>
      <c r="CDK305" s="39"/>
      <c r="CDL305" s="39"/>
      <c r="CDM305" s="39"/>
      <c r="CDN305" s="39"/>
      <c r="CDO305" s="39"/>
      <c r="CDP305" s="39"/>
      <c r="CDQ305" s="39"/>
      <c r="CDR305" s="39"/>
      <c r="CDS305" s="39"/>
      <c r="CDT305" s="39"/>
      <c r="CDU305" s="39"/>
      <c r="CDV305" s="39"/>
      <c r="CDW305" s="39"/>
      <c r="CDX305" s="39"/>
      <c r="CDY305" s="39"/>
      <c r="CDZ305" s="39"/>
      <c r="CEA305" s="39"/>
      <c r="CEB305" s="39"/>
      <c r="CEC305" s="39"/>
      <c r="CED305" s="39"/>
      <c r="CEE305" s="39"/>
      <c r="CEF305" s="39"/>
      <c r="CEG305" s="39"/>
      <c r="CEH305" s="39"/>
      <c r="CEI305" s="39"/>
      <c r="CEJ305" s="39"/>
      <c r="CEK305" s="39"/>
      <c r="CEL305" s="39"/>
      <c r="CEM305" s="39"/>
      <c r="CEN305" s="39"/>
      <c r="CEO305" s="39"/>
      <c r="CEP305" s="39"/>
      <c r="CEQ305" s="39"/>
      <c r="CER305" s="39"/>
      <c r="CES305" s="39"/>
      <c r="CET305" s="39"/>
      <c r="CEU305" s="39"/>
      <c r="CEV305" s="39"/>
      <c r="CEW305" s="39"/>
      <c r="CEX305" s="39"/>
      <c r="CEY305" s="39"/>
      <c r="CEZ305" s="39"/>
      <c r="CFA305" s="39"/>
      <c r="CFB305" s="39"/>
      <c r="CFC305" s="39"/>
      <c r="CFD305" s="39"/>
      <c r="CFE305" s="39"/>
      <c r="CFF305" s="39"/>
      <c r="CFG305" s="39"/>
      <c r="CFH305" s="39"/>
      <c r="CFI305" s="39"/>
      <c r="CFJ305" s="39"/>
      <c r="CFK305" s="39"/>
      <c r="CFL305" s="39"/>
      <c r="CFM305" s="39"/>
      <c r="CFN305" s="39"/>
      <c r="CFO305" s="39"/>
      <c r="CFP305" s="39"/>
      <c r="CFQ305" s="39"/>
      <c r="CFR305" s="39"/>
      <c r="CFS305" s="39"/>
      <c r="CFT305" s="39"/>
      <c r="CFU305" s="39"/>
      <c r="CFV305" s="39"/>
      <c r="CFW305" s="39"/>
      <c r="CFX305" s="39"/>
      <c r="CFY305" s="39"/>
      <c r="CFZ305" s="39"/>
      <c r="CGA305" s="39"/>
      <c r="CGB305" s="39"/>
      <c r="CGC305" s="39"/>
      <c r="CGD305" s="39"/>
      <c r="CGE305" s="39"/>
      <c r="CGF305" s="39"/>
      <c r="CGG305" s="39"/>
      <c r="CGH305" s="39"/>
      <c r="CGI305" s="39"/>
      <c r="CGJ305" s="39"/>
      <c r="CGK305" s="39"/>
      <c r="CGL305" s="39"/>
      <c r="CGM305" s="39"/>
      <c r="CGN305" s="39"/>
      <c r="CGO305" s="39"/>
      <c r="CGP305" s="39"/>
      <c r="CGQ305" s="39"/>
      <c r="CGR305" s="39"/>
      <c r="CGS305" s="39"/>
      <c r="CGT305" s="39"/>
      <c r="CGU305" s="39"/>
      <c r="CGV305" s="39"/>
      <c r="CGW305" s="39"/>
      <c r="CGX305" s="39"/>
      <c r="CGY305" s="39"/>
      <c r="CGZ305" s="39"/>
      <c r="CHA305" s="39"/>
      <c r="CHB305" s="39"/>
      <c r="CHC305" s="39"/>
      <c r="CHD305" s="39"/>
      <c r="CHE305" s="39"/>
      <c r="CHF305" s="39"/>
      <c r="CHG305" s="39"/>
      <c r="CHH305" s="39"/>
      <c r="CHI305" s="39"/>
      <c r="CHJ305" s="39"/>
      <c r="CHK305" s="39"/>
      <c r="CHL305" s="39"/>
      <c r="CHM305" s="39"/>
      <c r="CHN305" s="39"/>
      <c r="CHO305" s="39"/>
      <c r="CHP305" s="39"/>
      <c r="CHQ305" s="39"/>
      <c r="CHR305" s="39"/>
      <c r="CHS305" s="39"/>
      <c r="CHT305" s="39"/>
      <c r="CHU305" s="39"/>
      <c r="CHV305" s="39"/>
      <c r="CHW305" s="39"/>
      <c r="CHX305" s="39"/>
      <c r="CHY305" s="39"/>
      <c r="CHZ305" s="39"/>
      <c r="CIA305" s="39"/>
      <c r="CIB305" s="39"/>
      <c r="CIC305" s="39"/>
      <c r="CID305" s="39"/>
      <c r="CIE305" s="39"/>
      <c r="CIF305" s="39"/>
      <c r="CIG305" s="39"/>
      <c r="CIH305" s="39"/>
      <c r="CII305" s="39"/>
      <c r="CIJ305" s="39"/>
      <c r="CIK305" s="39"/>
      <c r="CIL305" s="39"/>
      <c r="CIM305" s="39"/>
      <c r="CIN305" s="39"/>
      <c r="CIO305" s="39"/>
      <c r="CIP305" s="39"/>
      <c r="CIQ305" s="39"/>
      <c r="CIR305" s="39"/>
      <c r="CIS305" s="39"/>
      <c r="CIT305" s="39"/>
      <c r="CIU305" s="39"/>
      <c r="CIV305" s="39"/>
      <c r="CIW305" s="39"/>
      <c r="CIX305" s="39"/>
      <c r="CIY305" s="39"/>
      <c r="CIZ305" s="39"/>
      <c r="CJA305" s="39"/>
      <c r="CJB305" s="39"/>
      <c r="CJC305" s="39"/>
      <c r="CJD305" s="39"/>
      <c r="CJE305" s="39"/>
      <c r="CJF305" s="39"/>
      <c r="CJG305" s="39"/>
      <c r="CJH305" s="39"/>
      <c r="CJI305" s="39"/>
      <c r="CJJ305" s="39"/>
      <c r="CJK305" s="39"/>
      <c r="CJL305" s="39"/>
      <c r="CJM305" s="39"/>
      <c r="CJN305" s="39"/>
      <c r="CJO305" s="39"/>
      <c r="CJP305" s="39"/>
      <c r="CJQ305" s="39"/>
      <c r="CJR305" s="39"/>
      <c r="CJS305" s="39"/>
      <c r="CJT305" s="39"/>
      <c r="CJU305" s="39"/>
      <c r="CJV305" s="39"/>
      <c r="CJW305" s="39"/>
      <c r="CJX305" s="39"/>
      <c r="CJY305" s="39"/>
      <c r="CJZ305" s="39"/>
      <c r="CKA305" s="39"/>
      <c r="CKB305" s="39"/>
      <c r="CKC305" s="39"/>
      <c r="CKD305" s="39"/>
      <c r="CKE305" s="39"/>
      <c r="CKF305" s="39"/>
      <c r="CKG305" s="39"/>
      <c r="CKH305" s="39"/>
      <c r="CKI305" s="39"/>
      <c r="CKJ305" s="39"/>
      <c r="CKK305" s="39"/>
      <c r="CKL305" s="39"/>
      <c r="CKM305" s="39"/>
      <c r="CKN305" s="39"/>
      <c r="CKO305" s="39"/>
      <c r="CKP305" s="39"/>
      <c r="CKQ305" s="39"/>
      <c r="CKR305" s="39"/>
      <c r="CKS305" s="39"/>
      <c r="CKT305" s="39"/>
      <c r="CKU305" s="39"/>
      <c r="CKV305" s="39"/>
      <c r="CKW305" s="39"/>
      <c r="CKX305" s="39"/>
      <c r="CKY305" s="39"/>
      <c r="CKZ305" s="39"/>
      <c r="CLA305" s="39"/>
      <c r="CLB305" s="39"/>
      <c r="CLC305" s="39"/>
      <c r="CLD305" s="39"/>
      <c r="CLE305" s="39"/>
      <c r="CLF305" s="39"/>
      <c r="CLG305" s="39"/>
      <c r="CLH305" s="39"/>
      <c r="CLI305" s="39"/>
      <c r="CLJ305" s="39"/>
      <c r="CLK305" s="39"/>
      <c r="CLL305" s="39"/>
      <c r="CLM305" s="39"/>
      <c r="CLN305" s="39"/>
      <c r="CLO305" s="39"/>
      <c r="CLP305" s="39"/>
      <c r="CLQ305" s="39"/>
      <c r="CLR305" s="39"/>
      <c r="CLS305" s="39"/>
      <c r="CLT305" s="39"/>
      <c r="CLU305" s="39"/>
      <c r="CLV305" s="39"/>
      <c r="CLW305" s="39"/>
      <c r="CLX305" s="39"/>
      <c r="CLY305" s="39"/>
      <c r="CLZ305" s="39"/>
      <c r="CMA305" s="39"/>
      <c r="CMB305" s="39"/>
      <c r="CMC305" s="39"/>
      <c r="CMD305" s="39"/>
      <c r="CME305" s="39"/>
      <c r="CMF305" s="39"/>
      <c r="CMG305" s="39"/>
      <c r="CMH305" s="39"/>
      <c r="CMI305" s="39"/>
      <c r="CMJ305" s="39"/>
      <c r="CMK305" s="39"/>
      <c r="CML305" s="39"/>
      <c r="CMM305" s="39"/>
      <c r="CMN305" s="39"/>
      <c r="CMO305" s="39"/>
      <c r="CMP305" s="39"/>
      <c r="CMQ305" s="39"/>
      <c r="CMR305" s="39"/>
      <c r="CMS305" s="39"/>
      <c r="CMT305" s="39"/>
      <c r="CMU305" s="39"/>
      <c r="CMV305" s="39"/>
      <c r="CMW305" s="39"/>
      <c r="CMX305" s="39"/>
      <c r="CMY305" s="39"/>
      <c r="CMZ305" s="39"/>
      <c r="CNA305" s="39"/>
      <c r="CNB305" s="39"/>
      <c r="CNC305" s="39"/>
      <c r="CND305" s="39"/>
      <c r="CNE305" s="39"/>
      <c r="CNF305" s="39"/>
      <c r="CNG305" s="39"/>
      <c r="CNH305" s="39"/>
      <c r="CNI305" s="39"/>
      <c r="CNJ305" s="39"/>
      <c r="CNK305" s="39"/>
      <c r="CNL305" s="39"/>
      <c r="CNM305" s="39"/>
      <c r="CNN305" s="39"/>
      <c r="CNO305" s="39"/>
      <c r="CNP305" s="39"/>
      <c r="CNQ305" s="39"/>
      <c r="CNR305" s="39"/>
      <c r="CNS305" s="39"/>
      <c r="CNT305" s="39"/>
      <c r="CNU305" s="39"/>
      <c r="CNV305" s="39"/>
      <c r="CNW305" s="39"/>
      <c r="CNX305" s="39"/>
      <c r="CNY305" s="39"/>
      <c r="CNZ305" s="39"/>
      <c r="COA305" s="39"/>
      <c r="COB305" s="39"/>
      <c r="COC305" s="39"/>
      <c r="COD305" s="39"/>
      <c r="COE305" s="39"/>
      <c r="COF305" s="39"/>
      <c r="COG305" s="39"/>
      <c r="COH305" s="39"/>
      <c r="COI305" s="39"/>
      <c r="COJ305" s="39"/>
      <c r="COK305" s="39"/>
      <c r="COL305" s="39"/>
      <c r="COM305" s="39"/>
      <c r="CON305" s="39"/>
      <c r="COO305" s="39"/>
      <c r="COP305" s="39"/>
      <c r="COQ305" s="39"/>
      <c r="COR305" s="39"/>
      <c r="COS305" s="39"/>
      <c r="COT305" s="39"/>
      <c r="COU305" s="39"/>
      <c r="COV305" s="39"/>
      <c r="COW305" s="39"/>
      <c r="COX305" s="39"/>
      <c r="COY305" s="39"/>
      <c r="COZ305" s="39"/>
      <c r="CPA305" s="39"/>
      <c r="CPB305" s="39"/>
      <c r="CPC305" s="39"/>
      <c r="CPD305" s="39"/>
      <c r="CPE305" s="39"/>
      <c r="CPF305" s="39"/>
      <c r="CPG305" s="39"/>
      <c r="CPH305" s="39"/>
      <c r="CPI305" s="39"/>
      <c r="CPJ305" s="39"/>
      <c r="CPK305" s="39"/>
      <c r="CPL305" s="39"/>
      <c r="CPM305" s="39"/>
      <c r="CPN305" s="39"/>
      <c r="CPO305" s="39"/>
      <c r="CPP305" s="39"/>
      <c r="CPQ305" s="39"/>
      <c r="CPR305" s="39"/>
      <c r="CPS305" s="39"/>
      <c r="CPT305" s="39"/>
      <c r="CPU305" s="39"/>
      <c r="CPV305" s="39"/>
      <c r="CPW305" s="39"/>
      <c r="CPX305" s="39"/>
      <c r="CPY305" s="39"/>
      <c r="CPZ305" s="39"/>
      <c r="CQA305" s="39"/>
      <c r="CQB305" s="39"/>
      <c r="CQC305" s="39"/>
      <c r="CQD305" s="39"/>
      <c r="CQE305" s="39"/>
      <c r="CQF305" s="39"/>
      <c r="CQG305" s="39"/>
      <c r="CQH305" s="39"/>
      <c r="CQI305" s="39"/>
      <c r="CQJ305" s="39"/>
      <c r="CQK305" s="39"/>
      <c r="CQL305" s="39"/>
      <c r="CQM305" s="39"/>
      <c r="CQN305" s="39"/>
      <c r="CQO305" s="39"/>
      <c r="CQP305" s="39"/>
      <c r="CQQ305" s="39"/>
      <c r="CQR305" s="39"/>
      <c r="CQS305" s="39"/>
      <c r="CQT305" s="39"/>
      <c r="CQU305" s="39"/>
      <c r="CQV305" s="39"/>
      <c r="CQW305" s="39"/>
      <c r="CQX305" s="39"/>
      <c r="CQY305" s="39"/>
      <c r="CQZ305" s="39"/>
      <c r="CRA305" s="39"/>
      <c r="CRB305" s="39"/>
      <c r="CRC305" s="39"/>
      <c r="CRD305" s="39"/>
      <c r="CRE305" s="39"/>
      <c r="CRF305" s="39"/>
      <c r="CRG305" s="39"/>
      <c r="CRH305" s="39"/>
      <c r="CRI305" s="39"/>
      <c r="CRJ305" s="39"/>
      <c r="CRK305" s="39"/>
      <c r="CRL305" s="39"/>
      <c r="CRM305" s="39"/>
      <c r="CRN305" s="39"/>
      <c r="CRO305" s="39"/>
      <c r="CRP305" s="39"/>
      <c r="CRQ305" s="39"/>
      <c r="CRR305" s="39"/>
      <c r="CRS305" s="39"/>
      <c r="CRT305" s="39"/>
      <c r="CRU305" s="39"/>
      <c r="CRV305" s="39"/>
      <c r="CRW305" s="39"/>
      <c r="CRX305" s="39"/>
      <c r="CRY305" s="39"/>
      <c r="CRZ305" s="39"/>
      <c r="CSA305" s="39"/>
      <c r="CSB305" s="39"/>
      <c r="CSC305" s="39"/>
      <c r="CSD305" s="39"/>
      <c r="CSE305" s="39"/>
      <c r="CSF305" s="39"/>
      <c r="CSG305" s="39"/>
      <c r="CSH305" s="39"/>
      <c r="CSI305" s="39"/>
      <c r="CSJ305" s="39"/>
      <c r="CSK305" s="39"/>
      <c r="CSL305" s="39"/>
      <c r="CSM305" s="39"/>
      <c r="CSN305" s="39"/>
      <c r="CSO305" s="39"/>
      <c r="CSP305" s="39"/>
      <c r="CSQ305" s="39"/>
      <c r="CSR305" s="39"/>
      <c r="CSS305" s="39"/>
      <c r="CST305" s="39"/>
      <c r="CSU305" s="39"/>
      <c r="CSV305" s="39"/>
      <c r="CSW305" s="39"/>
      <c r="CSX305" s="39"/>
      <c r="CSY305" s="39"/>
      <c r="CSZ305" s="39"/>
      <c r="CTA305" s="39"/>
      <c r="CTB305" s="39"/>
      <c r="CTC305" s="39"/>
      <c r="CTD305" s="39"/>
      <c r="CTE305" s="39"/>
      <c r="CTF305" s="39"/>
      <c r="CTG305" s="39"/>
      <c r="CTH305" s="39"/>
      <c r="CTI305" s="39"/>
      <c r="CTJ305" s="39"/>
      <c r="CTK305" s="39"/>
      <c r="CTL305" s="39"/>
      <c r="CTM305" s="39"/>
      <c r="CTN305" s="39"/>
      <c r="CTO305" s="39"/>
      <c r="CTP305" s="39"/>
      <c r="CTQ305" s="39"/>
      <c r="CTR305" s="39"/>
      <c r="CTS305" s="39"/>
      <c r="CTT305" s="39"/>
      <c r="CTU305" s="39"/>
      <c r="CTV305" s="39"/>
      <c r="CTW305" s="39"/>
      <c r="CTX305" s="39"/>
      <c r="CTY305" s="39"/>
      <c r="CTZ305" s="39"/>
      <c r="CUA305" s="39"/>
      <c r="CUB305" s="39"/>
      <c r="CUC305" s="39"/>
      <c r="CUD305" s="39"/>
      <c r="CUE305" s="39"/>
      <c r="CUF305" s="39"/>
      <c r="CUG305" s="39"/>
      <c r="CUH305" s="39"/>
      <c r="CUI305" s="39"/>
      <c r="CUJ305" s="39"/>
      <c r="CUK305" s="39"/>
      <c r="CUL305" s="39"/>
      <c r="CUM305" s="39"/>
      <c r="CUN305" s="39"/>
      <c r="CUO305" s="39"/>
      <c r="CUP305" s="39"/>
      <c r="CUQ305" s="39"/>
      <c r="CUR305" s="39"/>
      <c r="CUS305" s="39"/>
      <c r="CUT305" s="39"/>
      <c r="CUU305" s="39"/>
      <c r="CUV305" s="39"/>
      <c r="CUW305" s="39"/>
      <c r="CUX305" s="39"/>
      <c r="CUY305" s="39"/>
      <c r="CUZ305" s="39"/>
      <c r="CVA305" s="39"/>
      <c r="CVB305" s="39"/>
      <c r="CVC305" s="39"/>
      <c r="CVD305" s="39"/>
      <c r="CVE305" s="39"/>
      <c r="CVF305" s="39"/>
      <c r="CVG305" s="39"/>
      <c r="CVH305" s="39"/>
      <c r="CVI305" s="39"/>
      <c r="CVJ305" s="39"/>
      <c r="CVK305" s="39"/>
      <c r="CVL305" s="39"/>
      <c r="CVM305" s="39"/>
      <c r="CVN305" s="39"/>
      <c r="CVO305" s="39"/>
      <c r="CVP305" s="39"/>
      <c r="CVQ305" s="39"/>
      <c r="CVR305" s="39"/>
      <c r="CVS305" s="39"/>
      <c r="CVT305" s="39"/>
      <c r="CVU305" s="39"/>
      <c r="CVV305" s="39"/>
      <c r="CVW305" s="39"/>
      <c r="CVX305" s="39"/>
      <c r="CVY305" s="39"/>
      <c r="CVZ305" s="39"/>
      <c r="CWA305" s="39"/>
      <c r="CWB305" s="39"/>
      <c r="CWC305" s="39"/>
      <c r="CWD305" s="39"/>
      <c r="CWE305" s="39"/>
      <c r="CWF305" s="39"/>
      <c r="CWG305" s="39"/>
      <c r="CWH305" s="39"/>
      <c r="CWI305" s="39"/>
      <c r="CWJ305" s="39"/>
      <c r="CWK305" s="39"/>
      <c r="CWL305" s="39"/>
      <c r="CWM305" s="39"/>
      <c r="CWN305" s="39"/>
      <c r="CWO305" s="39"/>
      <c r="CWP305" s="39"/>
      <c r="CWQ305" s="39"/>
      <c r="CWR305" s="39"/>
      <c r="CWS305" s="39"/>
      <c r="CWT305" s="39"/>
      <c r="CWU305" s="39"/>
      <c r="CWV305" s="39"/>
      <c r="CWW305" s="39"/>
      <c r="CWX305" s="39"/>
      <c r="CWY305" s="39"/>
      <c r="CWZ305" s="39"/>
      <c r="CXA305" s="39"/>
      <c r="CXB305" s="39"/>
      <c r="CXC305" s="39"/>
      <c r="CXD305" s="39"/>
      <c r="CXE305" s="39"/>
      <c r="CXF305" s="39"/>
      <c r="CXG305" s="39"/>
      <c r="CXH305" s="39"/>
      <c r="CXI305" s="39"/>
      <c r="CXJ305" s="39"/>
      <c r="CXK305" s="39"/>
      <c r="CXL305" s="39"/>
      <c r="CXM305" s="39"/>
      <c r="CXN305" s="39"/>
      <c r="CXO305" s="39"/>
      <c r="CXP305" s="39"/>
      <c r="CXQ305" s="39"/>
      <c r="CXR305" s="39"/>
      <c r="CXS305" s="39"/>
      <c r="CXT305" s="39"/>
      <c r="CXU305" s="39"/>
      <c r="CXV305" s="39"/>
      <c r="CXW305" s="39"/>
      <c r="CXX305" s="39"/>
      <c r="CXY305" s="39"/>
      <c r="CXZ305" s="39"/>
      <c r="CYA305" s="39"/>
      <c r="CYB305" s="39"/>
      <c r="CYC305" s="39"/>
      <c r="CYD305" s="39"/>
      <c r="CYE305" s="39"/>
      <c r="CYF305" s="39"/>
      <c r="CYG305" s="39"/>
      <c r="CYH305" s="39"/>
      <c r="CYI305" s="39"/>
      <c r="CYJ305" s="39"/>
      <c r="CYK305" s="39"/>
      <c r="CYL305" s="39"/>
      <c r="CYM305" s="39"/>
      <c r="CYN305" s="39"/>
      <c r="CYO305" s="39"/>
      <c r="CYP305" s="39"/>
      <c r="CYQ305" s="39"/>
      <c r="CYR305" s="39"/>
      <c r="CYS305" s="39"/>
      <c r="CYT305" s="39"/>
      <c r="CYU305" s="39"/>
      <c r="CYV305" s="39"/>
      <c r="CYW305" s="39"/>
      <c r="CYX305" s="39"/>
      <c r="CYY305" s="39"/>
      <c r="CYZ305" s="39"/>
      <c r="CZA305" s="39"/>
      <c r="CZB305" s="39"/>
      <c r="CZC305" s="39"/>
      <c r="CZD305" s="39"/>
      <c r="CZE305" s="39"/>
      <c r="CZF305" s="39"/>
      <c r="CZG305" s="39"/>
      <c r="CZH305" s="39"/>
      <c r="CZI305" s="39"/>
      <c r="CZJ305" s="39"/>
      <c r="CZK305" s="39"/>
      <c r="CZL305" s="39"/>
      <c r="CZM305" s="39"/>
      <c r="CZN305" s="39"/>
      <c r="CZO305" s="39"/>
      <c r="CZP305" s="39"/>
      <c r="CZQ305" s="39"/>
      <c r="CZR305" s="39"/>
      <c r="CZS305" s="39"/>
      <c r="CZT305" s="39"/>
      <c r="CZU305" s="39"/>
      <c r="CZV305" s="39"/>
      <c r="CZW305" s="39"/>
      <c r="CZX305" s="39"/>
      <c r="CZY305" s="39"/>
      <c r="CZZ305" s="39"/>
      <c r="DAA305" s="39"/>
      <c r="DAB305" s="39"/>
      <c r="DAC305" s="39"/>
      <c r="DAD305" s="39"/>
      <c r="DAE305" s="39"/>
      <c r="DAF305" s="39"/>
      <c r="DAG305" s="39"/>
      <c r="DAH305" s="39"/>
      <c r="DAI305" s="39"/>
      <c r="DAJ305" s="39"/>
      <c r="DAK305" s="39"/>
      <c r="DAL305" s="39"/>
      <c r="DAM305" s="39"/>
      <c r="DAN305" s="39"/>
      <c r="DAO305" s="39"/>
      <c r="DAP305" s="39"/>
      <c r="DAQ305" s="39"/>
      <c r="DAR305" s="39"/>
      <c r="DAS305" s="39"/>
      <c r="DAT305" s="39"/>
      <c r="DAU305" s="39"/>
      <c r="DAV305" s="39"/>
      <c r="DAW305" s="39"/>
      <c r="DAX305" s="39"/>
      <c r="DAY305" s="39"/>
      <c r="DAZ305" s="39"/>
      <c r="DBA305" s="39"/>
      <c r="DBB305" s="39"/>
      <c r="DBC305" s="39"/>
      <c r="DBD305" s="39"/>
      <c r="DBE305" s="39"/>
      <c r="DBF305" s="39"/>
      <c r="DBG305" s="39"/>
      <c r="DBH305" s="39"/>
      <c r="DBI305" s="39"/>
      <c r="DBJ305" s="39"/>
      <c r="DBK305" s="39"/>
      <c r="DBL305" s="39"/>
      <c r="DBM305" s="39"/>
      <c r="DBN305" s="39"/>
      <c r="DBO305" s="39"/>
      <c r="DBP305" s="39"/>
      <c r="DBQ305" s="39"/>
      <c r="DBR305" s="39"/>
      <c r="DBS305" s="39"/>
      <c r="DBT305" s="39"/>
      <c r="DBU305" s="39"/>
      <c r="DBV305" s="39"/>
      <c r="DBW305" s="39"/>
      <c r="DBX305" s="39"/>
      <c r="DBY305" s="39"/>
      <c r="DBZ305" s="39"/>
      <c r="DCA305" s="39"/>
      <c r="DCB305" s="39"/>
      <c r="DCC305" s="39"/>
      <c r="DCD305" s="39"/>
      <c r="DCE305" s="39"/>
      <c r="DCF305" s="39"/>
      <c r="DCG305" s="39"/>
      <c r="DCH305" s="39"/>
      <c r="DCI305" s="39"/>
      <c r="DCJ305" s="39"/>
      <c r="DCK305" s="39"/>
      <c r="DCL305" s="39"/>
      <c r="DCM305" s="39"/>
      <c r="DCN305" s="39"/>
      <c r="DCO305" s="39"/>
      <c r="DCP305" s="39"/>
      <c r="DCQ305" s="39"/>
      <c r="DCR305" s="39"/>
      <c r="DCS305" s="39"/>
      <c r="DCT305" s="39"/>
      <c r="DCU305" s="39"/>
      <c r="DCV305" s="39"/>
      <c r="DCW305" s="39"/>
      <c r="DCX305" s="39"/>
      <c r="DCY305" s="39"/>
      <c r="DCZ305" s="39"/>
      <c r="DDA305" s="39"/>
      <c r="DDB305" s="39"/>
      <c r="DDC305" s="39"/>
      <c r="DDD305" s="39"/>
      <c r="DDE305" s="39"/>
      <c r="DDF305" s="39"/>
      <c r="DDG305" s="39"/>
      <c r="DDH305" s="39"/>
      <c r="DDI305" s="39"/>
      <c r="DDJ305" s="39"/>
      <c r="DDK305" s="39"/>
      <c r="DDL305" s="39"/>
      <c r="DDM305" s="39"/>
      <c r="DDN305" s="39"/>
      <c r="DDO305" s="39"/>
      <c r="DDP305" s="39"/>
      <c r="DDQ305" s="39"/>
      <c r="DDR305" s="39"/>
      <c r="DDS305" s="39"/>
      <c r="DDT305" s="39"/>
      <c r="DDU305" s="39"/>
      <c r="DDV305" s="39"/>
      <c r="DDW305" s="39"/>
      <c r="DDX305" s="39"/>
      <c r="DDY305" s="39"/>
      <c r="DDZ305" s="39"/>
      <c r="DEA305" s="39"/>
      <c r="DEB305" s="39"/>
      <c r="DEC305" s="39"/>
      <c r="DED305" s="39"/>
      <c r="DEE305" s="39"/>
      <c r="DEF305" s="39"/>
      <c r="DEG305" s="39"/>
      <c r="DEH305" s="39"/>
      <c r="DEI305" s="39"/>
      <c r="DEJ305" s="39"/>
      <c r="DEK305" s="39"/>
      <c r="DEL305" s="39"/>
      <c r="DEM305" s="39"/>
      <c r="DEN305" s="39"/>
      <c r="DEO305" s="39"/>
      <c r="DEP305" s="39"/>
      <c r="DEQ305" s="39"/>
      <c r="DER305" s="39"/>
      <c r="DES305" s="39"/>
      <c r="DET305" s="39"/>
      <c r="DEU305" s="39"/>
      <c r="DEV305" s="39"/>
      <c r="DEW305" s="39"/>
      <c r="DEX305" s="39"/>
      <c r="DEY305" s="39"/>
      <c r="DEZ305" s="39"/>
      <c r="DFA305" s="39"/>
      <c r="DFB305" s="39"/>
      <c r="DFC305" s="39"/>
      <c r="DFD305" s="39"/>
      <c r="DFE305" s="39"/>
      <c r="DFF305" s="39"/>
      <c r="DFG305" s="39"/>
      <c r="DFH305" s="39"/>
      <c r="DFI305" s="39"/>
      <c r="DFJ305" s="39"/>
      <c r="DFK305" s="39"/>
      <c r="DFL305" s="39"/>
      <c r="DFM305" s="39"/>
      <c r="DFN305" s="39"/>
      <c r="DFO305" s="39"/>
      <c r="DFP305" s="39"/>
      <c r="DFQ305" s="39"/>
      <c r="DFR305" s="39"/>
      <c r="DFS305" s="39"/>
      <c r="DFT305" s="39"/>
      <c r="DFU305" s="39"/>
      <c r="DFV305" s="39"/>
      <c r="DFW305" s="39"/>
      <c r="DFX305" s="39"/>
      <c r="DFY305" s="39"/>
      <c r="DFZ305" s="39"/>
      <c r="DGA305" s="39"/>
      <c r="DGB305" s="39"/>
      <c r="DGC305" s="39"/>
      <c r="DGD305" s="39"/>
      <c r="DGE305" s="39"/>
      <c r="DGF305" s="39"/>
      <c r="DGG305" s="39"/>
      <c r="DGH305" s="39"/>
      <c r="DGI305" s="39"/>
      <c r="DGJ305" s="39"/>
      <c r="DGK305" s="39"/>
      <c r="DGL305" s="39"/>
      <c r="DGM305" s="39"/>
      <c r="DGN305" s="39"/>
      <c r="DGO305" s="39"/>
      <c r="DGP305" s="39"/>
      <c r="DGQ305" s="39"/>
      <c r="DGR305" s="39"/>
      <c r="DGS305" s="39"/>
      <c r="DGT305" s="39"/>
      <c r="DGU305" s="39"/>
      <c r="DGV305" s="39"/>
      <c r="DGW305" s="39"/>
      <c r="DGX305" s="39"/>
      <c r="DGY305" s="39"/>
      <c r="DGZ305" s="39"/>
      <c r="DHA305" s="39"/>
      <c r="DHB305" s="39"/>
      <c r="DHC305" s="39"/>
      <c r="DHD305" s="39"/>
      <c r="DHE305" s="39"/>
      <c r="DHF305" s="39"/>
      <c r="DHG305" s="39"/>
      <c r="DHH305" s="39"/>
      <c r="DHI305" s="39"/>
      <c r="DHJ305" s="39"/>
      <c r="DHK305" s="39"/>
      <c r="DHL305" s="39"/>
      <c r="DHM305" s="39"/>
      <c r="DHN305" s="39"/>
      <c r="DHO305" s="39"/>
      <c r="DHP305" s="39"/>
      <c r="DHQ305" s="39"/>
      <c r="DHR305" s="39"/>
      <c r="DHS305" s="39"/>
      <c r="DHT305" s="39"/>
      <c r="DHU305" s="39"/>
      <c r="DHV305" s="39"/>
      <c r="DHW305" s="39"/>
      <c r="DHX305" s="39"/>
      <c r="DHY305" s="39"/>
      <c r="DHZ305" s="39"/>
      <c r="DIA305" s="39"/>
      <c r="DIB305" s="39"/>
      <c r="DIC305" s="39"/>
      <c r="DID305" s="39"/>
      <c r="DIE305" s="39"/>
      <c r="DIF305" s="39"/>
      <c r="DIG305" s="39"/>
      <c r="DIH305" s="39"/>
      <c r="DII305" s="39"/>
      <c r="DIJ305" s="39"/>
      <c r="DIK305" s="39"/>
      <c r="DIL305" s="39"/>
      <c r="DIM305" s="39"/>
      <c r="DIN305" s="39"/>
      <c r="DIO305" s="39"/>
      <c r="DIP305" s="39"/>
      <c r="DIQ305" s="39"/>
      <c r="DIR305" s="39"/>
      <c r="DIS305" s="39"/>
      <c r="DIT305" s="39"/>
      <c r="DIU305" s="39"/>
      <c r="DIV305" s="39"/>
      <c r="DIW305" s="39"/>
      <c r="DIX305" s="39"/>
      <c r="DIY305" s="39"/>
      <c r="DIZ305" s="39"/>
      <c r="DJA305" s="39"/>
      <c r="DJB305" s="39"/>
      <c r="DJC305" s="39"/>
      <c r="DJD305" s="39"/>
      <c r="DJE305" s="39"/>
      <c r="DJF305" s="39"/>
      <c r="DJG305" s="39"/>
      <c r="DJH305" s="39"/>
      <c r="DJI305" s="39"/>
      <c r="DJJ305" s="39"/>
      <c r="DJK305" s="39"/>
      <c r="DJL305" s="39"/>
      <c r="DJM305" s="39"/>
      <c r="DJN305" s="39"/>
      <c r="DJO305" s="39"/>
      <c r="DJP305" s="39"/>
      <c r="DJQ305" s="39"/>
      <c r="DJR305" s="39"/>
      <c r="DJS305" s="39"/>
      <c r="DJT305" s="39"/>
      <c r="DJU305" s="39"/>
      <c r="DJV305" s="39"/>
      <c r="DJW305" s="39"/>
      <c r="DJX305" s="39"/>
      <c r="DJY305" s="39"/>
      <c r="DJZ305" s="39"/>
      <c r="DKA305" s="39"/>
      <c r="DKB305" s="39"/>
      <c r="DKC305" s="39"/>
      <c r="DKD305" s="39"/>
      <c r="DKE305" s="39"/>
      <c r="DKF305" s="39"/>
      <c r="DKG305" s="39"/>
      <c r="DKH305" s="39"/>
      <c r="DKI305" s="39"/>
      <c r="DKJ305" s="39"/>
      <c r="DKK305" s="39"/>
      <c r="DKL305" s="39"/>
      <c r="DKM305" s="39"/>
      <c r="DKN305" s="39"/>
      <c r="DKO305" s="39"/>
      <c r="DKP305" s="39"/>
      <c r="DKQ305" s="39"/>
      <c r="DKR305" s="39"/>
      <c r="DKS305" s="39"/>
      <c r="DKT305" s="39"/>
      <c r="DKU305" s="39"/>
      <c r="DKV305" s="39"/>
      <c r="DKW305" s="39"/>
      <c r="DKX305" s="39"/>
      <c r="DKY305" s="39"/>
      <c r="DKZ305" s="39"/>
      <c r="DLA305" s="39"/>
      <c r="DLB305" s="39"/>
      <c r="DLC305" s="39"/>
      <c r="DLD305" s="39"/>
      <c r="DLE305" s="39"/>
      <c r="DLF305" s="39"/>
      <c r="DLG305" s="39"/>
      <c r="DLH305" s="39"/>
      <c r="DLI305" s="39"/>
      <c r="DLJ305" s="39"/>
      <c r="DLK305" s="39"/>
      <c r="DLL305" s="39"/>
      <c r="DLM305" s="39"/>
      <c r="DLN305" s="39"/>
      <c r="DLO305" s="39"/>
      <c r="DLP305" s="39"/>
      <c r="DLQ305" s="39"/>
      <c r="DLR305" s="39"/>
      <c r="DLS305" s="39"/>
      <c r="DLT305" s="39"/>
      <c r="DLU305" s="39"/>
      <c r="DLV305" s="39"/>
      <c r="DLW305" s="39"/>
      <c r="DLX305" s="39"/>
      <c r="DLY305" s="39"/>
      <c r="DLZ305" s="39"/>
      <c r="DMA305" s="39"/>
      <c r="DMB305" s="39"/>
      <c r="DMC305" s="39"/>
      <c r="DMD305" s="39"/>
      <c r="DME305" s="39"/>
      <c r="DMF305" s="39"/>
      <c r="DMG305" s="39"/>
      <c r="DMH305" s="39"/>
      <c r="DMI305" s="39"/>
      <c r="DMJ305" s="39"/>
      <c r="DMK305" s="39"/>
      <c r="DML305" s="39"/>
      <c r="DMM305" s="39"/>
      <c r="DMN305" s="39"/>
      <c r="DMO305" s="39"/>
      <c r="DMP305" s="39"/>
      <c r="DMQ305" s="39"/>
      <c r="DMR305" s="39"/>
      <c r="DMS305" s="39"/>
      <c r="DMT305" s="39"/>
      <c r="DMU305" s="39"/>
      <c r="DMV305" s="39"/>
      <c r="DMW305" s="39"/>
      <c r="DMX305" s="39"/>
      <c r="DMY305" s="39"/>
      <c r="DMZ305" s="39"/>
      <c r="DNA305" s="39"/>
      <c r="DNB305" s="39"/>
      <c r="DNC305" s="39"/>
      <c r="DND305" s="39"/>
      <c r="DNE305" s="39"/>
      <c r="DNF305" s="39"/>
      <c r="DNG305" s="39"/>
      <c r="DNH305" s="39"/>
      <c r="DNI305" s="39"/>
      <c r="DNJ305" s="39"/>
      <c r="DNK305" s="39"/>
      <c r="DNL305" s="39"/>
      <c r="DNM305" s="39"/>
      <c r="DNN305" s="39"/>
      <c r="DNO305" s="39"/>
      <c r="DNP305" s="39"/>
      <c r="DNQ305" s="39"/>
      <c r="DNR305" s="39"/>
      <c r="DNS305" s="39"/>
      <c r="DNT305" s="39"/>
      <c r="DNU305" s="39"/>
      <c r="DNV305" s="39"/>
      <c r="DNW305" s="39"/>
      <c r="DNX305" s="39"/>
      <c r="DNY305" s="39"/>
      <c r="DNZ305" s="39"/>
      <c r="DOA305" s="39"/>
      <c r="DOB305" s="39"/>
      <c r="DOC305" s="39"/>
      <c r="DOD305" s="39"/>
      <c r="DOE305" s="39"/>
      <c r="DOF305" s="39"/>
      <c r="DOG305" s="39"/>
      <c r="DOH305" s="39"/>
      <c r="DOI305" s="39"/>
      <c r="DOJ305" s="39"/>
      <c r="DOK305" s="39"/>
      <c r="DOL305" s="39"/>
      <c r="DOM305" s="39"/>
      <c r="DON305" s="39"/>
      <c r="DOO305" s="39"/>
      <c r="DOP305" s="39"/>
      <c r="DOQ305" s="39"/>
      <c r="DOR305" s="39"/>
      <c r="DOS305" s="39"/>
      <c r="DOT305" s="39"/>
      <c r="DOU305" s="39"/>
      <c r="DOV305" s="39"/>
      <c r="DOW305" s="39"/>
      <c r="DOX305" s="39"/>
      <c r="DOY305" s="39"/>
      <c r="DOZ305" s="39"/>
      <c r="DPA305" s="39"/>
      <c r="DPB305" s="39"/>
      <c r="DPC305" s="39"/>
      <c r="DPD305" s="39"/>
      <c r="DPE305" s="39"/>
      <c r="DPF305" s="39"/>
      <c r="DPG305" s="39"/>
      <c r="DPH305" s="39"/>
      <c r="DPI305" s="39"/>
      <c r="DPJ305" s="39"/>
      <c r="DPK305" s="39"/>
      <c r="DPL305" s="39"/>
      <c r="DPM305" s="39"/>
      <c r="DPN305" s="39"/>
      <c r="DPO305" s="39"/>
      <c r="DPP305" s="39"/>
      <c r="DPQ305" s="39"/>
      <c r="DPR305" s="39"/>
      <c r="DPS305" s="39"/>
      <c r="DPT305" s="39"/>
      <c r="DPU305" s="39"/>
      <c r="DPV305" s="39"/>
      <c r="DPW305" s="39"/>
      <c r="DPX305" s="39"/>
      <c r="DPY305" s="39"/>
      <c r="DPZ305" s="39"/>
      <c r="DQA305" s="39"/>
      <c r="DQB305" s="39"/>
      <c r="DQC305" s="39"/>
      <c r="DQD305" s="39"/>
      <c r="DQE305" s="39"/>
      <c r="DQF305" s="39"/>
      <c r="DQG305" s="39"/>
      <c r="DQH305" s="39"/>
      <c r="DQI305" s="39"/>
      <c r="DQJ305" s="39"/>
      <c r="DQK305" s="39"/>
      <c r="DQL305" s="39"/>
      <c r="DQM305" s="39"/>
      <c r="DQN305" s="39"/>
      <c r="DQO305" s="39"/>
      <c r="DQP305" s="39"/>
      <c r="DQQ305" s="39"/>
      <c r="DQR305" s="39"/>
      <c r="DQS305" s="39"/>
      <c r="DQT305" s="39"/>
      <c r="DQU305" s="39"/>
      <c r="DQV305" s="39"/>
      <c r="DQW305" s="39"/>
      <c r="DQX305" s="39"/>
      <c r="DQY305" s="39"/>
      <c r="DQZ305" s="39"/>
      <c r="DRA305" s="39"/>
      <c r="DRB305" s="39"/>
      <c r="DRC305" s="39"/>
      <c r="DRD305" s="39"/>
      <c r="DRE305" s="39"/>
      <c r="DRF305" s="39"/>
      <c r="DRG305" s="39"/>
      <c r="DRH305" s="39"/>
      <c r="DRI305" s="39"/>
      <c r="DRJ305" s="39"/>
      <c r="DRK305" s="39"/>
      <c r="DRL305" s="39"/>
      <c r="DRM305" s="39"/>
      <c r="DRN305" s="39"/>
      <c r="DRO305" s="39"/>
      <c r="DRP305" s="39"/>
      <c r="DRQ305" s="39"/>
      <c r="DRR305" s="39"/>
      <c r="DRS305" s="39"/>
      <c r="DRT305" s="39"/>
      <c r="DRU305" s="39"/>
      <c r="DRV305" s="39"/>
      <c r="DRW305" s="39"/>
      <c r="DRX305" s="39"/>
      <c r="DRY305" s="39"/>
      <c r="DRZ305" s="39"/>
      <c r="DSA305" s="39"/>
      <c r="DSB305" s="39"/>
      <c r="DSC305" s="39"/>
      <c r="DSD305" s="39"/>
      <c r="DSE305" s="39"/>
      <c r="DSF305" s="39"/>
      <c r="DSG305" s="39"/>
      <c r="DSH305" s="39"/>
      <c r="DSI305" s="39"/>
      <c r="DSJ305" s="39"/>
      <c r="DSK305" s="39"/>
      <c r="DSL305" s="39"/>
      <c r="DSM305" s="39"/>
      <c r="DSN305" s="39"/>
      <c r="DSO305" s="39"/>
      <c r="DSP305" s="39"/>
      <c r="DSQ305" s="39"/>
      <c r="DSR305" s="39"/>
      <c r="DSS305" s="39"/>
      <c r="DST305" s="39"/>
      <c r="DSU305" s="39"/>
      <c r="DSV305" s="39"/>
      <c r="DSW305" s="39"/>
      <c r="DSX305" s="39"/>
      <c r="DSY305" s="39"/>
      <c r="DSZ305" s="39"/>
      <c r="DTA305" s="39"/>
      <c r="DTB305" s="39"/>
      <c r="DTC305" s="39"/>
      <c r="DTD305" s="39"/>
      <c r="DTE305" s="39"/>
      <c r="DTF305" s="39"/>
      <c r="DTG305" s="39"/>
      <c r="DTH305" s="39"/>
      <c r="DTI305" s="39"/>
      <c r="DTJ305" s="39"/>
      <c r="DTK305" s="39"/>
      <c r="DTL305" s="39"/>
      <c r="DTM305" s="39"/>
      <c r="DTN305" s="39"/>
      <c r="DTO305" s="39"/>
      <c r="DTP305" s="39"/>
      <c r="DTQ305" s="39"/>
      <c r="DTR305" s="39"/>
      <c r="DTS305" s="39"/>
      <c r="DTT305" s="39"/>
      <c r="DTU305" s="39"/>
      <c r="DTV305" s="39"/>
      <c r="DTW305" s="39"/>
      <c r="DTX305" s="39"/>
      <c r="DTY305" s="39"/>
      <c r="DTZ305" s="39"/>
      <c r="DUA305" s="39"/>
      <c r="DUB305" s="39"/>
      <c r="DUC305" s="39"/>
      <c r="DUD305" s="39"/>
      <c r="DUE305" s="39"/>
      <c r="DUF305" s="39"/>
      <c r="DUG305" s="39"/>
      <c r="DUH305" s="39"/>
      <c r="DUI305" s="39"/>
      <c r="DUJ305" s="39"/>
      <c r="DUK305" s="39"/>
      <c r="DUL305" s="39"/>
      <c r="DUM305" s="39"/>
      <c r="DUN305" s="39"/>
      <c r="DUO305" s="39"/>
      <c r="DUP305" s="39"/>
      <c r="DUQ305" s="39"/>
      <c r="DUR305" s="39"/>
      <c r="DUS305" s="39"/>
      <c r="DUT305" s="39"/>
      <c r="DUU305" s="39"/>
      <c r="DUV305" s="39"/>
      <c r="DUW305" s="39"/>
      <c r="DUX305" s="39"/>
      <c r="DUY305" s="39"/>
      <c r="DUZ305" s="39"/>
      <c r="DVA305" s="39"/>
      <c r="DVB305" s="39"/>
      <c r="DVC305" s="39"/>
      <c r="DVD305" s="39"/>
      <c r="DVE305" s="39"/>
      <c r="DVF305" s="39"/>
      <c r="DVG305" s="39"/>
      <c r="DVH305" s="39"/>
      <c r="DVI305" s="39"/>
      <c r="DVJ305" s="39"/>
      <c r="DVK305" s="39"/>
      <c r="DVL305" s="39"/>
      <c r="DVM305" s="39"/>
      <c r="DVN305" s="39"/>
      <c r="DVO305" s="39"/>
      <c r="DVP305" s="39"/>
      <c r="DVQ305" s="39"/>
      <c r="DVR305" s="39"/>
      <c r="DVS305" s="39"/>
      <c r="DVT305" s="39"/>
      <c r="DVU305" s="39"/>
      <c r="DVV305" s="39"/>
      <c r="DVW305" s="39"/>
      <c r="DVX305" s="39"/>
      <c r="DVY305" s="39"/>
      <c r="DVZ305" s="39"/>
      <c r="DWA305" s="39"/>
      <c r="DWB305" s="39"/>
      <c r="DWC305" s="39"/>
      <c r="DWD305" s="39"/>
      <c r="DWE305" s="39"/>
      <c r="DWF305" s="39"/>
      <c r="DWG305" s="39"/>
      <c r="DWH305" s="39"/>
      <c r="DWI305" s="39"/>
      <c r="DWJ305" s="39"/>
      <c r="DWK305" s="39"/>
      <c r="DWL305" s="39"/>
      <c r="DWM305" s="39"/>
      <c r="DWN305" s="39"/>
      <c r="DWO305" s="39"/>
      <c r="DWP305" s="39"/>
      <c r="DWQ305" s="39"/>
      <c r="DWR305" s="39"/>
      <c r="DWS305" s="39"/>
      <c r="DWT305" s="39"/>
      <c r="DWU305" s="39"/>
      <c r="DWV305" s="39"/>
      <c r="DWW305" s="39"/>
      <c r="DWX305" s="39"/>
      <c r="DWY305" s="39"/>
      <c r="DWZ305" s="39"/>
      <c r="DXA305" s="39"/>
      <c r="DXB305" s="39"/>
      <c r="DXC305" s="39"/>
      <c r="DXD305" s="39"/>
      <c r="DXE305" s="39"/>
      <c r="DXF305" s="39"/>
      <c r="DXG305" s="39"/>
      <c r="DXH305" s="39"/>
      <c r="DXI305" s="39"/>
      <c r="DXJ305" s="39"/>
      <c r="DXK305" s="39"/>
      <c r="DXL305" s="39"/>
      <c r="DXM305" s="39"/>
      <c r="DXN305" s="39"/>
      <c r="DXO305" s="39"/>
      <c r="DXP305" s="39"/>
      <c r="DXQ305" s="39"/>
      <c r="DXR305" s="39"/>
      <c r="DXS305" s="39"/>
      <c r="DXT305" s="39"/>
      <c r="DXU305" s="39"/>
      <c r="DXV305" s="39"/>
      <c r="DXW305" s="39"/>
      <c r="DXX305" s="39"/>
      <c r="DXY305" s="39"/>
      <c r="DXZ305" s="39"/>
      <c r="DYA305" s="39"/>
      <c r="DYB305" s="39"/>
      <c r="DYC305" s="39"/>
      <c r="DYD305" s="39"/>
      <c r="DYE305" s="39"/>
      <c r="DYF305" s="39"/>
      <c r="DYG305" s="39"/>
      <c r="DYH305" s="39"/>
      <c r="DYI305" s="39"/>
      <c r="DYJ305" s="39"/>
      <c r="DYK305" s="39"/>
      <c r="DYL305" s="39"/>
      <c r="DYM305" s="39"/>
      <c r="DYN305" s="39"/>
      <c r="DYO305" s="39"/>
      <c r="DYP305" s="39"/>
      <c r="DYQ305" s="39"/>
      <c r="DYR305" s="39"/>
      <c r="DYS305" s="39"/>
      <c r="DYT305" s="39"/>
      <c r="DYU305" s="39"/>
      <c r="DYV305" s="39"/>
      <c r="DYW305" s="39"/>
      <c r="DYX305" s="39"/>
      <c r="DYY305" s="39"/>
      <c r="DYZ305" s="39"/>
      <c r="DZA305" s="39"/>
      <c r="DZB305" s="39"/>
      <c r="DZC305" s="39"/>
      <c r="DZD305" s="39"/>
      <c r="DZE305" s="39"/>
      <c r="DZF305" s="39"/>
      <c r="DZG305" s="39"/>
      <c r="DZH305" s="39"/>
      <c r="DZI305" s="39"/>
      <c r="DZJ305" s="39"/>
      <c r="DZK305" s="39"/>
      <c r="DZL305" s="39"/>
      <c r="DZM305" s="39"/>
      <c r="DZN305" s="39"/>
      <c r="DZO305" s="39"/>
      <c r="DZP305" s="39"/>
      <c r="DZQ305" s="39"/>
      <c r="DZR305" s="39"/>
      <c r="DZS305" s="39"/>
      <c r="DZT305" s="39"/>
      <c r="DZU305" s="39"/>
      <c r="DZV305" s="39"/>
      <c r="DZW305" s="39"/>
      <c r="DZX305" s="39"/>
      <c r="DZY305" s="39"/>
      <c r="DZZ305" s="39"/>
      <c r="EAA305" s="39"/>
      <c r="EAB305" s="39"/>
      <c r="EAC305" s="39"/>
      <c r="EAD305" s="39"/>
      <c r="EAE305" s="39"/>
      <c r="EAF305" s="39"/>
      <c r="EAG305" s="39"/>
      <c r="EAH305" s="39"/>
      <c r="EAI305" s="39"/>
      <c r="EAJ305" s="39"/>
      <c r="EAK305" s="39"/>
      <c r="EAL305" s="39"/>
      <c r="EAM305" s="39"/>
      <c r="EAN305" s="39"/>
      <c r="EAO305" s="39"/>
      <c r="EAP305" s="39"/>
      <c r="EAQ305" s="39"/>
      <c r="EAR305" s="39"/>
      <c r="EAS305" s="39"/>
      <c r="EAT305" s="39"/>
      <c r="EAU305" s="39"/>
      <c r="EAV305" s="39"/>
      <c r="EAW305" s="39"/>
      <c r="EAX305" s="39"/>
      <c r="EAY305" s="39"/>
      <c r="EAZ305" s="39"/>
      <c r="EBA305" s="39"/>
      <c r="EBB305" s="39"/>
      <c r="EBC305" s="39"/>
      <c r="EBD305" s="39"/>
      <c r="EBE305" s="39"/>
      <c r="EBF305" s="39"/>
      <c r="EBG305" s="39"/>
      <c r="EBH305" s="39"/>
      <c r="EBI305" s="39"/>
      <c r="EBJ305" s="39"/>
      <c r="EBK305" s="39"/>
      <c r="EBL305" s="39"/>
      <c r="EBM305" s="39"/>
      <c r="EBN305" s="39"/>
      <c r="EBO305" s="39"/>
      <c r="EBP305" s="39"/>
      <c r="EBQ305" s="39"/>
      <c r="EBR305" s="39"/>
      <c r="EBS305" s="39"/>
      <c r="EBT305" s="39"/>
      <c r="EBU305" s="39"/>
      <c r="EBV305" s="39"/>
      <c r="EBW305" s="39"/>
      <c r="EBX305" s="39"/>
      <c r="EBY305" s="39"/>
      <c r="EBZ305" s="39"/>
      <c r="ECA305" s="39"/>
      <c r="ECB305" s="39"/>
      <c r="ECC305" s="39"/>
      <c r="ECD305" s="39"/>
      <c r="ECE305" s="39"/>
      <c r="ECF305" s="39"/>
      <c r="ECG305" s="39"/>
      <c r="ECH305" s="39"/>
      <c r="ECI305" s="39"/>
      <c r="ECJ305" s="39"/>
      <c r="ECK305" s="39"/>
      <c r="ECL305" s="39"/>
      <c r="ECM305" s="39"/>
      <c r="ECN305" s="39"/>
      <c r="ECO305" s="39"/>
      <c r="ECP305" s="39"/>
      <c r="ECQ305" s="39"/>
      <c r="ECR305" s="39"/>
      <c r="ECS305" s="39"/>
      <c r="ECT305" s="39"/>
      <c r="ECU305" s="39"/>
      <c r="ECV305" s="39"/>
      <c r="ECW305" s="39"/>
      <c r="ECX305" s="39"/>
      <c r="ECY305" s="39"/>
      <c r="ECZ305" s="39"/>
      <c r="EDA305" s="39"/>
      <c r="EDB305" s="39"/>
      <c r="EDC305" s="39"/>
      <c r="EDD305" s="39"/>
      <c r="EDE305" s="39"/>
      <c r="EDF305" s="39"/>
      <c r="EDG305" s="39"/>
      <c r="EDH305" s="39"/>
      <c r="EDI305" s="39"/>
      <c r="EDJ305" s="39"/>
      <c r="EDK305" s="39"/>
      <c r="EDL305" s="39"/>
      <c r="EDM305" s="39"/>
      <c r="EDN305" s="39"/>
      <c r="EDO305" s="39"/>
      <c r="EDP305" s="39"/>
      <c r="EDQ305" s="39"/>
      <c r="EDR305" s="39"/>
      <c r="EDS305" s="39"/>
      <c r="EDT305" s="39"/>
      <c r="EDU305" s="39"/>
      <c r="EDV305" s="39"/>
      <c r="EDW305" s="39"/>
      <c r="EDX305" s="39"/>
      <c r="EDY305" s="39"/>
      <c r="EDZ305" s="39"/>
      <c r="EEA305" s="39"/>
      <c r="EEB305" s="39"/>
      <c r="EEC305" s="39"/>
      <c r="EED305" s="39"/>
      <c r="EEE305" s="39"/>
      <c r="EEF305" s="39"/>
      <c r="EEG305" s="39"/>
      <c r="EEH305" s="39"/>
      <c r="EEI305" s="39"/>
      <c r="EEJ305" s="39"/>
      <c r="EEK305" s="39"/>
      <c r="EEL305" s="39"/>
      <c r="EEM305" s="39"/>
      <c r="EEN305" s="39"/>
      <c r="EEO305" s="39"/>
      <c r="EEP305" s="39"/>
      <c r="EEQ305" s="39"/>
      <c r="EER305" s="39"/>
      <c r="EES305" s="39"/>
      <c r="EET305" s="39"/>
      <c r="EEU305" s="39"/>
      <c r="EEV305" s="39"/>
      <c r="EEW305" s="39"/>
      <c r="EEX305" s="39"/>
      <c r="EEY305" s="39"/>
      <c r="EEZ305" s="39"/>
      <c r="EFA305" s="39"/>
      <c r="EFB305" s="39"/>
      <c r="EFC305" s="39"/>
      <c r="EFD305" s="39"/>
      <c r="EFE305" s="39"/>
      <c r="EFF305" s="39"/>
      <c r="EFG305" s="39"/>
      <c r="EFH305" s="39"/>
      <c r="EFI305" s="39"/>
      <c r="EFJ305" s="39"/>
      <c r="EFK305" s="39"/>
      <c r="EFL305" s="39"/>
      <c r="EFM305" s="39"/>
      <c r="EFN305" s="39"/>
      <c r="EFO305" s="39"/>
      <c r="EFP305" s="39"/>
      <c r="EFQ305" s="39"/>
      <c r="EFR305" s="39"/>
      <c r="EFS305" s="39"/>
      <c r="EFT305" s="39"/>
      <c r="EFU305" s="39"/>
      <c r="EFV305" s="39"/>
      <c r="EFW305" s="39"/>
      <c r="EFX305" s="39"/>
      <c r="EFY305" s="39"/>
      <c r="EFZ305" s="39"/>
      <c r="EGA305" s="39"/>
      <c r="EGB305" s="39"/>
      <c r="EGC305" s="39"/>
      <c r="EGD305" s="39"/>
      <c r="EGE305" s="39"/>
      <c r="EGF305" s="39"/>
      <c r="EGG305" s="39"/>
      <c r="EGH305" s="39"/>
      <c r="EGI305" s="39"/>
      <c r="EGJ305" s="39"/>
      <c r="EGK305" s="39"/>
      <c r="EGL305" s="39"/>
      <c r="EGM305" s="39"/>
      <c r="EGN305" s="39"/>
      <c r="EGO305" s="39"/>
      <c r="EGP305" s="39"/>
      <c r="EGQ305" s="39"/>
      <c r="EGR305" s="39"/>
      <c r="EGS305" s="39"/>
      <c r="EGT305" s="39"/>
      <c r="EGU305" s="39"/>
      <c r="EGV305" s="39"/>
      <c r="EGW305" s="39"/>
      <c r="EGX305" s="39"/>
      <c r="EGY305" s="39"/>
      <c r="EGZ305" s="39"/>
      <c r="EHA305" s="39"/>
      <c r="EHB305" s="39"/>
      <c r="EHC305" s="39"/>
      <c r="EHD305" s="39"/>
      <c r="EHE305" s="39"/>
      <c r="EHF305" s="39"/>
      <c r="EHG305" s="39"/>
      <c r="EHH305" s="39"/>
      <c r="EHI305" s="39"/>
      <c r="EHJ305" s="39"/>
      <c r="EHK305" s="39"/>
      <c r="EHL305" s="39"/>
      <c r="EHM305" s="39"/>
      <c r="EHN305" s="39"/>
      <c r="EHO305" s="39"/>
      <c r="EHP305" s="39"/>
      <c r="EHQ305" s="39"/>
      <c r="EHR305" s="39"/>
      <c r="EHS305" s="39"/>
      <c r="EHT305" s="39"/>
      <c r="EHU305" s="39"/>
      <c r="EHV305" s="39"/>
      <c r="EHW305" s="39"/>
      <c r="EHX305" s="39"/>
      <c r="EHY305" s="39"/>
      <c r="EHZ305" s="39"/>
      <c r="EIA305" s="39"/>
      <c r="EIB305" s="39"/>
      <c r="EIC305" s="39"/>
      <c r="EID305" s="39"/>
      <c r="EIE305" s="39"/>
      <c r="EIF305" s="39"/>
      <c r="EIG305" s="39"/>
      <c r="EIH305" s="39"/>
      <c r="EII305" s="39"/>
      <c r="EIJ305" s="39"/>
      <c r="EIK305" s="39"/>
      <c r="EIL305" s="39"/>
      <c r="EIM305" s="39"/>
      <c r="EIN305" s="39"/>
      <c r="EIO305" s="39"/>
      <c r="EIP305" s="39"/>
      <c r="EIQ305" s="39"/>
      <c r="EIR305" s="39"/>
      <c r="EIS305" s="39"/>
      <c r="EIT305" s="39"/>
      <c r="EIU305" s="39"/>
      <c r="EIV305" s="39"/>
      <c r="EIW305" s="39"/>
      <c r="EIX305" s="39"/>
      <c r="EIY305" s="39"/>
      <c r="EIZ305" s="39"/>
      <c r="EJA305" s="39"/>
      <c r="EJB305" s="39"/>
      <c r="EJC305" s="39"/>
      <c r="EJD305" s="39"/>
      <c r="EJE305" s="39"/>
      <c r="EJF305" s="39"/>
      <c r="EJG305" s="39"/>
      <c r="EJH305" s="39"/>
      <c r="EJI305" s="39"/>
      <c r="EJJ305" s="39"/>
      <c r="EJK305" s="39"/>
      <c r="EJL305" s="39"/>
      <c r="EJM305" s="39"/>
      <c r="EJN305" s="39"/>
      <c r="EJO305" s="39"/>
      <c r="EJP305" s="39"/>
      <c r="EJQ305" s="39"/>
      <c r="EJR305" s="39"/>
      <c r="EJS305" s="39"/>
      <c r="EJT305" s="39"/>
      <c r="EJU305" s="39"/>
      <c r="EJV305" s="39"/>
      <c r="EJW305" s="39"/>
      <c r="EJX305" s="39"/>
      <c r="EJY305" s="39"/>
      <c r="EJZ305" s="39"/>
      <c r="EKA305" s="39"/>
      <c r="EKB305" s="39"/>
      <c r="EKC305" s="39"/>
      <c r="EKD305" s="39"/>
      <c r="EKE305" s="39"/>
      <c r="EKF305" s="39"/>
      <c r="EKG305" s="39"/>
      <c r="EKH305" s="39"/>
      <c r="EKI305" s="39"/>
      <c r="EKJ305" s="39"/>
      <c r="EKK305" s="39"/>
      <c r="EKL305" s="39"/>
      <c r="EKM305" s="39"/>
      <c r="EKN305" s="39"/>
      <c r="EKO305" s="39"/>
      <c r="EKP305" s="39"/>
      <c r="EKQ305" s="39"/>
      <c r="EKR305" s="39"/>
      <c r="EKS305" s="39"/>
      <c r="EKT305" s="39"/>
      <c r="EKU305" s="39"/>
      <c r="EKV305" s="39"/>
      <c r="EKW305" s="39"/>
      <c r="EKX305" s="39"/>
      <c r="EKY305" s="39"/>
      <c r="EKZ305" s="39"/>
      <c r="ELA305" s="39"/>
      <c r="ELB305" s="39"/>
      <c r="ELC305" s="39"/>
      <c r="ELD305" s="39"/>
      <c r="ELE305" s="39"/>
      <c r="ELF305" s="39"/>
      <c r="ELG305" s="39"/>
      <c r="ELH305" s="39"/>
      <c r="ELI305" s="39"/>
      <c r="ELJ305" s="39"/>
      <c r="ELK305" s="39"/>
      <c r="ELL305" s="39"/>
      <c r="ELM305" s="39"/>
      <c r="ELN305" s="39"/>
      <c r="ELO305" s="39"/>
      <c r="ELP305" s="39"/>
      <c r="ELQ305" s="39"/>
      <c r="ELR305" s="39"/>
      <c r="ELS305" s="39"/>
      <c r="ELT305" s="39"/>
      <c r="ELU305" s="39"/>
      <c r="ELV305" s="39"/>
      <c r="ELW305" s="39"/>
      <c r="ELX305" s="39"/>
      <c r="ELY305" s="39"/>
      <c r="ELZ305" s="39"/>
      <c r="EMA305" s="39"/>
      <c r="EMB305" s="39"/>
      <c r="EMC305" s="39"/>
      <c r="EMD305" s="39"/>
      <c r="EME305" s="39"/>
      <c r="EMF305" s="39"/>
      <c r="EMG305" s="39"/>
      <c r="EMH305" s="39"/>
      <c r="EMI305" s="39"/>
      <c r="EMJ305" s="39"/>
      <c r="EMK305" s="39"/>
      <c r="EML305" s="39"/>
      <c r="EMM305" s="39"/>
      <c r="EMN305" s="39"/>
      <c r="EMO305" s="39"/>
      <c r="EMP305" s="39"/>
      <c r="EMQ305" s="39"/>
      <c r="EMR305" s="39"/>
      <c r="EMS305" s="39"/>
      <c r="EMT305" s="39"/>
      <c r="EMU305" s="39"/>
      <c r="EMV305" s="39"/>
      <c r="EMW305" s="39"/>
      <c r="EMX305" s="39"/>
      <c r="EMY305" s="39"/>
      <c r="EMZ305" s="39"/>
      <c r="ENA305" s="39"/>
      <c r="ENB305" s="39"/>
      <c r="ENC305" s="39"/>
      <c r="END305" s="39"/>
      <c r="ENE305" s="39"/>
      <c r="ENF305" s="39"/>
      <c r="ENG305" s="39"/>
      <c r="ENH305" s="39"/>
      <c r="ENI305" s="39"/>
      <c r="ENJ305" s="39"/>
      <c r="ENK305" s="39"/>
      <c r="ENL305" s="39"/>
      <c r="ENM305" s="39"/>
      <c r="ENN305" s="39"/>
      <c r="ENO305" s="39"/>
      <c r="ENP305" s="39"/>
      <c r="ENQ305" s="39"/>
      <c r="ENR305" s="39"/>
      <c r="ENS305" s="39"/>
      <c r="ENT305" s="39"/>
      <c r="ENU305" s="39"/>
      <c r="ENV305" s="39"/>
      <c r="ENW305" s="39"/>
      <c r="ENX305" s="39"/>
      <c r="ENY305" s="39"/>
      <c r="ENZ305" s="39"/>
      <c r="EOA305" s="39"/>
      <c r="EOB305" s="39"/>
      <c r="EOC305" s="39"/>
      <c r="EOD305" s="39"/>
      <c r="EOE305" s="39"/>
      <c r="EOF305" s="39"/>
      <c r="EOG305" s="39"/>
      <c r="EOH305" s="39"/>
      <c r="EOI305" s="39"/>
      <c r="EOJ305" s="39"/>
      <c r="EOK305" s="39"/>
      <c r="EOL305" s="39"/>
      <c r="EOM305" s="39"/>
      <c r="EON305" s="39"/>
      <c r="EOO305" s="39"/>
      <c r="EOP305" s="39"/>
      <c r="EOQ305" s="39"/>
      <c r="EOR305" s="39"/>
      <c r="EOS305" s="39"/>
      <c r="EOT305" s="39"/>
      <c r="EOU305" s="39"/>
      <c r="EOV305" s="39"/>
      <c r="EOW305" s="39"/>
      <c r="EOX305" s="39"/>
      <c r="EOY305" s="39"/>
      <c r="EOZ305" s="39"/>
      <c r="EPA305" s="39"/>
      <c r="EPB305" s="39"/>
      <c r="EPC305" s="39"/>
      <c r="EPD305" s="39"/>
      <c r="EPE305" s="39"/>
      <c r="EPF305" s="39"/>
      <c r="EPG305" s="39"/>
      <c r="EPH305" s="39"/>
      <c r="EPI305" s="39"/>
      <c r="EPJ305" s="39"/>
      <c r="EPK305" s="39"/>
      <c r="EPL305" s="39"/>
      <c r="EPM305" s="39"/>
      <c r="EPN305" s="39"/>
      <c r="EPO305" s="39"/>
      <c r="EPP305" s="39"/>
      <c r="EPQ305" s="39"/>
      <c r="EPR305" s="39"/>
      <c r="EPS305" s="39"/>
      <c r="EPT305" s="39"/>
      <c r="EPU305" s="39"/>
      <c r="EPV305" s="39"/>
      <c r="EPW305" s="39"/>
      <c r="EPX305" s="39"/>
      <c r="EPY305" s="39"/>
      <c r="EPZ305" s="39"/>
      <c r="EQA305" s="39"/>
      <c r="EQB305" s="39"/>
      <c r="EQC305" s="39"/>
      <c r="EQD305" s="39"/>
      <c r="EQE305" s="39"/>
      <c r="EQF305" s="39"/>
      <c r="EQG305" s="39"/>
      <c r="EQH305" s="39"/>
      <c r="EQI305" s="39"/>
      <c r="EQJ305" s="39"/>
      <c r="EQK305" s="39"/>
      <c r="EQL305" s="39"/>
      <c r="EQM305" s="39"/>
      <c r="EQN305" s="39"/>
      <c r="EQO305" s="39"/>
      <c r="EQP305" s="39"/>
      <c r="EQQ305" s="39"/>
      <c r="EQR305" s="39"/>
      <c r="EQS305" s="39"/>
      <c r="EQT305" s="39"/>
      <c r="EQU305" s="39"/>
      <c r="EQV305" s="39"/>
      <c r="EQW305" s="39"/>
      <c r="EQX305" s="39"/>
      <c r="EQY305" s="39"/>
      <c r="EQZ305" s="39"/>
      <c r="ERA305" s="39"/>
      <c r="ERB305" s="39"/>
      <c r="ERC305" s="39"/>
      <c r="ERD305" s="39"/>
      <c r="ERE305" s="39"/>
      <c r="ERF305" s="39"/>
      <c r="ERG305" s="39"/>
      <c r="ERH305" s="39"/>
      <c r="ERI305" s="39"/>
      <c r="ERJ305" s="39"/>
      <c r="ERK305" s="39"/>
      <c r="ERL305" s="39"/>
      <c r="ERM305" s="39"/>
      <c r="ERN305" s="39"/>
      <c r="ERO305" s="39"/>
      <c r="ERP305" s="39"/>
      <c r="ERQ305" s="39"/>
      <c r="ERR305" s="39"/>
      <c r="ERS305" s="39"/>
      <c r="ERT305" s="39"/>
      <c r="ERU305" s="39"/>
      <c r="ERV305" s="39"/>
      <c r="ERW305" s="39"/>
      <c r="ERX305" s="39"/>
      <c r="ERY305" s="39"/>
      <c r="ERZ305" s="39"/>
      <c r="ESA305" s="39"/>
      <c r="ESB305" s="39"/>
      <c r="ESC305" s="39"/>
      <c r="ESD305" s="39"/>
      <c r="ESE305" s="39"/>
      <c r="ESF305" s="39"/>
      <c r="ESG305" s="39"/>
      <c r="ESH305" s="39"/>
      <c r="ESI305" s="39"/>
      <c r="ESJ305" s="39"/>
      <c r="ESK305" s="39"/>
      <c r="ESL305" s="39"/>
      <c r="ESM305" s="39"/>
      <c r="ESN305" s="39"/>
      <c r="ESO305" s="39"/>
      <c r="ESP305" s="39"/>
      <c r="ESQ305" s="39"/>
      <c r="ESR305" s="39"/>
      <c r="ESS305" s="39"/>
      <c r="EST305" s="39"/>
      <c r="ESU305" s="39"/>
      <c r="ESV305" s="39"/>
      <c r="ESW305" s="39"/>
      <c r="ESX305" s="39"/>
      <c r="ESY305" s="39"/>
      <c r="ESZ305" s="39"/>
      <c r="ETA305" s="39"/>
      <c r="ETB305" s="39"/>
      <c r="ETC305" s="39"/>
      <c r="ETD305" s="39"/>
      <c r="ETE305" s="39"/>
      <c r="ETF305" s="39"/>
      <c r="ETG305" s="39"/>
      <c r="ETH305" s="39"/>
      <c r="ETI305" s="39"/>
      <c r="ETJ305" s="39"/>
      <c r="ETK305" s="39"/>
      <c r="ETL305" s="39"/>
      <c r="ETM305" s="39"/>
      <c r="ETN305" s="39"/>
      <c r="ETO305" s="39"/>
      <c r="ETP305" s="39"/>
      <c r="ETQ305" s="39"/>
      <c r="ETR305" s="39"/>
      <c r="ETS305" s="39"/>
      <c r="ETT305" s="39"/>
      <c r="ETU305" s="39"/>
      <c r="ETV305" s="39"/>
      <c r="ETW305" s="39"/>
      <c r="ETX305" s="39"/>
      <c r="ETY305" s="39"/>
      <c r="ETZ305" s="39"/>
      <c r="EUA305" s="39"/>
      <c r="EUB305" s="39"/>
      <c r="EUC305" s="39"/>
      <c r="EUD305" s="39"/>
      <c r="EUE305" s="39"/>
      <c r="EUF305" s="39"/>
      <c r="EUG305" s="39"/>
      <c r="EUH305" s="39"/>
      <c r="EUI305" s="39"/>
      <c r="EUJ305" s="39"/>
      <c r="EUK305" s="39"/>
      <c r="EUL305" s="39"/>
      <c r="EUM305" s="39"/>
      <c r="EUN305" s="39"/>
      <c r="EUO305" s="39"/>
      <c r="EUP305" s="39"/>
      <c r="EUQ305" s="39"/>
      <c r="EUR305" s="39"/>
      <c r="EUS305" s="39"/>
      <c r="EUT305" s="39"/>
      <c r="EUU305" s="39"/>
      <c r="EUV305" s="39"/>
      <c r="EUW305" s="39"/>
      <c r="EUX305" s="39"/>
      <c r="EUY305" s="39"/>
      <c r="EUZ305" s="39"/>
      <c r="EVA305" s="39"/>
      <c r="EVB305" s="39"/>
      <c r="EVC305" s="39"/>
      <c r="EVD305" s="39"/>
      <c r="EVE305" s="39"/>
      <c r="EVF305" s="39"/>
      <c r="EVG305" s="39"/>
      <c r="EVH305" s="39"/>
      <c r="EVI305" s="39"/>
      <c r="EVJ305" s="39"/>
      <c r="EVK305" s="39"/>
      <c r="EVL305" s="39"/>
      <c r="EVM305" s="39"/>
      <c r="EVN305" s="39"/>
      <c r="EVO305" s="39"/>
      <c r="EVP305" s="39"/>
      <c r="EVQ305" s="39"/>
      <c r="EVR305" s="39"/>
      <c r="EVS305" s="39"/>
      <c r="EVT305" s="39"/>
      <c r="EVU305" s="39"/>
      <c r="EVV305" s="39"/>
      <c r="EVW305" s="39"/>
      <c r="EVX305" s="39"/>
      <c r="EVY305" s="39"/>
      <c r="EVZ305" s="39"/>
      <c r="EWA305" s="39"/>
      <c r="EWB305" s="39"/>
      <c r="EWC305" s="39"/>
      <c r="EWD305" s="39"/>
      <c r="EWE305" s="39"/>
      <c r="EWF305" s="39"/>
      <c r="EWG305" s="39"/>
      <c r="EWH305" s="39"/>
      <c r="EWI305" s="39"/>
      <c r="EWJ305" s="39"/>
      <c r="EWK305" s="39"/>
      <c r="EWL305" s="39"/>
      <c r="EWM305" s="39"/>
      <c r="EWN305" s="39"/>
      <c r="EWO305" s="39"/>
      <c r="EWP305" s="39"/>
      <c r="EWQ305" s="39"/>
      <c r="EWR305" s="39"/>
      <c r="EWS305" s="39"/>
      <c r="EWT305" s="39"/>
      <c r="EWU305" s="39"/>
      <c r="EWV305" s="39"/>
      <c r="EWW305" s="39"/>
      <c r="EWX305" s="39"/>
      <c r="EWY305" s="39"/>
      <c r="EWZ305" s="39"/>
      <c r="EXA305" s="39"/>
      <c r="EXB305" s="39"/>
      <c r="EXC305" s="39"/>
      <c r="EXD305" s="39"/>
      <c r="EXE305" s="39"/>
      <c r="EXF305" s="39"/>
      <c r="EXG305" s="39"/>
      <c r="EXH305" s="39"/>
      <c r="EXI305" s="39"/>
      <c r="EXJ305" s="39"/>
      <c r="EXK305" s="39"/>
      <c r="EXL305" s="39"/>
      <c r="EXM305" s="39"/>
      <c r="EXN305" s="39"/>
      <c r="EXO305" s="39"/>
      <c r="EXP305" s="39"/>
      <c r="EXQ305" s="39"/>
      <c r="EXR305" s="39"/>
      <c r="EXS305" s="39"/>
      <c r="EXT305" s="39"/>
      <c r="EXU305" s="39"/>
      <c r="EXV305" s="39"/>
      <c r="EXW305" s="39"/>
      <c r="EXX305" s="39"/>
      <c r="EXY305" s="39"/>
      <c r="EXZ305" s="39"/>
      <c r="EYA305" s="39"/>
      <c r="EYB305" s="39"/>
      <c r="EYC305" s="39"/>
      <c r="EYD305" s="39"/>
      <c r="EYE305" s="39"/>
      <c r="EYF305" s="39"/>
      <c r="EYG305" s="39"/>
      <c r="EYH305" s="39"/>
      <c r="EYI305" s="39"/>
      <c r="EYJ305" s="39"/>
      <c r="EYK305" s="39"/>
      <c r="EYL305" s="39"/>
      <c r="EYM305" s="39"/>
      <c r="EYN305" s="39"/>
      <c r="EYO305" s="39"/>
      <c r="EYP305" s="39"/>
      <c r="EYQ305" s="39"/>
      <c r="EYR305" s="39"/>
      <c r="EYS305" s="39"/>
      <c r="EYT305" s="39"/>
      <c r="EYU305" s="39"/>
      <c r="EYV305" s="39"/>
      <c r="EYW305" s="39"/>
      <c r="EYX305" s="39"/>
      <c r="EYY305" s="39"/>
      <c r="EYZ305" s="39"/>
      <c r="EZA305" s="39"/>
      <c r="EZB305" s="39"/>
      <c r="EZC305" s="39"/>
      <c r="EZD305" s="39"/>
      <c r="EZE305" s="39"/>
      <c r="EZF305" s="39"/>
      <c r="EZG305" s="39"/>
      <c r="EZH305" s="39"/>
      <c r="EZI305" s="39"/>
      <c r="EZJ305" s="39"/>
      <c r="EZK305" s="39"/>
      <c r="EZL305" s="39"/>
      <c r="EZM305" s="39"/>
      <c r="EZN305" s="39"/>
      <c r="EZO305" s="39"/>
      <c r="EZP305" s="39"/>
      <c r="EZQ305" s="39"/>
      <c r="EZR305" s="39"/>
      <c r="EZS305" s="39"/>
      <c r="EZT305" s="39"/>
      <c r="EZU305" s="39"/>
      <c r="EZV305" s="39"/>
      <c r="EZW305" s="39"/>
      <c r="EZX305" s="39"/>
      <c r="EZY305" s="39"/>
      <c r="EZZ305" s="39"/>
      <c r="FAA305" s="39"/>
      <c r="FAB305" s="39"/>
      <c r="FAC305" s="39"/>
      <c r="FAD305" s="39"/>
      <c r="FAE305" s="39"/>
      <c r="FAF305" s="39"/>
      <c r="FAG305" s="39"/>
      <c r="FAH305" s="39"/>
      <c r="FAI305" s="39"/>
      <c r="FAJ305" s="39"/>
      <c r="FAK305" s="39"/>
      <c r="FAL305" s="39"/>
      <c r="FAM305" s="39"/>
      <c r="FAN305" s="39"/>
      <c r="FAO305" s="39"/>
      <c r="FAP305" s="39"/>
      <c r="FAQ305" s="39"/>
      <c r="FAR305" s="39"/>
      <c r="FAS305" s="39"/>
      <c r="FAT305" s="39"/>
      <c r="FAU305" s="39"/>
      <c r="FAV305" s="39"/>
      <c r="FAW305" s="39"/>
      <c r="FAX305" s="39"/>
      <c r="FAY305" s="39"/>
      <c r="FAZ305" s="39"/>
      <c r="FBA305" s="39"/>
      <c r="FBB305" s="39"/>
      <c r="FBC305" s="39"/>
      <c r="FBD305" s="39"/>
      <c r="FBE305" s="39"/>
      <c r="FBF305" s="39"/>
      <c r="FBG305" s="39"/>
      <c r="FBH305" s="39"/>
      <c r="FBI305" s="39"/>
      <c r="FBJ305" s="39"/>
      <c r="FBK305" s="39"/>
      <c r="FBL305" s="39"/>
      <c r="FBM305" s="39"/>
      <c r="FBN305" s="39"/>
      <c r="FBO305" s="39"/>
      <c r="FBP305" s="39"/>
      <c r="FBQ305" s="39"/>
      <c r="FBR305" s="39"/>
      <c r="FBS305" s="39"/>
      <c r="FBT305" s="39"/>
      <c r="FBU305" s="39"/>
      <c r="FBV305" s="39"/>
      <c r="FBW305" s="39"/>
      <c r="FBX305" s="39"/>
      <c r="FBY305" s="39"/>
      <c r="FBZ305" s="39"/>
      <c r="FCA305" s="39"/>
      <c r="FCB305" s="39"/>
      <c r="FCC305" s="39"/>
      <c r="FCD305" s="39"/>
      <c r="FCE305" s="39"/>
      <c r="FCF305" s="39"/>
      <c r="FCG305" s="39"/>
      <c r="FCH305" s="39"/>
      <c r="FCI305" s="39"/>
      <c r="FCJ305" s="39"/>
      <c r="FCK305" s="39"/>
      <c r="FCL305" s="39"/>
      <c r="FCM305" s="39"/>
      <c r="FCN305" s="39"/>
      <c r="FCO305" s="39"/>
      <c r="FCP305" s="39"/>
      <c r="FCQ305" s="39"/>
      <c r="FCR305" s="39"/>
      <c r="FCS305" s="39"/>
      <c r="FCT305" s="39"/>
      <c r="FCU305" s="39"/>
      <c r="FCV305" s="39"/>
      <c r="FCW305" s="39"/>
      <c r="FCX305" s="39"/>
      <c r="FCY305" s="39"/>
      <c r="FCZ305" s="39"/>
      <c r="FDA305" s="39"/>
      <c r="FDB305" s="39"/>
      <c r="FDC305" s="39"/>
      <c r="FDD305" s="39"/>
      <c r="FDE305" s="39"/>
      <c r="FDF305" s="39"/>
      <c r="FDG305" s="39"/>
      <c r="FDH305" s="39"/>
      <c r="FDI305" s="39"/>
      <c r="FDJ305" s="39"/>
      <c r="FDK305" s="39"/>
      <c r="FDL305" s="39"/>
      <c r="FDM305" s="39"/>
      <c r="FDN305" s="39"/>
      <c r="FDO305" s="39"/>
      <c r="FDP305" s="39"/>
      <c r="FDQ305" s="39"/>
      <c r="FDR305" s="39"/>
      <c r="FDS305" s="39"/>
      <c r="FDT305" s="39"/>
      <c r="FDU305" s="39"/>
      <c r="FDV305" s="39"/>
      <c r="FDW305" s="39"/>
      <c r="FDX305" s="39"/>
      <c r="FDY305" s="39"/>
      <c r="FDZ305" s="39"/>
      <c r="FEA305" s="39"/>
      <c r="FEB305" s="39"/>
      <c r="FEC305" s="39"/>
      <c r="FED305" s="39"/>
      <c r="FEE305" s="39"/>
      <c r="FEF305" s="39"/>
      <c r="FEG305" s="39"/>
      <c r="FEH305" s="39"/>
      <c r="FEI305" s="39"/>
      <c r="FEJ305" s="39"/>
      <c r="FEK305" s="39"/>
      <c r="FEL305" s="39"/>
      <c r="FEM305" s="39"/>
      <c r="FEN305" s="39"/>
      <c r="FEO305" s="39"/>
      <c r="FEP305" s="39"/>
      <c r="FEQ305" s="39"/>
      <c r="FER305" s="39"/>
      <c r="FES305" s="39"/>
      <c r="FET305" s="39"/>
      <c r="FEU305" s="39"/>
      <c r="FEV305" s="39"/>
      <c r="FEW305" s="39"/>
      <c r="FEX305" s="39"/>
      <c r="FEY305" s="39"/>
      <c r="FEZ305" s="39"/>
      <c r="FFA305" s="39"/>
      <c r="FFB305" s="39"/>
      <c r="FFC305" s="39"/>
      <c r="FFD305" s="39"/>
      <c r="FFE305" s="39"/>
      <c r="FFF305" s="39"/>
      <c r="FFG305" s="39"/>
      <c r="FFH305" s="39"/>
      <c r="FFI305" s="39"/>
      <c r="FFJ305" s="39"/>
      <c r="FFK305" s="39"/>
      <c r="FFL305" s="39"/>
      <c r="FFM305" s="39"/>
      <c r="FFN305" s="39"/>
      <c r="FFO305" s="39"/>
      <c r="FFP305" s="39"/>
      <c r="FFQ305" s="39"/>
      <c r="FFR305" s="39"/>
      <c r="FFS305" s="39"/>
      <c r="FFT305" s="39"/>
      <c r="FFU305" s="39"/>
      <c r="FFV305" s="39"/>
      <c r="FFW305" s="39"/>
      <c r="FFX305" s="39"/>
      <c r="FFY305" s="39"/>
      <c r="FFZ305" s="39"/>
      <c r="FGA305" s="39"/>
      <c r="FGB305" s="39"/>
      <c r="FGC305" s="39"/>
      <c r="FGD305" s="39"/>
      <c r="FGE305" s="39"/>
      <c r="FGF305" s="39"/>
      <c r="FGG305" s="39"/>
      <c r="FGH305" s="39"/>
      <c r="FGI305" s="39"/>
      <c r="FGJ305" s="39"/>
      <c r="FGK305" s="39"/>
      <c r="FGL305" s="39"/>
      <c r="FGM305" s="39"/>
      <c r="FGN305" s="39"/>
      <c r="FGO305" s="39"/>
      <c r="FGP305" s="39"/>
      <c r="FGQ305" s="39"/>
      <c r="FGR305" s="39"/>
      <c r="FGS305" s="39"/>
      <c r="FGT305" s="39"/>
      <c r="FGU305" s="39"/>
      <c r="FGV305" s="39"/>
      <c r="FGW305" s="39"/>
      <c r="FGX305" s="39"/>
      <c r="FGY305" s="39"/>
      <c r="FGZ305" s="39"/>
      <c r="FHA305" s="39"/>
      <c r="FHB305" s="39"/>
      <c r="FHC305" s="39"/>
      <c r="FHD305" s="39"/>
      <c r="FHE305" s="39"/>
      <c r="FHF305" s="39"/>
      <c r="FHG305" s="39"/>
      <c r="FHH305" s="39"/>
      <c r="FHI305" s="39"/>
      <c r="FHJ305" s="39"/>
      <c r="FHK305" s="39"/>
      <c r="FHL305" s="39"/>
      <c r="FHM305" s="39"/>
      <c r="FHN305" s="39"/>
      <c r="FHO305" s="39"/>
      <c r="FHP305" s="39"/>
      <c r="FHQ305" s="39"/>
      <c r="FHR305" s="39"/>
      <c r="FHS305" s="39"/>
      <c r="FHT305" s="39"/>
      <c r="FHU305" s="39"/>
      <c r="FHV305" s="39"/>
      <c r="FHW305" s="39"/>
      <c r="FHX305" s="39"/>
      <c r="FHY305" s="39"/>
      <c r="FHZ305" s="39"/>
      <c r="FIA305" s="39"/>
      <c r="FIB305" s="39"/>
      <c r="FIC305" s="39"/>
      <c r="FID305" s="39"/>
      <c r="FIE305" s="39"/>
      <c r="FIF305" s="39"/>
      <c r="FIG305" s="39"/>
      <c r="FIH305" s="39"/>
      <c r="FII305" s="39"/>
      <c r="FIJ305" s="39"/>
      <c r="FIK305" s="39"/>
      <c r="FIL305" s="39"/>
      <c r="FIM305" s="39"/>
      <c r="FIN305" s="39"/>
      <c r="FIO305" s="39"/>
      <c r="FIP305" s="39"/>
      <c r="FIQ305" s="39"/>
      <c r="FIR305" s="39"/>
      <c r="FIS305" s="39"/>
      <c r="FIT305" s="39"/>
      <c r="FIU305" s="39"/>
      <c r="FIV305" s="39"/>
      <c r="FIW305" s="39"/>
      <c r="FIX305" s="39"/>
      <c r="FIY305" s="39"/>
      <c r="FIZ305" s="39"/>
      <c r="FJA305" s="39"/>
      <c r="FJB305" s="39"/>
      <c r="FJC305" s="39"/>
      <c r="FJD305" s="39"/>
      <c r="FJE305" s="39"/>
      <c r="FJF305" s="39"/>
      <c r="FJG305" s="39"/>
      <c r="FJH305" s="39"/>
      <c r="FJI305" s="39"/>
      <c r="FJJ305" s="39"/>
      <c r="FJK305" s="39"/>
      <c r="FJL305" s="39"/>
      <c r="FJM305" s="39"/>
      <c r="FJN305" s="39"/>
      <c r="FJO305" s="39"/>
      <c r="FJP305" s="39"/>
      <c r="FJQ305" s="39"/>
      <c r="FJR305" s="39"/>
      <c r="FJS305" s="39"/>
      <c r="FJT305" s="39"/>
      <c r="FJU305" s="39"/>
      <c r="FJV305" s="39"/>
      <c r="FJW305" s="39"/>
      <c r="FJX305" s="39"/>
      <c r="FJY305" s="39"/>
      <c r="FJZ305" s="39"/>
      <c r="FKA305" s="39"/>
      <c r="FKB305" s="39"/>
      <c r="FKC305" s="39"/>
      <c r="FKD305" s="39"/>
      <c r="FKE305" s="39"/>
      <c r="FKF305" s="39"/>
      <c r="FKG305" s="39"/>
      <c r="FKH305" s="39"/>
      <c r="FKI305" s="39"/>
      <c r="FKJ305" s="39"/>
      <c r="FKK305" s="39"/>
      <c r="FKL305" s="39"/>
      <c r="FKM305" s="39"/>
      <c r="FKN305" s="39"/>
      <c r="FKO305" s="39"/>
      <c r="FKP305" s="39"/>
      <c r="FKQ305" s="39"/>
      <c r="FKR305" s="39"/>
      <c r="FKS305" s="39"/>
      <c r="FKT305" s="39"/>
      <c r="FKU305" s="39"/>
      <c r="FKV305" s="39"/>
      <c r="FKW305" s="39"/>
      <c r="FKX305" s="39"/>
      <c r="FKY305" s="39"/>
      <c r="FKZ305" s="39"/>
      <c r="FLA305" s="39"/>
      <c r="FLB305" s="39"/>
      <c r="FLC305" s="39"/>
      <c r="FLD305" s="39"/>
      <c r="FLE305" s="39"/>
      <c r="FLF305" s="39"/>
      <c r="FLG305" s="39"/>
      <c r="FLH305" s="39"/>
      <c r="FLI305" s="39"/>
      <c r="FLJ305" s="39"/>
      <c r="FLK305" s="39"/>
      <c r="FLL305" s="39"/>
      <c r="FLM305" s="39"/>
      <c r="FLN305" s="39"/>
      <c r="FLO305" s="39"/>
      <c r="FLP305" s="39"/>
      <c r="FLQ305" s="39"/>
      <c r="FLR305" s="39"/>
      <c r="FLS305" s="39"/>
      <c r="FLT305" s="39"/>
      <c r="FLU305" s="39"/>
      <c r="FLV305" s="39"/>
      <c r="FLW305" s="39"/>
      <c r="FLX305" s="39"/>
      <c r="FLY305" s="39"/>
      <c r="FLZ305" s="39"/>
      <c r="FMA305" s="39"/>
      <c r="FMB305" s="39"/>
      <c r="FMC305" s="39"/>
      <c r="FMD305" s="39"/>
      <c r="FME305" s="39"/>
      <c r="FMF305" s="39"/>
      <c r="FMG305" s="39"/>
      <c r="FMH305" s="39"/>
      <c r="FMI305" s="39"/>
      <c r="FMJ305" s="39"/>
      <c r="FMK305" s="39"/>
      <c r="FML305" s="39"/>
      <c r="FMM305" s="39"/>
      <c r="FMN305" s="39"/>
      <c r="FMO305" s="39"/>
      <c r="FMP305" s="39"/>
      <c r="FMQ305" s="39"/>
      <c r="FMR305" s="39"/>
      <c r="FMS305" s="39"/>
      <c r="FMT305" s="39"/>
      <c r="FMU305" s="39"/>
      <c r="FMV305" s="39"/>
      <c r="FMW305" s="39"/>
      <c r="FMX305" s="39"/>
      <c r="FMY305" s="39"/>
      <c r="FMZ305" s="39"/>
      <c r="FNA305" s="39"/>
      <c r="FNB305" s="39"/>
      <c r="FNC305" s="39"/>
      <c r="FND305" s="39"/>
      <c r="FNE305" s="39"/>
      <c r="FNF305" s="39"/>
      <c r="FNG305" s="39"/>
      <c r="FNH305" s="39"/>
      <c r="FNI305" s="39"/>
      <c r="FNJ305" s="39"/>
      <c r="FNK305" s="39"/>
      <c r="FNL305" s="39"/>
      <c r="FNM305" s="39"/>
      <c r="FNN305" s="39"/>
      <c r="FNO305" s="39"/>
      <c r="FNP305" s="39"/>
      <c r="FNQ305" s="39"/>
      <c r="FNR305" s="39"/>
      <c r="FNS305" s="39"/>
      <c r="FNT305" s="39"/>
      <c r="FNU305" s="39"/>
      <c r="FNV305" s="39"/>
      <c r="FNW305" s="39"/>
      <c r="FNX305" s="39"/>
      <c r="FNY305" s="39"/>
      <c r="FNZ305" s="39"/>
      <c r="FOA305" s="39"/>
      <c r="FOB305" s="39"/>
      <c r="FOC305" s="39"/>
      <c r="FOD305" s="39"/>
      <c r="FOE305" s="39"/>
      <c r="FOF305" s="39"/>
      <c r="FOG305" s="39"/>
      <c r="FOH305" s="39"/>
      <c r="FOI305" s="39"/>
      <c r="FOJ305" s="39"/>
      <c r="FOK305" s="39"/>
      <c r="FOL305" s="39"/>
      <c r="FOM305" s="39"/>
      <c r="FON305" s="39"/>
      <c r="FOO305" s="39"/>
      <c r="FOP305" s="39"/>
      <c r="FOQ305" s="39"/>
      <c r="FOR305" s="39"/>
      <c r="FOS305" s="39"/>
      <c r="FOT305" s="39"/>
      <c r="FOU305" s="39"/>
      <c r="FOV305" s="39"/>
      <c r="FOW305" s="39"/>
      <c r="FOX305" s="39"/>
      <c r="FOY305" s="39"/>
      <c r="FOZ305" s="39"/>
      <c r="FPA305" s="39"/>
      <c r="FPB305" s="39"/>
      <c r="FPC305" s="39"/>
      <c r="FPD305" s="39"/>
      <c r="FPE305" s="39"/>
      <c r="FPF305" s="39"/>
      <c r="FPG305" s="39"/>
      <c r="FPH305" s="39"/>
      <c r="FPI305" s="39"/>
      <c r="FPJ305" s="39"/>
      <c r="FPK305" s="39"/>
      <c r="FPL305" s="39"/>
      <c r="FPM305" s="39"/>
      <c r="FPN305" s="39"/>
      <c r="FPO305" s="39"/>
      <c r="FPP305" s="39"/>
      <c r="FPQ305" s="39"/>
      <c r="FPR305" s="39"/>
      <c r="FPS305" s="39"/>
      <c r="FPT305" s="39"/>
      <c r="FPU305" s="39"/>
      <c r="FPV305" s="39"/>
      <c r="FPW305" s="39"/>
      <c r="FPX305" s="39"/>
      <c r="FPY305" s="39"/>
      <c r="FPZ305" s="39"/>
      <c r="FQA305" s="39"/>
      <c r="FQB305" s="39"/>
      <c r="FQC305" s="39"/>
      <c r="FQD305" s="39"/>
      <c r="FQE305" s="39"/>
      <c r="FQF305" s="39"/>
      <c r="FQG305" s="39"/>
      <c r="FQH305" s="39"/>
      <c r="FQI305" s="39"/>
      <c r="FQJ305" s="39"/>
      <c r="FQK305" s="39"/>
      <c r="FQL305" s="39"/>
      <c r="FQM305" s="39"/>
      <c r="FQN305" s="39"/>
      <c r="FQO305" s="39"/>
      <c r="FQP305" s="39"/>
      <c r="FQQ305" s="39"/>
      <c r="FQR305" s="39"/>
      <c r="FQS305" s="39"/>
      <c r="FQT305" s="39"/>
      <c r="FQU305" s="39"/>
      <c r="FQV305" s="39"/>
      <c r="FQW305" s="39"/>
      <c r="FQX305" s="39"/>
      <c r="FQY305" s="39"/>
      <c r="FQZ305" s="39"/>
      <c r="FRA305" s="39"/>
      <c r="FRB305" s="39"/>
      <c r="FRC305" s="39"/>
      <c r="FRD305" s="39"/>
      <c r="FRE305" s="39"/>
      <c r="FRF305" s="39"/>
      <c r="FRG305" s="39"/>
      <c r="FRH305" s="39"/>
      <c r="FRI305" s="39"/>
      <c r="FRJ305" s="39"/>
      <c r="FRK305" s="39"/>
      <c r="FRL305" s="39"/>
      <c r="FRM305" s="39"/>
      <c r="FRN305" s="39"/>
      <c r="FRO305" s="39"/>
      <c r="FRP305" s="39"/>
      <c r="FRQ305" s="39"/>
      <c r="FRR305" s="39"/>
      <c r="FRS305" s="39"/>
      <c r="FRT305" s="39"/>
      <c r="FRU305" s="39"/>
      <c r="FRV305" s="39"/>
      <c r="FRW305" s="39"/>
      <c r="FRX305" s="39"/>
      <c r="FRY305" s="39"/>
      <c r="FRZ305" s="39"/>
      <c r="FSA305" s="39"/>
      <c r="FSB305" s="39"/>
      <c r="FSC305" s="39"/>
      <c r="FSD305" s="39"/>
      <c r="FSE305" s="39"/>
      <c r="FSF305" s="39"/>
      <c r="FSG305" s="39"/>
      <c r="FSH305" s="39"/>
      <c r="FSI305" s="39"/>
      <c r="FSJ305" s="39"/>
      <c r="FSK305" s="39"/>
      <c r="FSL305" s="39"/>
      <c r="FSM305" s="39"/>
      <c r="FSN305" s="39"/>
      <c r="FSO305" s="39"/>
      <c r="FSP305" s="39"/>
      <c r="FSQ305" s="39"/>
      <c r="FSR305" s="39"/>
      <c r="FSS305" s="39"/>
      <c r="FST305" s="39"/>
      <c r="FSU305" s="39"/>
      <c r="FSV305" s="39"/>
      <c r="FSW305" s="39"/>
      <c r="FSX305" s="39"/>
      <c r="FSY305" s="39"/>
      <c r="FSZ305" s="39"/>
      <c r="FTA305" s="39"/>
      <c r="FTB305" s="39"/>
      <c r="FTC305" s="39"/>
      <c r="FTD305" s="39"/>
      <c r="FTE305" s="39"/>
      <c r="FTF305" s="39"/>
      <c r="FTG305" s="39"/>
      <c r="FTH305" s="39"/>
      <c r="FTI305" s="39"/>
      <c r="FTJ305" s="39"/>
      <c r="FTK305" s="39"/>
      <c r="FTL305" s="39"/>
      <c r="FTM305" s="39"/>
      <c r="FTN305" s="39"/>
      <c r="FTO305" s="39"/>
      <c r="FTP305" s="39"/>
      <c r="FTQ305" s="39"/>
      <c r="FTR305" s="39"/>
      <c r="FTS305" s="39"/>
      <c r="FTT305" s="39"/>
      <c r="FTU305" s="39"/>
      <c r="FTV305" s="39"/>
      <c r="FTW305" s="39"/>
      <c r="FTX305" s="39"/>
      <c r="FTY305" s="39"/>
      <c r="FTZ305" s="39"/>
      <c r="FUA305" s="39"/>
      <c r="FUB305" s="39"/>
      <c r="FUC305" s="39"/>
      <c r="FUD305" s="39"/>
      <c r="FUE305" s="39"/>
      <c r="FUF305" s="39"/>
      <c r="FUG305" s="39"/>
      <c r="FUH305" s="39"/>
      <c r="FUI305" s="39"/>
      <c r="FUJ305" s="39"/>
      <c r="FUK305" s="39"/>
      <c r="FUL305" s="39"/>
      <c r="FUM305" s="39"/>
      <c r="FUN305" s="39"/>
      <c r="FUO305" s="39"/>
      <c r="FUP305" s="39"/>
      <c r="FUQ305" s="39"/>
      <c r="FUR305" s="39"/>
      <c r="FUS305" s="39"/>
      <c r="FUT305" s="39"/>
      <c r="FUU305" s="39"/>
      <c r="FUV305" s="39"/>
      <c r="FUW305" s="39"/>
      <c r="FUX305" s="39"/>
      <c r="FUY305" s="39"/>
      <c r="FUZ305" s="39"/>
      <c r="FVA305" s="39"/>
      <c r="FVB305" s="39"/>
      <c r="FVC305" s="39"/>
      <c r="FVD305" s="39"/>
      <c r="FVE305" s="39"/>
      <c r="FVF305" s="39"/>
      <c r="FVG305" s="39"/>
      <c r="FVH305" s="39"/>
      <c r="FVI305" s="39"/>
      <c r="FVJ305" s="39"/>
      <c r="FVK305" s="39"/>
      <c r="FVL305" s="39"/>
      <c r="FVM305" s="39"/>
      <c r="FVN305" s="39"/>
      <c r="FVO305" s="39"/>
      <c r="FVP305" s="39"/>
      <c r="FVQ305" s="39"/>
      <c r="FVR305" s="39"/>
      <c r="FVS305" s="39"/>
      <c r="FVT305" s="39"/>
      <c r="FVU305" s="39"/>
      <c r="FVV305" s="39"/>
      <c r="FVW305" s="39"/>
      <c r="FVX305" s="39"/>
      <c r="FVY305" s="39"/>
      <c r="FVZ305" s="39"/>
      <c r="FWA305" s="39"/>
      <c r="FWB305" s="39"/>
      <c r="FWC305" s="39"/>
      <c r="FWD305" s="39"/>
      <c r="FWE305" s="39"/>
      <c r="FWF305" s="39"/>
      <c r="FWG305" s="39"/>
      <c r="FWH305" s="39"/>
      <c r="FWI305" s="39"/>
      <c r="FWJ305" s="39"/>
      <c r="FWK305" s="39"/>
      <c r="FWL305" s="39"/>
      <c r="FWM305" s="39"/>
      <c r="FWN305" s="39"/>
      <c r="FWO305" s="39"/>
      <c r="FWP305" s="39"/>
      <c r="FWQ305" s="39"/>
      <c r="FWR305" s="39"/>
      <c r="FWS305" s="39"/>
      <c r="FWT305" s="39"/>
      <c r="FWU305" s="39"/>
      <c r="FWV305" s="39"/>
      <c r="FWW305" s="39"/>
      <c r="FWX305" s="39"/>
      <c r="FWY305" s="39"/>
      <c r="FWZ305" s="39"/>
      <c r="FXA305" s="39"/>
      <c r="FXB305" s="39"/>
      <c r="FXC305" s="39"/>
      <c r="FXD305" s="39"/>
      <c r="FXE305" s="39"/>
      <c r="FXF305" s="39"/>
      <c r="FXG305" s="39"/>
      <c r="FXH305" s="39"/>
      <c r="FXI305" s="39"/>
      <c r="FXJ305" s="39"/>
      <c r="FXK305" s="39"/>
      <c r="FXL305" s="39"/>
      <c r="FXM305" s="39"/>
      <c r="FXN305" s="39"/>
      <c r="FXO305" s="39"/>
      <c r="FXP305" s="39"/>
      <c r="FXQ305" s="39"/>
      <c r="FXR305" s="39"/>
      <c r="FXS305" s="39"/>
      <c r="FXT305" s="39"/>
      <c r="FXU305" s="39"/>
      <c r="FXV305" s="39"/>
      <c r="FXW305" s="39"/>
      <c r="FXX305" s="39"/>
      <c r="FXY305" s="39"/>
      <c r="FXZ305" s="39"/>
      <c r="FYA305" s="39"/>
      <c r="FYB305" s="39"/>
      <c r="FYC305" s="39"/>
      <c r="FYD305" s="39"/>
      <c r="FYE305" s="39"/>
      <c r="FYF305" s="39"/>
      <c r="FYG305" s="39"/>
      <c r="FYH305" s="39"/>
      <c r="FYI305" s="39"/>
      <c r="FYJ305" s="39"/>
      <c r="FYK305" s="39"/>
      <c r="FYL305" s="39"/>
      <c r="FYM305" s="39"/>
      <c r="FYN305" s="39"/>
      <c r="FYO305" s="39"/>
      <c r="FYP305" s="39"/>
      <c r="FYQ305" s="39"/>
      <c r="FYR305" s="39"/>
      <c r="FYS305" s="39"/>
      <c r="FYT305" s="39"/>
      <c r="FYU305" s="39"/>
      <c r="FYV305" s="39"/>
      <c r="FYW305" s="39"/>
      <c r="FYX305" s="39"/>
      <c r="FYY305" s="39"/>
      <c r="FYZ305" s="39"/>
      <c r="FZA305" s="39"/>
      <c r="FZB305" s="39"/>
      <c r="FZC305" s="39"/>
      <c r="FZD305" s="39"/>
      <c r="FZE305" s="39"/>
      <c r="FZF305" s="39"/>
      <c r="FZG305" s="39"/>
      <c r="FZH305" s="39"/>
      <c r="FZI305" s="39"/>
      <c r="FZJ305" s="39"/>
      <c r="FZK305" s="39"/>
      <c r="FZL305" s="39"/>
      <c r="FZM305" s="39"/>
      <c r="FZN305" s="39"/>
      <c r="FZO305" s="39"/>
      <c r="FZP305" s="39"/>
      <c r="FZQ305" s="39"/>
      <c r="FZR305" s="39"/>
      <c r="FZS305" s="39"/>
      <c r="FZT305" s="39"/>
      <c r="FZU305" s="39"/>
      <c r="FZV305" s="39"/>
      <c r="FZW305" s="39"/>
      <c r="FZX305" s="39"/>
      <c r="FZY305" s="39"/>
      <c r="FZZ305" s="39"/>
      <c r="GAA305" s="39"/>
      <c r="GAB305" s="39"/>
      <c r="GAC305" s="39"/>
      <c r="GAD305" s="39"/>
      <c r="GAE305" s="39"/>
      <c r="GAF305" s="39"/>
      <c r="GAG305" s="39"/>
      <c r="GAH305" s="39"/>
      <c r="GAI305" s="39"/>
      <c r="GAJ305" s="39"/>
      <c r="GAK305" s="39"/>
      <c r="GAL305" s="39"/>
      <c r="GAM305" s="39"/>
      <c r="GAN305" s="39"/>
      <c r="GAO305" s="39"/>
      <c r="GAP305" s="39"/>
      <c r="GAQ305" s="39"/>
      <c r="GAR305" s="39"/>
      <c r="GAS305" s="39"/>
      <c r="GAT305" s="39"/>
      <c r="GAU305" s="39"/>
      <c r="GAV305" s="39"/>
      <c r="GAW305" s="39"/>
      <c r="GAX305" s="39"/>
      <c r="GAY305" s="39"/>
      <c r="GAZ305" s="39"/>
      <c r="GBA305" s="39"/>
      <c r="GBB305" s="39"/>
      <c r="GBC305" s="39"/>
      <c r="GBD305" s="39"/>
      <c r="GBE305" s="39"/>
      <c r="GBF305" s="39"/>
      <c r="GBG305" s="39"/>
      <c r="GBH305" s="39"/>
      <c r="GBI305" s="39"/>
      <c r="GBJ305" s="39"/>
      <c r="GBK305" s="39"/>
      <c r="GBL305" s="39"/>
      <c r="GBM305" s="39"/>
      <c r="GBN305" s="39"/>
      <c r="GBO305" s="39"/>
      <c r="GBP305" s="39"/>
      <c r="GBQ305" s="39"/>
      <c r="GBR305" s="39"/>
      <c r="GBS305" s="39"/>
      <c r="GBT305" s="39"/>
      <c r="GBU305" s="39"/>
      <c r="GBV305" s="39"/>
      <c r="GBW305" s="39"/>
      <c r="GBX305" s="39"/>
      <c r="GBY305" s="39"/>
      <c r="GBZ305" s="39"/>
      <c r="GCA305" s="39"/>
      <c r="GCB305" s="39"/>
      <c r="GCC305" s="39"/>
      <c r="GCD305" s="39"/>
      <c r="GCE305" s="39"/>
      <c r="GCF305" s="39"/>
      <c r="GCG305" s="39"/>
      <c r="GCH305" s="39"/>
      <c r="GCI305" s="39"/>
      <c r="GCJ305" s="39"/>
      <c r="GCK305" s="39"/>
      <c r="GCL305" s="39"/>
      <c r="GCM305" s="39"/>
      <c r="GCN305" s="39"/>
      <c r="GCO305" s="39"/>
      <c r="GCP305" s="39"/>
      <c r="GCQ305" s="39"/>
      <c r="GCR305" s="39"/>
      <c r="GCS305" s="39"/>
      <c r="GCT305" s="39"/>
      <c r="GCU305" s="39"/>
      <c r="GCV305" s="39"/>
      <c r="GCW305" s="39"/>
      <c r="GCX305" s="39"/>
      <c r="GCY305" s="39"/>
      <c r="GCZ305" s="39"/>
      <c r="GDA305" s="39"/>
      <c r="GDB305" s="39"/>
      <c r="GDC305" s="39"/>
      <c r="GDD305" s="39"/>
      <c r="GDE305" s="39"/>
      <c r="GDF305" s="39"/>
      <c r="GDG305" s="39"/>
      <c r="GDH305" s="39"/>
      <c r="GDI305" s="39"/>
      <c r="GDJ305" s="39"/>
      <c r="GDK305" s="39"/>
      <c r="GDL305" s="39"/>
      <c r="GDM305" s="39"/>
      <c r="GDN305" s="39"/>
      <c r="GDO305" s="39"/>
      <c r="GDP305" s="39"/>
      <c r="GDQ305" s="39"/>
      <c r="GDR305" s="39"/>
      <c r="GDS305" s="39"/>
      <c r="GDT305" s="39"/>
      <c r="GDU305" s="39"/>
      <c r="GDV305" s="39"/>
      <c r="GDW305" s="39"/>
      <c r="GDX305" s="39"/>
      <c r="GDY305" s="39"/>
      <c r="GDZ305" s="39"/>
      <c r="GEA305" s="39"/>
      <c r="GEB305" s="39"/>
      <c r="GEC305" s="39"/>
      <c r="GED305" s="39"/>
      <c r="GEE305" s="39"/>
      <c r="GEF305" s="39"/>
      <c r="GEG305" s="39"/>
      <c r="GEH305" s="39"/>
      <c r="GEI305" s="39"/>
      <c r="GEJ305" s="39"/>
      <c r="GEK305" s="39"/>
      <c r="GEL305" s="39"/>
      <c r="GEM305" s="39"/>
      <c r="GEN305" s="39"/>
      <c r="GEO305" s="39"/>
      <c r="GEP305" s="39"/>
      <c r="GEQ305" s="39"/>
      <c r="GER305" s="39"/>
      <c r="GES305" s="39"/>
      <c r="GET305" s="39"/>
      <c r="GEU305" s="39"/>
      <c r="GEV305" s="39"/>
      <c r="GEW305" s="39"/>
      <c r="GEX305" s="39"/>
      <c r="GEY305" s="39"/>
      <c r="GEZ305" s="39"/>
      <c r="GFA305" s="39"/>
      <c r="GFB305" s="39"/>
      <c r="GFC305" s="39"/>
      <c r="GFD305" s="39"/>
      <c r="GFE305" s="39"/>
      <c r="GFF305" s="39"/>
      <c r="GFG305" s="39"/>
      <c r="GFH305" s="39"/>
      <c r="GFI305" s="39"/>
      <c r="GFJ305" s="39"/>
      <c r="GFK305" s="39"/>
      <c r="GFL305" s="39"/>
      <c r="GFM305" s="39"/>
      <c r="GFN305" s="39"/>
      <c r="GFO305" s="39"/>
      <c r="GFP305" s="39"/>
      <c r="GFQ305" s="39"/>
      <c r="GFR305" s="39"/>
      <c r="GFS305" s="39"/>
      <c r="GFT305" s="39"/>
      <c r="GFU305" s="39"/>
      <c r="GFV305" s="39"/>
      <c r="GFW305" s="39"/>
      <c r="GFX305" s="39"/>
      <c r="GFY305" s="39"/>
      <c r="GFZ305" s="39"/>
      <c r="GGA305" s="39"/>
      <c r="GGB305" s="39"/>
      <c r="GGC305" s="39"/>
      <c r="GGD305" s="39"/>
      <c r="GGE305" s="39"/>
      <c r="GGF305" s="39"/>
      <c r="GGG305" s="39"/>
      <c r="GGH305" s="39"/>
      <c r="GGI305" s="39"/>
      <c r="GGJ305" s="39"/>
      <c r="GGK305" s="39"/>
      <c r="GGL305" s="39"/>
      <c r="GGM305" s="39"/>
      <c r="GGN305" s="39"/>
      <c r="GGO305" s="39"/>
      <c r="GGP305" s="39"/>
      <c r="GGQ305" s="39"/>
      <c r="GGR305" s="39"/>
      <c r="GGS305" s="39"/>
      <c r="GGT305" s="39"/>
      <c r="GGU305" s="39"/>
      <c r="GGV305" s="39"/>
      <c r="GGW305" s="39"/>
      <c r="GGX305" s="39"/>
      <c r="GGY305" s="39"/>
      <c r="GGZ305" s="39"/>
      <c r="GHA305" s="39"/>
      <c r="GHB305" s="39"/>
      <c r="GHC305" s="39"/>
      <c r="GHD305" s="39"/>
      <c r="GHE305" s="39"/>
      <c r="GHF305" s="39"/>
      <c r="GHG305" s="39"/>
      <c r="GHH305" s="39"/>
      <c r="GHI305" s="39"/>
      <c r="GHJ305" s="39"/>
      <c r="GHK305" s="39"/>
      <c r="GHL305" s="39"/>
      <c r="GHM305" s="39"/>
      <c r="GHN305" s="39"/>
      <c r="GHO305" s="39"/>
      <c r="GHP305" s="39"/>
      <c r="GHQ305" s="39"/>
      <c r="GHR305" s="39"/>
      <c r="GHS305" s="39"/>
      <c r="GHT305" s="39"/>
      <c r="GHU305" s="39"/>
      <c r="GHV305" s="39"/>
      <c r="GHW305" s="39"/>
      <c r="GHX305" s="39"/>
      <c r="GHY305" s="39"/>
      <c r="GHZ305" s="39"/>
      <c r="GIA305" s="39"/>
      <c r="GIB305" s="39"/>
      <c r="GIC305" s="39"/>
      <c r="GID305" s="39"/>
      <c r="GIE305" s="39"/>
      <c r="GIF305" s="39"/>
      <c r="GIG305" s="39"/>
      <c r="GIH305" s="39"/>
      <c r="GII305" s="39"/>
      <c r="GIJ305" s="39"/>
      <c r="GIK305" s="39"/>
      <c r="GIL305" s="39"/>
      <c r="GIM305" s="39"/>
      <c r="GIN305" s="39"/>
      <c r="GIO305" s="39"/>
      <c r="GIP305" s="39"/>
      <c r="GIQ305" s="39"/>
      <c r="GIR305" s="39"/>
      <c r="GIS305" s="39"/>
      <c r="GIT305" s="39"/>
      <c r="GIU305" s="39"/>
      <c r="GIV305" s="39"/>
      <c r="GIW305" s="39"/>
      <c r="GIX305" s="39"/>
      <c r="GIY305" s="39"/>
      <c r="GIZ305" s="39"/>
      <c r="GJA305" s="39"/>
      <c r="GJB305" s="39"/>
      <c r="GJC305" s="39"/>
      <c r="GJD305" s="39"/>
      <c r="GJE305" s="39"/>
      <c r="GJF305" s="39"/>
      <c r="GJG305" s="39"/>
      <c r="GJH305" s="39"/>
      <c r="GJI305" s="39"/>
      <c r="GJJ305" s="39"/>
      <c r="GJK305" s="39"/>
      <c r="GJL305" s="39"/>
      <c r="GJM305" s="39"/>
      <c r="GJN305" s="39"/>
      <c r="GJO305" s="39"/>
      <c r="GJP305" s="39"/>
      <c r="GJQ305" s="39"/>
      <c r="GJR305" s="39"/>
      <c r="GJS305" s="39"/>
      <c r="GJT305" s="39"/>
      <c r="GJU305" s="39"/>
      <c r="GJV305" s="39"/>
      <c r="GJW305" s="39"/>
      <c r="GJX305" s="39"/>
      <c r="GJY305" s="39"/>
      <c r="GJZ305" s="39"/>
      <c r="GKA305" s="39"/>
      <c r="GKB305" s="39"/>
      <c r="GKC305" s="39"/>
      <c r="GKD305" s="39"/>
      <c r="GKE305" s="39"/>
      <c r="GKF305" s="39"/>
      <c r="GKG305" s="39"/>
      <c r="GKH305" s="39"/>
      <c r="GKI305" s="39"/>
      <c r="GKJ305" s="39"/>
      <c r="GKK305" s="39"/>
      <c r="GKL305" s="39"/>
      <c r="GKM305" s="39"/>
      <c r="GKN305" s="39"/>
      <c r="GKO305" s="39"/>
      <c r="GKP305" s="39"/>
      <c r="GKQ305" s="39"/>
      <c r="GKR305" s="39"/>
      <c r="GKS305" s="39"/>
      <c r="GKT305" s="39"/>
      <c r="GKU305" s="39"/>
      <c r="GKV305" s="39"/>
      <c r="GKW305" s="39"/>
      <c r="GKX305" s="39"/>
      <c r="GKY305" s="39"/>
      <c r="GKZ305" s="39"/>
      <c r="GLA305" s="39"/>
      <c r="GLB305" s="39"/>
      <c r="GLC305" s="39"/>
      <c r="GLD305" s="39"/>
      <c r="GLE305" s="39"/>
      <c r="GLF305" s="39"/>
      <c r="GLG305" s="39"/>
      <c r="GLH305" s="39"/>
      <c r="GLI305" s="39"/>
      <c r="GLJ305" s="39"/>
      <c r="GLK305" s="39"/>
      <c r="GLL305" s="39"/>
      <c r="GLM305" s="39"/>
      <c r="GLN305" s="39"/>
      <c r="GLO305" s="39"/>
      <c r="GLP305" s="39"/>
      <c r="GLQ305" s="39"/>
      <c r="GLR305" s="39"/>
      <c r="GLS305" s="39"/>
      <c r="GLT305" s="39"/>
      <c r="GLU305" s="39"/>
      <c r="GLV305" s="39"/>
      <c r="GLW305" s="39"/>
      <c r="GLX305" s="39"/>
      <c r="GLY305" s="39"/>
      <c r="GLZ305" s="39"/>
      <c r="GMA305" s="39"/>
      <c r="GMB305" s="39"/>
      <c r="GMC305" s="39"/>
      <c r="GMD305" s="39"/>
      <c r="GME305" s="39"/>
      <c r="GMF305" s="39"/>
      <c r="GMG305" s="39"/>
      <c r="GMH305" s="39"/>
      <c r="GMI305" s="39"/>
      <c r="GMJ305" s="39"/>
      <c r="GMK305" s="39"/>
      <c r="GML305" s="39"/>
      <c r="GMM305" s="39"/>
      <c r="GMN305" s="39"/>
      <c r="GMO305" s="39"/>
      <c r="GMP305" s="39"/>
      <c r="GMQ305" s="39"/>
      <c r="GMR305" s="39"/>
      <c r="GMS305" s="39"/>
      <c r="GMT305" s="39"/>
      <c r="GMU305" s="39"/>
      <c r="GMV305" s="39"/>
      <c r="GMW305" s="39"/>
      <c r="GMX305" s="39"/>
      <c r="GMY305" s="39"/>
      <c r="GMZ305" s="39"/>
      <c r="GNA305" s="39"/>
      <c r="GNB305" s="39"/>
      <c r="GNC305" s="39"/>
      <c r="GND305" s="39"/>
      <c r="GNE305" s="39"/>
      <c r="GNF305" s="39"/>
      <c r="GNG305" s="39"/>
      <c r="GNH305" s="39"/>
      <c r="GNI305" s="39"/>
      <c r="GNJ305" s="39"/>
      <c r="GNK305" s="39"/>
      <c r="GNL305" s="39"/>
      <c r="GNM305" s="39"/>
      <c r="GNN305" s="39"/>
      <c r="GNO305" s="39"/>
      <c r="GNP305" s="39"/>
      <c r="GNQ305" s="39"/>
      <c r="GNR305" s="39"/>
      <c r="GNS305" s="39"/>
      <c r="GNT305" s="39"/>
      <c r="GNU305" s="39"/>
      <c r="GNV305" s="39"/>
      <c r="GNW305" s="39"/>
      <c r="GNX305" s="39"/>
      <c r="GNY305" s="39"/>
      <c r="GNZ305" s="39"/>
      <c r="GOA305" s="39"/>
      <c r="GOB305" s="39"/>
      <c r="GOC305" s="39"/>
      <c r="GOD305" s="39"/>
      <c r="GOE305" s="39"/>
      <c r="GOF305" s="39"/>
      <c r="GOG305" s="39"/>
      <c r="GOH305" s="39"/>
      <c r="GOI305" s="39"/>
      <c r="GOJ305" s="39"/>
      <c r="GOK305" s="39"/>
      <c r="GOL305" s="39"/>
      <c r="GOM305" s="39"/>
      <c r="GON305" s="39"/>
      <c r="GOO305" s="39"/>
      <c r="GOP305" s="39"/>
      <c r="GOQ305" s="39"/>
      <c r="GOR305" s="39"/>
      <c r="GOS305" s="39"/>
      <c r="GOT305" s="39"/>
      <c r="GOU305" s="39"/>
      <c r="GOV305" s="39"/>
      <c r="GOW305" s="39"/>
      <c r="GOX305" s="39"/>
      <c r="GOY305" s="39"/>
      <c r="GOZ305" s="39"/>
      <c r="GPA305" s="39"/>
      <c r="GPB305" s="39"/>
      <c r="GPC305" s="39"/>
      <c r="GPD305" s="39"/>
      <c r="GPE305" s="39"/>
      <c r="GPF305" s="39"/>
      <c r="GPG305" s="39"/>
      <c r="GPH305" s="39"/>
      <c r="GPI305" s="39"/>
      <c r="GPJ305" s="39"/>
      <c r="GPK305" s="39"/>
      <c r="GPL305" s="39"/>
      <c r="GPM305" s="39"/>
      <c r="GPN305" s="39"/>
      <c r="GPO305" s="39"/>
      <c r="GPP305" s="39"/>
      <c r="GPQ305" s="39"/>
      <c r="GPR305" s="39"/>
      <c r="GPS305" s="39"/>
      <c r="GPT305" s="39"/>
      <c r="GPU305" s="39"/>
      <c r="GPV305" s="39"/>
      <c r="GPW305" s="39"/>
      <c r="GPX305" s="39"/>
      <c r="GPY305" s="39"/>
      <c r="GPZ305" s="39"/>
      <c r="GQA305" s="39"/>
      <c r="GQB305" s="39"/>
      <c r="GQC305" s="39"/>
      <c r="GQD305" s="39"/>
      <c r="GQE305" s="39"/>
      <c r="GQF305" s="39"/>
      <c r="GQG305" s="39"/>
      <c r="GQH305" s="39"/>
      <c r="GQI305" s="39"/>
      <c r="GQJ305" s="39"/>
      <c r="GQK305" s="39"/>
      <c r="GQL305" s="39"/>
      <c r="GQM305" s="39"/>
      <c r="GQN305" s="39"/>
      <c r="GQO305" s="39"/>
      <c r="GQP305" s="39"/>
      <c r="GQQ305" s="39"/>
      <c r="GQR305" s="39"/>
      <c r="GQS305" s="39"/>
      <c r="GQT305" s="39"/>
      <c r="GQU305" s="39"/>
      <c r="GQV305" s="39"/>
      <c r="GQW305" s="39"/>
      <c r="GQX305" s="39"/>
      <c r="GQY305" s="39"/>
      <c r="GQZ305" s="39"/>
      <c r="GRA305" s="39"/>
      <c r="GRB305" s="39"/>
      <c r="GRC305" s="39"/>
      <c r="GRD305" s="39"/>
      <c r="GRE305" s="39"/>
      <c r="GRF305" s="39"/>
      <c r="GRG305" s="39"/>
      <c r="GRH305" s="39"/>
      <c r="GRI305" s="39"/>
      <c r="GRJ305" s="39"/>
      <c r="GRK305" s="39"/>
      <c r="GRL305" s="39"/>
      <c r="GRM305" s="39"/>
      <c r="GRN305" s="39"/>
      <c r="GRO305" s="39"/>
      <c r="GRP305" s="39"/>
      <c r="GRQ305" s="39"/>
      <c r="GRR305" s="39"/>
      <c r="GRS305" s="39"/>
      <c r="GRT305" s="39"/>
      <c r="GRU305" s="39"/>
      <c r="GRV305" s="39"/>
      <c r="GRW305" s="39"/>
      <c r="GRX305" s="39"/>
      <c r="GRY305" s="39"/>
      <c r="GRZ305" s="39"/>
      <c r="GSA305" s="39"/>
      <c r="GSB305" s="39"/>
      <c r="GSC305" s="39"/>
      <c r="GSD305" s="39"/>
      <c r="GSE305" s="39"/>
      <c r="GSF305" s="39"/>
      <c r="GSG305" s="39"/>
      <c r="GSH305" s="39"/>
      <c r="GSI305" s="39"/>
      <c r="GSJ305" s="39"/>
      <c r="GSK305" s="39"/>
      <c r="GSL305" s="39"/>
      <c r="GSM305" s="39"/>
      <c r="GSN305" s="39"/>
      <c r="GSO305" s="39"/>
      <c r="GSP305" s="39"/>
      <c r="GSQ305" s="39"/>
      <c r="GSR305" s="39"/>
      <c r="GSS305" s="39"/>
      <c r="GST305" s="39"/>
      <c r="GSU305" s="39"/>
      <c r="GSV305" s="39"/>
      <c r="GSW305" s="39"/>
      <c r="GSX305" s="39"/>
      <c r="GSY305" s="39"/>
      <c r="GSZ305" s="39"/>
      <c r="GTA305" s="39"/>
      <c r="GTB305" s="39"/>
      <c r="GTC305" s="39"/>
      <c r="GTD305" s="39"/>
      <c r="GTE305" s="39"/>
      <c r="GTF305" s="39"/>
      <c r="GTG305" s="39"/>
      <c r="GTH305" s="39"/>
      <c r="GTI305" s="39"/>
      <c r="GTJ305" s="39"/>
      <c r="GTK305" s="39"/>
      <c r="GTL305" s="39"/>
      <c r="GTM305" s="39"/>
      <c r="GTN305" s="39"/>
      <c r="GTO305" s="39"/>
      <c r="GTP305" s="39"/>
      <c r="GTQ305" s="39"/>
      <c r="GTR305" s="39"/>
      <c r="GTS305" s="39"/>
      <c r="GTT305" s="39"/>
      <c r="GTU305" s="39"/>
      <c r="GTV305" s="39"/>
      <c r="GTW305" s="39"/>
      <c r="GTX305" s="39"/>
      <c r="GTY305" s="39"/>
      <c r="GTZ305" s="39"/>
      <c r="GUA305" s="39"/>
      <c r="GUB305" s="39"/>
      <c r="GUC305" s="39"/>
      <c r="GUD305" s="39"/>
      <c r="GUE305" s="39"/>
      <c r="GUF305" s="39"/>
      <c r="GUG305" s="39"/>
      <c r="GUH305" s="39"/>
      <c r="GUI305" s="39"/>
      <c r="GUJ305" s="39"/>
      <c r="GUK305" s="39"/>
      <c r="GUL305" s="39"/>
      <c r="GUM305" s="39"/>
      <c r="GUN305" s="39"/>
      <c r="GUO305" s="39"/>
      <c r="GUP305" s="39"/>
      <c r="GUQ305" s="39"/>
      <c r="GUR305" s="39"/>
      <c r="GUS305" s="39"/>
      <c r="GUT305" s="39"/>
      <c r="GUU305" s="39"/>
      <c r="GUV305" s="39"/>
      <c r="GUW305" s="39"/>
      <c r="GUX305" s="39"/>
      <c r="GUY305" s="39"/>
      <c r="GUZ305" s="39"/>
      <c r="GVA305" s="39"/>
      <c r="GVB305" s="39"/>
      <c r="GVC305" s="39"/>
      <c r="GVD305" s="39"/>
      <c r="GVE305" s="39"/>
      <c r="GVF305" s="39"/>
      <c r="GVG305" s="39"/>
      <c r="GVH305" s="39"/>
      <c r="GVI305" s="39"/>
      <c r="GVJ305" s="39"/>
      <c r="GVK305" s="39"/>
      <c r="GVL305" s="39"/>
      <c r="GVM305" s="39"/>
      <c r="GVN305" s="39"/>
      <c r="GVO305" s="39"/>
      <c r="GVP305" s="39"/>
      <c r="GVQ305" s="39"/>
      <c r="GVR305" s="39"/>
      <c r="GVS305" s="39"/>
      <c r="GVT305" s="39"/>
      <c r="GVU305" s="39"/>
      <c r="GVV305" s="39"/>
      <c r="GVW305" s="39"/>
      <c r="GVX305" s="39"/>
      <c r="GVY305" s="39"/>
      <c r="GVZ305" s="39"/>
      <c r="GWA305" s="39"/>
      <c r="GWB305" s="39"/>
      <c r="GWC305" s="39"/>
      <c r="GWD305" s="39"/>
      <c r="GWE305" s="39"/>
      <c r="GWF305" s="39"/>
      <c r="GWG305" s="39"/>
      <c r="GWH305" s="39"/>
      <c r="GWI305" s="39"/>
      <c r="GWJ305" s="39"/>
      <c r="GWK305" s="39"/>
      <c r="GWL305" s="39"/>
      <c r="GWM305" s="39"/>
      <c r="GWN305" s="39"/>
      <c r="GWO305" s="39"/>
      <c r="GWP305" s="39"/>
      <c r="GWQ305" s="39"/>
      <c r="GWR305" s="39"/>
      <c r="GWS305" s="39"/>
      <c r="GWT305" s="39"/>
      <c r="GWU305" s="39"/>
      <c r="GWV305" s="39"/>
      <c r="GWW305" s="39"/>
      <c r="GWX305" s="39"/>
      <c r="GWY305" s="39"/>
      <c r="GWZ305" s="39"/>
      <c r="GXA305" s="39"/>
      <c r="GXB305" s="39"/>
      <c r="GXC305" s="39"/>
      <c r="GXD305" s="39"/>
      <c r="GXE305" s="39"/>
      <c r="GXF305" s="39"/>
      <c r="GXG305" s="39"/>
      <c r="GXH305" s="39"/>
      <c r="GXI305" s="39"/>
      <c r="GXJ305" s="39"/>
      <c r="GXK305" s="39"/>
      <c r="GXL305" s="39"/>
      <c r="GXM305" s="39"/>
      <c r="GXN305" s="39"/>
      <c r="GXO305" s="39"/>
      <c r="GXP305" s="39"/>
      <c r="GXQ305" s="39"/>
      <c r="GXR305" s="39"/>
      <c r="GXS305" s="39"/>
      <c r="GXT305" s="39"/>
      <c r="GXU305" s="39"/>
      <c r="GXV305" s="39"/>
      <c r="GXW305" s="39"/>
      <c r="GXX305" s="39"/>
      <c r="GXY305" s="39"/>
      <c r="GXZ305" s="39"/>
      <c r="GYA305" s="39"/>
      <c r="GYB305" s="39"/>
      <c r="GYC305" s="39"/>
      <c r="GYD305" s="39"/>
      <c r="GYE305" s="39"/>
      <c r="GYF305" s="39"/>
      <c r="GYG305" s="39"/>
      <c r="GYH305" s="39"/>
      <c r="GYI305" s="39"/>
      <c r="GYJ305" s="39"/>
      <c r="GYK305" s="39"/>
      <c r="GYL305" s="39"/>
      <c r="GYM305" s="39"/>
      <c r="GYN305" s="39"/>
      <c r="GYO305" s="39"/>
      <c r="GYP305" s="39"/>
      <c r="GYQ305" s="39"/>
      <c r="GYR305" s="39"/>
      <c r="GYS305" s="39"/>
      <c r="GYT305" s="39"/>
      <c r="GYU305" s="39"/>
      <c r="GYV305" s="39"/>
      <c r="GYW305" s="39"/>
      <c r="GYX305" s="39"/>
      <c r="GYY305" s="39"/>
      <c r="GYZ305" s="39"/>
      <c r="GZA305" s="39"/>
      <c r="GZB305" s="39"/>
      <c r="GZC305" s="39"/>
      <c r="GZD305" s="39"/>
      <c r="GZE305" s="39"/>
      <c r="GZF305" s="39"/>
      <c r="GZG305" s="39"/>
      <c r="GZH305" s="39"/>
      <c r="GZI305" s="39"/>
      <c r="GZJ305" s="39"/>
      <c r="GZK305" s="39"/>
      <c r="GZL305" s="39"/>
      <c r="GZM305" s="39"/>
      <c r="GZN305" s="39"/>
      <c r="GZO305" s="39"/>
      <c r="GZP305" s="39"/>
      <c r="GZQ305" s="39"/>
      <c r="GZR305" s="39"/>
      <c r="GZS305" s="39"/>
      <c r="GZT305" s="39"/>
      <c r="GZU305" s="39"/>
      <c r="GZV305" s="39"/>
      <c r="GZW305" s="39"/>
      <c r="GZX305" s="39"/>
      <c r="GZY305" s="39"/>
      <c r="GZZ305" s="39"/>
      <c r="HAA305" s="39"/>
      <c r="HAB305" s="39"/>
      <c r="HAC305" s="39"/>
      <c r="HAD305" s="39"/>
      <c r="HAE305" s="39"/>
      <c r="HAF305" s="39"/>
      <c r="HAG305" s="39"/>
      <c r="HAH305" s="39"/>
      <c r="HAI305" s="39"/>
      <c r="HAJ305" s="39"/>
      <c r="HAK305" s="39"/>
      <c r="HAL305" s="39"/>
      <c r="HAM305" s="39"/>
      <c r="HAN305" s="39"/>
      <c r="HAO305" s="39"/>
      <c r="HAP305" s="39"/>
      <c r="HAQ305" s="39"/>
      <c r="HAR305" s="39"/>
      <c r="HAS305" s="39"/>
      <c r="HAT305" s="39"/>
      <c r="HAU305" s="39"/>
      <c r="HAV305" s="39"/>
      <c r="HAW305" s="39"/>
      <c r="HAX305" s="39"/>
      <c r="HAY305" s="39"/>
      <c r="HAZ305" s="39"/>
      <c r="HBA305" s="39"/>
      <c r="HBB305" s="39"/>
      <c r="HBC305" s="39"/>
      <c r="HBD305" s="39"/>
      <c r="HBE305" s="39"/>
      <c r="HBF305" s="39"/>
      <c r="HBG305" s="39"/>
      <c r="HBH305" s="39"/>
      <c r="HBI305" s="39"/>
      <c r="HBJ305" s="39"/>
      <c r="HBK305" s="39"/>
      <c r="HBL305" s="39"/>
      <c r="HBM305" s="39"/>
      <c r="HBN305" s="39"/>
      <c r="HBO305" s="39"/>
      <c r="HBP305" s="39"/>
      <c r="HBQ305" s="39"/>
      <c r="HBR305" s="39"/>
      <c r="HBS305" s="39"/>
      <c r="HBT305" s="39"/>
      <c r="HBU305" s="39"/>
      <c r="HBV305" s="39"/>
      <c r="HBW305" s="39"/>
      <c r="HBX305" s="39"/>
      <c r="HBY305" s="39"/>
      <c r="HBZ305" s="39"/>
      <c r="HCA305" s="39"/>
      <c r="HCB305" s="39"/>
      <c r="HCC305" s="39"/>
      <c r="HCD305" s="39"/>
      <c r="HCE305" s="39"/>
      <c r="HCF305" s="39"/>
      <c r="HCG305" s="39"/>
      <c r="HCH305" s="39"/>
      <c r="HCI305" s="39"/>
      <c r="HCJ305" s="39"/>
      <c r="HCK305" s="39"/>
      <c r="HCL305" s="39"/>
      <c r="HCM305" s="39"/>
      <c r="HCN305" s="39"/>
      <c r="HCO305" s="39"/>
      <c r="HCP305" s="39"/>
      <c r="HCQ305" s="39"/>
      <c r="HCR305" s="39"/>
      <c r="HCS305" s="39"/>
      <c r="HCT305" s="39"/>
      <c r="HCU305" s="39"/>
      <c r="HCV305" s="39"/>
      <c r="HCW305" s="39"/>
      <c r="HCX305" s="39"/>
      <c r="HCY305" s="39"/>
      <c r="HCZ305" s="39"/>
      <c r="HDA305" s="39"/>
      <c r="HDB305" s="39"/>
      <c r="HDC305" s="39"/>
      <c r="HDD305" s="39"/>
      <c r="HDE305" s="39"/>
      <c r="HDF305" s="39"/>
      <c r="HDG305" s="39"/>
      <c r="HDH305" s="39"/>
      <c r="HDI305" s="39"/>
      <c r="HDJ305" s="39"/>
      <c r="HDK305" s="39"/>
      <c r="HDL305" s="39"/>
      <c r="HDM305" s="39"/>
      <c r="HDN305" s="39"/>
      <c r="HDO305" s="39"/>
      <c r="HDP305" s="39"/>
      <c r="HDQ305" s="39"/>
      <c r="HDR305" s="39"/>
      <c r="HDS305" s="39"/>
      <c r="HDT305" s="39"/>
      <c r="HDU305" s="39"/>
      <c r="HDV305" s="39"/>
      <c r="HDW305" s="39"/>
      <c r="HDX305" s="39"/>
      <c r="HDY305" s="39"/>
      <c r="HDZ305" s="39"/>
      <c r="HEA305" s="39"/>
      <c r="HEB305" s="39"/>
      <c r="HEC305" s="39"/>
      <c r="HED305" s="39"/>
      <c r="HEE305" s="39"/>
      <c r="HEF305" s="39"/>
      <c r="HEG305" s="39"/>
      <c r="HEH305" s="39"/>
      <c r="HEI305" s="39"/>
      <c r="HEJ305" s="39"/>
      <c r="HEK305" s="39"/>
      <c r="HEL305" s="39"/>
      <c r="HEM305" s="39"/>
      <c r="HEN305" s="39"/>
      <c r="HEO305" s="39"/>
      <c r="HEP305" s="39"/>
      <c r="HEQ305" s="39"/>
      <c r="HER305" s="39"/>
      <c r="HES305" s="39"/>
      <c r="HET305" s="39"/>
      <c r="HEU305" s="39"/>
      <c r="HEV305" s="39"/>
      <c r="HEW305" s="39"/>
      <c r="HEX305" s="39"/>
      <c r="HEY305" s="39"/>
      <c r="HEZ305" s="39"/>
      <c r="HFA305" s="39"/>
      <c r="HFB305" s="39"/>
      <c r="HFC305" s="39"/>
      <c r="HFD305" s="39"/>
      <c r="HFE305" s="39"/>
      <c r="HFF305" s="39"/>
      <c r="HFG305" s="39"/>
      <c r="HFH305" s="39"/>
      <c r="HFI305" s="39"/>
      <c r="HFJ305" s="39"/>
      <c r="HFK305" s="39"/>
      <c r="HFL305" s="39"/>
      <c r="HFM305" s="39"/>
      <c r="HFN305" s="39"/>
      <c r="HFO305" s="39"/>
      <c r="HFP305" s="39"/>
      <c r="HFQ305" s="39"/>
      <c r="HFR305" s="39"/>
      <c r="HFS305" s="39"/>
      <c r="HFT305" s="39"/>
      <c r="HFU305" s="39"/>
      <c r="HFV305" s="39"/>
      <c r="HFW305" s="39"/>
      <c r="HFX305" s="39"/>
      <c r="HFY305" s="39"/>
      <c r="HFZ305" s="39"/>
      <c r="HGA305" s="39"/>
      <c r="HGB305" s="39"/>
      <c r="HGC305" s="39"/>
      <c r="HGD305" s="39"/>
      <c r="HGE305" s="39"/>
      <c r="HGF305" s="39"/>
      <c r="HGG305" s="39"/>
      <c r="HGH305" s="39"/>
      <c r="HGI305" s="39"/>
      <c r="HGJ305" s="39"/>
      <c r="HGK305" s="39"/>
      <c r="HGL305" s="39"/>
      <c r="HGM305" s="39"/>
      <c r="HGN305" s="39"/>
      <c r="HGO305" s="39"/>
      <c r="HGP305" s="39"/>
      <c r="HGQ305" s="39"/>
      <c r="HGR305" s="39"/>
      <c r="HGS305" s="39"/>
      <c r="HGT305" s="39"/>
      <c r="HGU305" s="39"/>
      <c r="HGV305" s="39"/>
      <c r="HGW305" s="39"/>
      <c r="HGX305" s="39"/>
      <c r="HGY305" s="39"/>
      <c r="HGZ305" s="39"/>
      <c r="HHA305" s="39"/>
      <c r="HHB305" s="39"/>
      <c r="HHC305" s="39"/>
      <c r="HHD305" s="39"/>
      <c r="HHE305" s="39"/>
      <c r="HHF305" s="39"/>
      <c r="HHG305" s="39"/>
      <c r="HHH305" s="39"/>
      <c r="HHI305" s="39"/>
      <c r="HHJ305" s="39"/>
      <c r="HHK305" s="39"/>
      <c r="HHL305" s="39"/>
      <c r="HHM305" s="39"/>
      <c r="HHN305" s="39"/>
      <c r="HHO305" s="39"/>
      <c r="HHP305" s="39"/>
      <c r="HHQ305" s="39"/>
      <c r="HHR305" s="39"/>
      <c r="HHS305" s="39"/>
      <c r="HHT305" s="39"/>
      <c r="HHU305" s="39"/>
      <c r="HHV305" s="39"/>
      <c r="HHW305" s="39"/>
      <c r="HHX305" s="39"/>
      <c r="HHY305" s="39"/>
      <c r="HHZ305" s="39"/>
      <c r="HIA305" s="39"/>
      <c r="HIB305" s="39"/>
      <c r="HIC305" s="39"/>
      <c r="HID305" s="39"/>
      <c r="HIE305" s="39"/>
      <c r="HIF305" s="39"/>
      <c r="HIG305" s="39"/>
      <c r="HIH305" s="39"/>
      <c r="HII305" s="39"/>
      <c r="HIJ305" s="39"/>
      <c r="HIK305" s="39"/>
      <c r="HIL305" s="39"/>
      <c r="HIM305" s="39"/>
      <c r="HIN305" s="39"/>
      <c r="HIO305" s="39"/>
      <c r="HIP305" s="39"/>
      <c r="HIQ305" s="39"/>
      <c r="HIR305" s="39"/>
      <c r="HIS305" s="39"/>
      <c r="HIT305" s="39"/>
      <c r="HIU305" s="39"/>
      <c r="HIV305" s="39"/>
      <c r="HIW305" s="39"/>
      <c r="HIX305" s="39"/>
      <c r="HIY305" s="39"/>
      <c r="HIZ305" s="39"/>
      <c r="HJA305" s="39"/>
      <c r="HJB305" s="39"/>
      <c r="HJC305" s="39"/>
      <c r="HJD305" s="39"/>
      <c r="HJE305" s="39"/>
      <c r="HJF305" s="39"/>
      <c r="HJG305" s="39"/>
      <c r="HJH305" s="39"/>
      <c r="HJI305" s="39"/>
      <c r="HJJ305" s="39"/>
      <c r="HJK305" s="39"/>
      <c r="HJL305" s="39"/>
      <c r="HJM305" s="39"/>
      <c r="HJN305" s="39"/>
      <c r="HJO305" s="39"/>
      <c r="HJP305" s="39"/>
      <c r="HJQ305" s="39"/>
      <c r="HJR305" s="39"/>
      <c r="HJS305" s="39"/>
      <c r="HJT305" s="39"/>
      <c r="HJU305" s="39"/>
      <c r="HJV305" s="39"/>
      <c r="HJW305" s="39"/>
      <c r="HJX305" s="39"/>
      <c r="HJY305" s="39"/>
      <c r="HJZ305" s="39"/>
      <c r="HKA305" s="39"/>
      <c r="HKB305" s="39"/>
      <c r="HKC305" s="39"/>
      <c r="HKD305" s="39"/>
      <c r="HKE305" s="39"/>
      <c r="HKF305" s="39"/>
      <c r="HKG305" s="39"/>
      <c r="HKH305" s="39"/>
      <c r="HKI305" s="39"/>
      <c r="HKJ305" s="39"/>
      <c r="HKK305" s="39"/>
      <c r="HKL305" s="39"/>
      <c r="HKM305" s="39"/>
      <c r="HKN305" s="39"/>
      <c r="HKO305" s="39"/>
      <c r="HKP305" s="39"/>
      <c r="HKQ305" s="39"/>
      <c r="HKR305" s="39"/>
      <c r="HKS305" s="39"/>
      <c r="HKT305" s="39"/>
      <c r="HKU305" s="39"/>
      <c r="HKV305" s="39"/>
      <c r="HKW305" s="39"/>
      <c r="HKX305" s="39"/>
      <c r="HKY305" s="39"/>
      <c r="HKZ305" s="39"/>
      <c r="HLA305" s="39"/>
      <c r="HLB305" s="39"/>
      <c r="HLC305" s="39"/>
      <c r="HLD305" s="39"/>
      <c r="HLE305" s="39"/>
      <c r="HLF305" s="39"/>
      <c r="HLG305" s="39"/>
      <c r="HLH305" s="39"/>
      <c r="HLI305" s="39"/>
      <c r="HLJ305" s="39"/>
      <c r="HLK305" s="39"/>
      <c r="HLL305" s="39"/>
      <c r="HLM305" s="39"/>
      <c r="HLN305" s="39"/>
      <c r="HLO305" s="39"/>
      <c r="HLP305" s="39"/>
      <c r="HLQ305" s="39"/>
      <c r="HLR305" s="39"/>
      <c r="HLS305" s="39"/>
      <c r="HLT305" s="39"/>
      <c r="HLU305" s="39"/>
      <c r="HLV305" s="39"/>
      <c r="HLW305" s="39"/>
      <c r="HLX305" s="39"/>
      <c r="HLY305" s="39"/>
      <c r="HLZ305" s="39"/>
      <c r="HMA305" s="39"/>
      <c r="HMB305" s="39"/>
      <c r="HMC305" s="39"/>
      <c r="HMD305" s="39"/>
      <c r="HME305" s="39"/>
      <c r="HMF305" s="39"/>
      <c r="HMG305" s="39"/>
      <c r="HMH305" s="39"/>
      <c r="HMI305" s="39"/>
      <c r="HMJ305" s="39"/>
      <c r="HMK305" s="39"/>
      <c r="HML305" s="39"/>
      <c r="HMM305" s="39"/>
      <c r="HMN305" s="39"/>
      <c r="HMO305" s="39"/>
      <c r="HMP305" s="39"/>
      <c r="HMQ305" s="39"/>
      <c r="HMR305" s="39"/>
      <c r="HMS305" s="39"/>
      <c r="HMT305" s="39"/>
      <c r="HMU305" s="39"/>
      <c r="HMV305" s="39"/>
      <c r="HMW305" s="39"/>
      <c r="HMX305" s="39"/>
      <c r="HMY305" s="39"/>
      <c r="HMZ305" s="39"/>
      <c r="HNA305" s="39"/>
      <c r="HNB305" s="39"/>
      <c r="HNC305" s="39"/>
      <c r="HND305" s="39"/>
      <c r="HNE305" s="39"/>
      <c r="HNF305" s="39"/>
      <c r="HNG305" s="39"/>
      <c r="HNH305" s="39"/>
      <c r="HNI305" s="39"/>
      <c r="HNJ305" s="39"/>
      <c r="HNK305" s="39"/>
      <c r="HNL305" s="39"/>
      <c r="HNM305" s="39"/>
      <c r="HNN305" s="39"/>
      <c r="HNO305" s="39"/>
      <c r="HNP305" s="39"/>
      <c r="HNQ305" s="39"/>
      <c r="HNR305" s="39"/>
      <c r="HNS305" s="39"/>
      <c r="HNT305" s="39"/>
      <c r="HNU305" s="39"/>
      <c r="HNV305" s="39"/>
      <c r="HNW305" s="39"/>
      <c r="HNX305" s="39"/>
      <c r="HNY305" s="39"/>
      <c r="HNZ305" s="39"/>
      <c r="HOA305" s="39"/>
      <c r="HOB305" s="39"/>
      <c r="HOC305" s="39"/>
      <c r="HOD305" s="39"/>
      <c r="HOE305" s="39"/>
      <c r="HOF305" s="39"/>
      <c r="HOG305" s="39"/>
      <c r="HOH305" s="39"/>
      <c r="HOI305" s="39"/>
      <c r="HOJ305" s="39"/>
      <c r="HOK305" s="39"/>
      <c r="HOL305" s="39"/>
      <c r="HOM305" s="39"/>
      <c r="HON305" s="39"/>
      <c r="HOO305" s="39"/>
      <c r="HOP305" s="39"/>
      <c r="HOQ305" s="39"/>
      <c r="HOR305" s="39"/>
      <c r="HOS305" s="39"/>
      <c r="HOT305" s="39"/>
      <c r="HOU305" s="39"/>
      <c r="HOV305" s="39"/>
      <c r="HOW305" s="39"/>
      <c r="HOX305" s="39"/>
      <c r="HOY305" s="39"/>
      <c r="HOZ305" s="39"/>
      <c r="HPA305" s="39"/>
      <c r="HPB305" s="39"/>
      <c r="HPC305" s="39"/>
      <c r="HPD305" s="39"/>
      <c r="HPE305" s="39"/>
      <c r="HPF305" s="39"/>
      <c r="HPG305" s="39"/>
      <c r="HPH305" s="39"/>
      <c r="HPI305" s="39"/>
      <c r="HPJ305" s="39"/>
      <c r="HPK305" s="39"/>
      <c r="HPL305" s="39"/>
      <c r="HPM305" s="39"/>
      <c r="HPN305" s="39"/>
      <c r="HPO305" s="39"/>
      <c r="HPP305" s="39"/>
      <c r="HPQ305" s="39"/>
      <c r="HPR305" s="39"/>
      <c r="HPS305" s="39"/>
      <c r="HPT305" s="39"/>
      <c r="HPU305" s="39"/>
      <c r="HPV305" s="39"/>
      <c r="HPW305" s="39"/>
      <c r="HPX305" s="39"/>
      <c r="HPY305" s="39"/>
      <c r="HPZ305" s="39"/>
      <c r="HQA305" s="39"/>
      <c r="HQB305" s="39"/>
      <c r="HQC305" s="39"/>
      <c r="HQD305" s="39"/>
      <c r="HQE305" s="39"/>
      <c r="HQF305" s="39"/>
      <c r="HQG305" s="39"/>
      <c r="HQH305" s="39"/>
      <c r="HQI305" s="39"/>
      <c r="HQJ305" s="39"/>
      <c r="HQK305" s="39"/>
      <c r="HQL305" s="39"/>
      <c r="HQM305" s="39"/>
      <c r="HQN305" s="39"/>
      <c r="HQO305" s="39"/>
      <c r="HQP305" s="39"/>
      <c r="HQQ305" s="39"/>
      <c r="HQR305" s="39"/>
      <c r="HQS305" s="39"/>
      <c r="HQT305" s="39"/>
      <c r="HQU305" s="39"/>
      <c r="HQV305" s="39"/>
      <c r="HQW305" s="39"/>
      <c r="HQX305" s="39"/>
      <c r="HQY305" s="39"/>
      <c r="HQZ305" s="39"/>
      <c r="HRA305" s="39"/>
      <c r="HRB305" s="39"/>
      <c r="HRC305" s="39"/>
      <c r="HRD305" s="39"/>
      <c r="HRE305" s="39"/>
      <c r="HRF305" s="39"/>
      <c r="HRG305" s="39"/>
      <c r="HRH305" s="39"/>
      <c r="HRI305" s="39"/>
      <c r="HRJ305" s="39"/>
      <c r="HRK305" s="39"/>
      <c r="HRL305" s="39"/>
      <c r="HRM305" s="39"/>
      <c r="HRN305" s="39"/>
      <c r="HRO305" s="39"/>
      <c r="HRP305" s="39"/>
      <c r="HRQ305" s="39"/>
      <c r="HRR305" s="39"/>
      <c r="HRS305" s="39"/>
      <c r="HRT305" s="39"/>
      <c r="HRU305" s="39"/>
      <c r="HRV305" s="39"/>
      <c r="HRW305" s="39"/>
      <c r="HRX305" s="39"/>
      <c r="HRY305" s="39"/>
      <c r="HRZ305" s="39"/>
      <c r="HSA305" s="39"/>
      <c r="HSB305" s="39"/>
      <c r="HSC305" s="39"/>
      <c r="HSD305" s="39"/>
      <c r="HSE305" s="39"/>
      <c r="HSF305" s="39"/>
      <c r="HSG305" s="39"/>
      <c r="HSH305" s="39"/>
      <c r="HSI305" s="39"/>
      <c r="HSJ305" s="39"/>
      <c r="HSK305" s="39"/>
      <c r="HSL305" s="39"/>
      <c r="HSM305" s="39"/>
      <c r="HSN305" s="39"/>
      <c r="HSO305" s="39"/>
      <c r="HSP305" s="39"/>
      <c r="HSQ305" s="39"/>
      <c r="HSR305" s="39"/>
      <c r="HSS305" s="39"/>
      <c r="HST305" s="39"/>
      <c r="HSU305" s="39"/>
      <c r="HSV305" s="39"/>
      <c r="HSW305" s="39"/>
      <c r="HSX305" s="39"/>
      <c r="HSY305" s="39"/>
      <c r="HSZ305" s="39"/>
      <c r="HTA305" s="39"/>
      <c r="HTB305" s="39"/>
      <c r="HTC305" s="39"/>
      <c r="HTD305" s="39"/>
      <c r="HTE305" s="39"/>
      <c r="HTF305" s="39"/>
      <c r="HTG305" s="39"/>
      <c r="HTH305" s="39"/>
      <c r="HTI305" s="39"/>
      <c r="HTJ305" s="39"/>
      <c r="HTK305" s="39"/>
      <c r="HTL305" s="39"/>
      <c r="HTM305" s="39"/>
      <c r="HTN305" s="39"/>
      <c r="HTO305" s="39"/>
      <c r="HTP305" s="39"/>
      <c r="HTQ305" s="39"/>
      <c r="HTR305" s="39"/>
      <c r="HTS305" s="39"/>
      <c r="HTT305" s="39"/>
      <c r="HTU305" s="39"/>
      <c r="HTV305" s="39"/>
      <c r="HTW305" s="39"/>
      <c r="HTX305" s="39"/>
      <c r="HTY305" s="39"/>
      <c r="HTZ305" s="39"/>
      <c r="HUA305" s="39"/>
      <c r="HUB305" s="39"/>
      <c r="HUC305" s="39"/>
      <c r="HUD305" s="39"/>
      <c r="HUE305" s="39"/>
      <c r="HUF305" s="39"/>
      <c r="HUG305" s="39"/>
      <c r="HUH305" s="39"/>
      <c r="HUI305" s="39"/>
      <c r="HUJ305" s="39"/>
      <c r="HUK305" s="39"/>
      <c r="HUL305" s="39"/>
      <c r="HUM305" s="39"/>
      <c r="HUN305" s="39"/>
      <c r="HUO305" s="39"/>
      <c r="HUP305" s="39"/>
      <c r="HUQ305" s="39"/>
      <c r="HUR305" s="39"/>
      <c r="HUS305" s="39"/>
      <c r="HUT305" s="39"/>
      <c r="HUU305" s="39"/>
      <c r="HUV305" s="39"/>
      <c r="HUW305" s="39"/>
      <c r="HUX305" s="39"/>
      <c r="HUY305" s="39"/>
      <c r="HUZ305" s="39"/>
      <c r="HVA305" s="39"/>
      <c r="HVB305" s="39"/>
      <c r="HVC305" s="39"/>
      <c r="HVD305" s="39"/>
      <c r="HVE305" s="39"/>
      <c r="HVF305" s="39"/>
      <c r="HVG305" s="39"/>
      <c r="HVH305" s="39"/>
      <c r="HVI305" s="39"/>
      <c r="HVJ305" s="39"/>
      <c r="HVK305" s="39"/>
      <c r="HVL305" s="39"/>
      <c r="HVM305" s="39"/>
      <c r="HVN305" s="39"/>
      <c r="HVO305" s="39"/>
      <c r="HVP305" s="39"/>
      <c r="HVQ305" s="39"/>
      <c r="HVR305" s="39"/>
      <c r="HVS305" s="39"/>
      <c r="HVT305" s="39"/>
      <c r="HVU305" s="39"/>
      <c r="HVV305" s="39"/>
      <c r="HVW305" s="39"/>
      <c r="HVX305" s="39"/>
      <c r="HVY305" s="39"/>
      <c r="HVZ305" s="39"/>
      <c r="HWA305" s="39"/>
      <c r="HWB305" s="39"/>
      <c r="HWC305" s="39"/>
      <c r="HWD305" s="39"/>
      <c r="HWE305" s="39"/>
      <c r="HWF305" s="39"/>
      <c r="HWG305" s="39"/>
      <c r="HWH305" s="39"/>
      <c r="HWI305" s="39"/>
      <c r="HWJ305" s="39"/>
      <c r="HWK305" s="39"/>
      <c r="HWL305" s="39"/>
      <c r="HWM305" s="39"/>
      <c r="HWN305" s="39"/>
      <c r="HWO305" s="39"/>
      <c r="HWP305" s="39"/>
      <c r="HWQ305" s="39"/>
      <c r="HWR305" s="39"/>
      <c r="HWS305" s="39"/>
      <c r="HWT305" s="39"/>
      <c r="HWU305" s="39"/>
      <c r="HWV305" s="39"/>
      <c r="HWW305" s="39"/>
      <c r="HWX305" s="39"/>
      <c r="HWY305" s="39"/>
      <c r="HWZ305" s="39"/>
      <c r="HXA305" s="39"/>
      <c r="HXB305" s="39"/>
      <c r="HXC305" s="39"/>
      <c r="HXD305" s="39"/>
      <c r="HXE305" s="39"/>
      <c r="HXF305" s="39"/>
      <c r="HXG305" s="39"/>
      <c r="HXH305" s="39"/>
      <c r="HXI305" s="39"/>
      <c r="HXJ305" s="39"/>
      <c r="HXK305" s="39"/>
      <c r="HXL305" s="39"/>
      <c r="HXM305" s="39"/>
      <c r="HXN305" s="39"/>
      <c r="HXO305" s="39"/>
      <c r="HXP305" s="39"/>
      <c r="HXQ305" s="39"/>
      <c r="HXR305" s="39"/>
      <c r="HXS305" s="39"/>
      <c r="HXT305" s="39"/>
      <c r="HXU305" s="39"/>
      <c r="HXV305" s="39"/>
      <c r="HXW305" s="39"/>
      <c r="HXX305" s="39"/>
      <c r="HXY305" s="39"/>
      <c r="HXZ305" s="39"/>
      <c r="HYA305" s="39"/>
      <c r="HYB305" s="39"/>
      <c r="HYC305" s="39"/>
      <c r="HYD305" s="39"/>
      <c r="HYE305" s="39"/>
      <c r="HYF305" s="39"/>
      <c r="HYG305" s="39"/>
      <c r="HYH305" s="39"/>
      <c r="HYI305" s="39"/>
      <c r="HYJ305" s="39"/>
      <c r="HYK305" s="39"/>
      <c r="HYL305" s="39"/>
      <c r="HYM305" s="39"/>
      <c r="HYN305" s="39"/>
      <c r="HYO305" s="39"/>
      <c r="HYP305" s="39"/>
      <c r="HYQ305" s="39"/>
      <c r="HYR305" s="39"/>
      <c r="HYS305" s="39"/>
      <c r="HYT305" s="39"/>
      <c r="HYU305" s="39"/>
      <c r="HYV305" s="39"/>
      <c r="HYW305" s="39"/>
      <c r="HYX305" s="39"/>
      <c r="HYY305" s="39"/>
      <c r="HYZ305" s="39"/>
      <c r="HZA305" s="39"/>
      <c r="HZB305" s="39"/>
      <c r="HZC305" s="39"/>
      <c r="HZD305" s="39"/>
      <c r="HZE305" s="39"/>
      <c r="HZF305" s="39"/>
      <c r="HZG305" s="39"/>
      <c r="HZH305" s="39"/>
      <c r="HZI305" s="39"/>
      <c r="HZJ305" s="39"/>
      <c r="HZK305" s="39"/>
      <c r="HZL305" s="39"/>
      <c r="HZM305" s="39"/>
      <c r="HZN305" s="39"/>
      <c r="HZO305" s="39"/>
      <c r="HZP305" s="39"/>
      <c r="HZQ305" s="39"/>
      <c r="HZR305" s="39"/>
      <c r="HZS305" s="39"/>
      <c r="HZT305" s="39"/>
      <c r="HZU305" s="39"/>
      <c r="HZV305" s="39"/>
      <c r="HZW305" s="39"/>
      <c r="HZX305" s="39"/>
      <c r="HZY305" s="39"/>
      <c r="HZZ305" s="39"/>
      <c r="IAA305" s="39"/>
      <c r="IAB305" s="39"/>
      <c r="IAC305" s="39"/>
      <c r="IAD305" s="39"/>
      <c r="IAE305" s="39"/>
      <c r="IAF305" s="39"/>
      <c r="IAG305" s="39"/>
      <c r="IAH305" s="39"/>
      <c r="IAI305" s="39"/>
      <c r="IAJ305" s="39"/>
      <c r="IAK305" s="39"/>
      <c r="IAL305" s="39"/>
      <c r="IAM305" s="39"/>
      <c r="IAN305" s="39"/>
      <c r="IAO305" s="39"/>
      <c r="IAP305" s="39"/>
      <c r="IAQ305" s="39"/>
      <c r="IAR305" s="39"/>
      <c r="IAS305" s="39"/>
      <c r="IAT305" s="39"/>
      <c r="IAU305" s="39"/>
      <c r="IAV305" s="39"/>
      <c r="IAW305" s="39"/>
      <c r="IAX305" s="39"/>
      <c r="IAY305" s="39"/>
      <c r="IAZ305" s="39"/>
      <c r="IBA305" s="39"/>
      <c r="IBB305" s="39"/>
      <c r="IBC305" s="39"/>
      <c r="IBD305" s="39"/>
      <c r="IBE305" s="39"/>
      <c r="IBF305" s="39"/>
      <c r="IBG305" s="39"/>
      <c r="IBH305" s="39"/>
      <c r="IBI305" s="39"/>
      <c r="IBJ305" s="39"/>
      <c r="IBK305" s="39"/>
      <c r="IBL305" s="39"/>
      <c r="IBM305" s="39"/>
      <c r="IBN305" s="39"/>
      <c r="IBO305" s="39"/>
      <c r="IBP305" s="39"/>
      <c r="IBQ305" s="39"/>
      <c r="IBR305" s="39"/>
      <c r="IBS305" s="39"/>
      <c r="IBT305" s="39"/>
      <c r="IBU305" s="39"/>
      <c r="IBV305" s="39"/>
      <c r="IBW305" s="39"/>
      <c r="IBX305" s="39"/>
      <c r="IBY305" s="39"/>
      <c r="IBZ305" s="39"/>
      <c r="ICA305" s="39"/>
      <c r="ICB305" s="39"/>
      <c r="ICC305" s="39"/>
      <c r="ICD305" s="39"/>
      <c r="ICE305" s="39"/>
      <c r="ICF305" s="39"/>
      <c r="ICG305" s="39"/>
      <c r="ICH305" s="39"/>
      <c r="ICI305" s="39"/>
      <c r="ICJ305" s="39"/>
      <c r="ICK305" s="39"/>
      <c r="ICL305" s="39"/>
      <c r="ICM305" s="39"/>
      <c r="ICN305" s="39"/>
      <c r="ICO305" s="39"/>
      <c r="ICP305" s="39"/>
      <c r="ICQ305" s="39"/>
      <c r="ICR305" s="39"/>
      <c r="ICS305" s="39"/>
      <c r="ICT305" s="39"/>
      <c r="ICU305" s="39"/>
      <c r="ICV305" s="39"/>
      <c r="ICW305" s="39"/>
      <c r="ICX305" s="39"/>
      <c r="ICY305" s="39"/>
      <c r="ICZ305" s="39"/>
      <c r="IDA305" s="39"/>
      <c r="IDB305" s="39"/>
      <c r="IDC305" s="39"/>
      <c r="IDD305" s="39"/>
      <c r="IDE305" s="39"/>
      <c r="IDF305" s="39"/>
      <c r="IDG305" s="39"/>
      <c r="IDH305" s="39"/>
      <c r="IDI305" s="39"/>
      <c r="IDJ305" s="39"/>
      <c r="IDK305" s="39"/>
      <c r="IDL305" s="39"/>
      <c r="IDM305" s="39"/>
      <c r="IDN305" s="39"/>
      <c r="IDO305" s="39"/>
      <c r="IDP305" s="39"/>
      <c r="IDQ305" s="39"/>
      <c r="IDR305" s="39"/>
      <c r="IDS305" s="39"/>
      <c r="IDT305" s="39"/>
      <c r="IDU305" s="39"/>
      <c r="IDV305" s="39"/>
      <c r="IDW305" s="39"/>
      <c r="IDX305" s="39"/>
      <c r="IDY305" s="39"/>
      <c r="IDZ305" s="39"/>
      <c r="IEA305" s="39"/>
      <c r="IEB305" s="39"/>
      <c r="IEC305" s="39"/>
      <c r="IED305" s="39"/>
      <c r="IEE305" s="39"/>
      <c r="IEF305" s="39"/>
      <c r="IEG305" s="39"/>
      <c r="IEH305" s="39"/>
      <c r="IEI305" s="39"/>
      <c r="IEJ305" s="39"/>
      <c r="IEK305" s="39"/>
      <c r="IEL305" s="39"/>
      <c r="IEM305" s="39"/>
      <c r="IEN305" s="39"/>
      <c r="IEO305" s="39"/>
      <c r="IEP305" s="39"/>
      <c r="IEQ305" s="39"/>
      <c r="IER305" s="39"/>
      <c r="IES305" s="39"/>
      <c r="IET305" s="39"/>
      <c r="IEU305" s="39"/>
      <c r="IEV305" s="39"/>
      <c r="IEW305" s="39"/>
      <c r="IEX305" s="39"/>
      <c r="IEY305" s="39"/>
      <c r="IEZ305" s="39"/>
      <c r="IFA305" s="39"/>
      <c r="IFB305" s="39"/>
      <c r="IFC305" s="39"/>
      <c r="IFD305" s="39"/>
      <c r="IFE305" s="39"/>
      <c r="IFF305" s="39"/>
      <c r="IFG305" s="39"/>
      <c r="IFH305" s="39"/>
      <c r="IFI305" s="39"/>
      <c r="IFJ305" s="39"/>
      <c r="IFK305" s="39"/>
      <c r="IFL305" s="39"/>
      <c r="IFM305" s="39"/>
      <c r="IFN305" s="39"/>
      <c r="IFO305" s="39"/>
      <c r="IFP305" s="39"/>
      <c r="IFQ305" s="39"/>
      <c r="IFR305" s="39"/>
      <c r="IFS305" s="39"/>
      <c r="IFT305" s="39"/>
      <c r="IFU305" s="39"/>
      <c r="IFV305" s="39"/>
      <c r="IFW305" s="39"/>
      <c r="IFX305" s="39"/>
      <c r="IFY305" s="39"/>
      <c r="IFZ305" s="39"/>
      <c r="IGA305" s="39"/>
      <c r="IGB305" s="39"/>
      <c r="IGC305" s="39"/>
      <c r="IGD305" s="39"/>
      <c r="IGE305" s="39"/>
      <c r="IGF305" s="39"/>
      <c r="IGG305" s="39"/>
      <c r="IGH305" s="39"/>
      <c r="IGI305" s="39"/>
      <c r="IGJ305" s="39"/>
      <c r="IGK305" s="39"/>
      <c r="IGL305" s="39"/>
      <c r="IGM305" s="39"/>
      <c r="IGN305" s="39"/>
      <c r="IGO305" s="39"/>
      <c r="IGP305" s="39"/>
      <c r="IGQ305" s="39"/>
      <c r="IGR305" s="39"/>
      <c r="IGS305" s="39"/>
      <c r="IGT305" s="39"/>
      <c r="IGU305" s="39"/>
      <c r="IGV305" s="39"/>
      <c r="IGW305" s="39"/>
      <c r="IGX305" s="39"/>
      <c r="IGY305" s="39"/>
      <c r="IGZ305" s="39"/>
      <c r="IHA305" s="39"/>
      <c r="IHB305" s="39"/>
      <c r="IHC305" s="39"/>
      <c r="IHD305" s="39"/>
      <c r="IHE305" s="39"/>
      <c r="IHF305" s="39"/>
      <c r="IHG305" s="39"/>
      <c r="IHH305" s="39"/>
      <c r="IHI305" s="39"/>
      <c r="IHJ305" s="39"/>
      <c r="IHK305" s="39"/>
      <c r="IHL305" s="39"/>
      <c r="IHM305" s="39"/>
      <c r="IHN305" s="39"/>
      <c r="IHO305" s="39"/>
      <c r="IHP305" s="39"/>
      <c r="IHQ305" s="39"/>
      <c r="IHR305" s="39"/>
      <c r="IHS305" s="39"/>
      <c r="IHT305" s="39"/>
      <c r="IHU305" s="39"/>
      <c r="IHV305" s="39"/>
      <c r="IHW305" s="39"/>
      <c r="IHX305" s="39"/>
      <c r="IHY305" s="39"/>
      <c r="IHZ305" s="39"/>
      <c r="IIA305" s="39"/>
      <c r="IIB305" s="39"/>
      <c r="IIC305" s="39"/>
      <c r="IID305" s="39"/>
      <c r="IIE305" s="39"/>
      <c r="IIF305" s="39"/>
      <c r="IIG305" s="39"/>
      <c r="IIH305" s="39"/>
      <c r="III305" s="39"/>
      <c r="IIJ305" s="39"/>
      <c r="IIK305" s="39"/>
      <c r="IIL305" s="39"/>
      <c r="IIM305" s="39"/>
      <c r="IIN305" s="39"/>
      <c r="IIO305" s="39"/>
      <c r="IIP305" s="39"/>
      <c r="IIQ305" s="39"/>
      <c r="IIR305" s="39"/>
      <c r="IIS305" s="39"/>
      <c r="IIT305" s="39"/>
      <c r="IIU305" s="39"/>
      <c r="IIV305" s="39"/>
      <c r="IIW305" s="39"/>
      <c r="IIX305" s="39"/>
      <c r="IIY305" s="39"/>
      <c r="IIZ305" s="39"/>
      <c r="IJA305" s="39"/>
      <c r="IJB305" s="39"/>
      <c r="IJC305" s="39"/>
      <c r="IJD305" s="39"/>
      <c r="IJE305" s="39"/>
      <c r="IJF305" s="39"/>
      <c r="IJG305" s="39"/>
      <c r="IJH305" s="39"/>
      <c r="IJI305" s="39"/>
      <c r="IJJ305" s="39"/>
      <c r="IJK305" s="39"/>
      <c r="IJL305" s="39"/>
      <c r="IJM305" s="39"/>
      <c r="IJN305" s="39"/>
      <c r="IJO305" s="39"/>
      <c r="IJP305" s="39"/>
      <c r="IJQ305" s="39"/>
      <c r="IJR305" s="39"/>
      <c r="IJS305" s="39"/>
      <c r="IJT305" s="39"/>
      <c r="IJU305" s="39"/>
      <c r="IJV305" s="39"/>
      <c r="IJW305" s="39"/>
      <c r="IJX305" s="39"/>
      <c r="IJY305" s="39"/>
      <c r="IJZ305" s="39"/>
      <c r="IKA305" s="39"/>
      <c r="IKB305" s="39"/>
      <c r="IKC305" s="39"/>
      <c r="IKD305" s="39"/>
      <c r="IKE305" s="39"/>
      <c r="IKF305" s="39"/>
      <c r="IKG305" s="39"/>
      <c r="IKH305" s="39"/>
      <c r="IKI305" s="39"/>
      <c r="IKJ305" s="39"/>
      <c r="IKK305" s="39"/>
      <c r="IKL305" s="39"/>
      <c r="IKM305" s="39"/>
      <c r="IKN305" s="39"/>
      <c r="IKO305" s="39"/>
      <c r="IKP305" s="39"/>
      <c r="IKQ305" s="39"/>
      <c r="IKR305" s="39"/>
      <c r="IKS305" s="39"/>
      <c r="IKT305" s="39"/>
      <c r="IKU305" s="39"/>
      <c r="IKV305" s="39"/>
      <c r="IKW305" s="39"/>
      <c r="IKX305" s="39"/>
      <c r="IKY305" s="39"/>
      <c r="IKZ305" s="39"/>
      <c r="ILA305" s="39"/>
      <c r="ILB305" s="39"/>
      <c r="ILC305" s="39"/>
      <c r="ILD305" s="39"/>
      <c r="ILE305" s="39"/>
      <c r="ILF305" s="39"/>
      <c r="ILG305" s="39"/>
      <c r="ILH305" s="39"/>
      <c r="ILI305" s="39"/>
      <c r="ILJ305" s="39"/>
      <c r="ILK305" s="39"/>
      <c r="ILL305" s="39"/>
      <c r="ILM305" s="39"/>
      <c r="ILN305" s="39"/>
      <c r="ILO305" s="39"/>
      <c r="ILP305" s="39"/>
      <c r="ILQ305" s="39"/>
      <c r="ILR305" s="39"/>
      <c r="ILS305" s="39"/>
      <c r="ILT305" s="39"/>
      <c r="ILU305" s="39"/>
      <c r="ILV305" s="39"/>
      <c r="ILW305" s="39"/>
      <c r="ILX305" s="39"/>
      <c r="ILY305" s="39"/>
      <c r="ILZ305" s="39"/>
      <c r="IMA305" s="39"/>
      <c r="IMB305" s="39"/>
      <c r="IMC305" s="39"/>
      <c r="IMD305" s="39"/>
      <c r="IME305" s="39"/>
      <c r="IMF305" s="39"/>
      <c r="IMG305" s="39"/>
      <c r="IMH305" s="39"/>
      <c r="IMI305" s="39"/>
      <c r="IMJ305" s="39"/>
      <c r="IMK305" s="39"/>
      <c r="IML305" s="39"/>
      <c r="IMM305" s="39"/>
      <c r="IMN305" s="39"/>
      <c r="IMO305" s="39"/>
      <c r="IMP305" s="39"/>
      <c r="IMQ305" s="39"/>
      <c r="IMR305" s="39"/>
      <c r="IMS305" s="39"/>
      <c r="IMT305" s="39"/>
      <c r="IMU305" s="39"/>
      <c r="IMV305" s="39"/>
      <c r="IMW305" s="39"/>
      <c r="IMX305" s="39"/>
      <c r="IMY305" s="39"/>
      <c r="IMZ305" s="39"/>
      <c r="INA305" s="39"/>
      <c r="INB305" s="39"/>
      <c r="INC305" s="39"/>
      <c r="IND305" s="39"/>
      <c r="INE305" s="39"/>
      <c r="INF305" s="39"/>
      <c r="ING305" s="39"/>
      <c r="INH305" s="39"/>
      <c r="INI305" s="39"/>
      <c r="INJ305" s="39"/>
      <c r="INK305" s="39"/>
      <c r="INL305" s="39"/>
      <c r="INM305" s="39"/>
      <c r="INN305" s="39"/>
      <c r="INO305" s="39"/>
      <c r="INP305" s="39"/>
      <c r="INQ305" s="39"/>
      <c r="INR305" s="39"/>
      <c r="INS305" s="39"/>
      <c r="INT305" s="39"/>
      <c r="INU305" s="39"/>
      <c r="INV305" s="39"/>
      <c r="INW305" s="39"/>
      <c r="INX305" s="39"/>
      <c r="INY305" s="39"/>
      <c r="INZ305" s="39"/>
      <c r="IOA305" s="39"/>
      <c r="IOB305" s="39"/>
      <c r="IOC305" s="39"/>
      <c r="IOD305" s="39"/>
      <c r="IOE305" s="39"/>
      <c r="IOF305" s="39"/>
      <c r="IOG305" s="39"/>
      <c r="IOH305" s="39"/>
      <c r="IOI305" s="39"/>
      <c r="IOJ305" s="39"/>
      <c r="IOK305" s="39"/>
      <c r="IOL305" s="39"/>
      <c r="IOM305" s="39"/>
      <c r="ION305" s="39"/>
      <c r="IOO305" s="39"/>
      <c r="IOP305" s="39"/>
      <c r="IOQ305" s="39"/>
      <c r="IOR305" s="39"/>
      <c r="IOS305" s="39"/>
      <c r="IOT305" s="39"/>
      <c r="IOU305" s="39"/>
      <c r="IOV305" s="39"/>
      <c r="IOW305" s="39"/>
      <c r="IOX305" s="39"/>
      <c r="IOY305" s="39"/>
      <c r="IOZ305" s="39"/>
      <c r="IPA305" s="39"/>
      <c r="IPB305" s="39"/>
      <c r="IPC305" s="39"/>
      <c r="IPD305" s="39"/>
      <c r="IPE305" s="39"/>
      <c r="IPF305" s="39"/>
      <c r="IPG305" s="39"/>
      <c r="IPH305" s="39"/>
      <c r="IPI305" s="39"/>
      <c r="IPJ305" s="39"/>
      <c r="IPK305" s="39"/>
      <c r="IPL305" s="39"/>
      <c r="IPM305" s="39"/>
      <c r="IPN305" s="39"/>
      <c r="IPO305" s="39"/>
      <c r="IPP305" s="39"/>
      <c r="IPQ305" s="39"/>
      <c r="IPR305" s="39"/>
      <c r="IPS305" s="39"/>
      <c r="IPT305" s="39"/>
      <c r="IPU305" s="39"/>
      <c r="IPV305" s="39"/>
      <c r="IPW305" s="39"/>
      <c r="IPX305" s="39"/>
      <c r="IPY305" s="39"/>
      <c r="IPZ305" s="39"/>
      <c r="IQA305" s="39"/>
      <c r="IQB305" s="39"/>
      <c r="IQC305" s="39"/>
      <c r="IQD305" s="39"/>
      <c r="IQE305" s="39"/>
      <c r="IQF305" s="39"/>
      <c r="IQG305" s="39"/>
      <c r="IQH305" s="39"/>
      <c r="IQI305" s="39"/>
      <c r="IQJ305" s="39"/>
      <c r="IQK305" s="39"/>
      <c r="IQL305" s="39"/>
      <c r="IQM305" s="39"/>
      <c r="IQN305" s="39"/>
      <c r="IQO305" s="39"/>
      <c r="IQP305" s="39"/>
      <c r="IQQ305" s="39"/>
      <c r="IQR305" s="39"/>
      <c r="IQS305" s="39"/>
      <c r="IQT305" s="39"/>
      <c r="IQU305" s="39"/>
      <c r="IQV305" s="39"/>
      <c r="IQW305" s="39"/>
      <c r="IQX305" s="39"/>
      <c r="IQY305" s="39"/>
      <c r="IQZ305" s="39"/>
      <c r="IRA305" s="39"/>
      <c r="IRB305" s="39"/>
      <c r="IRC305" s="39"/>
      <c r="IRD305" s="39"/>
      <c r="IRE305" s="39"/>
      <c r="IRF305" s="39"/>
      <c r="IRG305" s="39"/>
      <c r="IRH305" s="39"/>
      <c r="IRI305" s="39"/>
      <c r="IRJ305" s="39"/>
      <c r="IRK305" s="39"/>
      <c r="IRL305" s="39"/>
      <c r="IRM305" s="39"/>
      <c r="IRN305" s="39"/>
      <c r="IRO305" s="39"/>
      <c r="IRP305" s="39"/>
      <c r="IRQ305" s="39"/>
      <c r="IRR305" s="39"/>
      <c r="IRS305" s="39"/>
      <c r="IRT305" s="39"/>
      <c r="IRU305" s="39"/>
      <c r="IRV305" s="39"/>
      <c r="IRW305" s="39"/>
      <c r="IRX305" s="39"/>
      <c r="IRY305" s="39"/>
      <c r="IRZ305" s="39"/>
      <c r="ISA305" s="39"/>
      <c r="ISB305" s="39"/>
      <c r="ISC305" s="39"/>
      <c r="ISD305" s="39"/>
      <c r="ISE305" s="39"/>
      <c r="ISF305" s="39"/>
      <c r="ISG305" s="39"/>
      <c r="ISH305" s="39"/>
      <c r="ISI305" s="39"/>
      <c r="ISJ305" s="39"/>
      <c r="ISK305" s="39"/>
      <c r="ISL305" s="39"/>
      <c r="ISM305" s="39"/>
      <c r="ISN305" s="39"/>
      <c r="ISO305" s="39"/>
      <c r="ISP305" s="39"/>
      <c r="ISQ305" s="39"/>
      <c r="ISR305" s="39"/>
      <c r="ISS305" s="39"/>
      <c r="IST305" s="39"/>
      <c r="ISU305" s="39"/>
      <c r="ISV305" s="39"/>
      <c r="ISW305" s="39"/>
      <c r="ISX305" s="39"/>
      <c r="ISY305" s="39"/>
      <c r="ISZ305" s="39"/>
      <c r="ITA305" s="39"/>
      <c r="ITB305" s="39"/>
      <c r="ITC305" s="39"/>
      <c r="ITD305" s="39"/>
      <c r="ITE305" s="39"/>
      <c r="ITF305" s="39"/>
      <c r="ITG305" s="39"/>
      <c r="ITH305" s="39"/>
      <c r="ITI305" s="39"/>
      <c r="ITJ305" s="39"/>
      <c r="ITK305" s="39"/>
      <c r="ITL305" s="39"/>
      <c r="ITM305" s="39"/>
      <c r="ITN305" s="39"/>
      <c r="ITO305" s="39"/>
      <c r="ITP305" s="39"/>
      <c r="ITQ305" s="39"/>
      <c r="ITR305" s="39"/>
      <c r="ITS305" s="39"/>
      <c r="ITT305" s="39"/>
      <c r="ITU305" s="39"/>
      <c r="ITV305" s="39"/>
      <c r="ITW305" s="39"/>
      <c r="ITX305" s="39"/>
      <c r="ITY305" s="39"/>
      <c r="ITZ305" s="39"/>
      <c r="IUA305" s="39"/>
      <c r="IUB305" s="39"/>
      <c r="IUC305" s="39"/>
      <c r="IUD305" s="39"/>
      <c r="IUE305" s="39"/>
      <c r="IUF305" s="39"/>
      <c r="IUG305" s="39"/>
      <c r="IUH305" s="39"/>
      <c r="IUI305" s="39"/>
      <c r="IUJ305" s="39"/>
      <c r="IUK305" s="39"/>
      <c r="IUL305" s="39"/>
      <c r="IUM305" s="39"/>
      <c r="IUN305" s="39"/>
      <c r="IUO305" s="39"/>
      <c r="IUP305" s="39"/>
      <c r="IUQ305" s="39"/>
      <c r="IUR305" s="39"/>
      <c r="IUS305" s="39"/>
      <c r="IUT305" s="39"/>
      <c r="IUU305" s="39"/>
      <c r="IUV305" s="39"/>
      <c r="IUW305" s="39"/>
      <c r="IUX305" s="39"/>
      <c r="IUY305" s="39"/>
      <c r="IUZ305" s="39"/>
      <c r="IVA305" s="39"/>
      <c r="IVB305" s="39"/>
      <c r="IVC305" s="39"/>
      <c r="IVD305" s="39"/>
      <c r="IVE305" s="39"/>
      <c r="IVF305" s="39"/>
      <c r="IVG305" s="39"/>
      <c r="IVH305" s="39"/>
      <c r="IVI305" s="39"/>
      <c r="IVJ305" s="39"/>
      <c r="IVK305" s="39"/>
      <c r="IVL305" s="39"/>
      <c r="IVM305" s="39"/>
      <c r="IVN305" s="39"/>
      <c r="IVO305" s="39"/>
      <c r="IVP305" s="39"/>
      <c r="IVQ305" s="39"/>
      <c r="IVR305" s="39"/>
      <c r="IVS305" s="39"/>
      <c r="IVT305" s="39"/>
      <c r="IVU305" s="39"/>
      <c r="IVV305" s="39"/>
      <c r="IVW305" s="39"/>
      <c r="IVX305" s="39"/>
      <c r="IVY305" s="39"/>
      <c r="IVZ305" s="39"/>
      <c r="IWA305" s="39"/>
      <c r="IWB305" s="39"/>
      <c r="IWC305" s="39"/>
      <c r="IWD305" s="39"/>
      <c r="IWE305" s="39"/>
      <c r="IWF305" s="39"/>
      <c r="IWG305" s="39"/>
      <c r="IWH305" s="39"/>
      <c r="IWI305" s="39"/>
      <c r="IWJ305" s="39"/>
      <c r="IWK305" s="39"/>
      <c r="IWL305" s="39"/>
      <c r="IWM305" s="39"/>
      <c r="IWN305" s="39"/>
      <c r="IWO305" s="39"/>
      <c r="IWP305" s="39"/>
      <c r="IWQ305" s="39"/>
      <c r="IWR305" s="39"/>
      <c r="IWS305" s="39"/>
      <c r="IWT305" s="39"/>
      <c r="IWU305" s="39"/>
      <c r="IWV305" s="39"/>
      <c r="IWW305" s="39"/>
      <c r="IWX305" s="39"/>
      <c r="IWY305" s="39"/>
      <c r="IWZ305" s="39"/>
      <c r="IXA305" s="39"/>
      <c r="IXB305" s="39"/>
      <c r="IXC305" s="39"/>
      <c r="IXD305" s="39"/>
      <c r="IXE305" s="39"/>
      <c r="IXF305" s="39"/>
      <c r="IXG305" s="39"/>
      <c r="IXH305" s="39"/>
      <c r="IXI305" s="39"/>
      <c r="IXJ305" s="39"/>
      <c r="IXK305" s="39"/>
      <c r="IXL305" s="39"/>
      <c r="IXM305" s="39"/>
      <c r="IXN305" s="39"/>
      <c r="IXO305" s="39"/>
      <c r="IXP305" s="39"/>
      <c r="IXQ305" s="39"/>
      <c r="IXR305" s="39"/>
      <c r="IXS305" s="39"/>
      <c r="IXT305" s="39"/>
      <c r="IXU305" s="39"/>
      <c r="IXV305" s="39"/>
      <c r="IXW305" s="39"/>
      <c r="IXX305" s="39"/>
      <c r="IXY305" s="39"/>
      <c r="IXZ305" s="39"/>
      <c r="IYA305" s="39"/>
      <c r="IYB305" s="39"/>
      <c r="IYC305" s="39"/>
      <c r="IYD305" s="39"/>
      <c r="IYE305" s="39"/>
      <c r="IYF305" s="39"/>
      <c r="IYG305" s="39"/>
      <c r="IYH305" s="39"/>
      <c r="IYI305" s="39"/>
      <c r="IYJ305" s="39"/>
      <c r="IYK305" s="39"/>
      <c r="IYL305" s="39"/>
      <c r="IYM305" s="39"/>
      <c r="IYN305" s="39"/>
      <c r="IYO305" s="39"/>
      <c r="IYP305" s="39"/>
      <c r="IYQ305" s="39"/>
      <c r="IYR305" s="39"/>
      <c r="IYS305" s="39"/>
      <c r="IYT305" s="39"/>
      <c r="IYU305" s="39"/>
      <c r="IYV305" s="39"/>
      <c r="IYW305" s="39"/>
      <c r="IYX305" s="39"/>
      <c r="IYY305" s="39"/>
      <c r="IYZ305" s="39"/>
      <c r="IZA305" s="39"/>
      <c r="IZB305" s="39"/>
      <c r="IZC305" s="39"/>
      <c r="IZD305" s="39"/>
      <c r="IZE305" s="39"/>
      <c r="IZF305" s="39"/>
      <c r="IZG305" s="39"/>
      <c r="IZH305" s="39"/>
      <c r="IZI305" s="39"/>
      <c r="IZJ305" s="39"/>
      <c r="IZK305" s="39"/>
      <c r="IZL305" s="39"/>
      <c r="IZM305" s="39"/>
      <c r="IZN305" s="39"/>
      <c r="IZO305" s="39"/>
      <c r="IZP305" s="39"/>
      <c r="IZQ305" s="39"/>
      <c r="IZR305" s="39"/>
      <c r="IZS305" s="39"/>
      <c r="IZT305" s="39"/>
      <c r="IZU305" s="39"/>
      <c r="IZV305" s="39"/>
      <c r="IZW305" s="39"/>
      <c r="IZX305" s="39"/>
      <c r="IZY305" s="39"/>
      <c r="IZZ305" s="39"/>
      <c r="JAA305" s="39"/>
      <c r="JAB305" s="39"/>
      <c r="JAC305" s="39"/>
      <c r="JAD305" s="39"/>
      <c r="JAE305" s="39"/>
      <c r="JAF305" s="39"/>
      <c r="JAG305" s="39"/>
      <c r="JAH305" s="39"/>
      <c r="JAI305" s="39"/>
      <c r="JAJ305" s="39"/>
      <c r="JAK305" s="39"/>
      <c r="JAL305" s="39"/>
      <c r="JAM305" s="39"/>
      <c r="JAN305" s="39"/>
      <c r="JAO305" s="39"/>
      <c r="JAP305" s="39"/>
      <c r="JAQ305" s="39"/>
      <c r="JAR305" s="39"/>
      <c r="JAS305" s="39"/>
      <c r="JAT305" s="39"/>
      <c r="JAU305" s="39"/>
      <c r="JAV305" s="39"/>
      <c r="JAW305" s="39"/>
      <c r="JAX305" s="39"/>
      <c r="JAY305" s="39"/>
      <c r="JAZ305" s="39"/>
      <c r="JBA305" s="39"/>
      <c r="JBB305" s="39"/>
      <c r="JBC305" s="39"/>
      <c r="JBD305" s="39"/>
      <c r="JBE305" s="39"/>
      <c r="JBF305" s="39"/>
      <c r="JBG305" s="39"/>
      <c r="JBH305" s="39"/>
      <c r="JBI305" s="39"/>
      <c r="JBJ305" s="39"/>
      <c r="JBK305" s="39"/>
      <c r="JBL305" s="39"/>
      <c r="JBM305" s="39"/>
      <c r="JBN305" s="39"/>
      <c r="JBO305" s="39"/>
      <c r="JBP305" s="39"/>
      <c r="JBQ305" s="39"/>
      <c r="JBR305" s="39"/>
      <c r="JBS305" s="39"/>
      <c r="JBT305" s="39"/>
      <c r="JBU305" s="39"/>
      <c r="JBV305" s="39"/>
      <c r="JBW305" s="39"/>
      <c r="JBX305" s="39"/>
      <c r="JBY305" s="39"/>
      <c r="JBZ305" s="39"/>
      <c r="JCA305" s="39"/>
      <c r="JCB305" s="39"/>
      <c r="JCC305" s="39"/>
      <c r="JCD305" s="39"/>
      <c r="JCE305" s="39"/>
      <c r="JCF305" s="39"/>
      <c r="JCG305" s="39"/>
      <c r="JCH305" s="39"/>
      <c r="JCI305" s="39"/>
      <c r="JCJ305" s="39"/>
      <c r="JCK305" s="39"/>
      <c r="JCL305" s="39"/>
      <c r="JCM305" s="39"/>
      <c r="JCN305" s="39"/>
      <c r="JCO305" s="39"/>
      <c r="JCP305" s="39"/>
      <c r="JCQ305" s="39"/>
      <c r="JCR305" s="39"/>
      <c r="JCS305" s="39"/>
      <c r="JCT305" s="39"/>
      <c r="JCU305" s="39"/>
      <c r="JCV305" s="39"/>
      <c r="JCW305" s="39"/>
      <c r="JCX305" s="39"/>
      <c r="JCY305" s="39"/>
      <c r="JCZ305" s="39"/>
      <c r="JDA305" s="39"/>
      <c r="JDB305" s="39"/>
      <c r="JDC305" s="39"/>
      <c r="JDD305" s="39"/>
      <c r="JDE305" s="39"/>
      <c r="JDF305" s="39"/>
      <c r="JDG305" s="39"/>
      <c r="JDH305" s="39"/>
      <c r="JDI305" s="39"/>
      <c r="JDJ305" s="39"/>
      <c r="JDK305" s="39"/>
      <c r="JDL305" s="39"/>
      <c r="JDM305" s="39"/>
      <c r="JDN305" s="39"/>
      <c r="JDO305" s="39"/>
      <c r="JDP305" s="39"/>
      <c r="JDQ305" s="39"/>
      <c r="JDR305" s="39"/>
      <c r="JDS305" s="39"/>
      <c r="JDT305" s="39"/>
      <c r="JDU305" s="39"/>
      <c r="JDV305" s="39"/>
      <c r="JDW305" s="39"/>
      <c r="JDX305" s="39"/>
      <c r="JDY305" s="39"/>
      <c r="JDZ305" s="39"/>
      <c r="JEA305" s="39"/>
      <c r="JEB305" s="39"/>
      <c r="JEC305" s="39"/>
      <c r="JED305" s="39"/>
      <c r="JEE305" s="39"/>
      <c r="JEF305" s="39"/>
      <c r="JEG305" s="39"/>
      <c r="JEH305" s="39"/>
      <c r="JEI305" s="39"/>
      <c r="JEJ305" s="39"/>
      <c r="JEK305" s="39"/>
      <c r="JEL305" s="39"/>
      <c r="JEM305" s="39"/>
      <c r="JEN305" s="39"/>
      <c r="JEO305" s="39"/>
      <c r="JEP305" s="39"/>
      <c r="JEQ305" s="39"/>
      <c r="JER305" s="39"/>
      <c r="JES305" s="39"/>
      <c r="JET305" s="39"/>
      <c r="JEU305" s="39"/>
      <c r="JEV305" s="39"/>
      <c r="JEW305" s="39"/>
      <c r="JEX305" s="39"/>
      <c r="JEY305" s="39"/>
      <c r="JEZ305" s="39"/>
      <c r="JFA305" s="39"/>
      <c r="JFB305" s="39"/>
      <c r="JFC305" s="39"/>
      <c r="JFD305" s="39"/>
      <c r="JFE305" s="39"/>
      <c r="JFF305" s="39"/>
      <c r="JFG305" s="39"/>
      <c r="JFH305" s="39"/>
      <c r="JFI305" s="39"/>
      <c r="JFJ305" s="39"/>
      <c r="JFK305" s="39"/>
      <c r="JFL305" s="39"/>
      <c r="JFM305" s="39"/>
      <c r="JFN305" s="39"/>
      <c r="JFO305" s="39"/>
      <c r="JFP305" s="39"/>
      <c r="JFQ305" s="39"/>
      <c r="JFR305" s="39"/>
      <c r="JFS305" s="39"/>
      <c r="JFT305" s="39"/>
      <c r="JFU305" s="39"/>
      <c r="JFV305" s="39"/>
      <c r="JFW305" s="39"/>
      <c r="JFX305" s="39"/>
      <c r="JFY305" s="39"/>
      <c r="JFZ305" s="39"/>
      <c r="JGA305" s="39"/>
      <c r="JGB305" s="39"/>
      <c r="JGC305" s="39"/>
      <c r="JGD305" s="39"/>
      <c r="JGE305" s="39"/>
      <c r="JGF305" s="39"/>
      <c r="JGG305" s="39"/>
      <c r="JGH305" s="39"/>
      <c r="JGI305" s="39"/>
      <c r="JGJ305" s="39"/>
      <c r="JGK305" s="39"/>
      <c r="JGL305" s="39"/>
      <c r="JGM305" s="39"/>
      <c r="JGN305" s="39"/>
      <c r="JGO305" s="39"/>
      <c r="JGP305" s="39"/>
      <c r="JGQ305" s="39"/>
      <c r="JGR305" s="39"/>
      <c r="JGS305" s="39"/>
      <c r="JGT305" s="39"/>
      <c r="JGU305" s="39"/>
      <c r="JGV305" s="39"/>
      <c r="JGW305" s="39"/>
      <c r="JGX305" s="39"/>
      <c r="JGY305" s="39"/>
      <c r="JGZ305" s="39"/>
      <c r="JHA305" s="39"/>
      <c r="JHB305" s="39"/>
      <c r="JHC305" s="39"/>
      <c r="JHD305" s="39"/>
      <c r="JHE305" s="39"/>
      <c r="JHF305" s="39"/>
      <c r="JHG305" s="39"/>
      <c r="JHH305" s="39"/>
      <c r="JHI305" s="39"/>
      <c r="JHJ305" s="39"/>
      <c r="JHK305" s="39"/>
      <c r="JHL305" s="39"/>
      <c r="JHM305" s="39"/>
      <c r="JHN305" s="39"/>
      <c r="JHO305" s="39"/>
      <c r="JHP305" s="39"/>
      <c r="JHQ305" s="39"/>
      <c r="JHR305" s="39"/>
      <c r="JHS305" s="39"/>
      <c r="JHT305" s="39"/>
      <c r="JHU305" s="39"/>
      <c r="JHV305" s="39"/>
      <c r="JHW305" s="39"/>
      <c r="JHX305" s="39"/>
      <c r="JHY305" s="39"/>
      <c r="JHZ305" s="39"/>
      <c r="JIA305" s="39"/>
      <c r="JIB305" s="39"/>
      <c r="JIC305" s="39"/>
      <c r="JID305" s="39"/>
      <c r="JIE305" s="39"/>
      <c r="JIF305" s="39"/>
      <c r="JIG305" s="39"/>
      <c r="JIH305" s="39"/>
      <c r="JII305" s="39"/>
      <c r="JIJ305" s="39"/>
      <c r="JIK305" s="39"/>
      <c r="JIL305" s="39"/>
      <c r="JIM305" s="39"/>
      <c r="JIN305" s="39"/>
      <c r="JIO305" s="39"/>
      <c r="JIP305" s="39"/>
      <c r="JIQ305" s="39"/>
      <c r="JIR305" s="39"/>
      <c r="JIS305" s="39"/>
      <c r="JIT305" s="39"/>
      <c r="JIU305" s="39"/>
      <c r="JIV305" s="39"/>
      <c r="JIW305" s="39"/>
      <c r="JIX305" s="39"/>
      <c r="JIY305" s="39"/>
      <c r="JIZ305" s="39"/>
      <c r="JJA305" s="39"/>
      <c r="JJB305" s="39"/>
      <c r="JJC305" s="39"/>
      <c r="JJD305" s="39"/>
      <c r="JJE305" s="39"/>
      <c r="JJF305" s="39"/>
      <c r="JJG305" s="39"/>
      <c r="JJH305" s="39"/>
      <c r="JJI305" s="39"/>
      <c r="JJJ305" s="39"/>
      <c r="JJK305" s="39"/>
      <c r="JJL305" s="39"/>
      <c r="JJM305" s="39"/>
      <c r="JJN305" s="39"/>
      <c r="JJO305" s="39"/>
      <c r="JJP305" s="39"/>
      <c r="JJQ305" s="39"/>
      <c r="JJR305" s="39"/>
      <c r="JJS305" s="39"/>
      <c r="JJT305" s="39"/>
      <c r="JJU305" s="39"/>
      <c r="JJV305" s="39"/>
      <c r="JJW305" s="39"/>
      <c r="JJX305" s="39"/>
      <c r="JJY305" s="39"/>
      <c r="JJZ305" s="39"/>
      <c r="JKA305" s="39"/>
      <c r="JKB305" s="39"/>
      <c r="JKC305" s="39"/>
      <c r="JKD305" s="39"/>
      <c r="JKE305" s="39"/>
      <c r="JKF305" s="39"/>
      <c r="JKG305" s="39"/>
      <c r="JKH305" s="39"/>
      <c r="JKI305" s="39"/>
      <c r="JKJ305" s="39"/>
      <c r="JKK305" s="39"/>
      <c r="JKL305" s="39"/>
      <c r="JKM305" s="39"/>
      <c r="JKN305" s="39"/>
      <c r="JKO305" s="39"/>
      <c r="JKP305" s="39"/>
      <c r="JKQ305" s="39"/>
      <c r="JKR305" s="39"/>
      <c r="JKS305" s="39"/>
      <c r="JKT305" s="39"/>
      <c r="JKU305" s="39"/>
      <c r="JKV305" s="39"/>
      <c r="JKW305" s="39"/>
      <c r="JKX305" s="39"/>
      <c r="JKY305" s="39"/>
      <c r="JKZ305" s="39"/>
      <c r="JLA305" s="39"/>
      <c r="JLB305" s="39"/>
      <c r="JLC305" s="39"/>
      <c r="JLD305" s="39"/>
      <c r="JLE305" s="39"/>
      <c r="JLF305" s="39"/>
      <c r="JLG305" s="39"/>
      <c r="JLH305" s="39"/>
      <c r="JLI305" s="39"/>
      <c r="JLJ305" s="39"/>
      <c r="JLK305" s="39"/>
      <c r="JLL305" s="39"/>
      <c r="JLM305" s="39"/>
      <c r="JLN305" s="39"/>
      <c r="JLO305" s="39"/>
      <c r="JLP305" s="39"/>
      <c r="JLQ305" s="39"/>
      <c r="JLR305" s="39"/>
      <c r="JLS305" s="39"/>
      <c r="JLT305" s="39"/>
      <c r="JLU305" s="39"/>
      <c r="JLV305" s="39"/>
      <c r="JLW305" s="39"/>
      <c r="JLX305" s="39"/>
      <c r="JLY305" s="39"/>
      <c r="JLZ305" s="39"/>
      <c r="JMA305" s="39"/>
      <c r="JMB305" s="39"/>
      <c r="JMC305" s="39"/>
      <c r="JMD305" s="39"/>
      <c r="JME305" s="39"/>
      <c r="JMF305" s="39"/>
      <c r="JMG305" s="39"/>
      <c r="JMH305" s="39"/>
      <c r="JMI305" s="39"/>
      <c r="JMJ305" s="39"/>
      <c r="JMK305" s="39"/>
      <c r="JML305" s="39"/>
      <c r="JMM305" s="39"/>
      <c r="JMN305" s="39"/>
      <c r="JMO305" s="39"/>
      <c r="JMP305" s="39"/>
      <c r="JMQ305" s="39"/>
      <c r="JMR305" s="39"/>
      <c r="JMS305" s="39"/>
      <c r="JMT305" s="39"/>
      <c r="JMU305" s="39"/>
      <c r="JMV305" s="39"/>
      <c r="JMW305" s="39"/>
      <c r="JMX305" s="39"/>
      <c r="JMY305" s="39"/>
      <c r="JMZ305" s="39"/>
      <c r="JNA305" s="39"/>
      <c r="JNB305" s="39"/>
      <c r="JNC305" s="39"/>
      <c r="JND305" s="39"/>
      <c r="JNE305" s="39"/>
      <c r="JNF305" s="39"/>
      <c r="JNG305" s="39"/>
      <c r="JNH305" s="39"/>
      <c r="JNI305" s="39"/>
      <c r="JNJ305" s="39"/>
      <c r="JNK305" s="39"/>
      <c r="JNL305" s="39"/>
      <c r="JNM305" s="39"/>
      <c r="JNN305" s="39"/>
      <c r="JNO305" s="39"/>
      <c r="JNP305" s="39"/>
      <c r="JNQ305" s="39"/>
      <c r="JNR305" s="39"/>
      <c r="JNS305" s="39"/>
      <c r="JNT305" s="39"/>
      <c r="JNU305" s="39"/>
      <c r="JNV305" s="39"/>
      <c r="JNW305" s="39"/>
      <c r="JNX305" s="39"/>
      <c r="JNY305" s="39"/>
      <c r="JNZ305" s="39"/>
      <c r="JOA305" s="39"/>
      <c r="JOB305" s="39"/>
      <c r="JOC305" s="39"/>
      <c r="JOD305" s="39"/>
      <c r="JOE305" s="39"/>
      <c r="JOF305" s="39"/>
      <c r="JOG305" s="39"/>
      <c r="JOH305" s="39"/>
      <c r="JOI305" s="39"/>
      <c r="JOJ305" s="39"/>
      <c r="JOK305" s="39"/>
      <c r="JOL305" s="39"/>
      <c r="JOM305" s="39"/>
      <c r="JON305" s="39"/>
      <c r="JOO305" s="39"/>
      <c r="JOP305" s="39"/>
      <c r="JOQ305" s="39"/>
      <c r="JOR305" s="39"/>
      <c r="JOS305" s="39"/>
      <c r="JOT305" s="39"/>
      <c r="JOU305" s="39"/>
      <c r="JOV305" s="39"/>
      <c r="JOW305" s="39"/>
      <c r="JOX305" s="39"/>
      <c r="JOY305" s="39"/>
      <c r="JOZ305" s="39"/>
      <c r="JPA305" s="39"/>
      <c r="JPB305" s="39"/>
      <c r="JPC305" s="39"/>
      <c r="JPD305" s="39"/>
      <c r="JPE305" s="39"/>
      <c r="JPF305" s="39"/>
      <c r="JPG305" s="39"/>
      <c r="JPH305" s="39"/>
      <c r="JPI305" s="39"/>
      <c r="JPJ305" s="39"/>
      <c r="JPK305" s="39"/>
      <c r="JPL305" s="39"/>
      <c r="JPM305" s="39"/>
      <c r="JPN305" s="39"/>
      <c r="JPO305" s="39"/>
      <c r="JPP305" s="39"/>
      <c r="JPQ305" s="39"/>
      <c r="JPR305" s="39"/>
      <c r="JPS305" s="39"/>
      <c r="JPT305" s="39"/>
      <c r="JPU305" s="39"/>
      <c r="JPV305" s="39"/>
      <c r="JPW305" s="39"/>
      <c r="JPX305" s="39"/>
      <c r="JPY305" s="39"/>
      <c r="JPZ305" s="39"/>
      <c r="JQA305" s="39"/>
      <c r="JQB305" s="39"/>
      <c r="JQC305" s="39"/>
      <c r="JQD305" s="39"/>
      <c r="JQE305" s="39"/>
      <c r="JQF305" s="39"/>
      <c r="JQG305" s="39"/>
      <c r="JQH305" s="39"/>
      <c r="JQI305" s="39"/>
      <c r="JQJ305" s="39"/>
      <c r="JQK305" s="39"/>
      <c r="JQL305" s="39"/>
      <c r="JQM305" s="39"/>
      <c r="JQN305" s="39"/>
      <c r="JQO305" s="39"/>
      <c r="JQP305" s="39"/>
      <c r="JQQ305" s="39"/>
      <c r="JQR305" s="39"/>
      <c r="JQS305" s="39"/>
      <c r="JQT305" s="39"/>
      <c r="JQU305" s="39"/>
      <c r="JQV305" s="39"/>
      <c r="JQW305" s="39"/>
      <c r="JQX305" s="39"/>
      <c r="JQY305" s="39"/>
      <c r="JQZ305" s="39"/>
      <c r="JRA305" s="39"/>
      <c r="JRB305" s="39"/>
      <c r="JRC305" s="39"/>
      <c r="JRD305" s="39"/>
      <c r="JRE305" s="39"/>
      <c r="JRF305" s="39"/>
      <c r="JRG305" s="39"/>
      <c r="JRH305" s="39"/>
      <c r="JRI305" s="39"/>
      <c r="JRJ305" s="39"/>
      <c r="JRK305" s="39"/>
      <c r="JRL305" s="39"/>
      <c r="JRM305" s="39"/>
      <c r="JRN305" s="39"/>
      <c r="JRO305" s="39"/>
      <c r="JRP305" s="39"/>
      <c r="JRQ305" s="39"/>
      <c r="JRR305" s="39"/>
      <c r="JRS305" s="39"/>
      <c r="JRT305" s="39"/>
      <c r="JRU305" s="39"/>
      <c r="JRV305" s="39"/>
      <c r="JRW305" s="39"/>
      <c r="JRX305" s="39"/>
      <c r="JRY305" s="39"/>
      <c r="JRZ305" s="39"/>
      <c r="JSA305" s="39"/>
      <c r="JSB305" s="39"/>
      <c r="JSC305" s="39"/>
      <c r="JSD305" s="39"/>
      <c r="JSE305" s="39"/>
      <c r="JSF305" s="39"/>
      <c r="JSG305" s="39"/>
      <c r="JSH305" s="39"/>
      <c r="JSI305" s="39"/>
      <c r="JSJ305" s="39"/>
      <c r="JSK305" s="39"/>
      <c r="JSL305" s="39"/>
      <c r="JSM305" s="39"/>
      <c r="JSN305" s="39"/>
      <c r="JSO305" s="39"/>
      <c r="JSP305" s="39"/>
      <c r="JSQ305" s="39"/>
      <c r="JSR305" s="39"/>
      <c r="JSS305" s="39"/>
      <c r="JST305" s="39"/>
      <c r="JSU305" s="39"/>
      <c r="JSV305" s="39"/>
      <c r="JSW305" s="39"/>
      <c r="JSX305" s="39"/>
      <c r="JSY305" s="39"/>
      <c r="JSZ305" s="39"/>
      <c r="JTA305" s="39"/>
      <c r="JTB305" s="39"/>
      <c r="JTC305" s="39"/>
      <c r="JTD305" s="39"/>
      <c r="JTE305" s="39"/>
      <c r="JTF305" s="39"/>
      <c r="JTG305" s="39"/>
      <c r="JTH305" s="39"/>
      <c r="JTI305" s="39"/>
      <c r="JTJ305" s="39"/>
      <c r="JTK305" s="39"/>
      <c r="JTL305" s="39"/>
      <c r="JTM305" s="39"/>
      <c r="JTN305" s="39"/>
      <c r="JTO305" s="39"/>
      <c r="JTP305" s="39"/>
      <c r="JTQ305" s="39"/>
      <c r="JTR305" s="39"/>
      <c r="JTS305" s="39"/>
      <c r="JTT305" s="39"/>
      <c r="JTU305" s="39"/>
      <c r="JTV305" s="39"/>
      <c r="JTW305" s="39"/>
      <c r="JTX305" s="39"/>
      <c r="JTY305" s="39"/>
      <c r="JTZ305" s="39"/>
      <c r="JUA305" s="39"/>
      <c r="JUB305" s="39"/>
      <c r="JUC305" s="39"/>
      <c r="JUD305" s="39"/>
      <c r="JUE305" s="39"/>
      <c r="JUF305" s="39"/>
      <c r="JUG305" s="39"/>
      <c r="JUH305" s="39"/>
      <c r="JUI305" s="39"/>
      <c r="JUJ305" s="39"/>
      <c r="JUK305" s="39"/>
      <c r="JUL305" s="39"/>
      <c r="JUM305" s="39"/>
      <c r="JUN305" s="39"/>
      <c r="JUO305" s="39"/>
      <c r="JUP305" s="39"/>
      <c r="JUQ305" s="39"/>
      <c r="JUR305" s="39"/>
      <c r="JUS305" s="39"/>
      <c r="JUT305" s="39"/>
      <c r="JUU305" s="39"/>
      <c r="JUV305" s="39"/>
      <c r="JUW305" s="39"/>
      <c r="JUX305" s="39"/>
      <c r="JUY305" s="39"/>
      <c r="JUZ305" s="39"/>
      <c r="JVA305" s="39"/>
      <c r="JVB305" s="39"/>
      <c r="JVC305" s="39"/>
      <c r="JVD305" s="39"/>
      <c r="JVE305" s="39"/>
      <c r="JVF305" s="39"/>
      <c r="JVG305" s="39"/>
      <c r="JVH305" s="39"/>
      <c r="JVI305" s="39"/>
      <c r="JVJ305" s="39"/>
      <c r="JVK305" s="39"/>
      <c r="JVL305" s="39"/>
      <c r="JVM305" s="39"/>
      <c r="JVN305" s="39"/>
      <c r="JVO305" s="39"/>
      <c r="JVP305" s="39"/>
      <c r="JVQ305" s="39"/>
      <c r="JVR305" s="39"/>
      <c r="JVS305" s="39"/>
      <c r="JVT305" s="39"/>
      <c r="JVU305" s="39"/>
      <c r="JVV305" s="39"/>
      <c r="JVW305" s="39"/>
      <c r="JVX305" s="39"/>
      <c r="JVY305" s="39"/>
      <c r="JVZ305" s="39"/>
      <c r="JWA305" s="39"/>
      <c r="JWB305" s="39"/>
      <c r="JWC305" s="39"/>
      <c r="JWD305" s="39"/>
      <c r="JWE305" s="39"/>
      <c r="JWF305" s="39"/>
      <c r="JWG305" s="39"/>
      <c r="JWH305" s="39"/>
      <c r="JWI305" s="39"/>
      <c r="JWJ305" s="39"/>
      <c r="JWK305" s="39"/>
      <c r="JWL305" s="39"/>
      <c r="JWM305" s="39"/>
      <c r="JWN305" s="39"/>
      <c r="JWO305" s="39"/>
      <c r="JWP305" s="39"/>
      <c r="JWQ305" s="39"/>
      <c r="JWR305" s="39"/>
      <c r="JWS305" s="39"/>
      <c r="JWT305" s="39"/>
      <c r="JWU305" s="39"/>
      <c r="JWV305" s="39"/>
      <c r="JWW305" s="39"/>
      <c r="JWX305" s="39"/>
      <c r="JWY305" s="39"/>
      <c r="JWZ305" s="39"/>
      <c r="JXA305" s="39"/>
      <c r="JXB305" s="39"/>
      <c r="JXC305" s="39"/>
      <c r="JXD305" s="39"/>
      <c r="JXE305" s="39"/>
      <c r="JXF305" s="39"/>
      <c r="JXG305" s="39"/>
      <c r="JXH305" s="39"/>
      <c r="JXI305" s="39"/>
      <c r="JXJ305" s="39"/>
      <c r="JXK305" s="39"/>
      <c r="JXL305" s="39"/>
      <c r="JXM305" s="39"/>
      <c r="JXN305" s="39"/>
      <c r="JXO305" s="39"/>
      <c r="JXP305" s="39"/>
      <c r="JXQ305" s="39"/>
      <c r="JXR305" s="39"/>
      <c r="JXS305" s="39"/>
      <c r="JXT305" s="39"/>
      <c r="JXU305" s="39"/>
      <c r="JXV305" s="39"/>
      <c r="JXW305" s="39"/>
      <c r="JXX305" s="39"/>
      <c r="JXY305" s="39"/>
      <c r="JXZ305" s="39"/>
      <c r="JYA305" s="39"/>
      <c r="JYB305" s="39"/>
      <c r="JYC305" s="39"/>
      <c r="JYD305" s="39"/>
      <c r="JYE305" s="39"/>
      <c r="JYF305" s="39"/>
      <c r="JYG305" s="39"/>
      <c r="JYH305" s="39"/>
      <c r="JYI305" s="39"/>
      <c r="JYJ305" s="39"/>
      <c r="JYK305" s="39"/>
      <c r="JYL305" s="39"/>
      <c r="JYM305" s="39"/>
      <c r="JYN305" s="39"/>
      <c r="JYO305" s="39"/>
      <c r="JYP305" s="39"/>
      <c r="JYQ305" s="39"/>
      <c r="JYR305" s="39"/>
      <c r="JYS305" s="39"/>
      <c r="JYT305" s="39"/>
      <c r="JYU305" s="39"/>
      <c r="JYV305" s="39"/>
      <c r="JYW305" s="39"/>
      <c r="JYX305" s="39"/>
      <c r="JYY305" s="39"/>
      <c r="JYZ305" s="39"/>
      <c r="JZA305" s="39"/>
      <c r="JZB305" s="39"/>
      <c r="JZC305" s="39"/>
      <c r="JZD305" s="39"/>
      <c r="JZE305" s="39"/>
      <c r="JZF305" s="39"/>
      <c r="JZG305" s="39"/>
      <c r="JZH305" s="39"/>
      <c r="JZI305" s="39"/>
      <c r="JZJ305" s="39"/>
      <c r="JZK305" s="39"/>
      <c r="JZL305" s="39"/>
      <c r="JZM305" s="39"/>
      <c r="JZN305" s="39"/>
      <c r="JZO305" s="39"/>
      <c r="JZP305" s="39"/>
      <c r="JZQ305" s="39"/>
      <c r="JZR305" s="39"/>
      <c r="JZS305" s="39"/>
      <c r="JZT305" s="39"/>
      <c r="JZU305" s="39"/>
      <c r="JZV305" s="39"/>
      <c r="JZW305" s="39"/>
      <c r="JZX305" s="39"/>
      <c r="JZY305" s="39"/>
      <c r="JZZ305" s="39"/>
      <c r="KAA305" s="39"/>
      <c r="KAB305" s="39"/>
      <c r="KAC305" s="39"/>
      <c r="KAD305" s="39"/>
      <c r="KAE305" s="39"/>
      <c r="KAF305" s="39"/>
      <c r="KAG305" s="39"/>
      <c r="KAH305" s="39"/>
      <c r="KAI305" s="39"/>
      <c r="KAJ305" s="39"/>
      <c r="KAK305" s="39"/>
      <c r="KAL305" s="39"/>
      <c r="KAM305" s="39"/>
      <c r="KAN305" s="39"/>
      <c r="KAO305" s="39"/>
      <c r="KAP305" s="39"/>
      <c r="KAQ305" s="39"/>
      <c r="KAR305" s="39"/>
      <c r="KAS305" s="39"/>
      <c r="KAT305" s="39"/>
      <c r="KAU305" s="39"/>
      <c r="KAV305" s="39"/>
      <c r="KAW305" s="39"/>
      <c r="KAX305" s="39"/>
      <c r="KAY305" s="39"/>
      <c r="KAZ305" s="39"/>
      <c r="KBA305" s="39"/>
      <c r="KBB305" s="39"/>
      <c r="KBC305" s="39"/>
      <c r="KBD305" s="39"/>
      <c r="KBE305" s="39"/>
      <c r="KBF305" s="39"/>
      <c r="KBG305" s="39"/>
      <c r="KBH305" s="39"/>
      <c r="KBI305" s="39"/>
      <c r="KBJ305" s="39"/>
      <c r="KBK305" s="39"/>
      <c r="KBL305" s="39"/>
      <c r="KBM305" s="39"/>
      <c r="KBN305" s="39"/>
      <c r="KBO305" s="39"/>
      <c r="KBP305" s="39"/>
      <c r="KBQ305" s="39"/>
      <c r="KBR305" s="39"/>
      <c r="KBS305" s="39"/>
      <c r="KBT305" s="39"/>
      <c r="KBU305" s="39"/>
      <c r="KBV305" s="39"/>
      <c r="KBW305" s="39"/>
      <c r="KBX305" s="39"/>
      <c r="KBY305" s="39"/>
      <c r="KBZ305" s="39"/>
      <c r="KCA305" s="39"/>
      <c r="KCB305" s="39"/>
      <c r="KCC305" s="39"/>
      <c r="KCD305" s="39"/>
      <c r="KCE305" s="39"/>
      <c r="KCF305" s="39"/>
      <c r="KCG305" s="39"/>
      <c r="KCH305" s="39"/>
      <c r="KCI305" s="39"/>
      <c r="KCJ305" s="39"/>
      <c r="KCK305" s="39"/>
      <c r="KCL305" s="39"/>
      <c r="KCM305" s="39"/>
      <c r="KCN305" s="39"/>
      <c r="KCO305" s="39"/>
      <c r="KCP305" s="39"/>
      <c r="KCQ305" s="39"/>
      <c r="KCR305" s="39"/>
      <c r="KCS305" s="39"/>
      <c r="KCT305" s="39"/>
      <c r="KCU305" s="39"/>
      <c r="KCV305" s="39"/>
      <c r="KCW305" s="39"/>
      <c r="KCX305" s="39"/>
      <c r="KCY305" s="39"/>
      <c r="KCZ305" s="39"/>
      <c r="KDA305" s="39"/>
      <c r="KDB305" s="39"/>
      <c r="KDC305" s="39"/>
      <c r="KDD305" s="39"/>
      <c r="KDE305" s="39"/>
      <c r="KDF305" s="39"/>
      <c r="KDG305" s="39"/>
      <c r="KDH305" s="39"/>
      <c r="KDI305" s="39"/>
      <c r="KDJ305" s="39"/>
      <c r="KDK305" s="39"/>
      <c r="KDL305" s="39"/>
      <c r="KDM305" s="39"/>
      <c r="KDN305" s="39"/>
      <c r="KDO305" s="39"/>
      <c r="KDP305" s="39"/>
      <c r="KDQ305" s="39"/>
      <c r="KDR305" s="39"/>
      <c r="KDS305" s="39"/>
      <c r="KDT305" s="39"/>
      <c r="KDU305" s="39"/>
      <c r="KDV305" s="39"/>
      <c r="KDW305" s="39"/>
      <c r="KDX305" s="39"/>
      <c r="KDY305" s="39"/>
      <c r="KDZ305" s="39"/>
      <c r="KEA305" s="39"/>
      <c r="KEB305" s="39"/>
      <c r="KEC305" s="39"/>
      <c r="KED305" s="39"/>
      <c r="KEE305" s="39"/>
      <c r="KEF305" s="39"/>
      <c r="KEG305" s="39"/>
      <c r="KEH305" s="39"/>
      <c r="KEI305" s="39"/>
      <c r="KEJ305" s="39"/>
      <c r="KEK305" s="39"/>
      <c r="KEL305" s="39"/>
      <c r="KEM305" s="39"/>
      <c r="KEN305" s="39"/>
      <c r="KEO305" s="39"/>
      <c r="KEP305" s="39"/>
      <c r="KEQ305" s="39"/>
      <c r="KER305" s="39"/>
      <c r="KES305" s="39"/>
      <c r="KET305" s="39"/>
      <c r="KEU305" s="39"/>
      <c r="KEV305" s="39"/>
      <c r="KEW305" s="39"/>
      <c r="KEX305" s="39"/>
      <c r="KEY305" s="39"/>
      <c r="KEZ305" s="39"/>
      <c r="KFA305" s="39"/>
      <c r="KFB305" s="39"/>
      <c r="KFC305" s="39"/>
      <c r="KFD305" s="39"/>
      <c r="KFE305" s="39"/>
      <c r="KFF305" s="39"/>
      <c r="KFG305" s="39"/>
      <c r="KFH305" s="39"/>
      <c r="KFI305" s="39"/>
      <c r="KFJ305" s="39"/>
      <c r="KFK305" s="39"/>
      <c r="KFL305" s="39"/>
      <c r="KFM305" s="39"/>
      <c r="KFN305" s="39"/>
      <c r="KFO305" s="39"/>
      <c r="KFP305" s="39"/>
      <c r="KFQ305" s="39"/>
      <c r="KFR305" s="39"/>
      <c r="KFS305" s="39"/>
      <c r="KFT305" s="39"/>
      <c r="KFU305" s="39"/>
      <c r="KFV305" s="39"/>
      <c r="KFW305" s="39"/>
      <c r="KFX305" s="39"/>
      <c r="KFY305" s="39"/>
      <c r="KFZ305" s="39"/>
      <c r="KGA305" s="39"/>
      <c r="KGB305" s="39"/>
      <c r="KGC305" s="39"/>
      <c r="KGD305" s="39"/>
      <c r="KGE305" s="39"/>
      <c r="KGF305" s="39"/>
      <c r="KGG305" s="39"/>
      <c r="KGH305" s="39"/>
      <c r="KGI305" s="39"/>
      <c r="KGJ305" s="39"/>
      <c r="KGK305" s="39"/>
      <c r="KGL305" s="39"/>
      <c r="KGM305" s="39"/>
      <c r="KGN305" s="39"/>
      <c r="KGO305" s="39"/>
      <c r="KGP305" s="39"/>
      <c r="KGQ305" s="39"/>
      <c r="KGR305" s="39"/>
      <c r="KGS305" s="39"/>
      <c r="KGT305" s="39"/>
      <c r="KGU305" s="39"/>
      <c r="KGV305" s="39"/>
      <c r="KGW305" s="39"/>
      <c r="KGX305" s="39"/>
      <c r="KGY305" s="39"/>
      <c r="KGZ305" s="39"/>
      <c r="KHA305" s="39"/>
      <c r="KHB305" s="39"/>
      <c r="KHC305" s="39"/>
      <c r="KHD305" s="39"/>
      <c r="KHE305" s="39"/>
      <c r="KHF305" s="39"/>
      <c r="KHG305" s="39"/>
      <c r="KHH305" s="39"/>
      <c r="KHI305" s="39"/>
      <c r="KHJ305" s="39"/>
      <c r="KHK305" s="39"/>
      <c r="KHL305" s="39"/>
      <c r="KHM305" s="39"/>
      <c r="KHN305" s="39"/>
      <c r="KHO305" s="39"/>
      <c r="KHP305" s="39"/>
      <c r="KHQ305" s="39"/>
      <c r="KHR305" s="39"/>
      <c r="KHS305" s="39"/>
      <c r="KHT305" s="39"/>
      <c r="KHU305" s="39"/>
      <c r="KHV305" s="39"/>
      <c r="KHW305" s="39"/>
      <c r="KHX305" s="39"/>
      <c r="KHY305" s="39"/>
      <c r="KHZ305" s="39"/>
      <c r="KIA305" s="39"/>
      <c r="KIB305" s="39"/>
      <c r="KIC305" s="39"/>
      <c r="KID305" s="39"/>
      <c r="KIE305" s="39"/>
      <c r="KIF305" s="39"/>
      <c r="KIG305" s="39"/>
      <c r="KIH305" s="39"/>
      <c r="KII305" s="39"/>
      <c r="KIJ305" s="39"/>
      <c r="KIK305" s="39"/>
      <c r="KIL305" s="39"/>
      <c r="KIM305" s="39"/>
      <c r="KIN305" s="39"/>
      <c r="KIO305" s="39"/>
      <c r="KIP305" s="39"/>
      <c r="KIQ305" s="39"/>
      <c r="KIR305" s="39"/>
      <c r="KIS305" s="39"/>
      <c r="KIT305" s="39"/>
      <c r="KIU305" s="39"/>
      <c r="KIV305" s="39"/>
      <c r="KIW305" s="39"/>
      <c r="KIX305" s="39"/>
      <c r="KIY305" s="39"/>
      <c r="KIZ305" s="39"/>
      <c r="KJA305" s="39"/>
      <c r="KJB305" s="39"/>
      <c r="KJC305" s="39"/>
      <c r="KJD305" s="39"/>
      <c r="KJE305" s="39"/>
      <c r="KJF305" s="39"/>
      <c r="KJG305" s="39"/>
      <c r="KJH305" s="39"/>
      <c r="KJI305" s="39"/>
      <c r="KJJ305" s="39"/>
      <c r="KJK305" s="39"/>
      <c r="KJL305" s="39"/>
      <c r="KJM305" s="39"/>
      <c r="KJN305" s="39"/>
      <c r="KJO305" s="39"/>
      <c r="KJP305" s="39"/>
      <c r="KJQ305" s="39"/>
      <c r="KJR305" s="39"/>
      <c r="KJS305" s="39"/>
      <c r="KJT305" s="39"/>
      <c r="KJU305" s="39"/>
      <c r="KJV305" s="39"/>
      <c r="KJW305" s="39"/>
      <c r="KJX305" s="39"/>
      <c r="KJY305" s="39"/>
      <c r="KJZ305" s="39"/>
      <c r="KKA305" s="39"/>
      <c r="KKB305" s="39"/>
      <c r="KKC305" s="39"/>
      <c r="KKD305" s="39"/>
      <c r="KKE305" s="39"/>
      <c r="KKF305" s="39"/>
      <c r="KKG305" s="39"/>
      <c r="KKH305" s="39"/>
      <c r="KKI305" s="39"/>
      <c r="KKJ305" s="39"/>
      <c r="KKK305" s="39"/>
      <c r="KKL305" s="39"/>
      <c r="KKM305" s="39"/>
      <c r="KKN305" s="39"/>
      <c r="KKO305" s="39"/>
      <c r="KKP305" s="39"/>
      <c r="KKQ305" s="39"/>
      <c r="KKR305" s="39"/>
      <c r="KKS305" s="39"/>
      <c r="KKT305" s="39"/>
      <c r="KKU305" s="39"/>
      <c r="KKV305" s="39"/>
      <c r="KKW305" s="39"/>
      <c r="KKX305" s="39"/>
      <c r="KKY305" s="39"/>
      <c r="KKZ305" s="39"/>
      <c r="KLA305" s="39"/>
      <c r="KLB305" s="39"/>
      <c r="KLC305" s="39"/>
      <c r="KLD305" s="39"/>
      <c r="KLE305" s="39"/>
      <c r="KLF305" s="39"/>
      <c r="KLG305" s="39"/>
      <c r="KLH305" s="39"/>
      <c r="KLI305" s="39"/>
      <c r="KLJ305" s="39"/>
      <c r="KLK305" s="39"/>
      <c r="KLL305" s="39"/>
      <c r="KLM305" s="39"/>
      <c r="KLN305" s="39"/>
      <c r="KLO305" s="39"/>
      <c r="KLP305" s="39"/>
      <c r="KLQ305" s="39"/>
      <c r="KLR305" s="39"/>
      <c r="KLS305" s="39"/>
      <c r="KLT305" s="39"/>
      <c r="KLU305" s="39"/>
      <c r="KLV305" s="39"/>
      <c r="KLW305" s="39"/>
      <c r="KLX305" s="39"/>
      <c r="KLY305" s="39"/>
      <c r="KLZ305" s="39"/>
      <c r="KMA305" s="39"/>
      <c r="KMB305" s="39"/>
      <c r="KMC305" s="39"/>
      <c r="KMD305" s="39"/>
      <c r="KME305" s="39"/>
      <c r="KMF305" s="39"/>
      <c r="KMG305" s="39"/>
      <c r="KMH305" s="39"/>
      <c r="KMI305" s="39"/>
      <c r="KMJ305" s="39"/>
      <c r="KMK305" s="39"/>
      <c r="KML305" s="39"/>
      <c r="KMM305" s="39"/>
      <c r="KMN305" s="39"/>
      <c r="KMO305" s="39"/>
      <c r="KMP305" s="39"/>
      <c r="KMQ305" s="39"/>
      <c r="KMR305" s="39"/>
      <c r="KMS305" s="39"/>
      <c r="KMT305" s="39"/>
      <c r="KMU305" s="39"/>
      <c r="KMV305" s="39"/>
      <c r="KMW305" s="39"/>
      <c r="KMX305" s="39"/>
      <c r="KMY305" s="39"/>
      <c r="KMZ305" s="39"/>
      <c r="KNA305" s="39"/>
      <c r="KNB305" s="39"/>
      <c r="KNC305" s="39"/>
      <c r="KND305" s="39"/>
      <c r="KNE305" s="39"/>
      <c r="KNF305" s="39"/>
      <c r="KNG305" s="39"/>
      <c r="KNH305" s="39"/>
      <c r="KNI305" s="39"/>
      <c r="KNJ305" s="39"/>
      <c r="KNK305" s="39"/>
      <c r="KNL305" s="39"/>
      <c r="KNM305" s="39"/>
      <c r="KNN305" s="39"/>
      <c r="KNO305" s="39"/>
      <c r="KNP305" s="39"/>
      <c r="KNQ305" s="39"/>
      <c r="KNR305" s="39"/>
      <c r="KNS305" s="39"/>
      <c r="KNT305" s="39"/>
      <c r="KNU305" s="39"/>
      <c r="KNV305" s="39"/>
      <c r="KNW305" s="39"/>
      <c r="KNX305" s="39"/>
      <c r="KNY305" s="39"/>
      <c r="KNZ305" s="39"/>
      <c r="KOA305" s="39"/>
      <c r="KOB305" s="39"/>
      <c r="KOC305" s="39"/>
      <c r="KOD305" s="39"/>
      <c r="KOE305" s="39"/>
      <c r="KOF305" s="39"/>
      <c r="KOG305" s="39"/>
      <c r="KOH305" s="39"/>
      <c r="KOI305" s="39"/>
      <c r="KOJ305" s="39"/>
      <c r="KOK305" s="39"/>
      <c r="KOL305" s="39"/>
      <c r="KOM305" s="39"/>
      <c r="KON305" s="39"/>
      <c r="KOO305" s="39"/>
      <c r="KOP305" s="39"/>
      <c r="KOQ305" s="39"/>
      <c r="KOR305" s="39"/>
      <c r="KOS305" s="39"/>
      <c r="KOT305" s="39"/>
      <c r="KOU305" s="39"/>
      <c r="KOV305" s="39"/>
      <c r="KOW305" s="39"/>
      <c r="KOX305" s="39"/>
      <c r="KOY305" s="39"/>
      <c r="KOZ305" s="39"/>
      <c r="KPA305" s="39"/>
      <c r="KPB305" s="39"/>
      <c r="KPC305" s="39"/>
      <c r="KPD305" s="39"/>
      <c r="KPE305" s="39"/>
      <c r="KPF305" s="39"/>
      <c r="KPG305" s="39"/>
      <c r="KPH305" s="39"/>
      <c r="KPI305" s="39"/>
      <c r="KPJ305" s="39"/>
      <c r="KPK305" s="39"/>
      <c r="KPL305" s="39"/>
      <c r="KPM305" s="39"/>
      <c r="KPN305" s="39"/>
      <c r="KPO305" s="39"/>
      <c r="KPP305" s="39"/>
      <c r="KPQ305" s="39"/>
      <c r="KPR305" s="39"/>
      <c r="KPS305" s="39"/>
      <c r="KPT305" s="39"/>
      <c r="KPU305" s="39"/>
      <c r="KPV305" s="39"/>
      <c r="KPW305" s="39"/>
      <c r="KPX305" s="39"/>
      <c r="KPY305" s="39"/>
      <c r="KPZ305" s="39"/>
      <c r="KQA305" s="39"/>
      <c r="KQB305" s="39"/>
      <c r="KQC305" s="39"/>
      <c r="KQD305" s="39"/>
      <c r="KQE305" s="39"/>
      <c r="KQF305" s="39"/>
      <c r="KQG305" s="39"/>
      <c r="KQH305" s="39"/>
      <c r="KQI305" s="39"/>
      <c r="KQJ305" s="39"/>
      <c r="KQK305" s="39"/>
      <c r="KQL305" s="39"/>
      <c r="KQM305" s="39"/>
      <c r="KQN305" s="39"/>
      <c r="KQO305" s="39"/>
      <c r="KQP305" s="39"/>
      <c r="KQQ305" s="39"/>
      <c r="KQR305" s="39"/>
      <c r="KQS305" s="39"/>
      <c r="KQT305" s="39"/>
      <c r="KQU305" s="39"/>
      <c r="KQV305" s="39"/>
      <c r="KQW305" s="39"/>
      <c r="KQX305" s="39"/>
      <c r="KQY305" s="39"/>
      <c r="KQZ305" s="39"/>
      <c r="KRA305" s="39"/>
      <c r="KRB305" s="39"/>
      <c r="KRC305" s="39"/>
      <c r="KRD305" s="39"/>
      <c r="KRE305" s="39"/>
      <c r="KRF305" s="39"/>
      <c r="KRG305" s="39"/>
      <c r="KRH305" s="39"/>
      <c r="KRI305" s="39"/>
      <c r="KRJ305" s="39"/>
      <c r="KRK305" s="39"/>
      <c r="KRL305" s="39"/>
      <c r="KRM305" s="39"/>
      <c r="KRN305" s="39"/>
      <c r="KRO305" s="39"/>
      <c r="KRP305" s="39"/>
      <c r="KRQ305" s="39"/>
      <c r="KRR305" s="39"/>
      <c r="KRS305" s="39"/>
      <c r="KRT305" s="39"/>
      <c r="KRU305" s="39"/>
      <c r="KRV305" s="39"/>
      <c r="KRW305" s="39"/>
      <c r="KRX305" s="39"/>
      <c r="KRY305" s="39"/>
      <c r="KRZ305" s="39"/>
      <c r="KSA305" s="39"/>
      <c r="KSB305" s="39"/>
      <c r="KSC305" s="39"/>
      <c r="KSD305" s="39"/>
      <c r="KSE305" s="39"/>
      <c r="KSF305" s="39"/>
      <c r="KSG305" s="39"/>
      <c r="KSH305" s="39"/>
      <c r="KSI305" s="39"/>
      <c r="KSJ305" s="39"/>
      <c r="KSK305" s="39"/>
      <c r="KSL305" s="39"/>
      <c r="KSM305" s="39"/>
      <c r="KSN305" s="39"/>
      <c r="KSO305" s="39"/>
      <c r="KSP305" s="39"/>
      <c r="KSQ305" s="39"/>
      <c r="KSR305" s="39"/>
      <c r="KSS305" s="39"/>
      <c r="KST305" s="39"/>
      <c r="KSU305" s="39"/>
      <c r="KSV305" s="39"/>
      <c r="KSW305" s="39"/>
      <c r="KSX305" s="39"/>
      <c r="KSY305" s="39"/>
      <c r="KSZ305" s="39"/>
      <c r="KTA305" s="39"/>
      <c r="KTB305" s="39"/>
      <c r="KTC305" s="39"/>
      <c r="KTD305" s="39"/>
      <c r="KTE305" s="39"/>
      <c r="KTF305" s="39"/>
      <c r="KTG305" s="39"/>
      <c r="KTH305" s="39"/>
      <c r="KTI305" s="39"/>
      <c r="KTJ305" s="39"/>
      <c r="KTK305" s="39"/>
      <c r="KTL305" s="39"/>
      <c r="KTM305" s="39"/>
      <c r="KTN305" s="39"/>
      <c r="KTO305" s="39"/>
      <c r="KTP305" s="39"/>
      <c r="KTQ305" s="39"/>
      <c r="KTR305" s="39"/>
      <c r="KTS305" s="39"/>
      <c r="KTT305" s="39"/>
      <c r="KTU305" s="39"/>
      <c r="KTV305" s="39"/>
      <c r="KTW305" s="39"/>
      <c r="KTX305" s="39"/>
      <c r="KTY305" s="39"/>
      <c r="KTZ305" s="39"/>
      <c r="KUA305" s="39"/>
      <c r="KUB305" s="39"/>
      <c r="KUC305" s="39"/>
      <c r="KUD305" s="39"/>
      <c r="KUE305" s="39"/>
      <c r="KUF305" s="39"/>
      <c r="KUG305" s="39"/>
      <c r="KUH305" s="39"/>
      <c r="KUI305" s="39"/>
      <c r="KUJ305" s="39"/>
      <c r="KUK305" s="39"/>
      <c r="KUL305" s="39"/>
      <c r="KUM305" s="39"/>
      <c r="KUN305" s="39"/>
      <c r="KUO305" s="39"/>
      <c r="KUP305" s="39"/>
      <c r="KUQ305" s="39"/>
      <c r="KUR305" s="39"/>
      <c r="KUS305" s="39"/>
      <c r="KUT305" s="39"/>
      <c r="KUU305" s="39"/>
      <c r="KUV305" s="39"/>
      <c r="KUW305" s="39"/>
      <c r="KUX305" s="39"/>
      <c r="KUY305" s="39"/>
      <c r="KUZ305" s="39"/>
      <c r="KVA305" s="39"/>
      <c r="KVB305" s="39"/>
      <c r="KVC305" s="39"/>
      <c r="KVD305" s="39"/>
      <c r="KVE305" s="39"/>
      <c r="KVF305" s="39"/>
      <c r="KVG305" s="39"/>
      <c r="KVH305" s="39"/>
      <c r="KVI305" s="39"/>
      <c r="KVJ305" s="39"/>
      <c r="KVK305" s="39"/>
      <c r="KVL305" s="39"/>
      <c r="KVM305" s="39"/>
      <c r="KVN305" s="39"/>
      <c r="KVO305" s="39"/>
      <c r="KVP305" s="39"/>
      <c r="KVQ305" s="39"/>
      <c r="KVR305" s="39"/>
      <c r="KVS305" s="39"/>
      <c r="KVT305" s="39"/>
      <c r="KVU305" s="39"/>
      <c r="KVV305" s="39"/>
      <c r="KVW305" s="39"/>
      <c r="KVX305" s="39"/>
      <c r="KVY305" s="39"/>
      <c r="KVZ305" s="39"/>
      <c r="KWA305" s="39"/>
      <c r="KWB305" s="39"/>
      <c r="KWC305" s="39"/>
      <c r="KWD305" s="39"/>
      <c r="KWE305" s="39"/>
      <c r="KWF305" s="39"/>
      <c r="KWG305" s="39"/>
      <c r="KWH305" s="39"/>
      <c r="KWI305" s="39"/>
      <c r="KWJ305" s="39"/>
      <c r="KWK305" s="39"/>
      <c r="KWL305" s="39"/>
      <c r="KWM305" s="39"/>
      <c r="KWN305" s="39"/>
      <c r="KWO305" s="39"/>
      <c r="KWP305" s="39"/>
      <c r="KWQ305" s="39"/>
      <c r="KWR305" s="39"/>
      <c r="KWS305" s="39"/>
      <c r="KWT305" s="39"/>
      <c r="KWU305" s="39"/>
      <c r="KWV305" s="39"/>
      <c r="KWW305" s="39"/>
      <c r="KWX305" s="39"/>
      <c r="KWY305" s="39"/>
      <c r="KWZ305" s="39"/>
      <c r="KXA305" s="39"/>
      <c r="KXB305" s="39"/>
      <c r="KXC305" s="39"/>
      <c r="KXD305" s="39"/>
      <c r="KXE305" s="39"/>
      <c r="KXF305" s="39"/>
      <c r="KXG305" s="39"/>
      <c r="KXH305" s="39"/>
      <c r="KXI305" s="39"/>
      <c r="KXJ305" s="39"/>
      <c r="KXK305" s="39"/>
      <c r="KXL305" s="39"/>
      <c r="KXM305" s="39"/>
      <c r="KXN305" s="39"/>
      <c r="KXO305" s="39"/>
      <c r="KXP305" s="39"/>
      <c r="KXQ305" s="39"/>
      <c r="KXR305" s="39"/>
      <c r="KXS305" s="39"/>
      <c r="KXT305" s="39"/>
      <c r="KXU305" s="39"/>
      <c r="KXV305" s="39"/>
      <c r="KXW305" s="39"/>
      <c r="KXX305" s="39"/>
      <c r="KXY305" s="39"/>
      <c r="KXZ305" s="39"/>
      <c r="KYA305" s="39"/>
      <c r="KYB305" s="39"/>
      <c r="KYC305" s="39"/>
      <c r="KYD305" s="39"/>
      <c r="KYE305" s="39"/>
      <c r="KYF305" s="39"/>
      <c r="KYG305" s="39"/>
      <c r="KYH305" s="39"/>
      <c r="KYI305" s="39"/>
      <c r="KYJ305" s="39"/>
      <c r="KYK305" s="39"/>
      <c r="KYL305" s="39"/>
      <c r="KYM305" s="39"/>
      <c r="KYN305" s="39"/>
      <c r="KYO305" s="39"/>
      <c r="KYP305" s="39"/>
      <c r="KYQ305" s="39"/>
      <c r="KYR305" s="39"/>
      <c r="KYS305" s="39"/>
      <c r="KYT305" s="39"/>
      <c r="KYU305" s="39"/>
      <c r="KYV305" s="39"/>
      <c r="KYW305" s="39"/>
      <c r="KYX305" s="39"/>
      <c r="KYY305" s="39"/>
      <c r="KYZ305" s="39"/>
      <c r="KZA305" s="39"/>
      <c r="KZB305" s="39"/>
      <c r="KZC305" s="39"/>
      <c r="KZD305" s="39"/>
      <c r="KZE305" s="39"/>
      <c r="KZF305" s="39"/>
      <c r="KZG305" s="39"/>
      <c r="KZH305" s="39"/>
      <c r="KZI305" s="39"/>
      <c r="KZJ305" s="39"/>
      <c r="KZK305" s="39"/>
      <c r="KZL305" s="39"/>
      <c r="KZM305" s="39"/>
      <c r="KZN305" s="39"/>
      <c r="KZO305" s="39"/>
      <c r="KZP305" s="39"/>
      <c r="KZQ305" s="39"/>
      <c r="KZR305" s="39"/>
      <c r="KZS305" s="39"/>
      <c r="KZT305" s="39"/>
      <c r="KZU305" s="39"/>
      <c r="KZV305" s="39"/>
      <c r="KZW305" s="39"/>
      <c r="KZX305" s="39"/>
      <c r="KZY305" s="39"/>
      <c r="KZZ305" s="39"/>
      <c r="LAA305" s="39"/>
      <c r="LAB305" s="39"/>
      <c r="LAC305" s="39"/>
      <c r="LAD305" s="39"/>
      <c r="LAE305" s="39"/>
      <c r="LAF305" s="39"/>
      <c r="LAG305" s="39"/>
      <c r="LAH305" s="39"/>
      <c r="LAI305" s="39"/>
      <c r="LAJ305" s="39"/>
      <c r="LAK305" s="39"/>
      <c r="LAL305" s="39"/>
      <c r="LAM305" s="39"/>
      <c r="LAN305" s="39"/>
      <c r="LAO305" s="39"/>
      <c r="LAP305" s="39"/>
      <c r="LAQ305" s="39"/>
      <c r="LAR305" s="39"/>
      <c r="LAS305" s="39"/>
      <c r="LAT305" s="39"/>
      <c r="LAU305" s="39"/>
      <c r="LAV305" s="39"/>
      <c r="LAW305" s="39"/>
      <c r="LAX305" s="39"/>
      <c r="LAY305" s="39"/>
      <c r="LAZ305" s="39"/>
      <c r="LBA305" s="39"/>
      <c r="LBB305" s="39"/>
      <c r="LBC305" s="39"/>
      <c r="LBD305" s="39"/>
      <c r="LBE305" s="39"/>
      <c r="LBF305" s="39"/>
      <c r="LBG305" s="39"/>
      <c r="LBH305" s="39"/>
      <c r="LBI305" s="39"/>
      <c r="LBJ305" s="39"/>
      <c r="LBK305" s="39"/>
      <c r="LBL305" s="39"/>
      <c r="LBM305" s="39"/>
      <c r="LBN305" s="39"/>
      <c r="LBO305" s="39"/>
      <c r="LBP305" s="39"/>
      <c r="LBQ305" s="39"/>
      <c r="LBR305" s="39"/>
      <c r="LBS305" s="39"/>
      <c r="LBT305" s="39"/>
      <c r="LBU305" s="39"/>
      <c r="LBV305" s="39"/>
      <c r="LBW305" s="39"/>
      <c r="LBX305" s="39"/>
      <c r="LBY305" s="39"/>
      <c r="LBZ305" s="39"/>
      <c r="LCA305" s="39"/>
      <c r="LCB305" s="39"/>
      <c r="LCC305" s="39"/>
      <c r="LCD305" s="39"/>
      <c r="LCE305" s="39"/>
      <c r="LCF305" s="39"/>
      <c r="LCG305" s="39"/>
      <c r="LCH305" s="39"/>
      <c r="LCI305" s="39"/>
      <c r="LCJ305" s="39"/>
      <c r="LCK305" s="39"/>
      <c r="LCL305" s="39"/>
      <c r="LCM305" s="39"/>
      <c r="LCN305" s="39"/>
      <c r="LCO305" s="39"/>
      <c r="LCP305" s="39"/>
      <c r="LCQ305" s="39"/>
      <c r="LCR305" s="39"/>
      <c r="LCS305" s="39"/>
      <c r="LCT305" s="39"/>
      <c r="LCU305" s="39"/>
      <c r="LCV305" s="39"/>
      <c r="LCW305" s="39"/>
      <c r="LCX305" s="39"/>
      <c r="LCY305" s="39"/>
      <c r="LCZ305" s="39"/>
      <c r="LDA305" s="39"/>
      <c r="LDB305" s="39"/>
      <c r="LDC305" s="39"/>
      <c r="LDD305" s="39"/>
      <c r="LDE305" s="39"/>
      <c r="LDF305" s="39"/>
      <c r="LDG305" s="39"/>
      <c r="LDH305" s="39"/>
      <c r="LDI305" s="39"/>
      <c r="LDJ305" s="39"/>
      <c r="LDK305" s="39"/>
      <c r="LDL305" s="39"/>
      <c r="LDM305" s="39"/>
      <c r="LDN305" s="39"/>
      <c r="LDO305" s="39"/>
      <c r="LDP305" s="39"/>
      <c r="LDQ305" s="39"/>
      <c r="LDR305" s="39"/>
      <c r="LDS305" s="39"/>
      <c r="LDT305" s="39"/>
      <c r="LDU305" s="39"/>
      <c r="LDV305" s="39"/>
      <c r="LDW305" s="39"/>
      <c r="LDX305" s="39"/>
      <c r="LDY305" s="39"/>
      <c r="LDZ305" s="39"/>
      <c r="LEA305" s="39"/>
      <c r="LEB305" s="39"/>
      <c r="LEC305" s="39"/>
      <c r="LED305" s="39"/>
      <c r="LEE305" s="39"/>
      <c r="LEF305" s="39"/>
      <c r="LEG305" s="39"/>
      <c r="LEH305" s="39"/>
      <c r="LEI305" s="39"/>
      <c r="LEJ305" s="39"/>
      <c r="LEK305" s="39"/>
      <c r="LEL305" s="39"/>
      <c r="LEM305" s="39"/>
      <c r="LEN305" s="39"/>
      <c r="LEO305" s="39"/>
      <c r="LEP305" s="39"/>
      <c r="LEQ305" s="39"/>
      <c r="LER305" s="39"/>
      <c r="LES305" s="39"/>
      <c r="LET305" s="39"/>
      <c r="LEU305" s="39"/>
      <c r="LEV305" s="39"/>
      <c r="LEW305" s="39"/>
      <c r="LEX305" s="39"/>
      <c r="LEY305" s="39"/>
      <c r="LEZ305" s="39"/>
      <c r="LFA305" s="39"/>
      <c r="LFB305" s="39"/>
      <c r="LFC305" s="39"/>
      <c r="LFD305" s="39"/>
      <c r="LFE305" s="39"/>
      <c r="LFF305" s="39"/>
      <c r="LFG305" s="39"/>
      <c r="LFH305" s="39"/>
      <c r="LFI305" s="39"/>
      <c r="LFJ305" s="39"/>
      <c r="LFK305" s="39"/>
      <c r="LFL305" s="39"/>
      <c r="LFM305" s="39"/>
      <c r="LFN305" s="39"/>
      <c r="LFO305" s="39"/>
      <c r="LFP305" s="39"/>
      <c r="LFQ305" s="39"/>
      <c r="LFR305" s="39"/>
      <c r="LFS305" s="39"/>
      <c r="LFT305" s="39"/>
      <c r="LFU305" s="39"/>
      <c r="LFV305" s="39"/>
      <c r="LFW305" s="39"/>
      <c r="LFX305" s="39"/>
      <c r="LFY305" s="39"/>
      <c r="LFZ305" s="39"/>
      <c r="LGA305" s="39"/>
      <c r="LGB305" s="39"/>
      <c r="LGC305" s="39"/>
      <c r="LGD305" s="39"/>
      <c r="LGE305" s="39"/>
      <c r="LGF305" s="39"/>
      <c r="LGG305" s="39"/>
      <c r="LGH305" s="39"/>
      <c r="LGI305" s="39"/>
      <c r="LGJ305" s="39"/>
      <c r="LGK305" s="39"/>
      <c r="LGL305" s="39"/>
      <c r="LGM305" s="39"/>
      <c r="LGN305" s="39"/>
      <c r="LGO305" s="39"/>
      <c r="LGP305" s="39"/>
      <c r="LGQ305" s="39"/>
      <c r="LGR305" s="39"/>
      <c r="LGS305" s="39"/>
      <c r="LGT305" s="39"/>
      <c r="LGU305" s="39"/>
      <c r="LGV305" s="39"/>
      <c r="LGW305" s="39"/>
      <c r="LGX305" s="39"/>
      <c r="LGY305" s="39"/>
      <c r="LGZ305" s="39"/>
      <c r="LHA305" s="39"/>
      <c r="LHB305" s="39"/>
      <c r="LHC305" s="39"/>
      <c r="LHD305" s="39"/>
      <c r="LHE305" s="39"/>
      <c r="LHF305" s="39"/>
      <c r="LHG305" s="39"/>
      <c r="LHH305" s="39"/>
      <c r="LHI305" s="39"/>
      <c r="LHJ305" s="39"/>
      <c r="LHK305" s="39"/>
      <c r="LHL305" s="39"/>
      <c r="LHM305" s="39"/>
      <c r="LHN305" s="39"/>
      <c r="LHO305" s="39"/>
      <c r="LHP305" s="39"/>
      <c r="LHQ305" s="39"/>
      <c r="LHR305" s="39"/>
      <c r="LHS305" s="39"/>
      <c r="LHT305" s="39"/>
      <c r="LHU305" s="39"/>
      <c r="LHV305" s="39"/>
      <c r="LHW305" s="39"/>
      <c r="LHX305" s="39"/>
      <c r="LHY305" s="39"/>
      <c r="LHZ305" s="39"/>
      <c r="LIA305" s="39"/>
      <c r="LIB305" s="39"/>
      <c r="LIC305" s="39"/>
      <c r="LID305" s="39"/>
      <c r="LIE305" s="39"/>
      <c r="LIF305" s="39"/>
      <c r="LIG305" s="39"/>
      <c r="LIH305" s="39"/>
      <c r="LII305" s="39"/>
      <c r="LIJ305" s="39"/>
      <c r="LIK305" s="39"/>
      <c r="LIL305" s="39"/>
      <c r="LIM305" s="39"/>
      <c r="LIN305" s="39"/>
      <c r="LIO305" s="39"/>
      <c r="LIP305" s="39"/>
      <c r="LIQ305" s="39"/>
      <c r="LIR305" s="39"/>
      <c r="LIS305" s="39"/>
      <c r="LIT305" s="39"/>
      <c r="LIU305" s="39"/>
      <c r="LIV305" s="39"/>
      <c r="LIW305" s="39"/>
      <c r="LIX305" s="39"/>
      <c r="LIY305" s="39"/>
      <c r="LIZ305" s="39"/>
      <c r="LJA305" s="39"/>
      <c r="LJB305" s="39"/>
      <c r="LJC305" s="39"/>
      <c r="LJD305" s="39"/>
      <c r="LJE305" s="39"/>
      <c r="LJF305" s="39"/>
      <c r="LJG305" s="39"/>
      <c r="LJH305" s="39"/>
      <c r="LJI305" s="39"/>
      <c r="LJJ305" s="39"/>
      <c r="LJK305" s="39"/>
      <c r="LJL305" s="39"/>
      <c r="LJM305" s="39"/>
      <c r="LJN305" s="39"/>
      <c r="LJO305" s="39"/>
      <c r="LJP305" s="39"/>
      <c r="LJQ305" s="39"/>
      <c r="LJR305" s="39"/>
      <c r="LJS305" s="39"/>
      <c r="LJT305" s="39"/>
      <c r="LJU305" s="39"/>
      <c r="LJV305" s="39"/>
      <c r="LJW305" s="39"/>
      <c r="LJX305" s="39"/>
      <c r="LJY305" s="39"/>
      <c r="LJZ305" s="39"/>
      <c r="LKA305" s="39"/>
      <c r="LKB305" s="39"/>
      <c r="LKC305" s="39"/>
      <c r="LKD305" s="39"/>
      <c r="LKE305" s="39"/>
      <c r="LKF305" s="39"/>
      <c r="LKG305" s="39"/>
      <c r="LKH305" s="39"/>
      <c r="LKI305" s="39"/>
      <c r="LKJ305" s="39"/>
      <c r="LKK305" s="39"/>
      <c r="LKL305" s="39"/>
      <c r="LKM305" s="39"/>
      <c r="LKN305" s="39"/>
      <c r="LKO305" s="39"/>
      <c r="LKP305" s="39"/>
      <c r="LKQ305" s="39"/>
      <c r="LKR305" s="39"/>
      <c r="LKS305" s="39"/>
      <c r="LKT305" s="39"/>
      <c r="LKU305" s="39"/>
      <c r="LKV305" s="39"/>
      <c r="LKW305" s="39"/>
      <c r="LKX305" s="39"/>
      <c r="LKY305" s="39"/>
      <c r="LKZ305" s="39"/>
      <c r="LLA305" s="39"/>
      <c r="LLB305" s="39"/>
      <c r="LLC305" s="39"/>
      <c r="LLD305" s="39"/>
      <c r="LLE305" s="39"/>
      <c r="LLF305" s="39"/>
      <c r="LLG305" s="39"/>
      <c r="LLH305" s="39"/>
      <c r="LLI305" s="39"/>
      <c r="LLJ305" s="39"/>
      <c r="LLK305" s="39"/>
      <c r="LLL305" s="39"/>
      <c r="LLM305" s="39"/>
      <c r="LLN305" s="39"/>
      <c r="LLO305" s="39"/>
      <c r="LLP305" s="39"/>
      <c r="LLQ305" s="39"/>
      <c r="LLR305" s="39"/>
      <c r="LLS305" s="39"/>
      <c r="LLT305" s="39"/>
      <c r="LLU305" s="39"/>
      <c r="LLV305" s="39"/>
      <c r="LLW305" s="39"/>
      <c r="LLX305" s="39"/>
      <c r="LLY305" s="39"/>
      <c r="LLZ305" s="39"/>
      <c r="LMA305" s="39"/>
      <c r="LMB305" s="39"/>
      <c r="LMC305" s="39"/>
      <c r="LMD305" s="39"/>
      <c r="LME305" s="39"/>
      <c r="LMF305" s="39"/>
      <c r="LMG305" s="39"/>
      <c r="LMH305" s="39"/>
      <c r="LMI305" s="39"/>
      <c r="LMJ305" s="39"/>
      <c r="LMK305" s="39"/>
      <c r="LML305" s="39"/>
      <c r="LMM305" s="39"/>
      <c r="LMN305" s="39"/>
      <c r="LMO305" s="39"/>
      <c r="LMP305" s="39"/>
      <c r="LMQ305" s="39"/>
      <c r="LMR305" s="39"/>
      <c r="LMS305" s="39"/>
      <c r="LMT305" s="39"/>
      <c r="LMU305" s="39"/>
      <c r="LMV305" s="39"/>
      <c r="LMW305" s="39"/>
      <c r="LMX305" s="39"/>
      <c r="LMY305" s="39"/>
      <c r="LMZ305" s="39"/>
      <c r="LNA305" s="39"/>
      <c r="LNB305" s="39"/>
      <c r="LNC305" s="39"/>
      <c r="LND305" s="39"/>
      <c r="LNE305" s="39"/>
      <c r="LNF305" s="39"/>
      <c r="LNG305" s="39"/>
      <c r="LNH305" s="39"/>
      <c r="LNI305" s="39"/>
      <c r="LNJ305" s="39"/>
      <c r="LNK305" s="39"/>
      <c r="LNL305" s="39"/>
      <c r="LNM305" s="39"/>
      <c r="LNN305" s="39"/>
      <c r="LNO305" s="39"/>
      <c r="LNP305" s="39"/>
      <c r="LNQ305" s="39"/>
      <c r="LNR305" s="39"/>
      <c r="LNS305" s="39"/>
      <c r="LNT305" s="39"/>
      <c r="LNU305" s="39"/>
      <c r="LNV305" s="39"/>
      <c r="LNW305" s="39"/>
      <c r="LNX305" s="39"/>
      <c r="LNY305" s="39"/>
      <c r="LNZ305" s="39"/>
      <c r="LOA305" s="39"/>
      <c r="LOB305" s="39"/>
      <c r="LOC305" s="39"/>
      <c r="LOD305" s="39"/>
      <c r="LOE305" s="39"/>
      <c r="LOF305" s="39"/>
      <c r="LOG305" s="39"/>
      <c r="LOH305" s="39"/>
      <c r="LOI305" s="39"/>
      <c r="LOJ305" s="39"/>
      <c r="LOK305" s="39"/>
      <c r="LOL305" s="39"/>
      <c r="LOM305" s="39"/>
      <c r="LON305" s="39"/>
      <c r="LOO305" s="39"/>
      <c r="LOP305" s="39"/>
      <c r="LOQ305" s="39"/>
      <c r="LOR305" s="39"/>
      <c r="LOS305" s="39"/>
      <c r="LOT305" s="39"/>
      <c r="LOU305" s="39"/>
      <c r="LOV305" s="39"/>
      <c r="LOW305" s="39"/>
      <c r="LOX305" s="39"/>
      <c r="LOY305" s="39"/>
      <c r="LOZ305" s="39"/>
      <c r="LPA305" s="39"/>
      <c r="LPB305" s="39"/>
      <c r="LPC305" s="39"/>
      <c r="LPD305" s="39"/>
      <c r="LPE305" s="39"/>
      <c r="LPF305" s="39"/>
      <c r="LPG305" s="39"/>
      <c r="LPH305" s="39"/>
      <c r="LPI305" s="39"/>
      <c r="LPJ305" s="39"/>
      <c r="LPK305" s="39"/>
      <c r="LPL305" s="39"/>
      <c r="LPM305" s="39"/>
      <c r="LPN305" s="39"/>
      <c r="LPO305" s="39"/>
      <c r="LPP305" s="39"/>
      <c r="LPQ305" s="39"/>
      <c r="LPR305" s="39"/>
      <c r="LPS305" s="39"/>
      <c r="LPT305" s="39"/>
      <c r="LPU305" s="39"/>
      <c r="LPV305" s="39"/>
      <c r="LPW305" s="39"/>
      <c r="LPX305" s="39"/>
      <c r="LPY305" s="39"/>
      <c r="LPZ305" s="39"/>
      <c r="LQA305" s="39"/>
      <c r="LQB305" s="39"/>
      <c r="LQC305" s="39"/>
      <c r="LQD305" s="39"/>
      <c r="LQE305" s="39"/>
      <c r="LQF305" s="39"/>
      <c r="LQG305" s="39"/>
      <c r="LQH305" s="39"/>
      <c r="LQI305" s="39"/>
      <c r="LQJ305" s="39"/>
      <c r="LQK305" s="39"/>
      <c r="LQL305" s="39"/>
      <c r="LQM305" s="39"/>
      <c r="LQN305" s="39"/>
      <c r="LQO305" s="39"/>
      <c r="LQP305" s="39"/>
      <c r="LQQ305" s="39"/>
      <c r="LQR305" s="39"/>
      <c r="LQS305" s="39"/>
      <c r="LQT305" s="39"/>
      <c r="LQU305" s="39"/>
      <c r="LQV305" s="39"/>
      <c r="LQW305" s="39"/>
      <c r="LQX305" s="39"/>
      <c r="LQY305" s="39"/>
      <c r="LQZ305" s="39"/>
      <c r="LRA305" s="39"/>
      <c r="LRB305" s="39"/>
      <c r="LRC305" s="39"/>
      <c r="LRD305" s="39"/>
      <c r="LRE305" s="39"/>
      <c r="LRF305" s="39"/>
      <c r="LRG305" s="39"/>
      <c r="LRH305" s="39"/>
      <c r="LRI305" s="39"/>
      <c r="LRJ305" s="39"/>
      <c r="LRK305" s="39"/>
      <c r="LRL305" s="39"/>
      <c r="LRM305" s="39"/>
      <c r="LRN305" s="39"/>
      <c r="LRO305" s="39"/>
      <c r="LRP305" s="39"/>
      <c r="LRQ305" s="39"/>
      <c r="LRR305" s="39"/>
      <c r="LRS305" s="39"/>
      <c r="LRT305" s="39"/>
      <c r="LRU305" s="39"/>
      <c r="LRV305" s="39"/>
      <c r="LRW305" s="39"/>
      <c r="LRX305" s="39"/>
      <c r="LRY305" s="39"/>
      <c r="LRZ305" s="39"/>
      <c r="LSA305" s="39"/>
      <c r="LSB305" s="39"/>
      <c r="LSC305" s="39"/>
      <c r="LSD305" s="39"/>
      <c r="LSE305" s="39"/>
      <c r="LSF305" s="39"/>
      <c r="LSG305" s="39"/>
      <c r="LSH305" s="39"/>
      <c r="LSI305" s="39"/>
      <c r="LSJ305" s="39"/>
      <c r="LSK305" s="39"/>
      <c r="LSL305" s="39"/>
      <c r="LSM305" s="39"/>
      <c r="LSN305" s="39"/>
      <c r="LSO305" s="39"/>
      <c r="LSP305" s="39"/>
      <c r="LSQ305" s="39"/>
      <c r="LSR305" s="39"/>
      <c r="LSS305" s="39"/>
      <c r="LST305" s="39"/>
      <c r="LSU305" s="39"/>
      <c r="LSV305" s="39"/>
      <c r="LSW305" s="39"/>
      <c r="LSX305" s="39"/>
      <c r="LSY305" s="39"/>
      <c r="LSZ305" s="39"/>
      <c r="LTA305" s="39"/>
      <c r="LTB305" s="39"/>
      <c r="LTC305" s="39"/>
      <c r="LTD305" s="39"/>
      <c r="LTE305" s="39"/>
      <c r="LTF305" s="39"/>
      <c r="LTG305" s="39"/>
      <c r="LTH305" s="39"/>
      <c r="LTI305" s="39"/>
      <c r="LTJ305" s="39"/>
      <c r="LTK305" s="39"/>
      <c r="LTL305" s="39"/>
      <c r="LTM305" s="39"/>
      <c r="LTN305" s="39"/>
      <c r="LTO305" s="39"/>
      <c r="LTP305" s="39"/>
      <c r="LTQ305" s="39"/>
      <c r="LTR305" s="39"/>
      <c r="LTS305" s="39"/>
      <c r="LTT305" s="39"/>
      <c r="LTU305" s="39"/>
      <c r="LTV305" s="39"/>
      <c r="LTW305" s="39"/>
      <c r="LTX305" s="39"/>
      <c r="LTY305" s="39"/>
      <c r="LTZ305" s="39"/>
      <c r="LUA305" s="39"/>
      <c r="LUB305" s="39"/>
      <c r="LUC305" s="39"/>
      <c r="LUD305" s="39"/>
      <c r="LUE305" s="39"/>
      <c r="LUF305" s="39"/>
      <c r="LUG305" s="39"/>
      <c r="LUH305" s="39"/>
      <c r="LUI305" s="39"/>
      <c r="LUJ305" s="39"/>
      <c r="LUK305" s="39"/>
      <c r="LUL305" s="39"/>
      <c r="LUM305" s="39"/>
      <c r="LUN305" s="39"/>
      <c r="LUO305" s="39"/>
      <c r="LUP305" s="39"/>
      <c r="LUQ305" s="39"/>
      <c r="LUR305" s="39"/>
      <c r="LUS305" s="39"/>
      <c r="LUT305" s="39"/>
      <c r="LUU305" s="39"/>
      <c r="LUV305" s="39"/>
      <c r="LUW305" s="39"/>
      <c r="LUX305" s="39"/>
      <c r="LUY305" s="39"/>
      <c r="LUZ305" s="39"/>
      <c r="LVA305" s="39"/>
      <c r="LVB305" s="39"/>
      <c r="LVC305" s="39"/>
      <c r="LVD305" s="39"/>
      <c r="LVE305" s="39"/>
      <c r="LVF305" s="39"/>
      <c r="LVG305" s="39"/>
      <c r="LVH305" s="39"/>
      <c r="LVI305" s="39"/>
      <c r="LVJ305" s="39"/>
      <c r="LVK305" s="39"/>
      <c r="LVL305" s="39"/>
      <c r="LVM305" s="39"/>
      <c r="LVN305" s="39"/>
      <c r="LVO305" s="39"/>
      <c r="LVP305" s="39"/>
      <c r="LVQ305" s="39"/>
      <c r="LVR305" s="39"/>
      <c r="LVS305" s="39"/>
      <c r="LVT305" s="39"/>
      <c r="LVU305" s="39"/>
      <c r="LVV305" s="39"/>
      <c r="LVW305" s="39"/>
      <c r="LVX305" s="39"/>
      <c r="LVY305" s="39"/>
      <c r="LVZ305" s="39"/>
      <c r="LWA305" s="39"/>
      <c r="LWB305" s="39"/>
      <c r="LWC305" s="39"/>
      <c r="LWD305" s="39"/>
      <c r="LWE305" s="39"/>
      <c r="LWF305" s="39"/>
      <c r="LWG305" s="39"/>
      <c r="LWH305" s="39"/>
      <c r="LWI305" s="39"/>
      <c r="LWJ305" s="39"/>
      <c r="LWK305" s="39"/>
      <c r="LWL305" s="39"/>
      <c r="LWM305" s="39"/>
      <c r="LWN305" s="39"/>
      <c r="LWO305" s="39"/>
      <c r="LWP305" s="39"/>
      <c r="LWQ305" s="39"/>
      <c r="LWR305" s="39"/>
      <c r="LWS305" s="39"/>
      <c r="LWT305" s="39"/>
      <c r="LWU305" s="39"/>
      <c r="LWV305" s="39"/>
      <c r="LWW305" s="39"/>
      <c r="LWX305" s="39"/>
      <c r="LWY305" s="39"/>
      <c r="LWZ305" s="39"/>
      <c r="LXA305" s="39"/>
      <c r="LXB305" s="39"/>
      <c r="LXC305" s="39"/>
      <c r="LXD305" s="39"/>
      <c r="LXE305" s="39"/>
      <c r="LXF305" s="39"/>
      <c r="LXG305" s="39"/>
      <c r="LXH305" s="39"/>
      <c r="LXI305" s="39"/>
      <c r="LXJ305" s="39"/>
      <c r="LXK305" s="39"/>
      <c r="LXL305" s="39"/>
      <c r="LXM305" s="39"/>
      <c r="LXN305" s="39"/>
      <c r="LXO305" s="39"/>
      <c r="LXP305" s="39"/>
      <c r="LXQ305" s="39"/>
      <c r="LXR305" s="39"/>
      <c r="LXS305" s="39"/>
      <c r="LXT305" s="39"/>
      <c r="LXU305" s="39"/>
      <c r="LXV305" s="39"/>
      <c r="LXW305" s="39"/>
      <c r="LXX305" s="39"/>
      <c r="LXY305" s="39"/>
      <c r="LXZ305" s="39"/>
      <c r="LYA305" s="39"/>
      <c r="LYB305" s="39"/>
      <c r="LYC305" s="39"/>
      <c r="LYD305" s="39"/>
      <c r="LYE305" s="39"/>
      <c r="LYF305" s="39"/>
      <c r="LYG305" s="39"/>
      <c r="LYH305" s="39"/>
      <c r="LYI305" s="39"/>
      <c r="LYJ305" s="39"/>
      <c r="LYK305" s="39"/>
      <c r="LYL305" s="39"/>
      <c r="LYM305" s="39"/>
      <c r="LYN305" s="39"/>
      <c r="LYO305" s="39"/>
      <c r="LYP305" s="39"/>
      <c r="LYQ305" s="39"/>
      <c r="LYR305" s="39"/>
      <c r="LYS305" s="39"/>
      <c r="LYT305" s="39"/>
      <c r="LYU305" s="39"/>
      <c r="LYV305" s="39"/>
      <c r="LYW305" s="39"/>
      <c r="LYX305" s="39"/>
      <c r="LYY305" s="39"/>
      <c r="LYZ305" s="39"/>
      <c r="LZA305" s="39"/>
      <c r="LZB305" s="39"/>
      <c r="LZC305" s="39"/>
      <c r="LZD305" s="39"/>
      <c r="LZE305" s="39"/>
      <c r="LZF305" s="39"/>
      <c r="LZG305" s="39"/>
      <c r="LZH305" s="39"/>
      <c r="LZI305" s="39"/>
      <c r="LZJ305" s="39"/>
      <c r="LZK305" s="39"/>
      <c r="LZL305" s="39"/>
      <c r="LZM305" s="39"/>
      <c r="LZN305" s="39"/>
      <c r="LZO305" s="39"/>
      <c r="LZP305" s="39"/>
      <c r="LZQ305" s="39"/>
      <c r="LZR305" s="39"/>
      <c r="LZS305" s="39"/>
      <c r="LZT305" s="39"/>
      <c r="LZU305" s="39"/>
      <c r="LZV305" s="39"/>
      <c r="LZW305" s="39"/>
      <c r="LZX305" s="39"/>
      <c r="LZY305" s="39"/>
      <c r="LZZ305" s="39"/>
      <c r="MAA305" s="39"/>
      <c r="MAB305" s="39"/>
      <c r="MAC305" s="39"/>
      <c r="MAD305" s="39"/>
      <c r="MAE305" s="39"/>
      <c r="MAF305" s="39"/>
      <c r="MAG305" s="39"/>
      <c r="MAH305" s="39"/>
      <c r="MAI305" s="39"/>
      <c r="MAJ305" s="39"/>
      <c r="MAK305" s="39"/>
      <c r="MAL305" s="39"/>
      <c r="MAM305" s="39"/>
      <c r="MAN305" s="39"/>
      <c r="MAO305" s="39"/>
      <c r="MAP305" s="39"/>
      <c r="MAQ305" s="39"/>
      <c r="MAR305" s="39"/>
      <c r="MAS305" s="39"/>
      <c r="MAT305" s="39"/>
      <c r="MAU305" s="39"/>
      <c r="MAV305" s="39"/>
      <c r="MAW305" s="39"/>
      <c r="MAX305" s="39"/>
      <c r="MAY305" s="39"/>
      <c r="MAZ305" s="39"/>
      <c r="MBA305" s="39"/>
      <c r="MBB305" s="39"/>
      <c r="MBC305" s="39"/>
      <c r="MBD305" s="39"/>
      <c r="MBE305" s="39"/>
      <c r="MBF305" s="39"/>
      <c r="MBG305" s="39"/>
      <c r="MBH305" s="39"/>
      <c r="MBI305" s="39"/>
      <c r="MBJ305" s="39"/>
      <c r="MBK305" s="39"/>
      <c r="MBL305" s="39"/>
      <c r="MBM305" s="39"/>
      <c r="MBN305" s="39"/>
      <c r="MBO305" s="39"/>
      <c r="MBP305" s="39"/>
      <c r="MBQ305" s="39"/>
      <c r="MBR305" s="39"/>
      <c r="MBS305" s="39"/>
      <c r="MBT305" s="39"/>
      <c r="MBU305" s="39"/>
      <c r="MBV305" s="39"/>
      <c r="MBW305" s="39"/>
      <c r="MBX305" s="39"/>
      <c r="MBY305" s="39"/>
      <c r="MBZ305" s="39"/>
      <c r="MCA305" s="39"/>
      <c r="MCB305" s="39"/>
      <c r="MCC305" s="39"/>
      <c r="MCD305" s="39"/>
      <c r="MCE305" s="39"/>
      <c r="MCF305" s="39"/>
      <c r="MCG305" s="39"/>
      <c r="MCH305" s="39"/>
      <c r="MCI305" s="39"/>
      <c r="MCJ305" s="39"/>
      <c r="MCK305" s="39"/>
      <c r="MCL305" s="39"/>
      <c r="MCM305" s="39"/>
      <c r="MCN305" s="39"/>
      <c r="MCO305" s="39"/>
      <c r="MCP305" s="39"/>
      <c r="MCQ305" s="39"/>
      <c r="MCR305" s="39"/>
      <c r="MCS305" s="39"/>
      <c r="MCT305" s="39"/>
      <c r="MCU305" s="39"/>
      <c r="MCV305" s="39"/>
      <c r="MCW305" s="39"/>
      <c r="MCX305" s="39"/>
      <c r="MCY305" s="39"/>
      <c r="MCZ305" s="39"/>
      <c r="MDA305" s="39"/>
      <c r="MDB305" s="39"/>
      <c r="MDC305" s="39"/>
      <c r="MDD305" s="39"/>
      <c r="MDE305" s="39"/>
      <c r="MDF305" s="39"/>
      <c r="MDG305" s="39"/>
      <c r="MDH305" s="39"/>
      <c r="MDI305" s="39"/>
      <c r="MDJ305" s="39"/>
      <c r="MDK305" s="39"/>
      <c r="MDL305" s="39"/>
      <c r="MDM305" s="39"/>
      <c r="MDN305" s="39"/>
      <c r="MDO305" s="39"/>
      <c r="MDP305" s="39"/>
      <c r="MDQ305" s="39"/>
      <c r="MDR305" s="39"/>
      <c r="MDS305" s="39"/>
      <c r="MDT305" s="39"/>
      <c r="MDU305" s="39"/>
      <c r="MDV305" s="39"/>
      <c r="MDW305" s="39"/>
      <c r="MDX305" s="39"/>
      <c r="MDY305" s="39"/>
      <c r="MDZ305" s="39"/>
      <c r="MEA305" s="39"/>
      <c r="MEB305" s="39"/>
      <c r="MEC305" s="39"/>
      <c r="MED305" s="39"/>
      <c r="MEE305" s="39"/>
      <c r="MEF305" s="39"/>
      <c r="MEG305" s="39"/>
      <c r="MEH305" s="39"/>
      <c r="MEI305" s="39"/>
      <c r="MEJ305" s="39"/>
      <c r="MEK305" s="39"/>
      <c r="MEL305" s="39"/>
      <c r="MEM305" s="39"/>
      <c r="MEN305" s="39"/>
      <c r="MEO305" s="39"/>
      <c r="MEP305" s="39"/>
      <c r="MEQ305" s="39"/>
      <c r="MER305" s="39"/>
      <c r="MES305" s="39"/>
      <c r="MET305" s="39"/>
      <c r="MEU305" s="39"/>
      <c r="MEV305" s="39"/>
      <c r="MEW305" s="39"/>
      <c r="MEX305" s="39"/>
      <c r="MEY305" s="39"/>
      <c r="MEZ305" s="39"/>
      <c r="MFA305" s="39"/>
      <c r="MFB305" s="39"/>
      <c r="MFC305" s="39"/>
      <c r="MFD305" s="39"/>
      <c r="MFE305" s="39"/>
      <c r="MFF305" s="39"/>
      <c r="MFG305" s="39"/>
      <c r="MFH305" s="39"/>
      <c r="MFI305" s="39"/>
      <c r="MFJ305" s="39"/>
      <c r="MFK305" s="39"/>
      <c r="MFL305" s="39"/>
      <c r="MFM305" s="39"/>
      <c r="MFN305" s="39"/>
      <c r="MFO305" s="39"/>
      <c r="MFP305" s="39"/>
      <c r="MFQ305" s="39"/>
      <c r="MFR305" s="39"/>
      <c r="MFS305" s="39"/>
      <c r="MFT305" s="39"/>
      <c r="MFU305" s="39"/>
      <c r="MFV305" s="39"/>
      <c r="MFW305" s="39"/>
      <c r="MFX305" s="39"/>
      <c r="MFY305" s="39"/>
      <c r="MFZ305" s="39"/>
      <c r="MGA305" s="39"/>
      <c r="MGB305" s="39"/>
      <c r="MGC305" s="39"/>
      <c r="MGD305" s="39"/>
      <c r="MGE305" s="39"/>
      <c r="MGF305" s="39"/>
      <c r="MGG305" s="39"/>
      <c r="MGH305" s="39"/>
      <c r="MGI305" s="39"/>
      <c r="MGJ305" s="39"/>
      <c r="MGK305" s="39"/>
      <c r="MGL305" s="39"/>
      <c r="MGM305" s="39"/>
      <c r="MGN305" s="39"/>
      <c r="MGO305" s="39"/>
      <c r="MGP305" s="39"/>
      <c r="MGQ305" s="39"/>
      <c r="MGR305" s="39"/>
      <c r="MGS305" s="39"/>
      <c r="MGT305" s="39"/>
      <c r="MGU305" s="39"/>
      <c r="MGV305" s="39"/>
      <c r="MGW305" s="39"/>
      <c r="MGX305" s="39"/>
      <c r="MGY305" s="39"/>
      <c r="MGZ305" s="39"/>
      <c r="MHA305" s="39"/>
      <c r="MHB305" s="39"/>
      <c r="MHC305" s="39"/>
      <c r="MHD305" s="39"/>
      <c r="MHE305" s="39"/>
      <c r="MHF305" s="39"/>
      <c r="MHG305" s="39"/>
      <c r="MHH305" s="39"/>
      <c r="MHI305" s="39"/>
      <c r="MHJ305" s="39"/>
      <c r="MHK305" s="39"/>
      <c r="MHL305" s="39"/>
      <c r="MHM305" s="39"/>
      <c r="MHN305" s="39"/>
      <c r="MHO305" s="39"/>
      <c r="MHP305" s="39"/>
      <c r="MHQ305" s="39"/>
      <c r="MHR305" s="39"/>
      <c r="MHS305" s="39"/>
      <c r="MHT305" s="39"/>
      <c r="MHU305" s="39"/>
      <c r="MHV305" s="39"/>
      <c r="MHW305" s="39"/>
      <c r="MHX305" s="39"/>
      <c r="MHY305" s="39"/>
      <c r="MHZ305" s="39"/>
      <c r="MIA305" s="39"/>
      <c r="MIB305" s="39"/>
      <c r="MIC305" s="39"/>
      <c r="MID305" s="39"/>
      <c r="MIE305" s="39"/>
      <c r="MIF305" s="39"/>
      <c r="MIG305" s="39"/>
      <c r="MIH305" s="39"/>
      <c r="MII305" s="39"/>
      <c r="MIJ305" s="39"/>
      <c r="MIK305" s="39"/>
      <c r="MIL305" s="39"/>
      <c r="MIM305" s="39"/>
      <c r="MIN305" s="39"/>
      <c r="MIO305" s="39"/>
      <c r="MIP305" s="39"/>
      <c r="MIQ305" s="39"/>
      <c r="MIR305" s="39"/>
      <c r="MIS305" s="39"/>
      <c r="MIT305" s="39"/>
      <c r="MIU305" s="39"/>
      <c r="MIV305" s="39"/>
      <c r="MIW305" s="39"/>
      <c r="MIX305" s="39"/>
      <c r="MIY305" s="39"/>
      <c r="MIZ305" s="39"/>
      <c r="MJA305" s="39"/>
      <c r="MJB305" s="39"/>
      <c r="MJC305" s="39"/>
      <c r="MJD305" s="39"/>
      <c r="MJE305" s="39"/>
      <c r="MJF305" s="39"/>
      <c r="MJG305" s="39"/>
      <c r="MJH305" s="39"/>
      <c r="MJI305" s="39"/>
      <c r="MJJ305" s="39"/>
      <c r="MJK305" s="39"/>
      <c r="MJL305" s="39"/>
      <c r="MJM305" s="39"/>
      <c r="MJN305" s="39"/>
      <c r="MJO305" s="39"/>
      <c r="MJP305" s="39"/>
      <c r="MJQ305" s="39"/>
      <c r="MJR305" s="39"/>
      <c r="MJS305" s="39"/>
      <c r="MJT305" s="39"/>
      <c r="MJU305" s="39"/>
      <c r="MJV305" s="39"/>
      <c r="MJW305" s="39"/>
      <c r="MJX305" s="39"/>
      <c r="MJY305" s="39"/>
      <c r="MJZ305" s="39"/>
      <c r="MKA305" s="39"/>
      <c r="MKB305" s="39"/>
      <c r="MKC305" s="39"/>
      <c r="MKD305" s="39"/>
      <c r="MKE305" s="39"/>
      <c r="MKF305" s="39"/>
      <c r="MKG305" s="39"/>
      <c r="MKH305" s="39"/>
      <c r="MKI305" s="39"/>
      <c r="MKJ305" s="39"/>
      <c r="MKK305" s="39"/>
      <c r="MKL305" s="39"/>
      <c r="MKM305" s="39"/>
      <c r="MKN305" s="39"/>
      <c r="MKO305" s="39"/>
      <c r="MKP305" s="39"/>
      <c r="MKQ305" s="39"/>
      <c r="MKR305" s="39"/>
      <c r="MKS305" s="39"/>
      <c r="MKT305" s="39"/>
      <c r="MKU305" s="39"/>
      <c r="MKV305" s="39"/>
      <c r="MKW305" s="39"/>
      <c r="MKX305" s="39"/>
      <c r="MKY305" s="39"/>
      <c r="MKZ305" s="39"/>
      <c r="MLA305" s="39"/>
      <c r="MLB305" s="39"/>
      <c r="MLC305" s="39"/>
      <c r="MLD305" s="39"/>
      <c r="MLE305" s="39"/>
      <c r="MLF305" s="39"/>
      <c r="MLG305" s="39"/>
      <c r="MLH305" s="39"/>
      <c r="MLI305" s="39"/>
      <c r="MLJ305" s="39"/>
      <c r="MLK305" s="39"/>
      <c r="MLL305" s="39"/>
      <c r="MLM305" s="39"/>
      <c r="MLN305" s="39"/>
      <c r="MLO305" s="39"/>
      <c r="MLP305" s="39"/>
      <c r="MLQ305" s="39"/>
      <c r="MLR305" s="39"/>
      <c r="MLS305" s="39"/>
      <c r="MLT305" s="39"/>
      <c r="MLU305" s="39"/>
      <c r="MLV305" s="39"/>
      <c r="MLW305" s="39"/>
      <c r="MLX305" s="39"/>
      <c r="MLY305" s="39"/>
      <c r="MLZ305" s="39"/>
      <c r="MMA305" s="39"/>
      <c r="MMB305" s="39"/>
      <c r="MMC305" s="39"/>
      <c r="MMD305" s="39"/>
      <c r="MME305" s="39"/>
      <c r="MMF305" s="39"/>
      <c r="MMG305" s="39"/>
      <c r="MMH305" s="39"/>
      <c r="MMI305" s="39"/>
      <c r="MMJ305" s="39"/>
      <c r="MMK305" s="39"/>
      <c r="MML305" s="39"/>
      <c r="MMM305" s="39"/>
      <c r="MMN305" s="39"/>
      <c r="MMO305" s="39"/>
      <c r="MMP305" s="39"/>
      <c r="MMQ305" s="39"/>
      <c r="MMR305" s="39"/>
      <c r="MMS305" s="39"/>
      <c r="MMT305" s="39"/>
      <c r="MMU305" s="39"/>
      <c r="MMV305" s="39"/>
      <c r="MMW305" s="39"/>
      <c r="MMX305" s="39"/>
      <c r="MMY305" s="39"/>
      <c r="MMZ305" s="39"/>
      <c r="MNA305" s="39"/>
      <c r="MNB305" s="39"/>
      <c r="MNC305" s="39"/>
      <c r="MND305" s="39"/>
      <c r="MNE305" s="39"/>
      <c r="MNF305" s="39"/>
      <c r="MNG305" s="39"/>
      <c r="MNH305" s="39"/>
      <c r="MNI305" s="39"/>
      <c r="MNJ305" s="39"/>
      <c r="MNK305" s="39"/>
      <c r="MNL305" s="39"/>
      <c r="MNM305" s="39"/>
      <c r="MNN305" s="39"/>
      <c r="MNO305" s="39"/>
      <c r="MNP305" s="39"/>
      <c r="MNQ305" s="39"/>
      <c r="MNR305" s="39"/>
      <c r="MNS305" s="39"/>
      <c r="MNT305" s="39"/>
      <c r="MNU305" s="39"/>
      <c r="MNV305" s="39"/>
      <c r="MNW305" s="39"/>
      <c r="MNX305" s="39"/>
      <c r="MNY305" s="39"/>
      <c r="MNZ305" s="39"/>
      <c r="MOA305" s="39"/>
      <c r="MOB305" s="39"/>
      <c r="MOC305" s="39"/>
      <c r="MOD305" s="39"/>
      <c r="MOE305" s="39"/>
      <c r="MOF305" s="39"/>
      <c r="MOG305" s="39"/>
      <c r="MOH305" s="39"/>
      <c r="MOI305" s="39"/>
      <c r="MOJ305" s="39"/>
      <c r="MOK305" s="39"/>
      <c r="MOL305" s="39"/>
      <c r="MOM305" s="39"/>
      <c r="MON305" s="39"/>
      <c r="MOO305" s="39"/>
      <c r="MOP305" s="39"/>
      <c r="MOQ305" s="39"/>
      <c r="MOR305" s="39"/>
      <c r="MOS305" s="39"/>
      <c r="MOT305" s="39"/>
      <c r="MOU305" s="39"/>
      <c r="MOV305" s="39"/>
      <c r="MOW305" s="39"/>
      <c r="MOX305" s="39"/>
      <c r="MOY305" s="39"/>
      <c r="MOZ305" s="39"/>
      <c r="MPA305" s="39"/>
      <c r="MPB305" s="39"/>
      <c r="MPC305" s="39"/>
      <c r="MPD305" s="39"/>
      <c r="MPE305" s="39"/>
      <c r="MPF305" s="39"/>
      <c r="MPG305" s="39"/>
      <c r="MPH305" s="39"/>
      <c r="MPI305" s="39"/>
      <c r="MPJ305" s="39"/>
      <c r="MPK305" s="39"/>
      <c r="MPL305" s="39"/>
      <c r="MPM305" s="39"/>
      <c r="MPN305" s="39"/>
      <c r="MPO305" s="39"/>
      <c r="MPP305" s="39"/>
      <c r="MPQ305" s="39"/>
      <c r="MPR305" s="39"/>
      <c r="MPS305" s="39"/>
      <c r="MPT305" s="39"/>
      <c r="MPU305" s="39"/>
      <c r="MPV305" s="39"/>
      <c r="MPW305" s="39"/>
      <c r="MPX305" s="39"/>
      <c r="MPY305" s="39"/>
      <c r="MPZ305" s="39"/>
      <c r="MQA305" s="39"/>
      <c r="MQB305" s="39"/>
      <c r="MQC305" s="39"/>
      <c r="MQD305" s="39"/>
      <c r="MQE305" s="39"/>
      <c r="MQF305" s="39"/>
      <c r="MQG305" s="39"/>
      <c r="MQH305" s="39"/>
      <c r="MQI305" s="39"/>
      <c r="MQJ305" s="39"/>
      <c r="MQK305" s="39"/>
      <c r="MQL305" s="39"/>
      <c r="MQM305" s="39"/>
      <c r="MQN305" s="39"/>
      <c r="MQO305" s="39"/>
      <c r="MQP305" s="39"/>
      <c r="MQQ305" s="39"/>
      <c r="MQR305" s="39"/>
      <c r="MQS305" s="39"/>
      <c r="MQT305" s="39"/>
      <c r="MQU305" s="39"/>
      <c r="MQV305" s="39"/>
      <c r="MQW305" s="39"/>
      <c r="MQX305" s="39"/>
      <c r="MQY305" s="39"/>
      <c r="MQZ305" s="39"/>
      <c r="MRA305" s="39"/>
      <c r="MRB305" s="39"/>
      <c r="MRC305" s="39"/>
      <c r="MRD305" s="39"/>
      <c r="MRE305" s="39"/>
      <c r="MRF305" s="39"/>
      <c r="MRG305" s="39"/>
      <c r="MRH305" s="39"/>
      <c r="MRI305" s="39"/>
      <c r="MRJ305" s="39"/>
      <c r="MRK305" s="39"/>
      <c r="MRL305" s="39"/>
      <c r="MRM305" s="39"/>
      <c r="MRN305" s="39"/>
      <c r="MRO305" s="39"/>
      <c r="MRP305" s="39"/>
      <c r="MRQ305" s="39"/>
      <c r="MRR305" s="39"/>
      <c r="MRS305" s="39"/>
      <c r="MRT305" s="39"/>
      <c r="MRU305" s="39"/>
      <c r="MRV305" s="39"/>
      <c r="MRW305" s="39"/>
      <c r="MRX305" s="39"/>
      <c r="MRY305" s="39"/>
      <c r="MRZ305" s="39"/>
      <c r="MSA305" s="39"/>
      <c r="MSB305" s="39"/>
      <c r="MSC305" s="39"/>
      <c r="MSD305" s="39"/>
      <c r="MSE305" s="39"/>
      <c r="MSF305" s="39"/>
      <c r="MSG305" s="39"/>
      <c r="MSH305" s="39"/>
      <c r="MSI305" s="39"/>
      <c r="MSJ305" s="39"/>
      <c r="MSK305" s="39"/>
      <c r="MSL305" s="39"/>
      <c r="MSM305" s="39"/>
      <c r="MSN305" s="39"/>
      <c r="MSO305" s="39"/>
      <c r="MSP305" s="39"/>
      <c r="MSQ305" s="39"/>
      <c r="MSR305" s="39"/>
      <c r="MSS305" s="39"/>
      <c r="MST305" s="39"/>
      <c r="MSU305" s="39"/>
      <c r="MSV305" s="39"/>
      <c r="MSW305" s="39"/>
      <c r="MSX305" s="39"/>
      <c r="MSY305" s="39"/>
      <c r="MSZ305" s="39"/>
      <c r="MTA305" s="39"/>
      <c r="MTB305" s="39"/>
      <c r="MTC305" s="39"/>
      <c r="MTD305" s="39"/>
      <c r="MTE305" s="39"/>
      <c r="MTF305" s="39"/>
      <c r="MTG305" s="39"/>
      <c r="MTH305" s="39"/>
      <c r="MTI305" s="39"/>
      <c r="MTJ305" s="39"/>
      <c r="MTK305" s="39"/>
      <c r="MTL305" s="39"/>
      <c r="MTM305" s="39"/>
      <c r="MTN305" s="39"/>
      <c r="MTO305" s="39"/>
      <c r="MTP305" s="39"/>
      <c r="MTQ305" s="39"/>
      <c r="MTR305" s="39"/>
      <c r="MTS305" s="39"/>
      <c r="MTT305" s="39"/>
      <c r="MTU305" s="39"/>
      <c r="MTV305" s="39"/>
      <c r="MTW305" s="39"/>
      <c r="MTX305" s="39"/>
      <c r="MTY305" s="39"/>
      <c r="MTZ305" s="39"/>
      <c r="MUA305" s="39"/>
      <c r="MUB305" s="39"/>
      <c r="MUC305" s="39"/>
      <c r="MUD305" s="39"/>
      <c r="MUE305" s="39"/>
      <c r="MUF305" s="39"/>
      <c r="MUG305" s="39"/>
      <c r="MUH305" s="39"/>
      <c r="MUI305" s="39"/>
      <c r="MUJ305" s="39"/>
      <c r="MUK305" s="39"/>
      <c r="MUL305" s="39"/>
      <c r="MUM305" s="39"/>
      <c r="MUN305" s="39"/>
      <c r="MUO305" s="39"/>
      <c r="MUP305" s="39"/>
      <c r="MUQ305" s="39"/>
      <c r="MUR305" s="39"/>
      <c r="MUS305" s="39"/>
      <c r="MUT305" s="39"/>
      <c r="MUU305" s="39"/>
      <c r="MUV305" s="39"/>
      <c r="MUW305" s="39"/>
      <c r="MUX305" s="39"/>
      <c r="MUY305" s="39"/>
      <c r="MUZ305" s="39"/>
      <c r="MVA305" s="39"/>
      <c r="MVB305" s="39"/>
      <c r="MVC305" s="39"/>
      <c r="MVD305" s="39"/>
      <c r="MVE305" s="39"/>
      <c r="MVF305" s="39"/>
      <c r="MVG305" s="39"/>
      <c r="MVH305" s="39"/>
      <c r="MVI305" s="39"/>
      <c r="MVJ305" s="39"/>
      <c r="MVK305" s="39"/>
      <c r="MVL305" s="39"/>
      <c r="MVM305" s="39"/>
      <c r="MVN305" s="39"/>
      <c r="MVO305" s="39"/>
      <c r="MVP305" s="39"/>
      <c r="MVQ305" s="39"/>
      <c r="MVR305" s="39"/>
      <c r="MVS305" s="39"/>
      <c r="MVT305" s="39"/>
      <c r="MVU305" s="39"/>
      <c r="MVV305" s="39"/>
      <c r="MVW305" s="39"/>
      <c r="MVX305" s="39"/>
      <c r="MVY305" s="39"/>
      <c r="MVZ305" s="39"/>
      <c r="MWA305" s="39"/>
      <c r="MWB305" s="39"/>
      <c r="MWC305" s="39"/>
      <c r="MWD305" s="39"/>
      <c r="MWE305" s="39"/>
      <c r="MWF305" s="39"/>
      <c r="MWG305" s="39"/>
      <c r="MWH305" s="39"/>
      <c r="MWI305" s="39"/>
      <c r="MWJ305" s="39"/>
      <c r="MWK305" s="39"/>
      <c r="MWL305" s="39"/>
      <c r="MWM305" s="39"/>
      <c r="MWN305" s="39"/>
      <c r="MWO305" s="39"/>
      <c r="MWP305" s="39"/>
      <c r="MWQ305" s="39"/>
      <c r="MWR305" s="39"/>
      <c r="MWS305" s="39"/>
      <c r="MWT305" s="39"/>
      <c r="MWU305" s="39"/>
      <c r="MWV305" s="39"/>
      <c r="MWW305" s="39"/>
      <c r="MWX305" s="39"/>
      <c r="MWY305" s="39"/>
      <c r="MWZ305" s="39"/>
      <c r="MXA305" s="39"/>
      <c r="MXB305" s="39"/>
      <c r="MXC305" s="39"/>
      <c r="MXD305" s="39"/>
      <c r="MXE305" s="39"/>
      <c r="MXF305" s="39"/>
      <c r="MXG305" s="39"/>
      <c r="MXH305" s="39"/>
      <c r="MXI305" s="39"/>
      <c r="MXJ305" s="39"/>
      <c r="MXK305" s="39"/>
      <c r="MXL305" s="39"/>
      <c r="MXM305" s="39"/>
      <c r="MXN305" s="39"/>
      <c r="MXO305" s="39"/>
      <c r="MXP305" s="39"/>
      <c r="MXQ305" s="39"/>
      <c r="MXR305" s="39"/>
      <c r="MXS305" s="39"/>
      <c r="MXT305" s="39"/>
      <c r="MXU305" s="39"/>
      <c r="MXV305" s="39"/>
      <c r="MXW305" s="39"/>
      <c r="MXX305" s="39"/>
      <c r="MXY305" s="39"/>
      <c r="MXZ305" s="39"/>
      <c r="MYA305" s="39"/>
      <c r="MYB305" s="39"/>
      <c r="MYC305" s="39"/>
      <c r="MYD305" s="39"/>
      <c r="MYE305" s="39"/>
      <c r="MYF305" s="39"/>
      <c r="MYG305" s="39"/>
      <c r="MYH305" s="39"/>
      <c r="MYI305" s="39"/>
      <c r="MYJ305" s="39"/>
      <c r="MYK305" s="39"/>
      <c r="MYL305" s="39"/>
      <c r="MYM305" s="39"/>
      <c r="MYN305" s="39"/>
      <c r="MYO305" s="39"/>
      <c r="MYP305" s="39"/>
      <c r="MYQ305" s="39"/>
      <c r="MYR305" s="39"/>
      <c r="MYS305" s="39"/>
      <c r="MYT305" s="39"/>
      <c r="MYU305" s="39"/>
      <c r="MYV305" s="39"/>
      <c r="MYW305" s="39"/>
      <c r="MYX305" s="39"/>
      <c r="MYY305" s="39"/>
      <c r="MYZ305" s="39"/>
      <c r="MZA305" s="39"/>
      <c r="MZB305" s="39"/>
      <c r="MZC305" s="39"/>
      <c r="MZD305" s="39"/>
      <c r="MZE305" s="39"/>
      <c r="MZF305" s="39"/>
      <c r="MZG305" s="39"/>
      <c r="MZH305" s="39"/>
      <c r="MZI305" s="39"/>
      <c r="MZJ305" s="39"/>
      <c r="MZK305" s="39"/>
      <c r="MZL305" s="39"/>
      <c r="MZM305" s="39"/>
      <c r="MZN305" s="39"/>
      <c r="MZO305" s="39"/>
      <c r="MZP305" s="39"/>
      <c r="MZQ305" s="39"/>
      <c r="MZR305" s="39"/>
      <c r="MZS305" s="39"/>
      <c r="MZT305" s="39"/>
      <c r="MZU305" s="39"/>
      <c r="MZV305" s="39"/>
      <c r="MZW305" s="39"/>
      <c r="MZX305" s="39"/>
      <c r="MZY305" s="39"/>
      <c r="MZZ305" s="39"/>
      <c r="NAA305" s="39"/>
      <c r="NAB305" s="39"/>
      <c r="NAC305" s="39"/>
      <c r="NAD305" s="39"/>
      <c r="NAE305" s="39"/>
      <c r="NAF305" s="39"/>
      <c r="NAG305" s="39"/>
      <c r="NAH305" s="39"/>
      <c r="NAI305" s="39"/>
      <c r="NAJ305" s="39"/>
      <c r="NAK305" s="39"/>
      <c r="NAL305" s="39"/>
      <c r="NAM305" s="39"/>
      <c r="NAN305" s="39"/>
      <c r="NAO305" s="39"/>
      <c r="NAP305" s="39"/>
      <c r="NAQ305" s="39"/>
      <c r="NAR305" s="39"/>
      <c r="NAS305" s="39"/>
      <c r="NAT305" s="39"/>
      <c r="NAU305" s="39"/>
      <c r="NAV305" s="39"/>
      <c r="NAW305" s="39"/>
      <c r="NAX305" s="39"/>
      <c r="NAY305" s="39"/>
      <c r="NAZ305" s="39"/>
      <c r="NBA305" s="39"/>
      <c r="NBB305" s="39"/>
      <c r="NBC305" s="39"/>
      <c r="NBD305" s="39"/>
      <c r="NBE305" s="39"/>
      <c r="NBF305" s="39"/>
      <c r="NBG305" s="39"/>
      <c r="NBH305" s="39"/>
      <c r="NBI305" s="39"/>
      <c r="NBJ305" s="39"/>
      <c r="NBK305" s="39"/>
      <c r="NBL305" s="39"/>
      <c r="NBM305" s="39"/>
      <c r="NBN305" s="39"/>
      <c r="NBO305" s="39"/>
      <c r="NBP305" s="39"/>
      <c r="NBQ305" s="39"/>
      <c r="NBR305" s="39"/>
      <c r="NBS305" s="39"/>
      <c r="NBT305" s="39"/>
      <c r="NBU305" s="39"/>
      <c r="NBV305" s="39"/>
      <c r="NBW305" s="39"/>
      <c r="NBX305" s="39"/>
      <c r="NBY305" s="39"/>
      <c r="NBZ305" s="39"/>
      <c r="NCA305" s="39"/>
      <c r="NCB305" s="39"/>
      <c r="NCC305" s="39"/>
      <c r="NCD305" s="39"/>
      <c r="NCE305" s="39"/>
      <c r="NCF305" s="39"/>
      <c r="NCG305" s="39"/>
      <c r="NCH305" s="39"/>
      <c r="NCI305" s="39"/>
      <c r="NCJ305" s="39"/>
      <c r="NCK305" s="39"/>
      <c r="NCL305" s="39"/>
      <c r="NCM305" s="39"/>
      <c r="NCN305" s="39"/>
      <c r="NCO305" s="39"/>
      <c r="NCP305" s="39"/>
      <c r="NCQ305" s="39"/>
      <c r="NCR305" s="39"/>
      <c r="NCS305" s="39"/>
      <c r="NCT305" s="39"/>
      <c r="NCU305" s="39"/>
      <c r="NCV305" s="39"/>
      <c r="NCW305" s="39"/>
      <c r="NCX305" s="39"/>
      <c r="NCY305" s="39"/>
      <c r="NCZ305" s="39"/>
      <c r="NDA305" s="39"/>
      <c r="NDB305" s="39"/>
      <c r="NDC305" s="39"/>
      <c r="NDD305" s="39"/>
      <c r="NDE305" s="39"/>
      <c r="NDF305" s="39"/>
      <c r="NDG305" s="39"/>
      <c r="NDH305" s="39"/>
      <c r="NDI305" s="39"/>
      <c r="NDJ305" s="39"/>
      <c r="NDK305" s="39"/>
      <c r="NDL305" s="39"/>
      <c r="NDM305" s="39"/>
      <c r="NDN305" s="39"/>
      <c r="NDO305" s="39"/>
      <c r="NDP305" s="39"/>
      <c r="NDQ305" s="39"/>
      <c r="NDR305" s="39"/>
      <c r="NDS305" s="39"/>
      <c r="NDT305" s="39"/>
      <c r="NDU305" s="39"/>
      <c r="NDV305" s="39"/>
      <c r="NDW305" s="39"/>
      <c r="NDX305" s="39"/>
      <c r="NDY305" s="39"/>
      <c r="NDZ305" s="39"/>
      <c r="NEA305" s="39"/>
      <c r="NEB305" s="39"/>
      <c r="NEC305" s="39"/>
      <c r="NED305" s="39"/>
      <c r="NEE305" s="39"/>
      <c r="NEF305" s="39"/>
      <c r="NEG305" s="39"/>
      <c r="NEH305" s="39"/>
      <c r="NEI305" s="39"/>
      <c r="NEJ305" s="39"/>
      <c r="NEK305" s="39"/>
      <c r="NEL305" s="39"/>
      <c r="NEM305" s="39"/>
      <c r="NEN305" s="39"/>
      <c r="NEO305" s="39"/>
      <c r="NEP305" s="39"/>
      <c r="NEQ305" s="39"/>
      <c r="NER305" s="39"/>
      <c r="NES305" s="39"/>
      <c r="NET305" s="39"/>
      <c r="NEU305" s="39"/>
      <c r="NEV305" s="39"/>
      <c r="NEW305" s="39"/>
      <c r="NEX305" s="39"/>
      <c r="NEY305" s="39"/>
      <c r="NEZ305" s="39"/>
      <c r="NFA305" s="39"/>
      <c r="NFB305" s="39"/>
      <c r="NFC305" s="39"/>
      <c r="NFD305" s="39"/>
      <c r="NFE305" s="39"/>
      <c r="NFF305" s="39"/>
      <c r="NFG305" s="39"/>
      <c r="NFH305" s="39"/>
      <c r="NFI305" s="39"/>
      <c r="NFJ305" s="39"/>
      <c r="NFK305" s="39"/>
      <c r="NFL305" s="39"/>
      <c r="NFM305" s="39"/>
      <c r="NFN305" s="39"/>
      <c r="NFO305" s="39"/>
      <c r="NFP305" s="39"/>
      <c r="NFQ305" s="39"/>
      <c r="NFR305" s="39"/>
      <c r="NFS305" s="39"/>
      <c r="NFT305" s="39"/>
      <c r="NFU305" s="39"/>
      <c r="NFV305" s="39"/>
      <c r="NFW305" s="39"/>
      <c r="NFX305" s="39"/>
      <c r="NFY305" s="39"/>
      <c r="NFZ305" s="39"/>
      <c r="NGA305" s="39"/>
      <c r="NGB305" s="39"/>
      <c r="NGC305" s="39"/>
      <c r="NGD305" s="39"/>
      <c r="NGE305" s="39"/>
      <c r="NGF305" s="39"/>
      <c r="NGG305" s="39"/>
      <c r="NGH305" s="39"/>
      <c r="NGI305" s="39"/>
      <c r="NGJ305" s="39"/>
      <c r="NGK305" s="39"/>
      <c r="NGL305" s="39"/>
      <c r="NGM305" s="39"/>
      <c r="NGN305" s="39"/>
      <c r="NGO305" s="39"/>
      <c r="NGP305" s="39"/>
      <c r="NGQ305" s="39"/>
      <c r="NGR305" s="39"/>
      <c r="NGS305" s="39"/>
      <c r="NGT305" s="39"/>
      <c r="NGU305" s="39"/>
      <c r="NGV305" s="39"/>
      <c r="NGW305" s="39"/>
      <c r="NGX305" s="39"/>
      <c r="NGY305" s="39"/>
      <c r="NGZ305" s="39"/>
      <c r="NHA305" s="39"/>
      <c r="NHB305" s="39"/>
      <c r="NHC305" s="39"/>
      <c r="NHD305" s="39"/>
      <c r="NHE305" s="39"/>
      <c r="NHF305" s="39"/>
      <c r="NHG305" s="39"/>
      <c r="NHH305" s="39"/>
      <c r="NHI305" s="39"/>
      <c r="NHJ305" s="39"/>
      <c r="NHK305" s="39"/>
      <c r="NHL305" s="39"/>
      <c r="NHM305" s="39"/>
      <c r="NHN305" s="39"/>
      <c r="NHO305" s="39"/>
      <c r="NHP305" s="39"/>
      <c r="NHQ305" s="39"/>
      <c r="NHR305" s="39"/>
      <c r="NHS305" s="39"/>
      <c r="NHT305" s="39"/>
      <c r="NHU305" s="39"/>
      <c r="NHV305" s="39"/>
      <c r="NHW305" s="39"/>
      <c r="NHX305" s="39"/>
      <c r="NHY305" s="39"/>
      <c r="NHZ305" s="39"/>
      <c r="NIA305" s="39"/>
      <c r="NIB305" s="39"/>
      <c r="NIC305" s="39"/>
      <c r="NID305" s="39"/>
      <c r="NIE305" s="39"/>
      <c r="NIF305" s="39"/>
      <c r="NIG305" s="39"/>
      <c r="NIH305" s="39"/>
      <c r="NII305" s="39"/>
      <c r="NIJ305" s="39"/>
      <c r="NIK305" s="39"/>
      <c r="NIL305" s="39"/>
      <c r="NIM305" s="39"/>
      <c r="NIN305" s="39"/>
      <c r="NIO305" s="39"/>
      <c r="NIP305" s="39"/>
      <c r="NIQ305" s="39"/>
      <c r="NIR305" s="39"/>
      <c r="NIS305" s="39"/>
      <c r="NIT305" s="39"/>
      <c r="NIU305" s="39"/>
      <c r="NIV305" s="39"/>
      <c r="NIW305" s="39"/>
      <c r="NIX305" s="39"/>
      <c r="NIY305" s="39"/>
      <c r="NIZ305" s="39"/>
      <c r="NJA305" s="39"/>
      <c r="NJB305" s="39"/>
      <c r="NJC305" s="39"/>
      <c r="NJD305" s="39"/>
      <c r="NJE305" s="39"/>
      <c r="NJF305" s="39"/>
      <c r="NJG305" s="39"/>
      <c r="NJH305" s="39"/>
      <c r="NJI305" s="39"/>
      <c r="NJJ305" s="39"/>
      <c r="NJK305" s="39"/>
      <c r="NJL305" s="39"/>
      <c r="NJM305" s="39"/>
      <c r="NJN305" s="39"/>
      <c r="NJO305" s="39"/>
      <c r="NJP305" s="39"/>
      <c r="NJQ305" s="39"/>
      <c r="NJR305" s="39"/>
      <c r="NJS305" s="39"/>
      <c r="NJT305" s="39"/>
      <c r="NJU305" s="39"/>
      <c r="NJV305" s="39"/>
      <c r="NJW305" s="39"/>
      <c r="NJX305" s="39"/>
      <c r="NJY305" s="39"/>
      <c r="NJZ305" s="39"/>
      <c r="NKA305" s="39"/>
      <c r="NKB305" s="39"/>
      <c r="NKC305" s="39"/>
      <c r="NKD305" s="39"/>
      <c r="NKE305" s="39"/>
      <c r="NKF305" s="39"/>
      <c r="NKG305" s="39"/>
      <c r="NKH305" s="39"/>
      <c r="NKI305" s="39"/>
      <c r="NKJ305" s="39"/>
      <c r="NKK305" s="39"/>
      <c r="NKL305" s="39"/>
      <c r="NKM305" s="39"/>
      <c r="NKN305" s="39"/>
      <c r="NKO305" s="39"/>
      <c r="NKP305" s="39"/>
      <c r="NKQ305" s="39"/>
      <c r="NKR305" s="39"/>
      <c r="NKS305" s="39"/>
      <c r="NKT305" s="39"/>
      <c r="NKU305" s="39"/>
      <c r="NKV305" s="39"/>
      <c r="NKW305" s="39"/>
      <c r="NKX305" s="39"/>
      <c r="NKY305" s="39"/>
      <c r="NKZ305" s="39"/>
      <c r="NLA305" s="39"/>
      <c r="NLB305" s="39"/>
      <c r="NLC305" s="39"/>
      <c r="NLD305" s="39"/>
      <c r="NLE305" s="39"/>
      <c r="NLF305" s="39"/>
      <c r="NLG305" s="39"/>
      <c r="NLH305" s="39"/>
      <c r="NLI305" s="39"/>
      <c r="NLJ305" s="39"/>
      <c r="NLK305" s="39"/>
      <c r="NLL305" s="39"/>
      <c r="NLM305" s="39"/>
      <c r="NLN305" s="39"/>
      <c r="NLO305" s="39"/>
      <c r="NLP305" s="39"/>
      <c r="NLQ305" s="39"/>
      <c r="NLR305" s="39"/>
      <c r="NLS305" s="39"/>
      <c r="NLT305" s="39"/>
      <c r="NLU305" s="39"/>
      <c r="NLV305" s="39"/>
      <c r="NLW305" s="39"/>
      <c r="NLX305" s="39"/>
      <c r="NLY305" s="39"/>
      <c r="NLZ305" s="39"/>
      <c r="NMA305" s="39"/>
      <c r="NMB305" s="39"/>
      <c r="NMC305" s="39"/>
      <c r="NMD305" s="39"/>
      <c r="NME305" s="39"/>
      <c r="NMF305" s="39"/>
      <c r="NMG305" s="39"/>
      <c r="NMH305" s="39"/>
      <c r="NMI305" s="39"/>
      <c r="NMJ305" s="39"/>
      <c r="NMK305" s="39"/>
      <c r="NML305" s="39"/>
      <c r="NMM305" s="39"/>
      <c r="NMN305" s="39"/>
      <c r="NMO305" s="39"/>
      <c r="NMP305" s="39"/>
      <c r="NMQ305" s="39"/>
      <c r="NMR305" s="39"/>
      <c r="NMS305" s="39"/>
      <c r="NMT305" s="39"/>
      <c r="NMU305" s="39"/>
      <c r="NMV305" s="39"/>
      <c r="NMW305" s="39"/>
      <c r="NMX305" s="39"/>
      <c r="NMY305" s="39"/>
      <c r="NMZ305" s="39"/>
      <c r="NNA305" s="39"/>
      <c r="NNB305" s="39"/>
      <c r="NNC305" s="39"/>
      <c r="NND305" s="39"/>
      <c r="NNE305" s="39"/>
      <c r="NNF305" s="39"/>
      <c r="NNG305" s="39"/>
      <c r="NNH305" s="39"/>
      <c r="NNI305" s="39"/>
      <c r="NNJ305" s="39"/>
      <c r="NNK305" s="39"/>
      <c r="NNL305" s="39"/>
      <c r="NNM305" s="39"/>
      <c r="NNN305" s="39"/>
      <c r="NNO305" s="39"/>
      <c r="NNP305" s="39"/>
      <c r="NNQ305" s="39"/>
      <c r="NNR305" s="39"/>
      <c r="NNS305" s="39"/>
      <c r="NNT305" s="39"/>
      <c r="NNU305" s="39"/>
      <c r="NNV305" s="39"/>
      <c r="NNW305" s="39"/>
      <c r="NNX305" s="39"/>
      <c r="NNY305" s="39"/>
      <c r="NNZ305" s="39"/>
      <c r="NOA305" s="39"/>
      <c r="NOB305" s="39"/>
      <c r="NOC305" s="39"/>
      <c r="NOD305" s="39"/>
      <c r="NOE305" s="39"/>
      <c r="NOF305" s="39"/>
      <c r="NOG305" s="39"/>
      <c r="NOH305" s="39"/>
      <c r="NOI305" s="39"/>
      <c r="NOJ305" s="39"/>
      <c r="NOK305" s="39"/>
      <c r="NOL305" s="39"/>
      <c r="NOM305" s="39"/>
      <c r="NON305" s="39"/>
      <c r="NOO305" s="39"/>
      <c r="NOP305" s="39"/>
      <c r="NOQ305" s="39"/>
      <c r="NOR305" s="39"/>
      <c r="NOS305" s="39"/>
      <c r="NOT305" s="39"/>
      <c r="NOU305" s="39"/>
      <c r="NOV305" s="39"/>
      <c r="NOW305" s="39"/>
      <c r="NOX305" s="39"/>
      <c r="NOY305" s="39"/>
      <c r="NOZ305" s="39"/>
      <c r="NPA305" s="39"/>
      <c r="NPB305" s="39"/>
      <c r="NPC305" s="39"/>
      <c r="NPD305" s="39"/>
      <c r="NPE305" s="39"/>
      <c r="NPF305" s="39"/>
      <c r="NPG305" s="39"/>
      <c r="NPH305" s="39"/>
      <c r="NPI305" s="39"/>
      <c r="NPJ305" s="39"/>
      <c r="NPK305" s="39"/>
      <c r="NPL305" s="39"/>
      <c r="NPM305" s="39"/>
      <c r="NPN305" s="39"/>
      <c r="NPO305" s="39"/>
      <c r="NPP305" s="39"/>
      <c r="NPQ305" s="39"/>
      <c r="NPR305" s="39"/>
      <c r="NPS305" s="39"/>
      <c r="NPT305" s="39"/>
      <c r="NPU305" s="39"/>
      <c r="NPV305" s="39"/>
      <c r="NPW305" s="39"/>
      <c r="NPX305" s="39"/>
      <c r="NPY305" s="39"/>
      <c r="NPZ305" s="39"/>
      <c r="NQA305" s="39"/>
      <c r="NQB305" s="39"/>
      <c r="NQC305" s="39"/>
      <c r="NQD305" s="39"/>
      <c r="NQE305" s="39"/>
      <c r="NQF305" s="39"/>
      <c r="NQG305" s="39"/>
      <c r="NQH305" s="39"/>
      <c r="NQI305" s="39"/>
      <c r="NQJ305" s="39"/>
      <c r="NQK305" s="39"/>
      <c r="NQL305" s="39"/>
      <c r="NQM305" s="39"/>
      <c r="NQN305" s="39"/>
      <c r="NQO305" s="39"/>
      <c r="NQP305" s="39"/>
      <c r="NQQ305" s="39"/>
      <c r="NQR305" s="39"/>
      <c r="NQS305" s="39"/>
      <c r="NQT305" s="39"/>
      <c r="NQU305" s="39"/>
      <c r="NQV305" s="39"/>
      <c r="NQW305" s="39"/>
      <c r="NQX305" s="39"/>
      <c r="NQY305" s="39"/>
      <c r="NQZ305" s="39"/>
      <c r="NRA305" s="39"/>
      <c r="NRB305" s="39"/>
      <c r="NRC305" s="39"/>
      <c r="NRD305" s="39"/>
      <c r="NRE305" s="39"/>
      <c r="NRF305" s="39"/>
      <c r="NRG305" s="39"/>
      <c r="NRH305" s="39"/>
      <c r="NRI305" s="39"/>
      <c r="NRJ305" s="39"/>
      <c r="NRK305" s="39"/>
      <c r="NRL305" s="39"/>
      <c r="NRM305" s="39"/>
      <c r="NRN305" s="39"/>
      <c r="NRO305" s="39"/>
      <c r="NRP305" s="39"/>
      <c r="NRQ305" s="39"/>
      <c r="NRR305" s="39"/>
      <c r="NRS305" s="39"/>
      <c r="NRT305" s="39"/>
      <c r="NRU305" s="39"/>
      <c r="NRV305" s="39"/>
      <c r="NRW305" s="39"/>
      <c r="NRX305" s="39"/>
      <c r="NRY305" s="39"/>
      <c r="NRZ305" s="39"/>
      <c r="NSA305" s="39"/>
      <c r="NSB305" s="39"/>
      <c r="NSC305" s="39"/>
      <c r="NSD305" s="39"/>
      <c r="NSE305" s="39"/>
      <c r="NSF305" s="39"/>
      <c r="NSG305" s="39"/>
      <c r="NSH305" s="39"/>
      <c r="NSI305" s="39"/>
      <c r="NSJ305" s="39"/>
      <c r="NSK305" s="39"/>
      <c r="NSL305" s="39"/>
      <c r="NSM305" s="39"/>
      <c r="NSN305" s="39"/>
      <c r="NSO305" s="39"/>
      <c r="NSP305" s="39"/>
      <c r="NSQ305" s="39"/>
      <c r="NSR305" s="39"/>
      <c r="NSS305" s="39"/>
      <c r="NST305" s="39"/>
      <c r="NSU305" s="39"/>
      <c r="NSV305" s="39"/>
      <c r="NSW305" s="39"/>
      <c r="NSX305" s="39"/>
      <c r="NSY305" s="39"/>
      <c r="NSZ305" s="39"/>
      <c r="NTA305" s="39"/>
      <c r="NTB305" s="39"/>
      <c r="NTC305" s="39"/>
      <c r="NTD305" s="39"/>
      <c r="NTE305" s="39"/>
      <c r="NTF305" s="39"/>
      <c r="NTG305" s="39"/>
      <c r="NTH305" s="39"/>
      <c r="NTI305" s="39"/>
      <c r="NTJ305" s="39"/>
      <c r="NTK305" s="39"/>
      <c r="NTL305" s="39"/>
      <c r="NTM305" s="39"/>
      <c r="NTN305" s="39"/>
      <c r="NTO305" s="39"/>
      <c r="NTP305" s="39"/>
      <c r="NTQ305" s="39"/>
      <c r="NTR305" s="39"/>
      <c r="NTS305" s="39"/>
      <c r="NTT305" s="39"/>
      <c r="NTU305" s="39"/>
      <c r="NTV305" s="39"/>
      <c r="NTW305" s="39"/>
      <c r="NTX305" s="39"/>
      <c r="NTY305" s="39"/>
      <c r="NTZ305" s="39"/>
      <c r="NUA305" s="39"/>
      <c r="NUB305" s="39"/>
      <c r="NUC305" s="39"/>
      <c r="NUD305" s="39"/>
      <c r="NUE305" s="39"/>
      <c r="NUF305" s="39"/>
      <c r="NUG305" s="39"/>
      <c r="NUH305" s="39"/>
      <c r="NUI305" s="39"/>
      <c r="NUJ305" s="39"/>
      <c r="NUK305" s="39"/>
      <c r="NUL305" s="39"/>
      <c r="NUM305" s="39"/>
      <c r="NUN305" s="39"/>
      <c r="NUO305" s="39"/>
      <c r="NUP305" s="39"/>
      <c r="NUQ305" s="39"/>
      <c r="NUR305" s="39"/>
      <c r="NUS305" s="39"/>
      <c r="NUT305" s="39"/>
      <c r="NUU305" s="39"/>
      <c r="NUV305" s="39"/>
      <c r="NUW305" s="39"/>
      <c r="NUX305" s="39"/>
      <c r="NUY305" s="39"/>
      <c r="NUZ305" s="39"/>
      <c r="NVA305" s="39"/>
      <c r="NVB305" s="39"/>
      <c r="NVC305" s="39"/>
      <c r="NVD305" s="39"/>
      <c r="NVE305" s="39"/>
      <c r="NVF305" s="39"/>
      <c r="NVG305" s="39"/>
      <c r="NVH305" s="39"/>
      <c r="NVI305" s="39"/>
      <c r="NVJ305" s="39"/>
      <c r="NVK305" s="39"/>
      <c r="NVL305" s="39"/>
      <c r="NVM305" s="39"/>
      <c r="NVN305" s="39"/>
      <c r="NVO305" s="39"/>
      <c r="NVP305" s="39"/>
      <c r="NVQ305" s="39"/>
      <c r="NVR305" s="39"/>
      <c r="NVS305" s="39"/>
      <c r="NVT305" s="39"/>
      <c r="NVU305" s="39"/>
      <c r="NVV305" s="39"/>
      <c r="NVW305" s="39"/>
      <c r="NVX305" s="39"/>
      <c r="NVY305" s="39"/>
      <c r="NVZ305" s="39"/>
      <c r="NWA305" s="39"/>
      <c r="NWB305" s="39"/>
      <c r="NWC305" s="39"/>
      <c r="NWD305" s="39"/>
      <c r="NWE305" s="39"/>
      <c r="NWF305" s="39"/>
      <c r="NWG305" s="39"/>
      <c r="NWH305" s="39"/>
      <c r="NWI305" s="39"/>
      <c r="NWJ305" s="39"/>
      <c r="NWK305" s="39"/>
      <c r="NWL305" s="39"/>
      <c r="NWM305" s="39"/>
      <c r="NWN305" s="39"/>
      <c r="NWO305" s="39"/>
      <c r="NWP305" s="39"/>
      <c r="NWQ305" s="39"/>
      <c r="NWR305" s="39"/>
      <c r="NWS305" s="39"/>
      <c r="NWT305" s="39"/>
      <c r="NWU305" s="39"/>
      <c r="NWV305" s="39"/>
      <c r="NWW305" s="39"/>
      <c r="NWX305" s="39"/>
      <c r="NWY305" s="39"/>
      <c r="NWZ305" s="39"/>
      <c r="NXA305" s="39"/>
      <c r="NXB305" s="39"/>
      <c r="NXC305" s="39"/>
      <c r="NXD305" s="39"/>
      <c r="NXE305" s="39"/>
      <c r="NXF305" s="39"/>
      <c r="NXG305" s="39"/>
      <c r="NXH305" s="39"/>
      <c r="NXI305" s="39"/>
      <c r="NXJ305" s="39"/>
      <c r="NXK305" s="39"/>
      <c r="NXL305" s="39"/>
      <c r="NXM305" s="39"/>
      <c r="NXN305" s="39"/>
      <c r="NXO305" s="39"/>
      <c r="NXP305" s="39"/>
      <c r="NXQ305" s="39"/>
      <c r="NXR305" s="39"/>
      <c r="NXS305" s="39"/>
      <c r="NXT305" s="39"/>
      <c r="NXU305" s="39"/>
      <c r="NXV305" s="39"/>
      <c r="NXW305" s="39"/>
      <c r="NXX305" s="39"/>
      <c r="NXY305" s="39"/>
      <c r="NXZ305" s="39"/>
      <c r="NYA305" s="39"/>
      <c r="NYB305" s="39"/>
      <c r="NYC305" s="39"/>
      <c r="NYD305" s="39"/>
      <c r="NYE305" s="39"/>
      <c r="NYF305" s="39"/>
      <c r="NYG305" s="39"/>
      <c r="NYH305" s="39"/>
      <c r="NYI305" s="39"/>
      <c r="NYJ305" s="39"/>
      <c r="NYK305" s="39"/>
      <c r="NYL305" s="39"/>
      <c r="NYM305" s="39"/>
      <c r="NYN305" s="39"/>
      <c r="NYO305" s="39"/>
      <c r="NYP305" s="39"/>
      <c r="NYQ305" s="39"/>
      <c r="NYR305" s="39"/>
      <c r="NYS305" s="39"/>
      <c r="NYT305" s="39"/>
      <c r="NYU305" s="39"/>
      <c r="NYV305" s="39"/>
      <c r="NYW305" s="39"/>
      <c r="NYX305" s="39"/>
      <c r="NYY305" s="39"/>
      <c r="NYZ305" s="39"/>
      <c r="NZA305" s="39"/>
      <c r="NZB305" s="39"/>
      <c r="NZC305" s="39"/>
      <c r="NZD305" s="39"/>
      <c r="NZE305" s="39"/>
      <c r="NZF305" s="39"/>
      <c r="NZG305" s="39"/>
      <c r="NZH305" s="39"/>
      <c r="NZI305" s="39"/>
      <c r="NZJ305" s="39"/>
      <c r="NZK305" s="39"/>
      <c r="NZL305" s="39"/>
      <c r="NZM305" s="39"/>
      <c r="NZN305" s="39"/>
      <c r="NZO305" s="39"/>
      <c r="NZP305" s="39"/>
      <c r="NZQ305" s="39"/>
      <c r="NZR305" s="39"/>
      <c r="NZS305" s="39"/>
      <c r="NZT305" s="39"/>
      <c r="NZU305" s="39"/>
      <c r="NZV305" s="39"/>
      <c r="NZW305" s="39"/>
      <c r="NZX305" s="39"/>
      <c r="NZY305" s="39"/>
      <c r="NZZ305" s="39"/>
      <c r="OAA305" s="39"/>
      <c r="OAB305" s="39"/>
      <c r="OAC305" s="39"/>
      <c r="OAD305" s="39"/>
      <c r="OAE305" s="39"/>
      <c r="OAF305" s="39"/>
      <c r="OAG305" s="39"/>
      <c r="OAH305" s="39"/>
      <c r="OAI305" s="39"/>
      <c r="OAJ305" s="39"/>
      <c r="OAK305" s="39"/>
      <c r="OAL305" s="39"/>
      <c r="OAM305" s="39"/>
      <c r="OAN305" s="39"/>
      <c r="OAO305" s="39"/>
      <c r="OAP305" s="39"/>
      <c r="OAQ305" s="39"/>
      <c r="OAR305" s="39"/>
      <c r="OAS305" s="39"/>
      <c r="OAT305" s="39"/>
      <c r="OAU305" s="39"/>
      <c r="OAV305" s="39"/>
      <c r="OAW305" s="39"/>
      <c r="OAX305" s="39"/>
      <c r="OAY305" s="39"/>
      <c r="OAZ305" s="39"/>
      <c r="OBA305" s="39"/>
      <c r="OBB305" s="39"/>
      <c r="OBC305" s="39"/>
      <c r="OBD305" s="39"/>
      <c r="OBE305" s="39"/>
      <c r="OBF305" s="39"/>
      <c r="OBG305" s="39"/>
      <c r="OBH305" s="39"/>
      <c r="OBI305" s="39"/>
      <c r="OBJ305" s="39"/>
      <c r="OBK305" s="39"/>
      <c r="OBL305" s="39"/>
      <c r="OBM305" s="39"/>
      <c r="OBN305" s="39"/>
      <c r="OBO305" s="39"/>
      <c r="OBP305" s="39"/>
      <c r="OBQ305" s="39"/>
      <c r="OBR305" s="39"/>
      <c r="OBS305" s="39"/>
      <c r="OBT305" s="39"/>
      <c r="OBU305" s="39"/>
      <c r="OBV305" s="39"/>
      <c r="OBW305" s="39"/>
      <c r="OBX305" s="39"/>
      <c r="OBY305" s="39"/>
      <c r="OBZ305" s="39"/>
      <c r="OCA305" s="39"/>
      <c r="OCB305" s="39"/>
      <c r="OCC305" s="39"/>
      <c r="OCD305" s="39"/>
      <c r="OCE305" s="39"/>
      <c r="OCF305" s="39"/>
      <c r="OCG305" s="39"/>
      <c r="OCH305" s="39"/>
      <c r="OCI305" s="39"/>
      <c r="OCJ305" s="39"/>
      <c r="OCK305" s="39"/>
      <c r="OCL305" s="39"/>
      <c r="OCM305" s="39"/>
      <c r="OCN305" s="39"/>
      <c r="OCO305" s="39"/>
      <c r="OCP305" s="39"/>
      <c r="OCQ305" s="39"/>
      <c r="OCR305" s="39"/>
      <c r="OCS305" s="39"/>
      <c r="OCT305" s="39"/>
      <c r="OCU305" s="39"/>
      <c r="OCV305" s="39"/>
      <c r="OCW305" s="39"/>
      <c r="OCX305" s="39"/>
      <c r="OCY305" s="39"/>
      <c r="OCZ305" s="39"/>
      <c r="ODA305" s="39"/>
      <c r="ODB305" s="39"/>
      <c r="ODC305" s="39"/>
      <c r="ODD305" s="39"/>
      <c r="ODE305" s="39"/>
      <c r="ODF305" s="39"/>
      <c r="ODG305" s="39"/>
      <c r="ODH305" s="39"/>
      <c r="ODI305" s="39"/>
      <c r="ODJ305" s="39"/>
      <c r="ODK305" s="39"/>
      <c r="ODL305" s="39"/>
      <c r="ODM305" s="39"/>
      <c r="ODN305" s="39"/>
      <c r="ODO305" s="39"/>
      <c r="ODP305" s="39"/>
      <c r="ODQ305" s="39"/>
      <c r="ODR305" s="39"/>
      <c r="ODS305" s="39"/>
      <c r="ODT305" s="39"/>
      <c r="ODU305" s="39"/>
      <c r="ODV305" s="39"/>
      <c r="ODW305" s="39"/>
      <c r="ODX305" s="39"/>
      <c r="ODY305" s="39"/>
      <c r="ODZ305" s="39"/>
      <c r="OEA305" s="39"/>
      <c r="OEB305" s="39"/>
      <c r="OEC305" s="39"/>
      <c r="OED305" s="39"/>
      <c r="OEE305" s="39"/>
      <c r="OEF305" s="39"/>
      <c r="OEG305" s="39"/>
      <c r="OEH305" s="39"/>
      <c r="OEI305" s="39"/>
      <c r="OEJ305" s="39"/>
      <c r="OEK305" s="39"/>
      <c r="OEL305" s="39"/>
      <c r="OEM305" s="39"/>
      <c r="OEN305" s="39"/>
      <c r="OEO305" s="39"/>
      <c r="OEP305" s="39"/>
      <c r="OEQ305" s="39"/>
      <c r="OER305" s="39"/>
      <c r="OES305" s="39"/>
      <c r="OET305" s="39"/>
      <c r="OEU305" s="39"/>
      <c r="OEV305" s="39"/>
      <c r="OEW305" s="39"/>
      <c r="OEX305" s="39"/>
      <c r="OEY305" s="39"/>
      <c r="OEZ305" s="39"/>
      <c r="OFA305" s="39"/>
      <c r="OFB305" s="39"/>
      <c r="OFC305" s="39"/>
      <c r="OFD305" s="39"/>
      <c r="OFE305" s="39"/>
      <c r="OFF305" s="39"/>
      <c r="OFG305" s="39"/>
      <c r="OFH305" s="39"/>
      <c r="OFI305" s="39"/>
      <c r="OFJ305" s="39"/>
      <c r="OFK305" s="39"/>
      <c r="OFL305" s="39"/>
      <c r="OFM305" s="39"/>
      <c r="OFN305" s="39"/>
      <c r="OFO305" s="39"/>
      <c r="OFP305" s="39"/>
      <c r="OFQ305" s="39"/>
      <c r="OFR305" s="39"/>
      <c r="OFS305" s="39"/>
      <c r="OFT305" s="39"/>
      <c r="OFU305" s="39"/>
      <c r="OFV305" s="39"/>
      <c r="OFW305" s="39"/>
      <c r="OFX305" s="39"/>
      <c r="OFY305" s="39"/>
      <c r="OFZ305" s="39"/>
      <c r="OGA305" s="39"/>
      <c r="OGB305" s="39"/>
      <c r="OGC305" s="39"/>
      <c r="OGD305" s="39"/>
      <c r="OGE305" s="39"/>
      <c r="OGF305" s="39"/>
      <c r="OGG305" s="39"/>
      <c r="OGH305" s="39"/>
      <c r="OGI305" s="39"/>
      <c r="OGJ305" s="39"/>
      <c r="OGK305" s="39"/>
      <c r="OGL305" s="39"/>
      <c r="OGM305" s="39"/>
      <c r="OGN305" s="39"/>
      <c r="OGO305" s="39"/>
      <c r="OGP305" s="39"/>
      <c r="OGQ305" s="39"/>
      <c r="OGR305" s="39"/>
      <c r="OGS305" s="39"/>
      <c r="OGT305" s="39"/>
      <c r="OGU305" s="39"/>
      <c r="OGV305" s="39"/>
      <c r="OGW305" s="39"/>
      <c r="OGX305" s="39"/>
      <c r="OGY305" s="39"/>
      <c r="OGZ305" s="39"/>
      <c r="OHA305" s="39"/>
      <c r="OHB305" s="39"/>
      <c r="OHC305" s="39"/>
      <c r="OHD305" s="39"/>
      <c r="OHE305" s="39"/>
      <c r="OHF305" s="39"/>
      <c r="OHG305" s="39"/>
      <c r="OHH305" s="39"/>
      <c r="OHI305" s="39"/>
      <c r="OHJ305" s="39"/>
      <c r="OHK305" s="39"/>
      <c r="OHL305" s="39"/>
      <c r="OHM305" s="39"/>
      <c r="OHN305" s="39"/>
      <c r="OHO305" s="39"/>
      <c r="OHP305" s="39"/>
      <c r="OHQ305" s="39"/>
      <c r="OHR305" s="39"/>
      <c r="OHS305" s="39"/>
      <c r="OHT305" s="39"/>
      <c r="OHU305" s="39"/>
      <c r="OHV305" s="39"/>
      <c r="OHW305" s="39"/>
      <c r="OHX305" s="39"/>
      <c r="OHY305" s="39"/>
      <c r="OHZ305" s="39"/>
      <c r="OIA305" s="39"/>
      <c r="OIB305" s="39"/>
      <c r="OIC305" s="39"/>
      <c r="OID305" s="39"/>
      <c r="OIE305" s="39"/>
      <c r="OIF305" s="39"/>
      <c r="OIG305" s="39"/>
      <c r="OIH305" s="39"/>
      <c r="OII305" s="39"/>
      <c r="OIJ305" s="39"/>
      <c r="OIK305" s="39"/>
      <c r="OIL305" s="39"/>
      <c r="OIM305" s="39"/>
      <c r="OIN305" s="39"/>
      <c r="OIO305" s="39"/>
      <c r="OIP305" s="39"/>
      <c r="OIQ305" s="39"/>
      <c r="OIR305" s="39"/>
      <c r="OIS305" s="39"/>
      <c r="OIT305" s="39"/>
      <c r="OIU305" s="39"/>
      <c r="OIV305" s="39"/>
      <c r="OIW305" s="39"/>
      <c r="OIX305" s="39"/>
      <c r="OIY305" s="39"/>
      <c r="OIZ305" s="39"/>
      <c r="OJA305" s="39"/>
      <c r="OJB305" s="39"/>
      <c r="OJC305" s="39"/>
      <c r="OJD305" s="39"/>
      <c r="OJE305" s="39"/>
      <c r="OJF305" s="39"/>
      <c r="OJG305" s="39"/>
      <c r="OJH305" s="39"/>
      <c r="OJI305" s="39"/>
      <c r="OJJ305" s="39"/>
      <c r="OJK305" s="39"/>
      <c r="OJL305" s="39"/>
      <c r="OJM305" s="39"/>
      <c r="OJN305" s="39"/>
      <c r="OJO305" s="39"/>
      <c r="OJP305" s="39"/>
      <c r="OJQ305" s="39"/>
      <c r="OJR305" s="39"/>
      <c r="OJS305" s="39"/>
      <c r="OJT305" s="39"/>
      <c r="OJU305" s="39"/>
      <c r="OJV305" s="39"/>
      <c r="OJW305" s="39"/>
      <c r="OJX305" s="39"/>
      <c r="OJY305" s="39"/>
      <c r="OJZ305" s="39"/>
      <c r="OKA305" s="39"/>
      <c r="OKB305" s="39"/>
      <c r="OKC305" s="39"/>
      <c r="OKD305" s="39"/>
      <c r="OKE305" s="39"/>
      <c r="OKF305" s="39"/>
      <c r="OKG305" s="39"/>
      <c r="OKH305" s="39"/>
      <c r="OKI305" s="39"/>
      <c r="OKJ305" s="39"/>
      <c r="OKK305" s="39"/>
      <c r="OKL305" s="39"/>
      <c r="OKM305" s="39"/>
      <c r="OKN305" s="39"/>
      <c r="OKO305" s="39"/>
      <c r="OKP305" s="39"/>
      <c r="OKQ305" s="39"/>
      <c r="OKR305" s="39"/>
      <c r="OKS305" s="39"/>
      <c r="OKT305" s="39"/>
      <c r="OKU305" s="39"/>
      <c r="OKV305" s="39"/>
      <c r="OKW305" s="39"/>
      <c r="OKX305" s="39"/>
      <c r="OKY305" s="39"/>
      <c r="OKZ305" s="39"/>
      <c r="OLA305" s="39"/>
      <c r="OLB305" s="39"/>
      <c r="OLC305" s="39"/>
      <c r="OLD305" s="39"/>
      <c r="OLE305" s="39"/>
      <c r="OLF305" s="39"/>
      <c r="OLG305" s="39"/>
      <c r="OLH305" s="39"/>
      <c r="OLI305" s="39"/>
      <c r="OLJ305" s="39"/>
      <c r="OLK305" s="39"/>
      <c r="OLL305" s="39"/>
      <c r="OLM305" s="39"/>
      <c r="OLN305" s="39"/>
      <c r="OLO305" s="39"/>
      <c r="OLP305" s="39"/>
      <c r="OLQ305" s="39"/>
      <c r="OLR305" s="39"/>
      <c r="OLS305" s="39"/>
      <c r="OLT305" s="39"/>
      <c r="OLU305" s="39"/>
      <c r="OLV305" s="39"/>
      <c r="OLW305" s="39"/>
      <c r="OLX305" s="39"/>
      <c r="OLY305" s="39"/>
      <c r="OLZ305" s="39"/>
      <c r="OMA305" s="39"/>
      <c r="OMB305" s="39"/>
      <c r="OMC305" s="39"/>
      <c r="OMD305" s="39"/>
      <c r="OME305" s="39"/>
      <c r="OMF305" s="39"/>
      <c r="OMG305" s="39"/>
      <c r="OMH305" s="39"/>
      <c r="OMI305" s="39"/>
      <c r="OMJ305" s="39"/>
      <c r="OMK305" s="39"/>
      <c r="OML305" s="39"/>
      <c r="OMM305" s="39"/>
      <c r="OMN305" s="39"/>
      <c r="OMO305" s="39"/>
      <c r="OMP305" s="39"/>
      <c r="OMQ305" s="39"/>
      <c r="OMR305" s="39"/>
      <c r="OMS305" s="39"/>
      <c r="OMT305" s="39"/>
      <c r="OMU305" s="39"/>
      <c r="OMV305" s="39"/>
      <c r="OMW305" s="39"/>
      <c r="OMX305" s="39"/>
      <c r="OMY305" s="39"/>
      <c r="OMZ305" s="39"/>
      <c r="ONA305" s="39"/>
      <c r="ONB305" s="39"/>
      <c r="ONC305" s="39"/>
      <c r="OND305" s="39"/>
      <c r="ONE305" s="39"/>
      <c r="ONF305" s="39"/>
      <c r="ONG305" s="39"/>
      <c r="ONH305" s="39"/>
      <c r="ONI305" s="39"/>
      <c r="ONJ305" s="39"/>
      <c r="ONK305" s="39"/>
      <c r="ONL305" s="39"/>
      <c r="ONM305" s="39"/>
      <c r="ONN305" s="39"/>
      <c r="ONO305" s="39"/>
      <c r="ONP305" s="39"/>
      <c r="ONQ305" s="39"/>
      <c r="ONR305" s="39"/>
      <c r="ONS305" s="39"/>
      <c r="ONT305" s="39"/>
      <c r="ONU305" s="39"/>
      <c r="ONV305" s="39"/>
      <c r="ONW305" s="39"/>
      <c r="ONX305" s="39"/>
      <c r="ONY305" s="39"/>
      <c r="ONZ305" s="39"/>
      <c r="OOA305" s="39"/>
      <c r="OOB305" s="39"/>
      <c r="OOC305" s="39"/>
      <c r="OOD305" s="39"/>
      <c r="OOE305" s="39"/>
      <c r="OOF305" s="39"/>
      <c r="OOG305" s="39"/>
      <c r="OOH305" s="39"/>
      <c r="OOI305" s="39"/>
      <c r="OOJ305" s="39"/>
      <c r="OOK305" s="39"/>
      <c r="OOL305" s="39"/>
      <c r="OOM305" s="39"/>
      <c r="OON305" s="39"/>
      <c r="OOO305" s="39"/>
      <c r="OOP305" s="39"/>
      <c r="OOQ305" s="39"/>
      <c r="OOR305" s="39"/>
      <c r="OOS305" s="39"/>
      <c r="OOT305" s="39"/>
      <c r="OOU305" s="39"/>
      <c r="OOV305" s="39"/>
      <c r="OOW305" s="39"/>
      <c r="OOX305" s="39"/>
      <c r="OOY305" s="39"/>
      <c r="OOZ305" s="39"/>
      <c r="OPA305" s="39"/>
      <c r="OPB305" s="39"/>
      <c r="OPC305" s="39"/>
      <c r="OPD305" s="39"/>
      <c r="OPE305" s="39"/>
      <c r="OPF305" s="39"/>
      <c r="OPG305" s="39"/>
      <c r="OPH305" s="39"/>
      <c r="OPI305" s="39"/>
      <c r="OPJ305" s="39"/>
      <c r="OPK305" s="39"/>
      <c r="OPL305" s="39"/>
      <c r="OPM305" s="39"/>
      <c r="OPN305" s="39"/>
      <c r="OPO305" s="39"/>
      <c r="OPP305" s="39"/>
      <c r="OPQ305" s="39"/>
      <c r="OPR305" s="39"/>
      <c r="OPS305" s="39"/>
      <c r="OPT305" s="39"/>
      <c r="OPU305" s="39"/>
      <c r="OPV305" s="39"/>
      <c r="OPW305" s="39"/>
      <c r="OPX305" s="39"/>
      <c r="OPY305" s="39"/>
      <c r="OPZ305" s="39"/>
      <c r="OQA305" s="39"/>
      <c r="OQB305" s="39"/>
      <c r="OQC305" s="39"/>
      <c r="OQD305" s="39"/>
      <c r="OQE305" s="39"/>
      <c r="OQF305" s="39"/>
      <c r="OQG305" s="39"/>
      <c r="OQH305" s="39"/>
      <c r="OQI305" s="39"/>
      <c r="OQJ305" s="39"/>
      <c r="OQK305" s="39"/>
      <c r="OQL305" s="39"/>
      <c r="OQM305" s="39"/>
      <c r="OQN305" s="39"/>
      <c r="OQO305" s="39"/>
      <c r="OQP305" s="39"/>
      <c r="OQQ305" s="39"/>
      <c r="OQR305" s="39"/>
      <c r="OQS305" s="39"/>
      <c r="OQT305" s="39"/>
      <c r="OQU305" s="39"/>
      <c r="OQV305" s="39"/>
      <c r="OQW305" s="39"/>
      <c r="OQX305" s="39"/>
      <c r="OQY305" s="39"/>
      <c r="OQZ305" s="39"/>
      <c r="ORA305" s="39"/>
      <c r="ORB305" s="39"/>
      <c r="ORC305" s="39"/>
      <c r="ORD305" s="39"/>
      <c r="ORE305" s="39"/>
      <c r="ORF305" s="39"/>
      <c r="ORG305" s="39"/>
      <c r="ORH305" s="39"/>
      <c r="ORI305" s="39"/>
      <c r="ORJ305" s="39"/>
      <c r="ORK305" s="39"/>
      <c r="ORL305" s="39"/>
      <c r="ORM305" s="39"/>
      <c r="ORN305" s="39"/>
      <c r="ORO305" s="39"/>
      <c r="ORP305" s="39"/>
      <c r="ORQ305" s="39"/>
      <c r="ORR305" s="39"/>
      <c r="ORS305" s="39"/>
      <c r="ORT305" s="39"/>
      <c r="ORU305" s="39"/>
      <c r="ORV305" s="39"/>
      <c r="ORW305" s="39"/>
      <c r="ORX305" s="39"/>
      <c r="ORY305" s="39"/>
      <c r="ORZ305" s="39"/>
      <c r="OSA305" s="39"/>
      <c r="OSB305" s="39"/>
      <c r="OSC305" s="39"/>
      <c r="OSD305" s="39"/>
      <c r="OSE305" s="39"/>
      <c r="OSF305" s="39"/>
      <c r="OSG305" s="39"/>
      <c r="OSH305" s="39"/>
      <c r="OSI305" s="39"/>
      <c r="OSJ305" s="39"/>
      <c r="OSK305" s="39"/>
      <c r="OSL305" s="39"/>
      <c r="OSM305" s="39"/>
      <c r="OSN305" s="39"/>
      <c r="OSO305" s="39"/>
      <c r="OSP305" s="39"/>
      <c r="OSQ305" s="39"/>
      <c r="OSR305" s="39"/>
      <c r="OSS305" s="39"/>
      <c r="OST305" s="39"/>
      <c r="OSU305" s="39"/>
      <c r="OSV305" s="39"/>
      <c r="OSW305" s="39"/>
      <c r="OSX305" s="39"/>
      <c r="OSY305" s="39"/>
      <c r="OSZ305" s="39"/>
      <c r="OTA305" s="39"/>
      <c r="OTB305" s="39"/>
      <c r="OTC305" s="39"/>
      <c r="OTD305" s="39"/>
      <c r="OTE305" s="39"/>
      <c r="OTF305" s="39"/>
      <c r="OTG305" s="39"/>
      <c r="OTH305" s="39"/>
      <c r="OTI305" s="39"/>
      <c r="OTJ305" s="39"/>
      <c r="OTK305" s="39"/>
      <c r="OTL305" s="39"/>
      <c r="OTM305" s="39"/>
      <c r="OTN305" s="39"/>
      <c r="OTO305" s="39"/>
      <c r="OTP305" s="39"/>
      <c r="OTQ305" s="39"/>
      <c r="OTR305" s="39"/>
      <c r="OTS305" s="39"/>
      <c r="OTT305" s="39"/>
      <c r="OTU305" s="39"/>
      <c r="OTV305" s="39"/>
      <c r="OTW305" s="39"/>
      <c r="OTX305" s="39"/>
      <c r="OTY305" s="39"/>
      <c r="OTZ305" s="39"/>
      <c r="OUA305" s="39"/>
      <c r="OUB305" s="39"/>
      <c r="OUC305" s="39"/>
      <c r="OUD305" s="39"/>
      <c r="OUE305" s="39"/>
      <c r="OUF305" s="39"/>
      <c r="OUG305" s="39"/>
      <c r="OUH305" s="39"/>
      <c r="OUI305" s="39"/>
      <c r="OUJ305" s="39"/>
      <c r="OUK305" s="39"/>
      <c r="OUL305" s="39"/>
      <c r="OUM305" s="39"/>
      <c r="OUN305" s="39"/>
      <c r="OUO305" s="39"/>
      <c r="OUP305" s="39"/>
      <c r="OUQ305" s="39"/>
      <c r="OUR305" s="39"/>
      <c r="OUS305" s="39"/>
      <c r="OUT305" s="39"/>
      <c r="OUU305" s="39"/>
      <c r="OUV305" s="39"/>
      <c r="OUW305" s="39"/>
      <c r="OUX305" s="39"/>
      <c r="OUY305" s="39"/>
      <c r="OUZ305" s="39"/>
      <c r="OVA305" s="39"/>
      <c r="OVB305" s="39"/>
      <c r="OVC305" s="39"/>
      <c r="OVD305" s="39"/>
      <c r="OVE305" s="39"/>
      <c r="OVF305" s="39"/>
      <c r="OVG305" s="39"/>
      <c r="OVH305" s="39"/>
      <c r="OVI305" s="39"/>
      <c r="OVJ305" s="39"/>
      <c r="OVK305" s="39"/>
      <c r="OVL305" s="39"/>
      <c r="OVM305" s="39"/>
      <c r="OVN305" s="39"/>
      <c r="OVO305" s="39"/>
      <c r="OVP305" s="39"/>
      <c r="OVQ305" s="39"/>
      <c r="OVR305" s="39"/>
      <c r="OVS305" s="39"/>
      <c r="OVT305" s="39"/>
      <c r="OVU305" s="39"/>
      <c r="OVV305" s="39"/>
      <c r="OVW305" s="39"/>
      <c r="OVX305" s="39"/>
      <c r="OVY305" s="39"/>
      <c r="OVZ305" s="39"/>
      <c r="OWA305" s="39"/>
      <c r="OWB305" s="39"/>
      <c r="OWC305" s="39"/>
      <c r="OWD305" s="39"/>
      <c r="OWE305" s="39"/>
      <c r="OWF305" s="39"/>
      <c r="OWG305" s="39"/>
      <c r="OWH305" s="39"/>
      <c r="OWI305" s="39"/>
      <c r="OWJ305" s="39"/>
      <c r="OWK305" s="39"/>
      <c r="OWL305" s="39"/>
      <c r="OWM305" s="39"/>
      <c r="OWN305" s="39"/>
      <c r="OWO305" s="39"/>
      <c r="OWP305" s="39"/>
      <c r="OWQ305" s="39"/>
      <c r="OWR305" s="39"/>
      <c r="OWS305" s="39"/>
      <c r="OWT305" s="39"/>
      <c r="OWU305" s="39"/>
      <c r="OWV305" s="39"/>
      <c r="OWW305" s="39"/>
      <c r="OWX305" s="39"/>
      <c r="OWY305" s="39"/>
      <c r="OWZ305" s="39"/>
      <c r="OXA305" s="39"/>
      <c r="OXB305" s="39"/>
      <c r="OXC305" s="39"/>
      <c r="OXD305" s="39"/>
      <c r="OXE305" s="39"/>
      <c r="OXF305" s="39"/>
      <c r="OXG305" s="39"/>
      <c r="OXH305" s="39"/>
      <c r="OXI305" s="39"/>
      <c r="OXJ305" s="39"/>
      <c r="OXK305" s="39"/>
      <c r="OXL305" s="39"/>
      <c r="OXM305" s="39"/>
      <c r="OXN305" s="39"/>
      <c r="OXO305" s="39"/>
      <c r="OXP305" s="39"/>
      <c r="OXQ305" s="39"/>
      <c r="OXR305" s="39"/>
      <c r="OXS305" s="39"/>
      <c r="OXT305" s="39"/>
      <c r="OXU305" s="39"/>
      <c r="OXV305" s="39"/>
      <c r="OXW305" s="39"/>
      <c r="OXX305" s="39"/>
      <c r="OXY305" s="39"/>
      <c r="OXZ305" s="39"/>
      <c r="OYA305" s="39"/>
      <c r="OYB305" s="39"/>
      <c r="OYC305" s="39"/>
      <c r="OYD305" s="39"/>
      <c r="OYE305" s="39"/>
      <c r="OYF305" s="39"/>
      <c r="OYG305" s="39"/>
      <c r="OYH305" s="39"/>
      <c r="OYI305" s="39"/>
      <c r="OYJ305" s="39"/>
      <c r="OYK305" s="39"/>
      <c r="OYL305" s="39"/>
      <c r="OYM305" s="39"/>
      <c r="OYN305" s="39"/>
      <c r="OYO305" s="39"/>
      <c r="OYP305" s="39"/>
      <c r="OYQ305" s="39"/>
      <c r="OYR305" s="39"/>
      <c r="OYS305" s="39"/>
      <c r="OYT305" s="39"/>
      <c r="OYU305" s="39"/>
      <c r="OYV305" s="39"/>
      <c r="OYW305" s="39"/>
      <c r="OYX305" s="39"/>
      <c r="OYY305" s="39"/>
      <c r="OYZ305" s="39"/>
      <c r="OZA305" s="39"/>
      <c r="OZB305" s="39"/>
      <c r="OZC305" s="39"/>
      <c r="OZD305" s="39"/>
      <c r="OZE305" s="39"/>
      <c r="OZF305" s="39"/>
      <c r="OZG305" s="39"/>
      <c r="OZH305" s="39"/>
      <c r="OZI305" s="39"/>
      <c r="OZJ305" s="39"/>
      <c r="OZK305" s="39"/>
      <c r="OZL305" s="39"/>
      <c r="OZM305" s="39"/>
      <c r="OZN305" s="39"/>
      <c r="OZO305" s="39"/>
      <c r="OZP305" s="39"/>
      <c r="OZQ305" s="39"/>
      <c r="OZR305" s="39"/>
      <c r="OZS305" s="39"/>
      <c r="OZT305" s="39"/>
      <c r="OZU305" s="39"/>
      <c r="OZV305" s="39"/>
      <c r="OZW305" s="39"/>
      <c r="OZX305" s="39"/>
      <c r="OZY305" s="39"/>
      <c r="OZZ305" s="39"/>
      <c r="PAA305" s="39"/>
      <c r="PAB305" s="39"/>
      <c r="PAC305" s="39"/>
      <c r="PAD305" s="39"/>
      <c r="PAE305" s="39"/>
      <c r="PAF305" s="39"/>
      <c r="PAG305" s="39"/>
      <c r="PAH305" s="39"/>
      <c r="PAI305" s="39"/>
      <c r="PAJ305" s="39"/>
      <c r="PAK305" s="39"/>
      <c r="PAL305" s="39"/>
      <c r="PAM305" s="39"/>
      <c r="PAN305" s="39"/>
      <c r="PAO305" s="39"/>
      <c r="PAP305" s="39"/>
      <c r="PAQ305" s="39"/>
      <c r="PAR305" s="39"/>
      <c r="PAS305" s="39"/>
      <c r="PAT305" s="39"/>
      <c r="PAU305" s="39"/>
      <c r="PAV305" s="39"/>
      <c r="PAW305" s="39"/>
      <c r="PAX305" s="39"/>
      <c r="PAY305" s="39"/>
      <c r="PAZ305" s="39"/>
      <c r="PBA305" s="39"/>
      <c r="PBB305" s="39"/>
      <c r="PBC305" s="39"/>
      <c r="PBD305" s="39"/>
      <c r="PBE305" s="39"/>
      <c r="PBF305" s="39"/>
      <c r="PBG305" s="39"/>
      <c r="PBH305" s="39"/>
      <c r="PBI305" s="39"/>
      <c r="PBJ305" s="39"/>
      <c r="PBK305" s="39"/>
      <c r="PBL305" s="39"/>
      <c r="PBM305" s="39"/>
      <c r="PBN305" s="39"/>
      <c r="PBO305" s="39"/>
      <c r="PBP305" s="39"/>
      <c r="PBQ305" s="39"/>
      <c r="PBR305" s="39"/>
      <c r="PBS305" s="39"/>
      <c r="PBT305" s="39"/>
      <c r="PBU305" s="39"/>
      <c r="PBV305" s="39"/>
      <c r="PBW305" s="39"/>
      <c r="PBX305" s="39"/>
      <c r="PBY305" s="39"/>
      <c r="PBZ305" s="39"/>
      <c r="PCA305" s="39"/>
      <c r="PCB305" s="39"/>
      <c r="PCC305" s="39"/>
      <c r="PCD305" s="39"/>
      <c r="PCE305" s="39"/>
      <c r="PCF305" s="39"/>
      <c r="PCG305" s="39"/>
      <c r="PCH305" s="39"/>
      <c r="PCI305" s="39"/>
      <c r="PCJ305" s="39"/>
      <c r="PCK305" s="39"/>
      <c r="PCL305" s="39"/>
      <c r="PCM305" s="39"/>
      <c r="PCN305" s="39"/>
      <c r="PCO305" s="39"/>
      <c r="PCP305" s="39"/>
      <c r="PCQ305" s="39"/>
      <c r="PCR305" s="39"/>
      <c r="PCS305" s="39"/>
      <c r="PCT305" s="39"/>
      <c r="PCU305" s="39"/>
      <c r="PCV305" s="39"/>
      <c r="PCW305" s="39"/>
      <c r="PCX305" s="39"/>
      <c r="PCY305" s="39"/>
      <c r="PCZ305" s="39"/>
      <c r="PDA305" s="39"/>
      <c r="PDB305" s="39"/>
      <c r="PDC305" s="39"/>
      <c r="PDD305" s="39"/>
      <c r="PDE305" s="39"/>
      <c r="PDF305" s="39"/>
      <c r="PDG305" s="39"/>
      <c r="PDH305" s="39"/>
      <c r="PDI305" s="39"/>
      <c r="PDJ305" s="39"/>
      <c r="PDK305" s="39"/>
      <c r="PDL305" s="39"/>
      <c r="PDM305" s="39"/>
      <c r="PDN305" s="39"/>
      <c r="PDO305" s="39"/>
      <c r="PDP305" s="39"/>
      <c r="PDQ305" s="39"/>
      <c r="PDR305" s="39"/>
      <c r="PDS305" s="39"/>
      <c r="PDT305" s="39"/>
      <c r="PDU305" s="39"/>
      <c r="PDV305" s="39"/>
      <c r="PDW305" s="39"/>
      <c r="PDX305" s="39"/>
      <c r="PDY305" s="39"/>
      <c r="PDZ305" s="39"/>
      <c r="PEA305" s="39"/>
      <c r="PEB305" s="39"/>
      <c r="PEC305" s="39"/>
      <c r="PED305" s="39"/>
      <c r="PEE305" s="39"/>
      <c r="PEF305" s="39"/>
      <c r="PEG305" s="39"/>
      <c r="PEH305" s="39"/>
      <c r="PEI305" s="39"/>
      <c r="PEJ305" s="39"/>
      <c r="PEK305" s="39"/>
      <c r="PEL305" s="39"/>
      <c r="PEM305" s="39"/>
      <c r="PEN305" s="39"/>
      <c r="PEO305" s="39"/>
      <c r="PEP305" s="39"/>
      <c r="PEQ305" s="39"/>
      <c r="PER305" s="39"/>
      <c r="PES305" s="39"/>
      <c r="PET305" s="39"/>
      <c r="PEU305" s="39"/>
      <c r="PEV305" s="39"/>
      <c r="PEW305" s="39"/>
      <c r="PEX305" s="39"/>
      <c r="PEY305" s="39"/>
      <c r="PEZ305" s="39"/>
      <c r="PFA305" s="39"/>
      <c r="PFB305" s="39"/>
      <c r="PFC305" s="39"/>
      <c r="PFD305" s="39"/>
      <c r="PFE305" s="39"/>
      <c r="PFF305" s="39"/>
      <c r="PFG305" s="39"/>
      <c r="PFH305" s="39"/>
      <c r="PFI305" s="39"/>
      <c r="PFJ305" s="39"/>
      <c r="PFK305" s="39"/>
      <c r="PFL305" s="39"/>
      <c r="PFM305" s="39"/>
      <c r="PFN305" s="39"/>
      <c r="PFO305" s="39"/>
      <c r="PFP305" s="39"/>
      <c r="PFQ305" s="39"/>
      <c r="PFR305" s="39"/>
      <c r="PFS305" s="39"/>
      <c r="PFT305" s="39"/>
      <c r="PFU305" s="39"/>
      <c r="PFV305" s="39"/>
      <c r="PFW305" s="39"/>
      <c r="PFX305" s="39"/>
      <c r="PFY305" s="39"/>
      <c r="PFZ305" s="39"/>
      <c r="PGA305" s="39"/>
      <c r="PGB305" s="39"/>
      <c r="PGC305" s="39"/>
      <c r="PGD305" s="39"/>
      <c r="PGE305" s="39"/>
      <c r="PGF305" s="39"/>
      <c r="PGG305" s="39"/>
      <c r="PGH305" s="39"/>
      <c r="PGI305" s="39"/>
      <c r="PGJ305" s="39"/>
      <c r="PGK305" s="39"/>
      <c r="PGL305" s="39"/>
      <c r="PGM305" s="39"/>
      <c r="PGN305" s="39"/>
      <c r="PGO305" s="39"/>
      <c r="PGP305" s="39"/>
      <c r="PGQ305" s="39"/>
      <c r="PGR305" s="39"/>
      <c r="PGS305" s="39"/>
      <c r="PGT305" s="39"/>
      <c r="PGU305" s="39"/>
      <c r="PGV305" s="39"/>
      <c r="PGW305" s="39"/>
      <c r="PGX305" s="39"/>
      <c r="PGY305" s="39"/>
      <c r="PGZ305" s="39"/>
      <c r="PHA305" s="39"/>
      <c r="PHB305" s="39"/>
      <c r="PHC305" s="39"/>
      <c r="PHD305" s="39"/>
      <c r="PHE305" s="39"/>
      <c r="PHF305" s="39"/>
      <c r="PHG305" s="39"/>
      <c r="PHH305" s="39"/>
      <c r="PHI305" s="39"/>
      <c r="PHJ305" s="39"/>
      <c r="PHK305" s="39"/>
      <c r="PHL305" s="39"/>
      <c r="PHM305" s="39"/>
      <c r="PHN305" s="39"/>
      <c r="PHO305" s="39"/>
      <c r="PHP305" s="39"/>
      <c r="PHQ305" s="39"/>
      <c r="PHR305" s="39"/>
      <c r="PHS305" s="39"/>
      <c r="PHT305" s="39"/>
      <c r="PHU305" s="39"/>
      <c r="PHV305" s="39"/>
      <c r="PHW305" s="39"/>
      <c r="PHX305" s="39"/>
      <c r="PHY305" s="39"/>
      <c r="PHZ305" s="39"/>
      <c r="PIA305" s="39"/>
      <c r="PIB305" s="39"/>
      <c r="PIC305" s="39"/>
      <c r="PID305" s="39"/>
      <c r="PIE305" s="39"/>
      <c r="PIF305" s="39"/>
      <c r="PIG305" s="39"/>
      <c r="PIH305" s="39"/>
      <c r="PII305" s="39"/>
      <c r="PIJ305" s="39"/>
      <c r="PIK305" s="39"/>
      <c r="PIL305" s="39"/>
      <c r="PIM305" s="39"/>
      <c r="PIN305" s="39"/>
      <c r="PIO305" s="39"/>
      <c r="PIP305" s="39"/>
      <c r="PIQ305" s="39"/>
      <c r="PIR305" s="39"/>
      <c r="PIS305" s="39"/>
      <c r="PIT305" s="39"/>
      <c r="PIU305" s="39"/>
      <c r="PIV305" s="39"/>
      <c r="PIW305" s="39"/>
      <c r="PIX305" s="39"/>
      <c r="PIY305" s="39"/>
      <c r="PIZ305" s="39"/>
      <c r="PJA305" s="39"/>
      <c r="PJB305" s="39"/>
      <c r="PJC305" s="39"/>
      <c r="PJD305" s="39"/>
      <c r="PJE305" s="39"/>
      <c r="PJF305" s="39"/>
      <c r="PJG305" s="39"/>
      <c r="PJH305" s="39"/>
      <c r="PJI305" s="39"/>
      <c r="PJJ305" s="39"/>
      <c r="PJK305" s="39"/>
      <c r="PJL305" s="39"/>
      <c r="PJM305" s="39"/>
      <c r="PJN305" s="39"/>
      <c r="PJO305" s="39"/>
      <c r="PJP305" s="39"/>
      <c r="PJQ305" s="39"/>
      <c r="PJR305" s="39"/>
      <c r="PJS305" s="39"/>
      <c r="PJT305" s="39"/>
      <c r="PJU305" s="39"/>
      <c r="PJV305" s="39"/>
      <c r="PJW305" s="39"/>
      <c r="PJX305" s="39"/>
      <c r="PJY305" s="39"/>
      <c r="PJZ305" s="39"/>
      <c r="PKA305" s="39"/>
      <c r="PKB305" s="39"/>
      <c r="PKC305" s="39"/>
      <c r="PKD305" s="39"/>
      <c r="PKE305" s="39"/>
      <c r="PKF305" s="39"/>
      <c r="PKG305" s="39"/>
      <c r="PKH305" s="39"/>
      <c r="PKI305" s="39"/>
      <c r="PKJ305" s="39"/>
      <c r="PKK305" s="39"/>
      <c r="PKL305" s="39"/>
      <c r="PKM305" s="39"/>
      <c r="PKN305" s="39"/>
      <c r="PKO305" s="39"/>
      <c r="PKP305" s="39"/>
      <c r="PKQ305" s="39"/>
      <c r="PKR305" s="39"/>
      <c r="PKS305" s="39"/>
      <c r="PKT305" s="39"/>
      <c r="PKU305" s="39"/>
      <c r="PKV305" s="39"/>
      <c r="PKW305" s="39"/>
      <c r="PKX305" s="39"/>
      <c r="PKY305" s="39"/>
      <c r="PKZ305" s="39"/>
      <c r="PLA305" s="39"/>
      <c r="PLB305" s="39"/>
      <c r="PLC305" s="39"/>
      <c r="PLD305" s="39"/>
      <c r="PLE305" s="39"/>
      <c r="PLF305" s="39"/>
      <c r="PLG305" s="39"/>
      <c r="PLH305" s="39"/>
      <c r="PLI305" s="39"/>
      <c r="PLJ305" s="39"/>
      <c r="PLK305" s="39"/>
      <c r="PLL305" s="39"/>
      <c r="PLM305" s="39"/>
      <c r="PLN305" s="39"/>
      <c r="PLO305" s="39"/>
      <c r="PLP305" s="39"/>
      <c r="PLQ305" s="39"/>
      <c r="PLR305" s="39"/>
      <c r="PLS305" s="39"/>
      <c r="PLT305" s="39"/>
      <c r="PLU305" s="39"/>
      <c r="PLV305" s="39"/>
      <c r="PLW305" s="39"/>
      <c r="PLX305" s="39"/>
      <c r="PLY305" s="39"/>
      <c r="PLZ305" s="39"/>
      <c r="PMA305" s="39"/>
      <c r="PMB305" s="39"/>
      <c r="PMC305" s="39"/>
      <c r="PMD305" s="39"/>
      <c r="PME305" s="39"/>
      <c r="PMF305" s="39"/>
      <c r="PMG305" s="39"/>
      <c r="PMH305" s="39"/>
      <c r="PMI305" s="39"/>
      <c r="PMJ305" s="39"/>
      <c r="PMK305" s="39"/>
      <c r="PML305" s="39"/>
      <c r="PMM305" s="39"/>
      <c r="PMN305" s="39"/>
      <c r="PMO305" s="39"/>
      <c r="PMP305" s="39"/>
      <c r="PMQ305" s="39"/>
      <c r="PMR305" s="39"/>
      <c r="PMS305" s="39"/>
      <c r="PMT305" s="39"/>
      <c r="PMU305" s="39"/>
      <c r="PMV305" s="39"/>
      <c r="PMW305" s="39"/>
      <c r="PMX305" s="39"/>
      <c r="PMY305" s="39"/>
      <c r="PMZ305" s="39"/>
      <c r="PNA305" s="39"/>
      <c r="PNB305" s="39"/>
      <c r="PNC305" s="39"/>
      <c r="PND305" s="39"/>
      <c r="PNE305" s="39"/>
      <c r="PNF305" s="39"/>
      <c r="PNG305" s="39"/>
      <c r="PNH305" s="39"/>
      <c r="PNI305" s="39"/>
      <c r="PNJ305" s="39"/>
      <c r="PNK305" s="39"/>
      <c r="PNL305" s="39"/>
      <c r="PNM305" s="39"/>
      <c r="PNN305" s="39"/>
      <c r="PNO305" s="39"/>
      <c r="PNP305" s="39"/>
      <c r="PNQ305" s="39"/>
      <c r="PNR305" s="39"/>
      <c r="PNS305" s="39"/>
      <c r="PNT305" s="39"/>
      <c r="PNU305" s="39"/>
      <c r="PNV305" s="39"/>
      <c r="PNW305" s="39"/>
      <c r="PNX305" s="39"/>
      <c r="PNY305" s="39"/>
      <c r="PNZ305" s="39"/>
      <c r="POA305" s="39"/>
      <c r="POB305" s="39"/>
      <c r="POC305" s="39"/>
      <c r="POD305" s="39"/>
      <c r="POE305" s="39"/>
      <c r="POF305" s="39"/>
      <c r="POG305" s="39"/>
      <c r="POH305" s="39"/>
      <c r="POI305" s="39"/>
      <c r="POJ305" s="39"/>
      <c r="POK305" s="39"/>
      <c r="POL305" s="39"/>
      <c r="POM305" s="39"/>
      <c r="PON305" s="39"/>
      <c r="POO305" s="39"/>
      <c r="POP305" s="39"/>
      <c r="POQ305" s="39"/>
      <c r="POR305" s="39"/>
      <c r="POS305" s="39"/>
      <c r="POT305" s="39"/>
      <c r="POU305" s="39"/>
      <c r="POV305" s="39"/>
      <c r="POW305" s="39"/>
      <c r="POX305" s="39"/>
      <c r="POY305" s="39"/>
      <c r="POZ305" s="39"/>
      <c r="PPA305" s="39"/>
      <c r="PPB305" s="39"/>
      <c r="PPC305" s="39"/>
      <c r="PPD305" s="39"/>
      <c r="PPE305" s="39"/>
      <c r="PPF305" s="39"/>
      <c r="PPG305" s="39"/>
      <c r="PPH305" s="39"/>
      <c r="PPI305" s="39"/>
      <c r="PPJ305" s="39"/>
      <c r="PPK305" s="39"/>
      <c r="PPL305" s="39"/>
      <c r="PPM305" s="39"/>
      <c r="PPN305" s="39"/>
      <c r="PPO305" s="39"/>
      <c r="PPP305" s="39"/>
      <c r="PPQ305" s="39"/>
      <c r="PPR305" s="39"/>
      <c r="PPS305" s="39"/>
      <c r="PPT305" s="39"/>
      <c r="PPU305" s="39"/>
      <c r="PPV305" s="39"/>
      <c r="PPW305" s="39"/>
      <c r="PPX305" s="39"/>
      <c r="PPY305" s="39"/>
      <c r="PPZ305" s="39"/>
      <c r="PQA305" s="39"/>
      <c r="PQB305" s="39"/>
      <c r="PQC305" s="39"/>
      <c r="PQD305" s="39"/>
      <c r="PQE305" s="39"/>
      <c r="PQF305" s="39"/>
      <c r="PQG305" s="39"/>
      <c r="PQH305" s="39"/>
      <c r="PQI305" s="39"/>
      <c r="PQJ305" s="39"/>
      <c r="PQK305" s="39"/>
      <c r="PQL305" s="39"/>
      <c r="PQM305" s="39"/>
      <c r="PQN305" s="39"/>
      <c r="PQO305" s="39"/>
      <c r="PQP305" s="39"/>
      <c r="PQQ305" s="39"/>
      <c r="PQR305" s="39"/>
      <c r="PQS305" s="39"/>
      <c r="PQT305" s="39"/>
      <c r="PQU305" s="39"/>
      <c r="PQV305" s="39"/>
      <c r="PQW305" s="39"/>
      <c r="PQX305" s="39"/>
      <c r="PQY305" s="39"/>
      <c r="PQZ305" s="39"/>
      <c r="PRA305" s="39"/>
      <c r="PRB305" s="39"/>
      <c r="PRC305" s="39"/>
      <c r="PRD305" s="39"/>
      <c r="PRE305" s="39"/>
      <c r="PRF305" s="39"/>
      <c r="PRG305" s="39"/>
      <c r="PRH305" s="39"/>
      <c r="PRI305" s="39"/>
      <c r="PRJ305" s="39"/>
      <c r="PRK305" s="39"/>
      <c r="PRL305" s="39"/>
      <c r="PRM305" s="39"/>
      <c r="PRN305" s="39"/>
      <c r="PRO305" s="39"/>
      <c r="PRP305" s="39"/>
      <c r="PRQ305" s="39"/>
      <c r="PRR305" s="39"/>
      <c r="PRS305" s="39"/>
      <c r="PRT305" s="39"/>
      <c r="PRU305" s="39"/>
      <c r="PRV305" s="39"/>
      <c r="PRW305" s="39"/>
      <c r="PRX305" s="39"/>
      <c r="PRY305" s="39"/>
      <c r="PRZ305" s="39"/>
      <c r="PSA305" s="39"/>
      <c r="PSB305" s="39"/>
      <c r="PSC305" s="39"/>
      <c r="PSD305" s="39"/>
      <c r="PSE305" s="39"/>
      <c r="PSF305" s="39"/>
      <c r="PSG305" s="39"/>
      <c r="PSH305" s="39"/>
      <c r="PSI305" s="39"/>
      <c r="PSJ305" s="39"/>
      <c r="PSK305" s="39"/>
      <c r="PSL305" s="39"/>
      <c r="PSM305" s="39"/>
      <c r="PSN305" s="39"/>
      <c r="PSO305" s="39"/>
      <c r="PSP305" s="39"/>
      <c r="PSQ305" s="39"/>
      <c r="PSR305" s="39"/>
      <c r="PSS305" s="39"/>
      <c r="PST305" s="39"/>
      <c r="PSU305" s="39"/>
      <c r="PSV305" s="39"/>
      <c r="PSW305" s="39"/>
      <c r="PSX305" s="39"/>
      <c r="PSY305" s="39"/>
      <c r="PSZ305" s="39"/>
      <c r="PTA305" s="39"/>
      <c r="PTB305" s="39"/>
      <c r="PTC305" s="39"/>
      <c r="PTD305" s="39"/>
      <c r="PTE305" s="39"/>
      <c r="PTF305" s="39"/>
      <c r="PTG305" s="39"/>
      <c r="PTH305" s="39"/>
      <c r="PTI305" s="39"/>
      <c r="PTJ305" s="39"/>
      <c r="PTK305" s="39"/>
      <c r="PTL305" s="39"/>
      <c r="PTM305" s="39"/>
      <c r="PTN305" s="39"/>
      <c r="PTO305" s="39"/>
      <c r="PTP305" s="39"/>
      <c r="PTQ305" s="39"/>
      <c r="PTR305" s="39"/>
      <c r="PTS305" s="39"/>
      <c r="PTT305" s="39"/>
      <c r="PTU305" s="39"/>
      <c r="PTV305" s="39"/>
      <c r="PTW305" s="39"/>
      <c r="PTX305" s="39"/>
      <c r="PTY305" s="39"/>
      <c r="PTZ305" s="39"/>
      <c r="PUA305" s="39"/>
      <c r="PUB305" s="39"/>
      <c r="PUC305" s="39"/>
      <c r="PUD305" s="39"/>
      <c r="PUE305" s="39"/>
      <c r="PUF305" s="39"/>
      <c r="PUG305" s="39"/>
      <c r="PUH305" s="39"/>
      <c r="PUI305" s="39"/>
      <c r="PUJ305" s="39"/>
      <c r="PUK305" s="39"/>
      <c r="PUL305" s="39"/>
      <c r="PUM305" s="39"/>
      <c r="PUN305" s="39"/>
      <c r="PUO305" s="39"/>
      <c r="PUP305" s="39"/>
      <c r="PUQ305" s="39"/>
      <c r="PUR305" s="39"/>
      <c r="PUS305" s="39"/>
      <c r="PUT305" s="39"/>
      <c r="PUU305" s="39"/>
      <c r="PUV305" s="39"/>
      <c r="PUW305" s="39"/>
      <c r="PUX305" s="39"/>
      <c r="PUY305" s="39"/>
      <c r="PUZ305" s="39"/>
      <c r="PVA305" s="39"/>
      <c r="PVB305" s="39"/>
      <c r="PVC305" s="39"/>
      <c r="PVD305" s="39"/>
      <c r="PVE305" s="39"/>
      <c r="PVF305" s="39"/>
      <c r="PVG305" s="39"/>
      <c r="PVH305" s="39"/>
      <c r="PVI305" s="39"/>
      <c r="PVJ305" s="39"/>
      <c r="PVK305" s="39"/>
      <c r="PVL305" s="39"/>
      <c r="PVM305" s="39"/>
      <c r="PVN305" s="39"/>
      <c r="PVO305" s="39"/>
      <c r="PVP305" s="39"/>
      <c r="PVQ305" s="39"/>
      <c r="PVR305" s="39"/>
      <c r="PVS305" s="39"/>
      <c r="PVT305" s="39"/>
      <c r="PVU305" s="39"/>
      <c r="PVV305" s="39"/>
      <c r="PVW305" s="39"/>
      <c r="PVX305" s="39"/>
      <c r="PVY305" s="39"/>
      <c r="PVZ305" s="39"/>
      <c r="PWA305" s="39"/>
      <c r="PWB305" s="39"/>
      <c r="PWC305" s="39"/>
      <c r="PWD305" s="39"/>
      <c r="PWE305" s="39"/>
      <c r="PWF305" s="39"/>
      <c r="PWG305" s="39"/>
      <c r="PWH305" s="39"/>
      <c r="PWI305" s="39"/>
      <c r="PWJ305" s="39"/>
      <c r="PWK305" s="39"/>
      <c r="PWL305" s="39"/>
      <c r="PWM305" s="39"/>
      <c r="PWN305" s="39"/>
      <c r="PWO305" s="39"/>
      <c r="PWP305" s="39"/>
      <c r="PWQ305" s="39"/>
      <c r="PWR305" s="39"/>
      <c r="PWS305" s="39"/>
      <c r="PWT305" s="39"/>
      <c r="PWU305" s="39"/>
      <c r="PWV305" s="39"/>
      <c r="PWW305" s="39"/>
      <c r="PWX305" s="39"/>
      <c r="PWY305" s="39"/>
      <c r="PWZ305" s="39"/>
      <c r="PXA305" s="39"/>
      <c r="PXB305" s="39"/>
      <c r="PXC305" s="39"/>
      <c r="PXD305" s="39"/>
      <c r="PXE305" s="39"/>
      <c r="PXF305" s="39"/>
      <c r="PXG305" s="39"/>
      <c r="PXH305" s="39"/>
      <c r="PXI305" s="39"/>
      <c r="PXJ305" s="39"/>
      <c r="PXK305" s="39"/>
      <c r="PXL305" s="39"/>
      <c r="PXM305" s="39"/>
      <c r="PXN305" s="39"/>
      <c r="PXO305" s="39"/>
      <c r="PXP305" s="39"/>
      <c r="PXQ305" s="39"/>
      <c r="PXR305" s="39"/>
      <c r="PXS305" s="39"/>
      <c r="PXT305" s="39"/>
      <c r="PXU305" s="39"/>
      <c r="PXV305" s="39"/>
      <c r="PXW305" s="39"/>
      <c r="PXX305" s="39"/>
      <c r="PXY305" s="39"/>
      <c r="PXZ305" s="39"/>
      <c r="PYA305" s="39"/>
      <c r="PYB305" s="39"/>
      <c r="PYC305" s="39"/>
      <c r="PYD305" s="39"/>
      <c r="PYE305" s="39"/>
      <c r="PYF305" s="39"/>
      <c r="PYG305" s="39"/>
      <c r="PYH305" s="39"/>
      <c r="PYI305" s="39"/>
      <c r="PYJ305" s="39"/>
      <c r="PYK305" s="39"/>
      <c r="PYL305" s="39"/>
      <c r="PYM305" s="39"/>
      <c r="PYN305" s="39"/>
      <c r="PYO305" s="39"/>
      <c r="PYP305" s="39"/>
      <c r="PYQ305" s="39"/>
      <c r="PYR305" s="39"/>
      <c r="PYS305" s="39"/>
      <c r="PYT305" s="39"/>
      <c r="PYU305" s="39"/>
      <c r="PYV305" s="39"/>
      <c r="PYW305" s="39"/>
      <c r="PYX305" s="39"/>
      <c r="PYY305" s="39"/>
      <c r="PYZ305" s="39"/>
      <c r="PZA305" s="39"/>
      <c r="PZB305" s="39"/>
      <c r="PZC305" s="39"/>
      <c r="PZD305" s="39"/>
      <c r="PZE305" s="39"/>
      <c r="PZF305" s="39"/>
      <c r="PZG305" s="39"/>
      <c r="PZH305" s="39"/>
      <c r="PZI305" s="39"/>
      <c r="PZJ305" s="39"/>
      <c r="PZK305" s="39"/>
      <c r="PZL305" s="39"/>
      <c r="PZM305" s="39"/>
      <c r="PZN305" s="39"/>
      <c r="PZO305" s="39"/>
      <c r="PZP305" s="39"/>
      <c r="PZQ305" s="39"/>
      <c r="PZR305" s="39"/>
      <c r="PZS305" s="39"/>
      <c r="PZT305" s="39"/>
      <c r="PZU305" s="39"/>
      <c r="PZV305" s="39"/>
      <c r="PZW305" s="39"/>
      <c r="PZX305" s="39"/>
      <c r="PZY305" s="39"/>
      <c r="PZZ305" s="39"/>
      <c r="QAA305" s="39"/>
      <c r="QAB305" s="39"/>
      <c r="QAC305" s="39"/>
      <c r="QAD305" s="39"/>
      <c r="QAE305" s="39"/>
      <c r="QAF305" s="39"/>
      <c r="QAG305" s="39"/>
      <c r="QAH305" s="39"/>
      <c r="QAI305" s="39"/>
      <c r="QAJ305" s="39"/>
      <c r="QAK305" s="39"/>
      <c r="QAL305" s="39"/>
      <c r="QAM305" s="39"/>
      <c r="QAN305" s="39"/>
      <c r="QAO305" s="39"/>
      <c r="QAP305" s="39"/>
      <c r="QAQ305" s="39"/>
      <c r="QAR305" s="39"/>
      <c r="QAS305" s="39"/>
      <c r="QAT305" s="39"/>
      <c r="QAU305" s="39"/>
      <c r="QAV305" s="39"/>
      <c r="QAW305" s="39"/>
      <c r="QAX305" s="39"/>
      <c r="QAY305" s="39"/>
      <c r="QAZ305" s="39"/>
      <c r="QBA305" s="39"/>
      <c r="QBB305" s="39"/>
      <c r="QBC305" s="39"/>
      <c r="QBD305" s="39"/>
      <c r="QBE305" s="39"/>
      <c r="QBF305" s="39"/>
      <c r="QBG305" s="39"/>
      <c r="QBH305" s="39"/>
      <c r="QBI305" s="39"/>
      <c r="QBJ305" s="39"/>
      <c r="QBK305" s="39"/>
      <c r="QBL305" s="39"/>
      <c r="QBM305" s="39"/>
      <c r="QBN305" s="39"/>
      <c r="QBO305" s="39"/>
      <c r="QBP305" s="39"/>
      <c r="QBQ305" s="39"/>
      <c r="QBR305" s="39"/>
      <c r="QBS305" s="39"/>
      <c r="QBT305" s="39"/>
      <c r="QBU305" s="39"/>
      <c r="QBV305" s="39"/>
      <c r="QBW305" s="39"/>
      <c r="QBX305" s="39"/>
      <c r="QBY305" s="39"/>
      <c r="QBZ305" s="39"/>
      <c r="QCA305" s="39"/>
      <c r="QCB305" s="39"/>
      <c r="QCC305" s="39"/>
      <c r="QCD305" s="39"/>
      <c r="QCE305" s="39"/>
      <c r="QCF305" s="39"/>
      <c r="QCG305" s="39"/>
      <c r="QCH305" s="39"/>
      <c r="QCI305" s="39"/>
      <c r="QCJ305" s="39"/>
      <c r="QCK305" s="39"/>
      <c r="QCL305" s="39"/>
      <c r="QCM305" s="39"/>
      <c r="QCN305" s="39"/>
      <c r="QCO305" s="39"/>
      <c r="QCP305" s="39"/>
      <c r="QCQ305" s="39"/>
      <c r="QCR305" s="39"/>
      <c r="QCS305" s="39"/>
      <c r="QCT305" s="39"/>
      <c r="QCU305" s="39"/>
      <c r="QCV305" s="39"/>
      <c r="QCW305" s="39"/>
      <c r="QCX305" s="39"/>
      <c r="QCY305" s="39"/>
      <c r="QCZ305" s="39"/>
      <c r="QDA305" s="39"/>
      <c r="QDB305" s="39"/>
      <c r="QDC305" s="39"/>
      <c r="QDD305" s="39"/>
      <c r="QDE305" s="39"/>
      <c r="QDF305" s="39"/>
      <c r="QDG305" s="39"/>
      <c r="QDH305" s="39"/>
      <c r="QDI305" s="39"/>
      <c r="QDJ305" s="39"/>
      <c r="QDK305" s="39"/>
      <c r="QDL305" s="39"/>
      <c r="QDM305" s="39"/>
      <c r="QDN305" s="39"/>
      <c r="QDO305" s="39"/>
      <c r="QDP305" s="39"/>
      <c r="QDQ305" s="39"/>
      <c r="QDR305" s="39"/>
      <c r="QDS305" s="39"/>
      <c r="QDT305" s="39"/>
      <c r="QDU305" s="39"/>
      <c r="QDV305" s="39"/>
      <c r="QDW305" s="39"/>
      <c r="QDX305" s="39"/>
      <c r="QDY305" s="39"/>
      <c r="QDZ305" s="39"/>
      <c r="QEA305" s="39"/>
      <c r="QEB305" s="39"/>
      <c r="QEC305" s="39"/>
      <c r="QED305" s="39"/>
      <c r="QEE305" s="39"/>
      <c r="QEF305" s="39"/>
      <c r="QEG305" s="39"/>
      <c r="QEH305" s="39"/>
      <c r="QEI305" s="39"/>
      <c r="QEJ305" s="39"/>
      <c r="QEK305" s="39"/>
      <c r="QEL305" s="39"/>
      <c r="QEM305" s="39"/>
      <c r="QEN305" s="39"/>
      <c r="QEO305" s="39"/>
      <c r="QEP305" s="39"/>
      <c r="QEQ305" s="39"/>
      <c r="QER305" s="39"/>
      <c r="QES305" s="39"/>
      <c r="QET305" s="39"/>
      <c r="QEU305" s="39"/>
      <c r="QEV305" s="39"/>
      <c r="QEW305" s="39"/>
      <c r="QEX305" s="39"/>
      <c r="QEY305" s="39"/>
      <c r="QEZ305" s="39"/>
      <c r="QFA305" s="39"/>
      <c r="QFB305" s="39"/>
      <c r="QFC305" s="39"/>
      <c r="QFD305" s="39"/>
      <c r="QFE305" s="39"/>
      <c r="QFF305" s="39"/>
      <c r="QFG305" s="39"/>
      <c r="QFH305" s="39"/>
      <c r="QFI305" s="39"/>
      <c r="QFJ305" s="39"/>
      <c r="QFK305" s="39"/>
      <c r="QFL305" s="39"/>
      <c r="QFM305" s="39"/>
      <c r="QFN305" s="39"/>
      <c r="QFO305" s="39"/>
      <c r="QFP305" s="39"/>
      <c r="QFQ305" s="39"/>
      <c r="QFR305" s="39"/>
      <c r="QFS305" s="39"/>
      <c r="QFT305" s="39"/>
      <c r="QFU305" s="39"/>
      <c r="QFV305" s="39"/>
      <c r="QFW305" s="39"/>
      <c r="QFX305" s="39"/>
      <c r="QFY305" s="39"/>
      <c r="QFZ305" s="39"/>
      <c r="QGA305" s="39"/>
      <c r="QGB305" s="39"/>
      <c r="QGC305" s="39"/>
      <c r="QGD305" s="39"/>
      <c r="QGE305" s="39"/>
      <c r="QGF305" s="39"/>
      <c r="QGG305" s="39"/>
      <c r="QGH305" s="39"/>
      <c r="QGI305" s="39"/>
      <c r="QGJ305" s="39"/>
      <c r="QGK305" s="39"/>
      <c r="QGL305" s="39"/>
      <c r="QGM305" s="39"/>
      <c r="QGN305" s="39"/>
      <c r="QGO305" s="39"/>
      <c r="QGP305" s="39"/>
      <c r="QGQ305" s="39"/>
      <c r="QGR305" s="39"/>
      <c r="QGS305" s="39"/>
      <c r="QGT305" s="39"/>
      <c r="QGU305" s="39"/>
      <c r="QGV305" s="39"/>
      <c r="QGW305" s="39"/>
      <c r="QGX305" s="39"/>
      <c r="QGY305" s="39"/>
      <c r="QGZ305" s="39"/>
      <c r="QHA305" s="39"/>
      <c r="QHB305" s="39"/>
      <c r="QHC305" s="39"/>
      <c r="QHD305" s="39"/>
      <c r="QHE305" s="39"/>
      <c r="QHF305" s="39"/>
      <c r="QHG305" s="39"/>
      <c r="QHH305" s="39"/>
      <c r="QHI305" s="39"/>
      <c r="QHJ305" s="39"/>
      <c r="QHK305" s="39"/>
      <c r="QHL305" s="39"/>
      <c r="QHM305" s="39"/>
      <c r="QHN305" s="39"/>
      <c r="QHO305" s="39"/>
      <c r="QHP305" s="39"/>
      <c r="QHQ305" s="39"/>
      <c r="QHR305" s="39"/>
      <c r="QHS305" s="39"/>
      <c r="QHT305" s="39"/>
      <c r="QHU305" s="39"/>
      <c r="QHV305" s="39"/>
      <c r="QHW305" s="39"/>
      <c r="QHX305" s="39"/>
      <c r="QHY305" s="39"/>
      <c r="QHZ305" s="39"/>
      <c r="QIA305" s="39"/>
      <c r="QIB305" s="39"/>
      <c r="QIC305" s="39"/>
      <c r="QID305" s="39"/>
      <c r="QIE305" s="39"/>
      <c r="QIF305" s="39"/>
      <c r="QIG305" s="39"/>
      <c r="QIH305" s="39"/>
      <c r="QII305" s="39"/>
      <c r="QIJ305" s="39"/>
      <c r="QIK305" s="39"/>
      <c r="QIL305" s="39"/>
      <c r="QIM305" s="39"/>
      <c r="QIN305" s="39"/>
      <c r="QIO305" s="39"/>
      <c r="QIP305" s="39"/>
      <c r="QIQ305" s="39"/>
      <c r="QIR305" s="39"/>
      <c r="QIS305" s="39"/>
      <c r="QIT305" s="39"/>
      <c r="QIU305" s="39"/>
      <c r="QIV305" s="39"/>
      <c r="QIW305" s="39"/>
      <c r="QIX305" s="39"/>
      <c r="QIY305" s="39"/>
      <c r="QIZ305" s="39"/>
      <c r="QJA305" s="39"/>
      <c r="QJB305" s="39"/>
      <c r="QJC305" s="39"/>
      <c r="QJD305" s="39"/>
      <c r="QJE305" s="39"/>
      <c r="QJF305" s="39"/>
      <c r="QJG305" s="39"/>
      <c r="QJH305" s="39"/>
      <c r="QJI305" s="39"/>
      <c r="QJJ305" s="39"/>
      <c r="QJK305" s="39"/>
      <c r="QJL305" s="39"/>
      <c r="QJM305" s="39"/>
      <c r="QJN305" s="39"/>
      <c r="QJO305" s="39"/>
      <c r="QJP305" s="39"/>
      <c r="QJQ305" s="39"/>
      <c r="QJR305" s="39"/>
      <c r="QJS305" s="39"/>
      <c r="QJT305" s="39"/>
      <c r="QJU305" s="39"/>
      <c r="QJV305" s="39"/>
      <c r="QJW305" s="39"/>
      <c r="QJX305" s="39"/>
      <c r="QJY305" s="39"/>
      <c r="QJZ305" s="39"/>
      <c r="QKA305" s="39"/>
      <c r="QKB305" s="39"/>
      <c r="QKC305" s="39"/>
      <c r="QKD305" s="39"/>
      <c r="QKE305" s="39"/>
      <c r="QKF305" s="39"/>
      <c r="QKG305" s="39"/>
      <c r="QKH305" s="39"/>
      <c r="QKI305" s="39"/>
      <c r="QKJ305" s="39"/>
      <c r="QKK305" s="39"/>
      <c r="QKL305" s="39"/>
      <c r="QKM305" s="39"/>
      <c r="QKN305" s="39"/>
      <c r="QKO305" s="39"/>
      <c r="QKP305" s="39"/>
      <c r="QKQ305" s="39"/>
      <c r="QKR305" s="39"/>
      <c r="QKS305" s="39"/>
      <c r="QKT305" s="39"/>
      <c r="QKU305" s="39"/>
      <c r="QKV305" s="39"/>
      <c r="QKW305" s="39"/>
      <c r="QKX305" s="39"/>
      <c r="QKY305" s="39"/>
      <c r="QKZ305" s="39"/>
      <c r="QLA305" s="39"/>
      <c r="QLB305" s="39"/>
      <c r="QLC305" s="39"/>
      <c r="QLD305" s="39"/>
      <c r="QLE305" s="39"/>
      <c r="QLF305" s="39"/>
      <c r="QLG305" s="39"/>
      <c r="QLH305" s="39"/>
      <c r="QLI305" s="39"/>
      <c r="QLJ305" s="39"/>
      <c r="QLK305" s="39"/>
      <c r="QLL305" s="39"/>
      <c r="QLM305" s="39"/>
      <c r="QLN305" s="39"/>
      <c r="QLO305" s="39"/>
      <c r="QLP305" s="39"/>
      <c r="QLQ305" s="39"/>
      <c r="QLR305" s="39"/>
      <c r="QLS305" s="39"/>
      <c r="QLT305" s="39"/>
      <c r="QLU305" s="39"/>
      <c r="QLV305" s="39"/>
      <c r="QLW305" s="39"/>
      <c r="QLX305" s="39"/>
      <c r="QLY305" s="39"/>
      <c r="QLZ305" s="39"/>
      <c r="QMA305" s="39"/>
      <c r="QMB305" s="39"/>
      <c r="QMC305" s="39"/>
      <c r="QMD305" s="39"/>
      <c r="QME305" s="39"/>
      <c r="QMF305" s="39"/>
      <c r="QMG305" s="39"/>
      <c r="QMH305" s="39"/>
      <c r="QMI305" s="39"/>
      <c r="QMJ305" s="39"/>
      <c r="QMK305" s="39"/>
      <c r="QML305" s="39"/>
      <c r="QMM305" s="39"/>
      <c r="QMN305" s="39"/>
      <c r="QMO305" s="39"/>
      <c r="QMP305" s="39"/>
      <c r="QMQ305" s="39"/>
      <c r="QMR305" s="39"/>
      <c r="QMS305" s="39"/>
      <c r="QMT305" s="39"/>
      <c r="QMU305" s="39"/>
      <c r="QMV305" s="39"/>
      <c r="QMW305" s="39"/>
      <c r="QMX305" s="39"/>
      <c r="QMY305" s="39"/>
      <c r="QMZ305" s="39"/>
      <c r="QNA305" s="39"/>
      <c r="QNB305" s="39"/>
      <c r="QNC305" s="39"/>
      <c r="QND305" s="39"/>
      <c r="QNE305" s="39"/>
      <c r="QNF305" s="39"/>
      <c r="QNG305" s="39"/>
      <c r="QNH305" s="39"/>
      <c r="QNI305" s="39"/>
      <c r="QNJ305" s="39"/>
      <c r="QNK305" s="39"/>
      <c r="QNL305" s="39"/>
      <c r="QNM305" s="39"/>
      <c r="QNN305" s="39"/>
      <c r="QNO305" s="39"/>
      <c r="QNP305" s="39"/>
      <c r="QNQ305" s="39"/>
      <c r="QNR305" s="39"/>
      <c r="QNS305" s="39"/>
      <c r="QNT305" s="39"/>
      <c r="QNU305" s="39"/>
      <c r="QNV305" s="39"/>
      <c r="QNW305" s="39"/>
      <c r="QNX305" s="39"/>
      <c r="QNY305" s="39"/>
      <c r="QNZ305" s="39"/>
      <c r="QOA305" s="39"/>
      <c r="QOB305" s="39"/>
      <c r="QOC305" s="39"/>
      <c r="QOD305" s="39"/>
      <c r="QOE305" s="39"/>
      <c r="QOF305" s="39"/>
      <c r="QOG305" s="39"/>
      <c r="QOH305" s="39"/>
      <c r="QOI305" s="39"/>
      <c r="QOJ305" s="39"/>
      <c r="QOK305" s="39"/>
      <c r="QOL305" s="39"/>
      <c r="QOM305" s="39"/>
      <c r="QON305" s="39"/>
      <c r="QOO305" s="39"/>
      <c r="QOP305" s="39"/>
      <c r="QOQ305" s="39"/>
      <c r="QOR305" s="39"/>
      <c r="QOS305" s="39"/>
      <c r="QOT305" s="39"/>
      <c r="QOU305" s="39"/>
      <c r="QOV305" s="39"/>
      <c r="QOW305" s="39"/>
      <c r="QOX305" s="39"/>
      <c r="QOY305" s="39"/>
      <c r="QOZ305" s="39"/>
      <c r="QPA305" s="39"/>
      <c r="QPB305" s="39"/>
      <c r="QPC305" s="39"/>
      <c r="QPD305" s="39"/>
      <c r="QPE305" s="39"/>
      <c r="QPF305" s="39"/>
      <c r="QPG305" s="39"/>
      <c r="QPH305" s="39"/>
      <c r="QPI305" s="39"/>
      <c r="QPJ305" s="39"/>
      <c r="QPK305" s="39"/>
      <c r="QPL305" s="39"/>
      <c r="QPM305" s="39"/>
      <c r="QPN305" s="39"/>
      <c r="QPO305" s="39"/>
      <c r="QPP305" s="39"/>
      <c r="QPQ305" s="39"/>
      <c r="QPR305" s="39"/>
      <c r="QPS305" s="39"/>
      <c r="QPT305" s="39"/>
      <c r="QPU305" s="39"/>
      <c r="QPV305" s="39"/>
      <c r="QPW305" s="39"/>
      <c r="QPX305" s="39"/>
      <c r="QPY305" s="39"/>
      <c r="QPZ305" s="39"/>
      <c r="QQA305" s="39"/>
      <c r="QQB305" s="39"/>
      <c r="QQC305" s="39"/>
      <c r="QQD305" s="39"/>
      <c r="QQE305" s="39"/>
      <c r="QQF305" s="39"/>
      <c r="QQG305" s="39"/>
      <c r="QQH305" s="39"/>
      <c r="QQI305" s="39"/>
      <c r="QQJ305" s="39"/>
      <c r="QQK305" s="39"/>
      <c r="QQL305" s="39"/>
      <c r="QQM305" s="39"/>
      <c r="QQN305" s="39"/>
      <c r="QQO305" s="39"/>
      <c r="QQP305" s="39"/>
      <c r="QQQ305" s="39"/>
      <c r="QQR305" s="39"/>
      <c r="QQS305" s="39"/>
      <c r="QQT305" s="39"/>
      <c r="QQU305" s="39"/>
      <c r="QQV305" s="39"/>
      <c r="QQW305" s="39"/>
      <c r="QQX305" s="39"/>
      <c r="QQY305" s="39"/>
      <c r="QQZ305" s="39"/>
      <c r="QRA305" s="39"/>
      <c r="QRB305" s="39"/>
      <c r="QRC305" s="39"/>
      <c r="QRD305" s="39"/>
      <c r="QRE305" s="39"/>
      <c r="QRF305" s="39"/>
      <c r="QRG305" s="39"/>
      <c r="QRH305" s="39"/>
      <c r="QRI305" s="39"/>
      <c r="QRJ305" s="39"/>
      <c r="QRK305" s="39"/>
      <c r="QRL305" s="39"/>
      <c r="QRM305" s="39"/>
      <c r="QRN305" s="39"/>
      <c r="QRO305" s="39"/>
      <c r="QRP305" s="39"/>
      <c r="QRQ305" s="39"/>
      <c r="QRR305" s="39"/>
      <c r="QRS305" s="39"/>
      <c r="QRT305" s="39"/>
      <c r="QRU305" s="39"/>
      <c r="QRV305" s="39"/>
      <c r="QRW305" s="39"/>
      <c r="QRX305" s="39"/>
      <c r="QRY305" s="39"/>
      <c r="QRZ305" s="39"/>
      <c r="QSA305" s="39"/>
      <c r="QSB305" s="39"/>
      <c r="QSC305" s="39"/>
      <c r="QSD305" s="39"/>
      <c r="QSE305" s="39"/>
      <c r="QSF305" s="39"/>
      <c r="QSG305" s="39"/>
      <c r="QSH305" s="39"/>
      <c r="QSI305" s="39"/>
      <c r="QSJ305" s="39"/>
      <c r="QSK305" s="39"/>
      <c r="QSL305" s="39"/>
      <c r="QSM305" s="39"/>
      <c r="QSN305" s="39"/>
      <c r="QSO305" s="39"/>
      <c r="QSP305" s="39"/>
      <c r="QSQ305" s="39"/>
      <c r="QSR305" s="39"/>
      <c r="QSS305" s="39"/>
      <c r="QST305" s="39"/>
      <c r="QSU305" s="39"/>
      <c r="QSV305" s="39"/>
      <c r="QSW305" s="39"/>
      <c r="QSX305" s="39"/>
      <c r="QSY305" s="39"/>
      <c r="QSZ305" s="39"/>
      <c r="QTA305" s="39"/>
      <c r="QTB305" s="39"/>
      <c r="QTC305" s="39"/>
      <c r="QTD305" s="39"/>
      <c r="QTE305" s="39"/>
      <c r="QTF305" s="39"/>
      <c r="QTG305" s="39"/>
      <c r="QTH305" s="39"/>
      <c r="QTI305" s="39"/>
      <c r="QTJ305" s="39"/>
      <c r="QTK305" s="39"/>
      <c r="QTL305" s="39"/>
      <c r="QTM305" s="39"/>
      <c r="QTN305" s="39"/>
      <c r="QTO305" s="39"/>
      <c r="QTP305" s="39"/>
      <c r="QTQ305" s="39"/>
      <c r="QTR305" s="39"/>
      <c r="QTS305" s="39"/>
      <c r="QTT305" s="39"/>
      <c r="QTU305" s="39"/>
      <c r="QTV305" s="39"/>
      <c r="QTW305" s="39"/>
      <c r="QTX305" s="39"/>
      <c r="QTY305" s="39"/>
      <c r="QTZ305" s="39"/>
      <c r="QUA305" s="39"/>
      <c r="QUB305" s="39"/>
      <c r="QUC305" s="39"/>
      <c r="QUD305" s="39"/>
      <c r="QUE305" s="39"/>
      <c r="QUF305" s="39"/>
      <c r="QUG305" s="39"/>
      <c r="QUH305" s="39"/>
      <c r="QUI305" s="39"/>
      <c r="QUJ305" s="39"/>
      <c r="QUK305" s="39"/>
      <c r="QUL305" s="39"/>
      <c r="QUM305" s="39"/>
      <c r="QUN305" s="39"/>
      <c r="QUO305" s="39"/>
      <c r="QUP305" s="39"/>
      <c r="QUQ305" s="39"/>
      <c r="QUR305" s="39"/>
      <c r="QUS305" s="39"/>
      <c r="QUT305" s="39"/>
      <c r="QUU305" s="39"/>
      <c r="QUV305" s="39"/>
      <c r="QUW305" s="39"/>
      <c r="QUX305" s="39"/>
      <c r="QUY305" s="39"/>
      <c r="QUZ305" s="39"/>
      <c r="QVA305" s="39"/>
      <c r="QVB305" s="39"/>
      <c r="QVC305" s="39"/>
      <c r="QVD305" s="39"/>
      <c r="QVE305" s="39"/>
      <c r="QVF305" s="39"/>
      <c r="QVG305" s="39"/>
      <c r="QVH305" s="39"/>
      <c r="QVI305" s="39"/>
      <c r="QVJ305" s="39"/>
      <c r="QVK305" s="39"/>
      <c r="QVL305" s="39"/>
      <c r="QVM305" s="39"/>
      <c r="QVN305" s="39"/>
      <c r="QVO305" s="39"/>
      <c r="QVP305" s="39"/>
      <c r="QVQ305" s="39"/>
      <c r="QVR305" s="39"/>
      <c r="QVS305" s="39"/>
      <c r="QVT305" s="39"/>
      <c r="QVU305" s="39"/>
      <c r="QVV305" s="39"/>
      <c r="QVW305" s="39"/>
      <c r="QVX305" s="39"/>
      <c r="QVY305" s="39"/>
      <c r="QVZ305" s="39"/>
      <c r="QWA305" s="39"/>
      <c r="QWB305" s="39"/>
      <c r="QWC305" s="39"/>
      <c r="QWD305" s="39"/>
      <c r="QWE305" s="39"/>
      <c r="QWF305" s="39"/>
      <c r="QWG305" s="39"/>
      <c r="QWH305" s="39"/>
      <c r="QWI305" s="39"/>
      <c r="QWJ305" s="39"/>
      <c r="QWK305" s="39"/>
      <c r="QWL305" s="39"/>
      <c r="QWM305" s="39"/>
      <c r="QWN305" s="39"/>
      <c r="QWO305" s="39"/>
      <c r="QWP305" s="39"/>
      <c r="QWQ305" s="39"/>
      <c r="QWR305" s="39"/>
      <c r="QWS305" s="39"/>
      <c r="QWT305" s="39"/>
      <c r="QWU305" s="39"/>
      <c r="QWV305" s="39"/>
      <c r="QWW305" s="39"/>
      <c r="QWX305" s="39"/>
      <c r="QWY305" s="39"/>
      <c r="QWZ305" s="39"/>
      <c r="QXA305" s="39"/>
      <c r="QXB305" s="39"/>
      <c r="QXC305" s="39"/>
      <c r="QXD305" s="39"/>
      <c r="QXE305" s="39"/>
      <c r="QXF305" s="39"/>
      <c r="QXG305" s="39"/>
      <c r="QXH305" s="39"/>
      <c r="QXI305" s="39"/>
      <c r="QXJ305" s="39"/>
      <c r="QXK305" s="39"/>
      <c r="QXL305" s="39"/>
      <c r="QXM305" s="39"/>
      <c r="QXN305" s="39"/>
      <c r="QXO305" s="39"/>
      <c r="QXP305" s="39"/>
      <c r="QXQ305" s="39"/>
      <c r="QXR305" s="39"/>
      <c r="QXS305" s="39"/>
      <c r="QXT305" s="39"/>
      <c r="QXU305" s="39"/>
      <c r="QXV305" s="39"/>
      <c r="QXW305" s="39"/>
      <c r="QXX305" s="39"/>
      <c r="QXY305" s="39"/>
      <c r="QXZ305" s="39"/>
      <c r="QYA305" s="39"/>
      <c r="QYB305" s="39"/>
      <c r="QYC305" s="39"/>
      <c r="QYD305" s="39"/>
      <c r="QYE305" s="39"/>
      <c r="QYF305" s="39"/>
      <c r="QYG305" s="39"/>
      <c r="QYH305" s="39"/>
      <c r="QYI305" s="39"/>
      <c r="QYJ305" s="39"/>
      <c r="QYK305" s="39"/>
      <c r="QYL305" s="39"/>
      <c r="QYM305" s="39"/>
      <c r="QYN305" s="39"/>
      <c r="QYO305" s="39"/>
      <c r="QYP305" s="39"/>
      <c r="QYQ305" s="39"/>
      <c r="QYR305" s="39"/>
      <c r="QYS305" s="39"/>
      <c r="QYT305" s="39"/>
      <c r="QYU305" s="39"/>
      <c r="QYV305" s="39"/>
      <c r="QYW305" s="39"/>
      <c r="QYX305" s="39"/>
      <c r="QYY305" s="39"/>
      <c r="QYZ305" s="39"/>
      <c r="QZA305" s="39"/>
      <c r="QZB305" s="39"/>
      <c r="QZC305" s="39"/>
      <c r="QZD305" s="39"/>
      <c r="QZE305" s="39"/>
      <c r="QZF305" s="39"/>
      <c r="QZG305" s="39"/>
      <c r="QZH305" s="39"/>
      <c r="QZI305" s="39"/>
      <c r="QZJ305" s="39"/>
      <c r="QZK305" s="39"/>
      <c r="QZL305" s="39"/>
      <c r="QZM305" s="39"/>
      <c r="QZN305" s="39"/>
      <c r="QZO305" s="39"/>
      <c r="QZP305" s="39"/>
      <c r="QZQ305" s="39"/>
      <c r="QZR305" s="39"/>
      <c r="QZS305" s="39"/>
      <c r="QZT305" s="39"/>
      <c r="QZU305" s="39"/>
      <c r="QZV305" s="39"/>
      <c r="QZW305" s="39"/>
      <c r="QZX305" s="39"/>
      <c r="QZY305" s="39"/>
      <c r="QZZ305" s="39"/>
      <c r="RAA305" s="39"/>
      <c r="RAB305" s="39"/>
      <c r="RAC305" s="39"/>
      <c r="RAD305" s="39"/>
      <c r="RAE305" s="39"/>
      <c r="RAF305" s="39"/>
      <c r="RAG305" s="39"/>
      <c r="RAH305" s="39"/>
      <c r="RAI305" s="39"/>
      <c r="RAJ305" s="39"/>
      <c r="RAK305" s="39"/>
      <c r="RAL305" s="39"/>
      <c r="RAM305" s="39"/>
      <c r="RAN305" s="39"/>
      <c r="RAO305" s="39"/>
      <c r="RAP305" s="39"/>
      <c r="RAQ305" s="39"/>
      <c r="RAR305" s="39"/>
      <c r="RAS305" s="39"/>
      <c r="RAT305" s="39"/>
      <c r="RAU305" s="39"/>
      <c r="RAV305" s="39"/>
      <c r="RAW305" s="39"/>
      <c r="RAX305" s="39"/>
      <c r="RAY305" s="39"/>
      <c r="RAZ305" s="39"/>
      <c r="RBA305" s="39"/>
      <c r="RBB305" s="39"/>
      <c r="RBC305" s="39"/>
      <c r="RBD305" s="39"/>
      <c r="RBE305" s="39"/>
      <c r="RBF305" s="39"/>
      <c r="RBG305" s="39"/>
      <c r="RBH305" s="39"/>
      <c r="RBI305" s="39"/>
      <c r="RBJ305" s="39"/>
      <c r="RBK305" s="39"/>
      <c r="RBL305" s="39"/>
      <c r="RBM305" s="39"/>
      <c r="RBN305" s="39"/>
      <c r="RBO305" s="39"/>
      <c r="RBP305" s="39"/>
      <c r="RBQ305" s="39"/>
      <c r="RBR305" s="39"/>
      <c r="RBS305" s="39"/>
      <c r="RBT305" s="39"/>
      <c r="RBU305" s="39"/>
      <c r="RBV305" s="39"/>
      <c r="RBW305" s="39"/>
      <c r="RBX305" s="39"/>
      <c r="RBY305" s="39"/>
      <c r="RBZ305" s="39"/>
      <c r="RCA305" s="39"/>
      <c r="RCB305" s="39"/>
      <c r="RCC305" s="39"/>
      <c r="RCD305" s="39"/>
      <c r="RCE305" s="39"/>
      <c r="RCF305" s="39"/>
      <c r="RCG305" s="39"/>
      <c r="RCH305" s="39"/>
      <c r="RCI305" s="39"/>
      <c r="RCJ305" s="39"/>
      <c r="RCK305" s="39"/>
      <c r="RCL305" s="39"/>
      <c r="RCM305" s="39"/>
      <c r="RCN305" s="39"/>
      <c r="RCO305" s="39"/>
      <c r="RCP305" s="39"/>
      <c r="RCQ305" s="39"/>
      <c r="RCR305" s="39"/>
      <c r="RCS305" s="39"/>
      <c r="RCT305" s="39"/>
      <c r="RCU305" s="39"/>
      <c r="RCV305" s="39"/>
      <c r="RCW305" s="39"/>
      <c r="RCX305" s="39"/>
      <c r="RCY305" s="39"/>
      <c r="RCZ305" s="39"/>
      <c r="RDA305" s="39"/>
      <c r="RDB305" s="39"/>
      <c r="RDC305" s="39"/>
      <c r="RDD305" s="39"/>
      <c r="RDE305" s="39"/>
      <c r="RDF305" s="39"/>
      <c r="RDG305" s="39"/>
      <c r="RDH305" s="39"/>
      <c r="RDI305" s="39"/>
      <c r="RDJ305" s="39"/>
      <c r="RDK305" s="39"/>
      <c r="RDL305" s="39"/>
      <c r="RDM305" s="39"/>
      <c r="RDN305" s="39"/>
      <c r="RDO305" s="39"/>
      <c r="RDP305" s="39"/>
      <c r="RDQ305" s="39"/>
      <c r="RDR305" s="39"/>
      <c r="RDS305" s="39"/>
      <c r="RDT305" s="39"/>
      <c r="RDU305" s="39"/>
      <c r="RDV305" s="39"/>
      <c r="RDW305" s="39"/>
      <c r="RDX305" s="39"/>
      <c r="RDY305" s="39"/>
      <c r="RDZ305" s="39"/>
      <c r="REA305" s="39"/>
      <c r="REB305" s="39"/>
      <c r="REC305" s="39"/>
      <c r="RED305" s="39"/>
      <c r="REE305" s="39"/>
      <c r="REF305" s="39"/>
      <c r="REG305" s="39"/>
      <c r="REH305" s="39"/>
      <c r="REI305" s="39"/>
      <c r="REJ305" s="39"/>
      <c r="REK305" s="39"/>
      <c r="REL305" s="39"/>
      <c r="REM305" s="39"/>
      <c r="REN305" s="39"/>
      <c r="REO305" s="39"/>
      <c r="REP305" s="39"/>
      <c r="REQ305" s="39"/>
      <c r="RER305" s="39"/>
      <c r="RES305" s="39"/>
      <c r="RET305" s="39"/>
      <c r="REU305" s="39"/>
      <c r="REV305" s="39"/>
      <c r="REW305" s="39"/>
      <c r="REX305" s="39"/>
      <c r="REY305" s="39"/>
      <c r="REZ305" s="39"/>
      <c r="RFA305" s="39"/>
      <c r="RFB305" s="39"/>
      <c r="RFC305" s="39"/>
      <c r="RFD305" s="39"/>
      <c r="RFE305" s="39"/>
      <c r="RFF305" s="39"/>
      <c r="RFG305" s="39"/>
      <c r="RFH305" s="39"/>
      <c r="RFI305" s="39"/>
      <c r="RFJ305" s="39"/>
      <c r="RFK305" s="39"/>
      <c r="RFL305" s="39"/>
      <c r="RFM305" s="39"/>
      <c r="RFN305" s="39"/>
      <c r="RFO305" s="39"/>
      <c r="RFP305" s="39"/>
      <c r="RFQ305" s="39"/>
      <c r="RFR305" s="39"/>
      <c r="RFS305" s="39"/>
      <c r="RFT305" s="39"/>
      <c r="RFU305" s="39"/>
      <c r="RFV305" s="39"/>
      <c r="RFW305" s="39"/>
      <c r="RFX305" s="39"/>
      <c r="RFY305" s="39"/>
      <c r="RFZ305" s="39"/>
      <c r="RGA305" s="39"/>
      <c r="RGB305" s="39"/>
      <c r="RGC305" s="39"/>
      <c r="RGD305" s="39"/>
      <c r="RGE305" s="39"/>
      <c r="RGF305" s="39"/>
      <c r="RGG305" s="39"/>
      <c r="RGH305" s="39"/>
      <c r="RGI305" s="39"/>
      <c r="RGJ305" s="39"/>
      <c r="RGK305" s="39"/>
      <c r="RGL305" s="39"/>
      <c r="RGM305" s="39"/>
      <c r="RGN305" s="39"/>
      <c r="RGO305" s="39"/>
      <c r="RGP305" s="39"/>
      <c r="RGQ305" s="39"/>
      <c r="RGR305" s="39"/>
      <c r="RGS305" s="39"/>
      <c r="RGT305" s="39"/>
      <c r="RGU305" s="39"/>
      <c r="RGV305" s="39"/>
      <c r="RGW305" s="39"/>
      <c r="RGX305" s="39"/>
      <c r="RGY305" s="39"/>
      <c r="RGZ305" s="39"/>
      <c r="RHA305" s="39"/>
      <c r="RHB305" s="39"/>
      <c r="RHC305" s="39"/>
      <c r="RHD305" s="39"/>
      <c r="RHE305" s="39"/>
      <c r="RHF305" s="39"/>
      <c r="RHG305" s="39"/>
      <c r="RHH305" s="39"/>
      <c r="RHI305" s="39"/>
      <c r="RHJ305" s="39"/>
      <c r="RHK305" s="39"/>
      <c r="RHL305" s="39"/>
      <c r="RHM305" s="39"/>
      <c r="RHN305" s="39"/>
      <c r="RHO305" s="39"/>
      <c r="RHP305" s="39"/>
      <c r="RHQ305" s="39"/>
      <c r="RHR305" s="39"/>
      <c r="RHS305" s="39"/>
      <c r="RHT305" s="39"/>
      <c r="RHU305" s="39"/>
      <c r="RHV305" s="39"/>
      <c r="RHW305" s="39"/>
      <c r="RHX305" s="39"/>
      <c r="RHY305" s="39"/>
      <c r="RHZ305" s="39"/>
      <c r="RIA305" s="39"/>
      <c r="RIB305" s="39"/>
      <c r="RIC305" s="39"/>
      <c r="RID305" s="39"/>
      <c r="RIE305" s="39"/>
      <c r="RIF305" s="39"/>
      <c r="RIG305" s="39"/>
      <c r="RIH305" s="39"/>
      <c r="RII305" s="39"/>
      <c r="RIJ305" s="39"/>
      <c r="RIK305" s="39"/>
      <c r="RIL305" s="39"/>
      <c r="RIM305" s="39"/>
      <c r="RIN305" s="39"/>
      <c r="RIO305" s="39"/>
      <c r="RIP305" s="39"/>
      <c r="RIQ305" s="39"/>
      <c r="RIR305" s="39"/>
      <c r="RIS305" s="39"/>
      <c r="RIT305" s="39"/>
      <c r="RIU305" s="39"/>
      <c r="RIV305" s="39"/>
      <c r="RIW305" s="39"/>
      <c r="RIX305" s="39"/>
      <c r="RIY305" s="39"/>
      <c r="RIZ305" s="39"/>
      <c r="RJA305" s="39"/>
      <c r="RJB305" s="39"/>
      <c r="RJC305" s="39"/>
      <c r="RJD305" s="39"/>
      <c r="RJE305" s="39"/>
      <c r="RJF305" s="39"/>
      <c r="RJG305" s="39"/>
      <c r="RJH305" s="39"/>
      <c r="RJI305" s="39"/>
      <c r="RJJ305" s="39"/>
      <c r="RJK305" s="39"/>
      <c r="RJL305" s="39"/>
      <c r="RJM305" s="39"/>
      <c r="RJN305" s="39"/>
      <c r="RJO305" s="39"/>
      <c r="RJP305" s="39"/>
      <c r="RJQ305" s="39"/>
      <c r="RJR305" s="39"/>
      <c r="RJS305" s="39"/>
      <c r="RJT305" s="39"/>
      <c r="RJU305" s="39"/>
      <c r="RJV305" s="39"/>
      <c r="RJW305" s="39"/>
      <c r="RJX305" s="39"/>
      <c r="RJY305" s="39"/>
      <c r="RJZ305" s="39"/>
      <c r="RKA305" s="39"/>
      <c r="RKB305" s="39"/>
      <c r="RKC305" s="39"/>
      <c r="RKD305" s="39"/>
      <c r="RKE305" s="39"/>
      <c r="RKF305" s="39"/>
      <c r="RKG305" s="39"/>
      <c r="RKH305" s="39"/>
      <c r="RKI305" s="39"/>
      <c r="RKJ305" s="39"/>
      <c r="RKK305" s="39"/>
      <c r="RKL305" s="39"/>
      <c r="RKM305" s="39"/>
      <c r="RKN305" s="39"/>
      <c r="RKO305" s="39"/>
      <c r="RKP305" s="39"/>
      <c r="RKQ305" s="39"/>
      <c r="RKR305" s="39"/>
      <c r="RKS305" s="39"/>
      <c r="RKT305" s="39"/>
      <c r="RKU305" s="39"/>
      <c r="RKV305" s="39"/>
      <c r="RKW305" s="39"/>
      <c r="RKX305" s="39"/>
      <c r="RKY305" s="39"/>
      <c r="RKZ305" s="39"/>
      <c r="RLA305" s="39"/>
      <c r="RLB305" s="39"/>
      <c r="RLC305" s="39"/>
      <c r="RLD305" s="39"/>
      <c r="RLE305" s="39"/>
      <c r="RLF305" s="39"/>
      <c r="RLG305" s="39"/>
      <c r="RLH305" s="39"/>
      <c r="RLI305" s="39"/>
      <c r="RLJ305" s="39"/>
      <c r="RLK305" s="39"/>
      <c r="RLL305" s="39"/>
      <c r="RLM305" s="39"/>
      <c r="RLN305" s="39"/>
      <c r="RLO305" s="39"/>
      <c r="RLP305" s="39"/>
      <c r="RLQ305" s="39"/>
      <c r="RLR305" s="39"/>
      <c r="RLS305" s="39"/>
      <c r="RLT305" s="39"/>
      <c r="RLU305" s="39"/>
      <c r="RLV305" s="39"/>
      <c r="RLW305" s="39"/>
      <c r="RLX305" s="39"/>
      <c r="RLY305" s="39"/>
      <c r="RLZ305" s="39"/>
      <c r="RMA305" s="39"/>
      <c r="RMB305" s="39"/>
      <c r="RMC305" s="39"/>
      <c r="RMD305" s="39"/>
      <c r="RME305" s="39"/>
      <c r="RMF305" s="39"/>
      <c r="RMG305" s="39"/>
      <c r="RMH305" s="39"/>
      <c r="RMI305" s="39"/>
      <c r="RMJ305" s="39"/>
      <c r="RMK305" s="39"/>
      <c r="RML305" s="39"/>
      <c r="RMM305" s="39"/>
      <c r="RMN305" s="39"/>
      <c r="RMO305" s="39"/>
      <c r="RMP305" s="39"/>
      <c r="RMQ305" s="39"/>
      <c r="RMR305" s="39"/>
      <c r="RMS305" s="39"/>
      <c r="RMT305" s="39"/>
      <c r="RMU305" s="39"/>
      <c r="RMV305" s="39"/>
      <c r="RMW305" s="39"/>
      <c r="RMX305" s="39"/>
      <c r="RMY305" s="39"/>
      <c r="RMZ305" s="39"/>
      <c r="RNA305" s="39"/>
      <c r="RNB305" s="39"/>
      <c r="RNC305" s="39"/>
      <c r="RND305" s="39"/>
      <c r="RNE305" s="39"/>
      <c r="RNF305" s="39"/>
      <c r="RNG305" s="39"/>
      <c r="RNH305" s="39"/>
      <c r="RNI305" s="39"/>
      <c r="RNJ305" s="39"/>
      <c r="RNK305" s="39"/>
      <c r="RNL305" s="39"/>
      <c r="RNM305" s="39"/>
      <c r="RNN305" s="39"/>
      <c r="RNO305" s="39"/>
      <c r="RNP305" s="39"/>
      <c r="RNQ305" s="39"/>
      <c r="RNR305" s="39"/>
      <c r="RNS305" s="39"/>
      <c r="RNT305" s="39"/>
      <c r="RNU305" s="39"/>
      <c r="RNV305" s="39"/>
      <c r="RNW305" s="39"/>
      <c r="RNX305" s="39"/>
      <c r="RNY305" s="39"/>
      <c r="RNZ305" s="39"/>
      <c r="ROA305" s="39"/>
      <c r="ROB305" s="39"/>
      <c r="ROC305" s="39"/>
      <c r="ROD305" s="39"/>
      <c r="ROE305" s="39"/>
      <c r="ROF305" s="39"/>
      <c r="ROG305" s="39"/>
      <c r="ROH305" s="39"/>
      <c r="ROI305" s="39"/>
      <c r="ROJ305" s="39"/>
      <c r="ROK305" s="39"/>
      <c r="ROL305" s="39"/>
      <c r="ROM305" s="39"/>
      <c r="RON305" s="39"/>
      <c r="ROO305" s="39"/>
      <c r="ROP305" s="39"/>
      <c r="ROQ305" s="39"/>
      <c r="ROR305" s="39"/>
      <c r="ROS305" s="39"/>
      <c r="ROT305" s="39"/>
      <c r="ROU305" s="39"/>
      <c r="ROV305" s="39"/>
      <c r="ROW305" s="39"/>
      <c r="ROX305" s="39"/>
      <c r="ROY305" s="39"/>
      <c r="ROZ305" s="39"/>
      <c r="RPA305" s="39"/>
      <c r="RPB305" s="39"/>
      <c r="RPC305" s="39"/>
      <c r="RPD305" s="39"/>
      <c r="RPE305" s="39"/>
      <c r="RPF305" s="39"/>
      <c r="RPG305" s="39"/>
      <c r="RPH305" s="39"/>
      <c r="RPI305" s="39"/>
      <c r="RPJ305" s="39"/>
      <c r="RPK305" s="39"/>
      <c r="RPL305" s="39"/>
      <c r="RPM305" s="39"/>
      <c r="RPN305" s="39"/>
      <c r="RPO305" s="39"/>
      <c r="RPP305" s="39"/>
      <c r="RPQ305" s="39"/>
      <c r="RPR305" s="39"/>
      <c r="RPS305" s="39"/>
      <c r="RPT305" s="39"/>
      <c r="RPU305" s="39"/>
      <c r="RPV305" s="39"/>
      <c r="RPW305" s="39"/>
      <c r="RPX305" s="39"/>
      <c r="RPY305" s="39"/>
      <c r="RPZ305" s="39"/>
      <c r="RQA305" s="39"/>
      <c r="RQB305" s="39"/>
      <c r="RQC305" s="39"/>
      <c r="RQD305" s="39"/>
      <c r="RQE305" s="39"/>
      <c r="RQF305" s="39"/>
      <c r="RQG305" s="39"/>
      <c r="RQH305" s="39"/>
      <c r="RQI305" s="39"/>
      <c r="RQJ305" s="39"/>
      <c r="RQK305" s="39"/>
      <c r="RQL305" s="39"/>
      <c r="RQM305" s="39"/>
      <c r="RQN305" s="39"/>
      <c r="RQO305" s="39"/>
      <c r="RQP305" s="39"/>
      <c r="RQQ305" s="39"/>
      <c r="RQR305" s="39"/>
      <c r="RQS305" s="39"/>
      <c r="RQT305" s="39"/>
      <c r="RQU305" s="39"/>
      <c r="RQV305" s="39"/>
      <c r="RQW305" s="39"/>
      <c r="RQX305" s="39"/>
      <c r="RQY305" s="39"/>
      <c r="RQZ305" s="39"/>
      <c r="RRA305" s="39"/>
      <c r="RRB305" s="39"/>
      <c r="RRC305" s="39"/>
      <c r="RRD305" s="39"/>
      <c r="RRE305" s="39"/>
      <c r="RRF305" s="39"/>
      <c r="RRG305" s="39"/>
      <c r="RRH305" s="39"/>
      <c r="RRI305" s="39"/>
      <c r="RRJ305" s="39"/>
      <c r="RRK305" s="39"/>
      <c r="RRL305" s="39"/>
      <c r="RRM305" s="39"/>
      <c r="RRN305" s="39"/>
      <c r="RRO305" s="39"/>
      <c r="RRP305" s="39"/>
      <c r="RRQ305" s="39"/>
      <c r="RRR305" s="39"/>
      <c r="RRS305" s="39"/>
      <c r="RRT305" s="39"/>
      <c r="RRU305" s="39"/>
      <c r="RRV305" s="39"/>
      <c r="RRW305" s="39"/>
      <c r="RRX305" s="39"/>
      <c r="RRY305" s="39"/>
      <c r="RRZ305" s="39"/>
      <c r="RSA305" s="39"/>
      <c r="RSB305" s="39"/>
      <c r="RSC305" s="39"/>
      <c r="RSD305" s="39"/>
      <c r="RSE305" s="39"/>
      <c r="RSF305" s="39"/>
      <c r="RSG305" s="39"/>
      <c r="RSH305" s="39"/>
      <c r="RSI305" s="39"/>
      <c r="RSJ305" s="39"/>
      <c r="RSK305" s="39"/>
      <c r="RSL305" s="39"/>
      <c r="RSM305" s="39"/>
      <c r="RSN305" s="39"/>
      <c r="RSO305" s="39"/>
      <c r="RSP305" s="39"/>
      <c r="RSQ305" s="39"/>
      <c r="RSR305" s="39"/>
      <c r="RSS305" s="39"/>
      <c r="RST305" s="39"/>
      <c r="RSU305" s="39"/>
      <c r="RSV305" s="39"/>
      <c r="RSW305" s="39"/>
      <c r="RSX305" s="39"/>
      <c r="RSY305" s="39"/>
      <c r="RSZ305" s="39"/>
      <c r="RTA305" s="39"/>
      <c r="RTB305" s="39"/>
      <c r="RTC305" s="39"/>
      <c r="RTD305" s="39"/>
      <c r="RTE305" s="39"/>
      <c r="RTF305" s="39"/>
      <c r="RTG305" s="39"/>
      <c r="RTH305" s="39"/>
      <c r="RTI305" s="39"/>
      <c r="RTJ305" s="39"/>
      <c r="RTK305" s="39"/>
      <c r="RTL305" s="39"/>
      <c r="RTM305" s="39"/>
      <c r="RTN305" s="39"/>
      <c r="RTO305" s="39"/>
      <c r="RTP305" s="39"/>
      <c r="RTQ305" s="39"/>
      <c r="RTR305" s="39"/>
      <c r="RTS305" s="39"/>
      <c r="RTT305" s="39"/>
      <c r="RTU305" s="39"/>
      <c r="RTV305" s="39"/>
      <c r="RTW305" s="39"/>
      <c r="RTX305" s="39"/>
      <c r="RTY305" s="39"/>
      <c r="RTZ305" s="39"/>
      <c r="RUA305" s="39"/>
      <c r="RUB305" s="39"/>
      <c r="RUC305" s="39"/>
      <c r="RUD305" s="39"/>
      <c r="RUE305" s="39"/>
      <c r="RUF305" s="39"/>
      <c r="RUG305" s="39"/>
      <c r="RUH305" s="39"/>
      <c r="RUI305" s="39"/>
      <c r="RUJ305" s="39"/>
      <c r="RUK305" s="39"/>
      <c r="RUL305" s="39"/>
      <c r="RUM305" s="39"/>
      <c r="RUN305" s="39"/>
      <c r="RUO305" s="39"/>
      <c r="RUP305" s="39"/>
      <c r="RUQ305" s="39"/>
      <c r="RUR305" s="39"/>
      <c r="RUS305" s="39"/>
      <c r="RUT305" s="39"/>
      <c r="RUU305" s="39"/>
      <c r="RUV305" s="39"/>
      <c r="RUW305" s="39"/>
      <c r="RUX305" s="39"/>
      <c r="RUY305" s="39"/>
      <c r="RUZ305" s="39"/>
      <c r="RVA305" s="39"/>
      <c r="RVB305" s="39"/>
      <c r="RVC305" s="39"/>
      <c r="RVD305" s="39"/>
      <c r="RVE305" s="39"/>
      <c r="RVF305" s="39"/>
      <c r="RVG305" s="39"/>
      <c r="RVH305" s="39"/>
      <c r="RVI305" s="39"/>
      <c r="RVJ305" s="39"/>
      <c r="RVK305" s="39"/>
      <c r="RVL305" s="39"/>
      <c r="RVM305" s="39"/>
      <c r="RVN305" s="39"/>
      <c r="RVO305" s="39"/>
      <c r="RVP305" s="39"/>
      <c r="RVQ305" s="39"/>
      <c r="RVR305" s="39"/>
      <c r="RVS305" s="39"/>
      <c r="RVT305" s="39"/>
      <c r="RVU305" s="39"/>
      <c r="RVV305" s="39"/>
      <c r="RVW305" s="39"/>
      <c r="RVX305" s="39"/>
      <c r="RVY305" s="39"/>
      <c r="RVZ305" s="39"/>
      <c r="RWA305" s="39"/>
      <c r="RWB305" s="39"/>
      <c r="RWC305" s="39"/>
      <c r="RWD305" s="39"/>
      <c r="RWE305" s="39"/>
      <c r="RWF305" s="39"/>
      <c r="RWG305" s="39"/>
      <c r="RWH305" s="39"/>
      <c r="RWI305" s="39"/>
      <c r="RWJ305" s="39"/>
      <c r="RWK305" s="39"/>
      <c r="RWL305" s="39"/>
      <c r="RWM305" s="39"/>
      <c r="RWN305" s="39"/>
      <c r="RWO305" s="39"/>
      <c r="RWP305" s="39"/>
      <c r="RWQ305" s="39"/>
      <c r="RWR305" s="39"/>
      <c r="RWS305" s="39"/>
      <c r="RWT305" s="39"/>
      <c r="RWU305" s="39"/>
      <c r="RWV305" s="39"/>
      <c r="RWW305" s="39"/>
      <c r="RWX305" s="39"/>
      <c r="RWY305" s="39"/>
      <c r="RWZ305" s="39"/>
      <c r="RXA305" s="39"/>
      <c r="RXB305" s="39"/>
      <c r="RXC305" s="39"/>
      <c r="RXD305" s="39"/>
      <c r="RXE305" s="39"/>
      <c r="RXF305" s="39"/>
      <c r="RXG305" s="39"/>
      <c r="RXH305" s="39"/>
      <c r="RXI305" s="39"/>
      <c r="RXJ305" s="39"/>
      <c r="RXK305" s="39"/>
      <c r="RXL305" s="39"/>
      <c r="RXM305" s="39"/>
      <c r="RXN305" s="39"/>
      <c r="RXO305" s="39"/>
      <c r="RXP305" s="39"/>
      <c r="RXQ305" s="39"/>
      <c r="RXR305" s="39"/>
      <c r="RXS305" s="39"/>
      <c r="RXT305" s="39"/>
      <c r="RXU305" s="39"/>
      <c r="RXV305" s="39"/>
      <c r="RXW305" s="39"/>
      <c r="RXX305" s="39"/>
      <c r="RXY305" s="39"/>
      <c r="RXZ305" s="39"/>
      <c r="RYA305" s="39"/>
      <c r="RYB305" s="39"/>
      <c r="RYC305" s="39"/>
      <c r="RYD305" s="39"/>
      <c r="RYE305" s="39"/>
      <c r="RYF305" s="39"/>
      <c r="RYG305" s="39"/>
      <c r="RYH305" s="39"/>
      <c r="RYI305" s="39"/>
      <c r="RYJ305" s="39"/>
      <c r="RYK305" s="39"/>
      <c r="RYL305" s="39"/>
      <c r="RYM305" s="39"/>
      <c r="RYN305" s="39"/>
      <c r="RYO305" s="39"/>
      <c r="RYP305" s="39"/>
      <c r="RYQ305" s="39"/>
      <c r="RYR305" s="39"/>
      <c r="RYS305" s="39"/>
      <c r="RYT305" s="39"/>
      <c r="RYU305" s="39"/>
      <c r="RYV305" s="39"/>
      <c r="RYW305" s="39"/>
      <c r="RYX305" s="39"/>
      <c r="RYY305" s="39"/>
      <c r="RYZ305" s="39"/>
      <c r="RZA305" s="39"/>
      <c r="RZB305" s="39"/>
      <c r="RZC305" s="39"/>
      <c r="RZD305" s="39"/>
      <c r="RZE305" s="39"/>
      <c r="RZF305" s="39"/>
      <c r="RZG305" s="39"/>
      <c r="RZH305" s="39"/>
      <c r="RZI305" s="39"/>
      <c r="RZJ305" s="39"/>
      <c r="RZK305" s="39"/>
      <c r="RZL305" s="39"/>
      <c r="RZM305" s="39"/>
      <c r="RZN305" s="39"/>
      <c r="RZO305" s="39"/>
      <c r="RZP305" s="39"/>
      <c r="RZQ305" s="39"/>
      <c r="RZR305" s="39"/>
      <c r="RZS305" s="39"/>
      <c r="RZT305" s="39"/>
      <c r="RZU305" s="39"/>
      <c r="RZV305" s="39"/>
      <c r="RZW305" s="39"/>
      <c r="RZX305" s="39"/>
      <c r="RZY305" s="39"/>
      <c r="RZZ305" s="39"/>
      <c r="SAA305" s="39"/>
      <c r="SAB305" s="39"/>
      <c r="SAC305" s="39"/>
      <c r="SAD305" s="39"/>
      <c r="SAE305" s="39"/>
      <c r="SAF305" s="39"/>
      <c r="SAG305" s="39"/>
      <c r="SAH305" s="39"/>
      <c r="SAI305" s="39"/>
      <c r="SAJ305" s="39"/>
      <c r="SAK305" s="39"/>
      <c r="SAL305" s="39"/>
      <c r="SAM305" s="39"/>
      <c r="SAN305" s="39"/>
      <c r="SAO305" s="39"/>
      <c r="SAP305" s="39"/>
      <c r="SAQ305" s="39"/>
      <c r="SAR305" s="39"/>
      <c r="SAS305" s="39"/>
      <c r="SAT305" s="39"/>
      <c r="SAU305" s="39"/>
      <c r="SAV305" s="39"/>
      <c r="SAW305" s="39"/>
      <c r="SAX305" s="39"/>
      <c r="SAY305" s="39"/>
      <c r="SAZ305" s="39"/>
      <c r="SBA305" s="39"/>
      <c r="SBB305" s="39"/>
      <c r="SBC305" s="39"/>
      <c r="SBD305" s="39"/>
      <c r="SBE305" s="39"/>
      <c r="SBF305" s="39"/>
      <c r="SBG305" s="39"/>
      <c r="SBH305" s="39"/>
      <c r="SBI305" s="39"/>
      <c r="SBJ305" s="39"/>
      <c r="SBK305" s="39"/>
      <c r="SBL305" s="39"/>
      <c r="SBM305" s="39"/>
      <c r="SBN305" s="39"/>
      <c r="SBO305" s="39"/>
      <c r="SBP305" s="39"/>
      <c r="SBQ305" s="39"/>
      <c r="SBR305" s="39"/>
      <c r="SBS305" s="39"/>
      <c r="SBT305" s="39"/>
      <c r="SBU305" s="39"/>
      <c r="SBV305" s="39"/>
      <c r="SBW305" s="39"/>
      <c r="SBX305" s="39"/>
      <c r="SBY305" s="39"/>
      <c r="SBZ305" s="39"/>
      <c r="SCA305" s="39"/>
      <c r="SCB305" s="39"/>
      <c r="SCC305" s="39"/>
      <c r="SCD305" s="39"/>
      <c r="SCE305" s="39"/>
      <c r="SCF305" s="39"/>
      <c r="SCG305" s="39"/>
      <c r="SCH305" s="39"/>
      <c r="SCI305" s="39"/>
      <c r="SCJ305" s="39"/>
      <c r="SCK305" s="39"/>
      <c r="SCL305" s="39"/>
      <c r="SCM305" s="39"/>
      <c r="SCN305" s="39"/>
      <c r="SCO305" s="39"/>
      <c r="SCP305" s="39"/>
      <c r="SCQ305" s="39"/>
      <c r="SCR305" s="39"/>
      <c r="SCS305" s="39"/>
      <c r="SCT305" s="39"/>
      <c r="SCU305" s="39"/>
      <c r="SCV305" s="39"/>
      <c r="SCW305" s="39"/>
      <c r="SCX305" s="39"/>
      <c r="SCY305" s="39"/>
      <c r="SCZ305" s="39"/>
      <c r="SDA305" s="39"/>
      <c r="SDB305" s="39"/>
      <c r="SDC305" s="39"/>
      <c r="SDD305" s="39"/>
      <c r="SDE305" s="39"/>
      <c r="SDF305" s="39"/>
      <c r="SDG305" s="39"/>
      <c r="SDH305" s="39"/>
      <c r="SDI305" s="39"/>
      <c r="SDJ305" s="39"/>
      <c r="SDK305" s="39"/>
      <c r="SDL305" s="39"/>
      <c r="SDM305" s="39"/>
      <c r="SDN305" s="39"/>
      <c r="SDO305" s="39"/>
      <c r="SDP305" s="39"/>
      <c r="SDQ305" s="39"/>
      <c r="SDR305" s="39"/>
      <c r="SDS305" s="39"/>
      <c r="SDT305" s="39"/>
      <c r="SDU305" s="39"/>
      <c r="SDV305" s="39"/>
      <c r="SDW305" s="39"/>
      <c r="SDX305" s="39"/>
      <c r="SDY305" s="39"/>
      <c r="SDZ305" s="39"/>
      <c r="SEA305" s="39"/>
      <c r="SEB305" s="39"/>
      <c r="SEC305" s="39"/>
      <c r="SED305" s="39"/>
      <c r="SEE305" s="39"/>
      <c r="SEF305" s="39"/>
      <c r="SEG305" s="39"/>
      <c r="SEH305" s="39"/>
      <c r="SEI305" s="39"/>
      <c r="SEJ305" s="39"/>
      <c r="SEK305" s="39"/>
      <c r="SEL305" s="39"/>
      <c r="SEM305" s="39"/>
      <c r="SEN305" s="39"/>
      <c r="SEO305" s="39"/>
      <c r="SEP305" s="39"/>
      <c r="SEQ305" s="39"/>
      <c r="SER305" s="39"/>
      <c r="SES305" s="39"/>
      <c r="SET305" s="39"/>
      <c r="SEU305" s="39"/>
      <c r="SEV305" s="39"/>
      <c r="SEW305" s="39"/>
      <c r="SEX305" s="39"/>
      <c r="SEY305" s="39"/>
      <c r="SEZ305" s="39"/>
      <c r="SFA305" s="39"/>
      <c r="SFB305" s="39"/>
      <c r="SFC305" s="39"/>
      <c r="SFD305" s="39"/>
      <c r="SFE305" s="39"/>
      <c r="SFF305" s="39"/>
      <c r="SFG305" s="39"/>
      <c r="SFH305" s="39"/>
      <c r="SFI305" s="39"/>
      <c r="SFJ305" s="39"/>
      <c r="SFK305" s="39"/>
      <c r="SFL305" s="39"/>
      <c r="SFM305" s="39"/>
      <c r="SFN305" s="39"/>
      <c r="SFO305" s="39"/>
      <c r="SFP305" s="39"/>
      <c r="SFQ305" s="39"/>
      <c r="SFR305" s="39"/>
      <c r="SFS305" s="39"/>
      <c r="SFT305" s="39"/>
      <c r="SFU305" s="39"/>
      <c r="SFV305" s="39"/>
      <c r="SFW305" s="39"/>
      <c r="SFX305" s="39"/>
      <c r="SFY305" s="39"/>
      <c r="SFZ305" s="39"/>
      <c r="SGA305" s="39"/>
      <c r="SGB305" s="39"/>
      <c r="SGC305" s="39"/>
      <c r="SGD305" s="39"/>
      <c r="SGE305" s="39"/>
      <c r="SGF305" s="39"/>
      <c r="SGG305" s="39"/>
      <c r="SGH305" s="39"/>
      <c r="SGI305" s="39"/>
      <c r="SGJ305" s="39"/>
      <c r="SGK305" s="39"/>
      <c r="SGL305" s="39"/>
      <c r="SGM305" s="39"/>
      <c r="SGN305" s="39"/>
      <c r="SGO305" s="39"/>
      <c r="SGP305" s="39"/>
      <c r="SGQ305" s="39"/>
      <c r="SGR305" s="39"/>
      <c r="SGS305" s="39"/>
      <c r="SGT305" s="39"/>
      <c r="SGU305" s="39"/>
      <c r="SGV305" s="39"/>
      <c r="SGW305" s="39"/>
      <c r="SGX305" s="39"/>
      <c r="SGY305" s="39"/>
      <c r="SGZ305" s="39"/>
      <c r="SHA305" s="39"/>
      <c r="SHB305" s="39"/>
      <c r="SHC305" s="39"/>
      <c r="SHD305" s="39"/>
      <c r="SHE305" s="39"/>
      <c r="SHF305" s="39"/>
      <c r="SHG305" s="39"/>
      <c r="SHH305" s="39"/>
      <c r="SHI305" s="39"/>
      <c r="SHJ305" s="39"/>
      <c r="SHK305" s="39"/>
      <c r="SHL305" s="39"/>
      <c r="SHM305" s="39"/>
      <c r="SHN305" s="39"/>
      <c r="SHO305" s="39"/>
      <c r="SHP305" s="39"/>
      <c r="SHQ305" s="39"/>
      <c r="SHR305" s="39"/>
      <c r="SHS305" s="39"/>
      <c r="SHT305" s="39"/>
      <c r="SHU305" s="39"/>
      <c r="SHV305" s="39"/>
      <c r="SHW305" s="39"/>
      <c r="SHX305" s="39"/>
      <c r="SHY305" s="39"/>
      <c r="SHZ305" s="39"/>
      <c r="SIA305" s="39"/>
      <c r="SIB305" s="39"/>
      <c r="SIC305" s="39"/>
      <c r="SID305" s="39"/>
      <c r="SIE305" s="39"/>
      <c r="SIF305" s="39"/>
      <c r="SIG305" s="39"/>
      <c r="SIH305" s="39"/>
      <c r="SII305" s="39"/>
      <c r="SIJ305" s="39"/>
      <c r="SIK305" s="39"/>
      <c r="SIL305" s="39"/>
      <c r="SIM305" s="39"/>
      <c r="SIN305" s="39"/>
      <c r="SIO305" s="39"/>
      <c r="SIP305" s="39"/>
      <c r="SIQ305" s="39"/>
      <c r="SIR305" s="39"/>
      <c r="SIS305" s="39"/>
      <c r="SIT305" s="39"/>
      <c r="SIU305" s="39"/>
      <c r="SIV305" s="39"/>
      <c r="SIW305" s="39"/>
      <c r="SIX305" s="39"/>
      <c r="SIY305" s="39"/>
      <c r="SIZ305" s="39"/>
      <c r="SJA305" s="39"/>
      <c r="SJB305" s="39"/>
      <c r="SJC305" s="39"/>
      <c r="SJD305" s="39"/>
      <c r="SJE305" s="39"/>
      <c r="SJF305" s="39"/>
      <c r="SJG305" s="39"/>
      <c r="SJH305" s="39"/>
      <c r="SJI305" s="39"/>
      <c r="SJJ305" s="39"/>
      <c r="SJK305" s="39"/>
      <c r="SJL305" s="39"/>
      <c r="SJM305" s="39"/>
      <c r="SJN305" s="39"/>
      <c r="SJO305" s="39"/>
      <c r="SJP305" s="39"/>
      <c r="SJQ305" s="39"/>
      <c r="SJR305" s="39"/>
      <c r="SJS305" s="39"/>
      <c r="SJT305" s="39"/>
      <c r="SJU305" s="39"/>
      <c r="SJV305" s="39"/>
      <c r="SJW305" s="39"/>
      <c r="SJX305" s="39"/>
      <c r="SJY305" s="39"/>
      <c r="SJZ305" s="39"/>
      <c r="SKA305" s="39"/>
      <c r="SKB305" s="39"/>
      <c r="SKC305" s="39"/>
      <c r="SKD305" s="39"/>
      <c r="SKE305" s="39"/>
      <c r="SKF305" s="39"/>
      <c r="SKG305" s="39"/>
      <c r="SKH305" s="39"/>
      <c r="SKI305" s="39"/>
      <c r="SKJ305" s="39"/>
      <c r="SKK305" s="39"/>
      <c r="SKL305" s="39"/>
      <c r="SKM305" s="39"/>
      <c r="SKN305" s="39"/>
      <c r="SKO305" s="39"/>
      <c r="SKP305" s="39"/>
      <c r="SKQ305" s="39"/>
      <c r="SKR305" s="39"/>
      <c r="SKS305" s="39"/>
      <c r="SKT305" s="39"/>
      <c r="SKU305" s="39"/>
      <c r="SKV305" s="39"/>
      <c r="SKW305" s="39"/>
      <c r="SKX305" s="39"/>
      <c r="SKY305" s="39"/>
      <c r="SKZ305" s="39"/>
      <c r="SLA305" s="39"/>
      <c r="SLB305" s="39"/>
      <c r="SLC305" s="39"/>
      <c r="SLD305" s="39"/>
      <c r="SLE305" s="39"/>
      <c r="SLF305" s="39"/>
      <c r="SLG305" s="39"/>
      <c r="SLH305" s="39"/>
      <c r="SLI305" s="39"/>
      <c r="SLJ305" s="39"/>
      <c r="SLK305" s="39"/>
      <c r="SLL305" s="39"/>
      <c r="SLM305" s="39"/>
      <c r="SLN305" s="39"/>
      <c r="SLO305" s="39"/>
      <c r="SLP305" s="39"/>
      <c r="SLQ305" s="39"/>
      <c r="SLR305" s="39"/>
      <c r="SLS305" s="39"/>
      <c r="SLT305" s="39"/>
      <c r="SLU305" s="39"/>
      <c r="SLV305" s="39"/>
      <c r="SLW305" s="39"/>
      <c r="SLX305" s="39"/>
      <c r="SLY305" s="39"/>
      <c r="SLZ305" s="39"/>
      <c r="SMA305" s="39"/>
      <c r="SMB305" s="39"/>
      <c r="SMC305" s="39"/>
      <c r="SMD305" s="39"/>
      <c r="SME305" s="39"/>
      <c r="SMF305" s="39"/>
      <c r="SMG305" s="39"/>
      <c r="SMH305" s="39"/>
      <c r="SMI305" s="39"/>
      <c r="SMJ305" s="39"/>
      <c r="SMK305" s="39"/>
      <c r="SML305" s="39"/>
      <c r="SMM305" s="39"/>
      <c r="SMN305" s="39"/>
      <c r="SMO305" s="39"/>
      <c r="SMP305" s="39"/>
      <c r="SMQ305" s="39"/>
      <c r="SMR305" s="39"/>
      <c r="SMS305" s="39"/>
      <c r="SMT305" s="39"/>
      <c r="SMU305" s="39"/>
      <c r="SMV305" s="39"/>
      <c r="SMW305" s="39"/>
      <c r="SMX305" s="39"/>
      <c r="SMY305" s="39"/>
      <c r="SMZ305" s="39"/>
      <c r="SNA305" s="39"/>
      <c r="SNB305" s="39"/>
      <c r="SNC305" s="39"/>
      <c r="SND305" s="39"/>
      <c r="SNE305" s="39"/>
      <c r="SNF305" s="39"/>
      <c r="SNG305" s="39"/>
      <c r="SNH305" s="39"/>
      <c r="SNI305" s="39"/>
      <c r="SNJ305" s="39"/>
      <c r="SNK305" s="39"/>
      <c r="SNL305" s="39"/>
      <c r="SNM305" s="39"/>
      <c r="SNN305" s="39"/>
      <c r="SNO305" s="39"/>
      <c r="SNP305" s="39"/>
      <c r="SNQ305" s="39"/>
      <c r="SNR305" s="39"/>
      <c r="SNS305" s="39"/>
      <c r="SNT305" s="39"/>
      <c r="SNU305" s="39"/>
      <c r="SNV305" s="39"/>
      <c r="SNW305" s="39"/>
      <c r="SNX305" s="39"/>
      <c r="SNY305" s="39"/>
      <c r="SNZ305" s="39"/>
      <c r="SOA305" s="39"/>
      <c r="SOB305" s="39"/>
      <c r="SOC305" s="39"/>
      <c r="SOD305" s="39"/>
      <c r="SOE305" s="39"/>
      <c r="SOF305" s="39"/>
      <c r="SOG305" s="39"/>
      <c r="SOH305" s="39"/>
      <c r="SOI305" s="39"/>
      <c r="SOJ305" s="39"/>
      <c r="SOK305" s="39"/>
      <c r="SOL305" s="39"/>
      <c r="SOM305" s="39"/>
      <c r="SON305" s="39"/>
      <c r="SOO305" s="39"/>
      <c r="SOP305" s="39"/>
      <c r="SOQ305" s="39"/>
      <c r="SOR305" s="39"/>
      <c r="SOS305" s="39"/>
      <c r="SOT305" s="39"/>
      <c r="SOU305" s="39"/>
      <c r="SOV305" s="39"/>
      <c r="SOW305" s="39"/>
      <c r="SOX305" s="39"/>
      <c r="SOY305" s="39"/>
      <c r="SOZ305" s="39"/>
      <c r="SPA305" s="39"/>
      <c r="SPB305" s="39"/>
      <c r="SPC305" s="39"/>
      <c r="SPD305" s="39"/>
      <c r="SPE305" s="39"/>
      <c r="SPF305" s="39"/>
      <c r="SPG305" s="39"/>
      <c r="SPH305" s="39"/>
      <c r="SPI305" s="39"/>
      <c r="SPJ305" s="39"/>
      <c r="SPK305" s="39"/>
      <c r="SPL305" s="39"/>
      <c r="SPM305" s="39"/>
      <c r="SPN305" s="39"/>
      <c r="SPO305" s="39"/>
      <c r="SPP305" s="39"/>
      <c r="SPQ305" s="39"/>
      <c r="SPR305" s="39"/>
      <c r="SPS305" s="39"/>
      <c r="SPT305" s="39"/>
      <c r="SPU305" s="39"/>
      <c r="SPV305" s="39"/>
      <c r="SPW305" s="39"/>
      <c r="SPX305" s="39"/>
      <c r="SPY305" s="39"/>
      <c r="SPZ305" s="39"/>
      <c r="SQA305" s="39"/>
      <c r="SQB305" s="39"/>
      <c r="SQC305" s="39"/>
      <c r="SQD305" s="39"/>
      <c r="SQE305" s="39"/>
      <c r="SQF305" s="39"/>
      <c r="SQG305" s="39"/>
      <c r="SQH305" s="39"/>
      <c r="SQI305" s="39"/>
      <c r="SQJ305" s="39"/>
      <c r="SQK305" s="39"/>
      <c r="SQL305" s="39"/>
      <c r="SQM305" s="39"/>
      <c r="SQN305" s="39"/>
      <c r="SQO305" s="39"/>
      <c r="SQP305" s="39"/>
      <c r="SQQ305" s="39"/>
      <c r="SQR305" s="39"/>
      <c r="SQS305" s="39"/>
      <c r="SQT305" s="39"/>
      <c r="SQU305" s="39"/>
      <c r="SQV305" s="39"/>
      <c r="SQW305" s="39"/>
      <c r="SQX305" s="39"/>
      <c r="SQY305" s="39"/>
      <c r="SQZ305" s="39"/>
      <c r="SRA305" s="39"/>
      <c r="SRB305" s="39"/>
      <c r="SRC305" s="39"/>
      <c r="SRD305" s="39"/>
      <c r="SRE305" s="39"/>
      <c r="SRF305" s="39"/>
      <c r="SRG305" s="39"/>
      <c r="SRH305" s="39"/>
      <c r="SRI305" s="39"/>
      <c r="SRJ305" s="39"/>
      <c r="SRK305" s="39"/>
      <c r="SRL305" s="39"/>
      <c r="SRM305" s="39"/>
      <c r="SRN305" s="39"/>
      <c r="SRO305" s="39"/>
      <c r="SRP305" s="39"/>
      <c r="SRQ305" s="39"/>
      <c r="SRR305" s="39"/>
      <c r="SRS305" s="39"/>
      <c r="SRT305" s="39"/>
      <c r="SRU305" s="39"/>
      <c r="SRV305" s="39"/>
      <c r="SRW305" s="39"/>
      <c r="SRX305" s="39"/>
      <c r="SRY305" s="39"/>
      <c r="SRZ305" s="39"/>
      <c r="SSA305" s="39"/>
      <c r="SSB305" s="39"/>
      <c r="SSC305" s="39"/>
      <c r="SSD305" s="39"/>
      <c r="SSE305" s="39"/>
      <c r="SSF305" s="39"/>
      <c r="SSG305" s="39"/>
      <c r="SSH305" s="39"/>
      <c r="SSI305" s="39"/>
      <c r="SSJ305" s="39"/>
      <c r="SSK305" s="39"/>
      <c r="SSL305" s="39"/>
      <c r="SSM305" s="39"/>
      <c r="SSN305" s="39"/>
      <c r="SSO305" s="39"/>
      <c r="SSP305" s="39"/>
      <c r="SSQ305" s="39"/>
      <c r="SSR305" s="39"/>
      <c r="SSS305" s="39"/>
      <c r="SST305" s="39"/>
      <c r="SSU305" s="39"/>
      <c r="SSV305" s="39"/>
      <c r="SSW305" s="39"/>
      <c r="SSX305" s="39"/>
      <c r="SSY305" s="39"/>
      <c r="SSZ305" s="39"/>
      <c r="STA305" s="39"/>
      <c r="STB305" s="39"/>
      <c r="STC305" s="39"/>
      <c r="STD305" s="39"/>
      <c r="STE305" s="39"/>
      <c r="STF305" s="39"/>
      <c r="STG305" s="39"/>
      <c r="STH305" s="39"/>
      <c r="STI305" s="39"/>
      <c r="STJ305" s="39"/>
      <c r="STK305" s="39"/>
      <c r="STL305" s="39"/>
      <c r="STM305" s="39"/>
      <c r="STN305" s="39"/>
      <c r="STO305" s="39"/>
      <c r="STP305" s="39"/>
      <c r="STQ305" s="39"/>
      <c r="STR305" s="39"/>
      <c r="STS305" s="39"/>
      <c r="STT305" s="39"/>
      <c r="STU305" s="39"/>
      <c r="STV305" s="39"/>
      <c r="STW305" s="39"/>
      <c r="STX305" s="39"/>
      <c r="STY305" s="39"/>
      <c r="STZ305" s="39"/>
      <c r="SUA305" s="39"/>
      <c r="SUB305" s="39"/>
      <c r="SUC305" s="39"/>
      <c r="SUD305" s="39"/>
      <c r="SUE305" s="39"/>
      <c r="SUF305" s="39"/>
      <c r="SUG305" s="39"/>
      <c r="SUH305" s="39"/>
      <c r="SUI305" s="39"/>
      <c r="SUJ305" s="39"/>
      <c r="SUK305" s="39"/>
      <c r="SUL305" s="39"/>
      <c r="SUM305" s="39"/>
      <c r="SUN305" s="39"/>
      <c r="SUO305" s="39"/>
      <c r="SUP305" s="39"/>
      <c r="SUQ305" s="39"/>
      <c r="SUR305" s="39"/>
      <c r="SUS305" s="39"/>
      <c r="SUT305" s="39"/>
      <c r="SUU305" s="39"/>
      <c r="SUV305" s="39"/>
      <c r="SUW305" s="39"/>
      <c r="SUX305" s="39"/>
      <c r="SUY305" s="39"/>
      <c r="SUZ305" s="39"/>
      <c r="SVA305" s="39"/>
      <c r="SVB305" s="39"/>
      <c r="SVC305" s="39"/>
      <c r="SVD305" s="39"/>
      <c r="SVE305" s="39"/>
      <c r="SVF305" s="39"/>
      <c r="SVG305" s="39"/>
      <c r="SVH305" s="39"/>
      <c r="SVI305" s="39"/>
      <c r="SVJ305" s="39"/>
      <c r="SVK305" s="39"/>
      <c r="SVL305" s="39"/>
      <c r="SVM305" s="39"/>
      <c r="SVN305" s="39"/>
      <c r="SVO305" s="39"/>
      <c r="SVP305" s="39"/>
      <c r="SVQ305" s="39"/>
      <c r="SVR305" s="39"/>
      <c r="SVS305" s="39"/>
      <c r="SVT305" s="39"/>
      <c r="SVU305" s="39"/>
      <c r="SVV305" s="39"/>
      <c r="SVW305" s="39"/>
      <c r="SVX305" s="39"/>
      <c r="SVY305" s="39"/>
      <c r="SVZ305" s="39"/>
      <c r="SWA305" s="39"/>
      <c r="SWB305" s="39"/>
      <c r="SWC305" s="39"/>
      <c r="SWD305" s="39"/>
      <c r="SWE305" s="39"/>
      <c r="SWF305" s="39"/>
      <c r="SWG305" s="39"/>
      <c r="SWH305" s="39"/>
      <c r="SWI305" s="39"/>
      <c r="SWJ305" s="39"/>
      <c r="SWK305" s="39"/>
      <c r="SWL305" s="39"/>
      <c r="SWM305" s="39"/>
      <c r="SWN305" s="39"/>
      <c r="SWO305" s="39"/>
      <c r="SWP305" s="39"/>
      <c r="SWQ305" s="39"/>
      <c r="SWR305" s="39"/>
      <c r="SWS305" s="39"/>
      <c r="SWT305" s="39"/>
      <c r="SWU305" s="39"/>
      <c r="SWV305" s="39"/>
      <c r="SWW305" s="39"/>
      <c r="SWX305" s="39"/>
      <c r="SWY305" s="39"/>
      <c r="SWZ305" s="39"/>
      <c r="SXA305" s="39"/>
      <c r="SXB305" s="39"/>
      <c r="SXC305" s="39"/>
      <c r="SXD305" s="39"/>
      <c r="SXE305" s="39"/>
      <c r="SXF305" s="39"/>
      <c r="SXG305" s="39"/>
      <c r="SXH305" s="39"/>
      <c r="SXI305" s="39"/>
      <c r="SXJ305" s="39"/>
      <c r="SXK305" s="39"/>
      <c r="SXL305" s="39"/>
      <c r="SXM305" s="39"/>
      <c r="SXN305" s="39"/>
      <c r="SXO305" s="39"/>
      <c r="SXP305" s="39"/>
      <c r="SXQ305" s="39"/>
      <c r="SXR305" s="39"/>
      <c r="SXS305" s="39"/>
      <c r="SXT305" s="39"/>
      <c r="SXU305" s="39"/>
      <c r="SXV305" s="39"/>
      <c r="SXW305" s="39"/>
      <c r="SXX305" s="39"/>
      <c r="SXY305" s="39"/>
      <c r="SXZ305" s="39"/>
      <c r="SYA305" s="39"/>
      <c r="SYB305" s="39"/>
      <c r="SYC305" s="39"/>
      <c r="SYD305" s="39"/>
      <c r="SYE305" s="39"/>
      <c r="SYF305" s="39"/>
      <c r="SYG305" s="39"/>
      <c r="SYH305" s="39"/>
      <c r="SYI305" s="39"/>
      <c r="SYJ305" s="39"/>
      <c r="SYK305" s="39"/>
      <c r="SYL305" s="39"/>
      <c r="SYM305" s="39"/>
      <c r="SYN305" s="39"/>
      <c r="SYO305" s="39"/>
      <c r="SYP305" s="39"/>
      <c r="SYQ305" s="39"/>
      <c r="SYR305" s="39"/>
      <c r="SYS305" s="39"/>
      <c r="SYT305" s="39"/>
      <c r="SYU305" s="39"/>
      <c r="SYV305" s="39"/>
      <c r="SYW305" s="39"/>
      <c r="SYX305" s="39"/>
      <c r="SYY305" s="39"/>
      <c r="SYZ305" s="39"/>
      <c r="SZA305" s="39"/>
      <c r="SZB305" s="39"/>
      <c r="SZC305" s="39"/>
      <c r="SZD305" s="39"/>
      <c r="SZE305" s="39"/>
      <c r="SZF305" s="39"/>
      <c r="SZG305" s="39"/>
      <c r="SZH305" s="39"/>
      <c r="SZI305" s="39"/>
      <c r="SZJ305" s="39"/>
      <c r="SZK305" s="39"/>
      <c r="SZL305" s="39"/>
      <c r="SZM305" s="39"/>
      <c r="SZN305" s="39"/>
      <c r="SZO305" s="39"/>
      <c r="SZP305" s="39"/>
      <c r="SZQ305" s="39"/>
      <c r="SZR305" s="39"/>
      <c r="SZS305" s="39"/>
      <c r="SZT305" s="39"/>
      <c r="SZU305" s="39"/>
      <c r="SZV305" s="39"/>
      <c r="SZW305" s="39"/>
      <c r="SZX305" s="39"/>
      <c r="SZY305" s="39"/>
      <c r="SZZ305" s="39"/>
      <c r="TAA305" s="39"/>
      <c r="TAB305" s="39"/>
      <c r="TAC305" s="39"/>
      <c r="TAD305" s="39"/>
      <c r="TAE305" s="39"/>
      <c r="TAF305" s="39"/>
      <c r="TAG305" s="39"/>
      <c r="TAH305" s="39"/>
      <c r="TAI305" s="39"/>
      <c r="TAJ305" s="39"/>
      <c r="TAK305" s="39"/>
      <c r="TAL305" s="39"/>
      <c r="TAM305" s="39"/>
      <c r="TAN305" s="39"/>
      <c r="TAO305" s="39"/>
      <c r="TAP305" s="39"/>
      <c r="TAQ305" s="39"/>
      <c r="TAR305" s="39"/>
      <c r="TAS305" s="39"/>
      <c r="TAT305" s="39"/>
      <c r="TAU305" s="39"/>
      <c r="TAV305" s="39"/>
      <c r="TAW305" s="39"/>
      <c r="TAX305" s="39"/>
      <c r="TAY305" s="39"/>
      <c r="TAZ305" s="39"/>
      <c r="TBA305" s="39"/>
      <c r="TBB305" s="39"/>
      <c r="TBC305" s="39"/>
      <c r="TBD305" s="39"/>
      <c r="TBE305" s="39"/>
      <c r="TBF305" s="39"/>
      <c r="TBG305" s="39"/>
      <c r="TBH305" s="39"/>
      <c r="TBI305" s="39"/>
      <c r="TBJ305" s="39"/>
      <c r="TBK305" s="39"/>
      <c r="TBL305" s="39"/>
      <c r="TBM305" s="39"/>
      <c r="TBN305" s="39"/>
      <c r="TBO305" s="39"/>
      <c r="TBP305" s="39"/>
      <c r="TBQ305" s="39"/>
      <c r="TBR305" s="39"/>
      <c r="TBS305" s="39"/>
      <c r="TBT305" s="39"/>
      <c r="TBU305" s="39"/>
      <c r="TBV305" s="39"/>
      <c r="TBW305" s="39"/>
      <c r="TBX305" s="39"/>
      <c r="TBY305" s="39"/>
      <c r="TBZ305" s="39"/>
      <c r="TCA305" s="39"/>
      <c r="TCB305" s="39"/>
      <c r="TCC305" s="39"/>
      <c r="TCD305" s="39"/>
      <c r="TCE305" s="39"/>
      <c r="TCF305" s="39"/>
      <c r="TCG305" s="39"/>
      <c r="TCH305" s="39"/>
      <c r="TCI305" s="39"/>
      <c r="TCJ305" s="39"/>
      <c r="TCK305" s="39"/>
      <c r="TCL305" s="39"/>
      <c r="TCM305" s="39"/>
      <c r="TCN305" s="39"/>
      <c r="TCO305" s="39"/>
      <c r="TCP305" s="39"/>
      <c r="TCQ305" s="39"/>
      <c r="TCR305" s="39"/>
      <c r="TCS305" s="39"/>
      <c r="TCT305" s="39"/>
      <c r="TCU305" s="39"/>
      <c r="TCV305" s="39"/>
      <c r="TCW305" s="39"/>
      <c r="TCX305" s="39"/>
      <c r="TCY305" s="39"/>
      <c r="TCZ305" s="39"/>
      <c r="TDA305" s="39"/>
      <c r="TDB305" s="39"/>
      <c r="TDC305" s="39"/>
      <c r="TDD305" s="39"/>
      <c r="TDE305" s="39"/>
      <c r="TDF305" s="39"/>
      <c r="TDG305" s="39"/>
      <c r="TDH305" s="39"/>
      <c r="TDI305" s="39"/>
      <c r="TDJ305" s="39"/>
      <c r="TDK305" s="39"/>
      <c r="TDL305" s="39"/>
      <c r="TDM305" s="39"/>
      <c r="TDN305" s="39"/>
      <c r="TDO305" s="39"/>
      <c r="TDP305" s="39"/>
      <c r="TDQ305" s="39"/>
      <c r="TDR305" s="39"/>
      <c r="TDS305" s="39"/>
      <c r="TDT305" s="39"/>
      <c r="TDU305" s="39"/>
      <c r="TDV305" s="39"/>
      <c r="TDW305" s="39"/>
      <c r="TDX305" s="39"/>
      <c r="TDY305" s="39"/>
      <c r="TDZ305" s="39"/>
      <c r="TEA305" s="39"/>
      <c r="TEB305" s="39"/>
      <c r="TEC305" s="39"/>
      <c r="TED305" s="39"/>
      <c r="TEE305" s="39"/>
      <c r="TEF305" s="39"/>
      <c r="TEG305" s="39"/>
      <c r="TEH305" s="39"/>
      <c r="TEI305" s="39"/>
      <c r="TEJ305" s="39"/>
      <c r="TEK305" s="39"/>
      <c r="TEL305" s="39"/>
      <c r="TEM305" s="39"/>
      <c r="TEN305" s="39"/>
      <c r="TEO305" s="39"/>
      <c r="TEP305" s="39"/>
      <c r="TEQ305" s="39"/>
      <c r="TER305" s="39"/>
      <c r="TES305" s="39"/>
      <c r="TET305" s="39"/>
      <c r="TEU305" s="39"/>
      <c r="TEV305" s="39"/>
      <c r="TEW305" s="39"/>
      <c r="TEX305" s="39"/>
      <c r="TEY305" s="39"/>
      <c r="TEZ305" s="39"/>
      <c r="TFA305" s="39"/>
      <c r="TFB305" s="39"/>
      <c r="TFC305" s="39"/>
      <c r="TFD305" s="39"/>
      <c r="TFE305" s="39"/>
      <c r="TFF305" s="39"/>
      <c r="TFG305" s="39"/>
      <c r="TFH305" s="39"/>
      <c r="TFI305" s="39"/>
      <c r="TFJ305" s="39"/>
      <c r="TFK305" s="39"/>
      <c r="TFL305" s="39"/>
      <c r="TFM305" s="39"/>
      <c r="TFN305" s="39"/>
      <c r="TFO305" s="39"/>
      <c r="TFP305" s="39"/>
      <c r="TFQ305" s="39"/>
      <c r="TFR305" s="39"/>
      <c r="TFS305" s="39"/>
      <c r="TFT305" s="39"/>
      <c r="TFU305" s="39"/>
      <c r="TFV305" s="39"/>
      <c r="TFW305" s="39"/>
      <c r="TFX305" s="39"/>
      <c r="TFY305" s="39"/>
      <c r="TFZ305" s="39"/>
      <c r="TGA305" s="39"/>
      <c r="TGB305" s="39"/>
      <c r="TGC305" s="39"/>
      <c r="TGD305" s="39"/>
      <c r="TGE305" s="39"/>
      <c r="TGF305" s="39"/>
      <c r="TGG305" s="39"/>
      <c r="TGH305" s="39"/>
      <c r="TGI305" s="39"/>
      <c r="TGJ305" s="39"/>
      <c r="TGK305" s="39"/>
      <c r="TGL305" s="39"/>
      <c r="TGM305" s="39"/>
      <c r="TGN305" s="39"/>
      <c r="TGO305" s="39"/>
      <c r="TGP305" s="39"/>
      <c r="TGQ305" s="39"/>
      <c r="TGR305" s="39"/>
      <c r="TGS305" s="39"/>
      <c r="TGT305" s="39"/>
      <c r="TGU305" s="39"/>
      <c r="TGV305" s="39"/>
      <c r="TGW305" s="39"/>
      <c r="TGX305" s="39"/>
      <c r="TGY305" s="39"/>
      <c r="TGZ305" s="39"/>
      <c r="THA305" s="39"/>
      <c r="THB305" s="39"/>
      <c r="THC305" s="39"/>
      <c r="THD305" s="39"/>
      <c r="THE305" s="39"/>
      <c r="THF305" s="39"/>
      <c r="THG305" s="39"/>
      <c r="THH305" s="39"/>
      <c r="THI305" s="39"/>
      <c r="THJ305" s="39"/>
      <c r="THK305" s="39"/>
      <c r="THL305" s="39"/>
      <c r="THM305" s="39"/>
      <c r="THN305" s="39"/>
      <c r="THO305" s="39"/>
      <c r="THP305" s="39"/>
      <c r="THQ305" s="39"/>
      <c r="THR305" s="39"/>
      <c r="THS305" s="39"/>
      <c r="THT305" s="39"/>
      <c r="THU305" s="39"/>
      <c r="THV305" s="39"/>
      <c r="THW305" s="39"/>
      <c r="THX305" s="39"/>
      <c r="THY305" s="39"/>
      <c r="THZ305" s="39"/>
      <c r="TIA305" s="39"/>
      <c r="TIB305" s="39"/>
      <c r="TIC305" s="39"/>
      <c r="TID305" s="39"/>
      <c r="TIE305" s="39"/>
      <c r="TIF305" s="39"/>
      <c r="TIG305" s="39"/>
      <c r="TIH305" s="39"/>
      <c r="TII305" s="39"/>
      <c r="TIJ305" s="39"/>
      <c r="TIK305" s="39"/>
      <c r="TIL305" s="39"/>
      <c r="TIM305" s="39"/>
      <c r="TIN305" s="39"/>
      <c r="TIO305" s="39"/>
      <c r="TIP305" s="39"/>
      <c r="TIQ305" s="39"/>
      <c r="TIR305" s="39"/>
      <c r="TIS305" s="39"/>
      <c r="TIT305" s="39"/>
      <c r="TIU305" s="39"/>
      <c r="TIV305" s="39"/>
      <c r="TIW305" s="39"/>
      <c r="TIX305" s="39"/>
      <c r="TIY305" s="39"/>
      <c r="TIZ305" s="39"/>
      <c r="TJA305" s="39"/>
      <c r="TJB305" s="39"/>
      <c r="TJC305" s="39"/>
      <c r="TJD305" s="39"/>
      <c r="TJE305" s="39"/>
      <c r="TJF305" s="39"/>
      <c r="TJG305" s="39"/>
      <c r="TJH305" s="39"/>
      <c r="TJI305" s="39"/>
      <c r="TJJ305" s="39"/>
      <c r="TJK305" s="39"/>
      <c r="TJL305" s="39"/>
      <c r="TJM305" s="39"/>
      <c r="TJN305" s="39"/>
      <c r="TJO305" s="39"/>
      <c r="TJP305" s="39"/>
      <c r="TJQ305" s="39"/>
      <c r="TJR305" s="39"/>
      <c r="TJS305" s="39"/>
      <c r="TJT305" s="39"/>
      <c r="TJU305" s="39"/>
      <c r="TJV305" s="39"/>
      <c r="TJW305" s="39"/>
      <c r="TJX305" s="39"/>
      <c r="TJY305" s="39"/>
      <c r="TJZ305" s="39"/>
      <c r="TKA305" s="39"/>
      <c r="TKB305" s="39"/>
      <c r="TKC305" s="39"/>
      <c r="TKD305" s="39"/>
      <c r="TKE305" s="39"/>
      <c r="TKF305" s="39"/>
      <c r="TKG305" s="39"/>
      <c r="TKH305" s="39"/>
      <c r="TKI305" s="39"/>
      <c r="TKJ305" s="39"/>
      <c r="TKK305" s="39"/>
      <c r="TKL305" s="39"/>
      <c r="TKM305" s="39"/>
      <c r="TKN305" s="39"/>
      <c r="TKO305" s="39"/>
      <c r="TKP305" s="39"/>
      <c r="TKQ305" s="39"/>
      <c r="TKR305" s="39"/>
      <c r="TKS305" s="39"/>
      <c r="TKT305" s="39"/>
      <c r="TKU305" s="39"/>
      <c r="TKV305" s="39"/>
      <c r="TKW305" s="39"/>
      <c r="TKX305" s="39"/>
      <c r="TKY305" s="39"/>
      <c r="TKZ305" s="39"/>
      <c r="TLA305" s="39"/>
      <c r="TLB305" s="39"/>
      <c r="TLC305" s="39"/>
      <c r="TLD305" s="39"/>
      <c r="TLE305" s="39"/>
      <c r="TLF305" s="39"/>
      <c r="TLG305" s="39"/>
      <c r="TLH305" s="39"/>
      <c r="TLI305" s="39"/>
      <c r="TLJ305" s="39"/>
      <c r="TLK305" s="39"/>
      <c r="TLL305" s="39"/>
      <c r="TLM305" s="39"/>
      <c r="TLN305" s="39"/>
      <c r="TLO305" s="39"/>
      <c r="TLP305" s="39"/>
      <c r="TLQ305" s="39"/>
      <c r="TLR305" s="39"/>
      <c r="TLS305" s="39"/>
      <c r="TLT305" s="39"/>
      <c r="TLU305" s="39"/>
      <c r="TLV305" s="39"/>
      <c r="TLW305" s="39"/>
      <c r="TLX305" s="39"/>
      <c r="TLY305" s="39"/>
      <c r="TLZ305" s="39"/>
      <c r="TMA305" s="39"/>
      <c r="TMB305" s="39"/>
      <c r="TMC305" s="39"/>
      <c r="TMD305" s="39"/>
      <c r="TME305" s="39"/>
      <c r="TMF305" s="39"/>
      <c r="TMG305" s="39"/>
      <c r="TMH305" s="39"/>
      <c r="TMI305" s="39"/>
      <c r="TMJ305" s="39"/>
      <c r="TMK305" s="39"/>
      <c r="TML305" s="39"/>
      <c r="TMM305" s="39"/>
      <c r="TMN305" s="39"/>
      <c r="TMO305" s="39"/>
      <c r="TMP305" s="39"/>
      <c r="TMQ305" s="39"/>
      <c r="TMR305" s="39"/>
      <c r="TMS305" s="39"/>
      <c r="TMT305" s="39"/>
      <c r="TMU305" s="39"/>
      <c r="TMV305" s="39"/>
      <c r="TMW305" s="39"/>
      <c r="TMX305" s="39"/>
      <c r="TMY305" s="39"/>
      <c r="TMZ305" s="39"/>
      <c r="TNA305" s="39"/>
      <c r="TNB305" s="39"/>
      <c r="TNC305" s="39"/>
      <c r="TND305" s="39"/>
      <c r="TNE305" s="39"/>
      <c r="TNF305" s="39"/>
      <c r="TNG305" s="39"/>
      <c r="TNH305" s="39"/>
      <c r="TNI305" s="39"/>
      <c r="TNJ305" s="39"/>
      <c r="TNK305" s="39"/>
      <c r="TNL305" s="39"/>
      <c r="TNM305" s="39"/>
      <c r="TNN305" s="39"/>
      <c r="TNO305" s="39"/>
      <c r="TNP305" s="39"/>
      <c r="TNQ305" s="39"/>
      <c r="TNR305" s="39"/>
      <c r="TNS305" s="39"/>
      <c r="TNT305" s="39"/>
      <c r="TNU305" s="39"/>
      <c r="TNV305" s="39"/>
      <c r="TNW305" s="39"/>
      <c r="TNX305" s="39"/>
      <c r="TNY305" s="39"/>
      <c r="TNZ305" s="39"/>
      <c r="TOA305" s="39"/>
      <c r="TOB305" s="39"/>
      <c r="TOC305" s="39"/>
      <c r="TOD305" s="39"/>
      <c r="TOE305" s="39"/>
      <c r="TOF305" s="39"/>
      <c r="TOG305" s="39"/>
      <c r="TOH305" s="39"/>
      <c r="TOI305" s="39"/>
      <c r="TOJ305" s="39"/>
      <c r="TOK305" s="39"/>
      <c r="TOL305" s="39"/>
      <c r="TOM305" s="39"/>
      <c r="TON305" s="39"/>
      <c r="TOO305" s="39"/>
      <c r="TOP305" s="39"/>
      <c r="TOQ305" s="39"/>
      <c r="TOR305" s="39"/>
      <c r="TOS305" s="39"/>
      <c r="TOT305" s="39"/>
      <c r="TOU305" s="39"/>
      <c r="TOV305" s="39"/>
      <c r="TOW305" s="39"/>
      <c r="TOX305" s="39"/>
      <c r="TOY305" s="39"/>
      <c r="TOZ305" s="39"/>
      <c r="TPA305" s="39"/>
      <c r="TPB305" s="39"/>
      <c r="TPC305" s="39"/>
      <c r="TPD305" s="39"/>
      <c r="TPE305" s="39"/>
      <c r="TPF305" s="39"/>
      <c r="TPG305" s="39"/>
      <c r="TPH305" s="39"/>
      <c r="TPI305" s="39"/>
      <c r="TPJ305" s="39"/>
      <c r="TPK305" s="39"/>
      <c r="TPL305" s="39"/>
      <c r="TPM305" s="39"/>
      <c r="TPN305" s="39"/>
      <c r="TPO305" s="39"/>
      <c r="TPP305" s="39"/>
      <c r="TPQ305" s="39"/>
      <c r="TPR305" s="39"/>
      <c r="TPS305" s="39"/>
      <c r="TPT305" s="39"/>
      <c r="TPU305" s="39"/>
      <c r="TPV305" s="39"/>
      <c r="TPW305" s="39"/>
      <c r="TPX305" s="39"/>
      <c r="TPY305" s="39"/>
      <c r="TPZ305" s="39"/>
      <c r="TQA305" s="39"/>
      <c r="TQB305" s="39"/>
      <c r="TQC305" s="39"/>
      <c r="TQD305" s="39"/>
      <c r="TQE305" s="39"/>
      <c r="TQF305" s="39"/>
      <c r="TQG305" s="39"/>
      <c r="TQH305" s="39"/>
      <c r="TQI305" s="39"/>
      <c r="TQJ305" s="39"/>
      <c r="TQK305" s="39"/>
      <c r="TQL305" s="39"/>
      <c r="TQM305" s="39"/>
      <c r="TQN305" s="39"/>
      <c r="TQO305" s="39"/>
      <c r="TQP305" s="39"/>
      <c r="TQQ305" s="39"/>
      <c r="TQR305" s="39"/>
      <c r="TQS305" s="39"/>
      <c r="TQT305" s="39"/>
      <c r="TQU305" s="39"/>
      <c r="TQV305" s="39"/>
      <c r="TQW305" s="39"/>
      <c r="TQX305" s="39"/>
      <c r="TQY305" s="39"/>
      <c r="TQZ305" s="39"/>
      <c r="TRA305" s="39"/>
      <c r="TRB305" s="39"/>
      <c r="TRC305" s="39"/>
      <c r="TRD305" s="39"/>
      <c r="TRE305" s="39"/>
      <c r="TRF305" s="39"/>
      <c r="TRG305" s="39"/>
      <c r="TRH305" s="39"/>
      <c r="TRI305" s="39"/>
      <c r="TRJ305" s="39"/>
      <c r="TRK305" s="39"/>
      <c r="TRL305" s="39"/>
      <c r="TRM305" s="39"/>
      <c r="TRN305" s="39"/>
      <c r="TRO305" s="39"/>
      <c r="TRP305" s="39"/>
      <c r="TRQ305" s="39"/>
      <c r="TRR305" s="39"/>
      <c r="TRS305" s="39"/>
      <c r="TRT305" s="39"/>
      <c r="TRU305" s="39"/>
      <c r="TRV305" s="39"/>
      <c r="TRW305" s="39"/>
      <c r="TRX305" s="39"/>
      <c r="TRY305" s="39"/>
      <c r="TRZ305" s="39"/>
      <c r="TSA305" s="39"/>
      <c r="TSB305" s="39"/>
      <c r="TSC305" s="39"/>
      <c r="TSD305" s="39"/>
      <c r="TSE305" s="39"/>
      <c r="TSF305" s="39"/>
      <c r="TSG305" s="39"/>
      <c r="TSH305" s="39"/>
      <c r="TSI305" s="39"/>
      <c r="TSJ305" s="39"/>
      <c r="TSK305" s="39"/>
      <c r="TSL305" s="39"/>
      <c r="TSM305" s="39"/>
      <c r="TSN305" s="39"/>
      <c r="TSO305" s="39"/>
      <c r="TSP305" s="39"/>
      <c r="TSQ305" s="39"/>
      <c r="TSR305" s="39"/>
      <c r="TSS305" s="39"/>
      <c r="TST305" s="39"/>
      <c r="TSU305" s="39"/>
      <c r="TSV305" s="39"/>
      <c r="TSW305" s="39"/>
      <c r="TSX305" s="39"/>
      <c r="TSY305" s="39"/>
      <c r="TSZ305" s="39"/>
      <c r="TTA305" s="39"/>
      <c r="TTB305" s="39"/>
      <c r="TTC305" s="39"/>
      <c r="TTD305" s="39"/>
      <c r="TTE305" s="39"/>
      <c r="TTF305" s="39"/>
      <c r="TTG305" s="39"/>
      <c r="TTH305" s="39"/>
      <c r="TTI305" s="39"/>
      <c r="TTJ305" s="39"/>
      <c r="TTK305" s="39"/>
      <c r="TTL305" s="39"/>
      <c r="TTM305" s="39"/>
      <c r="TTN305" s="39"/>
      <c r="TTO305" s="39"/>
      <c r="TTP305" s="39"/>
      <c r="TTQ305" s="39"/>
      <c r="TTR305" s="39"/>
      <c r="TTS305" s="39"/>
      <c r="TTT305" s="39"/>
      <c r="TTU305" s="39"/>
      <c r="TTV305" s="39"/>
      <c r="TTW305" s="39"/>
      <c r="TTX305" s="39"/>
      <c r="TTY305" s="39"/>
      <c r="TTZ305" s="39"/>
      <c r="TUA305" s="39"/>
      <c r="TUB305" s="39"/>
      <c r="TUC305" s="39"/>
      <c r="TUD305" s="39"/>
      <c r="TUE305" s="39"/>
      <c r="TUF305" s="39"/>
      <c r="TUG305" s="39"/>
      <c r="TUH305" s="39"/>
      <c r="TUI305" s="39"/>
      <c r="TUJ305" s="39"/>
      <c r="TUK305" s="39"/>
      <c r="TUL305" s="39"/>
      <c r="TUM305" s="39"/>
      <c r="TUN305" s="39"/>
      <c r="TUO305" s="39"/>
      <c r="TUP305" s="39"/>
      <c r="TUQ305" s="39"/>
      <c r="TUR305" s="39"/>
      <c r="TUS305" s="39"/>
      <c r="TUT305" s="39"/>
      <c r="TUU305" s="39"/>
      <c r="TUV305" s="39"/>
      <c r="TUW305" s="39"/>
      <c r="TUX305" s="39"/>
      <c r="TUY305" s="39"/>
      <c r="TUZ305" s="39"/>
      <c r="TVA305" s="39"/>
      <c r="TVB305" s="39"/>
      <c r="TVC305" s="39"/>
      <c r="TVD305" s="39"/>
      <c r="TVE305" s="39"/>
      <c r="TVF305" s="39"/>
      <c r="TVG305" s="39"/>
      <c r="TVH305" s="39"/>
      <c r="TVI305" s="39"/>
      <c r="TVJ305" s="39"/>
      <c r="TVK305" s="39"/>
      <c r="TVL305" s="39"/>
      <c r="TVM305" s="39"/>
      <c r="TVN305" s="39"/>
      <c r="TVO305" s="39"/>
      <c r="TVP305" s="39"/>
      <c r="TVQ305" s="39"/>
      <c r="TVR305" s="39"/>
      <c r="TVS305" s="39"/>
      <c r="TVT305" s="39"/>
      <c r="TVU305" s="39"/>
      <c r="TVV305" s="39"/>
      <c r="TVW305" s="39"/>
      <c r="TVX305" s="39"/>
      <c r="TVY305" s="39"/>
      <c r="TVZ305" s="39"/>
      <c r="TWA305" s="39"/>
      <c r="TWB305" s="39"/>
      <c r="TWC305" s="39"/>
      <c r="TWD305" s="39"/>
      <c r="TWE305" s="39"/>
      <c r="TWF305" s="39"/>
      <c r="TWG305" s="39"/>
      <c r="TWH305" s="39"/>
      <c r="TWI305" s="39"/>
      <c r="TWJ305" s="39"/>
      <c r="TWK305" s="39"/>
      <c r="TWL305" s="39"/>
      <c r="TWM305" s="39"/>
      <c r="TWN305" s="39"/>
      <c r="TWO305" s="39"/>
      <c r="TWP305" s="39"/>
      <c r="TWQ305" s="39"/>
      <c r="TWR305" s="39"/>
      <c r="TWS305" s="39"/>
      <c r="TWT305" s="39"/>
      <c r="TWU305" s="39"/>
      <c r="TWV305" s="39"/>
      <c r="TWW305" s="39"/>
      <c r="TWX305" s="39"/>
      <c r="TWY305" s="39"/>
      <c r="TWZ305" s="39"/>
      <c r="TXA305" s="39"/>
      <c r="TXB305" s="39"/>
      <c r="TXC305" s="39"/>
      <c r="TXD305" s="39"/>
      <c r="TXE305" s="39"/>
      <c r="TXF305" s="39"/>
      <c r="TXG305" s="39"/>
      <c r="TXH305" s="39"/>
      <c r="TXI305" s="39"/>
      <c r="TXJ305" s="39"/>
      <c r="TXK305" s="39"/>
      <c r="TXL305" s="39"/>
      <c r="TXM305" s="39"/>
      <c r="TXN305" s="39"/>
      <c r="TXO305" s="39"/>
      <c r="TXP305" s="39"/>
      <c r="TXQ305" s="39"/>
      <c r="TXR305" s="39"/>
      <c r="TXS305" s="39"/>
      <c r="TXT305" s="39"/>
      <c r="TXU305" s="39"/>
      <c r="TXV305" s="39"/>
      <c r="TXW305" s="39"/>
      <c r="TXX305" s="39"/>
      <c r="TXY305" s="39"/>
      <c r="TXZ305" s="39"/>
      <c r="TYA305" s="39"/>
      <c r="TYB305" s="39"/>
      <c r="TYC305" s="39"/>
      <c r="TYD305" s="39"/>
      <c r="TYE305" s="39"/>
      <c r="TYF305" s="39"/>
      <c r="TYG305" s="39"/>
      <c r="TYH305" s="39"/>
      <c r="TYI305" s="39"/>
      <c r="TYJ305" s="39"/>
      <c r="TYK305" s="39"/>
      <c r="TYL305" s="39"/>
      <c r="TYM305" s="39"/>
      <c r="TYN305" s="39"/>
      <c r="TYO305" s="39"/>
      <c r="TYP305" s="39"/>
      <c r="TYQ305" s="39"/>
      <c r="TYR305" s="39"/>
      <c r="TYS305" s="39"/>
      <c r="TYT305" s="39"/>
      <c r="TYU305" s="39"/>
      <c r="TYV305" s="39"/>
      <c r="TYW305" s="39"/>
      <c r="TYX305" s="39"/>
      <c r="TYY305" s="39"/>
      <c r="TYZ305" s="39"/>
      <c r="TZA305" s="39"/>
      <c r="TZB305" s="39"/>
      <c r="TZC305" s="39"/>
      <c r="TZD305" s="39"/>
      <c r="TZE305" s="39"/>
      <c r="TZF305" s="39"/>
      <c r="TZG305" s="39"/>
      <c r="TZH305" s="39"/>
      <c r="TZI305" s="39"/>
      <c r="TZJ305" s="39"/>
      <c r="TZK305" s="39"/>
      <c r="TZL305" s="39"/>
      <c r="TZM305" s="39"/>
      <c r="TZN305" s="39"/>
      <c r="TZO305" s="39"/>
      <c r="TZP305" s="39"/>
      <c r="TZQ305" s="39"/>
      <c r="TZR305" s="39"/>
      <c r="TZS305" s="39"/>
      <c r="TZT305" s="39"/>
      <c r="TZU305" s="39"/>
      <c r="TZV305" s="39"/>
      <c r="TZW305" s="39"/>
      <c r="TZX305" s="39"/>
      <c r="TZY305" s="39"/>
      <c r="TZZ305" s="39"/>
      <c r="UAA305" s="39"/>
      <c r="UAB305" s="39"/>
      <c r="UAC305" s="39"/>
      <c r="UAD305" s="39"/>
      <c r="UAE305" s="39"/>
      <c r="UAF305" s="39"/>
      <c r="UAG305" s="39"/>
      <c r="UAH305" s="39"/>
      <c r="UAI305" s="39"/>
      <c r="UAJ305" s="39"/>
      <c r="UAK305" s="39"/>
      <c r="UAL305" s="39"/>
      <c r="UAM305" s="39"/>
      <c r="UAN305" s="39"/>
      <c r="UAO305" s="39"/>
      <c r="UAP305" s="39"/>
      <c r="UAQ305" s="39"/>
      <c r="UAR305" s="39"/>
      <c r="UAS305" s="39"/>
      <c r="UAT305" s="39"/>
      <c r="UAU305" s="39"/>
      <c r="UAV305" s="39"/>
      <c r="UAW305" s="39"/>
      <c r="UAX305" s="39"/>
      <c r="UAY305" s="39"/>
      <c r="UAZ305" s="39"/>
      <c r="UBA305" s="39"/>
      <c r="UBB305" s="39"/>
      <c r="UBC305" s="39"/>
      <c r="UBD305" s="39"/>
      <c r="UBE305" s="39"/>
      <c r="UBF305" s="39"/>
      <c r="UBG305" s="39"/>
      <c r="UBH305" s="39"/>
      <c r="UBI305" s="39"/>
      <c r="UBJ305" s="39"/>
      <c r="UBK305" s="39"/>
      <c r="UBL305" s="39"/>
      <c r="UBM305" s="39"/>
      <c r="UBN305" s="39"/>
      <c r="UBO305" s="39"/>
      <c r="UBP305" s="39"/>
      <c r="UBQ305" s="39"/>
      <c r="UBR305" s="39"/>
      <c r="UBS305" s="39"/>
      <c r="UBT305" s="39"/>
      <c r="UBU305" s="39"/>
      <c r="UBV305" s="39"/>
      <c r="UBW305" s="39"/>
      <c r="UBX305" s="39"/>
      <c r="UBY305" s="39"/>
      <c r="UBZ305" s="39"/>
      <c r="UCA305" s="39"/>
      <c r="UCB305" s="39"/>
      <c r="UCC305" s="39"/>
      <c r="UCD305" s="39"/>
      <c r="UCE305" s="39"/>
      <c r="UCF305" s="39"/>
      <c r="UCG305" s="39"/>
      <c r="UCH305" s="39"/>
      <c r="UCI305" s="39"/>
      <c r="UCJ305" s="39"/>
      <c r="UCK305" s="39"/>
      <c r="UCL305" s="39"/>
      <c r="UCM305" s="39"/>
      <c r="UCN305" s="39"/>
      <c r="UCO305" s="39"/>
      <c r="UCP305" s="39"/>
      <c r="UCQ305" s="39"/>
      <c r="UCR305" s="39"/>
      <c r="UCS305" s="39"/>
      <c r="UCT305" s="39"/>
      <c r="UCU305" s="39"/>
      <c r="UCV305" s="39"/>
      <c r="UCW305" s="39"/>
      <c r="UCX305" s="39"/>
      <c r="UCY305" s="39"/>
      <c r="UCZ305" s="39"/>
      <c r="UDA305" s="39"/>
      <c r="UDB305" s="39"/>
      <c r="UDC305" s="39"/>
      <c r="UDD305" s="39"/>
      <c r="UDE305" s="39"/>
      <c r="UDF305" s="39"/>
      <c r="UDG305" s="39"/>
      <c r="UDH305" s="39"/>
      <c r="UDI305" s="39"/>
      <c r="UDJ305" s="39"/>
      <c r="UDK305" s="39"/>
      <c r="UDL305" s="39"/>
      <c r="UDM305" s="39"/>
      <c r="UDN305" s="39"/>
      <c r="UDO305" s="39"/>
      <c r="UDP305" s="39"/>
      <c r="UDQ305" s="39"/>
      <c r="UDR305" s="39"/>
      <c r="UDS305" s="39"/>
      <c r="UDT305" s="39"/>
      <c r="UDU305" s="39"/>
      <c r="UDV305" s="39"/>
      <c r="UDW305" s="39"/>
      <c r="UDX305" s="39"/>
      <c r="UDY305" s="39"/>
      <c r="UDZ305" s="39"/>
      <c r="UEA305" s="39"/>
      <c r="UEB305" s="39"/>
      <c r="UEC305" s="39"/>
      <c r="UED305" s="39"/>
      <c r="UEE305" s="39"/>
      <c r="UEF305" s="39"/>
      <c r="UEG305" s="39"/>
      <c r="UEH305" s="39"/>
      <c r="UEI305" s="39"/>
      <c r="UEJ305" s="39"/>
      <c r="UEK305" s="39"/>
      <c r="UEL305" s="39"/>
      <c r="UEM305" s="39"/>
      <c r="UEN305" s="39"/>
      <c r="UEO305" s="39"/>
      <c r="UEP305" s="39"/>
      <c r="UEQ305" s="39"/>
      <c r="UER305" s="39"/>
      <c r="UES305" s="39"/>
      <c r="UET305" s="39"/>
      <c r="UEU305" s="39"/>
      <c r="UEV305" s="39"/>
      <c r="UEW305" s="39"/>
      <c r="UEX305" s="39"/>
      <c r="UEY305" s="39"/>
      <c r="UEZ305" s="39"/>
      <c r="UFA305" s="39"/>
      <c r="UFB305" s="39"/>
      <c r="UFC305" s="39"/>
      <c r="UFD305" s="39"/>
      <c r="UFE305" s="39"/>
      <c r="UFF305" s="39"/>
      <c r="UFG305" s="39"/>
      <c r="UFH305" s="39"/>
      <c r="UFI305" s="39"/>
      <c r="UFJ305" s="39"/>
      <c r="UFK305" s="39"/>
      <c r="UFL305" s="39"/>
      <c r="UFM305" s="39"/>
      <c r="UFN305" s="39"/>
      <c r="UFO305" s="39"/>
      <c r="UFP305" s="39"/>
      <c r="UFQ305" s="39"/>
      <c r="UFR305" s="39"/>
      <c r="UFS305" s="39"/>
      <c r="UFT305" s="39"/>
      <c r="UFU305" s="39"/>
      <c r="UFV305" s="39"/>
      <c r="UFW305" s="39"/>
      <c r="UFX305" s="39"/>
      <c r="UFY305" s="39"/>
      <c r="UFZ305" s="39"/>
      <c r="UGA305" s="39"/>
      <c r="UGB305" s="39"/>
      <c r="UGC305" s="39"/>
      <c r="UGD305" s="39"/>
      <c r="UGE305" s="39"/>
      <c r="UGF305" s="39"/>
      <c r="UGG305" s="39"/>
      <c r="UGH305" s="39"/>
      <c r="UGI305" s="39"/>
      <c r="UGJ305" s="39"/>
      <c r="UGK305" s="39"/>
      <c r="UGL305" s="39"/>
      <c r="UGM305" s="39"/>
      <c r="UGN305" s="39"/>
      <c r="UGO305" s="39"/>
      <c r="UGP305" s="39"/>
      <c r="UGQ305" s="39"/>
      <c r="UGR305" s="39"/>
      <c r="UGS305" s="39"/>
      <c r="UGT305" s="39"/>
      <c r="UGU305" s="39"/>
      <c r="UGV305" s="39"/>
      <c r="UGW305" s="39"/>
      <c r="UGX305" s="39"/>
      <c r="UGY305" s="39"/>
      <c r="UGZ305" s="39"/>
      <c r="UHA305" s="39"/>
      <c r="UHB305" s="39"/>
      <c r="UHC305" s="39"/>
      <c r="UHD305" s="39"/>
      <c r="UHE305" s="39"/>
      <c r="UHF305" s="39"/>
      <c r="UHG305" s="39"/>
      <c r="UHH305" s="39"/>
      <c r="UHI305" s="39"/>
      <c r="UHJ305" s="39"/>
      <c r="UHK305" s="39"/>
      <c r="UHL305" s="39"/>
      <c r="UHM305" s="39"/>
      <c r="UHN305" s="39"/>
      <c r="UHO305" s="39"/>
      <c r="UHP305" s="39"/>
      <c r="UHQ305" s="39"/>
      <c r="UHR305" s="39"/>
      <c r="UHS305" s="39"/>
      <c r="UHT305" s="39"/>
      <c r="UHU305" s="39"/>
      <c r="UHV305" s="39"/>
      <c r="UHW305" s="39"/>
      <c r="UHX305" s="39"/>
      <c r="UHY305" s="39"/>
      <c r="UHZ305" s="39"/>
      <c r="UIA305" s="39"/>
      <c r="UIB305" s="39"/>
      <c r="UIC305" s="39"/>
      <c r="UID305" s="39"/>
      <c r="UIE305" s="39"/>
      <c r="UIF305" s="39"/>
      <c r="UIG305" s="39"/>
      <c r="UIH305" s="39"/>
      <c r="UII305" s="39"/>
      <c r="UIJ305" s="39"/>
      <c r="UIK305" s="39"/>
      <c r="UIL305" s="39"/>
      <c r="UIM305" s="39"/>
      <c r="UIN305" s="39"/>
      <c r="UIO305" s="39"/>
      <c r="UIP305" s="39"/>
      <c r="UIQ305" s="39"/>
      <c r="UIR305" s="39"/>
      <c r="UIS305" s="39"/>
      <c r="UIT305" s="39"/>
      <c r="UIU305" s="39"/>
      <c r="UIV305" s="39"/>
      <c r="UIW305" s="39"/>
      <c r="UIX305" s="39"/>
      <c r="UIY305" s="39"/>
      <c r="UIZ305" s="39"/>
      <c r="UJA305" s="39"/>
      <c r="UJB305" s="39"/>
      <c r="UJC305" s="39"/>
      <c r="UJD305" s="39"/>
      <c r="UJE305" s="39"/>
      <c r="UJF305" s="39"/>
      <c r="UJG305" s="39"/>
      <c r="UJH305" s="39"/>
      <c r="UJI305" s="39"/>
      <c r="UJJ305" s="39"/>
      <c r="UJK305" s="39"/>
      <c r="UJL305" s="39"/>
      <c r="UJM305" s="39"/>
      <c r="UJN305" s="39"/>
      <c r="UJO305" s="39"/>
      <c r="UJP305" s="39"/>
      <c r="UJQ305" s="39"/>
      <c r="UJR305" s="39"/>
      <c r="UJS305" s="39"/>
      <c r="UJT305" s="39"/>
      <c r="UJU305" s="39"/>
      <c r="UJV305" s="39"/>
      <c r="UJW305" s="39"/>
      <c r="UJX305" s="39"/>
      <c r="UJY305" s="39"/>
      <c r="UJZ305" s="39"/>
      <c r="UKA305" s="39"/>
      <c r="UKB305" s="39"/>
      <c r="UKC305" s="39"/>
      <c r="UKD305" s="39"/>
      <c r="UKE305" s="39"/>
      <c r="UKF305" s="39"/>
      <c r="UKG305" s="39"/>
      <c r="UKH305" s="39"/>
      <c r="UKI305" s="39"/>
      <c r="UKJ305" s="39"/>
      <c r="UKK305" s="39"/>
      <c r="UKL305" s="39"/>
      <c r="UKM305" s="39"/>
      <c r="UKN305" s="39"/>
      <c r="UKO305" s="39"/>
      <c r="UKP305" s="39"/>
      <c r="UKQ305" s="39"/>
      <c r="UKR305" s="39"/>
      <c r="UKS305" s="39"/>
      <c r="UKT305" s="39"/>
      <c r="UKU305" s="39"/>
      <c r="UKV305" s="39"/>
      <c r="UKW305" s="39"/>
      <c r="UKX305" s="39"/>
      <c r="UKY305" s="39"/>
      <c r="UKZ305" s="39"/>
      <c r="ULA305" s="39"/>
      <c r="ULB305" s="39"/>
      <c r="ULC305" s="39"/>
      <c r="ULD305" s="39"/>
      <c r="ULE305" s="39"/>
      <c r="ULF305" s="39"/>
      <c r="ULG305" s="39"/>
      <c r="ULH305" s="39"/>
      <c r="ULI305" s="39"/>
      <c r="ULJ305" s="39"/>
      <c r="ULK305" s="39"/>
      <c r="ULL305" s="39"/>
      <c r="ULM305" s="39"/>
      <c r="ULN305" s="39"/>
      <c r="ULO305" s="39"/>
      <c r="ULP305" s="39"/>
      <c r="ULQ305" s="39"/>
      <c r="ULR305" s="39"/>
      <c r="ULS305" s="39"/>
      <c r="ULT305" s="39"/>
      <c r="ULU305" s="39"/>
      <c r="ULV305" s="39"/>
      <c r="ULW305" s="39"/>
      <c r="ULX305" s="39"/>
      <c r="ULY305" s="39"/>
      <c r="ULZ305" s="39"/>
      <c r="UMA305" s="39"/>
      <c r="UMB305" s="39"/>
      <c r="UMC305" s="39"/>
      <c r="UMD305" s="39"/>
      <c r="UME305" s="39"/>
      <c r="UMF305" s="39"/>
      <c r="UMG305" s="39"/>
      <c r="UMH305" s="39"/>
      <c r="UMI305" s="39"/>
      <c r="UMJ305" s="39"/>
      <c r="UMK305" s="39"/>
      <c r="UML305" s="39"/>
      <c r="UMM305" s="39"/>
      <c r="UMN305" s="39"/>
      <c r="UMO305" s="39"/>
      <c r="UMP305" s="39"/>
      <c r="UMQ305" s="39"/>
      <c r="UMR305" s="39"/>
      <c r="UMS305" s="39"/>
      <c r="UMT305" s="39"/>
      <c r="UMU305" s="39"/>
      <c r="UMV305" s="39"/>
      <c r="UMW305" s="39"/>
      <c r="UMX305" s="39"/>
      <c r="UMY305" s="39"/>
      <c r="UMZ305" s="39"/>
      <c r="UNA305" s="39"/>
      <c r="UNB305" s="39"/>
      <c r="UNC305" s="39"/>
      <c r="UND305" s="39"/>
      <c r="UNE305" s="39"/>
      <c r="UNF305" s="39"/>
      <c r="UNG305" s="39"/>
      <c r="UNH305" s="39"/>
      <c r="UNI305" s="39"/>
      <c r="UNJ305" s="39"/>
      <c r="UNK305" s="39"/>
      <c r="UNL305" s="39"/>
      <c r="UNM305" s="39"/>
      <c r="UNN305" s="39"/>
      <c r="UNO305" s="39"/>
      <c r="UNP305" s="39"/>
      <c r="UNQ305" s="39"/>
      <c r="UNR305" s="39"/>
      <c r="UNS305" s="39"/>
      <c r="UNT305" s="39"/>
      <c r="UNU305" s="39"/>
      <c r="UNV305" s="39"/>
      <c r="UNW305" s="39"/>
      <c r="UNX305" s="39"/>
      <c r="UNY305" s="39"/>
      <c r="UNZ305" s="39"/>
      <c r="UOA305" s="39"/>
      <c r="UOB305" s="39"/>
      <c r="UOC305" s="39"/>
      <c r="UOD305" s="39"/>
      <c r="UOE305" s="39"/>
      <c r="UOF305" s="39"/>
      <c r="UOG305" s="39"/>
      <c r="UOH305" s="39"/>
      <c r="UOI305" s="39"/>
      <c r="UOJ305" s="39"/>
      <c r="UOK305" s="39"/>
      <c r="UOL305" s="39"/>
      <c r="UOM305" s="39"/>
      <c r="UON305" s="39"/>
      <c r="UOO305" s="39"/>
      <c r="UOP305" s="39"/>
      <c r="UOQ305" s="39"/>
      <c r="UOR305" s="39"/>
      <c r="UOS305" s="39"/>
      <c r="UOT305" s="39"/>
      <c r="UOU305" s="39"/>
      <c r="UOV305" s="39"/>
      <c r="UOW305" s="39"/>
      <c r="UOX305" s="39"/>
      <c r="UOY305" s="39"/>
      <c r="UOZ305" s="39"/>
      <c r="UPA305" s="39"/>
      <c r="UPB305" s="39"/>
      <c r="UPC305" s="39"/>
      <c r="UPD305" s="39"/>
      <c r="UPE305" s="39"/>
      <c r="UPF305" s="39"/>
      <c r="UPG305" s="39"/>
      <c r="UPH305" s="39"/>
      <c r="UPI305" s="39"/>
      <c r="UPJ305" s="39"/>
      <c r="UPK305" s="39"/>
      <c r="UPL305" s="39"/>
      <c r="UPM305" s="39"/>
      <c r="UPN305" s="39"/>
      <c r="UPO305" s="39"/>
      <c r="UPP305" s="39"/>
      <c r="UPQ305" s="39"/>
      <c r="UPR305" s="39"/>
      <c r="UPS305" s="39"/>
      <c r="UPT305" s="39"/>
      <c r="UPU305" s="39"/>
      <c r="UPV305" s="39"/>
      <c r="UPW305" s="39"/>
      <c r="UPX305" s="39"/>
      <c r="UPY305" s="39"/>
      <c r="UPZ305" s="39"/>
      <c r="UQA305" s="39"/>
      <c r="UQB305" s="39"/>
      <c r="UQC305" s="39"/>
      <c r="UQD305" s="39"/>
      <c r="UQE305" s="39"/>
      <c r="UQF305" s="39"/>
      <c r="UQG305" s="39"/>
      <c r="UQH305" s="39"/>
      <c r="UQI305" s="39"/>
      <c r="UQJ305" s="39"/>
      <c r="UQK305" s="39"/>
      <c r="UQL305" s="39"/>
      <c r="UQM305" s="39"/>
      <c r="UQN305" s="39"/>
      <c r="UQO305" s="39"/>
      <c r="UQP305" s="39"/>
      <c r="UQQ305" s="39"/>
      <c r="UQR305" s="39"/>
      <c r="UQS305" s="39"/>
      <c r="UQT305" s="39"/>
      <c r="UQU305" s="39"/>
      <c r="UQV305" s="39"/>
      <c r="UQW305" s="39"/>
      <c r="UQX305" s="39"/>
      <c r="UQY305" s="39"/>
      <c r="UQZ305" s="39"/>
      <c r="URA305" s="39"/>
      <c r="URB305" s="39"/>
      <c r="URC305" s="39"/>
      <c r="URD305" s="39"/>
      <c r="URE305" s="39"/>
      <c r="URF305" s="39"/>
      <c r="URG305" s="39"/>
      <c r="URH305" s="39"/>
      <c r="URI305" s="39"/>
      <c r="URJ305" s="39"/>
      <c r="URK305" s="39"/>
      <c r="URL305" s="39"/>
      <c r="URM305" s="39"/>
      <c r="URN305" s="39"/>
      <c r="URO305" s="39"/>
      <c r="URP305" s="39"/>
      <c r="URQ305" s="39"/>
      <c r="URR305" s="39"/>
      <c r="URS305" s="39"/>
      <c r="URT305" s="39"/>
      <c r="URU305" s="39"/>
      <c r="URV305" s="39"/>
      <c r="URW305" s="39"/>
      <c r="URX305" s="39"/>
      <c r="URY305" s="39"/>
      <c r="URZ305" s="39"/>
      <c r="USA305" s="39"/>
      <c r="USB305" s="39"/>
      <c r="USC305" s="39"/>
      <c r="USD305" s="39"/>
      <c r="USE305" s="39"/>
      <c r="USF305" s="39"/>
      <c r="USG305" s="39"/>
      <c r="USH305" s="39"/>
      <c r="USI305" s="39"/>
      <c r="USJ305" s="39"/>
      <c r="USK305" s="39"/>
      <c r="USL305" s="39"/>
      <c r="USM305" s="39"/>
      <c r="USN305" s="39"/>
      <c r="USO305" s="39"/>
      <c r="USP305" s="39"/>
      <c r="USQ305" s="39"/>
      <c r="USR305" s="39"/>
      <c r="USS305" s="39"/>
      <c r="UST305" s="39"/>
      <c r="USU305" s="39"/>
      <c r="USV305" s="39"/>
      <c r="USW305" s="39"/>
      <c r="USX305" s="39"/>
      <c r="USY305" s="39"/>
      <c r="USZ305" s="39"/>
      <c r="UTA305" s="39"/>
      <c r="UTB305" s="39"/>
      <c r="UTC305" s="39"/>
      <c r="UTD305" s="39"/>
      <c r="UTE305" s="39"/>
      <c r="UTF305" s="39"/>
      <c r="UTG305" s="39"/>
      <c r="UTH305" s="39"/>
      <c r="UTI305" s="39"/>
      <c r="UTJ305" s="39"/>
      <c r="UTK305" s="39"/>
      <c r="UTL305" s="39"/>
      <c r="UTM305" s="39"/>
      <c r="UTN305" s="39"/>
      <c r="UTO305" s="39"/>
      <c r="UTP305" s="39"/>
      <c r="UTQ305" s="39"/>
      <c r="UTR305" s="39"/>
      <c r="UTS305" s="39"/>
      <c r="UTT305" s="39"/>
      <c r="UTU305" s="39"/>
      <c r="UTV305" s="39"/>
      <c r="UTW305" s="39"/>
      <c r="UTX305" s="39"/>
      <c r="UTY305" s="39"/>
      <c r="UTZ305" s="39"/>
      <c r="UUA305" s="39"/>
      <c r="UUB305" s="39"/>
      <c r="UUC305" s="39"/>
      <c r="UUD305" s="39"/>
      <c r="UUE305" s="39"/>
      <c r="UUF305" s="39"/>
      <c r="UUG305" s="39"/>
      <c r="UUH305" s="39"/>
      <c r="UUI305" s="39"/>
      <c r="UUJ305" s="39"/>
      <c r="UUK305" s="39"/>
      <c r="UUL305" s="39"/>
      <c r="UUM305" s="39"/>
      <c r="UUN305" s="39"/>
      <c r="UUO305" s="39"/>
      <c r="UUP305" s="39"/>
      <c r="UUQ305" s="39"/>
      <c r="UUR305" s="39"/>
      <c r="UUS305" s="39"/>
      <c r="UUT305" s="39"/>
      <c r="UUU305" s="39"/>
      <c r="UUV305" s="39"/>
      <c r="UUW305" s="39"/>
      <c r="UUX305" s="39"/>
      <c r="UUY305" s="39"/>
      <c r="UUZ305" s="39"/>
      <c r="UVA305" s="39"/>
      <c r="UVB305" s="39"/>
      <c r="UVC305" s="39"/>
      <c r="UVD305" s="39"/>
      <c r="UVE305" s="39"/>
      <c r="UVF305" s="39"/>
      <c r="UVG305" s="39"/>
      <c r="UVH305" s="39"/>
      <c r="UVI305" s="39"/>
      <c r="UVJ305" s="39"/>
      <c r="UVK305" s="39"/>
      <c r="UVL305" s="39"/>
      <c r="UVM305" s="39"/>
      <c r="UVN305" s="39"/>
      <c r="UVO305" s="39"/>
      <c r="UVP305" s="39"/>
      <c r="UVQ305" s="39"/>
      <c r="UVR305" s="39"/>
      <c r="UVS305" s="39"/>
      <c r="UVT305" s="39"/>
      <c r="UVU305" s="39"/>
      <c r="UVV305" s="39"/>
      <c r="UVW305" s="39"/>
      <c r="UVX305" s="39"/>
      <c r="UVY305" s="39"/>
      <c r="UVZ305" s="39"/>
      <c r="UWA305" s="39"/>
      <c r="UWB305" s="39"/>
      <c r="UWC305" s="39"/>
      <c r="UWD305" s="39"/>
      <c r="UWE305" s="39"/>
      <c r="UWF305" s="39"/>
      <c r="UWG305" s="39"/>
      <c r="UWH305" s="39"/>
      <c r="UWI305" s="39"/>
      <c r="UWJ305" s="39"/>
      <c r="UWK305" s="39"/>
      <c r="UWL305" s="39"/>
      <c r="UWM305" s="39"/>
      <c r="UWN305" s="39"/>
      <c r="UWO305" s="39"/>
      <c r="UWP305" s="39"/>
      <c r="UWQ305" s="39"/>
      <c r="UWR305" s="39"/>
      <c r="UWS305" s="39"/>
      <c r="UWT305" s="39"/>
      <c r="UWU305" s="39"/>
      <c r="UWV305" s="39"/>
      <c r="UWW305" s="39"/>
      <c r="UWX305" s="39"/>
      <c r="UWY305" s="39"/>
      <c r="UWZ305" s="39"/>
      <c r="UXA305" s="39"/>
      <c r="UXB305" s="39"/>
      <c r="UXC305" s="39"/>
      <c r="UXD305" s="39"/>
      <c r="UXE305" s="39"/>
      <c r="UXF305" s="39"/>
      <c r="UXG305" s="39"/>
      <c r="UXH305" s="39"/>
      <c r="UXI305" s="39"/>
      <c r="UXJ305" s="39"/>
      <c r="UXK305" s="39"/>
      <c r="UXL305" s="39"/>
      <c r="UXM305" s="39"/>
      <c r="UXN305" s="39"/>
      <c r="UXO305" s="39"/>
      <c r="UXP305" s="39"/>
      <c r="UXQ305" s="39"/>
      <c r="UXR305" s="39"/>
      <c r="UXS305" s="39"/>
      <c r="UXT305" s="39"/>
      <c r="UXU305" s="39"/>
      <c r="UXV305" s="39"/>
      <c r="UXW305" s="39"/>
      <c r="UXX305" s="39"/>
      <c r="UXY305" s="39"/>
      <c r="UXZ305" s="39"/>
      <c r="UYA305" s="39"/>
      <c r="UYB305" s="39"/>
      <c r="UYC305" s="39"/>
      <c r="UYD305" s="39"/>
      <c r="UYE305" s="39"/>
      <c r="UYF305" s="39"/>
      <c r="UYG305" s="39"/>
      <c r="UYH305" s="39"/>
      <c r="UYI305" s="39"/>
      <c r="UYJ305" s="39"/>
      <c r="UYK305" s="39"/>
      <c r="UYL305" s="39"/>
      <c r="UYM305" s="39"/>
      <c r="UYN305" s="39"/>
      <c r="UYO305" s="39"/>
      <c r="UYP305" s="39"/>
      <c r="UYQ305" s="39"/>
      <c r="UYR305" s="39"/>
      <c r="UYS305" s="39"/>
      <c r="UYT305" s="39"/>
      <c r="UYU305" s="39"/>
      <c r="UYV305" s="39"/>
      <c r="UYW305" s="39"/>
      <c r="UYX305" s="39"/>
      <c r="UYY305" s="39"/>
      <c r="UYZ305" s="39"/>
      <c r="UZA305" s="39"/>
      <c r="UZB305" s="39"/>
      <c r="UZC305" s="39"/>
      <c r="UZD305" s="39"/>
      <c r="UZE305" s="39"/>
      <c r="UZF305" s="39"/>
      <c r="UZG305" s="39"/>
      <c r="UZH305" s="39"/>
      <c r="UZI305" s="39"/>
      <c r="UZJ305" s="39"/>
      <c r="UZK305" s="39"/>
      <c r="UZL305" s="39"/>
      <c r="UZM305" s="39"/>
      <c r="UZN305" s="39"/>
      <c r="UZO305" s="39"/>
      <c r="UZP305" s="39"/>
      <c r="UZQ305" s="39"/>
      <c r="UZR305" s="39"/>
      <c r="UZS305" s="39"/>
      <c r="UZT305" s="39"/>
      <c r="UZU305" s="39"/>
      <c r="UZV305" s="39"/>
      <c r="UZW305" s="39"/>
      <c r="UZX305" s="39"/>
      <c r="UZY305" s="39"/>
      <c r="UZZ305" s="39"/>
      <c r="VAA305" s="39"/>
      <c r="VAB305" s="39"/>
      <c r="VAC305" s="39"/>
      <c r="VAD305" s="39"/>
      <c r="VAE305" s="39"/>
      <c r="VAF305" s="39"/>
      <c r="VAG305" s="39"/>
      <c r="VAH305" s="39"/>
      <c r="VAI305" s="39"/>
      <c r="VAJ305" s="39"/>
      <c r="VAK305" s="39"/>
      <c r="VAL305" s="39"/>
      <c r="VAM305" s="39"/>
      <c r="VAN305" s="39"/>
      <c r="VAO305" s="39"/>
      <c r="VAP305" s="39"/>
      <c r="VAQ305" s="39"/>
      <c r="VAR305" s="39"/>
      <c r="VAS305" s="39"/>
      <c r="VAT305" s="39"/>
      <c r="VAU305" s="39"/>
      <c r="VAV305" s="39"/>
      <c r="VAW305" s="39"/>
      <c r="VAX305" s="39"/>
      <c r="VAY305" s="39"/>
      <c r="VAZ305" s="39"/>
      <c r="VBA305" s="39"/>
      <c r="VBB305" s="39"/>
      <c r="VBC305" s="39"/>
      <c r="VBD305" s="39"/>
      <c r="VBE305" s="39"/>
      <c r="VBF305" s="39"/>
      <c r="VBG305" s="39"/>
      <c r="VBH305" s="39"/>
      <c r="VBI305" s="39"/>
      <c r="VBJ305" s="39"/>
      <c r="VBK305" s="39"/>
      <c r="VBL305" s="39"/>
      <c r="VBM305" s="39"/>
      <c r="VBN305" s="39"/>
      <c r="VBO305" s="39"/>
      <c r="VBP305" s="39"/>
      <c r="VBQ305" s="39"/>
      <c r="VBR305" s="39"/>
      <c r="VBS305" s="39"/>
      <c r="VBT305" s="39"/>
      <c r="VBU305" s="39"/>
      <c r="VBV305" s="39"/>
      <c r="VBW305" s="39"/>
      <c r="VBX305" s="39"/>
      <c r="VBY305" s="39"/>
      <c r="VBZ305" s="39"/>
      <c r="VCA305" s="39"/>
      <c r="VCB305" s="39"/>
      <c r="VCC305" s="39"/>
      <c r="VCD305" s="39"/>
      <c r="VCE305" s="39"/>
      <c r="VCF305" s="39"/>
      <c r="VCG305" s="39"/>
      <c r="VCH305" s="39"/>
      <c r="VCI305" s="39"/>
      <c r="VCJ305" s="39"/>
      <c r="VCK305" s="39"/>
      <c r="VCL305" s="39"/>
      <c r="VCM305" s="39"/>
      <c r="VCN305" s="39"/>
      <c r="VCO305" s="39"/>
      <c r="VCP305" s="39"/>
      <c r="VCQ305" s="39"/>
      <c r="VCR305" s="39"/>
      <c r="VCS305" s="39"/>
      <c r="VCT305" s="39"/>
      <c r="VCU305" s="39"/>
      <c r="VCV305" s="39"/>
      <c r="VCW305" s="39"/>
      <c r="VCX305" s="39"/>
      <c r="VCY305" s="39"/>
      <c r="VCZ305" s="39"/>
      <c r="VDA305" s="39"/>
      <c r="VDB305" s="39"/>
      <c r="VDC305" s="39"/>
      <c r="VDD305" s="39"/>
      <c r="VDE305" s="39"/>
      <c r="VDF305" s="39"/>
      <c r="VDG305" s="39"/>
      <c r="VDH305" s="39"/>
      <c r="VDI305" s="39"/>
      <c r="VDJ305" s="39"/>
      <c r="VDK305" s="39"/>
      <c r="VDL305" s="39"/>
      <c r="VDM305" s="39"/>
      <c r="VDN305" s="39"/>
      <c r="VDO305" s="39"/>
      <c r="VDP305" s="39"/>
      <c r="VDQ305" s="39"/>
      <c r="VDR305" s="39"/>
      <c r="VDS305" s="39"/>
      <c r="VDT305" s="39"/>
      <c r="VDU305" s="39"/>
      <c r="VDV305" s="39"/>
      <c r="VDW305" s="39"/>
      <c r="VDX305" s="39"/>
      <c r="VDY305" s="39"/>
      <c r="VDZ305" s="39"/>
      <c r="VEA305" s="39"/>
      <c r="VEB305" s="39"/>
      <c r="VEC305" s="39"/>
      <c r="VED305" s="39"/>
      <c r="VEE305" s="39"/>
      <c r="VEF305" s="39"/>
      <c r="VEG305" s="39"/>
      <c r="VEH305" s="39"/>
      <c r="VEI305" s="39"/>
      <c r="VEJ305" s="39"/>
      <c r="VEK305" s="39"/>
      <c r="VEL305" s="39"/>
      <c r="VEM305" s="39"/>
      <c r="VEN305" s="39"/>
      <c r="VEO305" s="39"/>
      <c r="VEP305" s="39"/>
      <c r="VEQ305" s="39"/>
      <c r="VER305" s="39"/>
      <c r="VES305" s="39"/>
      <c r="VET305" s="39"/>
      <c r="VEU305" s="39"/>
      <c r="VEV305" s="39"/>
      <c r="VEW305" s="39"/>
      <c r="VEX305" s="39"/>
      <c r="VEY305" s="39"/>
      <c r="VEZ305" s="39"/>
      <c r="VFA305" s="39"/>
      <c r="VFB305" s="39"/>
      <c r="VFC305" s="39"/>
      <c r="VFD305" s="39"/>
      <c r="VFE305" s="39"/>
      <c r="VFF305" s="39"/>
      <c r="VFG305" s="39"/>
      <c r="VFH305" s="39"/>
      <c r="VFI305" s="39"/>
      <c r="VFJ305" s="39"/>
      <c r="VFK305" s="39"/>
      <c r="VFL305" s="39"/>
      <c r="VFM305" s="39"/>
      <c r="VFN305" s="39"/>
      <c r="VFO305" s="39"/>
      <c r="VFP305" s="39"/>
      <c r="VFQ305" s="39"/>
      <c r="VFR305" s="39"/>
      <c r="VFS305" s="39"/>
      <c r="VFT305" s="39"/>
      <c r="VFU305" s="39"/>
      <c r="VFV305" s="39"/>
      <c r="VFW305" s="39"/>
      <c r="VFX305" s="39"/>
      <c r="VFY305" s="39"/>
      <c r="VFZ305" s="39"/>
      <c r="VGA305" s="39"/>
      <c r="VGB305" s="39"/>
      <c r="VGC305" s="39"/>
      <c r="VGD305" s="39"/>
      <c r="VGE305" s="39"/>
      <c r="VGF305" s="39"/>
      <c r="VGG305" s="39"/>
      <c r="VGH305" s="39"/>
      <c r="VGI305" s="39"/>
      <c r="VGJ305" s="39"/>
      <c r="VGK305" s="39"/>
      <c r="VGL305" s="39"/>
      <c r="VGM305" s="39"/>
      <c r="VGN305" s="39"/>
      <c r="VGO305" s="39"/>
      <c r="VGP305" s="39"/>
      <c r="VGQ305" s="39"/>
      <c r="VGR305" s="39"/>
      <c r="VGS305" s="39"/>
      <c r="VGT305" s="39"/>
      <c r="VGU305" s="39"/>
      <c r="VGV305" s="39"/>
      <c r="VGW305" s="39"/>
      <c r="VGX305" s="39"/>
      <c r="VGY305" s="39"/>
      <c r="VGZ305" s="39"/>
      <c r="VHA305" s="39"/>
      <c r="VHB305" s="39"/>
      <c r="VHC305" s="39"/>
      <c r="VHD305" s="39"/>
      <c r="VHE305" s="39"/>
      <c r="VHF305" s="39"/>
      <c r="VHG305" s="39"/>
      <c r="VHH305" s="39"/>
      <c r="VHI305" s="39"/>
      <c r="VHJ305" s="39"/>
      <c r="VHK305" s="39"/>
      <c r="VHL305" s="39"/>
      <c r="VHM305" s="39"/>
      <c r="VHN305" s="39"/>
      <c r="VHO305" s="39"/>
      <c r="VHP305" s="39"/>
      <c r="VHQ305" s="39"/>
      <c r="VHR305" s="39"/>
      <c r="VHS305" s="39"/>
      <c r="VHT305" s="39"/>
      <c r="VHU305" s="39"/>
      <c r="VHV305" s="39"/>
      <c r="VHW305" s="39"/>
      <c r="VHX305" s="39"/>
      <c r="VHY305" s="39"/>
      <c r="VHZ305" s="39"/>
      <c r="VIA305" s="39"/>
      <c r="VIB305" s="39"/>
      <c r="VIC305" s="39"/>
      <c r="VID305" s="39"/>
      <c r="VIE305" s="39"/>
      <c r="VIF305" s="39"/>
      <c r="VIG305" s="39"/>
      <c r="VIH305" s="39"/>
      <c r="VII305" s="39"/>
      <c r="VIJ305" s="39"/>
      <c r="VIK305" s="39"/>
      <c r="VIL305" s="39"/>
      <c r="VIM305" s="39"/>
      <c r="VIN305" s="39"/>
      <c r="VIO305" s="39"/>
      <c r="VIP305" s="39"/>
      <c r="VIQ305" s="39"/>
      <c r="VIR305" s="39"/>
      <c r="VIS305" s="39"/>
      <c r="VIT305" s="39"/>
      <c r="VIU305" s="39"/>
      <c r="VIV305" s="39"/>
      <c r="VIW305" s="39"/>
      <c r="VIX305" s="39"/>
      <c r="VIY305" s="39"/>
      <c r="VIZ305" s="39"/>
      <c r="VJA305" s="39"/>
      <c r="VJB305" s="39"/>
      <c r="VJC305" s="39"/>
      <c r="VJD305" s="39"/>
      <c r="VJE305" s="39"/>
      <c r="VJF305" s="39"/>
      <c r="VJG305" s="39"/>
      <c r="VJH305" s="39"/>
      <c r="VJI305" s="39"/>
      <c r="VJJ305" s="39"/>
      <c r="VJK305" s="39"/>
      <c r="VJL305" s="39"/>
      <c r="VJM305" s="39"/>
      <c r="VJN305" s="39"/>
      <c r="VJO305" s="39"/>
      <c r="VJP305" s="39"/>
      <c r="VJQ305" s="39"/>
      <c r="VJR305" s="39"/>
      <c r="VJS305" s="39"/>
      <c r="VJT305" s="39"/>
      <c r="VJU305" s="39"/>
      <c r="VJV305" s="39"/>
      <c r="VJW305" s="39"/>
      <c r="VJX305" s="39"/>
      <c r="VJY305" s="39"/>
      <c r="VJZ305" s="39"/>
      <c r="VKA305" s="39"/>
      <c r="VKB305" s="39"/>
      <c r="VKC305" s="39"/>
      <c r="VKD305" s="39"/>
      <c r="VKE305" s="39"/>
      <c r="VKF305" s="39"/>
      <c r="VKG305" s="39"/>
      <c r="VKH305" s="39"/>
      <c r="VKI305" s="39"/>
      <c r="VKJ305" s="39"/>
      <c r="VKK305" s="39"/>
      <c r="VKL305" s="39"/>
      <c r="VKM305" s="39"/>
      <c r="VKN305" s="39"/>
      <c r="VKO305" s="39"/>
      <c r="VKP305" s="39"/>
      <c r="VKQ305" s="39"/>
      <c r="VKR305" s="39"/>
      <c r="VKS305" s="39"/>
      <c r="VKT305" s="39"/>
      <c r="VKU305" s="39"/>
      <c r="VKV305" s="39"/>
      <c r="VKW305" s="39"/>
      <c r="VKX305" s="39"/>
      <c r="VKY305" s="39"/>
      <c r="VKZ305" s="39"/>
      <c r="VLA305" s="39"/>
      <c r="VLB305" s="39"/>
      <c r="VLC305" s="39"/>
      <c r="VLD305" s="39"/>
      <c r="VLE305" s="39"/>
      <c r="VLF305" s="39"/>
      <c r="VLG305" s="39"/>
      <c r="VLH305" s="39"/>
      <c r="VLI305" s="39"/>
      <c r="VLJ305" s="39"/>
      <c r="VLK305" s="39"/>
      <c r="VLL305" s="39"/>
      <c r="VLM305" s="39"/>
      <c r="VLN305" s="39"/>
      <c r="VLO305" s="39"/>
      <c r="VLP305" s="39"/>
      <c r="VLQ305" s="39"/>
      <c r="VLR305" s="39"/>
      <c r="VLS305" s="39"/>
      <c r="VLT305" s="39"/>
      <c r="VLU305" s="39"/>
      <c r="VLV305" s="39"/>
      <c r="VLW305" s="39"/>
      <c r="VLX305" s="39"/>
      <c r="VLY305" s="39"/>
      <c r="VLZ305" s="39"/>
      <c r="VMA305" s="39"/>
      <c r="VMB305" s="39"/>
      <c r="VMC305" s="39"/>
      <c r="VMD305" s="39"/>
      <c r="VME305" s="39"/>
      <c r="VMF305" s="39"/>
      <c r="VMG305" s="39"/>
      <c r="VMH305" s="39"/>
      <c r="VMI305" s="39"/>
      <c r="VMJ305" s="39"/>
      <c r="VMK305" s="39"/>
      <c r="VML305" s="39"/>
      <c r="VMM305" s="39"/>
      <c r="VMN305" s="39"/>
      <c r="VMO305" s="39"/>
      <c r="VMP305" s="39"/>
      <c r="VMQ305" s="39"/>
      <c r="VMR305" s="39"/>
      <c r="VMS305" s="39"/>
      <c r="VMT305" s="39"/>
      <c r="VMU305" s="39"/>
      <c r="VMV305" s="39"/>
      <c r="VMW305" s="39"/>
      <c r="VMX305" s="39"/>
      <c r="VMY305" s="39"/>
      <c r="VMZ305" s="39"/>
      <c r="VNA305" s="39"/>
      <c r="VNB305" s="39"/>
      <c r="VNC305" s="39"/>
      <c r="VND305" s="39"/>
      <c r="VNE305" s="39"/>
      <c r="VNF305" s="39"/>
      <c r="VNG305" s="39"/>
      <c r="VNH305" s="39"/>
      <c r="VNI305" s="39"/>
      <c r="VNJ305" s="39"/>
      <c r="VNK305" s="39"/>
      <c r="VNL305" s="39"/>
      <c r="VNM305" s="39"/>
      <c r="VNN305" s="39"/>
      <c r="VNO305" s="39"/>
      <c r="VNP305" s="39"/>
      <c r="VNQ305" s="39"/>
      <c r="VNR305" s="39"/>
      <c r="VNS305" s="39"/>
      <c r="VNT305" s="39"/>
      <c r="VNU305" s="39"/>
      <c r="VNV305" s="39"/>
      <c r="VNW305" s="39"/>
      <c r="VNX305" s="39"/>
      <c r="VNY305" s="39"/>
      <c r="VNZ305" s="39"/>
      <c r="VOA305" s="39"/>
      <c r="VOB305" s="39"/>
      <c r="VOC305" s="39"/>
      <c r="VOD305" s="39"/>
      <c r="VOE305" s="39"/>
      <c r="VOF305" s="39"/>
      <c r="VOG305" s="39"/>
      <c r="VOH305" s="39"/>
      <c r="VOI305" s="39"/>
      <c r="VOJ305" s="39"/>
      <c r="VOK305" s="39"/>
      <c r="VOL305" s="39"/>
      <c r="VOM305" s="39"/>
      <c r="VON305" s="39"/>
      <c r="VOO305" s="39"/>
      <c r="VOP305" s="39"/>
      <c r="VOQ305" s="39"/>
      <c r="VOR305" s="39"/>
      <c r="VOS305" s="39"/>
      <c r="VOT305" s="39"/>
      <c r="VOU305" s="39"/>
      <c r="VOV305" s="39"/>
      <c r="VOW305" s="39"/>
      <c r="VOX305" s="39"/>
      <c r="VOY305" s="39"/>
      <c r="VOZ305" s="39"/>
      <c r="VPA305" s="39"/>
      <c r="VPB305" s="39"/>
      <c r="VPC305" s="39"/>
      <c r="VPD305" s="39"/>
      <c r="VPE305" s="39"/>
      <c r="VPF305" s="39"/>
      <c r="VPG305" s="39"/>
      <c r="VPH305" s="39"/>
      <c r="VPI305" s="39"/>
      <c r="VPJ305" s="39"/>
      <c r="VPK305" s="39"/>
      <c r="VPL305" s="39"/>
      <c r="VPM305" s="39"/>
      <c r="VPN305" s="39"/>
      <c r="VPO305" s="39"/>
      <c r="VPP305" s="39"/>
      <c r="VPQ305" s="39"/>
      <c r="VPR305" s="39"/>
      <c r="VPS305" s="39"/>
      <c r="VPT305" s="39"/>
      <c r="VPU305" s="39"/>
      <c r="VPV305" s="39"/>
      <c r="VPW305" s="39"/>
      <c r="VPX305" s="39"/>
      <c r="VPY305" s="39"/>
      <c r="VPZ305" s="39"/>
      <c r="VQA305" s="39"/>
      <c r="VQB305" s="39"/>
      <c r="VQC305" s="39"/>
      <c r="VQD305" s="39"/>
      <c r="VQE305" s="39"/>
      <c r="VQF305" s="39"/>
      <c r="VQG305" s="39"/>
      <c r="VQH305" s="39"/>
      <c r="VQI305" s="39"/>
      <c r="VQJ305" s="39"/>
      <c r="VQK305" s="39"/>
      <c r="VQL305" s="39"/>
      <c r="VQM305" s="39"/>
      <c r="VQN305" s="39"/>
      <c r="VQO305" s="39"/>
      <c r="VQP305" s="39"/>
      <c r="VQQ305" s="39"/>
      <c r="VQR305" s="39"/>
      <c r="VQS305" s="39"/>
      <c r="VQT305" s="39"/>
      <c r="VQU305" s="39"/>
      <c r="VQV305" s="39"/>
      <c r="VQW305" s="39"/>
      <c r="VQX305" s="39"/>
      <c r="VQY305" s="39"/>
      <c r="VQZ305" s="39"/>
      <c r="VRA305" s="39"/>
      <c r="VRB305" s="39"/>
      <c r="VRC305" s="39"/>
      <c r="VRD305" s="39"/>
      <c r="VRE305" s="39"/>
      <c r="VRF305" s="39"/>
      <c r="VRG305" s="39"/>
      <c r="VRH305" s="39"/>
      <c r="VRI305" s="39"/>
      <c r="VRJ305" s="39"/>
      <c r="VRK305" s="39"/>
      <c r="VRL305" s="39"/>
      <c r="VRM305" s="39"/>
      <c r="VRN305" s="39"/>
      <c r="VRO305" s="39"/>
      <c r="VRP305" s="39"/>
      <c r="VRQ305" s="39"/>
      <c r="VRR305" s="39"/>
      <c r="VRS305" s="39"/>
      <c r="VRT305" s="39"/>
      <c r="VRU305" s="39"/>
      <c r="VRV305" s="39"/>
      <c r="VRW305" s="39"/>
      <c r="VRX305" s="39"/>
      <c r="VRY305" s="39"/>
      <c r="VRZ305" s="39"/>
      <c r="VSA305" s="39"/>
      <c r="VSB305" s="39"/>
      <c r="VSC305" s="39"/>
      <c r="VSD305" s="39"/>
      <c r="VSE305" s="39"/>
      <c r="VSF305" s="39"/>
      <c r="VSG305" s="39"/>
      <c r="VSH305" s="39"/>
      <c r="VSI305" s="39"/>
      <c r="VSJ305" s="39"/>
      <c r="VSK305" s="39"/>
      <c r="VSL305" s="39"/>
      <c r="VSM305" s="39"/>
      <c r="VSN305" s="39"/>
      <c r="VSO305" s="39"/>
      <c r="VSP305" s="39"/>
      <c r="VSQ305" s="39"/>
      <c r="VSR305" s="39"/>
      <c r="VSS305" s="39"/>
      <c r="VST305" s="39"/>
      <c r="VSU305" s="39"/>
      <c r="VSV305" s="39"/>
      <c r="VSW305" s="39"/>
      <c r="VSX305" s="39"/>
      <c r="VSY305" s="39"/>
      <c r="VSZ305" s="39"/>
      <c r="VTA305" s="39"/>
      <c r="VTB305" s="39"/>
      <c r="VTC305" s="39"/>
      <c r="VTD305" s="39"/>
      <c r="VTE305" s="39"/>
      <c r="VTF305" s="39"/>
      <c r="VTG305" s="39"/>
      <c r="VTH305" s="39"/>
      <c r="VTI305" s="39"/>
      <c r="VTJ305" s="39"/>
      <c r="VTK305" s="39"/>
      <c r="VTL305" s="39"/>
      <c r="VTM305" s="39"/>
      <c r="VTN305" s="39"/>
      <c r="VTO305" s="39"/>
      <c r="VTP305" s="39"/>
      <c r="VTQ305" s="39"/>
      <c r="VTR305" s="39"/>
      <c r="VTS305" s="39"/>
      <c r="VTT305" s="39"/>
      <c r="VTU305" s="39"/>
      <c r="VTV305" s="39"/>
      <c r="VTW305" s="39"/>
      <c r="VTX305" s="39"/>
      <c r="VTY305" s="39"/>
      <c r="VTZ305" s="39"/>
      <c r="VUA305" s="39"/>
      <c r="VUB305" s="39"/>
      <c r="VUC305" s="39"/>
      <c r="VUD305" s="39"/>
      <c r="VUE305" s="39"/>
      <c r="VUF305" s="39"/>
      <c r="VUG305" s="39"/>
      <c r="VUH305" s="39"/>
      <c r="VUI305" s="39"/>
      <c r="VUJ305" s="39"/>
      <c r="VUK305" s="39"/>
      <c r="VUL305" s="39"/>
      <c r="VUM305" s="39"/>
      <c r="VUN305" s="39"/>
      <c r="VUO305" s="39"/>
      <c r="VUP305" s="39"/>
      <c r="VUQ305" s="39"/>
      <c r="VUR305" s="39"/>
      <c r="VUS305" s="39"/>
      <c r="VUT305" s="39"/>
      <c r="VUU305" s="39"/>
      <c r="VUV305" s="39"/>
      <c r="VUW305" s="39"/>
      <c r="VUX305" s="39"/>
      <c r="VUY305" s="39"/>
      <c r="VUZ305" s="39"/>
      <c r="VVA305" s="39"/>
      <c r="VVB305" s="39"/>
      <c r="VVC305" s="39"/>
      <c r="VVD305" s="39"/>
      <c r="VVE305" s="39"/>
      <c r="VVF305" s="39"/>
      <c r="VVG305" s="39"/>
      <c r="VVH305" s="39"/>
      <c r="VVI305" s="39"/>
      <c r="VVJ305" s="39"/>
      <c r="VVK305" s="39"/>
      <c r="VVL305" s="39"/>
      <c r="VVM305" s="39"/>
      <c r="VVN305" s="39"/>
      <c r="VVO305" s="39"/>
      <c r="VVP305" s="39"/>
      <c r="VVQ305" s="39"/>
      <c r="VVR305" s="39"/>
      <c r="VVS305" s="39"/>
      <c r="VVT305" s="39"/>
      <c r="VVU305" s="39"/>
      <c r="VVV305" s="39"/>
      <c r="VVW305" s="39"/>
      <c r="VVX305" s="39"/>
      <c r="VVY305" s="39"/>
      <c r="VVZ305" s="39"/>
      <c r="VWA305" s="39"/>
      <c r="VWB305" s="39"/>
      <c r="VWC305" s="39"/>
      <c r="VWD305" s="39"/>
      <c r="VWE305" s="39"/>
      <c r="VWF305" s="39"/>
      <c r="VWG305" s="39"/>
      <c r="VWH305" s="39"/>
      <c r="VWI305" s="39"/>
      <c r="VWJ305" s="39"/>
      <c r="VWK305" s="39"/>
      <c r="VWL305" s="39"/>
      <c r="VWM305" s="39"/>
      <c r="VWN305" s="39"/>
      <c r="VWO305" s="39"/>
      <c r="VWP305" s="39"/>
      <c r="VWQ305" s="39"/>
      <c r="VWR305" s="39"/>
      <c r="VWS305" s="39"/>
      <c r="VWT305" s="39"/>
      <c r="VWU305" s="39"/>
      <c r="VWV305" s="39"/>
      <c r="VWW305" s="39"/>
      <c r="VWX305" s="39"/>
      <c r="VWY305" s="39"/>
      <c r="VWZ305" s="39"/>
      <c r="VXA305" s="39"/>
      <c r="VXB305" s="39"/>
      <c r="VXC305" s="39"/>
      <c r="VXD305" s="39"/>
      <c r="VXE305" s="39"/>
      <c r="VXF305" s="39"/>
      <c r="VXG305" s="39"/>
      <c r="VXH305" s="39"/>
      <c r="VXI305" s="39"/>
      <c r="VXJ305" s="39"/>
      <c r="VXK305" s="39"/>
      <c r="VXL305" s="39"/>
      <c r="VXM305" s="39"/>
      <c r="VXN305" s="39"/>
      <c r="VXO305" s="39"/>
      <c r="VXP305" s="39"/>
      <c r="VXQ305" s="39"/>
      <c r="VXR305" s="39"/>
      <c r="VXS305" s="39"/>
      <c r="VXT305" s="39"/>
      <c r="VXU305" s="39"/>
      <c r="VXV305" s="39"/>
      <c r="VXW305" s="39"/>
      <c r="VXX305" s="39"/>
      <c r="VXY305" s="39"/>
      <c r="VXZ305" s="39"/>
      <c r="VYA305" s="39"/>
      <c r="VYB305" s="39"/>
      <c r="VYC305" s="39"/>
      <c r="VYD305" s="39"/>
      <c r="VYE305" s="39"/>
      <c r="VYF305" s="39"/>
      <c r="VYG305" s="39"/>
      <c r="VYH305" s="39"/>
      <c r="VYI305" s="39"/>
      <c r="VYJ305" s="39"/>
      <c r="VYK305" s="39"/>
      <c r="VYL305" s="39"/>
      <c r="VYM305" s="39"/>
      <c r="VYN305" s="39"/>
      <c r="VYO305" s="39"/>
      <c r="VYP305" s="39"/>
      <c r="VYQ305" s="39"/>
      <c r="VYR305" s="39"/>
      <c r="VYS305" s="39"/>
      <c r="VYT305" s="39"/>
      <c r="VYU305" s="39"/>
      <c r="VYV305" s="39"/>
      <c r="VYW305" s="39"/>
      <c r="VYX305" s="39"/>
      <c r="VYY305" s="39"/>
      <c r="VYZ305" s="39"/>
      <c r="VZA305" s="39"/>
      <c r="VZB305" s="39"/>
      <c r="VZC305" s="39"/>
      <c r="VZD305" s="39"/>
      <c r="VZE305" s="39"/>
      <c r="VZF305" s="39"/>
      <c r="VZG305" s="39"/>
      <c r="VZH305" s="39"/>
      <c r="VZI305" s="39"/>
      <c r="VZJ305" s="39"/>
      <c r="VZK305" s="39"/>
      <c r="VZL305" s="39"/>
      <c r="VZM305" s="39"/>
      <c r="VZN305" s="39"/>
      <c r="VZO305" s="39"/>
      <c r="VZP305" s="39"/>
      <c r="VZQ305" s="39"/>
      <c r="VZR305" s="39"/>
      <c r="VZS305" s="39"/>
      <c r="VZT305" s="39"/>
      <c r="VZU305" s="39"/>
      <c r="VZV305" s="39"/>
      <c r="VZW305" s="39"/>
      <c r="VZX305" s="39"/>
      <c r="VZY305" s="39"/>
      <c r="VZZ305" s="39"/>
      <c r="WAA305" s="39"/>
      <c r="WAB305" s="39"/>
      <c r="WAC305" s="39"/>
      <c r="WAD305" s="39"/>
      <c r="WAE305" s="39"/>
      <c r="WAF305" s="39"/>
      <c r="WAG305" s="39"/>
      <c r="WAH305" s="39"/>
      <c r="WAI305" s="39"/>
      <c r="WAJ305" s="39"/>
      <c r="WAK305" s="39"/>
      <c r="WAL305" s="39"/>
      <c r="WAM305" s="39"/>
      <c r="WAN305" s="39"/>
      <c r="WAO305" s="39"/>
      <c r="WAP305" s="39"/>
      <c r="WAQ305" s="39"/>
      <c r="WAR305" s="39"/>
      <c r="WAS305" s="39"/>
      <c r="WAT305" s="39"/>
      <c r="WAU305" s="39"/>
      <c r="WAV305" s="39"/>
      <c r="WAW305" s="39"/>
      <c r="WAX305" s="39"/>
      <c r="WAY305" s="39"/>
      <c r="WAZ305" s="39"/>
      <c r="WBA305" s="39"/>
      <c r="WBB305" s="39"/>
      <c r="WBC305" s="39"/>
      <c r="WBD305" s="39"/>
      <c r="WBE305" s="39"/>
      <c r="WBF305" s="39"/>
      <c r="WBG305" s="39"/>
      <c r="WBH305" s="39"/>
      <c r="WBI305" s="39"/>
      <c r="WBJ305" s="39"/>
      <c r="WBK305" s="39"/>
      <c r="WBL305" s="39"/>
      <c r="WBM305" s="39"/>
      <c r="WBN305" s="39"/>
      <c r="WBO305" s="39"/>
      <c r="WBP305" s="39"/>
      <c r="WBQ305" s="39"/>
      <c r="WBR305" s="39"/>
      <c r="WBS305" s="39"/>
      <c r="WBT305" s="39"/>
      <c r="WBU305" s="39"/>
      <c r="WBV305" s="39"/>
      <c r="WBW305" s="39"/>
      <c r="WBX305" s="39"/>
      <c r="WBY305" s="39"/>
      <c r="WBZ305" s="39"/>
      <c r="WCA305" s="39"/>
      <c r="WCB305" s="39"/>
      <c r="WCC305" s="39"/>
      <c r="WCD305" s="39"/>
      <c r="WCE305" s="39"/>
      <c r="WCF305" s="39"/>
      <c r="WCG305" s="39"/>
      <c r="WCH305" s="39"/>
      <c r="WCI305" s="39"/>
      <c r="WCJ305" s="39"/>
      <c r="WCK305" s="39"/>
      <c r="WCL305" s="39"/>
      <c r="WCM305" s="39"/>
      <c r="WCN305" s="39"/>
      <c r="WCO305" s="39"/>
      <c r="WCP305" s="39"/>
      <c r="WCQ305" s="39"/>
      <c r="WCR305" s="39"/>
      <c r="WCS305" s="39"/>
      <c r="WCT305" s="39"/>
      <c r="WCU305" s="39"/>
      <c r="WCV305" s="39"/>
      <c r="WCW305" s="39"/>
      <c r="WCX305" s="39"/>
      <c r="WCY305" s="39"/>
      <c r="WCZ305" s="39"/>
      <c r="WDA305" s="39"/>
      <c r="WDB305" s="39"/>
      <c r="WDC305" s="39"/>
      <c r="WDD305" s="39"/>
      <c r="WDE305" s="39"/>
      <c r="WDF305" s="39"/>
      <c r="WDG305" s="39"/>
      <c r="WDH305" s="39"/>
      <c r="WDI305" s="39"/>
      <c r="WDJ305" s="39"/>
      <c r="WDK305" s="39"/>
      <c r="WDL305" s="39"/>
      <c r="WDM305" s="39"/>
      <c r="WDN305" s="39"/>
      <c r="WDO305" s="39"/>
      <c r="WDP305" s="39"/>
      <c r="WDQ305" s="39"/>
      <c r="WDR305" s="39"/>
      <c r="WDS305" s="39"/>
      <c r="WDT305" s="39"/>
      <c r="WDU305" s="39"/>
      <c r="WDV305" s="39"/>
      <c r="WDW305" s="39"/>
      <c r="WDX305" s="39"/>
      <c r="WDY305" s="39"/>
      <c r="WDZ305" s="39"/>
      <c r="WEA305" s="39"/>
      <c r="WEB305" s="39"/>
      <c r="WEC305" s="39"/>
      <c r="WED305" s="39"/>
      <c r="WEE305" s="39"/>
      <c r="WEF305" s="39"/>
      <c r="WEG305" s="39"/>
      <c r="WEH305" s="39"/>
      <c r="WEI305" s="39"/>
      <c r="WEJ305" s="39"/>
      <c r="WEK305" s="39"/>
      <c r="WEL305" s="39"/>
      <c r="WEM305" s="39"/>
      <c r="WEN305" s="39"/>
      <c r="WEO305" s="39"/>
      <c r="WEP305" s="39"/>
      <c r="WEQ305" s="39"/>
      <c r="WER305" s="39"/>
      <c r="WES305" s="39"/>
      <c r="WET305" s="39"/>
      <c r="WEU305" s="39"/>
      <c r="WEV305" s="39"/>
      <c r="WEW305" s="39"/>
      <c r="WEX305" s="39"/>
      <c r="WEY305" s="39"/>
      <c r="WEZ305" s="39"/>
      <c r="WFA305" s="39"/>
      <c r="WFB305" s="39"/>
      <c r="WFC305" s="39"/>
      <c r="WFD305" s="39"/>
      <c r="WFE305" s="39"/>
      <c r="WFF305" s="39"/>
      <c r="WFG305" s="39"/>
      <c r="WFH305" s="39"/>
      <c r="WFI305" s="39"/>
      <c r="WFJ305" s="39"/>
      <c r="WFK305" s="39"/>
      <c r="WFL305" s="39"/>
      <c r="WFM305" s="39"/>
      <c r="WFN305" s="39"/>
      <c r="WFO305" s="39"/>
      <c r="WFP305" s="39"/>
      <c r="WFQ305" s="39"/>
      <c r="WFR305" s="39"/>
      <c r="WFS305" s="39"/>
      <c r="WFT305" s="39"/>
      <c r="WFU305" s="39"/>
      <c r="WFV305" s="39"/>
      <c r="WFW305" s="39"/>
      <c r="WFX305" s="39"/>
      <c r="WFY305" s="39"/>
      <c r="WFZ305" s="39"/>
      <c r="WGA305" s="39"/>
      <c r="WGB305" s="39"/>
      <c r="WGC305" s="39"/>
      <c r="WGD305" s="39"/>
      <c r="WGE305" s="39"/>
      <c r="WGF305" s="39"/>
      <c r="WGG305" s="39"/>
      <c r="WGH305" s="39"/>
      <c r="WGI305" s="39"/>
      <c r="WGJ305" s="39"/>
      <c r="WGK305" s="39"/>
      <c r="WGL305" s="39"/>
      <c r="WGM305" s="39"/>
      <c r="WGN305" s="39"/>
      <c r="WGO305" s="39"/>
      <c r="WGP305" s="39"/>
      <c r="WGQ305" s="39"/>
      <c r="WGR305" s="39"/>
      <c r="WGS305" s="39"/>
      <c r="WGT305" s="39"/>
      <c r="WGU305" s="39"/>
      <c r="WGV305" s="39"/>
      <c r="WGW305" s="39"/>
      <c r="WGX305" s="39"/>
      <c r="WGY305" s="39"/>
      <c r="WGZ305" s="39"/>
      <c r="WHA305" s="39"/>
      <c r="WHB305" s="39"/>
      <c r="WHC305" s="39"/>
      <c r="WHD305" s="39"/>
      <c r="WHE305" s="39"/>
      <c r="WHF305" s="39"/>
      <c r="WHG305" s="39"/>
      <c r="WHH305" s="39"/>
      <c r="WHI305" s="39"/>
      <c r="WHJ305" s="39"/>
      <c r="WHK305" s="39"/>
      <c r="WHL305" s="39"/>
      <c r="WHM305" s="39"/>
      <c r="WHN305" s="39"/>
      <c r="WHO305" s="39"/>
      <c r="WHP305" s="39"/>
      <c r="WHQ305" s="39"/>
      <c r="WHR305" s="39"/>
      <c r="WHS305" s="39"/>
      <c r="WHT305" s="39"/>
      <c r="WHU305" s="39"/>
      <c r="WHV305" s="39"/>
      <c r="WHW305" s="39"/>
      <c r="WHX305" s="39"/>
      <c r="WHY305" s="39"/>
      <c r="WHZ305" s="39"/>
      <c r="WIA305" s="39"/>
      <c r="WIB305" s="39"/>
      <c r="WIC305" s="39"/>
      <c r="WID305" s="39"/>
      <c r="WIE305" s="39"/>
      <c r="WIF305" s="39"/>
      <c r="WIG305" s="39"/>
      <c r="WIH305" s="39"/>
      <c r="WII305" s="39"/>
      <c r="WIJ305" s="39"/>
      <c r="WIK305" s="39"/>
      <c r="WIL305" s="39"/>
      <c r="WIM305" s="39"/>
      <c r="WIN305" s="39"/>
      <c r="WIO305" s="39"/>
      <c r="WIP305" s="39"/>
      <c r="WIQ305" s="39"/>
      <c r="WIR305" s="39"/>
      <c r="WIS305" s="39"/>
      <c r="WIT305" s="39"/>
      <c r="WIU305" s="39"/>
      <c r="WIV305" s="39"/>
      <c r="WIW305" s="39"/>
      <c r="WIX305" s="39"/>
      <c r="WIY305" s="39"/>
      <c r="WIZ305" s="39"/>
      <c r="WJA305" s="39"/>
      <c r="WJB305" s="39"/>
      <c r="WJC305" s="39"/>
      <c r="WJD305" s="39"/>
      <c r="WJE305" s="39"/>
      <c r="WJF305" s="39"/>
      <c r="WJG305" s="39"/>
      <c r="WJH305" s="39"/>
      <c r="WJI305" s="39"/>
      <c r="WJJ305" s="39"/>
      <c r="WJK305" s="39"/>
      <c r="WJL305" s="39"/>
      <c r="WJM305" s="39"/>
      <c r="WJN305" s="39"/>
      <c r="WJO305" s="39"/>
      <c r="WJP305" s="39"/>
      <c r="WJQ305" s="39"/>
      <c r="WJR305" s="39"/>
      <c r="WJS305" s="39"/>
      <c r="WJT305" s="39"/>
      <c r="WJU305" s="39"/>
      <c r="WJV305" s="39"/>
      <c r="WJW305" s="39"/>
      <c r="WJX305" s="39"/>
      <c r="WJY305" s="39"/>
      <c r="WJZ305" s="39"/>
      <c r="WKA305" s="39"/>
      <c r="WKB305" s="39"/>
      <c r="WKC305" s="39"/>
      <c r="WKD305" s="39"/>
      <c r="WKE305" s="39"/>
      <c r="WKF305" s="39"/>
      <c r="WKG305" s="39"/>
      <c r="WKH305" s="39"/>
      <c r="WKI305" s="39"/>
      <c r="WKJ305" s="39"/>
      <c r="WKK305" s="39"/>
      <c r="WKL305" s="39"/>
      <c r="WKM305" s="39"/>
      <c r="WKN305" s="39"/>
      <c r="WKO305" s="39"/>
      <c r="WKP305" s="39"/>
      <c r="WKQ305" s="39"/>
      <c r="WKR305" s="39"/>
      <c r="WKS305" s="39"/>
      <c r="WKT305" s="39"/>
      <c r="WKU305" s="39"/>
      <c r="WKV305" s="39"/>
      <c r="WKW305" s="39"/>
      <c r="WKX305" s="39"/>
      <c r="WKY305" s="39"/>
      <c r="WKZ305" s="39"/>
      <c r="WLA305" s="39"/>
      <c r="WLB305" s="39"/>
      <c r="WLC305" s="39"/>
      <c r="WLD305" s="39"/>
      <c r="WLE305" s="39"/>
      <c r="WLF305" s="39"/>
      <c r="WLG305" s="39"/>
      <c r="WLH305" s="39"/>
      <c r="WLI305" s="39"/>
      <c r="WLJ305" s="39"/>
      <c r="WLK305" s="39"/>
      <c r="WLL305" s="39"/>
      <c r="WLM305" s="39"/>
      <c r="WLN305" s="39"/>
      <c r="WLO305" s="39"/>
      <c r="WLP305" s="39"/>
      <c r="WLQ305" s="39"/>
      <c r="WLR305" s="39"/>
      <c r="WLS305" s="39"/>
      <c r="WLT305" s="39"/>
      <c r="WLU305" s="39"/>
      <c r="WLV305" s="39"/>
      <c r="WLW305" s="39"/>
      <c r="WLX305" s="39"/>
      <c r="WLY305" s="39"/>
      <c r="WLZ305" s="39"/>
      <c r="WMA305" s="39"/>
      <c r="WMB305" s="39"/>
      <c r="WMC305" s="39"/>
      <c r="WMD305" s="39"/>
      <c r="WME305" s="39"/>
      <c r="WMF305" s="39"/>
      <c r="WMG305" s="39"/>
      <c r="WMH305" s="39"/>
      <c r="WMI305" s="39"/>
      <c r="WMJ305" s="39"/>
      <c r="WMK305" s="39"/>
      <c r="WML305" s="39"/>
      <c r="WMM305" s="39"/>
      <c r="WMN305" s="39"/>
      <c r="WMO305" s="39"/>
      <c r="WMP305" s="39"/>
      <c r="WMQ305" s="39"/>
      <c r="WMR305" s="39"/>
      <c r="WMS305" s="39"/>
      <c r="WMT305" s="39"/>
      <c r="WMU305" s="39"/>
      <c r="WMV305" s="39"/>
      <c r="WMW305" s="39"/>
      <c r="WMX305" s="39"/>
      <c r="WMY305" s="39"/>
      <c r="WMZ305" s="39"/>
      <c r="WNA305" s="39"/>
      <c r="WNB305" s="39"/>
      <c r="WNC305" s="39"/>
      <c r="WND305" s="39"/>
      <c r="WNE305" s="39"/>
      <c r="WNF305" s="39"/>
      <c r="WNG305" s="39"/>
      <c r="WNH305" s="39"/>
      <c r="WNI305" s="39"/>
      <c r="WNJ305" s="39"/>
      <c r="WNK305" s="39"/>
      <c r="WNL305" s="39"/>
      <c r="WNM305" s="39"/>
      <c r="WNN305" s="39"/>
      <c r="WNO305" s="39"/>
      <c r="WNP305" s="39"/>
      <c r="WNQ305" s="39"/>
      <c r="WNR305" s="39"/>
      <c r="WNS305" s="39"/>
      <c r="WNT305" s="39"/>
      <c r="WNU305" s="39"/>
      <c r="WNV305" s="39"/>
      <c r="WNW305" s="39"/>
      <c r="WNX305" s="39"/>
      <c r="WNY305" s="39"/>
      <c r="WNZ305" s="39"/>
      <c r="WOA305" s="39"/>
      <c r="WOB305" s="39"/>
      <c r="WOC305" s="39"/>
      <c r="WOD305" s="39"/>
      <c r="WOE305" s="39"/>
      <c r="WOF305" s="39"/>
      <c r="WOG305" s="39"/>
      <c r="WOH305" s="39"/>
      <c r="WOI305" s="39"/>
      <c r="WOJ305" s="39"/>
      <c r="WOK305" s="39"/>
      <c r="WOL305" s="39"/>
      <c r="WOM305" s="39"/>
      <c r="WON305" s="39"/>
      <c r="WOO305" s="39"/>
      <c r="WOP305" s="39"/>
      <c r="WOQ305" s="39"/>
      <c r="WOR305" s="39"/>
      <c r="WOS305" s="39"/>
      <c r="WOT305" s="39"/>
      <c r="WOU305" s="39"/>
      <c r="WOV305" s="39"/>
      <c r="WOW305" s="39"/>
      <c r="WOX305" s="39"/>
      <c r="WOY305" s="39"/>
      <c r="WOZ305" s="39"/>
      <c r="WPA305" s="39"/>
      <c r="WPB305" s="39"/>
      <c r="WPC305" s="39"/>
      <c r="WPD305" s="39"/>
      <c r="WPE305" s="39"/>
      <c r="WPF305" s="39"/>
      <c r="WPG305" s="39"/>
      <c r="WPH305" s="39"/>
      <c r="WPI305" s="39"/>
      <c r="WPJ305" s="39"/>
      <c r="WPK305" s="39"/>
      <c r="WPL305" s="39"/>
      <c r="WPM305" s="39"/>
      <c r="WPN305" s="39"/>
      <c r="WPO305" s="39"/>
      <c r="WPP305" s="39"/>
      <c r="WPQ305" s="39"/>
      <c r="WPR305" s="39"/>
      <c r="WPS305" s="39"/>
      <c r="WPT305" s="39"/>
      <c r="WPU305" s="39"/>
      <c r="WPV305" s="39"/>
      <c r="WPW305" s="39"/>
      <c r="WPX305" s="39"/>
      <c r="WPY305" s="39"/>
      <c r="WPZ305" s="39"/>
      <c r="WQA305" s="39"/>
      <c r="WQB305" s="39"/>
      <c r="WQC305" s="39"/>
      <c r="WQD305" s="39"/>
      <c r="WQE305" s="39"/>
      <c r="WQF305" s="39"/>
      <c r="WQG305" s="39"/>
      <c r="WQH305" s="39"/>
      <c r="WQI305" s="39"/>
      <c r="WQJ305" s="39"/>
      <c r="WQK305" s="39"/>
      <c r="WQL305" s="39"/>
      <c r="WQM305" s="39"/>
      <c r="WQN305" s="39"/>
      <c r="WQO305" s="39"/>
      <c r="WQP305" s="39"/>
      <c r="WQQ305" s="39"/>
      <c r="WQR305" s="39"/>
      <c r="WQS305" s="39"/>
      <c r="WQT305" s="39"/>
      <c r="WQU305" s="39"/>
      <c r="WQV305" s="39"/>
      <c r="WQW305" s="39"/>
      <c r="WQX305" s="39"/>
      <c r="WQY305" s="39"/>
      <c r="WQZ305" s="39"/>
      <c r="WRA305" s="39"/>
      <c r="WRB305" s="39"/>
      <c r="WRC305" s="39"/>
      <c r="WRD305" s="39"/>
      <c r="WRE305" s="39"/>
      <c r="WRF305" s="39"/>
      <c r="WRG305" s="39"/>
      <c r="WRH305" s="39"/>
      <c r="WRI305" s="39"/>
      <c r="WRJ305" s="39"/>
      <c r="WRK305" s="39"/>
      <c r="WRL305" s="39"/>
      <c r="WRM305" s="39"/>
      <c r="WRN305" s="39"/>
      <c r="WRO305" s="39"/>
      <c r="WRP305" s="39"/>
      <c r="WRQ305" s="39"/>
      <c r="WRR305" s="39"/>
      <c r="WRS305" s="39"/>
      <c r="WRT305" s="39"/>
      <c r="WRU305" s="39"/>
      <c r="WRV305" s="39"/>
      <c r="WRW305" s="39"/>
      <c r="WRX305" s="39"/>
      <c r="WRY305" s="39"/>
      <c r="WRZ305" s="39"/>
      <c r="WSA305" s="39"/>
      <c r="WSB305" s="39"/>
      <c r="WSC305" s="39"/>
      <c r="WSD305" s="39"/>
      <c r="WSE305" s="39"/>
      <c r="WSF305" s="39"/>
      <c r="WSG305" s="39"/>
      <c r="WSH305" s="39"/>
      <c r="WSI305" s="39"/>
      <c r="WSJ305" s="39"/>
      <c r="WSK305" s="39"/>
      <c r="WSL305" s="39"/>
      <c r="WSM305" s="39"/>
      <c r="WSN305" s="39"/>
      <c r="WSO305" s="39"/>
      <c r="WSP305" s="39"/>
      <c r="WSQ305" s="39"/>
      <c r="WSR305" s="39"/>
      <c r="WSS305" s="39"/>
      <c r="WST305" s="39"/>
      <c r="WSU305" s="39"/>
      <c r="WSV305" s="39"/>
      <c r="WSW305" s="39"/>
      <c r="WSX305" s="39"/>
      <c r="WSY305" s="39"/>
      <c r="WSZ305" s="39"/>
      <c r="WTA305" s="39"/>
      <c r="WTB305" s="39"/>
      <c r="WTC305" s="39"/>
      <c r="WTD305" s="39"/>
      <c r="WTE305" s="39"/>
      <c r="WTF305" s="39"/>
      <c r="WTG305" s="39"/>
      <c r="WTH305" s="39"/>
      <c r="WTI305" s="39"/>
      <c r="WTJ305" s="39"/>
      <c r="WTK305" s="39"/>
      <c r="WTL305" s="39"/>
      <c r="WTM305" s="39"/>
      <c r="WTN305" s="39"/>
      <c r="WTO305" s="39"/>
      <c r="WTP305" s="39"/>
      <c r="WTQ305" s="39"/>
      <c r="WTR305" s="39"/>
      <c r="WTS305" s="39"/>
      <c r="WTT305" s="39"/>
      <c r="WTU305" s="39"/>
      <c r="WTV305" s="39"/>
      <c r="WTW305" s="39"/>
      <c r="WTX305" s="39"/>
      <c r="WTY305" s="39"/>
      <c r="WTZ305" s="39"/>
      <c r="WUA305" s="39"/>
      <c r="WUB305" s="39"/>
      <c r="WUC305" s="39"/>
      <c r="WUD305" s="39"/>
      <c r="WUE305" s="39"/>
      <c r="WUF305" s="39"/>
      <c r="WUG305" s="39"/>
      <c r="WUH305" s="39"/>
      <c r="WUI305" s="39"/>
      <c r="WUJ305" s="39"/>
      <c r="WUK305" s="39"/>
      <c r="WUL305" s="39"/>
      <c r="WUM305" s="39"/>
      <c r="WUN305" s="39"/>
      <c r="WUO305" s="39"/>
      <c r="WUP305" s="39"/>
      <c r="WUQ305" s="39"/>
      <c r="WUR305" s="39"/>
      <c r="WUS305" s="39"/>
      <c r="WUT305" s="39"/>
      <c r="WUU305" s="39"/>
      <c r="WUV305" s="39"/>
      <c r="WUW305" s="39"/>
      <c r="WUX305" s="39"/>
      <c r="WUY305" s="39"/>
      <c r="WUZ305" s="39"/>
      <c r="WVA305" s="39"/>
      <c r="WVB305" s="39"/>
      <c r="WVC305" s="39"/>
      <c r="WVD305" s="39"/>
      <c r="WVE305" s="39"/>
      <c r="WVF305" s="39"/>
      <c r="WVG305" s="39"/>
      <c r="WVH305" s="39"/>
      <c r="WVI305" s="39"/>
      <c r="WVJ305" s="39"/>
      <c r="WVK305" s="39"/>
      <c r="WVL305" s="39"/>
      <c r="WVM305" s="39"/>
      <c r="WVN305" s="39"/>
      <c r="WVO305" s="39"/>
      <c r="WVP305" s="39"/>
      <c r="WVQ305" s="39"/>
      <c r="WVR305" s="39"/>
      <c r="WVS305" s="39"/>
      <c r="WVT305" s="39"/>
      <c r="WVU305" s="39"/>
      <c r="WVV305" s="39"/>
      <c r="WVW305" s="39"/>
      <c r="WVX305" s="39"/>
      <c r="WVY305" s="39"/>
      <c r="WVZ305" s="39"/>
      <c r="WWA305" s="39"/>
      <c r="WWB305" s="39"/>
      <c r="WWC305" s="39"/>
      <c r="WWD305" s="39"/>
      <c r="WWE305" s="39"/>
      <c r="WWF305" s="39"/>
      <c r="WWG305" s="39"/>
      <c r="WWH305" s="39"/>
      <c r="WWI305" s="39"/>
      <c r="WWJ305" s="39"/>
      <c r="WWK305" s="39"/>
      <c r="WWL305" s="39"/>
      <c r="WWM305" s="39"/>
      <c r="WWN305" s="39"/>
      <c r="WWO305" s="39"/>
      <c r="WWP305" s="39"/>
      <c r="WWQ305" s="39"/>
      <c r="WWR305" s="39"/>
      <c r="WWS305" s="39"/>
      <c r="WWT305" s="39"/>
      <c r="WWU305" s="39"/>
      <c r="WWV305" s="39"/>
      <c r="WWW305" s="39"/>
      <c r="WWX305" s="39"/>
      <c r="WWY305" s="39"/>
      <c r="WWZ305" s="39"/>
      <c r="WXA305" s="39"/>
      <c r="WXB305" s="39"/>
      <c r="WXC305" s="39"/>
      <c r="WXD305" s="39"/>
      <c r="WXE305" s="39"/>
      <c r="WXF305" s="39"/>
      <c r="WXG305" s="39"/>
      <c r="WXH305" s="39"/>
      <c r="WXI305" s="39"/>
      <c r="WXJ305" s="39"/>
      <c r="WXK305" s="39"/>
      <c r="WXL305" s="39"/>
      <c r="WXM305" s="39"/>
      <c r="WXN305" s="39"/>
      <c r="WXO305" s="39"/>
      <c r="WXP305" s="39"/>
      <c r="WXQ305" s="39"/>
      <c r="WXR305" s="39"/>
      <c r="WXS305" s="39"/>
      <c r="WXT305" s="39"/>
      <c r="WXU305" s="39"/>
      <c r="WXV305" s="39"/>
      <c r="WXW305" s="39"/>
      <c r="WXX305" s="39"/>
      <c r="WXY305" s="39"/>
      <c r="WXZ305" s="39"/>
      <c r="WYA305" s="39"/>
      <c r="WYB305" s="39"/>
      <c r="WYC305" s="39"/>
      <c r="WYD305" s="39"/>
      <c r="WYE305" s="39"/>
      <c r="WYF305" s="39"/>
      <c r="WYG305" s="39"/>
      <c r="WYH305" s="39"/>
      <c r="WYI305" s="39"/>
      <c r="WYJ305" s="39"/>
      <c r="WYK305" s="39"/>
      <c r="WYL305" s="39"/>
      <c r="WYM305" s="39"/>
      <c r="WYN305" s="39"/>
      <c r="WYO305" s="39"/>
      <c r="WYP305" s="39"/>
      <c r="WYQ305" s="39"/>
      <c r="WYR305" s="39"/>
      <c r="WYS305" s="39"/>
      <c r="WYT305" s="39"/>
      <c r="WYU305" s="39"/>
      <c r="WYV305" s="39"/>
      <c r="WYW305" s="39"/>
      <c r="WYX305" s="39"/>
      <c r="WYY305" s="39"/>
      <c r="WYZ305" s="39"/>
      <c r="WZA305" s="39"/>
      <c r="WZB305" s="39"/>
      <c r="WZC305" s="39"/>
      <c r="WZD305" s="39"/>
      <c r="WZE305" s="39"/>
      <c r="WZF305" s="39"/>
      <c r="WZG305" s="39"/>
      <c r="WZH305" s="39"/>
      <c r="WZI305" s="39"/>
      <c r="WZJ305" s="39"/>
      <c r="WZK305" s="39"/>
      <c r="WZL305" s="39"/>
      <c r="WZM305" s="39"/>
      <c r="WZN305" s="39"/>
      <c r="WZO305" s="39"/>
      <c r="WZP305" s="39"/>
      <c r="WZQ305" s="39"/>
      <c r="WZR305" s="39"/>
      <c r="WZS305" s="39"/>
      <c r="WZT305" s="39"/>
      <c r="WZU305" s="39"/>
      <c r="WZV305" s="39"/>
      <c r="WZW305" s="39"/>
      <c r="WZX305" s="39"/>
      <c r="WZY305" s="39"/>
      <c r="WZZ305" s="39"/>
      <c r="XAA305" s="39"/>
      <c r="XAB305" s="39"/>
      <c r="XAC305" s="39"/>
      <c r="XAD305" s="39"/>
      <c r="XAE305" s="39"/>
      <c r="XAF305" s="39"/>
      <c r="XAG305" s="39"/>
      <c r="XAH305" s="39"/>
      <c r="XAI305" s="39"/>
      <c r="XAJ305" s="39"/>
      <c r="XAK305" s="39"/>
      <c r="XAL305" s="39"/>
      <c r="XAM305" s="39"/>
      <c r="XAN305" s="39"/>
      <c r="XAO305" s="39"/>
      <c r="XAP305" s="39"/>
      <c r="XAQ305" s="39"/>
      <c r="XAR305" s="39"/>
      <c r="XAS305" s="39"/>
      <c r="XAT305" s="39"/>
      <c r="XAU305" s="39"/>
      <c r="XAV305" s="39"/>
      <c r="XAW305" s="39"/>
      <c r="XAX305" s="39"/>
      <c r="XAY305" s="39"/>
      <c r="XAZ305" s="39"/>
      <c r="XBA305" s="39"/>
      <c r="XBB305" s="39"/>
      <c r="XBC305" s="39"/>
      <c r="XBD305" s="39"/>
      <c r="XBE305" s="39"/>
      <c r="XBF305" s="39"/>
      <c r="XBG305" s="39"/>
      <c r="XBH305" s="39"/>
      <c r="XBI305" s="39"/>
      <c r="XBJ305" s="39"/>
      <c r="XBK305" s="39"/>
      <c r="XBL305" s="39"/>
      <c r="XBM305" s="39"/>
      <c r="XBN305" s="39"/>
      <c r="XBO305" s="39"/>
      <c r="XBP305" s="39"/>
      <c r="XBQ305" s="39"/>
      <c r="XBR305" s="39"/>
      <c r="XBS305" s="39"/>
      <c r="XBT305" s="39"/>
      <c r="XBU305" s="39"/>
      <c r="XBV305" s="39"/>
      <c r="XBW305" s="39"/>
      <c r="XBX305" s="39"/>
      <c r="XBY305" s="39"/>
      <c r="XBZ305" s="39"/>
      <c r="XCA305" s="39"/>
      <c r="XCB305" s="39"/>
      <c r="XCC305" s="39"/>
      <c r="XCD305" s="39"/>
      <c r="XCE305" s="39"/>
      <c r="XCF305" s="39"/>
      <c r="XCG305" s="39"/>
      <c r="XCH305" s="39"/>
      <c r="XCI305" s="39"/>
      <c r="XCJ305" s="39"/>
      <c r="XCK305" s="39"/>
      <c r="XCL305" s="39"/>
      <c r="XCM305" s="39"/>
      <c r="XCN305" s="39"/>
      <c r="XCO305" s="39"/>
      <c r="XCP305" s="39"/>
      <c r="XCQ305" s="39"/>
      <c r="XCR305" s="39"/>
      <c r="XCS305" s="39"/>
      <c r="XCT305" s="39"/>
      <c r="XCU305" s="39"/>
      <c r="XCV305" s="39"/>
      <c r="XCW305" s="39"/>
      <c r="XCX305" s="39"/>
      <c r="XCY305" s="39"/>
      <c r="XCZ305" s="39"/>
      <c r="XDA305" s="39"/>
      <c r="XDB305" s="39"/>
      <c r="XDC305" s="39"/>
      <c r="XDD305" s="39"/>
      <c r="XDE305" s="39"/>
      <c r="XDF305" s="39"/>
      <c r="XDG305" s="39"/>
      <c r="XDH305" s="39"/>
      <c r="XDI305" s="39"/>
      <c r="XDJ305" s="39"/>
      <c r="XDK305" s="39"/>
      <c r="XDL305" s="39"/>
      <c r="XDM305" s="39"/>
      <c r="XDN305" s="39"/>
      <c r="XDO305" s="39"/>
      <c r="XDP305" s="39"/>
      <c r="XDQ305" s="39"/>
      <c r="XDR305" s="39"/>
      <c r="XDS305" s="39"/>
      <c r="XDT305" s="39"/>
      <c r="XDU305" s="39"/>
      <c r="XDV305" s="39"/>
      <c r="XDW305" s="39"/>
      <c r="XDX305" s="39"/>
      <c r="XDY305" s="39"/>
      <c r="XDZ305" s="39"/>
      <c r="XEA305" s="39"/>
      <c r="XEB305" s="39"/>
      <c r="XEC305" s="39"/>
      <c r="XED305" s="39"/>
      <c r="XEE305" s="39"/>
      <c r="XEF305" s="39"/>
      <c r="XEG305" s="39"/>
      <c r="XEH305" s="39"/>
      <c r="XEI305" s="39"/>
      <c r="XEJ305" s="39"/>
      <c r="XEK305" s="39"/>
      <c r="XEL305" s="39"/>
      <c r="XEM305" s="39"/>
      <c r="XEN305" s="39"/>
      <c r="XEO305" s="39"/>
      <c r="XEP305" s="39"/>
      <c r="XEQ305" s="39"/>
      <c r="XER305" s="39"/>
      <c r="XES305" s="39"/>
      <c r="XET305" s="39"/>
      <c r="XEU305" s="39"/>
      <c r="XEV305" s="39"/>
      <c r="XEW305" s="39"/>
      <c r="XEX305" s="39"/>
    </row>
    <row r="306" spans="1:16378" s="24" customFormat="1" ht="22.5" customHeight="1">
      <c r="A306" s="36" t="s">
        <v>323</v>
      </c>
      <c r="B306" s="147">
        <v>5743</v>
      </c>
      <c r="C306" s="147">
        <v>5743</v>
      </c>
      <c r="D306" s="147">
        <v>5743</v>
      </c>
      <c r="E306" s="148">
        <f t="shared" si="86"/>
        <v>100</v>
      </c>
      <c r="F306" s="37"/>
      <c r="G306" s="147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F306" s="39"/>
      <c r="AG306" s="39"/>
      <c r="AH306" s="39"/>
      <c r="AI306" s="39"/>
      <c r="AJ306" s="39"/>
      <c r="AK306" s="39"/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  <c r="AX306" s="39"/>
      <c r="AY306" s="39"/>
      <c r="AZ306" s="39"/>
      <c r="BA306" s="39"/>
      <c r="BB306" s="39"/>
      <c r="BC306" s="39"/>
      <c r="BD306" s="39"/>
      <c r="BE306" s="39"/>
      <c r="BF306" s="39"/>
      <c r="BG306" s="39"/>
      <c r="BH306" s="39"/>
      <c r="BI306" s="39"/>
      <c r="BJ306" s="39"/>
      <c r="BK306" s="39"/>
      <c r="BL306" s="39"/>
      <c r="BM306" s="39"/>
      <c r="BN306" s="39"/>
      <c r="BO306" s="39"/>
      <c r="BP306" s="39"/>
      <c r="BQ306" s="39"/>
      <c r="BR306" s="39"/>
      <c r="BS306" s="39"/>
      <c r="BT306" s="39"/>
      <c r="BU306" s="39"/>
      <c r="BV306" s="39"/>
      <c r="BW306" s="39"/>
      <c r="BX306" s="39"/>
      <c r="BY306" s="39"/>
      <c r="BZ306" s="39"/>
      <c r="CA306" s="39"/>
      <c r="CB306" s="39"/>
      <c r="CC306" s="39"/>
      <c r="CD306" s="39"/>
      <c r="CE306" s="39"/>
      <c r="CF306" s="39"/>
      <c r="CG306" s="39"/>
      <c r="CH306" s="39"/>
      <c r="CI306" s="39"/>
      <c r="CJ306" s="39"/>
      <c r="CK306" s="39"/>
      <c r="CL306" s="39"/>
      <c r="CM306" s="39"/>
      <c r="CN306" s="39"/>
      <c r="CO306" s="39"/>
      <c r="CP306" s="39"/>
      <c r="CQ306" s="39"/>
      <c r="CR306" s="39"/>
      <c r="CS306" s="39"/>
      <c r="CT306" s="39"/>
      <c r="CU306" s="39"/>
      <c r="CV306" s="39"/>
      <c r="CW306" s="39"/>
      <c r="CX306" s="39"/>
      <c r="CY306" s="39"/>
      <c r="CZ306" s="39"/>
      <c r="DA306" s="39"/>
      <c r="DB306" s="39"/>
      <c r="DC306" s="39"/>
      <c r="DD306" s="39"/>
      <c r="DE306" s="39"/>
      <c r="DF306" s="39"/>
      <c r="DG306" s="39"/>
      <c r="DH306" s="39"/>
      <c r="DI306" s="39"/>
      <c r="DJ306" s="39"/>
      <c r="DK306" s="39"/>
      <c r="DL306" s="39"/>
      <c r="DM306" s="39"/>
      <c r="DN306" s="39"/>
      <c r="DO306" s="39"/>
      <c r="DP306" s="39"/>
      <c r="DQ306" s="39"/>
      <c r="DR306" s="39"/>
      <c r="DS306" s="39"/>
      <c r="DT306" s="39"/>
      <c r="DU306" s="39"/>
      <c r="DV306" s="39"/>
      <c r="DW306" s="39"/>
      <c r="DX306" s="39"/>
      <c r="DY306" s="39"/>
      <c r="DZ306" s="39"/>
      <c r="EA306" s="39"/>
      <c r="EB306" s="39"/>
      <c r="EC306" s="39"/>
      <c r="ED306" s="39"/>
      <c r="EE306" s="39"/>
      <c r="EF306" s="39"/>
      <c r="EG306" s="39"/>
      <c r="EH306" s="39"/>
      <c r="EI306" s="39"/>
      <c r="EJ306" s="39"/>
      <c r="EK306" s="39"/>
      <c r="EL306" s="39"/>
      <c r="EM306" s="39"/>
      <c r="EN306" s="39"/>
      <c r="EO306" s="39"/>
      <c r="EP306" s="39"/>
      <c r="EQ306" s="39"/>
      <c r="ER306" s="39"/>
      <c r="ES306" s="39"/>
      <c r="ET306" s="39"/>
      <c r="EU306" s="39"/>
      <c r="EV306" s="39"/>
      <c r="EW306" s="39"/>
      <c r="EX306" s="39"/>
      <c r="EY306" s="39"/>
      <c r="EZ306" s="39"/>
      <c r="FA306" s="39"/>
      <c r="FB306" s="39"/>
      <c r="FC306" s="39"/>
      <c r="FD306" s="39"/>
      <c r="FE306" s="39"/>
      <c r="FF306" s="39"/>
      <c r="FG306" s="39"/>
      <c r="FH306" s="39"/>
      <c r="FI306" s="39"/>
      <c r="FJ306" s="39"/>
      <c r="FK306" s="39"/>
      <c r="FL306" s="39"/>
      <c r="FM306" s="39"/>
      <c r="FN306" s="39"/>
      <c r="FO306" s="39"/>
      <c r="FP306" s="39"/>
      <c r="FQ306" s="39"/>
      <c r="FR306" s="39"/>
      <c r="FS306" s="39"/>
      <c r="FT306" s="39"/>
      <c r="FU306" s="39"/>
      <c r="FV306" s="39"/>
      <c r="FW306" s="39"/>
      <c r="FX306" s="39"/>
      <c r="FY306" s="39"/>
      <c r="FZ306" s="39"/>
      <c r="GA306" s="39"/>
      <c r="GB306" s="39"/>
      <c r="GC306" s="39"/>
      <c r="GD306" s="39"/>
      <c r="GE306" s="39"/>
      <c r="GF306" s="39"/>
      <c r="GG306" s="39"/>
      <c r="GH306" s="39"/>
      <c r="GI306" s="39"/>
      <c r="GJ306" s="39"/>
      <c r="GK306" s="39"/>
      <c r="GL306" s="39"/>
      <c r="GM306" s="39"/>
      <c r="GN306" s="39"/>
      <c r="GO306" s="39"/>
      <c r="GP306" s="39"/>
      <c r="GQ306" s="39"/>
      <c r="GR306" s="39"/>
      <c r="GS306" s="39"/>
      <c r="GT306" s="39"/>
      <c r="GU306" s="39"/>
      <c r="GV306" s="39"/>
      <c r="GW306" s="39"/>
      <c r="GX306" s="39"/>
      <c r="GY306" s="39"/>
      <c r="GZ306" s="39"/>
      <c r="HA306" s="39"/>
      <c r="HB306" s="39"/>
      <c r="HC306" s="39"/>
      <c r="HD306" s="39"/>
      <c r="HE306" s="39"/>
      <c r="HF306" s="39"/>
      <c r="HG306" s="39"/>
      <c r="HH306" s="39"/>
      <c r="HI306" s="39"/>
      <c r="HJ306" s="39"/>
      <c r="HK306" s="39"/>
      <c r="HL306" s="39"/>
      <c r="HM306" s="39"/>
      <c r="HN306" s="39"/>
      <c r="HO306" s="39"/>
      <c r="HP306" s="39"/>
      <c r="HQ306" s="39"/>
      <c r="HR306" s="39"/>
      <c r="HS306" s="39"/>
      <c r="HT306" s="39"/>
      <c r="HU306" s="39"/>
      <c r="HV306" s="39"/>
      <c r="HW306" s="39"/>
      <c r="HX306" s="39"/>
      <c r="HY306" s="39"/>
      <c r="HZ306" s="39"/>
      <c r="IA306" s="39"/>
      <c r="IB306" s="39"/>
      <c r="IC306" s="39"/>
      <c r="ID306" s="39"/>
      <c r="IE306" s="39"/>
      <c r="IF306" s="39"/>
      <c r="IG306" s="39"/>
      <c r="IH306" s="39"/>
      <c r="II306" s="39"/>
      <c r="IJ306" s="39"/>
      <c r="IK306" s="39"/>
      <c r="IL306" s="39"/>
      <c r="IM306" s="39"/>
      <c r="IN306" s="39"/>
      <c r="IO306" s="39"/>
      <c r="IP306" s="39"/>
      <c r="IQ306" s="39"/>
      <c r="IR306" s="39"/>
      <c r="IS306" s="39"/>
      <c r="IT306" s="39"/>
      <c r="IU306" s="39"/>
      <c r="IV306" s="39"/>
      <c r="IW306" s="39"/>
      <c r="IX306" s="39"/>
      <c r="IY306" s="39"/>
      <c r="IZ306" s="39"/>
      <c r="JA306" s="39"/>
      <c r="JB306" s="39"/>
      <c r="JC306" s="39"/>
      <c r="JD306" s="39"/>
      <c r="JE306" s="39"/>
      <c r="JF306" s="39"/>
      <c r="JG306" s="39"/>
      <c r="JH306" s="39"/>
      <c r="JI306" s="39"/>
      <c r="JJ306" s="39"/>
      <c r="JK306" s="39"/>
      <c r="JL306" s="39"/>
      <c r="JM306" s="39"/>
      <c r="JN306" s="39"/>
      <c r="JO306" s="39"/>
      <c r="JP306" s="39"/>
      <c r="JQ306" s="39"/>
      <c r="JR306" s="39"/>
      <c r="JS306" s="39"/>
      <c r="JT306" s="39"/>
      <c r="JU306" s="39"/>
      <c r="JV306" s="39"/>
      <c r="JW306" s="39"/>
      <c r="JX306" s="39"/>
      <c r="JY306" s="39"/>
      <c r="JZ306" s="39"/>
      <c r="KA306" s="39"/>
      <c r="KB306" s="39"/>
      <c r="KC306" s="39"/>
      <c r="KD306" s="39"/>
      <c r="KE306" s="39"/>
      <c r="KF306" s="39"/>
      <c r="KG306" s="39"/>
      <c r="KH306" s="39"/>
      <c r="KI306" s="39"/>
      <c r="KJ306" s="39"/>
      <c r="KK306" s="39"/>
      <c r="KL306" s="39"/>
      <c r="KM306" s="39"/>
      <c r="KN306" s="39"/>
      <c r="KO306" s="39"/>
      <c r="KP306" s="39"/>
      <c r="KQ306" s="39"/>
      <c r="KR306" s="39"/>
      <c r="KS306" s="39"/>
      <c r="KT306" s="39"/>
      <c r="KU306" s="39"/>
      <c r="KV306" s="39"/>
      <c r="KW306" s="39"/>
      <c r="KX306" s="39"/>
      <c r="KY306" s="39"/>
      <c r="KZ306" s="39"/>
      <c r="LA306" s="39"/>
      <c r="LB306" s="39"/>
      <c r="LC306" s="39"/>
      <c r="LD306" s="39"/>
      <c r="LE306" s="39"/>
      <c r="LF306" s="39"/>
      <c r="LG306" s="39"/>
      <c r="LH306" s="39"/>
      <c r="LI306" s="39"/>
      <c r="LJ306" s="39"/>
      <c r="LK306" s="39"/>
      <c r="LL306" s="39"/>
      <c r="LM306" s="39"/>
      <c r="LN306" s="39"/>
      <c r="LO306" s="39"/>
      <c r="LP306" s="39"/>
      <c r="LQ306" s="39"/>
      <c r="LR306" s="39"/>
      <c r="LS306" s="39"/>
      <c r="LT306" s="39"/>
      <c r="LU306" s="39"/>
      <c r="LV306" s="39"/>
      <c r="LW306" s="39"/>
      <c r="LX306" s="39"/>
      <c r="LY306" s="39"/>
      <c r="LZ306" s="39"/>
      <c r="MA306" s="39"/>
      <c r="MB306" s="39"/>
      <c r="MC306" s="39"/>
      <c r="MD306" s="39"/>
      <c r="ME306" s="39"/>
      <c r="MF306" s="39"/>
      <c r="MG306" s="39"/>
      <c r="MH306" s="39"/>
      <c r="MI306" s="39"/>
      <c r="MJ306" s="39"/>
      <c r="MK306" s="39"/>
      <c r="ML306" s="39"/>
      <c r="MM306" s="39"/>
      <c r="MN306" s="39"/>
      <c r="MO306" s="39"/>
      <c r="MP306" s="39"/>
      <c r="MQ306" s="39"/>
      <c r="MR306" s="39"/>
      <c r="MS306" s="39"/>
      <c r="MT306" s="39"/>
      <c r="MU306" s="39"/>
      <c r="MV306" s="39"/>
      <c r="MW306" s="39"/>
      <c r="MX306" s="39"/>
      <c r="MY306" s="39"/>
      <c r="MZ306" s="39"/>
      <c r="NA306" s="39"/>
      <c r="NB306" s="39"/>
      <c r="NC306" s="39"/>
      <c r="ND306" s="39"/>
      <c r="NE306" s="39"/>
      <c r="NF306" s="39"/>
      <c r="NG306" s="39"/>
      <c r="NH306" s="39"/>
      <c r="NI306" s="39"/>
      <c r="NJ306" s="39"/>
      <c r="NK306" s="39"/>
      <c r="NL306" s="39"/>
      <c r="NM306" s="39"/>
      <c r="NN306" s="39"/>
      <c r="NO306" s="39"/>
      <c r="NP306" s="39"/>
      <c r="NQ306" s="39"/>
      <c r="NR306" s="39"/>
      <c r="NS306" s="39"/>
      <c r="NT306" s="39"/>
      <c r="NU306" s="39"/>
      <c r="NV306" s="39"/>
      <c r="NW306" s="39"/>
      <c r="NX306" s="39"/>
      <c r="NY306" s="39"/>
      <c r="NZ306" s="39"/>
      <c r="OA306" s="39"/>
      <c r="OB306" s="39"/>
      <c r="OC306" s="39"/>
      <c r="OD306" s="39"/>
      <c r="OE306" s="39"/>
      <c r="OF306" s="39"/>
      <c r="OG306" s="39"/>
      <c r="OH306" s="39"/>
      <c r="OI306" s="39"/>
      <c r="OJ306" s="39"/>
      <c r="OK306" s="39"/>
      <c r="OL306" s="39"/>
      <c r="OM306" s="39"/>
      <c r="ON306" s="39"/>
      <c r="OO306" s="39"/>
      <c r="OP306" s="39"/>
      <c r="OQ306" s="39"/>
      <c r="OR306" s="39"/>
      <c r="OS306" s="39"/>
      <c r="OT306" s="39"/>
      <c r="OU306" s="39"/>
      <c r="OV306" s="39"/>
      <c r="OW306" s="39"/>
      <c r="OX306" s="39"/>
      <c r="OY306" s="39"/>
      <c r="OZ306" s="39"/>
      <c r="PA306" s="39"/>
      <c r="PB306" s="39"/>
      <c r="PC306" s="39"/>
      <c r="PD306" s="39"/>
      <c r="PE306" s="39"/>
      <c r="PF306" s="39"/>
      <c r="PG306" s="39"/>
      <c r="PH306" s="39"/>
      <c r="PI306" s="39"/>
      <c r="PJ306" s="39"/>
      <c r="PK306" s="39"/>
      <c r="PL306" s="39"/>
      <c r="PM306" s="39"/>
      <c r="PN306" s="39"/>
      <c r="PO306" s="39"/>
      <c r="PP306" s="39"/>
      <c r="PQ306" s="39"/>
      <c r="PR306" s="39"/>
      <c r="PS306" s="39"/>
      <c r="PT306" s="39"/>
      <c r="PU306" s="39"/>
      <c r="PV306" s="39"/>
      <c r="PW306" s="39"/>
      <c r="PX306" s="39"/>
      <c r="PY306" s="39"/>
      <c r="PZ306" s="39"/>
      <c r="QA306" s="39"/>
      <c r="QB306" s="39"/>
      <c r="QC306" s="39"/>
      <c r="QD306" s="39"/>
      <c r="QE306" s="39"/>
      <c r="QF306" s="39"/>
      <c r="QG306" s="39"/>
      <c r="QH306" s="39"/>
      <c r="QI306" s="39"/>
      <c r="QJ306" s="39"/>
      <c r="QK306" s="39"/>
      <c r="QL306" s="39"/>
      <c r="QM306" s="39"/>
      <c r="QN306" s="39"/>
      <c r="QO306" s="39"/>
      <c r="QP306" s="39"/>
      <c r="QQ306" s="39"/>
      <c r="QR306" s="39"/>
      <c r="QS306" s="39"/>
      <c r="QT306" s="39"/>
      <c r="QU306" s="39"/>
      <c r="QV306" s="39"/>
      <c r="QW306" s="39"/>
      <c r="QX306" s="39"/>
      <c r="QY306" s="39"/>
      <c r="QZ306" s="39"/>
      <c r="RA306" s="39"/>
      <c r="RB306" s="39"/>
      <c r="RC306" s="39"/>
      <c r="RD306" s="39"/>
      <c r="RE306" s="39"/>
      <c r="RF306" s="39"/>
      <c r="RG306" s="39"/>
      <c r="RH306" s="39"/>
      <c r="RI306" s="39"/>
      <c r="RJ306" s="39"/>
      <c r="RK306" s="39"/>
      <c r="RL306" s="39"/>
      <c r="RM306" s="39"/>
      <c r="RN306" s="39"/>
      <c r="RO306" s="39"/>
      <c r="RP306" s="39"/>
      <c r="RQ306" s="39"/>
      <c r="RR306" s="39"/>
      <c r="RS306" s="39"/>
      <c r="RT306" s="39"/>
      <c r="RU306" s="39"/>
      <c r="RV306" s="39"/>
      <c r="RW306" s="39"/>
      <c r="RX306" s="39"/>
      <c r="RY306" s="39"/>
      <c r="RZ306" s="39"/>
      <c r="SA306" s="39"/>
      <c r="SB306" s="39"/>
      <c r="SC306" s="39"/>
      <c r="SD306" s="39"/>
      <c r="SE306" s="39"/>
      <c r="SF306" s="39"/>
      <c r="SG306" s="39"/>
      <c r="SH306" s="39"/>
      <c r="SI306" s="39"/>
      <c r="SJ306" s="39"/>
      <c r="SK306" s="39"/>
      <c r="SL306" s="39"/>
      <c r="SM306" s="39"/>
      <c r="SN306" s="39"/>
      <c r="SO306" s="39"/>
      <c r="SP306" s="39"/>
      <c r="SQ306" s="39"/>
      <c r="SR306" s="39"/>
      <c r="SS306" s="39"/>
      <c r="ST306" s="39"/>
      <c r="SU306" s="39"/>
      <c r="SV306" s="39"/>
      <c r="SW306" s="39"/>
      <c r="SX306" s="39"/>
      <c r="SY306" s="39"/>
      <c r="SZ306" s="39"/>
      <c r="TA306" s="39"/>
      <c r="TB306" s="39"/>
      <c r="TC306" s="39"/>
      <c r="TD306" s="39"/>
      <c r="TE306" s="39"/>
      <c r="TF306" s="39"/>
      <c r="TG306" s="39"/>
      <c r="TH306" s="39"/>
      <c r="TI306" s="39"/>
      <c r="TJ306" s="39"/>
      <c r="TK306" s="39"/>
      <c r="TL306" s="39"/>
      <c r="TM306" s="39"/>
      <c r="TN306" s="39"/>
      <c r="TO306" s="39"/>
      <c r="TP306" s="39"/>
      <c r="TQ306" s="39"/>
      <c r="TR306" s="39"/>
      <c r="TS306" s="39"/>
      <c r="TT306" s="39"/>
      <c r="TU306" s="39"/>
      <c r="TV306" s="39"/>
      <c r="TW306" s="39"/>
      <c r="TX306" s="39"/>
      <c r="TY306" s="39"/>
      <c r="TZ306" s="39"/>
      <c r="UA306" s="39"/>
      <c r="UB306" s="39"/>
      <c r="UC306" s="39"/>
      <c r="UD306" s="39"/>
      <c r="UE306" s="39"/>
      <c r="UF306" s="39"/>
      <c r="UG306" s="39"/>
      <c r="UH306" s="39"/>
      <c r="UI306" s="39"/>
      <c r="UJ306" s="39"/>
      <c r="UK306" s="39"/>
      <c r="UL306" s="39"/>
      <c r="UM306" s="39"/>
      <c r="UN306" s="39"/>
      <c r="UO306" s="39"/>
      <c r="UP306" s="39"/>
      <c r="UQ306" s="39"/>
      <c r="UR306" s="39"/>
      <c r="US306" s="39"/>
      <c r="UT306" s="39"/>
      <c r="UU306" s="39"/>
      <c r="UV306" s="39"/>
      <c r="UW306" s="39"/>
      <c r="UX306" s="39"/>
      <c r="UY306" s="39"/>
      <c r="UZ306" s="39"/>
      <c r="VA306" s="39"/>
      <c r="VB306" s="39"/>
      <c r="VC306" s="39"/>
      <c r="VD306" s="39"/>
      <c r="VE306" s="39"/>
      <c r="VF306" s="39"/>
      <c r="VG306" s="39"/>
      <c r="VH306" s="39"/>
      <c r="VI306" s="39"/>
      <c r="VJ306" s="39"/>
      <c r="VK306" s="39"/>
      <c r="VL306" s="39"/>
      <c r="VM306" s="39"/>
      <c r="VN306" s="39"/>
      <c r="VO306" s="39"/>
      <c r="VP306" s="39"/>
      <c r="VQ306" s="39"/>
      <c r="VR306" s="39"/>
      <c r="VS306" s="39"/>
      <c r="VT306" s="39"/>
      <c r="VU306" s="39"/>
      <c r="VV306" s="39"/>
      <c r="VW306" s="39"/>
      <c r="VX306" s="39"/>
      <c r="VY306" s="39"/>
      <c r="VZ306" s="39"/>
      <c r="WA306" s="39"/>
      <c r="WB306" s="39"/>
      <c r="WC306" s="39"/>
      <c r="WD306" s="39"/>
      <c r="WE306" s="39"/>
      <c r="WF306" s="39"/>
      <c r="WG306" s="39"/>
      <c r="WH306" s="39"/>
      <c r="WI306" s="39"/>
      <c r="WJ306" s="39"/>
      <c r="WK306" s="39"/>
      <c r="WL306" s="39"/>
      <c r="WM306" s="39"/>
      <c r="WN306" s="39"/>
      <c r="WO306" s="39"/>
      <c r="WP306" s="39"/>
      <c r="WQ306" s="39"/>
      <c r="WR306" s="39"/>
      <c r="WS306" s="39"/>
      <c r="WT306" s="39"/>
      <c r="WU306" s="39"/>
      <c r="WV306" s="39"/>
      <c r="WW306" s="39"/>
      <c r="WX306" s="39"/>
      <c r="WY306" s="39"/>
      <c r="WZ306" s="39"/>
      <c r="XA306" s="39"/>
      <c r="XB306" s="39"/>
      <c r="XC306" s="39"/>
      <c r="XD306" s="39"/>
      <c r="XE306" s="39"/>
      <c r="XF306" s="39"/>
      <c r="XG306" s="39"/>
      <c r="XH306" s="39"/>
      <c r="XI306" s="39"/>
      <c r="XJ306" s="39"/>
      <c r="XK306" s="39"/>
      <c r="XL306" s="39"/>
      <c r="XM306" s="39"/>
      <c r="XN306" s="39"/>
      <c r="XO306" s="39"/>
      <c r="XP306" s="39"/>
      <c r="XQ306" s="39"/>
      <c r="XR306" s="39"/>
      <c r="XS306" s="39"/>
      <c r="XT306" s="39"/>
      <c r="XU306" s="39"/>
      <c r="XV306" s="39"/>
      <c r="XW306" s="39"/>
      <c r="XX306" s="39"/>
      <c r="XY306" s="39"/>
      <c r="XZ306" s="39"/>
      <c r="YA306" s="39"/>
      <c r="YB306" s="39"/>
      <c r="YC306" s="39"/>
      <c r="YD306" s="39"/>
      <c r="YE306" s="39"/>
      <c r="YF306" s="39"/>
      <c r="YG306" s="39"/>
      <c r="YH306" s="39"/>
      <c r="YI306" s="39"/>
      <c r="YJ306" s="39"/>
      <c r="YK306" s="39"/>
      <c r="YL306" s="39"/>
      <c r="YM306" s="39"/>
      <c r="YN306" s="39"/>
      <c r="YO306" s="39"/>
      <c r="YP306" s="39"/>
      <c r="YQ306" s="39"/>
      <c r="YR306" s="39"/>
      <c r="YS306" s="39"/>
      <c r="YT306" s="39"/>
      <c r="YU306" s="39"/>
      <c r="YV306" s="39"/>
      <c r="YW306" s="39"/>
      <c r="YX306" s="39"/>
      <c r="YY306" s="39"/>
      <c r="YZ306" s="39"/>
      <c r="ZA306" s="39"/>
      <c r="ZB306" s="39"/>
      <c r="ZC306" s="39"/>
      <c r="ZD306" s="39"/>
      <c r="ZE306" s="39"/>
      <c r="ZF306" s="39"/>
      <c r="ZG306" s="39"/>
      <c r="ZH306" s="39"/>
      <c r="ZI306" s="39"/>
      <c r="ZJ306" s="39"/>
      <c r="ZK306" s="39"/>
      <c r="ZL306" s="39"/>
      <c r="ZM306" s="39"/>
      <c r="ZN306" s="39"/>
      <c r="ZO306" s="39"/>
      <c r="ZP306" s="39"/>
      <c r="ZQ306" s="39"/>
      <c r="ZR306" s="39"/>
      <c r="ZS306" s="39"/>
      <c r="ZT306" s="39"/>
      <c r="ZU306" s="39"/>
      <c r="ZV306" s="39"/>
      <c r="ZW306" s="39"/>
      <c r="ZX306" s="39"/>
      <c r="ZY306" s="39"/>
      <c r="ZZ306" s="39"/>
      <c r="AAA306" s="39"/>
      <c r="AAB306" s="39"/>
      <c r="AAC306" s="39"/>
      <c r="AAD306" s="39"/>
      <c r="AAE306" s="39"/>
      <c r="AAF306" s="39"/>
      <c r="AAG306" s="39"/>
      <c r="AAH306" s="39"/>
      <c r="AAI306" s="39"/>
      <c r="AAJ306" s="39"/>
      <c r="AAK306" s="39"/>
      <c r="AAL306" s="39"/>
      <c r="AAM306" s="39"/>
      <c r="AAN306" s="39"/>
      <c r="AAO306" s="39"/>
      <c r="AAP306" s="39"/>
      <c r="AAQ306" s="39"/>
      <c r="AAR306" s="39"/>
      <c r="AAS306" s="39"/>
      <c r="AAT306" s="39"/>
      <c r="AAU306" s="39"/>
      <c r="AAV306" s="39"/>
      <c r="AAW306" s="39"/>
      <c r="AAX306" s="39"/>
      <c r="AAY306" s="39"/>
      <c r="AAZ306" s="39"/>
      <c r="ABA306" s="39"/>
      <c r="ABB306" s="39"/>
      <c r="ABC306" s="39"/>
      <c r="ABD306" s="39"/>
      <c r="ABE306" s="39"/>
      <c r="ABF306" s="39"/>
      <c r="ABG306" s="39"/>
      <c r="ABH306" s="39"/>
      <c r="ABI306" s="39"/>
      <c r="ABJ306" s="39"/>
      <c r="ABK306" s="39"/>
      <c r="ABL306" s="39"/>
      <c r="ABM306" s="39"/>
      <c r="ABN306" s="39"/>
      <c r="ABO306" s="39"/>
      <c r="ABP306" s="39"/>
      <c r="ABQ306" s="39"/>
      <c r="ABR306" s="39"/>
      <c r="ABS306" s="39"/>
      <c r="ABT306" s="39"/>
      <c r="ABU306" s="39"/>
      <c r="ABV306" s="39"/>
      <c r="ABW306" s="39"/>
      <c r="ABX306" s="39"/>
      <c r="ABY306" s="39"/>
      <c r="ABZ306" s="39"/>
      <c r="ACA306" s="39"/>
      <c r="ACB306" s="39"/>
      <c r="ACC306" s="39"/>
      <c r="ACD306" s="39"/>
      <c r="ACE306" s="39"/>
      <c r="ACF306" s="39"/>
      <c r="ACG306" s="39"/>
      <c r="ACH306" s="39"/>
      <c r="ACI306" s="39"/>
      <c r="ACJ306" s="39"/>
      <c r="ACK306" s="39"/>
      <c r="ACL306" s="39"/>
      <c r="ACM306" s="39"/>
      <c r="ACN306" s="39"/>
      <c r="ACO306" s="39"/>
      <c r="ACP306" s="39"/>
      <c r="ACQ306" s="39"/>
      <c r="ACR306" s="39"/>
      <c r="ACS306" s="39"/>
      <c r="ACT306" s="39"/>
      <c r="ACU306" s="39"/>
      <c r="ACV306" s="39"/>
      <c r="ACW306" s="39"/>
      <c r="ACX306" s="39"/>
      <c r="ACY306" s="39"/>
      <c r="ACZ306" s="39"/>
      <c r="ADA306" s="39"/>
      <c r="ADB306" s="39"/>
      <c r="ADC306" s="39"/>
      <c r="ADD306" s="39"/>
      <c r="ADE306" s="39"/>
      <c r="ADF306" s="39"/>
      <c r="ADG306" s="39"/>
      <c r="ADH306" s="39"/>
      <c r="ADI306" s="39"/>
      <c r="ADJ306" s="39"/>
      <c r="ADK306" s="39"/>
      <c r="ADL306" s="39"/>
      <c r="ADM306" s="39"/>
      <c r="ADN306" s="39"/>
      <c r="ADO306" s="39"/>
      <c r="ADP306" s="39"/>
      <c r="ADQ306" s="39"/>
      <c r="ADR306" s="39"/>
      <c r="ADS306" s="39"/>
      <c r="ADT306" s="39"/>
      <c r="ADU306" s="39"/>
      <c r="ADV306" s="39"/>
      <c r="ADW306" s="39"/>
      <c r="ADX306" s="39"/>
      <c r="ADY306" s="39"/>
      <c r="ADZ306" s="39"/>
      <c r="AEA306" s="39"/>
      <c r="AEB306" s="39"/>
      <c r="AEC306" s="39"/>
      <c r="AED306" s="39"/>
      <c r="AEE306" s="39"/>
      <c r="AEF306" s="39"/>
      <c r="AEG306" s="39"/>
      <c r="AEH306" s="39"/>
      <c r="AEI306" s="39"/>
      <c r="AEJ306" s="39"/>
      <c r="AEK306" s="39"/>
      <c r="AEL306" s="39"/>
      <c r="AEM306" s="39"/>
      <c r="AEN306" s="39"/>
      <c r="AEO306" s="39"/>
      <c r="AEP306" s="39"/>
      <c r="AEQ306" s="39"/>
      <c r="AER306" s="39"/>
      <c r="AES306" s="39"/>
      <c r="AET306" s="39"/>
      <c r="AEU306" s="39"/>
      <c r="AEV306" s="39"/>
      <c r="AEW306" s="39"/>
      <c r="AEX306" s="39"/>
      <c r="AEY306" s="39"/>
      <c r="AEZ306" s="39"/>
      <c r="AFA306" s="39"/>
      <c r="AFB306" s="39"/>
      <c r="AFC306" s="39"/>
      <c r="AFD306" s="39"/>
      <c r="AFE306" s="39"/>
      <c r="AFF306" s="39"/>
      <c r="AFG306" s="39"/>
      <c r="AFH306" s="39"/>
      <c r="AFI306" s="39"/>
      <c r="AFJ306" s="39"/>
      <c r="AFK306" s="39"/>
      <c r="AFL306" s="39"/>
      <c r="AFM306" s="39"/>
      <c r="AFN306" s="39"/>
      <c r="AFO306" s="39"/>
      <c r="AFP306" s="39"/>
      <c r="AFQ306" s="39"/>
      <c r="AFR306" s="39"/>
      <c r="AFS306" s="39"/>
      <c r="AFT306" s="39"/>
      <c r="AFU306" s="39"/>
      <c r="AFV306" s="39"/>
      <c r="AFW306" s="39"/>
      <c r="AFX306" s="39"/>
      <c r="AFY306" s="39"/>
      <c r="AFZ306" s="39"/>
      <c r="AGA306" s="39"/>
      <c r="AGB306" s="39"/>
      <c r="AGC306" s="39"/>
      <c r="AGD306" s="39"/>
      <c r="AGE306" s="39"/>
      <c r="AGF306" s="39"/>
      <c r="AGG306" s="39"/>
      <c r="AGH306" s="39"/>
      <c r="AGI306" s="39"/>
      <c r="AGJ306" s="39"/>
      <c r="AGK306" s="39"/>
      <c r="AGL306" s="39"/>
      <c r="AGM306" s="39"/>
      <c r="AGN306" s="39"/>
      <c r="AGO306" s="39"/>
      <c r="AGP306" s="39"/>
      <c r="AGQ306" s="39"/>
      <c r="AGR306" s="39"/>
      <c r="AGS306" s="39"/>
      <c r="AGT306" s="39"/>
      <c r="AGU306" s="39"/>
      <c r="AGV306" s="39"/>
      <c r="AGW306" s="39"/>
      <c r="AGX306" s="39"/>
      <c r="AGY306" s="39"/>
      <c r="AGZ306" s="39"/>
      <c r="AHA306" s="39"/>
      <c r="AHB306" s="39"/>
      <c r="AHC306" s="39"/>
      <c r="AHD306" s="39"/>
      <c r="AHE306" s="39"/>
      <c r="AHF306" s="39"/>
      <c r="AHG306" s="39"/>
      <c r="AHH306" s="39"/>
      <c r="AHI306" s="39"/>
      <c r="AHJ306" s="39"/>
      <c r="AHK306" s="39"/>
      <c r="AHL306" s="39"/>
      <c r="AHM306" s="39"/>
      <c r="AHN306" s="39"/>
      <c r="AHO306" s="39"/>
      <c r="AHP306" s="39"/>
      <c r="AHQ306" s="39"/>
      <c r="AHR306" s="39"/>
      <c r="AHS306" s="39"/>
      <c r="AHT306" s="39"/>
      <c r="AHU306" s="39"/>
      <c r="AHV306" s="39"/>
      <c r="AHW306" s="39"/>
      <c r="AHX306" s="39"/>
      <c r="AHY306" s="39"/>
      <c r="AHZ306" s="39"/>
      <c r="AIA306" s="39"/>
      <c r="AIB306" s="39"/>
      <c r="AIC306" s="39"/>
      <c r="AID306" s="39"/>
      <c r="AIE306" s="39"/>
      <c r="AIF306" s="39"/>
      <c r="AIG306" s="39"/>
      <c r="AIH306" s="39"/>
      <c r="AII306" s="39"/>
      <c r="AIJ306" s="39"/>
      <c r="AIK306" s="39"/>
      <c r="AIL306" s="39"/>
      <c r="AIM306" s="39"/>
      <c r="AIN306" s="39"/>
      <c r="AIO306" s="39"/>
      <c r="AIP306" s="39"/>
      <c r="AIQ306" s="39"/>
      <c r="AIR306" s="39"/>
      <c r="AIS306" s="39"/>
      <c r="AIT306" s="39"/>
      <c r="AIU306" s="39"/>
      <c r="AIV306" s="39"/>
      <c r="AIW306" s="39"/>
      <c r="AIX306" s="39"/>
      <c r="AIY306" s="39"/>
      <c r="AIZ306" s="39"/>
      <c r="AJA306" s="39"/>
      <c r="AJB306" s="39"/>
      <c r="AJC306" s="39"/>
      <c r="AJD306" s="39"/>
      <c r="AJE306" s="39"/>
      <c r="AJF306" s="39"/>
      <c r="AJG306" s="39"/>
      <c r="AJH306" s="39"/>
      <c r="AJI306" s="39"/>
      <c r="AJJ306" s="39"/>
      <c r="AJK306" s="39"/>
      <c r="AJL306" s="39"/>
      <c r="AJM306" s="39"/>
      <c r="AJN306" s="39"/>
      <c r="AJO306" s="39"/>
      <c r="AJP306" s="39"/>
      <c r="AJQ306" s="39"/>
      <c r="AJR306" s="39"/>
      <c r="AJS306" s="39"/>
      <c r="AJT306" s="39"/>
      <c r="AJU306" s="39"/>
      <c r="AJV306" s="39"/>
      <c r="AJW306" s="39"/>
      <c r="AJX306" s="39"/>
      <c r="AJY306" s="39"/>
      <c r="AJZ306" s="39"/>
      <c r="AKA306" s="39"/>
      <c r="AKB306" s="39"/>
      <c r="AKC306" s="39"/>
      <c r="AKD306" s="39"/>
      <c r="AKE306" s="39"/>
      <c r="AKF306" s="39"/>
      <c r="AKG306" s="39"/>
      <c r="AKH306" s="39"/>
      <c r="AKI306" s="39"/>
      <c r="AKJ306" s="39"/>
      <c r="AKK306" s="39"/>
      <c r="AKL306" s="39"/>
      <c r="AKM306" s="39"/>
      <c r="AKN306" s="39"/>
      <c r="AKO306" s="39"/>
      <c r="AKP306" s="39"/>
      <c r="AKQ306" s="39"/>
      <c r="AKR306" s="39"/>
      <c r="AKS306" s="39"/>
      <c r="AKT306" s="39"/>
      <c r="AKU306" s="39"/>
      <c r="AKV306" s="39"/>
      <c r="AKW306" s="39"/>
      <c r="AKX306" s="39"/>
      <c r="AKY306" s="39"/>
      <c r="AKZ306" s="39"/>
      <c r="ALA306" s="39"/>
      <c r="ALB306" s="39"/>
      <c r="ALC306" s="39"/>
      <c r="ALD306" s="39"/>
      <c r="ALE306" s="39"/>
      <c r="ALF306" s="39"/>
      <c r="ALG306" s="39"/>
      <c r="ALH306" s="39"/>
      <c r="ALI306" s="39"/>
      <c r="ALJ306" s="39"/>
      <c r="ALK306" s="39"/>
      <c r="ALL306" s="39"/>
      <c r="ALM306" s="39"/>
      <c r="ALN306" s="39"/>
      <c r="ALO306" s="39"/>
      <c r="ALP306" s="39"/>
      <c r="ALQ306" s="39"/>
      <c r="ALR306" s="39"/>
      <c r="ALS306" s="39"/>
      <c r="ALT306" s="39"/>
      <c r="ALU306" s="39"/>
      <c r="ALV306" s="39"/>
      <c r="ALW306" s="39"/>
      <c r="ALX306" s="39"/>
      <c r="ALY306" s="39"/>
      <c r="ALZ306" s="39"/>
      <c r="AMA306" s="39"/>
      <c r="AMB306" s="39"/>
      <c r="AMC306" s="39"/>
      <c r="AMD306" s="39"/>
      <c r="AME306" s="39"/>
      <c r="AMF306" s="39"/>
      <c r="AMG306" s="39"/>
      <c r="AMH306" s="39"/>
      <c r="AMI306" s="39"/>
      <c r="AMJ306" s="39"/>
      <c r="AMK306" s="39"/>
      <c r="AML306" s="39"/>
      <c r="AMM306" s="39"/>
      <c r="AMN306" s="39"/>
      <c r="AMO306" s="39"/>
      <c r="AMP306" s="39"/>
      <c r="AMQ306" s="39"/>
      <c r="AMR306" s="39"/>
      <c r="AMS306" s="39"/>
      <c r="AMT306" s="39"/>
      <c r="AMU306" s="39"/>
      <c r="AMV306" s="39"/>
      <c r="AMW306" s="39"/>
      <c r="AMX306" s="39"/>
      <c r="AMY306" s="39"/>
      <c r="AMZ306" s="39"/>
      <c r="ANA306" s="39"/>
      <c r="ANB306" s="39"/>
      <c r="ANC306" s="39"/>
      <c r="AND306" s="39"/>
      <c r="ANE306" s="39"/>
      <c r="ANF306" s="39"/>
      <c r="ANG306" s="39"/>
      <c r="ANH306" s="39"/>
      <c r="ANI306" s="39"/>
      <c r="ANJ306" s="39"/>
      <c r="ANK306" s="39"/>
      <c r="ANL306" s="39"/>
      <c r="ANM306" s="39"/>
      <c r="ANN306" s="39"/>
      <c r="ANO306" s="39"/>
      <c r="ANP306" s="39"/>
      <c r="ANQ306" s="39"/>
      <c r="ANR306" s="39"/>
      <c r="ANS306" s="39"/>
      <c r="ANT306" s="39"/>
      <c r="ANU306" s="39"/>
      <c r="ANV306" s="39"/>
      <c r="ANW306" s="39"/>
      <c r="ANX306" s="39"/>
      <c r="ANY306" s="39"/>
      <c r="ANZ306" s="39"/>
      <c r="AOA306" s="39"/>
      <c r="AOB306" s="39"/>
      <c r="AOC306" s="39"/>
      <c r="AOD306" s="39"/>
      <c r="AOE306" s="39"/>
      <c r="AOF306" s="39"/>
      <c r="AOG306" s="39"/>
      <c r="AOH306" s="39"/>
      <c r="AOI306" s="39"/>
      <c r="AOJ306" s="39"/>
      <c r="AOK306" s="39"/>
      <c r="AOL306" s="39"/>
      <c r="AOM306" s="39"/>
      <c r="AON306" s="39"/>
      <c r="AOO306" s="39"/>
      <c r="AOP306" s="39"/>
      <c r="AOQ306" s="39"/>
      <c r="AOR306" s="39"/>
      <c r="AOS306" s="39"/>
      <c r="AOT306" s="39"/>
      <c r="AOU306" s="39"/>
      <c r="AOV306" s="39"/>
      <c r="AOW306" s="39"/>
      <c r="AOX306" s="39"/>
      <c r="AOY306" s="39"/>
      <c r="AOZ306" s="39"/>
      <c r="APA306" s="39"/>
      <c r="APB306" s="39"/>
      <c r="APC306" s="39"/>
      <c r="APD306" s="39"/>
      <c r="APE306" s="39"/>
      <c r="APF306" s="39"/>
      <c r="APG306" s="39"/>
      <c r="APH306" s="39"/>
      <c r="API306" s="39"/>
      <c r="APJ306" s="39"/>
      <c r="APK306" s="39"/>
      <c r="APL306" s="39"/>
      <c r="APM306" s="39"/>
      <c r="APN306" s="39"/>
      <c r="APO306" s="39"/>
      <c r="APP306" s="39"/>
      <c r="APQ306" s="39"/>
      <c r="APR306" s="39"/>
      <c r="APS306" s="39"/>
      <c r="APT306" s="39"/>
      <c r="APU306" s="39"/>
      <c r="APV306" s="39"/>
      <c r="APW306" s="39"/>
      <c r="APX306" s="39"/>
      <c r="APY306" s="39"/>
      <c r="APZ306" s="39"/>
      <c r="AQA306" s="39"/>
      <c r="AQB306" s="39"/>
      <c r="AQC306" s="39"/>
      <c r="AQD306" s="39"/>
      <c r="AQE306" s="39"/>
      <c r="AQF306" s="39"/>
      <c r="AQG306" s="39"/>
      <c r="AQH306" s="39"/>
      <c r="AQI306" s="39"/>
      <c r="AQJ306" s="39"/>
      <c r="AQK306" s="39"/>
      <c r="AQL306" s="39"/>
      <c r="AQM306" s="39"/>
      <c r="AQN306" s="39"/>
      <c r="AQO306" s="39"/>
      <c r="AQP306" s="39"/>
      <c r="AQQ306" s="39"/>
      <c r="AQR306" s="39"/>
      <c r="AQS306" s="39"/>
      <c r="AQT306" s="39"/>
      <c r="AQU306" s="39"/>
      <c r="AQV306" s="39"/>
      <c r="AQW306" s="39"/>
      <c r="AQX306" s="39"/>
      <c r="AQY306" s="39"/>
      <c r="AQZ306" s="39"/>
      <c r="ARA306" s="39"/>
      <c r="ARB306" s="39"/>
      <c r="ARC306" s="39"/>
      <c r="ARD306" s="39"/>
      <c r="ARE306" s="39"/>
      <c r="ARF306" s="39"/>
      <c r="ARG306" s="39"/>
      <c r="ARH306" s="39"/>
      <c r="ARI306" s="39"/>
      <c r="ARJ306" s="39"/>
      <c r="ARK306" s="39"/>
      <c r="ARL306" s="39"/>
      <c r="ARM306" s="39"/>
      <c r="ARN306" s="39"/>
      <c r="ARO306" s="39"/>
      <c r="ARP306" s="39"/>
      <c r="ARQ306" s="39"/>
      <c r="ARR306" s="39"/>
      <c r="ARS306" s="39"/>
      <c r="ART306" s="39"/>
      <c r="ARU306" s="39"/>
      <c r="ARV306" s="39"/>
      <c r="ARW306" s="39"/>
      <c r="ARX306" s="39"/>
      <c r="ARY306" s="39"/>
      <c r="ARZ306" s="39"/>
      <c r="ASA306" s="39"/>
      <c r="ASB306" s="39"/>
      <c r="ASC306" s="39"/>
      <c r="ASD306" s="39"/>
      <c r="ASE306" s="39"/>
      <c r="ASF306" s="39"/>
      <c r="ASG306" s="39"/>
      <c r="ASH306" s="39"/>
      <c r="ASI306" s="39"/>
      <c r="ASJ306" s="39"/>
      <c r="ASK306" s="39"/>
      <c r="ASL306" s="39"/>
      <c r="ASM306" s="39"/>
      <c r="ASN306" s="39"/>
      <c r="ASO306" s="39"/>
      <c r="ASP306" s="39"/>
      <c r="ASQ306" s="39"/>
      <c r="ASR306" s="39"/>
      <c r="ASS306" s="39"/>
      <c r="AST306" s="39"/>
      <c r="ASU306" s="39"/>
      <c r="ASV306" s="39"/>
      <c r="ASW306" s="39"/>
      <c r="ASX306" s="39"/>
      <c r="ASY306" s="39"/>
      <c r="ASZ306" s="39"/>
      <c r="ATA306" s="39"/>
      <c r="ATB306" s="39"/>
      <c r="ATC306" s="39"/>
      <c r="ATD306" s="39"/>
      <c r="ATE306" s="39"/>
      <c r="ATF306" s="39"/>
      <c r="ATG306" s="39"/>
      <c r="ATH306" s="39"/>
      <c r="ATI306" s="39"/>
      <c r="ATJ306" s="39"/>
      <c r="ATK306" s="39"/>
      <c r="ATL306" s="39"/>
      <c r="ATM306" s="39"/>
      <c r="ATN306" s="39"/>
      <c r="ATO306" s="39"/>
      <c r="ATP306" s="39"/>
      <c r="ATQ306" s="39"/>
      <c r="ATR306" s="39"/>
      <c r="ATS306" s="39"/>
      <c r="ATT306" s="39"/>
      <c r="ATU306" s="39"/>
      <c r="ATV306" s="39"/>
      <c r="ATW306" s="39"/>
      <c r="ATX306" s="39"/>
      <c r="ATY306" s="39"/>
      <c r="ATZ306" s="39"/>
      <c r="AUA306" s="39"/>
      <c r="AUB306" s="39"/>
      <c r="AUC306" s="39"/>
      <c r="AUD306" s="39"/>
      <c r="AUE306" s="39"/>
      <c r="AUF306" s="39"/>
      <c r="AUG306" s="39"/>
      <c r="AUH306" s="39"/>
      <c r="AUI306" s="39"/>
      <c r="AUJ306" s="39"/>
      <c r="AUK306" s="39"/>
      <c r="AUL306" s="39"/>
      <c r="AUM306" s="39"/>
      <c r="AUN306" s="39"/>
      <c r="AUO306" s="39"/>
      <c r="AUP306" s="39"/>
      <c r="AUQ306" s="39"/>
      <c r="AUR306" s="39"/>
      <c r="AUS306" s="39"/>
      <c r="AUT306" s="39"/>
      <c r="AUU306" s="39"/>
      <c r="AUV306" s="39"/>
      <c r="AUW306" s="39"/>
      <c r="AUX306" s="39"/>
      <c r="AUY306" s="39"/>
      <c r="AUZ306" s="39"/>
      <c r="AVA306" s="39"/>
      <c r="AVB306" s="39"/>
      <c r="AVC306" s="39"/>
      <c r="AVD306" s="39"/>
      <c r="AVE306" s="39"/>
      <c r="AVF306" s="39"/>
      <c r="AVG306" s="39"/>
      <c r="AVH306" s="39"/>
      <c r="AVI306" s="39"/>
      <c r="AVJ306" s="39"/>
      <c r="AVK306" s="39"/>
      <c r="AVL306" s="39"/>
      <c r="AVM306" s="39"/>
      <c r="AVN306" s="39"/>
      <c r="AVO306" s="39"/>
      <c r="AVP306" s="39"/>
      <c r="AVQ306" s="39"/>
      <c r="AVR306" s="39"/>
      <c r="AVS306" s="39"/>
      <c r="AVT306" s="39"/>
      <c r="AVU306" s="39"/>
      <c r="AVV306" s="39"/>
      <c r="AVW306" s="39"/>
      <c r="AVX306" s="39"/>
      <c r="AVY306" s="39"/>
      <c r="AVZ306" s="39"/>
      <c r="AWA306" s="39"/>
      <c r="AWB306" s="39"/>
      <c r="AWC306" s="39"/>
      <c r="AWD306" s="39"/>
      <c r="AWE306" s="39"/>
      <c r="AWF306" s="39"/>
      <c r="AWG306" s="39"/>
      <c r="AWH306" s="39"/>
      <c r="AWI306" s="39"/>
      <c r="AWJ306" s="39"/>
      <c r="AWK306" s="39"/>
      <c r="AWL306" s="39"/>
      <c r="AWM306" s="39"/>
      <c r="AWN306" s="39"/>
      <c r="AWO306" s="39"/>
      <c r="AWP306" s="39"/>
      <c r="AWQ306" s="39"/>
      <c r="AWR306" s="39"/>
      <c r="AWS306" s="39"/>
      <c r="AWT306" s="39"/>
      <c r="AWU306" s="39"/>
      <c r="AWV306" s="39"/>
      <c r="AWW306" s="39"/>
      <c r="AWX306" s="39"/>
      <c r="AWY306" s="39"/>
      <c r="AWZ306" s="39"/>
      <c r="AXA306" s="39"/>
      <c r="AXB306" s="39"/>
      <c r="AXC306" s="39"/>
      <c r="AXD306" s="39"/>
      <c r="AXE306" s="39"/>
      <c r="AXF306" s="39"/>
      <c r="AXG306" s="39"/>
      <c r="AXH306" s="39"/>
      <c r="AXI306" s="39"/>
      <c r="AXJ306" s="39"/>
      <c r="AXK306" s="39"/>
      <c r="AXL306" s="39"/>
      <c r="AXM306" s="39"/>
      <c r="AXN306" s="39"/>
      <c r="AXO306" s="39"/>
      <c r="AXP306" s="39"/>
      <c r="AXQ306" s="39"/>
      <c r="AXR306" s="39"/>
      <c r="AXS306" s="39"/>
      <c r="AXT306" s="39"/>
      <c r="AXU306" s="39"/>
      <c r="AXV306" s="39"/>
      <c r="AXW306" s="39"/>
      <c r="AXX306" s="39"/>
      <c r="AXY306" s="39"/>
      <c r="AXZ306" s="39"/>
      <c r="AYA306" s="39"/>
      <c r="AYB306" s="39"/>
      <c r="AYC306" s="39"/>
      <c r="AYD306" s="39"/>
      <c r="AYE306" s="39"/>
      <c r="AYF306" s="39"/>
      <c r="AYG306" s="39"/>
      <c r="AYH306" s="39"/>
      <c r="AYI306" s="39"/>
      <c r="AYJ306" s="39"/>
      <c r="AYK306" s="39"/>
      <c r="AYL306" s="39"/>
      <c r="AYM306" s="39"/>
      <c r="AYN306" s="39"/>
      <c r="AYO306" s="39"/>
      <c r="AYP306" s="39"/>
      <c r="AYQ306" s="39"/>
      <c r="AYR306" s="39"/>
      <c r="AYS306" s="39"/>
      <c r="AYT306" s="39"/>
      <c r="AYU306" s="39"/>
      <c r="AYV306" s="39"/>
      <c r="AYW306" s="39"/>
      <c r="AYX306" s="39"/>
      <c r="AYY306" s="39"/>
      <c r="AYZ306" s="39"/>
      <c r="AZA306" s="39"/>
      <c r="AZB306" s="39"/>
      <c r="AZC306" s="39"/>
      <c r="AZD306" s="39"/>
      <c r="AZE306" s="39"/>
      <c r="AZF306" s="39"/>
      <c r="AZG306" s="39"/>
      <c r="AZH306" s="39"/>
      <c r="AZI306" s="39"/>
      <c r="AZJ306" s="39"/>
      <c r="AZK306" s="39"/>
      <c r="AZL306" s="39"/>
      <c r="AZM306" s="39"/>
      <c r="AZN306" s="39"/>
      <c r="AZO306" s="39"/>
      <c r="AZP306" s="39"/>
      <c r="AZQ306" s="39"/>
      <c r="AZR306" s="39"/>
      <c r="AZS306" s="39"/>
      <c r="AZT306" s="39"/>
      <c r="AZU306" s="39"/>
      <c r="AZV306" s="39"/>
      <c r="AZW306" s="39"/>
      <c r="AZX306" s="39"/>
      <c r="AZY306" s="39"/>
      <c r="AZZ306" s="39"/>
      <c r="BAA306" s="39"/>
      <c r="BAB306" s="39"/>
      <c r="BAC306" s="39"/>
      <c r="BAD306" s="39"/>
      <c r="BAE306" s="39"/>
      <c r="BAF306" s="39"/>
      <c r="BAG306" s="39"/>
      <c r="BAH306" s="39"/>
      <c r="BAI306" s="39"/>
      <c r="BAJ306" s="39"/>
      <c r="BAK306" s="39"/>
      <c r="BAL306" s="39"/>
      <c r="BAM306" s="39"/>
      <c r="BAN306" s="39"/>
      <c r="BAO306" s="39"/>
      <c r="BAP306" s="39"/>
      <c r="BAQ306" s="39"/>
      <c r="BAR306" s="39"/>
      <c r="BAS306" s="39"/>
      <c r="BAT306" s="39"/>
      <c r="BAU306" s="39"/>
      <c r="BAV306" s="39"/>
      <c r="BAW306" s="39"/>
      <c r="BAX306" s="39"/>
      <c r="BAY306" s="39"/>
      <c r="BAZ306" s="39"/>
      <c r="BBA306" s="39"/>
      <c r="BBB306" s="39"/>
      <c r="BBC306" s="39"/>
      <c r="BBD306" s="39"/>
      <c r="BBE306" s="39"/>
      <c r="BBF306" s="39"/>
      <c r="BBG306" s="39"/>
      <c r="BBH306" s="39"/>
      <c r="BBI306" s="39"/>
      <c r="BBJ306" s="39"/>
      <c r="BBK306" s="39"/>
      <c r="BBL306" s="39"/>
      <c r="BBM306" s="39"/>
      <c r="BBN306" s="39"/>
      <c r="BBO306" s="39"/>
      <c r="BBP306" s="39"/>
      <c r="BBQ306" s="39"/>
      <c r="BBR306" s="39"/>
      <c r="BBS306" s="39"/>
      <c r="BBT306" s="39"/>
      <c r="BBU306" s="39"/>
      <c r="BBV306" s="39"/>
      <c r="BBW306" s="39"/>
      <c r="BBX306" s="39"/>
      <c r="BBY306" s="39"/>
      <c r="BBZ306" s="39"/>
      <c r="BCA306" s="39"/>
      <c r="BCB306" s="39"/>
      <c r="BCC306" s="39"/>
      <c r="BCD306" s="39"/>
      <c r="BCE306" s="39"/>
      <c r="BCF306" s="39"/>
      <c r="BCG306" s="39"/>
      <c r="BCH306" s="39"/>
      <c r="BCI306" s="39"/>
      <c r="BCJ306" s="39"/>
      <c r="BCK306" s="39"/>
      <c r="BCL306" s="39"/>
      <c r="BCM306" s="39"/>
      <c r="BCN306" s="39"/>
      <c r="BCO306" s="39"/>
      <c r="BCP306" s="39"/>
      <c r="BCQ306" s="39"/>
      <c r="BCR306" s="39"/>
      <c r="BCS306" s="39"/>
      <c r="BCT306" s="39"/>
      <c r="BCU306" s="39"/>
      <c r="BCV306" s="39"/>
      <c r="BCW306" s="39"/>
      <c r="BCX306" s="39"/>
      <c r="BCY306" s="39"/>
      <c r="BCZ306" s="39"/>
      <c r="BDA306" s="39"/>
      <c r="BDB306" s="39"/>
      <c r="BDC306" s="39"/>
      <c r="BDD306" s="39"/>
      <c r="BDE306" s="39"/>
      <c r="BDF306" s="39"/>
      <c r="BDG306" s="39"/>
      <c r="BDH306" s="39"/>
      <c r="BDI306" s="39"/>
      <c r="BDJ306" s="39"/>
      <c r="BDK306" s="39"/>
      <c r="BDL306" s="39"/>
      <c r="BDM306" s="39"/>
      <c r="BDN306" s="39"/>
      <c r="BDO306" s="39"/>
      <c r="BDP306" s="39"/>
      <c r="BDQ306" s="39"/>
      <c r="BDR306" s="39"/>
      <c r="BDS306" s="39"/>
      <c r="BDT306" s="39"/>
      <c r="BDU306" s="39"/>
      <c r="BDV306" s="39"/>
      <c r="BDW306" s="39"/>
      <c r="BDX306" s="39"/>
      <c r="BDY306" s="39"/>
      <c r="BDZ306" s="39"/>
      <c r="BEA306" s="39"/>
      <c r="BEB306" s="39"/>
      <c r="BEC306" s="39"/>
      <c r="BED306" s="39"/>
      <c r="BEE306" s="39"/>
      <c r="BEF306" s="39"/>
      <c r="BEG306" s="39"/>
      <c r="BEH306" s="39"/>
      <c r="BEI306" s="39"/>
      <c r="BEJ306" s="39"/>
      <c r="BEK306" s="39"/>
      <c r="BEL306" s="39"/>
      <c r="BEM306" s="39"/>
      <c r="BEN306" s="39"/>
      <c r="BEO306" s="39"/>
      <c r="BEP306" s="39"/>
      <c r="BEQ306" s="39"/>
      <c r="BER306" s="39"/>
      <c r="BES306" s="39"/>
      <c r="BET306" s="39"/>
      <c r="BEU306" s="39"/>
      <c r="BEV306" s="39"/>
      <c r="BEW306" s="39"/>
      <c r="BEX306" s="39"/>
      <c r="BEY306" s="39"/>
      <c r="BEZ306" s="39"/>
      <c r="BFA306" s="39"/>
      <c r="BFB306" s="39"/>
      <c r="BFC306" s="39"/>
      <c r="BFD306" s="39"/>
      <c r="BFE306" s="39"/>
      <c r="BFF306" s="39"/>
      <c r="BFG306" s="39"/>
      <c r="BFH306" s="39"/>
      <c r="BFI306" s="39"/>
      <c r="BFJ306" s="39"/>
      <c r="BFK306" s="39"/>
      <c r="BFL306" s="39"/>
      <c r="BFM306" s="39"/>
      <c r="BFN306" s="39"/>
      <c r="BFO306" s="39"/>
      <c r="BFP306" s="39"/>
      <c r="BFQ306" s="39"/>
      <c r="BFR306" s="39"/>
      <c r="BFS306" s="39"/>
      <c r="BFT306" s="39"/>
      <c r="BFU306" s="39"/>
      <c r="BFV306" s="39"/>
      <c r="BFW306" s="39"/>
      <c r="BFX306" s="39"/>
      <c r="BFY306" s="39"/>
      <c r="BFZ306" s="39"/>
      <c r="BGA306" s="39"/>
      <c r="BGB306" s="39"/>
      <c r="BGC306" s="39"/>
      <c r="BGD306" s="39"/>
      <c r="BGE306" s="39"/>
      <c r="BGF306" s="39"/>
      <c r="BGG306" s="39"/>
      <c r="BGH306" s="39"/>
      <c r="BGI306" s="39"/>
      <c r="BGJ306" s="39"/>
      <c r="BGK306" s="39"/>
      <c r="BGL306" s="39"/>
      <c r="BGM306" s="39"/>
      <c r="BGN306" s="39"/>
      <c r="BGO306" s="39"/>
      <c r="BGP306" s="39"/>
      <c r="BGQ306" s="39"/>
      <c r="BGR306" s="39"/>
      <c r="BGS306" s="39"/>
      <c r="BGT306" s="39"/>
      <c r="BGU306" s="39"/>
      <c r="BGV306" s="39"/>
      <c r="BGW306" s="39"/>
      <c r="BGX306" s="39"/>
      <c r="BGY306" s="39"/>
      <c r="BGZ306" s="39"/>
      <c r="BHA306" s="39"/>
      <c r="BHB306" s="39"/>
      <c r="BHC306" s="39"/>
      <c r="BHD306" s="39"/>
      <c r="BHE306" s="39"/>
      <c r="BHF306" s="39"/>
      <c r="BHG306" s="39"/>
      <c r="BHH306" s="39"/>
      <c r="BHI306" s="39"/>
      <c r="BHJ306" s="39"/>
      <c r="BHK306" s="39"/>
      <c r="BHL306" s="39"/>
      <c r="BHM306" s="39"/>
      <c r="BHN306" s="39"/>
      <c r="BHO306" s="39"/>
      <c r="BHP306" s="39"/>
      <c r="BHQ306" s="39"/>
      <c r="BHR306" s="39"/>
      <c r="BHS306" s="39"/>
      <c r="BHT306" s="39"/>
      <c r="BHU306" s="39"/>
      <c r="BHV306" s="39"/>
      <c r="BHW306" s="39"/>
      <c r="BHX306" s="39"/>
      <c r="BHY306" s="39"/>
      <c r="BHZ306" s="39"/>
      <c r="BIA306" s="39"/>
      <c r="BIB306" s="39"/>
      <c r="BIC306" s="39"/>
      <c r="BID306" s="39"/>
      <c r="BIE306" s="39"/>
      <c r="BIF306" s="39"/>
      <c r="BIG306" s="39"/>
      <c r="BIH306" s="39"/>
      <c r="BII306" s="39"/>
      <c r="BIJ306" s="39"/>
      <c r="BIK306" s="39"/>
      <c r="BIL306" s="39"/>
      <c r="BIM306" s="39"/>
      <c r="BIN306" s="39"/>
      <c r="BIO306" s="39"/>
      <c r="BIP306" s="39"/>
      <c r="BIQ306" s="39"/>
      <c r="BIR306" s="39"/>
      <c r="BIS306" s="39"/>
      <c r="BIT306" s="39"/>
      <c r="BIU306" s="39"/>
      <c r="BIV306" s="39"/>
      <c r="BIW306" s="39"/>
      <c r="BIX306" s="39"/>
      <c r="BIY306" s="39"/>
      <c r="BIZ306" s="39"/>
      <c r="BJA306" s="39"/>
      <c r="BJB306" s="39"/>
      <c r="BJC306" s="39"/>
      <c r="BJD306" s="39"/>
      <c r="BJE306" s="39"/>
      <c r="BJF306" s="39"/>
      <c r="BJG306" s="39"/>
      <c r="BJH306" s="39"/>
      <c r="BJI306" s="39"/>
      <c r="BJJ306" s="39"/>
      <c r="BJK306" s="39"/>
      <c r="BJL306" s="39"/>
      <c r="BJM306" s="39"/>
      <c r="BJN306" s="39"/>
      <c r="BJO306" s="39"/>
      <c r="BJP306" s="39"/>
      <c r="BJQ306" s="39"/>
      <c r="BJR306" s="39"/>
      <c r="BJS306" s="39"/>
      <c r="BJT306" s="39"/>
      <c r="BJU306" s="39"/>
      <c r="BJV306" s="39"/>
      <c r="BJW306" s="39"/>
      <c r="BJX306" s="39"/>
      <c r="BJY306" s="39"/>
      <c r="BJZ306" s="39"/>
      <c r="BKA306" s="39"/>
      <c r="BKB306" s="39"/>
      <c r="BKC306" s="39"/>
      <c r="BKD306" s="39"/>
      <c r="BKE306" s="39"/>
      <c r="BKF306" s="39"/>
      <c r="BKG306" s="39"/>
      <c r="BKH306" s="39"/>
      <c r="BKI306" s="39"/>
      <c r="BKJ306" s="39"/>
      <c r="BKK306" s="39"/>
      <c r="BKL306" s="39"/>
      <c r="BKM306" s="39"/>
      <c r="BKN306" s="39"/>
      <c r="BKO306" s="39"/>
      <c r="BKP306" s="39"/>
      <c r="BKQ306" s="39"/>
      <c r="BKR306" s="39"/>
      <c r="BKS306" s="39"/>
      <c r="BKT306" s="39"/>
      <c r="BKU306" s="39"/>
      <c r="BKV306" s="39"/>
      <c r="BKW306" s="39"/>
      <c r="BKX306" s="39"/>
      <c r="BKY306" s="39"/>
      <c r="BKZ306" s="39"/>
      <c r="BLA306" s="39"/>
      <c r="BLB306" s="39"/>
      <c r="BLC306" s="39"/>
      <c r="BLD306" s="39"/>
      <c r="BLE306" s="39"/>
      <c r="BLF306" s="39"/>
      <c r="BLG306" s="39"/>
      <c r="BLH306" s="39"/>
      <c r="BLI306" s="39"/>
      <c r="BLJ306" s="39"/>
      <c r="BLK306" s="39"/>
      <c r="BLL306" s="39"/>
      <c r="BLM306" s="39"/>
      <c r="BLN306" s="39"/>
      <c r="BLO306" s="39"/>
      <c r="BLP306" s="39"/>
      <c r="BLQ306" s="39"/>
      <c r="BLR306" s="39"/>
      <c r="BLS306" s="39"/>
      <c r="BLT306" s="39"/>
      <c r="BLU306" s="39"/>
      <c r="BLV306" s="39"/>
      <c r="BLW306" s="39"/>
      <c r="BLX306" s="39"/>
      <c r="BLY306" s="39"/>
      <c r="BLZ306" s="39"/>
      <c r="BMA306" s="39"/>
      <c r="BMB306" s="39"/>
      <c r="BMC306" s="39"/>
      <c r="BMD306" s="39"/>
      <c r="BME306" s="39"/>
      <c r="BMF306" s="39"/>
      <c r="BMG306" s="39"/>
      <c r="BMH306" s="39"/>
      <c r="BMI306" s="39"/>
      <c r="BMJ306" s="39"/>
      <c r="BMK306" s="39"/>
      <c r="BML306" s="39"/>
      <c r="BMM306" s="39"/>
      <c r="BMN306" s="39"/>
      <c r="BMO306" s="39"/>
      <c r="BMP306" s="39"/>
      <c r="BMQ306" s="39"/>
      <c r="BMR306" s="39"/>
      <c r="BMS306" s="39"/>
      <c r="BMT306" s="39"/>
      <c r="BMU306" s="39"/>
      <c r="BMV306" s="39"/>
      <c r="BMW306" s="39"/>
      <c r="BMX306" s="39"/>
      <c r="BMY306" s="39"/>
      <c r="BMZ306" s="39"/>
      <c r="BNA306" s="39"/>
      <c r="BNB306" s="39"/>
      <c r="BNC306" s="39"/>
      <c r="BND306" s="39"/>
      <c r="BNE306" s="39"/>
      <c r="BNF306" s="39"/>
      <c r="BNG306" s="39"/>
      <c r="BNH306" s="39"/>
      <c r="BNI306" s="39"/>
      <c r="BNJ306" s="39"/>
      <c r="BNK306" s="39"/>
      <c r="BNL306" s="39"/>
      <c r="BNM306" s="39"/>
      <c r="BNN306" s="39"/>
      <c r="BNO306" s="39"/>
      <c r="BNP306" s="39"/>
      <c r="BNQ306" s="39"/>
      <c r="BNR306" s="39"/>
      <c r="BNS306" s="39"/>
      <c r="BNT306" s="39"/>
      <c r="BNU306" s="39"/>
      <c r="BNV306" s="39"/>
      <c r="BNW306" s="39"/>
      <c r="BNX306" s="39"/>
      <c r="BNY306" s="39"/>
      <c r="BNZ306" s="39"/>
      <c r="BOA306" s="39"/>
      <c r="BOB306" s="39"/>
      <c r="BOC306" s="39"/>
      <c r="BOD306" s="39"/>
      <c r="BOE306" s="39"/>
      <c r="BOF306" s="39"/>
      <c r="BOG306" s="39"/>
      <c r="BOH306" s="39"/>
      <c r="BOI306" s="39"/>
      <c r="BOJ306" s="39"/>
      <c r="BOK306" s="39"/>
      <c r="BOL306" s="39"/>
      <c r="BOM306" s="39"/>
      <c r="BON306" s="39"/>
      <c r="BOO306" s="39"/>
      <c r="BOP306" s="39"/>
      <c r="BOQ306" s="39"/>
      <c r="BOR306" s="39"/>
      <c r="BOS306" s="39"/>
      <c r="BOT306" s="39"/>
      <c r="BOU306" s="39"/>
      <c r="BOV306" s="39"/>
      <c r="BOW306" s="39"/>
      <c r="BOX306" s="39"/>
      <c r="BOY306" s="39"/>
      <c r="BOZ306" s="39"/>
      <c r="BPA306" s="39"/>
      <c r="BPB306" s="39"/>
      <c r="BPC306" s="39"/>
      <c r="BPD306" s="39"/>
      <c r="BPE306" s="39"/>
      <c r="BPF306" s="39"/>
      <c r="BPG306" s="39"/>
      <c r="BPH306" s="39"/>
      <c r="BPI306" s="39"/>
      <c r="BPJ306" s="39"/>
      <c r="BPK306" s="39"/>
      <c r="BPL306" s="39"/>
      <c r="BPM306" s="39"/>
      <c r="BPN306" s="39"/>
      <c r="BPO306" s="39"/>
      <c r="BPP306" s="39"/>
      <c r="BPQ306" s="39"/>
      <c r="BPR306" s="39"/>
      <c r="BPS306" s="39"/>
      <c r="BPT306" s="39"/>
      <c r="BPU306" s="39"/>
      <c r="BPV306" s="39"/>
      <c r="BPW306" s="39"/>
      <c r="BPX306" s="39"/>
      <c r="BPY306" s="39"/>
      <c r="BPZ306" s="39"/>
      <c r="BQA306" s="39"/>
      <c r="BQB306" s="39"/>
      <c r="BQC306" s="39"/>
      <c r="BQD306" s="39"/>
      <c r="BQE306" s="39"/>
      <c r="BQF306" s="39"/>
      <c r="BQG306" s="39"/>
      <c r="BQH306" s="39"/>
      <c r="BQI306" s="39"/>
      <c r="BQJ306" s="39"/>
      <c r="BQK306" s="39"/>
      <c r="BQL306" s="39"/>
      <c r="BQM306" s="39"/>
      <c r="BQN306" s="39"/>
      <c r="BQO306" s="39"/>
      <c r="BQP306" s="39"/>
      <c r="BQQ306" s="39"/>
      <c r="BQR306" s="39"/>
      <c r="BQS306" s="39"/>
      <c r="BQT306" s="39"/>
      <c r="BQU306" s="39"/>
      <c r="BQV306" s="39"/>
      <c r="BQW306" s="39"/>
      <c r="BQX306" s="39"/>
      <c r="BQY306" s="39"/>
      <c r="BQZ306" s="39"/>
      <c r="BRA306" s="39"/>
      <c r="BRB306" s="39"/>
      <c r="BRC306" s="39"/>
      <c r="BRD306" s="39"/>
      <c r="BRE306" s="39"/>
      <c r="BRF306" s="39"/>
      <c r="BRG306" s="39"/>
      <c r="BRH306" s="39"/>
      <c r="BRI306" s="39"/>
      <c r="BRJ306" s="39"/>
      <c r="BRK306" s="39"/>
      <c r="BRL306" s="39"/>
      <c r="BRM306" s="39"/>
      <c r="BRN306" s="39"/>
      <c r="BRO306" s="39"/>
      <c r="BRP306" s="39"/>
      <c r="BRQ306" s="39"/>
      <c r="BRR306" s="39"/>
      <c r="BRS306" s="39"/>
      <c r="BRT306" s="39"/>
      <c r="BRU306" s="39"/>
      <c r="BRV306" s="39"/>
      <c r="BRW306" s="39"/>
      <c r="BRX306" s="39"/>
      <c r="BRY306" s="39"/>
      <c r="BRZ306" s="39"/>
      <c r="BSA306" s="39"/>
      <c r="BSB306" s="39"/>
      <c r="BSC306" s="39"/>
      <c r="BSD306" s="39"/>
      <c r="BSE306" s="39"/>
      <c r="BSF306" s="39"/>
      <c r="BSG306" s="39"/>
      <c r="BSH306" s="39"/>
      <c r="BSI306" s="39"/>
      <c r="BSJ306" s="39"/>
      <c r="BSK306" s="39"/>
      <c r="BSL306" s="39"/>
      <c r="BSM306" s="39"/>
      <c r="BSN306" s="39"/>
      <c r="BSO306" s="39"/>
      <c r="BSP306" s="39"/>
      <c r="BSQ306" s="39"/>
      <c r="BSR306" s="39"/>
      <c r="BSS306" s="39"/>
      <c r="BST306" s="39"/>
      <c r="BSU306" s="39"/>
      <c r="BSV306" s="39"/>
      <c r="BSW306" s="39"/>
      <c r="BSX306" s="39"/>
      <c r="BSY306" s="39"/>
      <c r="BSZ306" s="39"/>
      <c r="BTA306" s="39"/>
      <c r="BTB306" s="39"/>
      <c r="BTC306" s="39"/>
      <c r="BTD306" s="39"/>
      <c r="BTE306" s="39"/>
      <c r="BTF306" s="39"/>
      <c r="BTG306" s="39"/>
      <c r="BTH306" s="39"/>
      <c r="BTI306" s="39"/>
      <c r="BTJ306" s="39"/>
      <c r="BTK306" s="39"/>
      <c r="BTL306" s="39"/>
      <c r="BTM306" s="39"/>
      <c r="BTN306" s="39"/>
      <c r="BTO306" s="39"/>
      <c r="BTP306" s="39"/>
      <c r="BTQ306" s="39"/>
      <c r="BTR306" s="39"/>
      <c r="BTS306" s="39"/>
      <c r="BTT306" s="39"/>
      <c r="BTU306" s="39"/>
      <c r="BTV306" s="39"/>
      <c r="BTW306" s="39"/>
      <c r="BTX306" s="39"/>
      <c r="BTY306" s="39"/>
      <c r="BTZ306" s="39"/>
      <c r="BUA306" s="39"/>
      <c r="BUB306" s="39"/>
      <c r="BUC306" s="39"/>
      <c r="BUD306" s="39"/>
      <c r="BUE306" s="39"/>
      <c r="BUF306" s="39"/>
      <c r="BUG306" s="39"/>
      <c r="BUH306" s="39"/>
      <c r="BUI306" s="39"/>
      <c r="BUJ306" s="39"/>
      <c r="BUK306" s="39"/>
      <c r="BUL306" s="39"/>
      <c r="BUM306" s="39"/>
      <c r="BUN306" s="39"/>
      <c r="BUO306" s="39"/>
      <c r="BUP306" s="39"/>
      <c r="BUQ306" s="39"/>
      <c r="BUR306" s="39"/>
      <c r="BUS306" s="39"/>
      <c r="BUT306" s="39"/>
      <c r="BUU306" s="39"/>
      <c r="BUV306" s="39"/>
      <c r="BUW306" s="39"/>
      <c r="BUX306" s="39"/>
      <c r="BUY306" s="39"/>
      <c r="BUZ306" s="39"/>
      <c r="BVA306" s="39"/>
      <c r="BVB306" s="39"/>
      <c r="BVC306" s="39"/>
      <c r="BVD306" s="39"/>
      <c r="BVE306" s="39"/>
      <c r="BVF306" s="39"/>
      <c r="BVG306" s="39"/>
      <c r="BVH306" s="39"/>
      <c r="BVI306" s="39"/>
      <c r="BVJ306" s="39"/>
      <c r="BVK306" s="39"/>
      <c r="BVL306" s="39"/>
      <c r="BVM306" s="39"/>
      <c r="BVN306" s="39"/>
      <c r="BVO306" s="39"/>
      <c r="BVP306" s="39"/>
      <c r="BVQ306" s="39"/>
      <c r="BVR306" s="39"/>
      <c r="BVS306" s="39"/>
      <c r="BVT306" s="39"/>
      <c r="BVU306" s="39"/>
      <c r="BVV306" s="39"/>
      <c r="BVW306" s="39"/>
      <c r="BVX306" s="39"/>
      <c r="BVY306" s="39"/>
      <c r="BVZ306" s="39"/>
      <c r="BWA306" s="39"/>
      <c r="BWB306" s="39"/>
      <c r="BWC306" s="39"/>
      <c r="BWD306" s="39"/>
      <c r="BWE306" s="39"/>
      <c r="BWF306" s="39"/>
      <c r="BWG306" s="39"/>
      <c r="BWH306" s="39"/>
      <c r="BWI306" s="39"/>
      <c r="BWJ306" s="39"/>
      <c r="BWK306" s="39"/>
      <c r="BWL306" s="39"/>
      <c r="BWM306" s="39"/>
      <c r="BWN306" s="39"/>
      <c r="BWO306" s="39"/>
      <c r="BWP306" s="39"/>
      <c r="BWQ306" s="39"/>
      <c r="BWR306" s="39"/>
      <c r="BWS306" s="39"/>
      <c r="BWT306" s="39"/>
      <c r="BWU306" s="39"/>
      <c r="BWV306" s="39"/>
      <c r="BWW306" s="39"/>
      <c r="BWX306" s="39"/>
      <c r="BWY306" s="39"/>
      <c r="BWZ306" s="39"/>
      <c r="BXA306" s="39"/>
      <c r="BXB306" s="39"/>
      <c r="BXC306" s="39"/>
      <c r="BXD306" s="39"/>
      <c r="BXE306" s="39"/>
      <c r="BXF306" s="39"/>
      <c r="BXG306" s="39"/>
      <c r="BXH306" s="39"/>
      <c r="BXI306" s="39"/>
      <c r="BXJ306" s="39"/>
      <c r="BXK306" s="39"/>
      <c r="BXL306" s="39"/>
      <c r="BXM306" s="39"/>
      <c r="BXN306" s="39"/>
      <c r="BXO306" s="39"/>
      <c r="BXP306" s="39"/>
      <c r="BXQ306" s="39"/>
      <c r="BXR306" s="39"/>
      <c r="BXS306" s="39"/>
      <c r="BXT306" s="39"/>
      <c r="BXU306" s="39"/>
      <c r="BXV306" s="39"/>
      <c r="BXW306" s="39"/>
      <c r="BXX306" s="39"/>
      <c r="BXY306" s="39"/>
      <c r="BXZ306" s="39"/>
      <c r="BYA306" s="39"/>
      <c r="BYB306" s="39"/>
      <c r="BYC306" s="39"/>
      <c r="BYD306" s="39"/>
      <c r="BYE306" s="39"/>
      <c r="BYF306" s="39"/>
      <c r="BYG306" s="39"/>
      <c r="BYH306" s="39"/>
      <c r="BYI306" s="39"/>
      <c r="BYJ306" s="39"/>
      <c r="BYK306" s="39"/>
      <c r="BYL306" s="39"/>
      <c r="BYM306" s="39"/>
      <c r="BYN306" s="39"/>
      <c r="BYO306" s="39"/>
      <c r="BYP306" s="39"/>
      <c r="BYQ306" s="39"/>
      <c r="BYR306" s="39"/>
      <c r="BYS306" s="39"/>
      <c r="BYT306" s="39"/>
      <c r="BYU306" s="39"/>
      <c r="BYV306" s="39"/>
      <c r="BYW306" s="39"/>
      <c r="BYX306" s="39"/>
      <c r="BYY306" s="39"/>
      <c r="BYZ306" s="39"/>
      <c r="BZA306" s="39"/>
      <c r="BZB306" s="39"/>
      <c r="BZC306" s="39"/>
      <c r="BZD306" s="39"/>
      <c r="BZE306" s="39"/>
      <c r="BZF306" s="39"/>
      <c r="BZG306" s="39"/>
      <c r="BZH306" s="39"/>
      <c r="BZI306" s="39"/>
      <c r="BZJ306" s="39"/>
      <c r="BZK306" s="39"/>
      <c r="BZL306" s="39"/>
      <c r="BZM306" s="39"/>
      <c r="BZN306" s="39"/>
      <c r="BZO306" s="39"/>
      <c r="BZP306" s="39"/>
      <c r="BZQ306" s="39"/>
      <c r="BZR306" s="39"/>
      <c r="BZS306" s="39"/>
      <c r="BZT306" s="39"/>
      <c r="BZU306" s="39"/>
      <c r="BZV306" s="39"/>
      <c r="BZW306" s="39"/>
      <c r="BZX306" s="39"/>
      <c r="BZY306" s="39"/>
      <c r="BZZ306" s="39"/>
      <c r="CAA306" s="39"/>
      <c r="CAB306" s="39"/>
      <c r="CAC306" s="39"/>
      <c r="CAD306" s="39"/>
      <c r="CAE306" s="39"/>
      <c r="CAF306" s="39"/>
      <c r="CAG306" s="39"/>
      <c r="CAH306" s="39"/>
      <c r="CAI306" s="39"/>
      <c r="CAJ306" s="39"/>
      <c r="CAK306" s="39"/>
      <c r="CAL306" s="39"/>
      <c r="CAM306" s="39"/>
      <c r="CAN306" s="39"/>
      <c r="CAO306" s="39"/>
      <c r="CAP306" s="39"/>
      <c r="CAQ306" s="39"/>
      <c r="CAR306" s="39"/>
      <c r="CAS306" s="39"/>
      <c r="CAT306" s="39"/>
      <c r="CAU306" s="39"/>
      <c r="CAV306" s="39"/>
      <c r="CAW306" s="39"/>
      <c r="CAX306" s="39"/>
      <c r="CAY306" s="39"/>
      <c r="CAZ306" s="39"/>
      <c r="CBA306" s="39"/>
      <c r="CBB306" s="39"/>
      <c r="CBC306" s="39"/>
      <c r="CBD306" s="39"/>
      <c r="CBE306" s="39"/>
      <c r="CBF306" s="39"/>
      <c r="CBG306" s="39"/>
      <c r="CBH306" s="39"/>
      <c r="CBI306" s="39"/>
      <c r="CBJ306" s="39"/>
      <c r="CBK306" s="39"/>
      <c r="CBL306" s="39"/>
      <c r="CBM306" s="39"/>
      <c r="CBN306" s="39"/>
      <c r="CBO306" s="39"/>
      <c r="CBP306" s="39"/>
      <c r="CBQ306" s="39"/>
      <c r="CBR306" s="39"/>
      <c r="CBS306" s="39"/>
      <c r="CBT306" s="39"/>
      <c r="CBU306" s="39"/>
      <c r="CBV306" s="39"/>
      <c r="CBW306" s="39"/>
      <c r="CBX306" s="39"/>
      <c r="CBY306" s="39"/>
      <c r="CBZ306" s="39"/>
      <c r="CCA306" s="39"/>
      <c r="CCB306" s="39"/>
      <c r="CCC306" s="39"/>
      <c r="CCD306" s="39"/>
      <c r="CCE306" s="39"/>
      <c r="CCF306" s="39"/>
      <c r="CCG306" s="39"/>
      <c r="CCH306" s="39"/>
      <c r="CCI306" s="39"/>
      <c r="CCJ306" s="39"/>
      <c r="CCK306" s="39"/>
      <c r="CCL306" s="39"/>
      <c r="CCM306" s="39"/>
      <c r="CCN306" s="39"/>
      <c r="CCO306" s="39"/>
      <c r="CCP306" s="39"/>
      <c r="CCQ306" s="39"/>
      <c r="CCR306" s="39"/>
      <c r="CCS306" s="39"/>
      <c r="CCT306" s="39"/>
      <c r="CCU306" s="39"/>
      <c r="CCV306" s="39"/>
      <c r="CCW306" s="39"/>
      <c r="CCX306" s="39"/>
      <c r="CCY306" s="39"/>
      <c r="CCZ306" s="39"/>
      <c r="CDA306" s="39"/>
      <c r="CDB306" s="39"/>
      <c r="CDC306" s="39"/>
      <c r="CDD306" s="39"/>
      <c r="CDE306" s="39"/>
      <c r="CDF306" s="39"/>
      <c r="CDG306" s="39"/>
      <c r="CDH306" s="39"/>
      <c r="CDI306" s="39"/>
      <c r="CDJ306" s="39"/>
      <c r="CDK306" s="39"/>
      <c r="CDL306" s="39"/>
      <c r="CDM306" s="39"/>
      <c r="CDN306" s="39"/>
      <c r="CDO306" s="39"/>
      <c r="CDP306" s="39"/>
      <c r="CDQ306" s="39"/>
      <c r="CDR306" s="39"/>
      <c r="CDS306" s="39"/>
      <c r="CDT306" s="39"/>
      <c r="CDU306" s="39"/>
      <c r="CDV306" s="39"/>
      <c r="CDW306" s="39"/>
      <c r="CDX306" s="39"/>
      <c r="CDY306" s="39"/>
      <c r="CDZ306" s="39"/>
      <c r="CEA306" s="39"/>
      <c r="CEB306" s="39"/>
      <c r="CEC306" s="39"/>
      <c r="CED306" s="39"/>
      <c r="CEE306" s="39"/>
      <c r="CEF306" s="39"/>
      <c r="CEG306" s="39"/>
      <c r="CEH306" s="39"/>
      <c r="CEI306" s="39"/>
      <c r="CEJ306" s="39"/>
      <c r="CEK306" s="39"/>
      <c r="CEL306" s="39"/>
      <c r="CEM306" s="39"/>
      <c r="CEN306" s="39"/>
      <c r="CEO306" s="39"/>
      <c r="CEP306" s="39"/>
      <c r="CEQ306" s="39"/>
      <c r="CER306" s="39"/>
      <c r="CES306" s="39"/>
      <c r="CET306" s="39"/>
      <c r="CEU306" s="39"/>
      <c r="CEV306" s="39"/>
      <c r="CEW306" s="39"/>
      <c r="CEX306" s="39"/>
      <c r="CEY306" s="39"/>
      <c r="CEZ306" s="39"/>
      <c r="CFA306" s="39"/>
      <c r="CFB306" s="39"/>
      <c r="CFC306" s="39"/>
      <c r="CFD306" s="39"/>
      <c r="CFE306" s="39"/>
      <c r="CFF306" s="39"/>
      <c r="CFG306" s="39"/>
      <c r="CFH306" s="39"/>
      <c r="CFI306" s="39"/>
      <c r="CFJ306" s="39"/>
      <c r="CFK306" s="39"/>
      <c r="CFL306" s="39"/>
      <c r="CFM306" s="39"/>
      <c r="CFN306" s="39"/>
      <c r="CFO306" s="39"/>
      <c r="CFP306" s="39"/>
      <c r="CFQ306" s="39"/>
      <c r="CFR306" s="39"/>
      <c r="CFS306" s="39"/>
      <c r="CFT306" s="39"/>
      <c r="CFU306" s="39"/>
      <c r="CFV306" s="39"/>
      <c r="CFW306" s="39"/>
      <c r="CFX306" s="39"/>
      <c r="CFY306" s="39"/>
      <c r="CFZ306" s="39"/>
      <c r="CGA306" s="39"/>
      <c r="CGB306" s="39"/>
      <c r="CGC306" s="39"/>
      <c r="CGD306" s="39"/>
      <c r="CGE306" s="39"/>
      <c r="CGF306" s="39"/>
      <c r="CGG306" s="39"/>
      <c r="CGH306" s="39"/>
      <c r="CGI306" s="39"/>
      <c r="CGJ306" s="39"/>
      <c r="CGK306" s="39"/>
      <c r="CGL306" s="39"/>
      <c r="CGM306" s="39"/>
      <c r="CGN306" s="39"/>
      <c r="CGO306" s="39"/>
      <c r="CGP306" s="39"/>
      <c r="CGQ306" s="39"/>
      <c r="CGR306" s="39"/>
      <c r="CGS306" s="39"/>
      <c r="CGT306" s="39"/>
      <c r="CGU306" s="39"/>
      <c r="CGV306" s="39"/>
      <c r="CGW306" s="39"/>
      <c r="CGX306" s="39"/>
      <c r="CGY306" s="39"/>
      <c r="CGZ306" s="39"/>
      <c r="CHA306" s="39"/>
      <c r="CHB306" s="39"/>
      <c r="CHC306" s="39"/>
      <c r="CHD306" s="39"/>
      <c r="CHE306" s="39"/>
      <c r="CHF306" s="39"/>
      <c r="CHG306" s="39"/>
      <c r="CHH306" s="39"/>
      <c r="CHI306" s="39"/>
      <c r="CHJ306" s="39"/>
      <c r="CHK306" s="39"/>
      <c r="CHL306" s="39"/>
      <c r="CHM306" s="39"/>
      <c r="CHN306" s="39"/>
      <c r="CHO306" s="39"/>
      <c r="CHP306" s="39"/>
      <c r="CHQ306" s="39"/>
      <c r="CHR306" s="39"/>
      <c r="CHS306" s="39"/>
      <c r="CHT306" s="39"/>
      <c r="CHU306" s="39"/>
      <c r="CHV306" s="39"/>
      <c r="CHW306" s="39"/>
      <c r="CHX306" s="39"/>
      <c r="CHY306" s="39"/>
      <c r="CHZ306" s="39"/>
      <c r="CIA306" s="39"/>
      <c r="CIB306" s="39"/>
      <c r="CIC306" s="39"/>
      <c r="CID306" s="39"/>
      <c r="CIE306" s="39"/>
      <c r="CIF306" s="39"/>
      <c r="CIG306" s="39"/>
      <c r="CIH306" s="39"/>
      <c r="CII306" s="39"/>
      <c r="CIJ306" s="39"/>
      <c r="CIK306" s="39"/>
      <c r="CIL306" s="39"/>
      <c r="CIM306" s="39"/>
      <c r="CIN306" s="39"/>
      <c r="CIO306" s="39"/>
      <c r="CIP306" s="39"/>
      <c r="CIQ306" s="39"/>
      <c r="CIR306" s="39"/>
      <c r="CIS306" s="39"/>
      <c r="CIT306" s="39"/>
      <c r="CIU306" s="39"/>
      <c r="CIV306" s="39"/>
      <c r="CIW306" s="39"/>
      <c r="CIX306" s="39"/>
      <c r="CIY306" s="39"/>
      <c r="CIZ306" s="39"/>
      <c r="CJA306" s="39"/>
      <c r="CJB306" s="39"/>
      <c r="CJC306" s="39"/>
      <c r="CJD306" s="39"/>
      <c r="CJE306" s="39"/>
      <c r="CJF306" s="39"/>
      <c r="CJG306" s="39"/>
      <c r="CJH306" s="39"/>
      <c r="CJI306" s="39"/>
      <c r="CJJ306" s="39"/>
      <c r="CJK306" s="39"/>
      <c r="CJL306" s="39"/>
      <c r="CJM306" s="39"/>
      <c r="CJN306" s="39"/>
      <c r="CJO306" s="39"/>
      <c r="CJP306" s="39"/>
      <c r="CJQ306" s="39"/>
      <c r="CJR306" s="39"/>
      <c r="CJS306" s="39"/>
      <c r="CJT306" s="39"/>
      <c r="CJU306" s="39"/>
      <c r="CJV306" s="39"/>
      <c r="CJW306" s="39"/>
      <c r="CJX306" s="39"/>
      <c r="CJY306" s="39"/>
      <c r="CJZ306" s="39"/>
      <c r="CKA306" s="39"/>
      <c r="CKB306" s="39"/>
      <c r="CKC306" s="39"/>
      <c r="CKD306" s="39"/>
      <c r="CKE306" s="39"/>
      <c r="CKF306" s="39"/>
      <c r="CKG306" s="39"/>
      <c r="CKH306" s="39"/>
      <c r="CKI306" s="39"/>
      <c r="CKJ306" s="39"/>
      <c r="CKK306" s="39"/>
      <c r="CKL306" s="39"/>
      <c r="CKM306" s="39"/>
      <c r="CKN306" s="39"/>
      <c r="CKO306" s="39"/>
      <c r="CKP306" s="39"/>
      <c r="CKQ306" s="39"/>
      <c r="CKR306" s="39"/>
      <c r="CKS306" s="39"/>
      <c r="CKT306" s="39"/>
      <c r="CKU306" s="39"/>
      <c r="CKV306" s="39"/>
      <c r="CKW306" s="39"/>
      <c r="CKX306" s="39"/>
      <c r="CKY306" s="39"/>
      <c r="CKZ306" s="39"/>
      <c r="CLA306" s="39"/>
      <c r="CLB306" s="39"/>
      <c r="CLC306" s="39"/>
      <c r="CLD306" s="39"/>
      <c r="CLE306" s="39"/>
      <c r="CLF306" s="39"/>
      <c r="CLG306" s="39"/>
      <c r="CLH306" s="39"/>
      <c r="CLI306" s="39"/>
      <c r="CLJ306" s="39"/>
      <c r="CLK306" s="39"/>
      <c r="CLL306" s="39"/>
      <c r="CLM306" s="39"/>
      <c r="CLN306" s="39"/>
      <c r="CLO306" s="39"/>
      <c r="CLP306" s="39"/>
      <c r="CLQ306" s="39"/>
      <c r="CLR306" s="39"/>
      <c r="CLS306" s="39"/>
      <c r="CLT306" s="39"/>
      <c r="CLU306" s="39"/>
      <c r="CLV306" s="39"/>
      <c r="CLW306" s="39"/>
      <c r="CLX306" s="39"/>
      <c r="CLY306" s="39"/>
      <c r="CLZ306" s="39"/>
      <c r="CMA306" s="39"/>
      <c r="CMB306" s="39"/>
      <c r="CMC306" s="39"/>
      <c r="CMD306" s="39"/>
      <c r="CME306" s="39"/>
      <c r="CMF306" s="39"/>
      <c r="CMG306" s="39"/>
      <c r="CMH306" s="39"/>
      <c r="CMI306" s="39"/>
      <c r="CMJ306" s="39"/>
      <c r="CMK306" s="39"/>
      <c r="CML306" s="39"/>
      <c r="CMM306" s="39"/>
      <c r="CMN306" s="39"/>
      <c r="CMO306" s="39"/>
      <c r="CMP306" s="39"/>
      <c r="CMQ306" s="39"/>
      <c r="CMR306" s="39"/>
      <c r="CMS306" s="39"/>
      <c r="CMT306" s="39"/>
      <c r="CMU306" s="39"/>
      <c r="CMV306" s="39"/>
      <c r="CMW306" s="39"/>
      <c r="CMX306" s="39"/>
      <c r="CMY306" s="39"/>
      <c r="CMZ306" s="39"/>
      <c r="CNA306" s="39"/>
      <c r="CNB306" s="39"/>
      <c r="CNC306" s="39"/>
      <c r="CND306" s="39"/>
      <c r="CNE306" s="39"/>
      <c r="CNF306" s="39"/>
      <c r="CNG306" s="39"/>
      <c r="CNH306" s="39"/>
      <c r="CNI306" s="39"/>
      <c r="CNJ306" s="39"/>
      <c r="CNK306" s="39"/>
      <c r="CNL306" s="39"/>
      <c r="CNM306" s="39"/>
      <c r="CNN306" s="39"/>
      <c r="CNO306" s="39"/>
      <c r="CNP306" s="39"/>
      <c r="CNQ306" s="39"/>
      <c r="CNR306" s="39"/>
      <c r="CNS306" s="39"/>
      <c r="CNT306" s="39"/>
      <c r="CNU306" s="39"/>
      <c r="CNV306" s="39"/>
      <c r="CNW306" s="39"/>
      <c r="CNX306" s="39"/>
      <c r="CNY306" s="39"/>
      <c r="CNZ306" s="39"/>
      <c r="COA306" s="39"/>
      <c r="COB306" s="39"/>
      <c r="COC306" s="39"/>
      <c r="COD306" s="39"/>
      <c r="COE306" s="39"/>
      <c r="COF306" s="39"/>
      <c r="COG306" s="39"/>
      <c r="COH306" s="39"/>
      <c r="COI306" s="39"/>
      <c r="COJ306" s="39"/>
      <c r="COK306" s="39"/>
      <c r="COL306" s="39"/>
      <c r="COM306" s="39"/>
      <c r="CON306" s="39"/>
      <c r="COO306" s="39"/>
      <c r="COP306" s="39"/>
      <c r="COQ306" s="39"/>
      <c r="COR306" s="39"/>
      <c r="COS306" s="39"/>
      <c r="COT306" s="39"/>
      <c r="COU306" s="39"/>
      <c r="COV306" s="39"/>
      <c r="COW306" s="39"/>
      <c r="COX306" s="39"/>
      <c r="COY306" s="39"/>
      <c r="COZ306" s="39"/>
      <c r="CPA306" s="39"/>
      <c r="CPB306" s="39"/>
      <c r="CPC306" s="39"/>
      <c r="CPD306" s="39"/>
      <c r="CPE306" s="39"/>
      <c r="CPF306" s="39"/>
      <c r="CPG306" s="39"/>
      <c r="CPH306" s="39"/>
      <c r="CPI306" s="39"/>
      <c r="CPJ306" s="39"/>
      <c r="CPK306" s="39"/>
      <c r="CPL306" s="39"/>
      <c r="CPM306" s="39"/>
      <c r="CPN306" s="39"/>
      <c r="CPO306" s="39"/>
      <c r="CPP306" s="39"/>
      <c r="CPQ306" s="39"/>
      <c r="CPR306" s="39"/>
      <c r="CPS306" s="39"/>
      <c r="CPT306" s="39"/>
      <c r="CPU306" s="39"/>
      <c r="CPV306" s="39"/>
      <c r="CPW306" s="39"/>
      <c r="CPX306" s="39"/>
      <c r="CPY306" s="39"/>
      <c r="CPZ306" s="39"/>
      <c r="CQA306" s="39"/>
      <c r="CQB306" s="39"/>
      <c r="CQC306" s="39"/>
      <c r="CQD306" s="39"/>
      <c r="CQE306" s="39"/>
      <c r="CQF306" s="39"/>
      <c r="CQG306" s="39"/>
      <c r="CQH306" s="39"/>
      <c r="CQI306" s="39"/>
      <c r="CQJ306" s="39"/>
      <c r="CQK306" s="39"/>
      <c r="CQL306" s="39"/>
      <c r="CQM306" s="39"/>
      <c r="CQN306" s="39"/>
      <c r="CQO306" s="39"/>
      <c r="CQP306" s="39"/>
      <c r="CQQ306" s="39"/>
      <c r="CQR306" s="39"/>
      <c r="CQS306" s="39"/>
      <c r="CQT306" s="39"/>
      <c r="CQU306" s="39"/>
      <c r="CQV306" s="39"/>
      <c r="CQW306" s="39"/>
      <c r="CQX306" s="39"/>
      <c r="CQY306" s="39"/>
      <c r="CQZ306" s="39"/>
      <c r="CRA306" s="39"/>
      <c r="CRB306" s="39"/>
      <c r="CRC306" s="39"/>
      <c r="CRD306" s="39"/>
      <c r="CRE306" s="39"/>
      <c r="CRF306" s="39"/>
      <c r="CRG306" s="39"/>
      <c r="CRH306" s="39"/>
      <c r="CRI306" s="39"/>
      <c r="CRJ306" s="39"/>
      <c r="CRK306" s="39"/>
      <c r="CRL306" s="39"/>
      <c r="CRM306" s="39"/>
      <c r="CRN306" s="39"/>
      <c r="CRO306" s="39"/>
      <c r="CRP306" s="39"/>
      <c r="CRQ306" s="39"/>
      <c r="CRR306" s="39"/>
      <c r="CRS306" s="39"/>
      <c r="CRT306" s="39"/>
      <c r="CRU306" s="39"/>
      <c r="CRV306" s="39"/>
      <c r="CRW306" s="39"/>
      <c r="CRX306" s="39"/>
      <c r="CRY306" s="39"/>
      <c r="CRZ306" s="39"/>
      <c r="CSA306" s="39"/>
      <c r="CSB306" s="39"/>
      <c r="CSC306" s="39"/>
      <c r="CSD306" s="39"/>
      <c r="CSE306" s="39"/>
      <c r="CSF306" s="39"/>
      <c r="CSG306" s="39"/>
      <c r="CSH306" s="39"/>
      <c r="CSI306" s="39"/>
      <c r="CSJ306" s="39"/>
      <c r="CSK306" s="39"/>
      <c r="CSL306" s="39"/>
      <c r="CSM306" s="39"/>
      <c r="CSN306" s="39"/>
      <c r="CSO306" s="39"/>
      <c r="CSP306" s="39"/>
      <c r="CSQ306" s="39"/>
      <c r="CSR306" s="39"/>
      <c r="CSS306" s="39"/>
      <c r="CST306" s="39"/>
      <c r="CSU306" s="39"/>
      <c r="CSV306" s="39"/>
      <c r="CSW306" s="39"/>
      <c r="CSX306" s="39"/>
      <c r="CSY306" s="39"/>
      <c r="CSZ306" s="39"/>
      <c r="CTA306" s="39"/>
      <c r="CTB306" s="39"/>
      <c r="CTC306" s="39"/>
      <c r="CTD306" s="39"/>
      <c r="CTE306" s="39"/>
      <c r="CTF306" s="39"/>
      <c r="CTG306" s="39"/>
      <c r="CTH306" s="39"/>
      <c r="CTI306" s="39"/>
      <c r="CTJ306" s="39"/>
      <c r="CTK306" s="39"/>
      <c r="CTL306" s="39"/>
      <c r="CTM306" s="39"/>
      <c r="CTN306" s="39"/>
      <c r="CTO306" s="39"/>
      <c r="CTP306" s="39"/>
      <c r="CTQ306" s="39"/>
      <c r="CTR306" s="39"/>
      <c r="CTS306" s="39"/>
      <c r="CTT306" s="39"/>
      <c r="CTU306" s="39"/>
      <c r="CTV306" s="39"/>
      <c r="CTW306" s="39"/>
      <c r="CTX306" s="39"/>
      <c r="CTY306" s="39"/>
      <c r="CTZ306" s="39"/>
      <c r="CUA306" s="39"/>
      <c r="CUB306" s="39"/>
      <c r="CUC306" s="39"/>
      <c r="CUD306" s="39"/>
      <c r="CUE306" s="39"/>
      <c r="CUF306" s="39"/>
      <c r="CUG306" s="39"/>
      <c r="CUH306" s="39"/>
      <c r="CUI306" s="39"/>
      <c r="CUJ306" s="39"/>
      <c r="CUK306" s="39"/>
      <c r="CUL306" s="39"/>
      <c r="CUM306" s="39"/>
      <c r="CUN306" s="39"/>
      <c r="CUO306" s="39"/>
      <c r="CUP306" s="39"/>
      <c r="CUQ306" s="39"/>
      <c r="CUR306" s="39"/>
      <c r="CUS306" s="39"/>
      <c r="CUT306" s="39"/>
      <c r="CUU306" s="39"/>
      <c r="CUV306" s="39"/>
      <c r="CUW306" s="39"/>
      <c r="CUX306" s="39"/>
      <c r="CUY306" s="39"/>
      <c r="CUZ306" s="39"/>
      <c r="CVA306" s="39"/>
      <c r="CVB306" s="39"/>
      <c r="CVC306" s="39"/>
      <c r="CVD306" s="39"/>
      <c r="CVE306" s="39"/>
      <c r="CVF306" s="39"/>
      <c r="CVG306" s="39"/>
      <c r="CVH306" s="39"/>
      <c r="CVI306" s="39"/>
      <c r="CVJ306" s="39"/>
      <c r="CVK306" s="39"/>
      <c r="CVL306" s="39"/>
      <c r="CVM306" s="39"/>
      <c r="CVN306" s="39"/>
      <c r="CVO306" s="39"/>
      <c r="CVP306" s="39"/>
      <c r="CVQ306" s="39"/>
      <c r="CVR306" s="39"/>
      <c r="CVS306" s="39"/>
      <c r="CVT306" s="39"/>
      <c r="CVU306" s="39"/>
      <c r="CVV306" s="39"/>
      <c r="CVW306" s="39"/>
      <c r="CVX306" s="39"/>
      <c r="CVY306" s="39"/>
      <c r="CVZ306" s="39"/>
      <c r="CWA306" s="39"/>
      <c r="CWB306" s="39"/>
      <c r="CWC306" s="39"/>
      <c r="CWD306" s="39"/>
      <c r="CWE306" s="39"/>
      <c r="CWF306" s="39"/>
      <c r="CWG306" s="39"/>
      <c r="CWH306" s="39"/>
      <c r="CWI306" s="39"/>
      <c r="CWJ306" s="39"/>
      <c r="CWK306" s="39"/>
      <c r="CWL306" s="39"/>
      <c r="CWM306" s="39"/>
      <c r="CWN306" s="39"/>
      <c r="CWO306" s="39"/>
      <c r="CWP306" s="39"/>
      <c r="CWQ306" s="39"/>
      <c r="CWR306" s="39"/>
      <c r="CWS306" s="39"/>
      <c r="CWT306" s="39"/>
      <c r="CWU306" s="39"/>
      <c r="CWV306" s="39"/>
      <c r="CWW306" s="39"/>
      <c r="CWX306" s="39"/>
      <c r="CWY306" s="39"/>
      <c r="CWZ306" s="39"/>
      <c r="CXA306" s="39"/>
      <c r="CXB306" s="39"/>
      <c r="CXC306" s="39"/>
      <c r="CXD306" s="39"/>
      <c r="CXE306" s="39"/>
      <c r="CXF306" s="39"/>
      <c r="CXG306" s="39"/>
      <c r="CXH306" s="39"/>
      <c r="CXI306" s="39"/>
      <c r="CXJ306" s="39"/>
      <c r="CXK306" s="39"/>
      <c r="CXL306" s="39"/>
      <c r="CXM306" s="39"/>
      <c r="CXN306" s="39"/>
      <c r="CXO306" s="39"/>
      <c r="CXP306" s="39"/>
      <c r="CXQ306" s="39"/>
      <c r="CXR306" s="39"/>
      <c r="CXS306" s="39"/>
      <c r="CXT306" s="39"/>
      <c r="CXU306" s="39"/>
      <c r="CXV306" s="39"/>
      <c r="CXW306" s="39"/>
      <c r="CXX306" s="39"/>
      <c r="CXY306" s="39"/>
      <c r="CXZ306" s="39"/>
      <c r="CYA306" s="39"/>
      <c r="CYB306" s="39"/>
      <c r="CYC306" s="39"/>
      <c r="CYD306" s="39"/>
      <c r="CYE306" s="39"/>
      <c r="CYF306" s="39"/>
      <c r="CYG306" s="39"/>
      <c r="CYH306" s="39"/>
      <c r="CYI306" s="39"/>
      <c r="CYJ306" s="39"/>
      <c r="CYK306" s="39"/>
      <c r="CYL306" s="39"/>
      <c r="CYM306" s="39"/>
      <c r="CYN306" s="39"/>
      <c r="CYO306" s="39"/>
      <c r="CYP306" s="39"/>
      <c r="CYQ306" s="39"/>
      <c r="CYR306" s="39"/>
      <c r="CYS306" s="39"/>
      <c r="CYT306" s="39"/>
      <c r="CYU306" s="39"/>
      <c r="CYV306" s="39"/>
      <c r="CYW306" s="39"/>
      <c r="CYX306" s="39"/>
      <c r="CYY306" s="39"/>
      <c r="CYZ306" s="39"/>
      <c r="CZA306" s="39"/>
      <c r="CZB306" s="39"/>
      <c r="CZC306" s="39"/>
      <c r="CZD306" s="39"/>
      <c r="CZE306" s="39"/>
      <c r="CZF306" s="39"/>
      <c r="CZG306" s="39"/>
      <c r="CZH306" s="39"/>
      <c r="CZI306" s="39"/>
      <c r="CZJ306" s="39"/>
      <c r="CZK306" s="39"/>
      <c r="CZL306" s="39"/>
      <c r="CZM306" s="39"/>
      <c r="CZN306" s="39"/>
      <c r="CZO306" s="39"/>
      <c r="CZP306" s="39"/>
      <c r="CZQ306" s="39"/>
      <c r="CZR306" s="39"/>
      <c r="CZS306" s="39"/>
      <c r="CZT306" s="39"/>
      <c r="CZU306" s="39"/>
      <c r="CZV306" s="39"/>
      <c r="CZW306" s="39"/>
      <c r="CZX306" s="39"/>
      <c r="CZY306" s="39"/>
      <c r="CZZ306" s="39"/>
      <c r="DAA306" s="39"/>
      <c r="DAB306" s="39"/>
      <c r="DAC306" s="39"/>
      <c r="DAD306" s="39"/>
      <c r="DAE306" s="39"/>
      <c r="DAF306" s="39"/>
      <c r="DAG306" s="39"/>
      <c r="DAH306" s="39"/>
      <c r="DAI306" s="39"/>
      <c r="DAJ306" s="39"/>
      <c r="DAK306" s="39"/>
      <c r="DAL306" s="39"/>
      <c r="DAM306" s="39"/>
      <c r="DAN306" s="39"/>
      <c r="DAO306" s="39"/>
      <c r="DAP306" s="39"/>
      <c r="DAQ306" s="39"/>
      <c r="DAR306" s="39"/>
      <c r="DAS306" s="39"/>
      <c r="DAT306" s="39"/>
      <c r="DAU306" s="39"/>
      <c r="DAV306" s="39"/>
      <c r="DAW306" s="39"/>
      <c r="DAX306" s="39"/>
      <c r="DAY306" s="39"/>
      <c r="DAZ306" s="39"/>
      <c r="DBA306" s="39"/>
      <c r="DBB306" s="39"/>
      <c r="DBC306" s="39"/>
      <c r="DBD306" s="39"/>
      <c r="DBE306" s="39"/>
      <c r="DBF306" s="39"/>
      <c r="DBG306" s="39"/>
      <c r="DBH306" s="39"/>
      <c r="DBI306" s="39"/>
      <c r="DBJ306" s="39"/>
      <c r="DBK306" s="39"/>
      <c r="DBL306" s="39"/>
      <c r="DBM306" s="39"/>
      <c r="DBN306" s="39"/>
      <c r="DBO306" s="39"/>
      <c r="DBP306" s="39"/>
      <c r="DBQ306" s="39"/>
      <c r="DBR306" s="39"/>
      <c r="DBS306" s="39"/>
      <c r="DBT306" s="39"/>
      <c r="DBU306" s="39"/>
      <c r="DBV306" s="39"/>
      <c r="DBW306" s="39"/>
      <c r="DBX306" s="39"/>
      <c r="DBY306" s="39"/>
      <c r="DBZ306" s="39"/>
      <c r="DCA306" s="39"/>
      <c r="DCB306" s="39"/>
      <c r="DCC306" s="39"/>
      <c r="DCD306" s="39"/>
      <c r="DCE306" s="39"/>
      <c r="DCF306" s="39"/>
      <c r="DCG306" s="39"/>
      <c r="DCH306" s="39"/>
      <c r="DCI306" s="39"/>
      <c r="DCJ306" s="39"/>
      <c r="DCK306" s="39"/>
      <c r="DCL306" s="39"/>
      <c r="DCM306" s="39"/>
      <c r="DCN306" s="39"/>
      <c r="DCO306" s="39"/>
      <c r="DCP306" s="39"/>
      <c r="DCQ306" s="39"/>
      <c r="DCR306" s="39"/>
      <c r="DCS306" s="39"/>
      <c r="DCT306" s="39"/>
      <c r="DCU306" s="39"/>
      <c r="DCV306" s="39"/>
      <c r="DCW306" s="39"/>
      <c r="DCX306" s="39"/>
      <c r="DCY306" s="39"/>
      <c r="DCZ306" s="39"/>
      <c r="DDA306" s="39"/>
      <c r="DDB306" s="39"/>
      <c r="DDC306" s="39"/>
      <c r="DDD306" s="39"/>
      <c r="DDE306" s="39"/>
      <c r="DDF306" s="39"/>
      <c r="DDG306" s="39"/>
      <c r="DDH306" s="39"/>
      <c r="DDI306" s="39"/>
      <c r="DDJ306" s="39"/>
      <c r="DDK306" s="39"/>
      <c r="DDL306" s="39"/>
      <c r="DDM306" s="39"/>
      <c r="DDN306" s="39"/>
      <c r="DDO306" s="39"/>
      <c r="DDP306" s="39"/>
      <c r="DDQ306" s="39"/>
      <c r="DDR306" s="39"/>
      <c r="DDS306" s="39"/>
      <c r="DDT306" s="39"/>
      <c r="DDU306" s="39"/>
      <c r="DDV306" s="39"/>
      <c r="DDW306" s="39"/>
      <c r="DDX306" s="39"/>
      <c r="DDY306" s="39"/>
      <c r="DDZ306" s="39"/>
      <c r="DEA306" s="39"/>
      <c r="DEB306" s="39"/>
      <c r="DEC306" s="39"/>
      <c r="DED306" s="39"/>
      <c r="DEE306" s="39"/>
      <c r="DEF306" s="39"/>
      <c r="DEG306" s="39"/>
      <c r="DEH306" s="39"/>
      <c r="DEI306" s="39"/>
      <c r="DEJ306" s="39"/>
      <c r="DEK306" s="39"/>
      <c r="DEL306" s="39"/>
      <c r="DEM306" s="39"/>
      <c r="DEN306" s="39"/>
      <c r="DEO306" s="39"/>
      <c r="DEP306" s="39"/>
      <c r="DEQ306" s="39"/>
      <c r="DER306" s="39"/>
      <c r="DES306" s="39"/>
      <c r="DET306" s="39"/>
      <c r="DEU306" s="39"/>
      <c r="DEV306" s="39"/>
      <c r="DEW306" s="39"/>
      <c r="DEX306" s="39"/>
      <c r="DEY306" s="39"/>
      <c r="DEZ306" s="39"/>
      <c r="DFA306" s="39"/>
      <c r="DFB306" s="39"/>
      <c r="DFC306" s="39"/>
      <c r="DFD306" s="39"/>
      <c r="DFE306" s="39"/>
      <c r="DFF306" s="39"/>
      <c r="DFG306" s="39"/>
      <c r="DFH306" s="39"/>
      <c r="DFI306" s="39"/>
      <c r="DFJ306" s="39"/>
      <c r="DFK306" s="39"/>
      <c r="DFL306" s="39"/>
      <c r="DFM306" s="39"/>
      <c r="DFN306" s="39"/>
      <c r="DFO306" s="39"/>
      <c r="DFP306" s="39"/>
      <c r="DFQ306" s="39"/>
      <c r="DFR306" s="39"/>
      <c r="DFS306" s="39"/>
      <c r="DFT306" s="39"/>
      <c r="DFU306" s="39"/>
      <c r="DFV306" s="39"/>
      <c r="DFW306" s="39"/>
      <c r="DFX306" s="39"/>
      <c r="DFY306" s="39"/>
      <c r="DFZ306" s="39"/>
      <c r="DGA306" s="39"/>
      <c r="DGB306" s="39"/>
      <c r="DGC306" s="39"/>
      <c r="DGD306" s="39"/>
      <c r="DGE306" s="39"/>
      <c r="DGF306" s="39"/>
      <c r="DGG306" s="39"/>
      <c r="DGH306" s="39"/>
      <c r="DGI306" s="39"/>
      <c r="DGJ306" s="39"/>
      <c r="DGK306" s="39"/>
      <c r="DGL306" s="39"/>
      <c r="DGM306" s="39"/>
      <c r="DGN306" s="39"/>
      <c r="DGO306" s="39"/>
      <c r="DGP306" s="39"/>
      <c r="DGQ306" s="39"/>
      <c r="DGR306" s="39"/>
      <c r="DGS306" s="39"/>
      <c r="DGT306" s="39"/>
      <c r="DGU306" s="39"/>
      <c r="DGV306" s="39"/>
      <c r="DGW306" s="39"/>
      <c r="DGX306" s="39"/>
      <c r="DGY306" s="39"/>
      <c r="DGZ306" s="39"/>
      <c r="DHA306" s="39"/>
      <c r="DHB306" s="39"/>
      <c r="DHC306" s="39"/>
      <c r="DHD306" s="39"/>
      <c r="DHE306" s="39"/>
      <c r="DHF306" s="39"/>
      <c r="DHG306" s="39"/>
      <c r="DHH306" s="39"/>
      <c r="DHI306" s="39"/>
      <c r="DHJ306" s="39"/>
      <c r="DHK306" s="39"/>
      <c r="DHL306" s="39"/>
      <c r="DHM306" s="39"/>
      <c r="DHN306" s="39"/>
      <c r="DHO306" s="39"/>
      <c r="DHP306" s="39"/>
      <c r="DHQ306" s="39"/>
      <c r="DHR306" s="39"/>
      <c r="DHS306" s="39"/>
      <c r="DHT306" s="39"/>
      <c r="DHU306" s="39"/>
      <c r="DHV306" s="39"/>
      <c r="DHW306" s="39"/>
      <c r="DHX306" s="39"/>
      <c r="DHY306" s="39"/>
      <c r="DHZ306" s="39"/>
      <c r="DIA306" s="39"/>
      <c r="DIB306" s="39"/>
      <c r="DIC306" s="39"/>
      <c r="DID306" s="39"/>
      <c r="DIE306" s="39"/>
      <c r="DIF306" s="39"/>
      <c r="DIG306" s="39"/>
      <c r="DIH306" s="39"/>
      <c r="DII306" s="39"/>
      <c r="DIJ306" s="39"/>
      <c r="DIK306" s="39"/>
      <c r="DIL306" s="39"/>
      <c r="DIM306" s="39"/>
      <c r="DIN306" s="39"/>
      <c r="DIO306" s="39"/>
      <c r="DIP306" s="39"/>
      <c r="DIQ306" s="39"/>
      <c r="DIR306" s="39"/>
      <c r="DIS306" s="39"/>
      <c r="DIT306" s="39"/>
      <c r="DIU306" s="39"/>
      <c r="DIV306" s="39"/>
      <c r="DIW306" s="39"/>
      <c r="DIX306" s="39"/>
      <c r="DIY306" s="39"/>
      <c r="DIZ306" s="39"/>
      <c r="DJA306" s="39"/>
      <c r="DJB306" s="39"/>
      <c r="DJC306" s="39"/>
      <c r="DJD306" s="39"/>
      <c r="DJE306" s="39"/>
      <c r="DJF306" s="39"/>
      <c r="DJG306" s="39"/>
      <c r="DJH306" s="39"/>
      <c r="DJI306" s="39"/>
      <c r="DJJ306" s="39"/>
      <c r="DJK306" s="39"/>
      <c r="DJL306" s="39"/>
      <c r="DJM306" s="39"/>
      <c r="DJN306" s="39"/>
      <c r="DJO306" s="39"/>
      <c r="DJP306" s="39"/>
      <c r="DJQ306" s="39"/>
      <c r="DJR306" s="39"/>
      <c r="DJS306" s="39"/>
      <c r="DJT306" s="39"/>
      <c r="DJU306" s="39"/>
      <c r="DJV306" s="39"/>
      <c r="DJW306" s="39"/>
      <c r="DJX306" s="39"/>
      <c r="DJY306" s="39"/>
      <c r="DJZ306" s="39"/>
      <c r="DKA306" s="39"/>
      <c r="DKB306" s="39"/>
      <c r="DKC306" s="39"/>
      <c r="DKD306" s="39"/>
      <c r="DKE306" s="39"/>
      <c r="DKF306" s="39"/>
      <c r="DKG306" s="39"/>
      <c r="DKH306" s="39"/>
      <c r="DKI306" s="39"/>
      <c r="DKJ306" s="39"/>
      <c r="DKK306" s="39"/>
      <c r="DKL306" s="39"/>
      <c r="DKM306" s="39"/>
      <c r="DKN306" s="39"/>
      <c r="DKO306" s="39"/>
      <c r="DKP306" s="39"/>
      <c r="DKQ306" s="39"/>
      <c r="DKR306" s="39"/>
      <c r="DKS306" s="39"/>
      <c r="DKT306" s="39"/>
      <c r="DKU306" s="39"/>
      <c r="DKV306" s="39"/>
      <c r="DKW306" s="39"/>
      <c r="DKX306" s="39"/>
      <c r="DKY306" s="39"/>
      <c r="DKZ306" s="39"/>
      <c r="DLA306" s="39"/>
      <c r="DLB306" s="39"/>
      <c r="DLC306" s="39"/>
      <c r="DLD306" s="39"/>
      <c r="DLE306" s="39"/>
      <c r="DLF306" s="39"/>
      <c r="DLG306" s="39"/>
      <c r="DLH306" s="39"/>
      <c r="DLI306" s="39"/>
      <c r="DLJ306" s="39"/>
      <c r="DLK306" s="39"/>
      <c r="DLL306" s="39"/>
      <c r="DLM306" s="39"/>
      <c r="DLN306" s="39"/>
      <c r="DLO306" s="39"/>
      <c r="DLP306" s="39"/>
      <c r="DLQ306" s="39"/>
      <c r="DLR306" s="39"/>
      <c r="DLS306" s="39"/>
      <c r="DLT306" s="39"/>
      <c r="DLU306" s="39"/>
      <c r="DLV306" s="39"/>
      <c r="DLW306" s="39"/>
      <c r="DLX306" s="39"/>
      <c r="DLY306" s="39"/>
      <c r="DLZ306" s="39"/>
      <c r="DMA306" s="39"/>
      <c r="DMB306" s="39"/>
      <c r="DMC306" s="39"/>
      <c r="DMD306" s="39"/>
      <c r="DME306" s="39"/>
      <c r="DMF306" s="39"/>
      <c r="DMG306" s="39"/>
      <c r="DMH306" s="39"/>
      <c r="DMI306" s="39"/>
      <c r="DMJ306" s="39"/>
      <c r="DMK306" s="39"/>
      <c r="DML306" s="39"/>
      <c r="DMM306" s="39"/>
      <c r="DMN306" s="39"/>
      <c r="DMO306" s="39"/>
      <c r="DMP306" s="39"/>
      <c r="DMQ306" s="39"/>
      <c r="DMR306" s="39"/>
      <c r="DMS306" s="39"/>
      <c r="DMT306" s="39"/>
      <c r="DMU306" s="39"/>
      <c r="DMV306" s="39"/>
      <c r="DMW306" s="39"/>
      <c r="DMX306" s="39"/>
      <c r="DMY306" s="39"/>
      <c r="DMZ306" s="39"/>
      <c r="DNA306" s="39"/>
      <c r="DNB306" s="39"/>
      <c r="DNC306" s="39"/>
      <c r="DND306" s="39"/>
      <c r="DNE306" s="39"/>
      <c r="DNF306" s="39"/>
      <c r="DNG306" s="39"/>
      <c r="DNH306" s="39"/>
      <c r="DNI306" s="39"/>
      <c r="DNJ306" s="39"/>
      <c r="DNK306" s="39"/>
      <c r="DNL306" s="39"/>
      <c r="DNM306" s="39"/>
      <c r="DNN306" s="39"/>
      <c r="DNO306" s="39"/>
      <c r="DNP306" s="39"/>
      <c r="DNQ306" s="39"/>
      <c r="DNR306" s="39"/>
      <c r="DNS306" s="39"/>
      <c r="DNT306" s="39"/>
      <c r="DNU306" s="39"/>
      <c r="DNV306" s="39"/>
      <c r="DNW306" s="39"/>
      <c r="DNX306" s="39"/>
      <c r="DNY306" s="39"/>
      <c r="DNZ306" s="39"/>
      <c r="DOA306" s="39"/>
      <c r="DOB306" s="39"/>
      <c r="DOC306" s="39"/>
      <c r="DOD306" s="39"/>
      <c r="DOE306" s="39"/>
      <c r="DOF306" s="39"/>
      <c r="DOG306" s="39"/>
      <c r="DOH306" s="39"/>
      <c r="DOI306" s="39"/>
      <c r="DOJ306" s="39"/>
      <c r="DOK306" s="39"/>
      <c r="DOL306" s="39"/>
      <c r="DOM306" s="39"/>
      <c r="DON306" s="39"/>
      <c r="DOO306" s="39"/>
      <c r="DOP306" s="39"/>
      <c r="DOQ306" s="39"/>
      <c r="DOR306" s="39"/>
      <c r="DOS306" s="39"/>
      <c r="DOT306" s="39"/>
      <c r="DOU306" s="39"/>
      <c r="DOV306" s="39"/>
      <c r="DOW306" s="39"/>
      <c r="DOX306" s="39"/>
      <c r="DOY306" s="39"/>
      <c r="DOZ306" s="39"/>
      <c r="DPA306" s="39"/>
      <c r="DPB306" s="39"/>
      <c r="DPC306" s="39"/>
      <c r="DPD306" s="39"/>
      <c r="DPE306" s="39"/>
      <c r="DPF306" s="39"/>
      <c r="DPG306" s="39"/>
      <c r="DPH306" s="39"/>
      <c r="DPI306" s="39"/>
      <c r="DPJ306" s="39"/>
      <c r="DPK306" s="39"/>
      <c r="DPL306" s="39"/>
      <c r="DPM306" s="39"/>
      <c r="DPN306" s="39"/>
      <c r="DPO306" s="39"/>
      <c r="DPP306" s="39"/>
      <c r="DPQ306" s="39"/>
      <c r="DPR306" s="39"/>
      <c r="DPS306" s="39"/>
      <c r="DPT306" s="39"/>
      <c r="DPU306" s="39"/>
      <c r="DPV306" s="39"/>
      <c r="DPW306" s="39"/>
      <c r="DPX306" s="39"/>
      <c r="DPY306" s="39"/>
      <c r="DPZ306" s="39"/>
      <c r="DQA306" s="39"/>
      <c r="DQB306" s="39"/>
      <c r="DQC306" s="39"/>
      <c r="DQD306" s="39"/>
      <c r="DQE306" s="39"/>
      <c r="DQF306" s="39"/>
      <c r="DQG306" s="39"/>
      <c r="DQH306" s="39"/>
      <c r="DQI306" s="39"/>
      <c r="DQJ306" s="39"/>
      <c r="DQK306" s="39"/>
      <c r="DQL306" s="39"/>
      <c r="DQM306" s="39"/>
      <c r="DQN306" s="39"/>
      <c r="DQO306" s="39"/>
      <c r="DQP306" s="39"/>
      <c r="DQQ306" s="39"/>
      <c r="DQR306" s="39"/>
      <c r="DQS306" s="39"/>
      <c r="DQT306" s="39"/>
      <c r="DQU306" s="39"/>
      <c r="DQV306" s="39"/>
      <c r="DQW306" s="39"/>
      <c r="DQX306" s="39"/>
      <c r="DQY306" s="39"/>
      <c r="DQZ306" s="39"/>
      <c r="DRA306" s="39"/>
      <c r="DRB306" s="39"/>
      <c r="DRC306" s="39"/>
      <c r="DRD306" s="39"/>
      <c r="DRE306" s="39"/>
      <c r="DRF306" s="39"/>
      <c r="DRG306" s="39"/>
      <c r="DRH306" s="39"/>
      <c r="DRI306" s="39"/>
      <c r="DRJ306" s="39"/>
      <c r="DRK306" s="39"/>
      <c r="DRL306" s="39"/>
      <c r="DRM306" s="39"/>
      <c r="DRN306" s="39"/>
      <c r="DRO306" s="39"/>
      <c r="DRP306" s="39"/>
      <c r="DRQ306" s="39"/>
      <c r="DRR306" s="39"/>
      <c r="DRS306" s="39"/>
      <c r="DRT306" s="39"/>
      <c r="DRU306" s="39"/>
      <c r="DRV306" s="39"/>
      <c r="DRW306" s="39"/>
      <c r="DRX306" s="39"/>
      <c r="DRY306" s="39"/>
      <c r="DRZ306" s="39"/>
      <c r="DSA306" s="39"/>
      <c r="DSB306" s="39"/>
      <c r="DSC306" s="39"/>
      <c r="DSD306" s="39"/>
      <c r="DSE306" s="39"/>
      <c r="DSF306" s="39"/>
      <c r="DSG306" s="39"/>
      <c r="DSH306" s="39"/>
      <c r="DSI306" s="39"/>
      <c r="DSJ306" s="39"/>
      <c r="DSK306" s="39"/>
      <c r="DSL306" s="39"/>
      <c r="DSM306" s="39"/>
      <c r="DSN306" s="39"/>
      <c r="DSO306" s="39"/>
      <c r="DSP306" s="39"/>
      <c r="DSQ306" s="39"/>
      <c r="DSR306" s="39"/>
      <c r="DSS306" s="39"/>
      <c r="DST306" s="39"/>
      <c r="DSU306" s="39"/>
      <c r="DSV306" s="39"/>
      <c r="DSW306" s="39"/>
      <c r="DSX306" s="39"/>
      <c r="DSY306" s="39"/>
      <c r="DSZ306" s="39"/>
      <c r="DTA306" s="39"/>
      <c r="DTB306" s="39"/>
      <c r="DTC306" s="39"/>
      <c r="DTD306" s="39"/>
      <c r="DTE306" s="39"/>
      <c r="DTF306" s="39"/>
      <c r="DTG306" s="39"/>
      <c r="DTH306" s="39"/>
      <c r="DTI306" s="39"/>
      <c r="DTJ306" s="39"/>
      <c r="DTK306" s="39"/>
      <c r="DTL306" s="39"/>
      <c r="DTM306" s="39"/>
      <c r="DTN306" s="39"/>
      <c r="DTO306" s="39"/>
      <c r="DTP306" s="39"/>
      <c r="DTQ306" s="39"/>
      <c r="DTR306" s="39"/>
      <c r="DTS306" s="39"/>
      <c r="DTT306" s="39"/>
      <c r="DTU306" s="39"/>
      <c r="DTV306" s="39"/>
      <c r="DTW306" s="39"/>
      <c r="DTX306" s="39"/>
      <c r="DTY306" s="39"/>
      <c r="DTZ306" s="39"/>
      <c r="DUA306" s="39"/>
      <c r="DUB306" s="39"/>
      <c r="DUC306" s="39"/>
      <c r="DUD306" s="39"/>
      <c r="DUE306" s="39"/>
      <c r="DUF306" s="39"/>
      <c r="DUG306" s="39"/>
      <c r="DUH306" s="39"/>
      <c r="DUI306" s="39"/>
      <c r="DUJ306" s="39"/>
      <c r="DUK306" s="39"/>
      <c r="DUL306" s="39"/>
      <c r="DUM306" s="39"/>
      <c r="DUN306" s="39"/>
      <c r="DUO306" s="39"/>
      <c r="DUP306" s="39"/>
      <c r="DUQ306" s="39"/>
      <c r="DUR306" s="39"/>
      <c r="DUS306" s="39"/>
      <c r="DUT306" s="39"/>
      <c r="DUU306" s="39"/>
      <c r="DUV306" s="39"/>
      <c r="DUW306" s="39"/>
      <c r="DUX306" s="39"/>
      <c r="DUY306" s="39"/>
      <c r="DUZ306" s="39"/>
      <c r="DVA306" s="39"/>
      <c r="DVB306" s="39"/>
      <c r="DVC306" s="39"/>
      <c r="DVD306" s="39"/>
      <c r="DVE306" s="39"/>
      <c r="DVF306" s="39"/>
      <c r="DVG306" s="39"/>
      <c r="DVH306" s="39"/>
      <c r="DVI306" s="39"/>
      <c r="DVJ306" s="39"/>
      <c r="DVK306" s="39"/>
      <c r="DVL306" s="39"/>
      <c r="DVM306" s="39"/>
      <c r="DVN306" s="39"/>
      <c r="DVO306" s="39"/>
      <c r="DVP306" s="39"/>
      <c r="DVQ306" s="39"/>
      <c r="DVR306" s="39"/>
      <c r="DVS306" s="39"/>
      <c r="DVT306" s="39"/>
      <c r="DVU306" s="39"/>
      <c r="DVV306" s="39"/>
      <c r="DVW306" s="39"/>
      <c r="DVX306" s="39"/>
      <c r="DVY306" s="39"/>
      <c r="DVZ306" s="39"/>
      <c r="DWA306" s="39"/>
      <c r="DWB306" s="39"/>
      <c r="DWC306" s="39"/>
      <c r="DWD306" s="39"/>
      <c r="DWE306" s="39"/>
      <c r="DWF306" s="39"/>
      <c r="DWG306" s="39"/>
      <c r="DWH306" s="39"/>
      <c r="DWI306" s="39"/>
      <c r="DWJ306" s="39"/>
      <c r="DWK306" s="39"/>
      <c r="DWL306" s="39"/>
      <c r="DWM306" s="39"/>
      <c r="DWN306" s="39"/>
      <c r="DWO306" s="39"/>
      <c r="DWP306" s="39"/>
      <c r="DWQ306" s="39"/>
      <c r="DWR306" s="39"/>
      <c r="DWS306" s="39"/>
      <c r="DWT306" s="39"/>
      <c r="DWU306" s="39"/>
      <c r="DWV306" s="39"/>
      <c r="DWW306" s="39"/>
      <c r="DWX306" s="39"/>
      <c r="DWY306" s="39"/>
      <c r="DWZ306" s="39"/>
      <c r="DXA306" s="39"/>
      <c r="DXB306" s="39"/>
      <c r="DXC306" s="39"/>
      <c r="DXD306" s="39"/>
      <c r="DXE306" s="39"/>
      <c r="DXF306" s="39"/>
      <c r="DXG306" s="39"/>
      <c r="DXH306" s="39"/>
      <c r="DXI306" s="39"/>
      <c r="DXJ306" s="39"/>
      <c r="DXK306" s="39"/>
      <c r="DXL306" s="39"/>
      <c r="DXM306" s="39"/>
      <c r="DXN306" s="39"/>
      <c r="DXO306" s="39"/>
      <c r="DXP306" s="39"/>
      <c r="DXQ306" s="39"/>
      <c r="DXR306" s="39"/>
      <c r="DXS306" s="39"/>
      <c r="DXT306" s="39"/>
      <c r="DXU306" s="39"/>
      <c r="DXV306" s="39"/>
      <c r="DXW306" s="39"/>
      <c r="DXX306" s="39"/>
      <c r="DXY306" s="39"/>
      <c r="DXZ306" s="39"/>
      <c r="DYA306" s="39"/>
      <c r="DYB306" s="39"/>
      <c r="DYC306" s="39"/>
      <c r="DYD306" s="39"/>
      <c r="DYE306" s="39"/>
      <c r="DYF306" s="39"/>
      <c r="DYG306" s="39"/>
      <c r="DYH306" s="39"/>
      <c r="DYI306" s="39"/>
      <c r="DYJ306" s="39"/>
      <c r="DYK306" s="39"/>
      <c r="DYL306" s="39"/>
      <c r="DYM306" s="39"/>
      <c r="DYN306" s="39"/>
      <c r="DYO306" s="39"/>
      <c r="DYP306" s="39"/>
      <c r="DYQ306" s="39"/>
      <c r="DYR306" s="39"/>
      <c r="DYS306" s="39"/>
      <c r="DYT306" s="39"/>
      <c r="DYU306" s="39"/>
      <c r="DYV306" s="39"/>
      <c r="DYW306" s="39"/>
      <c r="DYX306" s="39"/>
      <c r="DYY306" s="39"/>
      <c r="DYZ306" s="39"/>
      <c r="DZA306" s="39"/>
      <c r="DZB306" s="39"/>
      <c r="DZC306" s="39"/>
      <c r="DZD306" s="39"/>
      <c r="DZE306" s="39"/>
      <c r="DZF306" s="39"/>
      <c r="DZG306" s="39"/>
      <c r="DZH306" s="39"/>
      <c r="DZI306" s="39"/>
      <c r="DZJ306" s="39"/>
      <c r="DZK306" s="39"/>
      <c r="DZL306" s="39"/>
      <c r="DZM306" s="39"/>
      <c r="DZN306" s="39"/>
      <c r="DZO306" s="39"/>
      <c r="DZP306" s="39"/>
      <c r="DZQ306" s="39"/>
      <c r="DZR306" s="39"/>
      <c r="DZS306" s="39"/>
      <c r="DZT306" s="39"/>
      <c r="DZU306" s="39"/>
      <c r="DZV306" s="39"/>
      <c r="DZW306" s="39"/>
      <c r="DZX306" s="39"/>
      <c r="DZY306" s="39"/>
      <c r="DZZ306" s="39"/>
      <c r="EAA306" s="39"/>
      <c r="EAB306" s="39"/>
      <c r="EAC306" s="39"/>
      <c r="EAD306" s="39"/>
      <c r="EAE306" s="39"/>
      <c r="EAF306" s="39"/>
      <c r="EAG306" s="39"/>
      <c r="EAH306" s="39"/>
      <c r="EAI306" s="39"/>
      <c r="EAJ306" s="39"/>
      <c r="EAK306" s="39"/>
      <c r="EAL306" s="39"/>
      <c r="EAM306" s="39"/>
      <c r="EAN306" s="39"/>
      <c r="EAO306" s="39"/>
      <c r="EAP306" s="39"/>
      <c r="EAQ306" s="39"/>
      <c r="EAR306" s="39"/>
      <c r="EAS306" s="39"/>
      <c r="EAT306" s="39"/>
      <c r="EAU306" s="39"/>
      <c r="EAV306" s="39"/>
      <c r="EAW306" s="39"/>
      <c r="EAX306" s="39"/>
      <c r="EAY306" s="39"/>
      <c r="EAZ306" s="39"/>
      <c r="EBA306" s="39"/>
      <c r="EBB306" s="39"/>
      <c r="EBC306" s="39"/>
      <c r="EBD306" s="39"/>
      <c r="EBE306" s="39"/>
      <c r="EBF306" s="39"/>
      <c r="EBG306" s="39"/>
      <c r="EBH306" s="39"/>
      <c r="EBI306" s="39"/>
      <c r="EBJ306" s="39"/>
      <c r="EBK306" s="39"/>
      <c r="EBL306" s="39"/>
      <c r="EBM306" s="39"/>
      <c r="EBN306" s="39"/>
      <c r="EBO306" s="39"/>
      <c r="EBP306" s="39"/>
      <c r="EBQ306" s="39"/>
      <c r="EBR306" s="39"/>
      <c r="EBS306" s="39"/>
      <c r="EBT306" s="39"/>
      <c r="EBU306" s="39"/>
      <c r="EBV306" s="39"/>
      <c r="EBW306" s="39"/>
      <c r="EBX306" s="39"/>
      <c r="EBY306" s="39"/>
      <c r="EBZ306" s="39"/>
      <c r="ECA306" s="39"/>
      <c r="ECB306" s="39"/>
      <c r="ECC306" s="39"/>
      <c r="ECD306" s="39"/>
      <c r="ECE306" s="39"/>
      <c r="ECF306" s="39"/>
      <c r="ECG306" s="39"/>
      <c r="ECH306" s="39"/>
      <c r="ECI306" s="39"/>
      <c r="ECJ306" s="39"/>
      <c r="ECK306" s="39"/>
      <c r="ECL306" s="39"/>
      <c r="ECM306" s="39"/>
      <c r="ECN306" s="39"/>
      <c r="ECO306" s="39"/>
      <c r="ECP306" s="39"/>
      <c r="ECQ306" s="39"/>
      <c r="ECR306" s="39"/>
      <c r="ECS306" s="39"/>
      <c r="ECT306" s="39"/>
      <c r="ECU306" s="39"/>
      <c r="ECV306" s="39"/>
      <c r="ECW306" s="39"/>
      <c r="ECX306" s="39"/>
      <c r="ECY306" s="39"/>
      <c r="ECZ306" s="39"/>
      <c r="EDA306" s="39"/>
      <c r="EDB306" s="39"/>
      <c r="EDC306" s="39"/>
      <c r="EDD306" s="39"/>
      <c r="EDE306" s="39"/>
      <c r="EDF306" s="39"/>
      <c r="EDG306" s="39"/>
      <c r="EDH306" s="39"/>
      <c r="EDI306" s="39"/>
      <c r="EDJ306" s="39"/>
      <c r="EDK306" s="39"/>
      <c r="EDL306" s="39"/>
      <c r="EDM306" s="39"/>
      <c r="EDN306" s="39"/>
      <c r="EDO306" s="39"/>
      <c r="EDP306" s="39"/>
      <c r="EDQ306" s="39"/>
      <c r="EDR306" s="39"/>
      <c r="EDS306" s="39"/>
      <c r="EDT306" s="39"/>
      <c r="EDU306" s="39"/>
      <c r="EDV306" s="39"/>
      <c r="EDW306" s="39"/>
      <c r="EDX306" s="39"/>
      <c r="EDY306" s="39"/>
      <c r="EDZ306" s="39"/>
      <c r="EEA306" s="39"/>
      <c r="EEB306" s="39"/>
      <c r="EEC306" s="39"/>
      <c r="EED306" s="39"/>
      <c r="EEE306" s="39"/>
      <c r="EEF306" s="39"/>
      <c r="EEG306" s="39"/>
      <c r="EEH306" s="39"/>
      <c r="EEI306" s="39"/>
      <c r="EEJ306" s="39"/>
      <c r="EEK306" s="39"/>
      <c r="EEL306" s="39"/>
      <c r="EEM306" s="39"/>
      <c r="EEN306" s="39"/>
      <c r="EEO306" s="39"/>
      <c r="EEP306" s="39"/>
      <c r="EEQ306" s="39"/>
      <c r="EER306" s="39"/>
      <c r="EES306" s="39"/>
      <c r="EET306" s="39"/>
      <c r="EEU306" s="39"/>
      <c r="EEV306" s="39"/>
      <c r="EEW306" s="39"/>
      <c r="EEX306" s="39"/>
      <c r="EEY306" s="39"/>
      <c r="EEZ306" s="39"/>
      <c r="EFA306" s="39"/>
      <c r="EFB306" s="39"/>
      <c r="EFC306" s="39"/>
      <c r="EFD306" s="39"/>
      <c r="EFE306" s="39"/>
      <c r="EFF306" s="39"/>
      <c r="EFG306" s="39"/>
      <c r="EFH306" s="39"/>
      <c r="EFI306" s="39"/>
      <c r="EFJ306" s="39"/>
      <c r="EFK306" s="39"/>
      <c r="EFL306" s="39"/>
      <c r="EFM306" s="39"/>
      <c r="EFN306" s="39"/>
      <c r="EFO306" s="39"/>
      <c r="EFP306" s="39"/>
      <c r="EFQ306" s="39"/>
      <c r="EFR306" s="39"/>
      <c r="EFS306" s="39"/>
      <c r="EFT306" s="39"/>
      <c r="EFU306" s="39"/>
      <c r="EFV306" s="39"/>
      <c r="EFW306" s="39"/>
      <c r="EFX306" s="39"/>
      <c r="EFY306" s="39"/>
      <c r="EFZ306" s="39"/>
      <c r="EGA306" s="39"/>
      <c r="EGB306" s="39"/>
      <c r="EGC306" s="39"/>
      <c r="EGD306" s="39"/>
      <c r="EGE306" s="39"/>
      <c r="EGF306" s="39"/>
      <c r="EGG306" s="39"/>
      <c r="EGH306" s="39"/>
      <c r="EGI306" s="39"/>
      <c r="EGJ306" s="39"/>
      <c r="EGK306" s="39"/>
      <c r="EGL306" s="39"/>
      <c r="EGM306" s="39"/>
      <c r="EGN306" s="39"/>
      <c r="EGO306" s="39"/>
      <c r="EGP306" s="39"/>
      <c r="EGQ306" s="39"/>
      <c r="EGR306" s="39"/>
      <c r="EGS306" s="39"/>
      <c r="EGT306" s="39"/>
      <c r="EGU306" s="39"/>
      <c r="EGV306" s="39"/>
      <c r="EGW306" s="39"/>
      <c r="EGX306" s="39"/>
      <c r="EGY306" s="39"/>
      <c r="EGZ306" s="39"/>
      <c r="EHA306" s="39"/>
      <c r="EHB306" s="39"/>
      <c r="EHC306" s="39"/>
      <c r="EHD306" s="39"/>
      <c r="EHE306" s="39"/>
      <c r="EHF306" s="39"/>
      <c r="EHG306" s="39"/>
      <c r="EHH306" s="39"/>
      <c r="EHI306" s="39"/>
      <c r="EHJ306" s="39"/>
      <c r="EHK306" s="39"/>
      <c r="EHL306" s="39"/>
      <c r="EHM306" s="39"/>
      <c r="EHN306" s="39"/>
      <c r="EHO306" s="39"/>
      <c r="EHP306" s="39"/>
      <c r="EHQ306" s="39"/>
      <c r="EHR306" s="39"/>
      <c r="EHS306" s="39"/>
      <c r="EHT306" s="39"/>
      <c r="EHU306" s="39"/>
      <c r="EHV306" s="39"/>
      <c r="EHW306" s="39"/>
      <c r="EHX306" s="39"/>
      <c r="EHY306" s="39"/>
      <c r="EHZ306" s="39"/>
      <c r="EIA306" s="39"/>
      <c r="EIB306" s="39"/>
      <c r="EIC306" s="39"/>
      <c r="EID306" s="39"/>
      <c r="EIE306" s="39"/>
      <c r="EIF306" s="39"/>
      <c r="EIG306" s="39"/>
      <c r="EIH306" s="39"/>
      <c r="EII306" s="39"/>
      <c r="EIJ306" s="39"/>
      <c r="EIK306" s="39"/>
      <c r="EIL306" s="39"/>
      <c r="EIM306" s="39"/>
      <c r="EIN306" s="39"/>
      <c r="EIO306" s="39"/>
      <c r="EIP306" s="39"/>
      <c r="EIQ306" s="39"/>
      <c r="EIR306" s="39"/>
      <c r="EIS306" s="39"/>
      <c r="EIT306" s="39"/>
      <c r="EIU306" s="39"/>
      <c r="EIV306" s="39"/>
      <c r="EIW306" s="39"/>
      <c r="EIX306" s="39"/>
      <c r="EIY306" s="39"/>
      <c r="EIZ306" s="39"/>
      <c r="EJA306" s="39"/>
      <c r="EJB306" s="39"/>
      <c r="EJC306" s="39"/>
      <c r="EJD306" s="39"/>
      <c r="EJE306" s="39"/>
      <c r="EJF306" s="39"/>
      <c r="EJG306" s="39"/>
      <c r="EJH306" s="39"/>
      <c r="EJI306" s="39"/>
      <c r="EJJ306" s="39"/>
      <c r="EJK306" s="39"/>
      <c r="EJL306" s="39"/>
      <c r="EJM306" s="39"/>
      <c r="EJN306" s="39"/>
      <c r="EJO306" s="39"/>
      <c r="EJP306" s="39"/>
      <c r="EJQ306" s="39"/>
      <c r="EJR306" s="39"/>
      <c r="EJS306" s="39"/>
      <c r="EJT306" s="39"/>
      <c r="EJU306" s="39"/>
      <c r="EJV306" s="39"/>
      <c r="EJW306" s="39"/>
      <c r="EJX306" s="39"/>
      <c r="EJY306" s="39"/>
      <c r="EJZ306" s="39"/>
      <c r="EKA306" s="39"/>
      <c r="EKB306" s="39"/>
      <c r="EKC306" s="39"/>
      <c r="EKD306" s="39"/>
      <c r="EKE306" s="39"/>
      <c r="EKF306" s="39"/>
      <c r="EKG306" s="39"/>
      <c r="EKH306" s="39"/>
      <c r="EKI306" s="39"/>
      <c r="EKJ306" s="39"/>
      <c r="EKK306" s="39"/>
      <c r="EKL306" s="39"/>
      <c r="EKM306" s="39"/>
      <c r="EKN306" s="39"/>
      <c r="EKO306" s="39"/>
      <c r="EKP306" s="39"/>
      <c r="EKQ306" s="39"/>
      <c r="EKR306" s="39"/>
      <c r="EKS306" s="39"/>
      <c r="EKT306" s="39"/>
      <c r="EKU306" s="39"/>
      <c r="EKV306" s="39"/>
      <c r="EKW306" s="39"/>
      <c r="EKX306" s="39"/>
      <c r="EKY306" s="39"/>
      <c r="EKZ306" s="39"/>
      <c r="ELA306" s="39"/>
      <c r="ELB306" s="39"/>
      <c r="ELC306" s="39"/>
      <c r="ELD306" s="39"/>
      <c r="ELE306" s="39"/>
      <c r="ELF306" s="39"/>
      <c r="ELG306" s="39"/>
      <c r="ELH306" s="39"/>
      <c r="ELI306" s="39"/>
      <c r="ELJ306" s="39"/>
      <c r="ELK306" s="39"/>
      <c r="ELL306" s="39"/>
      <c r="ELM306" s="39"/>
      <c r="ELN306" s="39"/>
      <c r="ELO306" s="39"/>
      <c r="ELP306" s="39"/>
      <c r="ELQ306" s="39"/>
      <c r="ELR306" s="39"/>
      <c r="ELS306" s="39"/>
      <c r="ELT306" s="39"/>
      <c r="ELU306" s="39"/>
      <c r="ELV306" s="39"/>
      <c r="ELW306" s="39"/>
      <c r="ELX306" s="39"/>
      <c r="ELY306" s="39"/>
      <c r="ELZ306" s="39"/>
      <c r="EMA306" s="39"/>
      <c r="EMB306" s="39"/>
      <c r="EMC306" s="39"/>
      <c r="EMD306" s="39"/>
      <c r="EME306" s="39"/>
      <c r="EMF306" s="39"/>
      <c r="EMG306" s="39"/>
      <c r="EMH306" s="39"/>
      <c r="EMI306" s="39"/>
      <c r="EMJ306" s="39"/>
      <c r="EMK306" s="39"/>
      <c r="EML306" s="39"/>
      <c r="EMM306" s="39"/>
      <c r="EMN306" s="39"/>
      <c r="EMO306" s="39"/>
      <c r="EMP306" s="39"/>
      <c r="EMQ306" s="39"/>
      <c r="EMR306" s="39"/>
      <c r="EMS306" s="39"/>
      <c r="EMT306" s="39"/>
      <c r="EMU306" s="39"/>
      <c r="EMV306" s="39"/>
      <c r="EMW306" s="39"/>
      <c r="EMX306" s="39"/>
      <c r="EMY306" s="39"/>
      <c r="EMZ306" s="39"/>
      <c r="ENA306" s="39"/>
      <c r="ENB306" s="39"/>
      <c r="ENC306" s="39"/>
      <c r="END306" s="39"/>
      <c r="ENE306" s="39"/>
      <c r="ENF306" s="39"/>
      <c r="ENG306" s="39"/>
      <c r="ENH306" s="39"/>
      <c r="ENI306" s="39"/>
      <c r="ENJ306" s="39"/>
      <c r="ENK306" s="39"/>
      <c r="ENL306" s="39"/>
      <c r="ENM306" s="39"/>
      <c r="ENN306" s="39"/>
      <c r="ENO306" s="39"/>
      <c r="ENP306" s="39"/>
      <c r="ENQ306" s="39"/>
      <c r="ENR306" s="39"/>
      <c r="ENS306" s="39"/>
      <c r="ENT306" s="39"/>
      <c r="ENU306" s="39"/>
      <c r="ENV306" s="39"/>
      <c r="ENW306" s="39"/>
      <c r="ENX306" s="39"/>
      <c r="ENY306" s="39"/>
      <c r="ENZ306" s="39"/>
      <c r="EOA306" s="39"/>
      <c r="EOB306" s="39"/>
      <c r="EOC306" s="39"/>
      <c r="EOD306" s="39"/>
      <c r="EOE306" s="39"/>
      <c r="EOF306" s="39"/>
      <c r="EOG306" s="39"/>
      <c r="EOH306" s="39"/>
      <c r="EOI306" s="39"/>
      <c r="EOJ306" s="39"/>
      <c r="EOK306" s="39"/>
      <c r="EOL306" s="39"/>
      <c r="EOM306" s="39"/>
      <c r="EON306" s="39"/>
      <c r="EOO306" s="39"/>
      <c r="EOP306" s="39"/>
      <c r="EOQ306" s="39"/>
      <c r="EOR306" s="39"/>
      <c r="EOS306" s="39"/>
      <c r="EOT306" s="39"/>
      <c r="EOU306" s="39"/>
      <c r="EOV306" s="39"/>
      <c r="EOW306" s="39"/>
      <c r="EOX306" s="39"/>
      <c r="EOY306" s="39"/>
      <c r="EOZ306" s="39"/>
      <c r="EPA306" s="39"/>
      <c r="EPB306" s="39"/>
      <c r="EPC306" s="39"/>
      <c r="EPD306" s="39"/>
      <c r="EPE306" s="39"/>
      <c r="EPF306" s="39"/>
      <c r="EPG306" s="39"/>
      <c r="EPH306" s="39"/>
      <c r="EPI306" s="39"/>
      <c r="EPJ306" s="39"/>
      <c r="EPK306" s="39"/>
      <c r="EPL306" s="39"/>
      <c r="EPM306" s="39"/>
      <c r="EPN306" s="39"/>
      <c r="EPO306" s="39"/>
      <c r="EPP306" s="39"/>
      <c r="EPQ306" s="39"/>
      <c r="EPR306" s="39"/>
      <c r="EPS306" s="39"/>
      <c r="EPT306" s="39"/>
      <c r="EPU306" s="39"/>
      <c r="EPV306" s="39"/>
      <c r="EPW306" s="39"/>
      <c r="EPX306" s="39"/>
      <c r="EPY306" s="39"/>
      <c r="EPZ306" s="39"/>
      <c r="EQA306" s="39"/>
      <c r="EQB306" s="39"/>
      <c r="EQC306" s="39"/>
      <c r="EQD306" s="39"/>
      <c r="EQE306" s="39"/>
      <c r="EQF306" s="39"/>
      <c r="EQG306" s="39"/>
      <c r="EQH306" s="39"/>
      <c r="EQI306" s="39"/>
      <c r="EQJ306" s="39"/>
      <c r="EQK306" s="39"/>
      <c r="EQL306" s="39"/>
      <c r="EQM306" s="39"/>
      <c r="EQN306" s="39"/>
      <c r="EQO306" s="39"/>
      <c r="EQP306" s="39"/>
      <c r="EQQ306" s="39"/>
      <c r="EQR306" s="39"/>
      <c r="EQS306" s="39"/>
      <c r="EQT306" s="39"/>
      <c r="EQU306" s="39"/>
      <c r="EQV306" s="39"/>
      <c r="EQW306" s="39"/>
      <c r="EQX306" s="39"/>
      <c r="EQY306" s="39"/>
      <c r="EQZ306" s="39"/>
      <c r="ERA306" s="39"/>
      <c r="ERB306" s="39"/>
      <c r="ERC306" s="39"/>
      <c r="ERD306" s="39"/>
      <c r="ERE306" s="39"/>
      <c r="ERF306" s="39"/>
      <c r="ERG306" s="39"/>
      <c r="ERH306" s="39"/>
      <c r="ERI306" s="39"/>
      <c r="ERJ306" s="39"/>
      <c r="ERK306" s="39"/>
      <c r="ERL306" s="39"/>
      <c r="ERM306" s="39"/>
      <c r="ERN306" s="39"/>
      <c r="ERO306" s="39"/>
      <c r="ERP306" s="39"/>
      <c r="ERQ306" s="39"/>
      <c r="ERR306" s="39"/>
      <c r="ERS306" s="39"/>
      <c r="ERT306" s="39"/>
      <c r="ERU306" s="39"/>
      <c r="ERV306" s="39"/>
      <c r="ERW306" s="39"/>
      <c r="ERX306" s="39"/>
      <c r="ERY306" s="39"/>
      <c r="ERZ306" s="39"/>
      <c r="ESA306" s="39"/>
      <c r="ESB306" s="39"/>
      <c r="ESC306" s="39"/>
      <c r="ESD306" s="39"/>
      <c r="ESE306" s="39"/>
      <c r="ESF306" s="39"/>
      <c r="ESG306" s="39"/>
      <c r="ESH306" s="39"/>
      <c r="ESI306" s="39"/>
      <c r="ESJ306" s="39"/>
      <c r="ESK306" s="39"/>
      <c r="ESL306" s="39"/>
      <c r="ESM306" s="39"/>
      <c r="ESN306" s="39"/>
      <c r="ESO306" s="39"/>
      <c r="ESP306" s="39"/>
      <c r="ESQ306" s="39"/>
      <c r="ESR306" s="39"/>
      <c r="ESS306" s="39"/>
      <c r="EST306" s="39"/>
      <c r="ESU306" s="39"/>
      <c r="ESV306" s="39"/>
      <c r="ESW306" s="39"/>
      <c r="ESX306" s="39"/>
      <c r="ESY306" s="39"/>
      <c r="ESZ306" s="39"/>
      <c r="ETA306" s="39"/>
      <c r="ETB306" s="39"/>
      <c r="ETC306" s="39"/>
      <c r="ETD306" s="39"/>
      <c r="ETE306" s="39"/>
      <c r="ETF306" s="39"/>
      <c r="ETG306" s="39"/>
      <c r="ETH306" s="39"/>
      <c r="ETI306" s="39"/>
      <c r="ETJ306" s="39"/>
      <c r="ETK306" s="39"/>
      <c r="ETL306" s="39"/>
      <c r="ETM306" s="39"/>
      <c r="ETN306" s="39"/>
      <c r="ETO306" s="39"/>
      <c r="ETP306" s="39"/>
      <c r="ETQ306" s="39"/>
      <c r="ETR306" s="39"/>
      <c r="ETS306" s="39"/>
      <c r="ETT306" s="39"/>
      <c r="ETU306" s="39"/>
      <c r="ETV306" s="39"/>
      <c r="ETW306" s="39"/>
      <c r="ETX306" s="39"/>
      <c r="ETY306" s="39"/>
      <c r="ETZ306" s="39"/>
      <c r="EUA306" s="39"/>
      <c r="EUB306" s="39"/>
      <c r="EUC306" s="39"/>
      <c r="EUD306" s="39"/>
      <c r="EUE306" s="39"/>
      <c r="EUF306" s="39"/>
      <c r="EUG306" s="39"/>
      <c r="EUH306" s="39"/>
      <c r="EUI306" s="39"/>
      <c r="EUJ306" s="39"/>
      <c r="EUK306" s="39"/>
      <c r="EUL306" s="39"/>
      <c r="EUM306" s="39"/>
      <c r="EUN306" s="39"/>
      <c r="EUO306" s="39"/>
      <c r="EUP306" s="39"/>
      <c r="EUQ306" s="39"/>
      <c r="EUR306" s="39"/>
      <c r="EUS306" s="39"/>
      <c r="EUT306" s="39"/>
      <c r="EUU306" s="39"/>
      <c r="EUV306" s="39"/>
      <c r="EUW306" s="39"/>
      <c r="EUX306" s="39"/>
      <c r="EUY306" s="39"/>
      <c r="EUZ306" s="39"/>
      <c r="EVA306" s="39"/>
      <c r="EVB306" s="39"/>
      <c r="EVC306" s="39"/>
      <c r="EVD306" s="39"/>
      <c r="EVE306" s="39"/>
      <c r="EVF306" s="39"/>
      <c r="EVG306" s="39"/>
      <c r="EVH306" s="39"/>
      <c r="EVI306" s="39"/>
      <c r="EVJ306" s="39"/>
      <c r="EVK306" s="39"/>
      <c r="EVL306" s="39"/>
      <c r="EVM306" s="39"/>
      <c r="EVN306" s="39"/>
      <c r="EVO306" s="39"/>
      <c r="EVP306" s="39"/>
      <c r="EVQ306" s="39"/>
      <c r="EVR306" s="39"/>
      <c r="EVS306" s="39"/>
      <c r="EVT306" s="39"/>
      <c r="EVU306" s="39"/>
      <c r="EVV306" s="39"/>
      <c r="EVW306" s="39"/>
      <c r="EVX306" s="39"/>
      <c r="EVY306" s="39"/>
      <c r="EVZ306" s="39"/>
      <c r="EWA306" s="39"/>
      <c r="EWB306" s="39"/>
      <c r="EWC306" s="39"/>
      <c r="EWD306" s="39"/>
      <c r="EWE306" s="39"/>
      <c r="EWF306" s="39"/>
      <c r="EWG306" s="39"/>
      <c r="EWH306" s="39"/>
      <c r="EWI306" s="39"/>
      <c r="EWJ306" s="39"/>
      <c r="EWK306" s="39"/>
      <c r="EWL306" s="39"/>
      <c r="EWM306" s="39"/>
      <c r="EWN306" s="39"/>
      <c r="EWO306" s="39"/>
      <c r="EWP306" s="39"/>
      <c r="EWQ306" s="39"/>
      <c r="EWR306" s="39"/>
      <c r="EWS306" s="39"/>
      <c r="EWT306" s="39"/>
      <c r="EWU306" s="39"/>
      <c r="EWV306" s="39"/>
      <c r="EWW306" s="39"/>
      <c r="EWX306" s="39"/>
      <c r="EWY306" s="39"/>
      <c r="EWZ306" s="39"/>
      <c r="EXA306" s="39"/>
      <c r="EXB306" s="39"/>
      <c r="EXC306" s="39"/>
      <c r="EXD306" s="39"/>
      <c r="EXE306" s="39"/>
      <c r="EXF306" s="39"/>
      <c r="EXG306" s="39"/>
      <c r="EXH306" s="39"/>
      <c r="EXI306" s="39"/>
      <c r="EXJ306" s="39"/>
      <c r="EXK306" s="39"/>
      <c r="EXL306" s="39"/>
      <c r="EXM306" s="39"/>
      <c r="EXN306" s="39"/>
      <c r="EXO306" s="39"/>
      <c r="EXP306" s="39"/>
      <c r="EXQ306" s="39"/>
      <c r="EXR306" s="39"/>
      <c r="EXS306" s="39"/>
      <c r="EXT306" s="39"/>
      <c r="EXU306" s="39"/>
      <c r="EXV306" s="39"/>
      <c r="EXW306" s="39"/>
      <c r="EXX306" s="39"/>
      <c r="EXY306" s="39"/>
      <c r="EXZ306" s="39"/>
      <c r="EYA306" s="39"/>
      <c r="EYB306" s="39"/>
      <c r="EYC306" s="39"/>
      <c r="EYD306" s="39"/>
      <c r="EYE306" s="39"/>
      <c r="EYF306" s="39"/>
      <c r="EYG306" s="39"/>
      <c r="EYH306" s="39"/>
      <c r="EYI306" s="39"/>
      <c r="EYJ306" s="39"/>
      <c r="EYK306" s="39"/>
      <c r="EYL306" s="39"/>
      <c r="EYM306" s="39"/>
      <c r="EYN306" s="39"/>
      <c r="EYO306" s="39"/>
      <c r="EYP306" s="39"/>
      <c r="EYQ306" s="39"/>
      <c r="EYR306" s="39"/>
      <c r="EYS306" s="39"/>
      <c r="EYT306" s="39"/>
      <c r="EYU306" s="39"/>
      <c r="EYV306" s="39"/>
      <c r="EYW306" s="39"/>
      <c r="EYX306" s="39"/>
      <c r="EYY306" s="39"/>
      <c r="EYZ306" s="39"/>
      <c r="EZA306" s="39"/>
      <c r="EZB306" s="39"/>
      <c r="EZC306" s="39"/>
      <c r="EZD306" s="39"/>
      <c r="EZE306" s="39"/>
      <c r="EZF306" s="39"/>
      <c r="EZG306" s="39"/>
      <c r="EZH306" s="39"/>
      <c r="EZI306" s="39"/>
      <c r="EZJ306" s="39"/>
      <c r="EZK306" s="39"/>
      <c r="EZL306" s="39"/>
      <c r="EZM306" s="39"/>
      <c r="EZN306" s="39"/>
      <c r="EZO306" s="39"/>
      <c r="EZP306" s="39"/>
      <c r="EZQ306" s="39"/>
      <c r="EZR306" s="39"/>
      <c r="EZS306" s="39"/>
      <c r="EZT306" s="39"/>
      <c r="EZU306" s="39"/>
      <c r="EZV306" s="39"/>
      <c r="EZW306" s="39"/>
      <c r="EZX306" s="39"/>
      <c r="EZY306" s="39"/>
      <c r="EZZ306" s="39"/>
      <c r="FAA306" s="39"/>
      <c r="FAB306" s="39"/>
      <c r="FAC306" s="39"/>
      <c r="FAD306" s="39"/>
      <c r="FAE306" s="39"/>
      <c r="FAF306" s="39"/>
      <c r="FAG306" s="39"/>
      <c r="FAH306" s="39"/>
      <c r="FAI306" s="39"/>
      <c r="FAJ306" s="39"/>
      <c r="FAK306" s="39"/>
      <c r="FAL306" s="39"/>
      <c r="FAM306" s="39"/>
      <c r="FAN306" s="39"/>
      <c r="FAO306" s="39"/>
      <c r="FAP306" s="39"/>
      <c r="FAQ306" s="39"/>
      <c r="FAR306" s="39"/>
      <c r="FAS306" s="39"/>
      <c r="FAT306" s="39"/>
      <c r="FAU306" s="39"/>
      <c r="FAV306" s="39"/>
      <c r="FAW306" s="39"/>
      <c r="FAX306" s="39"/>
      <c r="FAY306" s="39"/>
      <c r="FAZ306" s="39"/>
      <c r="FBA306" s="39"/>
      <c r="FBB306" s="39"/>
      <c r="FBC306" s="39"/>
      <c r="FBD306" s="39"/>
      <c r="FBE306" s="39"/>
      <c r="FBF306" s="39"/>
      <c r="FBG306" s="39"/>
      <c r="FBH306" s="39"/>
      <c r="FBI306" s="39"/>
      <c r="FBJ306" s="39"/>
      <c r="FBK306" s="39"/>
      <c r="FBL306" s="39"/>
      <c r="FBM306" s="39"/>
      <c r="FBN306" s="39"/>
      <c r="FBO306" s="39"/>
      <c r="FBP306" s="39"/>
      <c r="FBQ306" s="39"/>
      <c r="FBR306" s="39"/>
      <c r="FBS306" s="39"/>
      <c r="FBT306" s="39"/>
      <c r="FBU306" s="39"/>
      <c r="FBV306" s="39"/>
      <c r="FBW306" s="39"/>
      <c r="FBX306" s="39"/>
      <c r="FBY306" s="39"/>
      <c r="FBZ306" s="39"/>
      <c r="FCA306" s="39"/>
      <c r="FCB306" s="39"/>
      <c r="FCC306" s="39"/>
      <c r="FCD306" s="39"/>
      <c r="FCE306" s="39"/>
      <c r="FCF306" s="39"/>
      <c r="FCG306" s="39"/>
      <c r="FCH306" s="39"/>
      <c r="FCI306" s="39"/>
      <c r="FCJ306" s="39"/>
      <c r="FCK306" s="39"/>
      <c r="FCL306" s="39"/>
      <c r="FCM306" s="39"/>
      <c r="FCN306" s="39"/>
      <c r="FCO306" s="39"/>
      <c r="FCP306" s="39"/>
      <c r="FCQ306" s="39"/>
      <c r="FCR306" s="39"/>
      <c r="FCS306" s="39"/>
      <c r="FCT306" s="39"/>
      <c r="FCU306" s="39"/>
      <c r="FCV306" s="39"/>
      <c r="FCW306" s="39"/>
      <c r="FCX306" s="39"/>
      <c r="FCY306" s="39"/>
      <c r="FCZ306" s="39"/>
      <c r="FDA306" s="39"/>
      <c r="FDB306" s="39"/>
      <c r="FDC306" s="39"/>
      <c r="FDD306" s="39"/>
      <c r="FDE306" s="39"/>
      <c r="FDF306" s="39"/>
      <c r="FDG306" s="39"/>
      <c r="FDH306" s="39"/>
      <c r="FDI306" s="39"/>
      <c r="FDJ306" s="39"/>
      <c r="FDK306" s="39"/>
      <c r="FDL306" s="39"/>
      <c r="FDM306" s="39"/>
      <c r="FDN306" s="39"/>
      <c r="FDO306" s="39"/>
      <c r="FDP306" s="39"/>
      <c r="FDQ306" s="39"/>
      <c r="FDR306" s="39"/>
      <c r="FDS306" s="39"/>
      <c r="FDT306" s="39"/>
      <c r="FDU306" s="39"/>
      <c r="FDV306" s="39"/>
      <c r="FDW306" s="39"/>
      <c r="FDX306" s="39"/>
      <c r="FDY306" s="39"/>
      <c r="FDZ306" s="39"/>
      <c r="FEA306" s="39"/>
      <c r="FEB306" s="39"/>
      <c r="FEC306" s="39"/>
      <c r="FED306" s="39"/>
      <c r="FEE306" s="39"/>
      <c r="FEF306" s="39"/>
      <c r="FEG306" s="39"/>
      <c r="FEH306" s="39"/>
      <c r="FEI306" s="39"/>
      <c r="FEJ306" s="39"/>
      <c r="FEK306" s="39"/>
      <c r="FEL306" s="39"/>
      <c r="FEM306" s="39"/>
      <c r="FEN306" s="39"/>
      <c r="FEO306" s="39"/>
      <c r="FEP306" s="39"/>
      <c r="FEQ306" s="39"/>
      <c r="FER306" s="39"/>
      <c r="FES306" s="39"/>
      <c r="FET306" s="39"/>
      <c r="FEU306" s="39"/>
      <c r="FEV306" s="39"/>
      <c r="FEW306" s="39"/>
      <c r="FEX306" s="39"/>
      <c r="FEY306" s="39"/>
      <c r="FEZ306" s="39"/>
      <c r="FFA306" s="39"/>
      <c r="FFB306" s="39"/>
      <c r="FFC306" s="39"/>
      <c r="FFD306" s="39"/>
      <c r="FFE306" s="39"/>
      <c r="FFF306" s="39"/>
      <c r="FFG306" s="39"/>
      <c r="FFH306" s="39"/>
      <c r="FFI306" s="39"/>
      <c r="FFJ306" s="39"/>
      <c r="FFK306" s="39"/>
      <c r="FFL306" s="39"/>
      <c r="FFM306" s="39"/>
      <c r="FFN306" s="39"/>
      <c r="FFO306" s="39"/>
      <c r="FFP306" s="39"/>
      <c r="FFQ306" s="39"/>
      <c r="FFR306" s="39"/>
      <c r="FFS306" s="39"/>
      <c r="FFT306" s="39"/>
      <c r="FFU306" s="39"/>
      <c r="FFV306" s="39"/>
      <c r="FFW306" s="39"/>
      <c r="FFX306" s="39"/>
      <c r="FFY306" s="39"/>
      <c r="FFZ306" s="39"/>
      <c r="FGA306" s="39"/>
      <c r="FGB306" s="39"/>
      <c r="FGC306" s="39"/>
      <c r="FGD306" s="39"/>
      <c r="FGE306" s="39"/>
      <c r="FGF306" s="39"/>
      <c r="FGG306" s="39"/>
      <c r="FGH306" s="39"/>
      <c r="FGI306" s="39"/>
      <c r="FGJ306" s="39"/>
      <c r="FGK306" s="39"/>
      <c r="FGL306" s="39"/>
      <c r="FGM306" s="39"/>
      <c r="FGN306" s="39"/>
      <c r="FGO306" s="39"/>
      <c r="FGP306" s="39"/>
      <c r="FGQ306" s="39"/>
      <c r="FGR306" s="39"/>
      <c r="FGS306" s="39"/>
      <c r="FGT306" s="39"/>
      <c r="FGU306" s="39"/>
      <c r="FGV306" s="39"/>
      <c r="FGW306" s="39"/>
      <c r="FGX306" s="39"/>
      <c r="FGY306" s="39"/>
      <c r="FGZ306" s="39"/>
      <c r="FHA306" s="39"/>
      <c r="FHB306" s="39"/>
      <c r="FHC306" s="39"/>
      <c r="FHD306" s="39"/>
      <c r="FHE306" s="39"/>
      <c r="FHF306" s="39"/>
      <c r="FHG306" s="39"/>
      <c r="FHH306" s="39"/>
      <c r="FHI306" s="39"/>
      <c r="FHJ306" s="39"/>
      <c r="FHK306" s="39"/>
      <c r="FHL306" s="39"/>
      <c r="FHM306" s="39"/>
      <c r="FHN306" s="39"/>
      <c r="FHO306" s="39"/>
      <c r="FHP306" s="39"/>
      <c r="FHQ306" s="39"/>
      <c r="FHR306" s="39"/>
      <c r="FHS306" s="39"/>
      <c r="FHT306" s="39"/>
      <c r="FHU306" s="39"/>
      <c r="FHV306" s="39"/>
      <c r="FHW306" s="39"/>
      <c r="FHX306" s="39"/>
      <c r="FHY306" s="39"/>
      <c r="FHZ306" s="39"/>
      <c r="FIA306" s="39"/>
      <c r="FIB306" s="39"/>
      <c r="FIC306" s="39"/>
      <c r="FID306" s="39"/>
      <c r="FIE306" s="39"/>
      <c r="FIF306" s="39"/>
      <c r="FIG306" s="39"/>
      <c r="FIH306" s="39"/>
      <c r="FII306" s="39"/>
      <c r="FIJ306" s="39"/>
      <c r="FIK306" s="39"/>
      <c r="FIL306" s="39"/>
      <c r="FIM306" s="39"/>
      <c r="FIN306" s="39"/>
      <c r="FIO306" s="39"/>
      <c r="FIP306" s="39"/>
      <c r="FIQ306" s="39"/>
      <c r="FIR306" s="39"/>
      <c r="FIS306" s="39"/>
      <c r="FIT306" s="39"/>
      <c r="FIU306" s="39"/>
      <c r="FIV306" s="39"/>
      <c r="FIW306" s="39"/>
      <c r="FIX306" s="39"/>
      <c r="FIY306" s="39"/>
      <c r="FIZ306" s="39"/>
      <c r="FJA306" s="39"/>
      <c r="FJB306" s="39"/>
      <c r="FJC306" s="39"/>
      <c r="FJD306" s="39"/>
      <c r="FJE306" s="39"/>
      <c r="FJF306" s="39"/>
      <c r="FJG306" s="39"/>
      <c r="FJH306" s="39"/>
      <c r="FJI306" s="39"/>
      <c r="FJJ306" s="39"/>
      <c r="FJK306" s="39"/>
      <c r="FJL306" s="39"/>
      <c r="FJM306" s="39"/>
      <c r="FJN306" s="39"/>
      <c r="FJO306" s="39"/>
      <c r="FJP306" s="39"/>
      <c r="FJQ306" s="39"/>
      <c r="FJR306" s="39"/>
      <c r="FJS306" s="39"/>
      <c r="FJT306" s="39"/>
      <c r="FJU306" s="39"/>
      <c r="FJV306" s="39"/>
      <c r="FJW306" s="39"/>
      <c r="FJX306" s="39"/>
      <c r="FJY306" s="39"/>
      <c r="FJZ306" s="39"/>
      <c r="FKA306" s="39"/>
      <c r="FKB306" s="39"/>
      <c r="FKC306" s="39"/>
      <c r="FKD306" s="39"/>
      <c r="FKE306" s="39"/>
      <c r="FKF306" s="39"/>
      <c r="FKG306" s="39"/>
      <c r="FKH306" s="39"/>
      <c r="FKI306" s="39"/>
      <c r="FKJ306" s="39"/>
      <c r="FKK306" s="39"/>
      <c r="FKL306" s="39"/>
      <c r="FKM306" s="39"/>
      <c r="FKN306" s="39"/>
      <c r="FKO306" s="39"/>
      <c r="FKP306" s="39"/>
      <c r="FKQ306" s="39"/>
      <c r="FKR306" s="39"/>
      <c r="FKS306" s="39"/>
      <c r="FKT306" s="39"/>
      <c r="FKU306" s="39"/>
      <c r="FKV306" s="39"/>
      <c r="FKW306" s="39"/>
      <c r="FKX306" s="39"/>
      <c r="FKY306" s="39"/>
      <c r="FKZ306" s="39"/>
      <c r="FLA306" s="39"/>
      <c r="FLB306" s="39"/>
      <c r="FLC306" s="39"/>
      <c r="FLD306" s="39"/>
      <c r="FLE306" s="39"/>
      <c r="FLF306" s="39"/>
      <c r="FLG306" s="39"/>
      <c r="FLH306" s="39"/>
      <c r="FLI306" s="39"/>
      <c r="FLJ306" s="39"/>
      <c r="FLK306" s="39"/>
      <c r="FLL306" s="39"/>
      <c r="FLM306" s="39"/>
      <c r="FLN306" s="39"/>
      <c r="FLO306" s="39"/>
      <c r="FLP306" s="39"/>
      <c r="FLQ306" s="39"/>
      <c r="FLR306" s="39"/>
      <c r="FLS306" s="39"/>
      <c r="FLT306" s="39"/>
      <c r="FLU306" s="39"/>
      <c r="FLV306" s="39"/>
      <c r="FLW306" s="39"/>
      <c r="FLX306" s="39"/>
      <c r="FLY306" s="39"/>
      <c r="FLZ306" s="39"/>
      <c r="FMA306" s="39"/>
      <c r="FMB306" s="39"/>
      <c r="FMC306" s="39"/>
      <c r="FMD306" s="39"/>
      <c r="FME306" s="39"/>
      <c r="FMF306" s="39"/>
      <c r="FMG306" s="39"/>
      <c r="FMH306" s="39"/>
      <c r="FMI306" s="39"/>
      <c r="FMJ306" s="39"/>
      <c r="FMK306" s="39"/>
      <c r="FML306" s="39"/>
      <c r="FMM306" s="39"/>
      <c r="FMN306" s="39"/>
      <c r="FMO306" s="39"/>
      <c r="FMP306" s="39"/>
      <c r="FMQ306" s="39"/>
      <c r="FMR306" s="39"/>
      <c r="FMS306" s="39"/>
      <c r="FMT306" s="39"/>
      <c r="FMU306" s="39"/>
      <c r="FMV306" s="39"/>
      <c r="FMW306" s="39"/>
      <c r="FMX306" s="39"/>
      <c r="FMY306" s="39"/>
      <c r="FMZ306" s="39"/>
      <c r="FNA306" s="39"/>
      <c r="FNB306" s="39"/>
      <c r="FNC306" s="39"/>
      <c r="FND306" s="39"/>
      <c r="FNE306" s="39"/>
      <c r="FNF306" s="39"/>
      <c r="FNG306" s="39"/>
      <c r="FNH306" s="39"/>
      <c r="FNI306" s="39"/>
      <c r="FNJ306" s="39"/>
      <c r="FNK306" s="39"/>
      <c r="FNL306" s="39"/>
      <c r="FNM306" s="39"/>
      <c r="FNN306" s="39"/>
      <c r="FNO306" s="39"/>
      <c r="FNP306" s="39"/>
      <c r="FNQ306" s="39"/>
      <c r="FNR306" s="39"/>
      <c r="FNS306" s="39"/>
      <c r="FNT306" s="39"/>
      <c r="FNU306" s="39"/>
      <c r="FNV306" s="39"/>
      <c r="FNW306" s="39"/>
      <c r="FNX306" s="39"/>
      <c r="FNY306" s="39"/>
      <c r="FNZ306" s="39"/>
      <c r="FOA306" s="39"/>
      <c r="FOB306" s="39"/>
      <c r="FOC306" s="39"/>
      <c r="FOD306" s="39"/>
      <c r="FOE306" s="39"/>
      <c r="FOF306" s="39"/>
      <c r="FOG306" s="39"/>
      <c r="FOH306" s="39"/>
      <c r="FOI306" s="39"/>
      <c r="FOJ306" s="39"/>
      <c r="FOK306" s="39"/>
      <c r="FOL306" s="39"/>
      <c r="FOM306" s="39"/>
      <c r="FON306" s="39"/>
      <c r="FOO306" s="39"/>
      <c r="FOP306" s="39"/>
      <c r="FOQ306" s="39"/>
      <c r="FOR306" s="39"/>
      <c r="FOS306" s="39"/>
      <c r="FOT306" s="39"/>
      <c r="FOU306" s="39"/>
      <c r="FOV306" s="39"/>
      <c r="FOW306" s="39"/>
      <c r="FOX306" s="39"/>
      <c r="FOY306" s="39"/>
      <c r="FOZ306" s="39"/>
      <c r="FPA306" s="39"/>
      <c r="FPB306" s="39"/>
      <c r="FPC306" s="39"/>
      <c r="FPD306" s="39"/>
      <c r="FPE306" s="39"/>
      <c r="FPF306" s="39"/>
      <c r="FPG306" s="39"/>
      <c r="FPH306" s="39"/>
      <c r="FPI306" s="39"/>
      <c r="FPJ306" s="39"/>
      <c r="FPK306" s="39"/>
      <c r="FPL306" s="39"/>
      <c r="FPM306" s="39"/>
      <c r="FPN306" s="39"/>
      <c r="FPO306" s="39"/>
      <c r="FPP306" s="39"/>
      <c r="FPQ306" s="39"/>
      <c r="FPR306" s="39"/>
      <c r="FPS306" s="39"/>
      <c r="FPT306" s="39"/>
      <c r="FPU306" s="39"/>
      <c r="FPV306" s="39"/>
      <c r="FPW306" s="39"/>
      <c r="FPX306" s="39"/>
      <c r="FPY306" s="39"/>
      <c r="FPZ306" s="39"/>
      <c r="FQA306" s="39"/>
      <c r="FQB306" s="39"/>
      <c r="FQC306" s="39"/>
      <c r="FQD306" s="39"/>
      <c r="FQE306" s="39"/>
      <c r="FQF306" s="39"/>
      <c r="FQG306" s="39"/>
      <c r="FQH306" s="39"/>
      <c r="FQI306" s="39"/>
      <c r="FQJ306" s="39"/>
      <c r="FQK306" s="39"/>
      <c r="FQL306" s="39"/>
      <c r="FQM306" s="39"/>
      <c r="FQN306" s="39"/>
      <c r="FQO306" s="39"/>
      <c r="FQP306" s="39"/>
      <c r="FQQ306" s="39"/>
      <c r="FQR306" s="39"/>
      <c r="FQS306" s="39"/>
      <c r="FQT306" s="39"/>
      <c r="FQU306" s="39"/>
      <c r="FQV306" s="39"/>
      <c r="FQW306" s="39"/>
      <c r="FQX306" s="39"/>
      <c r="FQY306" s="39"/>
      <c r="FQZ306" s="39"/>
      <c r="FRA306" s="39"/>
      <c r="FRB306" s="39"/>
      <c r="FRC306" s="39"/>
      <c r="FRD306" s="39"/>
      <c r="FRE306" s="39"/>
      <c r="FRF306" s="39"/>
      <c r="FRG306" s="39"/>
      <c r="FRH306" s="39"/>
      <c r="FRI306" s="39"/>
      <c r="FRJ306" s="39"/>
      <c r="FRK306" s="39"/>
      <c r="FRL306" s="39"/>
      <c r="FRM306" s="39"/>
      <c r="FRN306" s="39"/>
      <c r="FRO306" s="39"/>
      <c r="FRP306" s="39"/>
      <c r="FRQ306" s="39"/>
      <c r="FRR306" s="39"/>
      <c r="FRS306" s="39"/>
      <c r="FRT306" s="39"/>
      <c r="FRU306" s="39"/>
      <c r="FRV306" s="39"/>
      <c r="FRW306" s="39"/>
      <c r="FRX306" s="39"/>
      <c r="FRY306" s="39"/>
      <c r="FRZ306" s="39"/>
      <c r="FSA306" s="39"/>
      <c r="FSB306" s="39"/>
      <c r="FSC306" s="39"/>
      <c r="FSD306" s="39"/>
      <c r="FSE306" s="39"/>
      <c r="FSF306" s="39"/>
      <c r="FSG306" s="39"/>
      <c r="FSH306" s="39"/>
      <c r="FSI306" s="39"/>
      <c r="FSJ306" s="39"/>
      <c r="FSK306" s="39"/>
      <c r="FSL306" s="39"/>
      <c r="FSM306" s="39"/>
      <c r="FSN306" s="39"/>
      <c r="FSO306" s="39"/>
      <c r="FSP306" s="39"/>
      <c r="FSQ306" s="39"/>
      <c r="FSR306" s="39"/>
      <c r="FSS306" s="39"/>
      <c r="FST306" s="39"/>
      <c r="FSU306" s="39"/>
      <c r="FSV306" s="39"/>
      <c r="FSW306" s="39"/>
      <c r="FSX306" s="39"/>
      <c r="FSY306" s="39"/>
      <c r="FSZ306" s="39"/>
      <c r="FTA306" s="39"/>
      <c r="FTB306" s="39"/>
      <c r="FTC306" s="39"/>
      <c r="FTD306" s="39"/>
      <c r="FTE306" s="39"/>
      <c r="FTF306" s="39"/>
      <c r="FTG306" s="39"/>
      <c r="FTH306" s="39"/>
      <c r="FTI306" s="39"/>
      <c r="FTJ306" s="39"/>
      <c r="FTK306" s="39"/>
      <c r="FTL306" s="39"/>
      <c r="FTM306" s="39"/>
      <c r="FTN306" s="39"/>
      <c r="FTO306" s="39"/>
      <c r="FTP306" s="39"/>
      <c r="FTQ306" s="39"/>
      <c r="FTR306" s="39"/>
      <c r="FTS306" s="39"/>
      <c r="FTT306" s="39"/>
      <c r="FTU306" s="39"/>
      <c r="FTV306" s="39"/>
      <c r="FTW306" s="39"/>
      <c r="FTX306" s="39"/>
      <c r="FTY306" s="39"/>
      <c r="FTZ306" s="39"/>
      <c r="FUA306" s="39"/>
      <c r="FUB306" s="39"/>
      <c r="FUC306" s="39"/>
      <c r="FUD306" s="39"/>
      <c r="FUE306" s="39"/>
      <c r="FUF306" s="39"/>
      <c r="FUG306" s="39"/>
      <c r="FUH306" s="39"/>
      <c r="FUI306" s="39"/>
      <c r="FUJ306" s="39"/>
      <c r="FUK306" s="39"/>
      <c r="FUL306" s="39"/>
      <c r="FUM306" s="39"/>
      <c r="FUN306" s="39"/>
      <c r="FUO306" s="39"/>
      <c r="FUP306" s="39"/>
      <c r="FUQ306" s="39"/>
      <c r="FUR306" s="39"/>
      <c r="FUS306" s="39"/>
      <c r="FUT306" s="39"/>
      <c r="FUU306" s="39"/>
      <c r="FUV306" s="39"/>
      <c r="FUW306" s="39"/>
      <c r="FUX306" s="39"/>
      <c r="FUY306" s="39"/>
      <c r="FUZ306" s="39"/>
      <c r="FVA306" s="39"/>
      <c r="FVB306" s="39"/>
      <c r="FVC306" s="39"/>
      <c r="FVD306" s="39"/>
      <c r="FVE306" s="39"/>
      <c r="FVF306" s="39"/>
      <c r="FVG306" s="39"/>
      <c r="FVH306" s="39"/>
      <c r="FVI306" s="39"/>
      <c r="FVJ306" s="39"/>
      <c r="FVK306" s="39"/>
      <c r="FVL306" s="39"/>
      <c r="FVM306" s="39"/>
      <c r="FVN306" s="39"/>
      <c r="FVO306" s="39"/>
      <c r="FVP306" s="39"/>
      <c r="FVQ306" s="39"/>
      <c r="FVR306" s="39"/>
      <c r="FVS306" s="39"/>
      <c r="FVT306" s="39"/>
      <c r="FVU306" s="39"/>
      <c r="FVV306" s="39"/>
      <c r="FVW306" s="39"/>
      <c r="FVX306" s="39"/>
      <c r="FVY306" s="39"/>
      <c r="FVZ306" s="39"/>
      <c r="FWA306" s="39"/>
      <c r="FWB306" s="39"/>
      <c r="FWC306" s="39"/>
      <c r="FWD306" s="39"/>
      <c r="FWE306" s="39"/>
      <c r="FWF306" s="39"/>
      <c r="FWG306" s="39"/>
      <c r="FWH306" s="39"/>
      <c r="FWI306" s="39"/>
      <c r="FWJ306" s="39"/>
      <c r="FWK306" s="39"/>
      <c r="FWL306" s="39"/>
      <c r="FWM306" s="39"/>
      <c r="FWN306" s="39"/>
      <c r="FWO306" s="39"/>
      <c r="FWP306" s="39"/>
      <c r="FWQ306" s="39"/>
      <c r="FWR306" s="39"/>
      <c r="FWS306" s="39"/>
      <c r="FWT306" s="39"/>
      <c r="FWU306" s="39"/>
      <c r="FWV306" s="39"/>
      <c r="FWW306" s="39"/>
      <c r="FWX306" s="39"/>
      <c r="FWY306" s="39"/>
      <c r="FWZ306" s="39"/>
      <c r="FXA306" s="39"/>
      <c r="FXB306" s="39"/>
      <c r="FXC306" s="39"/>
      <c r="FXD306" s="39"/>
      <c r="FXE306" s="39"/>
      <c r="FXF306" s="39"/>
      <c r="FXG306" s="39"/>
      <c r="FXH306" s="39"/>
      <c r="FXI306" s="39"/>
      <c r="FXJ306" s="39"/>
      <c r="FXK306" s="39"/>
      <c r="FXL306" s="39"/>
      <c r="FXM306" s="39"/>
      <c r="FXN306" s="39"/>
      <c r="FXO306" s="39"/>
      <c r="FXP306" s="39"/>
      <c r="FXQ306" s="39"/>
      <c r="FXR306" s="39"/>
      <c r="FXS306" s="39"/>
      <c r="FXT306" s="39"/>
      <c r="FXU306" s="39"/>
      <c r="FXV306" s="39"/>
      <c r="FXW306" s="39"/>
      <c r="FXX306" s="39"/>
      <c r="FXY306" s="39"/>
      <c r="FXZ306" s="39"/>
      <c r="FYA306" s="39"/>
      <c r="FYB306" s="39"/>
      <c r="FYC306" s="39"/>
      <c r="FYD306" s="39"/>
      <c r="FYE306" s="39"/>
      <c r="FYF306" s="39"/>
      <c r="FYG306" s="39"/>
      <c r="FYH306" s="39"/>
      <c r="FYI306" s="39"/>
      <c r="FYJ306" s="39"/>
      <c r="FYK306" s="39"/>
      <c r="FYL306" s="39"/>
      <c r="FYM306" s="39"/>
      <c r="FYN306" s="39"/>
      <c r="FYO306" s="39"/>
      <c r="FYP306" s="39"/>
      <c r="FYQ306" s="39"/>
      <c r="FYR306" s="39"/>
      <c r="FYS306" s="39"/>
      <c r="FYT306" s="39"/>
      <c r="FYU306" s="39"/>
      <c r="FYV306" s="39"/>
      <c r="FYW306" s="39"/>
      <c r="FYX306" s="39"/>
      <c r="FYY306" s="39"/>
      <c r="FYZ306" s="39"/>
      <c r="FZA306" s="39"/>
      <c r="FZB306" s="39"/>
      <c r="FZC306" s="39"/>
      <c r="FZD306" s="39"/>
      <c r="FZE306" s="39"/>
      <c r="FZF306" s="39"/>
      <c r="FZG306" s="39"/>
      <c r="FZH306" s="39"/>
      <c r="FZI306" s="39"/>
      <c r="FZJ306" s="39"/>
      <c r="FZK306" s="39"/>
      <c r="FZL306" s="39"/>
      <c r="FZM306" s="39"/>
      <c r="FZN306" s="39"/>
      <c r="FZO306" s="39"/>
      <c r="FZP306" s="39"/>
      <c r="FZQ306" s="39"/>
      <c r="FZR306" s="39"/>
      <c r="FZS306" s="39"/>
      <c r="FZT306" s="39"/>
      <c r="FZU306" s="39"/>
      <c r="FZV306" s="39"/>
      <c r="FZW306" s="39"/>
      <c r="FZX306" s="39"/>
      <c r="FZY306" s="39"/>
      <c r="FZZ306" s="39"/>
      <c r="GAA306" s="39"/>
      <c r="GAB306" s="39"/>
      <c r="GAC306" s="39"/>
      <c r="GAD306" s="39"/>
      <c r="GAE306" s="39"/>
      <c r="GAF306" s="39"/>
      <c r="GAG306" s="39"/>
      <c r="GAH306" s="39"/>
      <c r="GAI306" s="39"/>
      <c r="GAJ306" s="39"/>
      <c r="GAK306" s="39"/>
      <c r="GAL306" s="39"/>
      <c r="GAM306" s="39"/>
      <c r="GAN306" s="39"/>
      <c r="GAO306" s="39"/>
      <c r="GAP306" s="39"/>
      <c r="GAQ306" s="39"/>
      <c r="GAR306" s="39"/>
      <c r="GAS306" s="39"/>
      <c r="GAT306" s="39"/>
      <c r="GAU306" s="39"/>
      <c r="GAV306" s="39"/>
      <c r="GAW306" s="39"/>
      <c r="GAX306" s="39"/>
      <c r="GAY306" s="39"/>
      <c r="GAZ306" s="39"/>
      <c r="GBA306" s="39"/>
      <c r="GBB306" s="39"/>
      <c r="GBC306" s="39"/>
      <c r="GBD306" s="39"/>
      <c r="GBE306" s="39"/>
      <c r="GBF306" s="39"/>
      <c r="GBG306" s="39"/>
      <c r="GBH306" s="39"/>
      <c r="GBI306" s="39"/>
      <c r="GBJ306" s="39"/>
      <c r="GBK306" s="39"/>
      <c r="GBL306" s="39"/>
      <c r="GBM306" s="39"/>
      <c r="GBN306" s="39"/>
      <c r="GBO306" s="39"/>
      <c r="GBP306" s="39"/>
      <c r="GBQ306" s="39"/>
      <c r="GBR306" s="39"/>
      <c r="GBS306" s="39"/>
      <c r="GBT306" s="39"/>
      <c r="GBU306" s="39"/>
      <c r="GBV306" s="39"/>
      <c r="GBW306" s="39"/>
      <c r="GBX306" s="39"/>
      <c r="GBY306" s="39"/>
      <c r="GBZ306" s="39"/>
      <c r="GCA306" s="39"/>
      <c r="GCB306" s="39"/>
      <c r="GCC306" s="39"/>
      <c r="GCD306" s="39"/>
      <c r="GCE306" s="39"/>
      <c r="GCF306" s="39"/>
      <c r="GCG306" s="39"/>
      <c r="GCH306" s="39"/>
      <c r="GCI306" s="39"/>
      <c r="GCJ306" s="39"/>
      <c r="GCK306" s="39"/>
      <c r="GCL306" s="39"/>
      <c r="GCM306" s="39"/>
      <c r="GCN306" s="39"/>
      <c r="GCO306" s="39"/>
      <c r="GCP306" s="39"/>
      <c r="GCQ306" s="39"/>
      <c r="GCR306" s="39"/>
      <c r="GCS306" s="39"/>
      <c r="GCT306" s="39"/>
      <c r="GCU306" s="39"/>
      <c r="GCV306" s="39"/>
      <c r="GCW306" s="39"/>
      <c r="GCX306" s="39"/>
      <c r="GCY306" s="39"/>
      <c r="GCZ306" s="39"/>
      <c r="GDA306" s="39"/>
      <c r="GDB306" s="39"/>
      <c r="GDC306" s="39"/>
      <c r="GDD306" s="39"/>
      <c r="GDE306" s="39"/>
      <c r="GDF306" s="39"/>
      <c r="GDG306" s="39"/>
      <c r="GDH306" s="39"/>
      <c r="GDI306" s="39"/>
      <c r="GDJ306" s="39"/>
      <c r="GDK306" s="39"/>
      <c r="GDL306" s="39"/>
      <c r="GDM306" s="39"/>
      <c r="GDN306" s="39"/>
      <c r="GDO306" s="39"/>
      <c r="GDP306" s="39"/>
      <c r="GDQ306" s="39"/>
      <c r="GDR306" s="39"/>
      <c r="GDS306" s="39"/>
      <c r="GDT306" s="39"/>
      <c r="GDU306" s="39"/>
      <c r="GDV306" s="39"/>
      <c r="GDW306" s="39"/>
      <c r="GDX306" s="39"/>
      <c r="GDY306" s="39"/>
      <c r="GDZ306" s="39"/>
      <c r="GEA306" s="39"/>
      <c r="GEB306" s="39"/>
      <c r="GEC306" s="39"/>
      <c r="GED306" s="39"/>
      <c r="GEE306" s="39"/>
      <c r="GEF306" s="39"/>
      <c r="GEG306" s="39"/>
      <c r="GEH306" s="39"/>
      <c r="GEI306" s="39"/>
      <c r="GEJ306" s="39"/>
      <c r="GEK306" s="39"/>
      <c r="GEL306" s="39"/>
      <c r="GEM306" s="39"/>
      <c r="GEN306" s="39"/>
      <c r="GEO306" s="39"/>
      <c r="GEP306" s="39"/>
      <c r="GEQ306" s="39"/>
      <c r="GER306" s="39"/>
      <c r="GES306" s="39"/>
      <c r="GET306" s="39"/>
      <c r="GEU306" s="39"/>
      <c r="GEV306" s="39"/>
      <c r="GEW306" s="39"/>
      <c r="GEX306" s="39"/>
      <c r="GEY306" s="39"/>
      <c r="GEZ306" s="39"/>
      <c r="GFA306" s="39"/>
      <c r="GFB306" s="39"/>
      <c r="GFC306" s="39"/>
      <c r="GFD306" s="39"/>
      <c r="GFE306" s="39"/>
      <c r="GFF306" s="39"/>
      <c r="GFG306" s="39"/>
      <c r="GFH306" s="39"/>
      <c r="GFI306" s="39"/>
      <c r="GFJ306" s="39"/>
      <c r="GFK306" s="39"/>
      <c r="GFL306" s="39"/>
      <c r="GFM306" s="39"/>
      <c r="GFN306" s="39"/>
      <c r="GFO306" s="39"/>
      <c r="GFP306" s="39"/>
      <c r="GFQ306" s="39"/>
      <c r="GFR306" s="39"/>
      <c r="GFS306" s="39"/>
      <c r="GFT306" s="39"/>
      <c r="GFU306" s="39"/>
      <c r="GFV306" s="39"/>
      <c r="GFW306" s="39"/>
      <c r="GFX306" s="39"/>
      <c r="GFY306" s="39"/>
      <c r="GFZ306" s="39"/>
      <c r="GGA306" s="39"/>
      <c r="GGB306" s="39"/>
      <c r="GGC306" s="39"/>
      <c r="GGD306" s="39"/>
      <c r="GGE306" s="39"/>
      <c r="GGF306" s="39"/>
      <c r="GGG306" s="39"/>
      <c r="GGH306" s="39"/>
      <c r="GGI306" s="39"/>
      <c r="GGJ306" s="39"/>
      <c r="GGK306" s="39"/>
      <c r="GGL306" s="39"/>
      <c r="GGM306" s="39"/>
      <c r="GGN306" s="39"/>
      <c r="GGO306" s="39"/>
      <c r="GGP306" s="39"/>
      <c r="GGQ306" s="39"/>
      <c r="GGR306" s="39"/>
      <c r="GGS306" s="39"/>
      <c r="GGT306" s="39"/>
      <c r="GGU306" s="39"/>
      <c r="GGV306" s="39"/>
      <c r="GGW306" s="39"/>
      <c r="GGX306" s="39"/>
      <c r="GGY306" s="39"/>
      <c r="GGZ306" s="39"/>
      <c r="GHA306" s="39"/>
      <c r="GHB306" s="39"/>
      <c r="GHC306" s="39"/>
      <c r="GHD306" s="39"/>
      <c r="GHE306" s="39"/>
      <c r="GHF306" s="39"/>
      <c r="GHG306" s="39"/>
      <c r="GHH306" s="39"/>
      <c r="GHI306" s="39"/>
      <c r="GHJ306" s="39"/>
      <c r="GHK306" s="39"/>
      <c r="GHL306" s="39"/>
      <c r="GHM306" s="39"/>
      <c r="GHN306" s="39"/>
      <c r="GHO306" s="39"/>
      <c r="GHP306" s="39"/>
      <c r="GHQ306" s="39"/>
      <c r="GHR306" s="39"/>
      <c r="GHS306" s="39"/>
      <c r="GHT306" s="39"/>
      <c r="GHU306" s="39"/>
      <c r="GHV306" s="39"/>
      <c r="GHW306" s="39"/>
      <c r="GHX306" s="39"/>
      <c r="GHY306" s="39"/>
      <c r="GHZ306" s="39"/>
      <c r="GIA306" s="39"/>
      <c r="GIB306" s="39"/>
      <c r="GIC306" s="39"/>
      <c r="GID306" s="39"/>
      <c r="GIE306" s="39"/>
      <c r="GIF306" s="39"/>
      <c r="GIG306" s="39"/>
      <c r="GIH306" s="39"/>
      <c r="GII306" s="39"/>
      <c r="GIJ306" s="39"/>
      <c r="GIK306" s="39"/>
      <c r="GIL306" s="39"/>
      <c r="GIM306" s="39"/>
      <c r="GIN306" s="39"/>
      <c r="GIO306" s="39"/>
      <c r="GIP306" s="39"/>
      <c r="GIQ306" s="39"/>
      <c r="GIR306" s="39"/>
      <c r="GIS306" s="39"/>
      <c r="GIT306" s="39"/>
      <c r="GIU306" s="39"/>
      <c r="GIV306" s="39"/>
      <c r="GIW306" s="39"/>
      <c r="GIX306" s="39"/>
      <c r="GIY306" s="39"/>
      <c r="GIZ306" s="39"/>
      <c r="GJA306" s="39"/>
      <c r="GJB306" s="39"/>
      <c r="GJC306" s="39"/>
      <c r="GJD306" s="39"/>
      <c r="GJE306" s="39"/>
      <c r="GJF306" s="39"/>
      <c r="GJG306" s="39"/>
      <c r="GJH306" s="39"/>
      <c r="GJI306" s="39"/>
      <c r="GJJ306" s="39"/>
      <c r="GJK306" s="39"/>
      <c r="GJL306" s="39"/>
      <c r="GJM306" s="39"/>
      <c r="GJN306" s="39"/>
      <c r="GJO306" s="39"/>
      <c r="GJP306" s="39"/>
      <c r="GJQ306" s="39"/>
      <c r="GJR306" s="39"/>
      <c r="GJS306" s="39"/>
      <c r="GJT306" s="39"/>
      <c r="GJU306" s="39"/>
      <c r="GJV306" s="39"/>
      <c r="GJW306" s="39"/>
      <c r="GJX306" s="39"/>
      <c r="GJY306" s="39"/>
      <c r="GJZ306" s="39"/>
      <c r="GKA306" s="39"/>
      <c r="GKB306" s="39"/>
      <c r="GKC306" s="39"/>
      <c r="GKD306" s="39"/>
      <c r="GKE306" s="39"/>
      <c r="GKF306" s="39"/>
      <c r="GKG306" s="39"/>
      <c r="GKH306" s="39"/>
      <c r="GKI306" s="39"/>
      <c r="GKJ306" s="39"/>
      <c r="GKK306" s="39"/>
      <c r="GKL306" s="39"/>
      <c r="GKM306" s="39"/>
      <c r="GKN306" s="39"/>
      <c r="GKO306" s="39"/>
      <c r="GKP306" s="39"/>
      <c r="GKQ306" s="39"/>
      <c r="GKR306" s="39"/>
      <c r="GKS306" s="39"/>
      <c r="GKT306" s="39"/>
      <c r="GKU306" s="39"/>
      <c r="GKV306" s="39"/>
      <c r="GKW306" s="39"/>
      <c r="GKX306" s="39"/>
      <c r="GKY306" s="39"/>
      <c r="GKZ306" s="39"/>
      <c r="GLA306" s="39"/>
      <c r="GLB306" s="39"/>
      <c r="GLC306" s="39"/>
      <c r="GLD306" s="39"/>
      <c r="GLE306" s="39"/>
      <c r="GLF306" s="39"/>
      <c r="GLG306" s="39"/>
      <c r="GLH306" s="39"/>
      <c r="GLI306" s="39"/>
      <c r="GLJ306" s="39"/>
      <c r="GLK306" s="39"/>
      <c r="GLL306" s="39"/>
      <c r="GLM306" s="39"/>
      <c r="GLN306" s="39"/>
      <c r="GLO306" s="39"/>
      <c r="GLP306" s="39"/>
      <c r="GLQ306" s="39"/>
      <c r="GLR306" s="39"/>
      <c r="GLS306" s="39"/>
      <c r="GLT306" s="39"/>
      <c r="GLU306" s="39"/>
      <c r="GLV306" s="39"/>
      <c r="GLW306" s="39"/>
      <c r="GLX306" s="39"/>
      <c r="GLY306" s="39"/>
      <c r="GLZ306" s="39"/>
      <c r="GMA306" s="39"/>
      <c r="GMB306" s="39"/>
      <c r="GMC306" s="39"/>
      <c r="GMD306" s="39"/>
      <c r="GME306" s="39"/>
      <c r="GMF306" s="39"/>
      <c r="GMG306" s="39"/>
      <c r="GMH306" s="39"/>
      <c r="GMI306" s="39"/>
      <c r="GMJ306" s="39"/>
      <c r="GMK306" s="39"/>
      <c r="GML306" s="39"/>
      <c r="GMM306" s="39"/>
      <c r="GMN306" s="39"/>
      <c r="GMO306" s="39"/>
      <c r="GMP306" s="39"/>
      <c r="GMQ306" s="39"/>
      <c r="GMR306" s="39"/>
      <c r="GMS306" s="39"/>
      <c r="GMT306" s="39"/>
      <c r="GMU306" s="39"/>
      <c r="GMV306" s="39"/>
      <c r="GMW306" s="39"/>
      <c r="GMX306" s="39"/>
      <c r="GMY306" s="39"/>
      <c r="GMZ306" s="39"/>
      <c r="GNA306" s="39"/>
      <c r="GNB306" s="39"/>
      <c r="GNC306" s="39"/>
      <c r="GND306" s="39"/>
      <c r="GNE306" s="39"/>
      <c r="GNF306" s="39"/>
      <c r="GNG306" s="39"/>
      <c r="GNH306" s="39"/>
      <c r="GNI306" s="39"/>
      <c r="GNJ306" s="39"/>
      <c r="GNK306" s="39"/>
      <c r="GNL306" s="39"/>
      <c r="GNM306" s="39"/>
      <c r="GNN306" s="39"/>
      <c r="GNO306" s="39"/>
      <c r="GNP306" s="39"/>
      <c r="GNQ306" s="39"/>
      <c r="GNR306" s="39"/>
      <c r="GNS306" s="39"/>
      <c r="GNT306" s="39"/>
      <c r="GNU306" s="39"/>
      <c r="GNV306" s="39"/>
      <c r="GNW306" s="39"/>
      <c r="GNX306" s="39"/>
      <c r="GNY306" s="39"/>
      <c r="GNZ306" s="39"/>
      <c r="GOA306" s="39"/>
      <c r="GOB306" s="39"/>
      <c r="GOC306" s="39"/>
      <c r="GOD306" s="39"/>
      <c r="GOE306" s="39"/>
      <c r="GOF306" s="39"/>
      <c r="GOG306" s="39"/>
      <c r="GOH306" s="39"/>
      <c r="GOI306" s="39"/>
      <c r="GOJ306" s="39"/>
      <c r="GOK306" s="39"/>
      <c r="GOL306" s="39"/>
      <c r="GOM306" s="39"/>
      <c r="GON306" s="39"/>
      <c r="GOO306" s="39"/>
      <c r="GOP306" s="39"/>
      <c r="GOQ306" s="39"/>
      <c r="GOR306" s="39"/>
      <c r="GOS306" s="39"/>
      <c r="GOT306" s="39"/>
      <c r="GOU306" s="39"/>
      <c r="GOV306" s="39"/>
      <c r="GOW306" s="39"/>
      <c r="GOX306" s="39"/>
      <c r="GOY306" s="39"/>
      <c r="GOZ306" s="39"/>
      <c r="GPA306" s="39"/>
      <c r="GPB306" s="39"/>
      <c r="GPC306" s="39"/>
      <c r="GPD306" s="39"/>
      <c r="GPE306" s="39"/>
      <c r="GPF306" s="39"/>
      <c r="GPG306" s="39"/>
      <c r="GPH306" s="39"/>
      <c r="GPI306" s="39"/>
      <c r="GPJ306" s="39"/>
      <c r="GPK306" s="39"/>
      <c r="GPL306" s="39"/>
      <c r="GPM306" s="39"/>
      <c r="GPN306" s="39"/>
      <c r="GPO306" s="39"/>
      <c r="GPP306" s="39"/>
      <c r="GPQ306" s="39"/>
      <c r="GPR306" s="39"/>
      <c r="GPS306" s="39"/>
      <c r="GPT306" s="39"/>
      <c r="GPU306" s="39"/>
      <c r="GPV306" s="39"/>
      <c r="GPW306" s="39"/>
      <c r="GPX306" s="39"/>
      <c r="GPY306" s="39"/>
      <c r="GPZ306" s="39"/>
      <c r="GQA306" s="39"/>
      <c r="GQB306" s="39"/>
      <c r="GQC306" s="39"/>
      <c r="GQD306" s="39"/>
      <c r="GQE306" s="39"/>
      <c r="GQF306" s="39"/>
      <c r="GQG306" s="39"/>
      <c r="GQH306" s="39"/>
      <c r="GQI306" s="39"/>
      <c r="GQJ306" s="39"/>
      <c r="GQK306" s="39"/>
      <c r="GQL306" s="39"/>
      <c r="GQM306" s="39"/>
      <c r="GQN306" s="39"/>
      <c r="GQO306" s="39"/>
      <c r="GQP306" s="39"/>
      <c r="GQQ306" s="39"/>
      <c r="GQR306" s="39"/>
      <c r="GQS306" s="39"/>
      <c r="GQT306" s="39"/>
      <c r="GQU306" s="39"/>
      <c r="GQV306" s="39"/>
      <c r="GQW306" s="39"/>
      <c r="GQX306" s="39"/>
      <c r="GQY306" s="39"/>
      <c r="GQZ306" s="39"/>
      <c r="GRA306" s="39"/>
      <c r="GRB306" s="39"/>
      <c r="GRC306" s="39"/>
      <c r="GRD306" s="39"/>
      <c r="GRE306" s="39"/>
      <c r="GRF306" s="39"/>
      <c r="GRG306" s="39"/>
      <c r="GRH306" s="39"/>
      <c r="GRI306" s="39"/>
      <c r="GRJ306" s="39"/>
      <c r="GRK306" s="39"/>
      <c r="GRL306" s="39"/>
      <c r="GRM306" s="39"/>
      <c r="GRN306" s="39"/>
      <c r="GRO306" s="39"/>
      <c r="GRP306" s="39"/>
      <c r="GRQ306" s="39"/>
      <c r="GRR306" s="39"/>
      <c r="GRS306" s="39"/>
      <c r="GRT306" s="39"/>
      <c r="GRU306" s="39"/>
      <c r="GRV306" s="39"/>
      <c r="GRW306" s="39"/>
      <c r="GRX306" s="39"/>
      <c r="GRY306" s="39"/>
      <c r="GRZ306" s="39"/>
      <c r="GSA306" s="39"/>
      <c r="GSB306" s="39"/>
      <c r="GSC306" s="39"/>
      <c r="GSD306" s="39"/>
      <c r="GSE306" s="39"/>
      <c r="GSF306" s="39"/>
      <c r="GSG306" s="39"/>
      <c r="GSH306" s="39"/>
      <c r="GSI306" s="39"/>
      <c r="GSJ306" s="39"/>
      <c r="GSK306" s="39"/>
      <c r="GSL306" s="39"/>
      <c r="GSM306" s="39"/>
      <c r="GSN306" s="39"/>
      <c r="GSO306" s="39"/>
      <c r="GSP306" s="39"/>
      <c r="GSQ306" s="39"/>
      <c r="GSR306" s="39"/>
      <c r="GSS306" s="39"/>
      <c r="GST306" s="39"/>
      <c r="GSU306" s="39"/>
      <c r="GSV306" s="39"/>
      <c r="GSW306" s="39"/>
      <c r="GSX306" s="39"/>
      <c r="GSY306" s="39"/>
      <c r="GSZ306" s="39"/>
      <c r="GTA306" s="39"/>
      <c r="GTB306" s="39"/>
      <c r="GTC306" s="39"/>
      <c r="GTD306" s="39"/>
      <c r="GTE306" s="39"/>
      <c r="GTF306" s="39"/>
      <c r="GTG306" s="39"/>
      <c r="GTH306" s="39"/>
      <c r="GTI306" s="39"/>
      <c r="GTJ306" s="39"/>
      <c r="GTK306" s="39"/>
      <c r="GTL306" s="39"/>
      <c r="GTM306" s="39"/>
      <c r="GTN306" s="39"/>
      <c r="GTO306" s="39"/>
      <c r="GTP306" s="39"/>
      <c r="GTQ306" s="39"/>
      <c r="GTR306" s="39"/>
      <c r="GTS306" s="39"/>
      <c r="GTT306" s="39"/>
      <c r="GTU306" s="39"/>
      <c r="GTV306" s="39"/>
      <c r="GTW306" s="39"/>
      <c r="GTX306" s="39"/>
      <c r="GTY306" s="39"/>
      <c r="GTZ306" s="39"/>
      <c r="GUA306" s="39"/>
      <c r="GUB306" s="39"/>
      <c r="GUC306" s="39"/>
      <c r="GUD306" s="39"/>
      <c r="GUE306" s="39"/>
      <c r="GUF306" s="39"/>
      <c r="GUG306" s="39"/>
      <c r="GUH306" s="39"/>
      <c r="GUI306" s="39"/>
      <c r="GUJ306" s="39"/>
      <c r="GUK306" s="39"/>
      <c r="GUL306" s="39"/>
      <c r="GUM306" s="39"/>
      <c r="GUN306" s="39"/>
      <c r="GUO306" s="39"/>
      <c r="GUP306" s="39"/>
      <c r="GUQ306" s="39"/>
      <c r="GUR306" s="39"/>
      <c r="GUS306" s="39"/>
      <c r="GUT306" s="39"/>
      <c r="GUU306" s="39"/>
      <c r="GUV306" s="39"/>
      <c r="GUW306" s="39"/>
      <c r="GUX306" s="39"/>
      <c r="GUY306" s="39"/>
      <c r="GUZ306" s="39"/>
      <c r="GVA306" s="39"/>
      <c r="GVB306" s="39"/>
      <c r="GVC306" s="39"/>
      <c r="GVD306" s="39"/>
      <c r="GVE306" s="39"/>
      <c r="GVF306" s="39"/>
      <c r="GVG306" s="39"/>
      <c r="GVH306" s="39"/>
      <c r="GVI306" s="39"/>
      <c r="GVJ306" s="39"/>
      <c r="GVK306" s="39"/>
      <c r="GVL306" s="39"/>
      <c r="GVM306" s="39"/>
      <c r="GVN306" s="39"/>
      <c r="GVO306" s="39"/>
      <c r="GVP306" s="39"/>
      <c r="GVQ306" s="39"/>
      <c r="GVR306" s="39"/>
      <c r="GVS306" s="39"/>
      <c r="GVT306" s="39"/>
      <c r="GVU306" s="39"/>
      <c r="GVV306" s="39"/>
      <c r="GVW306" s="39"/>
      <c r="GVX306" s="39"/>
      <c r="GVY306" s="39"/>
      <c r="GVZ306" s="39"/>
      <c r="GWA306" s="39"/>
      <c r="GWB306" s="39"/>
      <c r="GWC306" s="39"/>
      <c r="GWD306" s="39"/>
      <c r="GWE306" s="39"/>
      <c r="GWF306" s="39"/>
      <c r="GWG306" s="39"/>
      <c r="GWH306" s="39"/>
      <c r="GWI306" s="39"/>
      <c r="GWJ306" s="39"/>
      <c r="GWK306" s="39"/>
      <c r="GWL306" s="39"/>
      <c r="GWM306" s="39"/>
      <c r="GWN306" s="39"/>
      <c r="GWO306" s="39"/>
      <c r="GWP306" s="39"/>
      <c r="GWQ306" s="39"/>
      <c r="GWR306" s="39"/>
      <c r="GWS306" s="39"/>
      <c r="GWT306" s="39"/>
      <c r="GWU306" s="39"/>
      <c r="GWV306" s="39"/>
      <c r="GWW306" s="39"/>
      <c r="GWX306" s="39"/>
      <c r="GWY306" s="39"/>
      <c r="GWZ306" s="39"/>
      <c r="GXA306" s="39"/>
      <c r="GXB306" s="39"/>
      <c r="GXC306" s="39"/>
      <c r="GXD306" s="39"/>
      <c r="GXE306" s="39"/>
      <c r="GXF306" s="39"/>
      <c r="GXG306" s="39"/>
      <c r="GXH306" s="39"/>
      <c r="GXI306" s="39"/>
      <c r="GXJ306" s="39"/>
      <c r="GXK306" s="39"/>
      <c r="GXL306" s="39"/>
      <c r="GXM306" s="39"/>
      <c r="GXN306" s="39"/>
      <c r="GXO306" s="39"/>
      <c r="GXP306" s="39"/>
      <c r="GXQ306" s="39"/>
      <c r="GXR306" s="39"/>
      <c r="GXS306" s="39"/>
      <c r="GXT306" s="39"/>
      <c r="GXU306" s="39"/>
      <c r="GXV306" s="39"/>
      <c r="GXW306" s="39"/>
      <c r="GXX306" s="39"/>
      <c r="GXY306" s="39"/>
      <c r="GXZ306" s="39"/>
      <c r="GYA306" s="39"/>
      <c r="GYB306" s="39"/>
      <c r="GYC306" s="39"/>
      <c r="GYD306" s="39"/>
      <c r="GYE306" s="39"/>
      <c r="GYF306" s="39"/>
      <c r="GYG306" s="39"/>
      <c r="GYH306" s="39"/>
      <c r="GYI306" s="39"/>
      <c r="GYJ306" s="39"/>
      <c r="GYK306" s="39"/>
      <c r="GYL306" s="39"/>
      <c r="GYM306" s="39"/>
      <c r="GYN306" s="39"/>
      <c r="GYO306" s="39"/>
      <c r="GYP306" s="39"/>
      <c r="GYQ306" s="39"/>
      <c r="GYR306" s="39"/>
      <c r="GYS306" s="39"/>
      <c r="GYT306" s="39"/>
      <c r="GYU306" s="39"/>
      <c r="GYV306" s="39"/>
      <c r="GYW306" s="39"/>
      <c r="GYX306" s="39"/>
      <c r="GYY306" s="39"/>
      <c r="GYZ306" s="39"/>
      <c r="GZA306" s="39"/>
      <c r="GZB306" s="39"/>
      <c r="GZC306" s="39"/>
      <c r="GZD306" s="39"/>
      <c r="GZE306" s="39"/>
      <c r="GZF306" s="39"/>
      <c r="GZG306" s="39"/>
      <c r="GZH306" s="39"/>
      <c r="GZI306" s="39"/>
      <c r="GZJ306" s="39"/>
      <c r="GZK306" s="39"/>
      <c r="GZL306" s="39"/>
      <c r="GZM306" s="39"/>
      <c r="GZN306" s="39"/>
      <c r="GZO306" s="39"/>
      <c r="GZP306" s="39"/>
      <c r="GZQ306" s="39"/>
      <c r="GZR306" s="39"/>
      <c r="GZS306" s="39"/>
      <c r="GZT306" s="39"/>
      <c r="GZU306" s="39"/>
      <c r="GZV306" s="39"/>
      <c r="GZW306" s="39"/>
      <c r="GZX306" s="39"/>
      <c r="GZY306" s="39"/>
      <c r="GZZ306" s="39"/>
      <c r="HAA306" s="39"/>
      <c r="HAB306" s="39"/>
      <c r="HAC306" s="39"/>
      <c r="HAD306" s="39"/>
      <c r="HAE306" s="39"/>
      <c r="HAF306" s="39"/>
      <c r="HAG306" s="39"/>
      <c r="HAH306" s="39"/>
      <c r="HAI306" s="39"/>
      <c r="HAJ306" s="39"/>
      <c r="HAK306" s="39"/>
      <c r="HAL306" s="39"/>
      <c r="HAM306" s="39"/>
      <c r="HAN306" s="39"/>
      <c r="HAO306" s="39"/>
      <c r="HAP306" s="39"/>
      <c r="HAQ306" s="39"/>
      <c r="HAR306" s="39"/>
      <c r="HAS306" s="39"/>
      <c r="HAT306" s="39"/>
      <c r="HAU306" s="39"/>
      <c r="HAV306" s="39"/>
      <c r="HAW306" s="39"/>
      <c r="HAX306" s="39"/>
      <c r="HAY306" s="39"/>
      <c r="HAZ306" s="39"/>
      <c r="HBA306" s="39"/>
      <c r="HBB306" s="39"/>
      <c r="HBC306" s="39"/>
      <c r="HBD306" s="39"/>
      <c r="HBE306" s="39"/>
      <c r="HBF306" s="39"/>
      <c r="HBG306" s="39"/>
      <c r="HBH306" s="39"/>
      <c r="HBI306" s="39"/>
      <c r="HBJ306" s="39"/>
      <c r="HBK306" s="39"/>
      <c r="HBL306" s="39"/>
      <c r="HBM306" s="39"/>
      <c r="HBN306" s="39"/>
      <c r="HBO306" s="39"/>
      <c r="HBP306" s="39"/>
      <c r="HBQ306" s="39"/>
      <c r="HBR306" s="39"/>
      <c r="HBS306" s="39"/>
      <c r="HBT306" s="39"/>
      <c r="HBU306" s="39"/>
      <c r="HBV306" s="39"/>
      <c r="HBW306" s="39"/>
      <c r="HBX306" s="39"/>
      <c r="HBY306" s="39"/>
      <c r="HBZ306" s="39"/>
      <c r="HCA306" s="39"/>
      <c r="HCB306" s="39"/>
      <c r="HCC306" s="39"/>
      <c r="HCD306" s="39"/>
      <c r="HCE306" s="39"/>
      <c r="HCF306" s="39"/>
      <c r="HCG306" s="39"/>
      <c r="HCH306" s="39"/>
      <c r="HCI306" s="39"/>
      <c r="HCJ306" s="39"/>
      <c r="HCK306" s="39"/>
      <c r="HCL306" s="39"/>
      <c r="HCM306" s="39"/>
      <c r="HCN306" s="39"/>
      <c r="HCO306" s="39"/>
      <c r="HCP306" s="39"/>
      <c r="HCQ306" s="39"/>
      <c r="HCR306" s="39"/>
      <c r="HCS306" s="39"/>
      <c r="HCT306" s="39"/>
      <c r="HCU306" s="39"/>
      <c r="HCV306" s="39"/>
      <c r="HCW306" s="39"/>
      <c r="HCX306" s="39"/>
      <c r="HCY306" s="39"/>
      <c r="HCZ306" s="39"/>
      <c r="HDA306" s="39"/>
      <c r="HDB306" s="39"/>
      <c r="HDC306" s="39"/>
      <c r="HDD306" s="39"/>
      <c r="HDE306" s="39"/>
      <c r="HDF306" s="39"/>
      <c r="HDG306" s="39"/>
      <c r="HDH306" s="39"/>
      <c r="HDI306" s="39"/>
      <c r="HDJ306" s="39"/>
      <c r="HDK306" s="39"/>
      <c r="HDL306" s="39"/>
      <c r="HDM306" s="39"/>
      <c r="HDN306" s="39"/>
      <c r="HDO306" s="39"/>
      <c r="HDP306" s="39"/>
      <c r="HDQ306" s="39"/>
      <c r="HDR306" s="39"/>
      <c r="HDS306" s="39"/>
      <c r="HDT306" s="39"/>
      <c r="HDU306" s="39"/>
      <c r="HDV306" s="39"/>
      <c r="HDW306" s="39"/>
      <c r="HDX306" s="39"/>
      <c r="HDY306" s="39"/>
      <c r="HDZ306" s="39"/>
      <c r="HEA306" s="39"/>
      <c r="HEB306" s="39"/>
      <c r="HEC306" s="39"/>
      <c r="HED306" s="39"/>
      <c r="HEE306" s="39"/>
      <c r="HEF306" s="39"/>
      <c r="HEG306" s="39"/>
      <c r="HEH306" s="39"/>
      <c r="HEI306" s="39"/>
      <c r="HEJ306" s="39"/>
      <c r="HEK306" s="39"/>
      <c r="HEL306" s="39"/>
      <c r="HEM306" s="39"/>
      <c r="HEN306" s="39"/>
      <c r="HEO306" s="39"/>
      <c r="HEP306" s="39"/>
      <c r="HEQ306" s="39"/>
      <c r="HER306" s="39"/>
      <c r="HES306" s="39"/>
      <c r="HET306" s="39"/>
      <c r="HEU306" s="39"/>
      <c r="HEV306" s="39"/>
      <c r="HEW306" s="39"/>
      <c r="HEX306" s="39"/>
      <c r="HEY306" s="39"/>
      <c r="HEZ306" s="39"/>
      <c r="HFA306" s="39"/>
      <c r="HFB306" s="39"/>
      <c r="HFC306" s="39"/>
      <c r="HFD306" s="39"/>
      <c r="HFE306" s="39"/>
      <c r="HFF306" s="39"/>
      <c r="HFG306" s="39"/>
      <c r="HFH306" s="39"/>
      <c r="HFI306" s="39"/>
      <c r="HFJ306" s="39"/>
      <c r="HFK306" s="39"/>
      <c r="HFL306" s="39"/>
      <c r="HFM306" s="39"/>
      <c r="HFN306" s="39"/>
      <c r="HFO306" s="39"/>
      <c r="HFP306" s="39"/>
      <c r="HFQ306" s="39"/>
      <c r="HFR306" s="39"/>
      <c r="HFS306" s="39"/>
      <c r="HFT306" s="39"/>
      <c r="HFU306" s="39"/>
      <c r="HFV306" s="39"/>
      <c r="HFW306" s="39"/>
      <c r="HFX306" s="39"/>
      <c r="HFY306" s="39"/>
      <c r="HFZ306" s="39"/>
      <c r="HGA306" s="39"/>
      <c r="HGB306" s="39"/>
      <c r="HGC306" s="39"/>
      <c r="HGD306" s="39"/>
      <c r="HGE306" s="39"/>
      <c r="HGF306" s="39"/>
      <c r="HGG306" s="39"/>
      <c r="HGH306" s="39"/>
      <c r="HGI306" s="39"/>
      <c r="HGJ306" s="39"/>
      <c r="HGK306" s="39"/>
      <c r="HGL306" s="39"/>
      <c r="HGM306" s="39"/>
      <c r="HGN306" s="39"/>
      <c r="HGO306" s="39"/>
      <c r="HGP306" s="39"/>
      <c r="HGQ306" s="39"/>
      <c r="HGR306" s="39"/>
      <c r="HGS306" s="39"/>
      <c r="HGT306" s="39"/>
      <c r="HGU306" s="39"/>
      <c r="HGV306" s="39"/>
      <c r="HGW306" s="39"/>
      <c r="HGX306" s="39"/>
      <c r="HGY306" s="39"/>
      <c r="HGZ306" s="39"/>
      <c r="HHA306" s="39"/>
      <c r="HHB306" s="39"/>
      <c r="HHC306" s="39"/>
      <c r="HHD306" s="39"/>
      <c r="HHE306" s="39"/>
      <c r="HHF306" s="39"/>
      <c r="HHG306" s="39"/>
      <c r="HHH306" s="39"/>
      <c r="HHI306" s="39"/>
      <c r="HHJ306" s="39"/>
      <c r="HHK306" s="39"/>
      <c r="HHL306" s="39"/>
      <c r="HHM306" s="39"/>
      <c r="HHN306" s="39"/>
      <c r="HHO306" s="39"/>
      <c r="HHP306" s="39"/>
      <c r="HHQ306" s="39"/>
      <c r="HHR306" s="39"/>
      <c r="HHS306" s="39"/>
      <c r="HHT306" s="39"/>
      <c r="HHU306" s="39"/>
      <c r="HHV306" s="39"/>
      <c r="HHW306" s="39"/>
      <c r="HHX306" s="39"/>
      <c r="HHY306" s="39"/>
      <c r="HHZ306" s="39"/>
      <c r="HIA306" s="39"/>
      <c r="HIB306" s="39"/>
      <c r="HIC306" s="39"/>
      <c r="HID306" s="39"/>
      <c r="HIE306" s="39"/>
      <c r="HIF306" s="39"/>
      <c r="HIG306" s="39"/>
      <c r="HIH306" s="39"/>
      <c r="HII306" s="39"/>
      <c r="HIJ306" s="39"/>
      <c r="HIK306" s="39"/>
      <c r="HIL306" s="39"/>
      <c r="HIM306" s="39"/>
      <c r="HIN306" s="39"/>
      <c r="HIO306" s="39"/>
      <c r="HIP306" s="39"/>
      <c r="HIQ306" s="39"/>
      <c r="HIR306" s="39"/>
      <c r="HIS306" s="39"/>
      <c r="HIT306" s="39"/>
      <c r="HIU306" s="39"/>
      <c r="HIV306" s="39"/>
      <c r="HIW306" s="39"/>
      <c r="HIX306" s="39"/>
      <c r="HIY306" s="39"/>
      <c r="HIZ306" s="39"/>
      <c r="HJA306" s="39"/>
      <c r="HJB306" s="39"/>
      <c r="HJC306" s="39"/>
      <c r="HJD306" s="39"/>
      <c r="HJE306" s="39"/>
      <c r="HJF306" s="39"/>
      <c r="HJG306" s="39"/>
      <c r="HJH306" s="39"/>
      <c r="HJI306" s="39"/>
      <c r="HJJ306" s="39"/>
      <c r="HJK306" s="39"/>
      <c r="HJL306" s="39"/>
      <c r="HJM306" s="39"/>
      <c r="HJN306" s="39"/>
      <c r="HJO306" s="39"/>
      <c r="HJP306" s="39"/>
      <c r="HJQ306" s="39"/>
      <c r="HJR306" s="39"/>
      <c r="HJS306" s="39"/>
      <c r="HJT306" s="39"/>
      <c r="HJU306" s="39"/>
      <c r="HJV306" s="39"/>
      <c r="HJW306" s="39"/>
      <c r="HJX306" s="39"/>
      <c r="HJY306" s="39"/>
      <c r="HJZ306" s="39"/>
      <c r="HKA306" s="39"/>
      <c r="HKB306" s="39"/>
      <c r="HKC306" s="39"/>
      <c r="HKD306" s="39"/>
      <c r="HKE306" s="39"/>
      <c r="HKF306" s="39"/>
      <c r="HKG306" s="39"/>
      <c r="HKH306" s="39"/>
      <c r="HKI306" s="39"/>
      <c r="HKJ306" s="39"/>
      <c r="HKK306" s="39"/>
      <c r="HKL306" s="39"/>
      <c r="HKM306" s="39"/>
      <c r="HKN306" s="39"/>
      <c r="HKO306" s="39"/>
      <c r="HKP306" s="39"/>
      <c r="HKQ306" s="39"/>
      <c r="HKR306" s="39"/>
      <c r="HKS306" s="39"/>
      <c r="HKT306" s="39"/>
      <c r="HKU306" s="39"/>
      <c r="HKV306" s="39"/>
      <c r="HKW306" s="39"/>
      <c r="HKX306" s="39"/>
      <c r="HKY306" s="39"/>
      <c r="HKZ306" s="39"/>
      <c r="HLA306" s="39"/>
      <c r="HLB306" s="39"/>
      <c r="HLC306" s="39"/>
      <c r="HLD306" s="39"/>
      <c r="HLE306" s="39"/>
      <c r="HLF306" s="39"/>
      <c r="HLG306" s="39"/>
      <c r="HLH306" s="39"/>
      <c r="HLI306" s="39"/>
      <c r="HLJ306" s="39"/>
      <c r="HLK306" s="39"/>
      <c r="HLL306" s="39"/>
      <c r="HLM306" s="39"/>
      <c r="HLN306" s="39"/>
      <c r="HLO306" s="39"/>
      <c r="HLP306" s="39"/>
      <c r="HLQ306" s="39"/>
      <c r="HLR306" s="39"/>
      <c r="HLS306" s="39"/>
      <c r="HLT306" s="39"/>
      <c r="HLU306" s="39"/>
      <c r="HLV306" s="39"/>
      <c r="HLW306" s="39"/>
      <c r="HLX306" s="39"/>
      <c r="HLY306" s="39"/>
      <c r="HLZ306" s="39"/>
      <c r="HMA306" s="39"/>
      <c r="HMB306" s="39"/>
      <c r="HMC306" s="39"/>
      <c r="HMD306" s="39"/>
      <c r="HME306" s="39"/>
      <c r="HMF306" s="39"/>
      <c r="HMG306" s="39"/>
      <c r="HMH306" s="39"/>
      <c r="HMI306" s="39"/>
      <c r="HMJ306" s="39"/>
      <c r="HMK306" s="39"/>
      <c r="HML306" s="39"/>
      <c r="HMM306" s="39"/>
      <c r="HMN306" s="39"/>
      <c r="HMO306" s="39"/>
      <c r="HMP306" s="39"/>
      <c r="HMQ306" s="39"/>
      <c r="HMR306" s="39"/>
      <c r="HMS306" s="39"/>
      <c r="HMT306" s="39"/>
      <c r="HMU306" s="39"/>
      <c r="HMV306" s="39"/>
      <c r="HMW306" s="39"/>
      <c r="HMX306" s="39"/>
      <c r="HMY306" s="39"/>
      <c r="HMZ306" s="39"/>
      <c r="HNA306" s="39"/>
      <c r="HNB306" s="39"/>
      <c r="HNC306" s="39"/>
      <c r="HND306" s="39"/>
      <c r="HNE306" s="39"/>
      <c r="HNF306" s="39"/>
      <c r="HNG306" s="39"/>
      <c r="HNH306" s="39"/>
      <c r="HNI306" s="39"/>
      <c r="HNJ306" s="39"/>
      <c r="HNK306" s="39"/>
      <c r="HNL306" s="39"/>
      <c r="HNM306" s="39"/>
      <c r="HNN306" s="39"/>
      <c r="HNO306" s="39"/>
      <c r="HNP306" s="39"/>
      <c r="HNQ306" s="39"/>
      <c r="HNR306" s="39"/>
      <c r="HNS306" s="39"/>
      <c r="HNT306" s="39"/>
      <c r="HNU306" s="39"/>
      <c r="HNV306" s="39"/>
      <c r="HNW306" s="39"/>
      <c r="HNX306" s="39"/>
      <c r="HNY306" s="39"/>
      <c r="HNZ306" s="39"/>
      <c r="HOA306" s="39"/>
      <c r="HOB306" s="39"/>
      <c r="HOC306" s="39"/>
      <c r="HOD306" s="39"/>
      <c r="HOE306" s="39"/>
      <c r="HOF306" s="39"/>
      <c r="HOG306" s="39"/>
      <c r="HOH306" s="39"/>
      <c r="HOI306" s="39"/>
      <c r="HOJ306" s="39"/>
      <c r="HOK306" s="39"/>
      <c r="HOL306" s="39"/>
      <c r="HOM306" s="39"/>
      <c r="HON306" s="39"/>
      <c r="HOO306" s="39"/>
      <c r="HOP306" s="39"/>
      <c r="HOQ306" s="39"/>
      <c r="HOR306" s="39"/>
      <c r="HOS306" s="39"/>
      <c r="HOT306" s="39"/>
      <c r="HOU306" s="39"/>
      <c r="HOV306" s="39"/>
      <c r="HOW306" s="39"/>
      <c r="HOX306" s="39"/>
      <c r="HOY306" s="39"/>
      <c r="HOZ306" s="39"/>
      <c r="HPA306" s="39"/>
      <c r="HPB306" s="39"/>
      <c r="HPC306" s="39"/>
      <c r="HPD306" s="39"/>
      <c r="HPE306" s="39"/>
      <c r="HPF306" s="39"/>
      <c r="HPG306" s="39"/>
      <c r="HPH306" s="39"/>
      <c r="HPI306" s="39"/>
      <c r="HPJ306" s="39"/>
      <c r="HPK306" s="39"/>
      <c r="HPL306" s="39"/>
      <c r="HPM306" s="39"/>
      <c r="HPN306" s="39"/>
      <c r="HPO306" s="39"/>
      <c r="HPP306" s="39"/>
      <c r="HPQ306" s="39"/>
      <c r="HPR306" s="39"/>
      <c r="HPS306" s="39"/>
      <c r="HPT306" s="39"/>
      <c r="HPU306" s="39"/>
      <c r="HPV306" s="39"/>
      <c r="HPW306" s="39"/>
      <c r="HPX306" s="39"/>
      <c r="HPY306" s="39"/>
      <c r="HPZ306" s="39"/>
      <c r="HQA306" s="39"/>
      <c r="HQB306" s="39"/>
      <c r="HQC306" s="39"/>
      <c r="HQD306" s="39"/>
      <c r="HQE306" s="39"/>
      <c r="HQF306" s="39"/>
      <c r="HQG306" s="39"/>
      <c r="HQH306" s="39"/>
      <c r="HQI306" s="39"/>
      <c r="HQJ306" s="39"/>
      <c r="HQK306" s="39"/>
      <c r="HQL306" s="39"/>
      <c r="HQM306" s="39"/>
      <c r="HQN306" s="39"/>
      <c r="HQO306" s="39"/>
      <c r="HQP306" s="39"/>
      <c r="HQQ306" s="39"/>
      <c r="HQR306" s="39"/>
      <c r="HQS306" s="39"/>
      <c r="HQT306" s="39"/>
      <c r="HQU306" s="39"/>
      <c r="HQV306" s="39"/>
      <c r="HQW306" s="39"/>
      <c r="HQX306" s="39"/>
      <c r="HQY306" s="39"/>
      <c r="HQZ306" s="39"/>
      <c r="HRA306" s="39"/>
      <c r="HRB306" s="39"/>
      <c r="HRC306" s="39"/>
      <c r="HRD306" s="39"/>
      <c r="HRE306" s="39"/>
      <c r="HRF306" s="39"/>
      <c r="HRG306" s="39"/>
      <c r="HRH306" s="39"/>
      <c r="HRI306" s="39"/>
      <c r="HRJ306" s="39"/>
      <c r="HRK306" s="39"/>
      <c r="HRL306" s="39"/>
      <c r="HRM306" s="39"/>
      <c r="HRN306" s="39"/>
      <c r="HRO306" s="39"/>
      <c r="HRP306" s="39"/>
      <c r="HRQ306" s="39"/>
      <c r="HRR306" s="39"/>
      <c r="HRS306" s="39"/>
      <c r="HRT306" s="39"/>
      <c r="HRU306" s="39"/>
      <c r="HRV306" s="39"/>
      <c r="HRW306" s="39"/>
      <c r="HRX306" s="39"/>
      <c r="HRY306" s="39"/>
      <c r="HRZ306" s="39"/>
      <c r="HSA306" s="39"/>
      <c r="HSB306" s="39"/>
      <c r="HSC306" s="39"/>
      <c r="HSD306" s="39"/>
      <c r="HSE306" s="39"/>
      <c r="HSF306" s="39"/>
      <c r="HSG306" s="39"/>
      <c r="HSH306" s="39"/>
      <c r="HSI306" s="39"/>
      <c r="HSJ306" s="39"/>
      <c r="HSK306" s="39"/>
      <c r="HSL306" s="39"/>
      <c r="HSM306" s="39"/>
      <c r="HSN306" s="39"/>
      <c r="HSO306" s="39"/>
      <c r="HSP306" s="39"/>
      <c r="HSQ306" s="39"/>
      <c r="HSR306" s="39"/>
      <c r="HSS306" s="39"/>
      <c r="HST306" s="39"/>
      <c r="HSU306" s="39"/>
      <c r="HSV306" s="39"/>
      <c r="HSW306" s="39"/>
      <c r="HSX306" s="39"/>
      <c r="HSY306" s="39"/>
      <c r="HSZ306" s="39"/>
      <c r="HTA306" s="39"/>
      <c r="HTB306" s="39"/>
      <c r="HTC306" s="39"/>
      <c r="HTD306" s="39"/>
      <c r="HTE306" s="39"/>
      <c r="HTF306" s="39"/>
      <c r="HTG306" s="39"/>
      <c r="HTH306" s="39"/>
      <c r="HTI306" s="39"/>
      <c r="HTJ306" s="39"/>
      <c r="HTK306" s="39"/>
      <c r="HTL306" s="39"/>
      <c r="HTM306" s="39"/>
      <c r="HTN306" s="39"/>
      <c r="HTO306" s="39"/>
      <c r="HTP306" s="39"/>
      <c r="HTQ306" s="39"/>
      <c r="HTR306" s="39"/>
      <c r="HTS306" s="39"/>
      <c r="HTT306" s="39"/>
      <c r="HTU306" s="39"/>
      <c r="HTV306" s="39"/>
      <c r="HTW306" s="39"/>
      <c r="HTX306" s="39"/>
      <c r="HTY306" s="39"/>
      <c r="HTZ306" s="39"/>
      <c r="HUA306" s="39"/>
      <c r="HUB306" s="39"/>
      <c r="HUC306" s="39"/>
      <c r="HUD306" s="39"/>
      <c r="HUE306" s="39"/>
      <c r="HUF306" s="39"/>
      <c r="HUG306" s="39"/>
      <c r="HUH306" s="39"/>
      <c r="HUI306" s="39"/>
      <c r="HUJ306" s="39"/>
      <c r="HUK306" s="39"/>
      <c r="HUL306" s="39"/>
      <c r="HUM306" s="39"/>
      <c r="HUN306" s="39"/>
      <c r="HUO306" s="39"/>
      <c r="HUP306" s="39"/>
      <c r="HUQ306" s="39"/>
      <c r="HUR306" s="39"/>
      <c r="HUS306" s="39"/>
      <c r="HUT306" s="39"/>
      <c r="HUU306" s="39"/>
      <c r="HUV306" s="39"/>
      <c r="HUW306" s="39"/>
      <c r="HUX306" s="39"/>
      <c r="HUY306" s="39"/>
      <c r="HUZ306" s="39"/>
      <c r="HVA306" s="39"/>
      <c r="HVB306" s="39"/>
      <c r="HVC306" s="39"/>
      <c r="HVD306" s="39"/>
      <c r="HVE306" s="39"/>
      <c r="HVF306" s="39"/>
      <c r="HVG306" s="39"/>
      <c r="HVH306" s="39"/>
      <c r="HVI306" s="39"/>
      <c r="HVJ306" s="39"/>
      <c r="HVK306" s="39"/>
      <c r="HVL306" s="39"/>
      <c r="HVM306" s="39"/>
      <c r="HVN306" s="39"/>
      <c r="HVO306" s="39"/>
      <c r="HVP306" s="39"/>
      <c r="HVQ306" s="39"/>
      <c r="HVR306" s="39"/>
      <c r="HVS306" s="39"/>
      <c r="HVT306" s="39"/>
      <c r="HVU306" s="39"/>
      <c r="HVV306" s="39"/>
      <c r="HVW306" s="39"/>
      <c r="HVX306" s="39"/>
      <c r="HVY306" s="39"/>
      <c r="HVZ306" s="39"/>
      <c r="HWA306" s="39"/>
      <c r="HWB306" s="39"/>
      <c r="HWC306" s="39"/>
      <c r="HWD306" s="39"/>
      <c r="HWE306" s="39"/>
      <c r="HWF306" s="39"/>
      <c r="HWG306" s="39"/>
      <c r="HWH306" s="39"/>
      <c r="HWI306" s="39"/>
      <c r="HWJ306" s="39"/>
      <c r="HWK306" s="39"/>
      <c r="HWL306" s="39"/>
      <c r="HWM306" s="39"/>
      <c r="HWN306" s="39"/>
      <c r="HWO306" s="39"/>
      <c r="HWP306" s="39"/>
      <c r="HWQ306" s="39"/>
      <c r="HWR306" s="39"/>
      <c r="HWS306" s="39"/>
      <c r="HWT306" s="39"/>
      <c r="HWU306" s="39"/>
      <c r="HWV306" s="39"/>
      <c r="HWW306" s="39"/>
      <c r="HWX306" s="39"/>
      <c r="HWY306" s="39"/>
      <c r="HWZ306" s="39"/>
      <c r="HXA306" s="39"/>
      <c r="HXB306" s="39"/>
      <c r="HXC306" s="39"/>
      <c r="HXD306" s="39"/>
      <c r="HXE306" s="39"/>
      <c r="HXF306" s="39"/>
      <c r="HXG306" s="39"/>
      <c r="HXH306" s="39"/>
      <c r="HXI306" s="39"/>
      <c r="HXJ306" s="39"/>
      <c r="HXK306" s="39"/>
      <c r="HXL306" s="39"/>
      <c r="HXM306" s="39"/>
      <c r="HXN306" s="39"/>
      <c r="HXO306" s="39"/>
      <c r="HXP306" s="39"/>
      <c r="HXQ306" s="39"/>
      <c r="HXR306" s="39"/>
      <c r="HXS306" s="39"/>
      <c r="HXT306" s="39"/>
      <c r="HXU306" s="39"/>
      <c r="HXV306" s="39"/>
      <c r="HXW306" s="39"/>
      <c r="HXX306" s="39"/>
      <c r="HXY306" s="39"/>
      <c r="HXZ306" s="39"/>
      <c r="HYA306" s="39"/>
      <c r="HYB306" s="39"/>
      <c r="HYC306" s="39"/>
      <c r="HYD306" s="39"/>
      <c r="HYE306" s="39"/>
      <c r="HYF306" s="39"/>
      <c r="HYG306" s="39"/>
      <c r="HYH306" s="39"/>
      <c r="HYI306" s="39"/>
      <c r="HYJ306" s="39"/>
      <c r="HYK306" s="39"/>
      <c r="HYL306" s="39"/>
      <c r="HYM306" s="39"/>
      <c r="HYN306" s="39"/>
      <c r="HYO306" s="39"/>
      <c r="HYP306" s="39"/>
      <c r="HYQ306" s="39"/>
      <c r="HYR306" s="39"/>
      <c r="HYS306" s="39"/>
      <c r="HYT306" s="39"/>
      <c r="HYU306" s="39"/>
      <c r="HYV306" s="39"/>
      <c r="HYW306" s="39"/>
      <c r="HYX306" s="39"/>
      <c r="HYY306" s="39"/>
      <c r="HYZ306" s="39"/>
      <c r="HZA306" s="39"/>
      <c r="HZB306" s="39"/>
      <c r="HZC306" s="39"/>
      <c r="HZD306" s="39"/>
      <c r="HZE306" s="39"/>
      <c r="HZF306" s="39"/>
      <c r="HZG306" s="39"/>
      <c r="HZH306" s="39"/>
      <c r="HZI306" s="39"/>
      <c r="HZJ306" s="39"/>
      <c r="HZK306" s="39"/>
      <c r="HZL306" s="39"/>
      <c r="HZM306" s="39"/>
      <c r="HZN306" s="39"/>
      <c r="HZO306" s="39"/>
      <c r="HZP306" s="39"/>
      <c r="HZQ306" s="39"/>
      <c r="HZR306" s="39"/>
      <c r="HZS306" s="39"/>
      <c r="HZT306" s="39"/>
      <c r="HZU306" s="39"/>
      <c r="HZV306" s="39"/>
      <c r="HZW306" s="39"/>
      <c r="HZX306" s="39"/>
      <c r="HZY306" s="39"/>
      <c r="HZZ306" s="39"/>
      <c r="IAA306" s="39"/>
      <c r="IAB306" s="39"/>
      <c r="IAC306" s="39"/>
      <c r="IAD306" s="39"/>
      <c r="IAE306" s="39"/>
      <c r="IAF306" s="39"/>
      <c r="IAG306" s="39"/>
      <c r="IAH306" s="39"/>
      <c r="IAI306" s="39"/>
      <c r="IAJ306" s="39"/>
      <c r="IAK306" s="39"/>
      <c r="IAL306" s="39"/>
      <c r="IAM306" s="39"/>
      <c r="IAN306" s="39"/>
      <c r="IAO306" s="39"/>
      <c r="IAP306" s="39"/>
      <c r="IAQ306" s="39"/>
      <c r="IAR306" s="39"/>
      <c r="IAS306" s="39"/>
      <c r="IAT306" s="39"/>
      <c r="IAU306" s="39"/>
      <c r="IAV306" s="39"/>
      <c r="IAW306" s="39"/>
      <c r="IAX306" s="39"/>
      <c r="IAY306" s="39"/>
      <c r="IAZ306" s="39"/>
      <c r="IBA306" s="39"/>
      <c r="IBB306" s="39"/>
      <c r="IBC306" s="39"/>
      <c r="IBD306" s="39"/>
      <c r="IBE306" s="39"/>
      <c r="IBF306" s="39"/>
      <c r="IBG306" s="39"/>
      <c r="IBH306" s="39"/>
      <c r="IBI306" s="39"/>
      <c r="IBJ306" s="39"/>
      <c r="IBK306" s="39"/>
      <c r="IBL306" s="39"/>
      <c r="IBM306" s="39"/>
      <c r="IBN306" s="39"/>
      <c r="IBO306" s="39"/>
      <c r="IBP306" s="39"/>
      <c r="IBQ306" s="39"/>
      <c r="IBR306" s="39"/>
      <c r="IBS306" s="39"/>
      <c r="IBT306" s="39"/>
      <c r="IBU306" s="39"/>
      <c r="IBV306" s="39"/>
      <c r="IBW306" s="39"/>
      <c r="IBX306" s="39"/>
      <c r="IBY306" s="39"/>
      <c r="IBZ306" s="39"/>
      <c r="ICA306" s="39"/>
      <c r="ICB306" s="39"/>
      <c r="ICC306" s="39"/>
      <c r="ICD306" s="39"/>
      <c r="ICE306" s="39"/>
      <c r="ICF306" s="39"/>
      <c r="ICG306" s="39"/>
      <c r="ICH306" s="39"/>
      <c r="ICI306" s="39"/>
      <c r="ICJ306" s="39"/>
      <c r="ICK306" s="39"/>
      <c r="ICL306" s="39"/>
      <c r="ICM306" s="39"/>
      <c r="ICN306" s="39"/>
      <c r="ICO306" s="39"/>
      <c r="ICP306" s="39"/>
      <c r="ICQ306" s="39"/>
      <c r="ICR306" s="39"/>
      <c r="ICS306" s="39"/>
      <c r="ICT306" s="39"/>
      <c r="ICU306" s="39"/>
      <c r="ICV306" s="39"/>
      <c r="ICW306" s="39"/>
      <c r="ICX306" s="39"/>
      <c r="ICY306" s="39"/>
      <c r="ICZ306" s="39"/>
      <c r="IDA306" s="39"/>
      <c r="IDB306" s="39"/>
      <c r="IDC306" s="39"/>
      <c r="IDD306" s="39"/>
      <c r="IDE306" s="39"/>
      <c r="IDF306" s="39"/>
      <c r="IDG306" s="39"/>
      <c r="IDH306" s="39"/>
      <c r="IDI306" s="39"/>
      <c r="IDJ306" s="39"/>
      <c r="IDK306" s="39"/>
      <c r="IDL306" s="39"/>
      <c r="IDM306" s="39"/>
      <c r="IDN306" s="39"/>
      <c r="IDO306" s="39"/>
      <c r="IDP306" s="39"/>
      <c r="IDQ306" s="39"/>
      <c r="IDR306" s="39"/>
      <c r="IDS306" s="39"/>
      <c r="IDT306" s="39"/>
      <c r="IDU306" s="39"/>
      <c r="IDV306" s="39"/>
      <c r="IDW306" s="39"/>
      <c r="IDX306" s="39"/>
      <c r="IDY306" s="39"/>
      <c r="IDZ306" s="39"/>
      <c r="IEA306" s="39"/>
      <c r="IEB306" s="39"/>
      <c r="IEC306" s="39"/>
      <c r="IED306" s="39"/>
      <c r="IEE306" s="39"/>
      <c r="IEF306" s="39"/>
      <c r="IEG306" s="39"/>
      <c r="IEH306" s="39"/>
      <c r="IEI306" s="39"/>
      <c r="IEJ306" s="39"/>
      <c r="IEK306" s="39"/>
      <c r="IEL306" s="39"/>
      <c r="IEM306" s="39"/>
      <c r="IEN306" s="39"/>
      <c r="IEO306" s="39"/>
      <c r="IEP306" s="39"/>
      <c r="IEQ306" s="39"/>
      <c r="IER306" s="39"/>
      <c r="IES306" s="39"/>
      <c r="IET306" s="39"/>
      <c r="IEU306" s="39"/>
      <c r="IEV306" s="39"/>
      <c r="IEW306" s="39"/>
      <c r="IEX306" s="39"/>
      <c r="IEY306" s="39"/>
      <c r="IEZ306" s="39"/>
      <c r="IFA306" s="39"/>
      <c r="IFB306" s="39"/>
      <c r="IFC306" s="39"/>
      <c r="IFD306" s="39"/>
      <c r="IFE306" s="39"/>
      <c r="IFF306" s="39"/>
      <c r="IFG306" s="39"/>
      <c r="IFH306" s="39"/>
      <c r="IFI306" s="39"/>
      <c r="IFJ306" s="39"/>
      <c r="IFK306" s="39"/>
      <c r="IFL306" s="39"/>
      <c r="IFM306" s="39"/>
      <c r="IFN306" s="39"/>
      <c r="IFO306" s="39"/>
      <c r="IFP306" s="39"/>
      <c r="IFQ306" s="39"/>
      <c r="IFR306" s="39"/>
      <c r="IFS306" s="39"/>
      <c r="IFT306" s="39"/>
      <c r="IFU306" s="39"/>
      <c r="IFV306" s="39"/>
      <c r="IFW306" s="39"/>
      <c r="IFX306" s="39"/>
      <c r="IFY306" s="39"/>
      <c r="IFZ306" s="39"/>
      <c r="IGA306" s="39"/>
      <c r="IGB306" s="39"/>
      <c r="IGC306" s="39"/>
      <c r="IGD306" s="39"/>
      <c r="IGE306" s="39"/>
      <c r="IGF306" s="39"/>
      <c r="IGG306" s="39"/>
      <c r="IGH306" s="39"/>
      <c r="IGI306" s="39"/>
      <c r="IGJ306" s="39"/>
      <c r="IGK306" s="39"/>
      <c r="IGL306" s="39"/>
      <c r="IGM306" s="39"/>
      <c r="IGN306" s="39"/>
      <c r="IGO306" s="39"/>
      <c r="IGP306" s="39"/>
      <c r="IGQ306" s="39"/>
      <c r="IGR306" s="39"/>
      <c r="IGS306" s="39"/>
      <c r="IGT306" s="39"/>
      <c r="IGU306" s="39"/>
      <c r="IGV306" s="39"/>
      <c r="IGW306" s="39"/>
      <c r="IGX306" s="39"/>
      <c r="IGY306" s="39"/>
      <c r="IGZ306" s="39"/>
      <c r="IHA306" s="39"/>
      <c r="IHB306" s="39"/>
      <c r="IHC306" s="39"/>
      <c r="IHD306" s="39"/>
      <c r="IHE306" s="39"/>
      <c r="IHF306" s="39"/>
      <c r="IHG306" s="39"/>
      <c r="IHH306" s="39"/>
      <c r="IHI306" s="39"/>
      <c r="IHJ306" s="39"/>
      <c r="IHK306" s="39"/>
      <c r="IHL306" s="39"/>
      <c r="IHM306" s="39"/>
      <c r="IHN306" s="39"/>
      <c r="IHO306" s="39"/>
      <c r="IHP306" s="39"/>
      <c r="IHQ306" s="39"/>
      <c r="IHR306" s="39"/>
      <c r="IHS306" s="39"/>
      <c r="IHT306" s="39"/>
      <c r="IHU306" s="39"/>
      <c r="IHV306" s="39"/>
      <c r="IHW306" s="39"/>
      <c r="IHX306" s="39"/>
      <c r="IHY306" s="39"/>
      <c r="IHZ306" s="39"/>
      <c r="IIA306" s="39"/>
      <c r="IIB306" s="39"/>
      <c r="IIC306" s="39"/>
      <c r="IID306" s="39"/>
      <c r="IIE306" s="39"/>
      <c r="IIF306" s="39"/>
      <c r="IIG306" s="39"/>
      <c r="IIH306" s="39"/>
      <c r="III306" s="39"/>
      <c r="IIJ306" s="39"/>
      <c r="IIK306" s="39"/>
      <c r="IIL306" s="39"/>
      <c r="IIM306" s="39"/>
      <c r="IIN306" s="39"/>
      <c r="IIO306" s="39"/>
      <c r="IIP306" s="39"/>
      <c r="IIQ306" s="39"/>
      <c r="IIR306" s="39"/>
      <c r="IIS306" s="39"/>
      <c r="IIT306" s="39"/>
      <c r="IIU306" s="39"/>
      <c r="IIV306" s="39"/>
      <c r="IIW306" s="39"/>
      <c r="IIX306" s="39"/>
      <c r="IIY306" s="39"/>
      <c r="IIZ306" s="39"/>
      <c r="IJA306" s="39"/>
      <c r="IJB306" s="39"/>
      <c r="IJC306" s="39"/>
      <c r="IJD306" s="39"/>
      <c r="IJE306" s="39"/>
      <c r="IJF306" s="39"/>
      <c r="IJG306" s="39"/>
      <c r="IJH306" s="39"/>
      <c r="IJI306" s="39"/>
      <c r="IJJ306" s="39"/>
      <c r="IJK306" s="39"/>
      <c r="IJL306" s="39"/>
      <c r="IJM306" s="39"/>
      <c r="IJN306" s="39"/>
      <c r="IJO306" s="39"/>
      <c r="IJP306" s="39"/>
      <c r="IJQ306" s="39"/>
      <c r="IJR306" s="39"/>
      <c r="IJS306" s="39"/>
      <c r="IJT306" s="39"/>
      <c r="IJU306" s="39"/>
      <c r="IJV306" s="39"/>
      <c r="IJW306" s="39"/>
      <c r="IJX306" s="39"/>
      <c r="IJY306" s="39"/>
      <c r="IJZ306" s="39"/>
      <c r="IKA306" s="39"/>
      <c r="IKB306" s="39"/>
      <c r="IKC306" s="39"/>
      <c r="IKD306" s="39"/>
      <c r="IKE306" s="39"/>
      <c r="IKF306" s="39"/>
      <c r="IKG306" s="39"/>
      <c r="IKH306" s="39"/>
      <c r="IKI306" s="39"/>
      <c r="IKJ306" s="39"/>
      <c r="IKK306" s="39"/>
      <c r="IKL306" s="39"/>
      <c r="IKM306" s="39"/>
      <c r="IKN306" s="39"/>
      <c r="IKO306" s="39"/>
      <c r="IKP306" s="39"/>
      <c r="IKQ306" s="39"/>
      <c r="IKR306" s="39"/>
      <c r="IKS306" s="39"/>
      <c r="IKT306" s="39"/>
      <c r="IKU306" s="39"/>
      <c r="IKV306" s="39"/>
      <c r="IKW306" s="39"/>
      <c r="IKX306" s="39"/>
      <c r="IKY306" s="39"/>
      <c r="IKZ306" s="39"/>
      <c r="ILA306" s="39"/>
      <c r="ILB306" s="39"/>
      <c r="ILC306" s="39"/>
      <c r="ILD306" s="39"/>
      <c r="ILE306" s="39"/>
      <c r="ILF306" s="39"/>
      <c r="ILG306" s="39"/>
      <c r="ILH306" s="39"/>
      <c r="ILI306" s="39"/>
      <c r="ILJ306" s="39"/>
      <c r="ILK306" s="39"/>
      <c r="ILL306" s="39"/>
      <c r="ILM306" s="39"/>
      <c r="ILN306" s="39"/>
      <c r="ILO306" s="39"/>
      <c r="ILP306" s="39"/>
      <c r="ILQ306" s="39"/>
      <c r="ILR306" s="39"/>
      <c r="ILS306" s="39"/>
      <c r="ILT306" s="39"/>
      <c r="ILU306" s="39"/>
      <c r="ILV306" s="39"/>
      <c r="ILW306" s="39"/>
      <c r="ILX306" s="39"/>
      <c r="ILY306" s="39"/>
      <c r="ILZ306" s="39"/>
      <c r="IMA306" s="39"/>
      <c r="IMB306" s="39"/>
      <c r="IMC306" s="39"/>
      <c r="IMD306" s="39"/>
      <c r="IME306" s="39"/>
      <c r="IMF306" s="39"/>
      <c r="IMG306" s="39"/>
      <c r="IMH306" s="39"/>
      <c r="IMI306" s="39"/>
      <c r="IMJ306" s="39"/>
      <c r="IMK306" s="39"/>
      <c r="IML306" s="39"/>
      <c r="IMM306" s="39"/>
      <c r="IMN306" s="39"/>
      <c r="IMO306" s="39"/>
      <c r="IMP306" s="39"/>
      <c r="IMQ306" s="39"/>
      <c r="IMR306" s="39"/>
      <c r="IMS306" s="39"/>
      <c r="IMT306" s="39"/>
      <c r="IMU306" s="39"/>
      <c r="IMV306" s="39"/>
      <c r="IMW306" s="39"/>
      <c r="IMX306" s="39"/>
      <c r="IMY306" s="39"/>
      <c r="IMZ306" s="39"/>
      <c r="INA306" s="39"/>
      <c r="INB306" s="39"/>
      <c r="INC306" s="39"/>
      <c r="IND306" s="39"/>
      <c r="INE306" s="39"/>
      <c r="INF306" s="39"/>
      <c r="ING306" s="39"/>
      <c r="INH306" s="39"/>
      <c r="INI306" s="39"/>
      <c r="INJ306" s="39"/>
      <c r="INK306" s="39"/>
      <c r="INL306" s="39"/>
      <c r="INM306" s="39"/>
      <c r="INN306" s="39"/>
      <c r="INO306" s="39"/>
      <c r="INP306" s="39"/>
      <c r="INQ306" s="39"/>
      <c r="INR306" s="39"/>
      <c r="INS306" s="39"/>
      <c r="INT306" s="39"/>
      <c r="INU306" s="39"/>
      <c r="INV306" s="39"/>
      <c r="INW306" s="39"/>
      <c r="INX306" s="39"/>
      <c r="INY306" s="39"/>
      <c r="INZ306" s="39"/>
      <c r="IOA306" s="39"/>
      <c r="IOB306" s="39"/>
      <c r="IOC306" s="39"/>
      <c r="IOD306" s="39"/>
      <c r="IOE306" s="39"/>
      <c r="IOF306" s="39"/>
      <c r="IOG306" s="39"/>
      <c r="IOH306" s="39"/>
      <c r="IOI306" s="39"/>
      <c r="IOJ306" s="39"/>
      <c r="IOK306" s="39"/>
      <c r="IOL306" s="39"/>
      <c r="IOM306" s="39"/>
      <c r="ION306" s="39"/>
      <c r="IOO306" s="39"/>
      <c r="IOP306" s="39"/>
      <c r="IOQ306" s="39"/>
      <c r="IOR306" s="39"/>
      <c r="IOS306" s="39"/>
      <c r="IOT306" s="39"/>
      <c r="IOU306" s="39"/>
      <c r="IOV306" s="39"/>
      <c r="IOW306" s="39"/>
      <c r="IOX306" s="39"/>
      <c r="IOY306" s="39"/>
      <c r="IOZ306" s="39"/>
      <c r="IPA306" s="39"/>
      <c r="IPB306" s="39"/>
      <c r="IPC306" s="39"/>
      <c r="IPD306" s="39"/>
      <c r="IPE306" s="39"/>
      <c r="IPF306" s="39"/>
      <c r="IPG306" s="39"/>
      <c r="IPH306" s="39"/>
      <c r="IPI306" s="39"/>
      <c r="IPJ306" s="39"/>
      <c r="IPK306" s="39"/>
      <c r="IPL306" s="39"/>
      <c r="IPM306" s="39"/>
      <c r="IPN306" s="39"/>
      <c r="IPO306" s="39"/>
      <c r="IPP306" s="39"/>
      <c r="IPQ306" s="39"/>
      <c r="IPR306" s="39"/>
      <c r="IPS306" s="39"/>
      <c r="IPT306" s="39"/>
      <c r="IPU306" s="39"/>
      <c r="IPV306" s="39"/>
      <c r="IPW306" s="39"/>
      <c r="IPX306" s="39"/>
      <c r="IPY306" s="39"/>
      <c r="IPZ306" s="39"/>
      <c r="IQA306" s="39"/>
      <c r="IQB306" s="39"/>
      <c r="IQC306" s="39"/>
      <c r="IQD306" s="39"/>
      <c r="IQE306" s="39"/>
      <c r="IQF306" s="39"/>
      <c r="IQG306" s="39"/>
      <c r="IQH306" s="39"/>
      <c r="IQI306" s="39"/>
      <c r="IQJ306" s="39"/>
      <c r="IQK306" s="39"/>
      <c r="IQL306" s="39"/>
      <c r="IQM306" s="39"/>
      <c r="IQN306" s="39"/>
      <c r="IQO306" s="39"/>
      <c r="IQP306" s="39"/>
      <c r="IQQ306" s="39"/>
      <c r="IQR306" s="39"/>
      <c r="IQS306" s="39"/>
      <c r="IQT306" s="39"/>
      <c r="IQU306" s="39"/>
      <c r="IQV306" s="39"/>
      <c r="IQW306" s="39"/>
      <c r="IQX306" s="39"/>
      <c r="IQY306" s="39"/>
      <c r="IQZ306" s="39"/>
      <c r="IRA306" s="39"/>
      <c r="IRB306" s="39"/>
      <c r="IRC306" s="39"/>
      <c r="IRD306" s="39"/>
      <c r="IRE306" s="39"/>
      <c r="IRF306" s="39"/>
      <c r="IRG306" s="39"/>
      <c r="IRH306" s="39"/>
      <c r="IRI306" s="39"/>
      <c r="IRJ306" s="39"/>
      <c r="IRK306" s="39"/>
      <c r="IRL306" s="39"/>
      <c r="IRM306" s="39"/>
      <c r="IRN306" s="39"/>
      <c r="IRO306" s="39"/>
      <c r="IRP306" s="39"/>
      <c r="IRQ306" s="39"/>
      <c r="IRR306" s="39"/>
      <c r="IRS306" s="39"/>
      <c r="IRT306" s="39"/>
      <c r="IRU306" s="39"/>
      <c r="IRV306" s="39"/>
      <c r="IRW306" s="39"/>
      <c r="IRX306" s="39"/>
      <c r="IRY306" s="39"/>
      <c r="IRZ306" s="39"/>
      <c r="ISA306" s="39"/>
      <c r="ISB306" s="39"/>
      <c r="ISC306" s="39"/>
      <c r="ISD306" s="39"/>
      <c r="ISE306" s="39"/>
      <c r="ISF306" s="39"/>
      <c r="ISG306" s="39"/>
      <c r="ISH306" s="39"/>
      <c r="ISI306" s="39"/>
      <c r="ISJ306" s="39"/>
      <c r="ISK306" s="39"/>
      <c r="ISL306" s="39"/>
      <c r="ISM306" s="39"/>
      <c r="ISN306" s="39"/>
      <c r="ISO306" s="39"/>
      <c r="ISP306" s="39"/>
      <c r="ISQ306" s="39"/>
      <c r="ISR306" s="39"/>
      <c r="ISS306" s="39"/>
      <c r="IST306" s="39"/>
      <c r="ISU306" s="39"/>
      <c r="ISV306" s="39"/>
      <c r="ISW306" s="39"/>
      <c r="ISX306" s="39"/>
      <c r="ISY306" s="39"/>
      <c r="ISZ306" s="39"/>
      <c r="ITA306" s="39"/>
      <c r="ITB306" s="39"/>
      <c r="ITC306" s="39"/>
      <c r="ITD306" s="39"/>
      <c r="ITE306" s="39"/>
      <c r="ITF306" s="39"/>
      <c r="ITG306" s="39"/>
      <c r="ITH306" s="39"/>
      <c r="ITI306" s="39"/>
      <c r="ITJ306" s="39"/>
      <c r="ITK306" s="39"/>
      <c r="ITL306" s="39"/>
      <c r="ITM306" s="39"/>
      <c r="ITN306" s="39"/>
      <c r="ITO306" s="39"/>
      <c r="ITP306" s="39"/>
      <c r="ITQ306" s="39"/>
      <c r="ITR306" s="39"/>
      <c r="ITS306" s="39"/>
      <c r="ITT306" s="39"/>
      <c r="ITU306" s="39"/>
      <c r="ITV306" s="39"/>
      <c r="ITW306" s="39"/>
      <c r="ITX306" s="39"/>
      <c r="ITY306" s="39"/>
      <c r="ITZ306" s="39"/>
      <c r="IUA306" s="39"/>
      <c r="IUB306" s="39"/>
      <c r="IUC306" s="39"/>
      <c r="IUD306" s="39"/>
      <c r="IUE306" s="39"/>
      <c r="IUF306" s="39"/>
      <c r="IUG306" s="39"/>
      <c r="IUH306" s="39"/>
      <c r="IUI306" s="39"/>
      <c r="IUJ306" s="39"/>
      <c r="IUK306" s="39"/>
      <c r="IUL306" s="39"/>
      <c r="IUM306" s="39"/>
      <c r="IUN306" s="39"/>
      <c r="IUO306" s="39"/>
      <c r="IUP306" s="39"/>
      <c r="IUQ306" s="39"/>
      <c r="IUR306" s="39"/>
      <c r="IUS306" s="39"/>
      <c r="IUT306" s="39"/>
      <c r="IUU306" s="39"/>
      <c r="IUV306" s="39"/>
      <c r="IUW306" s="39"/>
      <c r="IUX306" s="39"/>
      <c r="IUY306" s="39"/>
      <c r="IUZ306" s="39"/>
      <c r="IVA306" s="39"/>
      <c r="IVB306" s="39"/>
      <c r="IVC306" s="39"/>
      <c r="IVD306" s="39"/>
      <c r="IVE306" s="39"/>
      <c r="IVF306" s="39"/>
      <c r="IVG306" s="39"/>
      <c r="IVH306" s="39"/>
      <c r="IVI306" s="39"/>
      <c r="IVJ306" s="39"/>
      <c r="IVK306" s="39"/>
      <c r="IVL306" s="39"/>
      <c r="IVM306" s="39"/>
      <c r="IVN306" s="39"/>
      <c r="IVO306" s="39"/>
      <c r="IVP306" s="39"/>
      <c r="IVQ306" s="39"/>
      <c r="IVR306" s="39"/>
      <c r="IVS306" s="39"/>
      <c r="IVT306" s="39"/>
      <c r="IVU306" s="39"/>
      <c r="IVV306" s="39"/>
      <c r="IVW306" s="39"/>
      <c r="IVX306" s="39"/>
      <c r="IVY306" s="39"/>
      <c r="IVZ306" s="39"/>
      <c r="IWA306" s="39"/>
      <c r="IWB306" s="39"/>
      <c r="IWC306" s="39"/>
      <c r="IWD306" s="39"/>
      <c r="IWE306" s="39"/>
      <c r="IWF306" s="39"/>
      <c r="IWG306" s="39"/>
      <c r="IWH306" s="39"/>
      <c r="IWI306" s="39"/>
      <c r="IWJ306" s="39"/>
      <c r="IWK306" s="39"/>
      <c r="IWL306" s="39"/>
      <c r="IWM306" s="39"/>
      <c r="IWN306" s="39"/>
      <c r="IWO306" s="39"/>
      <c r="IWP306" s="39"/>
      <c r="IWQ306" s="39"/>
      <c r="IWR306" s="39"/>
      <c r="IWS306" s="39"/>
      <c r="IWT306" s="39"/>
      <c r="IWU306" s="39"/>
      <c r="IWV306" s="39"/>
      <c r="IWW306" s="39"/>
      <c r="IWX306" s="39"/>
      <c r="IWY306" s="39"/>
      <c r="IWZ306" s="39"/>
      <c r="IXA306" s="39"/>
      <c r="IXB306" s="39"/>
      <c r="IXC306" s="39"/>
      <c r="IXD306" s="39"/>
      <c r="IXE306" s="39"/>
      <c r="IXF306" s="39"/>
      <c r="IXG306" s="39"/>
      <c r="IXH306" s="39"/>
      <c r="IXI306" s="39"/>
      <c r="IXJ306" s="39"/>
      <c r="IXK306" s="39"/>
      <c r="IXL306" s="39"/>
      <c r="IXM306" s="39"/>
      <c r="IXN306" s="39"/>
      <c r="IXO306" s="39"/>
      <c r="IXP306" s="39"/>
      <c r="IXQ306" s="39"/>
      <c r="IXR306" s="39"/>
      <c r="IXS306" s="39"/>
      <c r="IXT306" s="39"/>
      <c r="IXU306" s="39"/>
      <c r="IXV306" s="39"/>
      <c r="IXW306" s="39"/>
      <c r="IXX306" s="39"/>
      <c r="IXY306" s="39"/>
      <c r="IXZ306" s="39"/>
      <c r="IYA306" s="39"/>
      <c r="IYB306" s="39"/>
      <c r="IYC306" s="39"/>
      <c r="IYD306" s="39"/>
      <c r="IYE306" s="39"/>
      <c r="IYF306" s="39"/>
      <c r="IYG306" s="39"/>
      <c r="IYH306" s="39"/>
      <c r="IYI306" s="39"/>
      <c r="IYJ306" s="39"/>
      <c r="IYK306" s="39"/>
      <c r="IYL306" s="39"/>
      <c r="IYM306" s="39"/>
      <c r="IYN306" s="39"/>
      <c r="IYO306" s="39"/>
      <c r="IYP306" s="39"/>
      <c r="IYQ306" s="39"/>
      <c r="IYR306" s="39"/>
      <c r="IYS306" s="39"/>
      <c r="IYT306" s="39"/>
      <c r="IYU306" s="39"/>
      <c r="IYV306" s="39"/>
      <c r="IYW306" s="39"/>
      <c r="IYX306" s="39"/>
      <c r="IYY306" s="39"/>
      <c r="IYZ306" s="39"/>
      <c r="IZA306" s="39"/>
      <c r="IZB306" s="39"/>
      <c r="IZC306" s="39"/>
      <c r="IZD306" s="39"/>
      <c r="IZE306" s="39"/>
      <c r="IZF306" s="39"/>
      <c r="IZG306" s="39"/>
      <c r="IZH306" s="39"/>
      <c r="IZI306" s="39"/>
      <c r="IZJ306" s="39"/>
      <c r="IZK306" s="39"/>
      <c r="IZL306" s="39"/>
      <c r="IZM306" s="39"/>
      <c r="IZN306" s="39"/>
      <c r="IZO306" s="39"/>
      <c r="IZP306" s="39"/>
      <c r="IZQ306" s="39"/>
      <c r="IZR306" s="39"/>
      <c r="IZS306" s="39"/>
      <c r="IZT306" s="39"/>
      <c r="IZU306" s="39"/>
      <c r="IZV306" s="39"/>
      <c r="IZW306" s="39"/>
      <c r="IZX306" s="39"/>
      <c r="IZY306" s="39"/>
      <c r="IZZ306" s="39"/>
      <c r="JAA306" s="39"/>
      <c r="JAB306" s="39"/>
      <c r="JAC306" s="39"/>
      <c r="JAD306" s="39"/>
      <c r="JAE306" s="39"/>
      <c r="JAF306" s="39"/>
      <c r="JAG306" s="39"/>
      <c r="JAH306" s="39"/>
      <c r="JAI306" s="39"/>
      <c r="JAJ306" s="39"/>
      <c r="JAK306" s="39"/>
      <c r="JAL306" s="39"/>
      <c r="JAM306" s="39"/>
      <c r="JAN306" s="39"/>
      <c r="JAO306" s="39"/>
      <c r="JAP306" s="39"/>
      <c r="JAQ306" s="39"/>
      <c r="JAR306" s="39"/>
      <c r="JAS306" s="39"/>
      <c r="JAT306" s="39"/>
      <c r="JAU306" s="39"/>
      <c r="JAV306" s="39"/>
      <c r="JAW306" s="39"/>
      <c r="JAX306" s="39"/>
      <c r="JAY306" s="39"/>
      <c r="JAZ306" s="39"/>
      <c r="JBA306" s="39"/>
      <c r="JBB306" s="39"/>
      <c r="JBC306" s="39"/>
      <c r="JBD306" s="39"/>
      <c r="JBE306" s="39"/>
      <c r="JBF306" s="39"/>
      <c r="JBG306" s="39"/>
      <c r="JBH306" s="39"/>
      <c r="JBI306" s="39"/>
      <c r="JBJ306" s="39"/>
      <c r="JBK306" s="39"/>
      <c r="JBL306" s="39"/>
      <c r="JBM306" s="39"/>
      <c r="JBN306" s="39"/>
      <c r="JBO306" s="39"/>
      <c r="JBP306" s="39"/>
      <c r="JBQ306" s="39"/>
      <c r="JBR306" s="39"/>
      <c r="JBS306" s="39"/>
      <c r="JBT306" s="39"/>
      <c r="JBU306" s="39"/>
      <c r="JBV306" s="39"/>
      <c r="JBW306" s="39"/>
      <c r="JBX306" s="39"/>
      <c r="JBY306" s="39"/>
      <c r="JBZ306" s="39"/>
      <c r="JCA306" s="39"/>
      <c r="JCB306" s="39"/>
      <c r="JCC306" s="39"/>
      <c r="JCD306" s="39"/>
      <c r="JCE306" s="39"/>
      <c r="JCF306" s="39"/>
      <c r="JCG306" s="39"/>
      <c r="JCH306" s="39"/>
      <c r="JCI306" s="39"/>
      <c r="JCJ306" s="39"/>
      <c r="JCK306" s="39"/>
      <c r="JCL306" s="39"/>
      <c r="JCM306" s="39"/>
      <c r="JCN306" s="39"/>
      <c r="JCO306" s="39"/>
      <c r="JCP306" s="39"/>
      <c r="JCQ306" s="39"/>
      <c r="JCR306" s="39"/>
      <c r="JCS306" s="39"/>
      <c r="JCT306" s="39"/>
      <c r="JCU306" s="39"/>
      <c r="JCV306" s="39"/>
      <c r="JCW306" s="39"/>
      <c r="JCX306" s="39"/>
      <c r="JCY306" s="39"/>
      <c r="JCZ306" s="39"/>
      <c r="JDA306" s="39"/>
      <c r="JDB306" s="39"/>
      <c r="JDC306" s="39"/>
      <c r="JDD306" s="39"/>
      <c r="JDE306" s="39"/>
      <c r="JDF306" s="39"/>
      <c r="JDG306" s="39"/>
      <c r="JDH306" s="39"/>
      <c r="JDI306" s="39"/>
      <c r="JDJ306" s="39"/>
      <c r="JDK306" s="39"/>
      <c r="JDL306" s="39"/>
      <c r="JDM306" s="39"/>
      <c r="JDN306" s="39"/>
      <c r="JDO306" s="39"/>
      <c r="JDP306" s="39"/>
      <c r="JDQ306" s="39"/>
      <c r="JDR306" s="39"/>
      <c r="JDS306" s="39"/>
      <c r="JDT306" s="39"/>
      <c r="JDU306" s="39"/>
      <c r="JDV306" s="39"/>
      <c r="JDW306" s="39"/>
      <c r="JDX306" s="39"/>
      <c r="JDY306" s="39"/>
      <c r="JDZ306" s="39"/>
      <c r="JEA306" s="39"/>
      <c r="JEB306" s="39"/>
      <c r="JEC306" s="39"/>
      <c r="JED306" s="39"/>
      <c r="JEE306" s="39"/>
      <c r="JEF306" s="39"/>
      <c r="JEG306" s="39"/>
      <c r="JEH306" s="39"/>
      <c r="JEI306" s="39"/>
      <c r="JEJ306" s="39"/>
      <c r="JEK306" s="39"/>
      <c r="JEL306" s="39"/>
      <c r="JEM306" s="39"/>
      <c r="JEN306" s="39"/>
      <c r="JEO306" s="39"/>
      <c r="JEP306" s="39"/>
      <c r="JEQ306" s="39"/>
      <c r="JER306" s="39"/>
      <c r="JES306" s="39"/>
      <c r="JET306" s="39"/>
      <c r="JEU306" s="39"/>
      <c r="JEV306" s="39"/>
      <c r="JEW306" s="39"/>
      <c r="JEX306" s="39"/>
      <c r="JEY306" s="39"/>
      <c r="JEZ306" s="39"/>
      <c r="JFA306" s="39"/>
      <c r="JFB306" s="39"/>
      <c r="JFC306" s="39"/>
      <c r="JFD306" s="39"/>
      <c r="JFE306" s="39"/>
      <c r="JFF306" s="39"/>
      <c r="JFG306" s="39"/>
      <c r="JFH306" s="39"/>
      <c r="JFI306" s="39"/>
      <c r="JFJ306" s="39"/>
      <c r="JFK306" s="39"/>
      <c r="JFL306" s="39"/>
      <c r="JFM306" s="39"/>
      <c r="JFN306" s="39"/>
      <c r="JFO306" s="39"/>
      <c r="JFP306" s="39"/>
      <c r="JFQ306" s="39"/>
      <c r="JFR306" s="39"/>
      <c r="JFS306" s="39"/>
      <c r="JFT306" s="39"/>
      <c r="JFU306" s="39"/>
      <c r="JFV306" s="39"/>
      <c r="JFW306" s="39"/>
      <c r="JFX306" s="39"/>
      <c r="JFY306" s="39"/>
      <c r="JFZ306" s="39"/>
      <c r="JGA306" s="39"/>
      <c r="JGB306" s="39"/>
      <c r="JGC306" s="39"/>
      <c r="JGD306" s="39"/>
      <c r="JGE306" s="39"/>
      <c r="JGF306" s="39"/>
      <c r="JGG306" s="39"/>
      <c r="JGH306" s="39"/>
      <c r="JGI306" s="39"/>
      <c r="JGJ306" s="39"/>
      <c r="JGK306" s="39"/>
      <c r="JGL306" s="39"/>
      <c r="JGM306" s="39"/>
      <c r="JGN306" s="39"/>
      <c r="JGO306" s="39"/>
      <c r="JGP306" s="39"/>
      <c r="JGQ306" s="39"/>
      <c r="JGR306" s="39"/>
      <c r="JGS306" s="39"/>
      <c r="JGT306" s="39"/>
      <c r="JGU306" s="39"/>
      <c r="JGV306" s="39"/>
      <c r="JGW306" s="39"/>
      <c r="JGX306" s="39"/>
      <c r="JGY306" s="39"/>
      <c r="JGZ306" s="39"/>
      <c r="JHA306" s="39"/>
      <c r="JHB306" s="39"/>
      <c r="JHC306" s="39"/>
      <c r="JHD306" s="39"/>
      <c r="JHE306" s="39"/>
      <c r="JHF306" s="39"/>
      <c r="JHG306" s="39"/>
      <c r="JHH306" s="39"/>
      <c r="JHI306" s="39"/>
      <c r="JHJ306" s="39"/>
      <c r="JHK306" s="39"/>
      <c r="JHL306" s="39"/>
      <c r="JHM306" s="39"/>
      <c r="JHN306" s="39"/>
      <c r="JHO306" s="39"/>
      <c r="JHP306" s="39"/>
      <c r="JHQ306" s="39"/>
      <c r="JHR306" s="39"/>
      <c r="JHS306" s="39"/>
      <c r="JHT306" s="39"/>
      <c r="JHU306" s="39"/>
      <c r="JHV306" s="39"/>
      <c r="JHW306" s="39"/>
      <c r="JHX306" s="39"/>
      <c r="JHY306" s="39"/>
      <c r="JHZ306" s="39"/>
      <c r="JIA306" s="39"/>
      <c r="JIB306" s="39"/>
      <c r="JIC306" s="39"/>
      <c r="JID306" s="39"/>
      <c r="JIE306" s="39"/>
      <c r="JIF306" s="39"/>
      <c r="JIG306" s="39"/>
      <c r="JIH306" s="39"/>
      <c r="JII306" s="39"/>
      <c r="JIJ306" s="39"/>
      <c r="JIK306" s="39"/>
      <c r="JIL306" s="39"/>
      <c r="JIM306" s="39"/>
      <c r="JIN306" s="39"/>
      <c r="JIO306" s="39"/>
      <c r="JIP306" s="39"/>
      <c r="JIQ306" s="39"/>
      <c r="JIR306" s="39"/>
      <c r="JIS306" s="39"/>
      <c r="JIT306" s="39"/>
      <c r="JIU306" s="39"/>
      <c r="JIV306" s="39"/>
      <c r="JIW306" s="39"/>
      <c r="JIX306" s="39"/>
      <c r="JIY306" s="39"/>
      <c r="JIZ306" s="39"/>
      <c r="JJA306" s="39"/>
      <c r="JJB306" s="39"/>
      <c r="JJC306" s="39"/>
      <c r="JJD306" s="39"/>
      <c r="JJE306" s="39"/>
      <c r="JJF306" s="39"/>
      <c r="JJG306" s="39"/>
      <c r="JJH306" s="39"/>
      <c r="JJI306" s="39"/>
      <c r="JJJ306" s="39"/>
      <c r="JJK306" s="39"/>
      <c r="JJL306" s="39"/>
      <c r="JJM306" s="39"/>
      <c r="JJN306" s="39"/>
      <c r="JJO306" s="39"/>
      <c r="JJP306" s="39"/>
      <c r="JJQ306" s="39"/>
      <c r="JJR306" s="39"/>
      <c r="JJS306" s="39"/>
      <c r="JJT306" s="39"/>
      <c r="JJU306" s="39"/>
      <c r="JJV306" s="39"/>
      <c r="JJW306" s="39"/>
      <c r="JJX306" s="39"/>
      <c r="JJY306" s="39"/>
      <c r="JJZ306" s="39"/>
      <c r="JKA306" s="39"/>
      <c r="JKB306" s="39"/>
      <c r="JKC306" s="39"/>
      <c r="JKD306" s="39"/>
      <c r="JKE306" s="39"/>
      <c r="JKF306" s="39"/>
      <c r="JKG306" s="39"/>
      <c r="JKH306" s="39"/>
      <c r="JKI306" s="39"/>
      <c r="JKJ306" s="39"/>
      <c r="JKK306" s="39"/>
      <c r="JKL306" s="39"/>
      <c r="JKM306" s="39"/>
      <c r="JKN306" s="39"/>
      <c r="JKO306" s="39"/>
      <c r="JKP306" s="39"/>
      <c r="JKQ306" s="39"/>
      <c r="JKR306" s="39"/>
      <c r="JKS306" s="39"/>
      <c r="JKT306" s="39"/>
      <c r="JKU306" s="39"/>
      <c r="JKV306" s="39"/>
      <c r="JKW306" s="39"/>
      <c r="JKX306" s="39"/>
      <c r="JKY306" s="39"/>
      <c r="JKZ306" s="39"/>
      <c r="JLA306" s="39"/>
      <c r="JLB306" s="39"/>
      <c r="JLC306" s="39"/>
      <c r="JLD306" s="39"/>
      <c r="JLE306" s="39"/>
      <c r="JLF306" s="39"/>
      <c r="JLG306" s="39"/>
      <c r="JLH306" s="39"/>
      <c r="JLI306" s="39"/>
      <c r="JLJ306" s="39"/>
      <c r="JLK306" s="39"/>
      <c r="JLL306" s="39"/>
      <c r="JLM306" s="39"/>
      <c r="JLN306" s="39"/>
      <c r="JLO306" s="39"/>
      <c r="JLP306" s="39"/>
      <c r="JLQ306" s="39"/>
      <c r="JLR306" s="39"/>
      <c r="JLS306" s="39"/>
      <c r="JLT306" s="39"/>
      <c r="JLU306" s="39"/>
      <c r="JLV306" s="39"/>
      <c r="JLW306" s="39"/>
      <c r="JLX306" s="39"/>
      <c r="JLY306" s="39"/>
      <c r="JLZ306" s="39"/>
      <c r="JMA306" s="39"/>
      <c r="JMB306" s="39"/>
      <c r="JMC306" s="39"/>
      <c r="JMD306" s="39"/>
      <c r="JME306" s="39"/>
      <c r="JMF306" s="39"/>
      <c r="JMG306" s="39"/>
      <c r="JMH306" s="39"/>
      <c r="JMI306" s="39"/>
      <c r="JMJ306" s="39"/>
      <c r="JMK306" s="39"/>
      <c r="JML306" s="39"/>
      <c r="JMM306" s="39"/>
      <c r="JMN306" s="39"/>
      <c r="JMO306" s="39"/>
      <c r="JMP306" s="39"/>
      <c r="JMQ306" s="39"/>
      <c r="JMR306" s="39"/>
      <c r="JMS306" s="39"/>
      <c r="JMT306" s="39"/>
      <c r="JMU306" s="39"/>
      <c r="JMV306" s="39"/>
      <c r="JMW306" s="39"/>
      <c r="JMX306" s="39"/>
      <c r="JMY306" s="39"/>
      <c r="JMZ306" s="39"/>
      <c r="JNA306" s="39"/>
      <c r="JNB306" s="39"/>
      <c r="JNC306" s="39"/>
      <c r="JND306" s="39"/>
      <c r="JNE306" s="39"/>
      <c r="JNF306" s="39"/>
      <c r="JNG306" s="39"/>
      <c r="JNH306" s="39"/>
      <c r="JNI306" s="39"/>
      <c r="JNJ306" s="39"/>
      <c r="JNK306" s="39"/>
      <c r="JNL306" s="39"/>
      <c r="JNM306" s="39"/>
      <c r="JNN306" s="39"/>
      <c r="JNO306" s="39"/>
      <c r="JNP306" s="39"/>
      <c r="JNQ306" s="39"/>
      <c r="JNR306" s="39"/>
      <c r="JNS306" s="39"/>
      <c r="JNT306" s="39"/>
      <c r="JNU306" s="39"/>
      <c r="JNV306" s="39"/>
      <c r="JNW306" s="39"/>
      <c r="JNX306" s="39"/>
      <c r="JNY306" s="39"/>
      <c r="JNZ306" s="39"/>
      <c r="JOA306" s="39"/>
      <c r="JOB306" s="39"/>
      <c r="JOC306" s="39"/>
      <c r="JOD306" s="39"/>
      <c r="JOE306" s="39"/>
      <c r="JOF306" s="39"/>
      <c r="JOG306" s="39"/>
      <c r="JOH306" s="39"/>
      <c r="JOI306" s="39"/>
      <c r="JOJ306" s="39"/>
      <c r="JOK306" s="39"/>
      <c r="JOL306" s="39"/>
      <c r="JOM306" s="39"/>
      <c r="JON306" s="39"/>
      <c r="JOO306" s="39"/>
      <c r="JOP306" s="39"/>
      <c r="JOQ306" s="39"/>
      <c r="JOR306" s="39"/>
      <c r="JOS306" s="39"/>
      <c r="JOT306" s="39"/>
      <c r="JOU306" s="39"/>
      <c r="JOV306" s="39"/>
      <c r="JOW306" s="39"/>
      <c r="JOX306" s="39"/>
      <c r="JOY306" s="39"/>
      <c r="JOZ306" s="39"/>
      <c r="JPA306" s="39"/>
      <c r="JPB306" s="39"/>
      <c r="JPC306" s="39"/>
      <c r="JPD306" s="39"/>
      <c r="JPE306" s="39"/>
      <c r="JPF306" s="39"/>
      <c r="JPG306" s="39"/>
      <c r="JPH306" s="39"/>
      <c r="JPI306" s="39"/>
      <c r="JPJ306" s="39"/>
      <c r="JPK306" s="39"/>
      <c r="JPL306" s="39"/>
      <c r="JPM306" s="39"/>
      <c r="JPN306" s="39"/>
      <c r="JPO306" s="39"/>
      <c r="JPP306" s="39"/>
      <c r="JPQ306" s="39"/>
      <c r="JPR306" s="39"/>
      <c r="JPS306" s="39"/>
      <c r="JPT306" s="39"/>
      <c r="JPU306" s="39"/>
      <c r="JPV306" s="39"/>
      <c r="JPW306" s="39"/>
      <c r="JPX306" s="39"/>
      <c r="JPY306" s="39"/>
      <c r="JPZ306" s="39"/>
      <c r="JQA306" s="39"/>
      <c r="JQB306" s="39"/>
      <c r="JQC306" s="39"/>
      <c r="JQD306" s="39"/>
      <c r="JQE306" s="39"/>
      <c r="JQF306" s="39"/>
      <c r="JQG306" s="39"/>
      <c r="JQH306" s="39"/>
      <c r="JQI306" s="39"/>
      <c r="JQJ306" s="39"/>
      <c r="JQK306" s="39"/>
      <c r="JQL306" s="39"/>
      <c r="JQM306" s="39"/>
      <c r="JQN306" s="39"/>
      <c r="JQO306" s="39"/>
      <c r="JQP306" s="39"/>
      <c r="JQQ306" s="39"/>
      <c r="JQR306" s="39"/>
      <c r="JQS306" s="39"/>
      <c r="JQT306" s="39"/>
      <c r="JQU306" s="39"/>
      <c r="JQV306" s="39"/>
      <c r="JQW306" s="39"/>
      <c r="JQX306" s="39"/>
      <c r="JQY306" s="39"/>
      <c r="JQZ306" s="39"/>
      <c r="JRA306" s="39"/>
      <c r="JRB306" s="39"/>
      <c r="JRC306" s="39"/>
      <c r="JRD306" s="39"/>
      <c r="JRE306" s="39"/>
      <c r="JRF306" s="39"/>
      <c r="JRG306" s="39"/>
      <c r="JRH306" s="39"/>
      <c r="JRI306" s="39"/>
      <c r="JRJ306" s="39"/>
      <c r="JRK306" s="39"/>
      <c r="JRL306" s="39"/>
      <c r="JRM306" s="39"/>
      <c r="JRN306" s="39"/>
      <c r="JRO306" s="39"/>
      <c r="JRP306" s="39"/>
      <c r="JRQ306" s="39"/>
      <c r="JRR306" s="39"/>
      <c r="JRS306" s="39"/>
      <c r="JRT306" s="39"/>
      <c r="JRU306" s="39"/>
      <c r="JRV306" s="39"/>
      <c r="JRW306" s="39"/>
      <c r="JRX306" s="39"/>
      <c r="JRY306" s="39"/>
      <c r="JRZ306" s="39"/>
      <c r="JSA306" s="39"/>
      <c r="JSB306" s="39"/>
      <c r="JSC306" s="39"/>
      <c r="JSD306" s="39"/>
      <c r="JSE306" s="39"/>
      <c r="JSF306" s="39"/>
      <c r="JSG306" s="39"/>
      <c r="JSH306" s="39"/>
      <c r="JSI306" s="39"/>
      <c r="JSJ306" s="39"/>
      <c r="JSK306" s="39"/>
      <c r="JSL306" s="39"/>
      <c r="JSM306" s="39"/>
      <c r="JSN306" s="39"/>
      <c r="JSO306" s="39"/>
      <c r="JSP306" s="39"/>
      <c r="JSQ306" s="39"/>
      <c r="JSR306" s="39"/>
      <c r="JSS306" s="39"/>
      <c r="JST306" s="39"/>
      <c r="JSU306" s="39"/>
      <c r="JSV306" s="39"/>
      <c r="JSW306" s="39"/>
      <c r="JSX306" s="39"/>
      <c r="JSY306" s="39"/>
      <c r="JSZ306" s="39"/>
      <c r="JTA306" s="39"/>
      <c r="JTB306" s="39"/>
      <c r="JTC306" s="39"/>
      <c r="JTD306" s="39"/>
      <c r="JTE306" s="39"/>
      <c r="JTF306" s="39"/>
      <c r="JTG306" s="39"/>
      <c r="JTH306" s="39"/>
      <c r="JTI306" s="39"/>
      <c r="JTJ306" s="39"/>
      <c r="JTK306" s="39"/>
      <c r="JTL306" s="39"/>
      <c r="JTM306" s="39"/>
      <c r="JTN306" s="39"/>
      <c r="JTO306" s="39"/>
      <c r="JTP306" s="39"/>
      <c r="JTQ306" s="39"/>
      <c r="JTR306" s="39"/>
      <c r="JTS306" s="39"/>
      <c r="JTT306" s="39"/>
      <c r="JTU306" s="39"/>
      <c r="JTV306" s="39"/>
      <c r="JTW306" s="39"/>
      <c r="JTX306" s="39"/>
      <c r="JTY306" s="39"/>
      <c r="JTZ306" s="39"/>
      <c r="JUA306" s="39"/>
      <c r="JUB306" s="39"/>
      <c r="JUC306" s="39"/>
      <c r="JUD306" s="39"/>
      <c r="JUE306" s="39"/>
      <c r="JUF306" s="39"/>
      <c r="JUG306" s="39"/>
      <c r="JUH306" s="39"/>
      <c r="JUI306" s="39"/>
      <c r="JUJ306" s="39"/>
      <c r="JUK306" s="39"/>
      <c r="JUL306" s="39"/>
      <c r="JUM306" s="39"/>
      <c r="JUN306" s="39"/>
      <c r="JUO306" s="39"/>
      <c r="JUP306" s="39"/>
      <c r="JUQ306" s="39"/>
      <c r="JUR306" s="39"/>
      <c r="JUS306" s="39"/>
      <c r="JUT306" s="39"/>
      <c r="JUU306" s="39"/>
      <c r="JUV306" s="39"/>
      <c r="JUW306" s="39"/>
      <c r="JUX306" s="39"/>
      <c r="JUY306" s="39"/>
      <c r="JUZ306" s="39"/>
      <c r="JVA306" s="39"/>
      <c r="JVB306" s="39"/>
      <c r="JVC306" s="39"/>
      <c r="JVD306" s="39"/>
      <c r="JVE306" s="39"/>
      <c r="JVF306" s="39"/>
      <c r="JVG306" s="39"/>
      <c r="JVH306" s="39"/>
      <c r="JVI306" s="39"/>
      <c r="JVJ306" s="39"/>
      <c r="JVK306" s="39"/>
      <c r="JVL306" s="39"/>
      <c r="JVM306" s="39"/>
      <c r="JVN306" s="39"/>
      <c r="JVO306" s="39"/>
      <c r="JVP306" s="39"/>
      <c r="JVQ306" s="39"/>
      <c r="JVR306" s="39"/>
      <c r="JVS306" s="39"/>
      <c r="JVT306" s="39"/>
      <c r="JVU306" s="39"/>
      <c r="JVV306" s="39"/>
      <c r="JVW306" s="39"/>
      <c r="JVX306" s="39"/>
      <c r="JVY306" s="39"/>
      <c r="JVZ306" s="39"/>
      <c r="JWA306" s="39"/>
      <c r="JWB306" s="39"/>
      <c r="JWC306" s="39"/>
      <c r="JWD306" s="39"/>
      <c r="JWE306" s="39"/>
      <c r="JWF306" s="39"/>
      <c r="JWG306" s="39"/>
      <c r="JWH306" s="39"/>
      <c r="JWI306" s="39"/>
      <c r="JWJ306" s="39"/>
      <c r="JWK306" s="39"/>
      <c r="JWL306" s="39"/>
      <c r="JWM306" s="39"/>
      <c r="JWN306" s="39"/>
      <c r="JWO306" s="39"/>
      <c r="JWP306" s="39"/>
      <c r="JWQ306" s="39"/>
      <c r="JWR306" s="39"/>
      <c r="JWS306" s="39"/>
      <c r="JWT306" s="39"/>
      <c r="JWU306" s="39"/>
      <c r="JWV306" s="39"/>
      <c r="JWW306" s="39"/>
      <c r="JWX306" s="39"/>
      <c r="JWY306" s="39"/>
      <c r="JWZ306" s="39"/>
      <c r="JXA306" s="39"/>
      <c r="JXB306" s="39"/>
      <c r="JXC306" s="39"/>
      <c r="JXD306" s="39"/>
      <c r="JXE306" s="39"/>
      <c r="JXF306" s="39"/>
      <c r="JXG306" s="39"/>
      <c r="JXH306" s="39"/>
      <c r="JXI306" s="39"/>
      <c r="JXJ306" s="39"/>
      <c r="JXK306" s="39"/>
      <c r="JXL306" s="39"/>
      <c r="JXM306" s="39"/>
      <c r="JXN306" s="39"/>
      <c r="JXO306" s="39"/>
      <c r="JXP306" s="39"/>
      <c r="JXQ306" s="39"/>
      <c r="JXR306" s="39"/>
      <c r="JXS306" s="39"/>
      <c r="JXT306" s="39"/>
      <c r="JXU306" s="39"/>
      <c r="JXV306" s="39"/>
      <c r="JXW306" s="39"/>
      <c r="JXX306" s="39"/>
      <c r="JXY306" s="39"/>
      <c r="JXZ306" s="39"/>
      <c r="JYA306" s="39"/>
      <c r="JYB306" s="39"/>
      <c r="JYC306" s="39"/>
      <c r="JYD306" s="39"/>
      <c r="JYE306" s="39"/>
      <c r="JYF306" s="39"/>
      <c r="JYG306" s="39"/>
      <c r="JYH306" s="39"/>
      <c r="JYI306" s="39"/>
      <c r="JYJ306" s="39"/>
      <c r="JYK306" s="39"/>
      <c r="JYL306" s="39"/>
      <c r="JYM306" s="39"/>
      <c r="JYN306" s="39"/>
      <c r="JYO306" s="39"/>
      <c r="JYP306" s="39"/>
      <c r="JYQ306" s="39"/>
      <c r="JYR306" s="39"/>
      <c r="JYS306" s="39"/>
      <c r="JYT306" s="39"/>
      <c r="JYU306" s="39"/>
      <c r="JYV306" s="39"/>
      <c r="JYW306" s="39"/>
      <c r="JYX306" s="39"/>
      <c r="JYY306" s="39"/>
      <c r="JYZ306" s="39"/>
      <c r="JZA306" s="39"/>
      <c r="JZB306" s="39"/>
      <c r="JZC306" s="39"/>
      <c r="JZD306" s="39"/>
      <c r="JZE306" s="39"/>
      <c r="JZF306" s="39"/>
      <c r="JZG306" s="39"/>
      <c r="JZH306" s="39"/>
      <c r="JZI306" s="39"/>
      <c r="JZJ306" s="39"/>
      <c r="JZK306" s="39"/>
      <c r="JZL306" s="39"/>
      <c r="JZM306" s="39"/>
      <c r="JZN306" s="39"/>
      <c r="JZO306" s="39"/>
      <c r="JZP306" s="39"/>
      <c r="JZQ306" s="39"/>
      <c r="JZR306" s="39"/>
      <c r="JZS306" s="39"/>
      <c r="JZT306" s="39"/>
      <c r="JZU306" s="39"/>
      <c r="JZV306" s="39"/>
      <c r="JZW306" s="39"/>
      <c r="JZX306" s="39"/>
      <c r="JZY306" s="39"/>
      <c r="JZZ306" s="39"/>
      <c r="KAA306" s="39"/>
      <c r="KAB306" s="39"/>
      <c r="KAC306" s="39"/>
      <c r="KAD306" s="39"/>
      <c r="KAE306" s="39"/>
      <c r="KAF306" s="39"/>
      <c r="KAG306" s="39"/>
      <c r="KAH306" s="39"/>
      <c r="KAI306" s="39"/>
      <c r="KAJ306" s="39"/>
      <c r="KAK306" s="39"/>
      <c r="KAL306" s="39"/>
      <c r="KAM306" s="39"/>
      <c r="KAN306" s="39"/>
      <c r="KAO306" s="39"/>
      <c r="KAP306" s="39"/>
      <c r="KAQ306" s="39"/>
      <c r="KAR306" s="39"/>
      <c r="KAS306" s="39"/>
      <c r="KAT306" s="39"/>
      <c r="KAU306" s="39"/>
      <c r="KAV306" s="39"/>
      <c r="KAW306" s="39"/>
      <c r="KAX306" s="39"/>
      <c r="KAY306" s="39"/>
      <c r="KAZ306" s="39"/>
      <c r="KBA306" s="39"/>
      <c r="KBB306" s="39"/>
      <c r="KBC306" s="39"/>
      <c r="KBD306" s="39"/>
      <c r="KBE306" s="39"/>
      <c r="KBF306" s="39"/>
      <c r="KBG306" s="39"/>
      <c r="KBH306" s="39"/>
      <c r="KBI306" s="39"/>
      <c r="KBJ306" s="39"/>
      <c r="KBK306" s="39"/>
      <c r="KBL306" s="39"/>
      <c r="KBM306" s="39"/>
      <c r="KBN306" s="39"/>
      <c r="KBO306" s="39"/>
      <c r="KBP306" s="39"/>
      <c r="KBQ306" s="39"/>
      <c r="KBR306" s="39"/>
      <c r="KBS306" s="39"/>
      <c r="KBT306" s="39"/>
      <c r="KBU306" s="39"/>
      <c r="KBV306" s="39"/>
      <c r="KBW306" s="39"/>
      <c r="KBX306" s="39"/>
      <c r="KBY306" s="39"/>
      <c r="KBZ306" s="39"/>
      <c r="KCA306" s="39"/>
      <c r="KCB306" s="39"/>
      <c r="KCC306" s="39"/>
      <c r="KCD306" s="39"/>
      <c r="KCE306" s="39"/>
      <c r="KCF306" s="39"/>
      <c r="KCG306" s="39"/>
      <c r="KCH306" s="39"/>
      <c r="KCI306" s="39"/>
      <c r="KCJ306" s="39"/>
      <c r="KCK306" s="39"/>
      <c r="KCL306" s="39"/>
      <c r="KCM306" s="39"/>
      <c r="KCN306" s="39"/>
      <c r="KCO306" s="39"/>
      <c r="KCP306" s="39"/>
      <c r="KCQ306" s="39"/>
      <c r="KCR306" s="39"/>
      <c r="KCS306" s="39"/>
      <c r="KCT306" s="39"/>
      <c r="KCU306" s="39"/>
      <c r="KCV306" s="39"/>
      <c r="KCW306" s="39"/>
      <c r="KCX306" s="39"/>
      <c r="KCY306" s="39"/>
      <c r="KCZ306" s="39"/>
      <c r="KDA306" s="39"/>
      <c r="KDB306" s="39"/>
      <c r="KDC306" s="39"/>
      <c r="KDD306" s="39"/>
      <c r="KDE306" s="39"/>
      <c r="KDF306" s="39"/>
      <c r="KDG306" s="39"/>
      <c r="KDH306" s="39"/>
      <c r="KDI306" s="39"/>
      <c r="KDJ306" s="39"/>
      <c r="KDK306" s="39"/>
      <c r="KDL306" s="39"/>
      <c r="KDM306" s="39"/>
      <c r="KDN306" s="39"/>
      <c r="KDO306" s="39"/>
      <c r="KDP306" s="39"/>
      <c r="KDQ306" s="39"/>
      <c r="KDR306" s="39"/>
      <c r="KDS306" s="39"/>
      <c r="KDT306" s="39"/>
      <c r="KDU306" s="39"/>
      <c r="KDV306" s="39"/>
      <c r="KDW306" s="39"/>
      <c r="KDX306" s="39"/>
      <c r="KDY306" s="39"/>
      <c r="KDZ306" s="39"/>
      <c r="KEA306" s="39"/>
      <c r="KEB306" s="39"/>
      <c r="KEC306" s="39"/>
      <c r="KED306" s="39"/>
      <c r="KEE306" s="39"/>
      <c r="KEF306" s="39"/>
      <c r="KEG306" s="39"/>
      <c r="KEH306" s="39"/>
      <c r="KEI306" s="39"/>
      <c r="KEJ306" s="39"/>
      <c r="KEK306" s="39"/>
      <c r="KEL306" s="39"/>
      <c r="KEM306" s="39"/>
      <c r="KEN306" s="39"/>
      <c r="KEO306" s="39"/>
      <c r="KEP306" s="39"/>
      <c r="KEQ306" s="39"/>
      <c r="KER306" s="39"/>
      <c r="KES306" s="39"/>
      <c r="KET306" s="39"/>
      <c r="KEU306" s="39"/>
      <c r="KEV306" s="39"/>
      <c r="KEW306" s="39"/>
      <c r="KEX306" s="39"/>
      <c r="KEY306" s="39"/>
      <c r="KEZ306" s="39"/>
      <c r="KFA306" s="39"/>
      <c r="KFB306" s="39"/>
      <c r="KFC306" s="39"/>
      <c r="KFD306" s="39"/>
      <c r="KFE306" s="39"/>
      <c r="KFF306" s="39"/>
      <c r="KFG306" s="39"/>
      <c r="KFH306" s="39"/>
      <c r="KFI306" s="39"/>
      <c r="KFJ306" s="39"/>
      <c r="KFK306" s="39"/>
      <c r="KFL306" s="39"/>
      <c r="KFM306" s="39"/>
      <c r="KFN306" s="39"/>
      <c r="KFO306" s="39"/>
      <c r="KFP306" s="39"/>
      <c r="KFQ306" s="39"/>
      <c r="KFR306" s="39"/>
      <c r="KFS306" s="39"/>
      <c r="KFT306" s="39"/>
      <c r="KFU306" s="39"/>
      <c r="KFV306" s="39"/>
      <c r="KFW306" s="39"/>
      <c r="KFX306" s="39"/>
      <c r="KFY306" s="39"/>
      <c r="KFZ306" s="39"/>
      <c r="KGA306" s="39"/>
      <c r="KGB306" s="39"/>
      <c r="KGC306" s="39"/>
      <c r="KGD306" s="39"/>
      <c r="KGE306" s="39"/>
      <c r="KGF306" s="39"/>
      <c r="KGG306" s="39"/>
      <c r="KGH306" s="39"/>
      <c r="KGI306" s="39"/>
      <c r="KGJ306" s="39"/>
      <c r="KGK306" s="39"/>
      <c r="KGL306" s="39"/>
      <c r="KGM306" s="39"/>
      <c r="KGN306" s="39"/>
      <c r="KGO306" s="39"/>
      <c r="KGP306" s="39"/>
      <c r="KGQ306" s="39"/>
      <c r="KGR306" s="39"/>
      <c r="KGS306" s="39"/>
      <c r="KGT306" s="39"/>
      <c r="KGU306" s="39"/>
      <c r="KGV306" s="39"/>
      <c r="KGW306" s="39"/>
      <c r="KGX306" s="39"/>
      <c r="KGY306" s="39"/>
      <c r="KGZ306" s="39"/>
      <c r="KHA306" s="39"/>
      <c r="KHB306" s="39"/>
      <c r="KHC306" s="39"/>
      <c r="KHD306" s="39"/>
      <c r="KHE306" s="39"/>
      <c r="KHF306" s="39"/>
      <c r="KHG306" s="39"/>
      <c r="KHH306" s="39"/>
      <c r="KHI306" s="39"/>
      <c r="KHJ306" s="39"/>
      <c r="KHK306" s="39"/>
      <c r="KHL306" s="39"/>
      <c r="KHM306" s="39"/>
      <c r="KHN306" s="39"/>
      <c r="KHO306" s="39"/>
      <c r="KHP306" s="39"/>
      <c r="KHQ306" s="39"/>
      <c r="KHR306" s="39"/>
      <c r="KHS306" s="39"/>
      <c r="KHT306" s="39"/>
      <c r="KHU306" s="39"/>
      <c r="KHV306" s="39"/>
      <c r="KHW306" s="39"/>
      <c r="KHX306" s="39"/>
      <c r="KHY306" s="39"/>
      <c r="KHZ306" s="39"/>
      <c r="KIA306" s="39"/>
      <c r="KIB306" s="39"/>
      <c r="KIC306" s="39"/>
      <c r="KID306" s="39"/>
      <c r="KIE306" s="39"/>
      <c r="KIF306" s="39"/>
      <c r="KIG306" s="39"/>
      <c r="KIH306" s="39"/>
      <c r="KII306" s="39"/>
      <c r="KIJ306" s="39"/>
      <c r="KIK306" s="39"/>
      <c r="KIL306" s="39"/>
      <c r="KIM306" s="39"/>
      <c r="KIN306" s="39"/>
      <c r="KIO306" s="39"/>
      <c r="KIP306" s="39"/>
      <c r="KIQ306" s="39"/>
      <c r="KIR306" s="39"/>
      <c r="KIS306" s="39"/>
      <c r="KIT306" s="39"/>
      <c r="KIU306" s="39"/>
      <c r="KIV306" s="39"/>
      <c r="KIW306" s="39"/>
      <c r="KIX306" s="39"/>
      <c r="KIY306" s="39"/>
      <c r="KIZ306" s="39"/>
      <c r="KJA306" s="39"/>
      <c r="KJB306" s="39"/>
      <c r="KJC306" s="39"/>
      <c r="KJD306" s="39"/>
      <c r="KJE306" s="39"/>
      <c r="KJF306" s="39"/>
      <c r="KJG306" s="39"/>
      <c r="KJH306" s="39"/>
      <c r="KJI306" s="39"/>
      <c r="KJJ306" s="39"/>
      <c r="KJK306" s="39"/>
      <c r="KJL306" s="39"/>
      <c r="KJM306" s="39"/>
      <c r="KJN306" s="39"/>
      <c r="KJO306" s="39"/>
      <c r="KJP306" s="39"/>
      <c r="KJQ306" s="39"/>
      <c r="KJR306" s="39"/>
      <c r="KJS306" s="39"/>
      <c r="KJT306" s="39"/>
      <c r="KJU306" s="39"/>
      <c r="KJV306" s="39"/>
      <c r="KJW306" s="39"/>
      <c r="KJX306" s="39"/>
      <c r="KJY306" s="39"/>
      <c r="KJZ306" s="39"/>
      <c r="KKA306" s="39"/>
      <c r="KKB306" s="39"/>
      <c r="KKC306" s="39"/>
      <c r="KKD306" s="39"/>
      <c r="KKE306" s="39"/>
      <c r="KKF306" s="39"/>
      <c r="KKG306" s="39"/>
      <c r="KKH306" s="39"/>
      <c r="KKI306" s="39"/>
      <c r="KKJ306" s="39"/>
      <c r="KKK306" s="39"/>
      <c r="KKL306" s="39"/>
      <c r="KKM306" s="39"/>
      <c r="KKN306" s="39"/>
      <c r="KKO306" s="39"/>
      <c r="KKP306" s="39"/>
      <c r="KKQ306" s="39"/>
      <c r="KKR306" s="39"/>
      <c r="KKS306" s="39"/>
      <c r="KKT306" s="39"/>
      <c r="KKU306" s="39"/>
      <c r="KKV306" s="39"/>
      <c r="KKW306" s="39"/>
      <c r="KKX306" s="39"/>
      <c r="KKY306" s="39"/>
      <c r="KKZ306" s="39"/>
      <c r="KLA306" s="39"/>
      <c r="KLB306" s="39"/>
      <c r="KLC306" s="39"/>
      <c r="KLD306" s="39"/>
      <c r="KLE306" s="39"/>
      <c r="KLF306" s="39"/>
      <c r="KLG306" s="39"/>
      <c r="KLH306" s="39"/>
      <c r="KLI306" s="39"/>
      <c r="KLJ306" s="39"/>
      <c r="KLK306" s="39"/>
      <c r="KLL306" s="39"/>
      <c r="KLM306" s="39"/>
      <c r="KLN306" s="39"/>
      <c r="KLO306" s="39"/>
      <c r="KLP306" s="39"/>
      <c r="KLQ306" s="39"/>
      <c r="KLR306" s="39"/>
      <c r="KLS306" s="39"/>
      <c r="KLT306" s="39"/>
      <c r="KLU306" s="39"/>
      <c r="KLV306" s="39"/>
      <c r="KLW306" s="39"/>
      <c r="KLX306" s="39"/>
      <c r="KLY306" s="39"/>
      <c r="KLZ306" s="39"/>
      <c r="KMA306" s="39"/>
      <c r="KMB306" s="39"/>
      <c r="KMC306" s="39"/>
      <c r="KMD306" s="39"/>
      <c r="KME306" s="39"/>
      <c r="KMF306" s="39"/>
      <c r="KMG306" s="39"/>
      <c r="KMH306" s="39"/>
      <c r="KMI306" s="39"/>
      <c r="KMJ306" s="39"/>
      <c r="KMK306" s="39"/>
      <c r="KML306" s="39"/>
      <c r="KMM306" s="39"/>
      <c r="KMN306" s="39"/>
      <c r="KMO306" s="39"/>
      <c r="KMP306" s="39"/>
      <c r="KMQ306" s="39"/>
      <c r="KMR306" s="39"/>
      <c r="KMS306" s="39"/>
      <c r="KMT306" s="39"/>
      <c r="KMU306" s="39"/>
      <c r="KMV306" s="39"/>
      <c r="KMW306" s="39"/>
      <c r="KMX306" s="39"/>
      <c r="KMY306" s="39"/>
      <c r="KMZ306" s="39"/>
      <c r="KNA306" s="39"/>
      <c r="KNB306" s="39"/>
      <c r="KNC306" s="39"/>
      <c r="KND306" s="39"/>
      <c r="KNE306" s="39"/>
      <c r="KNF306" s="39"/>
      <c r="KNG306" s="39"/>
      <c r="KNH306" s="39"/>
      <c r="KNI306" s="39"/>
      <c r="KNJ306" s="39"/>
      <c r="KNK306" s="39"/>
      <c r="KNL306" s="39"/>
      <c r="KNM306" s="39"/>
      <c r="KNN306" s="39"/>
      <c r="KNO306" s="39"/>
      <c r="KNP306" s="39"/>
      <c r="KNQ306" s="39"/>
      <c r="KNR306" s="39"/>
      <c r="KNS306" s="39"/>
      <c r="KNT306" s="39"/>
      <c r="KNU306" s="39"/>
      <c r="KNV306" s="39"/>
      <c r="KNW306" s="39"/>
      <c r="KNX306" s="39"/>
      <c r="KNY306" s="39"/>
      <c r="KNZ306" s="39"/>
      <c r="KOA306" s="39"/>
      <c r="KOB306" s="39"/>
      <c r="KOC306" s="39"/>
      <c r="KOD306" s="39"/>
      <c r="KOE306" s="39"/>
      <c r="KOF306" s="39"/>
      <c r="KOG306" s="39"/>
      <c r="KOH306" s="39"/>
      <c r="KOI306" s="39"/>
      <c r="KOJ306" s="39"/>
      <c r="KOK306" s="39"/>
      <c r="KOL306" s="39"/>
      <c r="KOM306" s="39"/>
      <c r="KON306" s="39"/>
      <c r="KOO306" s="39"/>
      <c r="KOP306" s="39"/>
      <c r="KOQ306" s="39"/>
      <c r="KOR306" s="39"/>
      <c r="KOS306" s="39"/>
      <c r="KOT306" s="39"/>
      <c r="KOU306" s="39"/>
      <c r="KOV306" s="39"/>
      <c r="KOW306" s="39"/>
      <c r="KOX306" s="39"/>
      <c r="KOY306" s="39"/>
      <c r="KOZ306" s="39"/>
      <c r="KPA306" s="39"/>
      <c r="KPB306" s="39"/>
      <c r="KPC306" s="39"/>
      <c r="KPD306" s="39"/>
      <c r="KPE306" s="39"/>
      <c r="KPF306" s="39"/>
      <c r="KPG306" s="39"/>
      <c r="KPH306" s="39"/>
      <c r="KPI306" s="39"/>
      <c r="KPJ306" s="39"/>
      <c r="KPK306" s="39"/>
      <c r="KPL306" s="39"/>
      <c r="KPM306" s="39"/>
      <c r="KPN306" s="39"/>
      <c r="KPO306" s="39"/>
      <c r="KPP306" s="39"/>
      <c r="KPQ306" s="39"/>
      <c r="KPR306" s="39"/>
      <c r="KPS306" s="39"/>
      <c r="KPT306" s="39"/>
      <c r="KPU306" s="39"/>
      <c r="KPV306" s="39"/>
      <c r="KPW306" s="39"/>
      <c r="KPX306" s="39"/>
      <c r="KPY306" s="39"/>
      <c r="KPZ306" s="39"/>
      <c r="KQA306" s="39"/>
      <c r="KQB306" s="39"/>
      <c r="KQC306" s="39"/>
      <c r="KQD306" s="39"/>
      <c r="KQE306" s="39"/>
      <c r="KQF306" s="39"/>
      <c r="KQG306" s="39"/>
      <c r="KQH306" s="39"/>
      <c r="KQI306" s="39"/>
      <c r="KQJ306" s="39"/>
      <c r="KQK306" s="39"/>
      <c r="KQL306" s="39"/>
      <c r="KQM306" s="39"/>
      <c r="KQN306" s="39"/>
      <c r="KQO306" s="39"/>
      <c r="KQP306" s="39"/>
      <c r="KQQ306" s="39"/>
      <c r="KQR306" s="39"/>
      <c r="KQS306" s="39"/>
      <c r="KQT306" s="39"/>
      <c r="KQU306" s="39"/>
      <c r="KQV306" s="39"/>
      <c r="KQW306" s="39"/>
      <c r="KQX306" s="39"/>
      <c r="KQY306" s="39"/>
      <c r="KQZ306" s="39"/>
      <c r="KRA306" s="39"/>
      <c r="KRB306" s="39"/>
      <c r="KRC306" s="39"/>
      <c r="KRD306" s="39"/>
      <c r="KRE306" s="39"/>
      <c r="KRF306" s="39"/>
      <c r="KRG306" s="39"/>
      <c r="KRH306" s="39"/>
      <c r="KRI306" s="39"/>
      <c r="KRJ306" s="39"/>
      <c r="KRK306" s="39"/>
      <c r="KRL306" s="39"/>
      <c r="KRM306" s="39"/>
      <c r="KRN306" s="39"/>
      <c r="KRO306" s="39"/>
      <c r="KRP306" s="39"/>
      <c r="KRQ306" s="39"/>
      <c r="KRR306" s="39"/>
      <c r="KRS306" s="39"/>
      <c r="KRT306" s="39"/>
      <c r="KRU306" s="39"/>
      <c r="KRV306" s="39"/>
      <c r="KRW306" s="39"/>
      <c r="KRX306" s="39"/>
      <c r="KRY306" s="39"/>
      <c r="KRZ306" s="39"/>
      <c r="KSA306" s="39"/>
      <c r="KSB306" s="39"/>
      <c r="KSC306" s="39"/>
      <c r="KSD306" s="39"/>
      <c r="KSE306" s="39"/>
      <c r="KSF306" s="39"/>
      <c r="KSG306" s="39"/>
      <c r="KSH306" s="39"/>
      <c r="KSI306" s="39"/>
      <c r="KSJ306" s="39"/>
      <c r="KSK306" s="39"/>
      <c r="KSL306" s="39"/>
      <c r="KSM306" s="39"/>
      <c r="KSN306" s="39"/>
      <c r="KSO306" s="39"/>
      <c r="KSP306" s="39"/>
      <c r="KSQ306" s="39"/>
      <c r="KSR306" s="39"/>
      <c r="KSS306" s="39"/>
      <c r="KST306" s="39"/>
      <c r="KSU306" s="39"/>
      <c r="KSV306" s="39"/>
      <c r="KSW306" s="39"/>
      <c r="KSX306" s="39"/>
      <c r="KSY306" s="39"/>
      <c r="KSZ306" s="39"/>
      <c r="KTA306" s="39"/>
      <c r="KTB306" s="39"/>
      <c r="KTC306" s="39"/>
      <c r="KTD306" s="39"/>
      <c r="KTE306" s="39"/>
      <c r="KTF306" s="39"/>
      <c r="KTG306" s="39"/>
      <c r="KTH306" s="39"/>
      <c r="KTI306" s="39"/>
      <c r="KTJ306" s="39"/>
      <c r="KTK306" s="39"/>
      <c r="KTL306" s="39"/>
      <c r="KTM306" s="39"/>
      <c r="KTN306" s="39"/>
      <c r="KTO306" s="39"/>
      <c r="KTP306" s="39"/>
      <c r="KTQ306" s="39"/>
      <c r="KTR306" s="39"/>
      <c r="KTS306" s="39"/>
      <c r="KTT306" s="39"/>
      <c r="KTU306" s="39"/>
      <c r="KTV306" s="39"/>
      <c r="KTW306" s="39"/>
      <c r="KTX306" s="39"/>
      <c r="KTY306" s="39"/>
      <c r="KTZ306" s="39"/>
      <c r="KUA306" s="39"/>
      <c r="KUB306" s="39"/>
      <c r="KUC306" s="39"/>
      <c r="KUD306" s="39"/>
      <c r="KUE306" s="39"/>
      <c r="KUF306" s="39"/>
      <c r="KUG306" s="39"/>
      <c r="KUH306" s="39"/>
      <c r="KUI306" s="39"/>
      <c r="KUJ306" s="39"/>
      <c r="KUK306" s="39"/>
      <c r="KUL306" s="39"/>
      <c r="KUM306" s="39"/>
      <c r="KUN306" s="39"/>
      <c r="KUO306" s="39"/>
      <c r="KUP306" s="39"/>
      <c r="KUQ306" s="39"/>
      <c r="KUR306" s="39"/>
      <c r="KUS306" s="39"/>
      <c r="KUT306" s="39"/>
      <c r="KUU306" s="39"/>
      <c r="KUV306" s="39"/>
      <c r="KUW306" s="39"/>
      <c r="KUX306" s="39"/>
      <c r="KUY306" s="39"/>
      <c r="KUZ306" s="39"/>
      <c r="KVA306" s="39"/>
      <c r="KVB306" s="39"/>
      <c r="KVC306" s="39"/>
      <c r="KVD306" s="39"/>
      <c r="KVE306" s="39"/>
      <c r="KVF306" s="39"/>
      <c r="KVG306" s="39"/>
      <c r="KVH306" s="39"/>
      <c r="KVI306" s="39"/>
      <c r="KVJ306" s="39"/>
      <c r="KVK306" s="39"/>
      <c r="KVL306" s="39"/>
      <c r="KVM306" s="39"/>
      <c r="KVN306" s="39"/>
      <c r="KVO306" s="39"/>
      <c r="KVP306" s="39"/>
      <c r="KVQ306" s="39"/>
      <c r="KVR306" s="39"/>
      <c r="KVS306" s="39"/>
      <c r="KVT306" s="39"/>
      <c r="KVU306" s="39"/>
      <c r="KVV306" s="39"/>
      <c r="KVW306" s="39"/>
      <c r="KVX306" s="39"/>
      <c r="KVY306" s="39"/>
      <c r="KVZ306" s="39"/>
      <c r="KWA306" s="39"/>
      <c r="KWB306" s="39"/>
      <c r="KWC306" s="39"/>
      <c r="KWD306" s="39"/>
      <c r="KWE306" s="39"/>
      <c r="KWF306" s="39"/>
      <c r="KWG306" s="39"/>
      <c r="KWH306" s="39"/>
      <c r="KWI306" s="39"/>
      <c r="KWJ306" s="39"/>
      <c r="KWK306" s="39"/>
      <c r="KWL306" s="39"/>
      <c r="KWM306" s="39"/>
      <c r="KWN306" s="39"/>
      <c r="KWO306" s="39"/>
      <c r="KWP306" s="39"/>
      <c r="KWQ306" s="39"/>
      <c r="KWR306" s="39"/>
      <c r="KWS306" s="39"/>
      <c r="KWT306" s="39"/>
      <c r="KWU306" s="39"/>
      <c r="KWV306" s="39"/>
      <c r="KWW306" s="39"/>
      <c r="KWX306" s="39"/>
      <c r="KWY306" s="39"/>
      <c r="KWZ306" s="39"/>
      <c r="KXA306" s="39"/>
      <c r="KXB306" s="39"/>
      <c r="KXC306" s="39"/>
      <c r="KXD306" s="39"/>
      <c r="KXE306" s="39"/>
      <c r="KXF306" s="39"/>
      <c r="KXG306" s="39"/>
      <c r="KXH306" s="39"/>
      <c r="KXI306" s="39"/>
      <c r="KXJ306" s="39"/>
      <c r="KXK306" s="39"/>
      <c r="KXL306" s="39"/>
      <c r="KXM306" s="39"/>
      <c r="KXN306" s="39"/>
      <c r="KXO306" s="39"/>
      <c r="KXP306" s="39"/>
      <c r="KXQ306" s="39"/>
      <c r="KXR306" s="39"/>
      <c r="KXS306" s="39"/>
      <c r="KXT306" s="39"/>
      <c r="KXU306" s="39"/>
      <c r="KXV306" s="39"/>
      <c r="KXW306" s="39"/>
      <c r="KXX306" s="39"/>
      <c r="KXY306" s="39"/>
      <c r="KXZ306" s="39"/>
      <c r="KYA306" s="39"/>
      <c r="KYB306" s="39"/>
      <c r="KYC306" s="39"/>
      <c r="KYD306" s="39"/>
      <c r="KYE306" s="39"/>
      <c r="KYF306" s="39"/>
      <c r="KYG306" s="39"/>
      <c r="KYH306" s="39"/>
      <c r="KYI306" s="39"/>
      <c r="KYJ306" s="39"/>
      <c r="KYK306" s="39"/>
      <c r="KYL306" s="39"/>
      <c r="KYM306" s="39"/>
      <c r="KYN306" s="39"/>
      <c r="KYO306" s="39"/>
      <c r="KYP306" s="39"/>
      <c r="KYQ306" s="39"/>
      <c r="KYR306" s="39"/>
      <c r="KYS306" s="39"/>
      <c r="KYT306" s="39"/>
      <c r="KYU306" s="39"/>
      <c r="KYV306" s="39"/>
      <c r="KYW306" s="39"/>
      <c r="KYX306" s="39"/>
      <c r="KYY306" s="39"/>
      <c r="KYZ306" s="39"/>
      <c r="KZA306" s="39"/>
      <c r="KZB306" s="39"/>
      <c r="KZC306" s="39"/>
      <c r="KZD306" s="39"/>
      <c r="KZE306" s="39"/>
      <c r="KZF306" s="39"/>
      <c r="KZG306" s="39"/>
      <c r="KZH306" s="39"/>
      <c r="KZI306" s="39"/>
      <c r="KZJ306" s="39"/>
      <c r="KZK306" s="39"/>
      <c r="KZL306" s="39"/>
      <c r="KZM306" s="39"/>
      <c r="KZN306" s="39"/>
      <c r="KZO306" s="39"/>
      <c r="KZP306" s="39"/>
      <c r="KZQ306" s="39"/>
      <c r="KZR306" s="39"/>
      <c r="KZS306" s="39"/>
      <c r="KZT306" s="39"/>
      <c r="KZU306" s="39"/>
      <c r="KZV306" s="39"/>
      <c r="KZW306" s="39"/>
      <c r="KZX306" s="39"/>
      <c r="KZY306" s="39"/>
      <c r="KZZ306" s="39"/>
      <c r="LAA306" s="39"/>
      <c r="LAB306" s="39"/>
      <c r="LAC306" s="39"/>
      <c r="LAD306" s="39"/>
      <c r="LAE306" s="39"/>
      <c r="LAF306" s="39"/>
      <c r="LAG306" s="39"/>
      <c r="LAH306" s="39"/>
      <c r="LAI306" s="39"/>
      <c r="LAJ306" s="39"/>
      <c r="LAK306" s="39"/>
      <c r="LAL306" s="39"/>
      <c r="LAM306" s="39"/>
      <c r="LAN306" s="39"/>
      <c r="LAO306" s="39"/>
      <c r="LAP306" s="39"/>
      <c r="LAQ306" s="39"/>
      <c r="LAR306" s="39"/>
      <c r="LAS306" s="39"/>
      <c r="LAT306" s="39"/>
      <c r="LAU306" s="39"/>
      <c r="LAV306" s="39"/>
      <c r="LAW306" s="39"/>
      <c r="LAX306" s="39"/>
      <c r="LAY306" s="39"/>
      <c r="LAZ306" s="39"/>
      <c r="LBA306" s="39"/>
      <c r="LBB306" s="39"/>
      <c r="LBC306" s="39"/>
      <c r="LBD306" s="39"/>
      <c r="LBE306" s="39"/>
      <c r="LBF306" s="39"/>
      <c r="LBG306" s="39"/>
      <c r="LBH306" s="39"/>
      <c r="LBI306" s="39"/>
      <c r="LBJ306" s="39"/>
      <c r="LBK306" s="39"/>
      <c r="LBL306" s="39"/>
      <c r="LBM306" s="39"/>
      <c r="LBN306" s="39"/>
      <c r="LBO306" s="39"/>
      <c r="LBP306" s="39"/>
      <c r="LBQ306" s="39"/>
      <c r="LBR306" s="39"/>
      <c r="LBS306" s="39"/>
      <c r="LBT306" s="39"/>
      <c r="LBU306" s="39"/>
      <c r="LBV306" s="39"/>
      <c r="LBW306" s="39"/>
      <c r="LBX306" s="39"/>
      <c r="LBY306" s="39"/>
      <c r="LBZ306" s="39"/>
      <c r="LCA306" s="39"/>
      <c r="LCB306" s="39"/>
      <c r="LCC306" s="39"/>
      <c r="LCD306" s="39"/>
      <c r="LCE306" s="39"/>
      <c r="LCF306" s="39"/>
      <c r="LCG306" s="39"/>
      <c r="LCH306" s="39"/>
      <c r="LCI306" s="39"/>
      <c r="LCJ306" s="39"/>
      <c r="LCK306" s="39"/>
      <c r="LCL306" s="39"/>
      <c r="LCM306" s="39"/>
      <c r="LCN306" s="39"/>
      <c r="LCO306" s="39"/>
      <c r="LCP306" s="39"/>
      <c r="LCQ306" s="39"/>
      <c r="LCR306" s="39"/>
      <c r="LCS306" s="39"/>
      <c r="LCT306" s="39"/>
      <c r="LCU306" s="39"/>
      <c r="LCV306" s="39"/>
      <c r="LCW306" s="39"/>
      <c r="LCX306" s="39"/>
      <c r="LCY306" s="39"/>
      <c r="LCZ306" s="39"/>
      <c r="LDA306" s="39"/>
      <c r="LDB306" s="39"/>
      <c r="LDC306" s="39"/>
      <c r="LDD306" s="39"/>
      <c r="LDE306" s="39"/>
      <c r="LDF306" s="39"/>
      <c r="LDG306" s="39"/>
      <c r="LDH306" s="39"/>
      <c r="LDI306" s="39"/>
      <c r="LDJ306" s="39"/>
      <c r="LDK306" s="39"/>
      <c r="LDL306" s="39"/>
      <c r="LDM306" s="39"/>
      <c r="LDN306" s="39"/>
      <c r="LDO306" s="39"/>
      <c r="LDP306" s="39"/>
      <c r="LDQ306" s="39"/>
      <c r="LDR306" s="39"/>
      <c r="LDS306" s="39"/>
      <c r="LDT306" s="39"/>
      <c r="LDU306" s="39"/>
      <c r="LDV306" s="39"/>
      <c r="LDW306" s="39"/>
      <c r="LDX306" s="39"/>
      <c r="LDY306" s="39"/>
      <c r="LDZ306" s="39"/>
      <c r="LEA306" s="39"/>
      <c r="LEB306" s="39"/>
      <c r="LEC306" s="39"/>
      <c r="LED306" s="39"/>
      <c r="LEE306" s="39"/>
      <c r="LEF306" s="39"/>
      <c r="LEG306" s="39"/>
      <c r="LEH306" s="39"/>
      <c r="LEI306" s="39"/>
      <c r="LEJ306" s="39"/>
      <c r="LEK306" s="39"/>
      <c r="LEL306" s="39"/>
      <c r="LEM306" s="39"/>
      <c r="LEN306" s="39"/>
      <c r="LEO306" s="39"/>
      <c r="LEP306" s="39"/>
      <c r="LEQ306" s="39"/>
      <c r="LER306" s="39"/>
      <c r="LES306" s="39"/>
      <c r="LET306" s="39"/>
      <c r="LEU306" s="39"/>
      <c r="LEV306" s="39"/>
      <c r="LEW306" s="39"/>
      <c r="LEX306" s="39"/>
      <c r="LEY306" s="39"/>
      <c r="LEZ306" s="39"/>
      <c r="LFA306" s="39"/>
      <c r="LFB306" s="39"/>
      <c r="LFC306" s="39"/>
      <c r="LFD306" s="39"/>
      <c r="LFE306" s="39"/>
      <c r="LFF306" s="39"/>
      <c r="LFG306" s="39"/>
      <c r="LFH306" s="39"/>
      <c r="LFI306" s="39"/>
      <c r="LFJ306" s="39"/>
      <c r="LFK306" s="39"/>
      <c r="LFL306" s="39"/>
      <c r="LFM306" s="39"/>
      <c r="LFN306" s="39"/>
      <c r="LFO306" s="39"/>
      <c r="LFP306" s="39"/>
      <c r="LFQ306" s="39"/>
      <c r="LFR306" s="39"/>
      <c r="LFS306" s="39"/>
      <c r="LFT306" s="39"/>
      <c r="LFU306" s="39"/>
      <c r="LFV306" s="39"/>
      <c r="LFW306" s="39"/>
      <c r="LFX306" s="39"/>
      <c r="LFY306" s="39"/>
      <c r="LFZ306" s="39"/>
      <c r="LGA306" s="39"/>
      <c r="LGB306" s="39"/>
      <c r="LGC306" s="39"/>
      <c r="LGD306" s="39"/>
      <c r="LGE306" s="39"/>
      <c r="LGF306" s="39"/>
      <c r="LGG306" s="39"/>
      <c r="LGH306" s="39"/>
      <c r="LGI306" s="39"/>
      <c r="LGJ306" s="39"/>
      <c r="LGK306" s="39"/>
      <c r="LGL306" s="39"/>
      <c r="LGM306" s="39"/>
      <c r="LGN306" s="39"/>
      <c r="LGO306" s="39"/>
      <c r="LGP306" s="39"/>
      <c r="LGQ306" s="39"/>
      <c r="LGR306" s="39"/>
      <c r="LGS306" s="39"/>
      <c r="LGT306" s="39"/>
      <c r="LGU306" s="39"/>
      <c r="LGV306" s="39"/>
      <c r="LGW306" s="39"/>
      <c r="LGX306" s="39"/>
      <c r="LGY306" s="39"/>
      <c r="LGZ306" s="39"/>
      <c r="LHA306" s="39"/>
      <c r="LHB306" s="39"/>
      <c r="LHC306" s="39"/>
      <c r="LHD306" s="39"/>
      <c r="LHE306" s="39"/>
      <c r="LHF306" s="39"/>
      <c r="LHG306" s="39"/>
      <c r="LHH306" s="39"/>
      <c r="LHI306" s="39"/>
      <c r="LHJ306" s="39"/>
      <c r="LHK306" s="39"/>
      <c r="LHL306" s="39"/>
      <c r="LHM306" s="39"/>
      <c r="LHN306" s="39"/>
      <c r="LHO306" s="39"/>
      <c r="LHP306" s="39"/>
      <c r="LHQ306" s="39"/>
      <c r="LHR306" s="39"/>
      <c r="LHS306" s="39"/>
      <c r="LHT306" s="39"/>
      <c r="LHU306" s="39"/>
      <c r="LHV306" s="39"/>
      <c r="LHW306" s="39"/>
      <c r="LHX306" s="39"/>
      <c r="LHY306" s="39"/>
      <c r="LHZ306" s="39"/>
      <c r="LIA306" s="39"/>
      <c r="LIB306" s="39"/>
      <c r="LIC306" s="39"/>
      <c r="LID306" s="39"/>
      <c r="LIE306" s="39"/>
      <c r="LIF306" s="39"/>
      <c r="LIG306" s="39"/>
      <c r="LIH306" s="39"/>
      <c r="LII306" s="39"/>
      <c r="LIJ306" s="39"/>
      <c r="LIK306" s="39"/>
      <c r="LIL306" s="39"/>
      <c r="LIM306" s="39"/>
      <c r="LIN306" s="39"/>
      <c r="LIO306" s="39"/>
      <c r="LIP306" s="39"/>
      <c r="LIQ306" s="39"/>
      <c r="LIR306" s="39"/>
      <c r="LIS306" s="39"/>
      <c r="LIT306" s="39"/>
      <c r="LIU306" s="39"/>
      <c r="LIV306" s="39"/>
      <c r="LIW306" s="39"/>
      <c r="LIX306" s="39"/>
      <c r="LIY306" s="39"/>
      <c r="LIZ306" s="39"/>
      <c r="LJA306" s="39"/>
      <c r="LJB306" s="39"/>
      <c r="LJC306" s="39"/>
      <c r="LJD306" s="39"/>
      <c r="LJE306" s="39"/>
      <c r="LJF306" s="39"/>
      <c r="LJG306" s="39"/>
      <c r="LJH306" s="39"/>
      <c r="LJI306" s="39"/>
      <c r="LJJ306" s="39"/>
      <c r="LJK306" s="39"/>
      <c r="LJL306" s="39"/>
      <c r="LJM306" s="39"/>
      <c r="LJN306" s="39"/>
      <c r="LJO306" s="39"/>
      <c r="LJP306" s="39"/>
      <c r="LJQ306" s="39"/>
      <c r="LJR306" s="39"/>
      <c r="LJS306" s="39"/>
      <c r="LJT306" s="39"/>
      <c r="LJU306" s="39"/>
      <c r="LJV306" s="39"/>
      <c r="LJW306" s="39"/>
      <c r="LJX306" s="39"/>
      <c r="LJY306" s="39"/>
      <c r="LJZ306" s="39"/>
      <c r="LKA306" s="39"/>
      <c r="LKB306" s="39"/>
      <c r="LKC306" s="39"/>
      <c r="LKD306" s="39"/>
      <c r="LKE306" s="39"/>
      <c r="LKF306" s="39"/>
      <c r="LKG306" s="39"/>
      <c r="LKH306" s="39"/>
      <c r="LKI306" s="39"/>
      <c r="LKJ306" s="39"/>
      <c r="LKK306" s="39"/>
      <c r="LKL306" s="39"/>
      <c r="LKM306" s="39"/>
      <c r="LKN306" s="39"/>
      <c r="LKO306" s="39"/>
      <c r="LKP306" s="39"/>
      <c r="LKQ306" s="39"/>
      <c r="LKR306" s="39"/>
      <c r="LKS306" s="39"/>
      <c r="LKT306" s="39"/>
      <c r="LKU306" s="39"/>
      <c r="LKV306" s="39"/>
      <c r="LKW306" s="39"/>
      <c r="LKX306" s="39"/>
      <c r="LKY306" s="39"/>
      <c r="LKZ306" s="39"/>
      <c r="LLA306" s="39"/>
      <c r="LLB306" s="39"/>
      <c r="LLC306" s="39"/>
      <c r="LLD306" s="39"/>
      <c r="LLE306" s="39"/>
      <c r="LLF306" s="39"/>
      <c r="LLG306" s="39"/>
      <c r="LLH306" s="39"/>
      <c r="LLI306" s="39"/>
      <c r="LLJ306" s="39"/>
      <c r="LLK306" s="39"/>
      <c r="LLL306" s="39"/>
      <c r="LLM306" s="39"/>
      <c r="LLN306" s="39"/>
      <c r="LLO306" s="39"/>
      <c r="LLP306" s="39"/>
      <c r="LLQ306" s="39"/>
      <c r="LLR306" s="39"/>
      <c r="LLS306" s="39"/>
      <c r="LLT306" s="39"/>
      <c r="LLU306" s="39"/>
      <c r="LLV306" s="39"/>
      <c r="LLW306" s="39"/>
      <c r="LLX306" s="39"/>
      <c r="LLY306" s="39"/>
      <c r="LLZ306" s="39"/>
      <c r="LMA306" s="39"/>
      <c r="LMB306" s="39"/>
      <c r="LMC306" s="39"/>
      <c r="LMD306" s="39"/>
      <c r="LME306" s="39"/>
      <c r="LMF306" s="39"/>
      <c r="LMG306" s="39"/>
      <c r="LMH306" s="39"/>
      <c r="LMI306" s="39"/>
      <c r="LMJ306" s="39"/>
      <c r="LMK306" s="39"/>
      <c r="LML306" s="39"/>
      <c r="LMM306" s="39"/>
      <c r="LMN306" s="39"/>
      <c r="LMO306" s="39"/>
      <c r="LMP306" s="39"/>
      <c r="LMQ306" s="39"/>
      <c r="LMR306" s="39"/>
      <c r="LMS306" s="39"/>
      <c r="LMT306" s="39"/>
      <c r="LMU306" s="39"/>
      <c r="LMV306" s="39"/>
      <c r="LMW306" s="39"/>
      <c r="LMX306" s="39"/>
      <c r="LMY306" s="39"/>
      <c r="LMZ306" s="39"/>
      <c r="LNA306" s="39"/>
      <c r="LNB306" s="39"/>
      <c r="LNC306" s="39"/>
      <c r="LND306" s="39"/>
      <c r="LNE306" s="39"/>
      <c r="LNF306" s="39"/>
      <c r="LNG306" s="39"/>
      <c r="LNH306" s="39"/>
      <c r="LNI306" s="39"/>
      <c r="LNJ306" s="39"/>
      <c r="LNK306" s="39"/>
      <c r="LNL306" s="39"/>
      <c r="LNM306" s="39"/>
      <c r="LNN306" s="39"/>
      <c r="LNO306" s="39"/>
      <c r="LNP306" s="39"/>
      <c r="LNQ306" s="39"/>
      <c r="LNR306" s="39"/>
      <c r="LNS306" s="39"/>
      <c r="LNT306" s="39"/>
      <c r="LNU306" s="39"/>
      <c r="LNV306" s="39"/>
      <c r="LNW306" s="39"/>
      <c r="LNX306" s="39"/>
      <c r="LNY306" s="39"/>
      <c r="LNZ306" s="39"/>
      <c r="LOA306" s="39"/>
      <c r="LOB306" s="39"/>
      <c r="LOC306" s="39"/>
      <c r="LOD306" s="39"/>
      <c r="LOE306" s="39"/>
      <c r="LOF306" s="39"/>
      <c r="LOG306" s="39"/>
      <c r="LOH306" s="39"/>
      <c r="LOI306" s="39"/>
      <c r="LOJ306" s="39"/>
      <c r="LOK306" s="39"/>
      <c r="LOL306" s="39"/>
      <c r="LOM306" s="39"/>
      <c r="LON306" s="39"/>
      <c r="LOO306" s="39"/>
      <c r="LOP306" s="39"/>
      <c r="LOQ306" s="39"/>
      <c r="LOR306" s="39"/>
      <c r="LOS306" s="39"/>
      <c r="LOT306" s="39"/>
      <c r="LOU306" s="39"/>
      <c r="LOV306" s="39"/>
      <c r="LOW306" s="39"/>
      <c r="LOX306" s="39"/>
      <c r="LOY306" s="39"/>
      <c r="LOZ306" s="39"/>
      <c r="LPA306" s="39"/>
      <c r="LPB306" s="39"/>
      <c r="LPC306" s="39"/>
      <c r="LPD306" s="39"/>
      <c r="LPE306" s="39"/>
      <c r="LPF306" s="39"/>
      <c r="LPG306" s="39"/>
      <c r="LPH306" s="39"/>
      <c r="LPI306" s="39"/>
      <c r="LPJ306" s="39"/>
      <c r="LPK306" s="39"/>
      <c r="LPL306" s="39"/>
      <c r="LPM306" s="39"/>
      <c r="LPN306" s="39"/>
      <c r="LPO306" s="39"/>
      <c r="LPP306" s="39"/>
      <c r="LPQ306" s="39"/>
      <c r="LPR306" s="39"/>
      <c r="LPS306" s="39"/>
      <c r="LPT306" s="39"/>
      <c r="LPU306" s="39"/>
      <c r="LPV306" s="39"/>
      <c r="LPW306" s="39"/>
      <c r="LPX306" s="39"/>
      <c r="LPY306" s="39"/>
      <c r="LPZ306" s="39"/>
      <c r="LQA306" s="39"/>
      <c r="LQB306" s="39"/>
      <c r="LQC306" s="39"/>
      <c r="LQD306" s="39"/>
      <c r="LQE306" s="39"/>
      <c r="LQF306" s="39"/>
      <c r="LQG306" s="39"/>
      <c r="LQH306" s="39"/>
      <c r="LQI306" s="39"/>
      <c r="LQJ306" s="39"/>
      <c r="LQK306" s="39"/>
      <c r="LQL306" s="39"/>
      <c r="LQM306" s="39"/>
      <c r="LQN306" s="39"/>
      <c r="LQO306" s="39"/>
      <c r="LQP306" s="39"/>
      <c r="LQQ306" s="39"/>
      <c r="LQR306" s="39"/>
      <c r="LQS306" s="39"/>
      <c r="LQT306" s="39"/>
      <c r="LQU306" s="39"/>
      <c r="LQV306" s="39"/>
      <c r="LQW306" s="39"/>
      <c r="LQX306" s="39"/>
      <c r="LQY306" s="39"/>
      <c r="LQZ306" s="39"/>
      <c r="LRA306" s="39"/>
      <c r="LRB306" s="39"/>
      <c r="LRC306" s="39"/>
      <c r="LRD306" s="39"/>
      <c r="LRE306" s="39"/>
      <c r="LRF306" s="39"/>
      <c r="LRG306" s="39"/>
      <c r="LRH306" s="39"/>
      <c r="LRI306" s="39"/>
      <c r="LRJ306" s="39"/>
      <c r="LRK306" s="39"/>
      <c r="LRL306" s="39"/>
      <c r="LRM306" s="39"/>
      <c r="LRN306" s="39"/>
      <c r="LRO306" s="39"/>
      <c r="LRP306" s="39"/>
      <c r="LRQ306" s="39"/>
      <c r="LRR306" s="39"/>
      <c r="LRS306" s="39"/>
      <c r="LRT306" s="39"/>
      <c r="LRU306" s="39"/>
      <c r="LRV306" s="39"/>
      <c r="LRW306" s="39"/>
      <c r="LRX306" s="39"/>
      <c r="LRY306" s="39"/>
      <c r="LRZ306" s="39"/>
      <c r="LSA306" s="39"/>
      <c r="LSB306" s="39"/>
      <c r="LSC306" s="39"/>
      <c r="LSD306" s="39"/>
      <c r="LSE306" s="39"/>
      <c r="LSF306" s="39"/>
      <c r="LSG306" s="39"/>
      <c r="LSH306" s="39"/>
      <c r="LSI306" s="39"/>
      <c r="LSJ306" s="39"/>
      <c r="LSK306" s="39"/>
      <c r="LSL306" s="39"/>
      <c r="LSM306" s="39"/>
      <c r="LSN306" s="39"/>
      <c r="LSO306" s="39"/>
      <c r="LSP306" s="39"/>
      <c r="LSQ306" s="39"/>
      <c r="LSR306" s="39"/>
      <c r="LSS306" s="39"/>
      <c r="LST306" s="39"/>
      <c r="LSU306" s="39"/>
      <c r="LSV306" s="39"/>
      <c r="LSW306" s="39"/>
      <c r="LSX306" s="39"/>
      <c r="LSY306" s="39"/>
      <c r="LSZ306" s="39"/>
      <c r="LTA306" s="39"/>
      <c r="LTB306" s="39"/>
      <c r="LTC306" s="39"/>
      <c r="LTD306" s="39"/>
      <c r="LTE306" s="39"/>
      <c r="LTF306" s="39"/>
      <c r="LTG306" s="39"/>
      <c r="LTH306" s="39"/>
      <c r="LTI306" s="39"/>
      <c r="LTJ306" s="39"/>
      <c r="LTK306" s="39"/>
      <c r="LTL306" s="39"/>
      <c r="LTM306" s="39"/>
      <c r="LTN306" s="39"/>
      <c r="LTO306" s="39"/>
      <c r="LTP306" s="39"/>
      <c r="LTQ306" s="39"/>
      <c r="LTR306" s="39"/>
      <c r="LTS306" s="39"/>
      <c r="LTT306" s="39"/>
      <c r="LTU306" s="39"/>
      <c r="LTV306" s="39"/>
      <c r="LTW306" s="39"/>
      <c r="LTX306" s="39"/>
      <c r="LTY306" s="39"/>
      <c r="LTZ306" s="39"/>
      <c r="LUA306" s="39"/>
      <c r="LUB306" s="39"/>
      <c r="LUC306" s="39"/>
      <c r="LUD306" s="39"/>
      <c r="LUE306" s="39"/>
      <c r="LUF306" s="39"/>
      <c r="LUG306" s="39"/>
      <c r="LUH306" s="39"/>
      <c r="LUI306" s="39"/>
      <c r="LUJ306" s="39"/>
      <c r="LUK306" s="39"/>
      <c r="LUL306" s="39"/>
      <c r="LUM306" s="39"/>
      <c r="LUN306" s="39"/>
      <c r="LUO306" s="39"/>
      <c r="LUP306" s="39"/>
      <c r="LUQ306" s="39"/>
      <c r="LUR306" s="39"/>
      <c r="LUS306" s="39"/>
      <c r="LUT306" s="39"/>
      <c r="LUU306" s="39"/>
      <c r="LUV306" s="39"/>
      <c r="LUW306" s="39"/>
      <c r="LUX306" s="39"/>
      <c r="LUY306" s="39"/>
      <c r="LUZ306" s="39"/>
      <c r="LVA306" s="39"/>
      <c r="LVB306" s="39"/>
      <c r="LVC306" s="39"/>
      <c r="LVD306" s="39"/>
      <c r="LVE306" s="39"/>
      <c r="LVF306" s="39"/>
      <c r="LVG306" s="39"/>
      <c r="LVH306" s="39"/>
      <c r="LVI306" s="39"/>
      <c r="LVJ306" s="39"/>
      <c r="LVK306" s="39"/>
      <c r="LVL306" s="39"/>
      <c r="LVM306" s="39"/>
      <c r="LVN306" s="39"/>
      <c r="LVO306" s="39"/>
      <c r="LVP306" s="39"/>
      <c r="LVQ306" s="39"/>
      <c r="LVR306" s="39"/>
      <c r="LVS306" s="39"/>
      <c r="LVT306" s="39"/>
      <c r="LVU306" s="39"/>
      <c r="LVV306" s="39"/>
      <c r="LVW306" s="39"/>
      <c r="LVX306" s="39"/>
      <c r="LVY306" s="39"/>
      <c r="LVZ306" s="39"/>
      <c r="LWA306" s="39"/>
      <c r="LWB306" s="39"/>
      <c r="LWC306" s="39"/>
      <c r="LWD306" s="39"/>
      <c r="LWE306" s="39"/>
      <c r="LWF306" s="39"/>
      <c r="LWG306" s="39"/>
      <c r="LWH306" s="39"/>
      <c r="LWI306" s="39"/>
      <c r="LWJ306" s="39"/>
      <c r="LWK306" s="39"/>
      <c r="LWL306" s="39"/>
      <c r="LWM306" s="39"/>
      <c r="LWN306" s="39"/>
      <c r="LWO306" s="39"/>
      <c r="LWP306" s="39"/>
      <c r="LWQ306" s="39"/>
      <c r="LWR306" s="39"/>
      <c r="LWS306" s="39"/>
      <c r="LWT306" s="39"/>
      <c r="LWU306" s="39"/>
      <c r="LWV306" s="39"/>
      <c r="LWW306" s="39"/>
      <c r="LWX306" s="39"/>
      <c r="LWY306" s="39"/>
      <c r="LWZ306" s="39"/>
      <c r="LXA306" s="39"/>
      <c r="LXB306" s="39"/>
      <c r="LXC306" s="39"/>
      <c r="LXD306" s="39"/>
      <c r="LXE306" s="39"/>
      <c r="LXF306" s="39"/>
      <c r="LXG306" s="39"/>
      <c r="LXH306" s="39"/>
      <c r="LXI306" s="39"/>
      <c r="LXJ306" s="39"/>
      <c r="LXK306" s="39"/>
      <c r="LXL306" s="39"/>
      <c r="LXM306" s="39"/>
      <c r="LXN306" s="39"/>
      <c r="LXO306" s="39"/>
      <c r="LXP306" s="39"/>
      <c r="LXQ306" s="39"/>
      <c r="LXR306" s="39"/>
      <c r="LXS306" s="39"/>
      <c r="LXT306" s="39"/>
      <c r="LXU306" s="39"/>
      <c r="LXV306" s="39"/>
      <c r="LXW306" s="39"/>
      <c r="LXX306" s="39"/>
      <c r="LXY306" s="39"/>
      <c r="LXZ306" s="39"/>
      <c r="LYA306" s="39"/>
      <c r="LYB306" s="39"/>
      <c r="LYC306" s="39"/>
      <c r="LYD306" s="39"/>
      <c r="LYE306" s="39"/>
      <c r="LYF306" s="39"/>
      <c r="LYG306" s="39"/>
      <c r="LYH306" s="39"/>
      <c r="LYI306" s="39"/>
      <c r="LYJ306" s="39"/>
      <c r="LYK306" s="39"/>
      <c r="LYL306" s="39"/>
      <c r="LYM306" s="39"/>
      <c r="LYN306" s="39"/>
      <c r="LYO306" s="39"/>
      <c r="LYP306" s="39"/>
      <c r="LYQ306" s="39"/>
      <c r="LYR306" s="39"/>
      <c r="LYS306" s="39"/>
      <c r="LYT306" s="39"/>
      <c r="LYU306" s="39"/>
      <c r="LYV306" s="39"/>
      <c r="LYW306" s="39"/>
      <c r="LYX306" s="39"/>
      <c r="LYY306" s="39"/>
      <c r="LYZ306" s="39"/>
      <c r="LZA306" s="39"/>
      <c r="LZB306" s="39"/>
      <c r="LZC306" s="39"/>
      <c r="LZD306" s="39"/>
      <c r="LZE306" s="39"/>
      <c r="LZF306" s="39"/>
      <c r="LZG306" s="39"/>
      <c r="LZH306" s="39"/>
      <c r="LZI306" s="39"/>
      <c r="LZJ306" s="39"/>
      <c r="LZK306" s="39"/>
      <c r="LZL306" s="39"/>
      <c r="LZM306" s="39"/>
      <c r="LZN306" s="39"/>
      <c r="LZO306" s="39"/>
      <c r="LZP306" s="39"/>
      <c r="LZQ306" s="39"/>
      <c r="LZR306" s="39"/>
      <c r="LZS306" s="39"/>
      <c r="LZT306" s="39"/>
      <c r="LZU306" s="39"/>
      <c r="LZV306" s="39"/>
      <c r="LZW306" s="39"/>
      <c r="LZX306" s="39"/>
      <c r="LZY306" s="39"/>
      <c r="LZZ306" s="39"/>
      <c r="MAA306" s="39"/>
      <c r="MAB306" s="39"/>
      <c r="MAC306" s="39"/>
      <c r="MAD306" s="39"/>
      <c r="MAE306" s="39"/>
      <c r="MAF306" s="39"/>
      <c r="MAG306" s="39"/>
      <c r="MAH306" s="39"/>
      <c r="MAI306" s="39"/>
      <c r="MAJ306" s="39"/>
      <c r="MAK306" s="39"/>
      <c r="MAL306" s="39"/>
      <c r="MAM306" s="39"/>
      <c r="MAN306" s="39"/>
      <c r="MAO306" s="39"/>
      <c r="MAP306" s="39"/>
      <c r="MAQ306" s="39"/>
      <c r="MAR306" s="39"/>
      <c r="MAS306" s="39"/>
      <c r="MAT306" s="39"/>
      <c r="MAU306" s="39"/>
      <c r="MAV306" s="39"/>
      <c r="MAW306" s="39"/>
      <c r="MAX306" s="39"/>
      <c r="MAY306" s="39"/>
      <c r="MAZ306" s="39"/>
      <c r="MBA306" s="39"/>
      <c r="MBB306" s="39"/>
      <c r="MBC306" s="39"/>
      <c r="MBD306" s="39"/>
      <c r="MBE306" s="39"/>
      <c r="MBF306" s="39"/>
      <c r="MBG306" s="39"/>
      <c r="MBH306" s="39"/>
      <c r="MBI306" s="39"/>
      <c r="MBJ306" s="39"/>
      <c r="MBK306" s="39"/>
      <c r="MBL306" s="39"/>
      <c r="MBM306" s="39"/>
      <c r="MBN306" s="39"/>
      <c r="MBO306" s="39"/>
      <c r="MBP306" s="39"/>
      <c r="MBQ306" s="39"/>
      <c r="MBR306" s="39"/>
      <c r="MBS306" s="39"/>
      <c r="MBT306" s="39"/>
      <c r="MBU306" s="39"/>
      <c r="MBV306" s="39"/>
      <c r="MBW306" s="39"/>
      <c r="MBX306" s="39"/>
      <c r="MBY306" s="39"/>
      <c r="MBZ306" s="39"/>
      <c r="MCA306" s="39"/>
      <c r="MCB306" s="39"/>
      <c r="MCC306" s="39"/>
      <c r="MCD306" s="39"/>
      <c r="MCE306" s="39"/>
      <c r="MCF306" s="39"/>
      <c r="MCG306" s="39"/>
      <c r="MCH306" s="39"/>
      <c r="MCI306" s="39"/>
      <c r="MCJ306" s="39"/>
      <c r="MCK306" s="39"/>
      <c r="MCL306" s="39"/>
      <c r="MCM306" s="39"/>
      <c r="MCN306" s="39"/>
      <c r="MCO306" s="39"/>
      <c r="MCP306" s="39"/>
      <c r="MCQ306" s="39"/>
      <c r="MCR306" s="39"/>
      <c r="MCS306" s="39"/>
      <c r="MCT306" s="39"/>
      <c r="MCU306" s="39"/>
      <c r="MCV306" s="39"/>
      <c r="MCW306" s="39"/>
      <c r="MCX306" s="39"/>
      <c r="MCY306" s="39"/>
      <c r="MCZ306" s="39"/>
      <c r="MDA306" s="39"/>
      <c r="MDB306" s="39"/>
      <c r="MDC306" s="39"/>
      <c r="MDD306" s="39"/>
      <c r="MDE306" s="39"/>
      <c r="MDF306" s="39"/>
      <c r="MDG306" s="39"/>
      <c r="MDH306" s="39"/>
      <c r="MDI306" s="39"/>
      <c r="MDJ306" s="39"/>
      <c r="MDK306" s="39"/>
      <c r="MDL306" s="39"/>
      <c r="MDM306" s="39"/>
      <c r="MDN306" s="39"/>
      <c r="MDO306" s="39"/>
      <c r="MDP306" s="39"/>
      <c r="MDQ306" s="39"/>
      <c r="MDR306" s="39"/>
      <c r="MDS306" s="39"/>
      <c r="MDT306" s="39"/>
      <c r="MDU306" s="39"/>
      <c r="MDV306" s="39"/>
      <c r="MDW306" s="39"/>
      <c r="MDX306" s="39"/>
      <c r="MDY306" s="39"/>
      <c r="MDZ306" s="39"/>
      <c r="MEA306" s="39"/>
      <c r="MEB306" s="39"/>
      <c r="MEC306" s="39"/>
      <c r="MED306" s="39"/>
      <c r="MEE306" s="39"/>
      <c r="MEF306" s="39"/>
      <c r="MEG306" s="39"/>
      <c r="MEH306" s="39"/>
      <c r="MEI306" s="39"/>
      <c r="MEJ306" s="39"/>
      <c r="MEK306" s="39"/>
      <c r="MEL306" s="39"/>
      <c r="MEM306" s="39"/>
      <c r="MEN306" s="39"/>
      <c r="MEO306" s="39"/>
      <c r="MEP306" s="39"/>
      <c r="MEQ306" s="39"/>
      <c r="MER306" s="39"/>
      <c r="MES306" s="39"/>
      <c r="MET306" s="39"/>
      <c r="MEU306" s="39"/>
      <c r="MEV306" s="39"/>
      <c r="MEW306" s="39"/>
      <c r="MEX306" s="39"/>
      <c r="MEY306" s="39"/>
      <c r="MEZ306" s="39"/>
      <c r="MFA306" s="39"/>
      <c r="MFB306" s="39"/>
      <c r="MFC306" s="39"/>
      <c r="MFD306" s="39"/>
      <c r="MFE306" s="39"/>
      <c r="MFF306" s="39"/>
      <c r="MFG306" s="39"/>
      <c r="MFH306" s="39"/>
      <c r="MFI306" s="39"/>
      <c r="MFJ306" s="39"/>
      <c r="MFK306" s="39"/>
      <c r="MFL306" s="39"/>
      <c r="MFM306" s="39"/>
      <c r="MFN306" s="39"/>
      <c r="MFO306" s="39"/>
      <c r="MFP306" s="39"/>
      <c r="MFQ306" s="39"/>
      <c r="MFR306" s="39"/>
      <c r="MFS306" s="39"/>
      <c r="MFT306" s="39"/>
      <c r="MFU306" s="39"/>
      <c r="MFV306" s="39"/>
      <c r="MFW306" s="39"/>
      <c r="MFX306" s="39"/>
      <c r="MFY306" s="39"/>
      <c r="MFZ306" s="39"/>
      <c r="MGA306" s="39"/>
      <c r="MGB306" s="39"/>
      <c r="MGC306" s="39"/>
      <c r="MGD306" s="39"/>
      <c r="MGE306" s="39"/>
      <c r="MGF306" s="39"/>
      <c r="MGG306" s="39"/>
      <c r="MGH306" s="39"/>
      <c r="MGI306" s="39"/>
      <c r="MGJ306" s="39"/>
      <c r="MGK306" s="39"/>
      <c r="MGL306" s="39"/>
      <c r="MGM306" s="39"/>
      <c r="MGN306" s="39"/>
      <c r="MGO306" s="39"/>
      <c r="MGP306" s="39"/>
      <c r="MGQ306" s="39"/>
      <c r="MGR306" s="39"/>
      <c r="MGS306" s="39"/>
      <c r="MGT306" s="39"/>
      <c r="MGU306" s="39"/>
      <c r="MGV306" s="39"/>
      <c r="MGW306" s="39"/>
      <c r="MGX306" s="39"/>
      <c r="MGY306" s="39"/>
      <c r="MGZ306" s="39"/>
      <c r="MHA306" s="39"/>
      <c r="MHB306" s="39"/>
      <c r="MHC306" s="39"/>
      <c r="MHD306" s="39"/>
      <c r="MHE306" s="39"/>
      <c r="MHF306" s="39"/>
      <c r="MHG306" s="39"/>
      <c r="MHH306" s="39"/>
      <c r="MHI306" s="39"/>
      <c r="MHJ306" s="39"/>
      <c r="MHK306" s="39"/>
      <c r="MHL306" s="39"/>
      <c r="MHM306" s="39"/>
      <c r="MHN306" s="39"/>
      <c r="MHO306" s="39"/>
      <c r="MHP306" s="39"/>
      <c r="MHQ306" s="39"/>
      <c r="MHR306" s="39"/>
      <c r="MHS306" s="39"/>
      <c r="MHT306" s="39"/>
      <c r="MHU306" s="39"/>
      <c r="MHV306" s="39"/>
      <c r="MHW306" s="39"/>
      <c r="MHX306" s="39"/>
      <c r="MHY306" s="39"/>
      <c r="MHZ306" s="39"/>
      <c r="MIA306" s="39"/>
      <c r="MIB306" s="39"/>
      <c r="MIC306" s="39"/>
      <c r="MID306" s="39"/>
      <c r="MIE306" s="39"/>
      <c r="MIF306" s="39"/>
      <c r="MIG306" s="39"/>
      <c r="MIH306" s="39"/>
      <c r="MII306" s="39"/>
      <c r="MIJ306" s="39"/>
      <c r="MIK306" s="39"/>
      <c r="MIL306" s="39"/>
      <c r="MIM306" s="39"/>
      <c r="MIN306" s="39"/>
      <c r="MIO306" s="39"/>
      <c r="MIP306" s="39"/>
      <c r="MIQ306" s="39"/>
      <c r="MIR306" s="39"/>
      <c r="MIS306" s="39"/>
      <c r="MIT306" s="39"/>
      <c r="MIU306" s="39"/>
      <c r="MIV306" s="39"/>
      <c r="MIW306" s="39"/>
      <c r="MIX306" s="39"/>
      <c r="MIY306" s="39"/>
      <c r="MIZ306" s="39"/>
      <c r="MJA306" s="39"/>
      <c r="MJB306" s="39"/>
      <c r="MJC306" s="39"/>
      <c r="MJD306" s="39"/>
      <c r="MJE306" s="39"/>
      <c r="MJF306" s="39"/>
      <c r="MJG306" s="39"/>
      <c r="MJH306" s="39"/>
      <c r="MJI306" s="39"/>
      <c r="MJJ306" s="39"/>
      <c r="MJK306" s="39"/>
      <c r="MJL306" s="39"/>
      <c r="MJM306" s="39"/>
      <c r="MJN306" s="39"/>
      <c r="MJO306" s="39"/>
      <c r="MJP306" s="39"/>
      <c r="MJQ306" s="39"/>
      <c r="MJR306" s="39"/>
      <c r="MJS306" s="39"/>
      <c r="MJT306" s="39"/>
      <c r="MJU306" s="39"/>
      <c r="MJV306" s="39"/>
      <c r="MJW306" s="39"/>
      <c r="MJX306" s="39"/>
      <c r="MJY306" s="39"/>
      <c r="MJZ306" s="39"/>
      <c r="MKA306" s="39"/>
      <c r="MKB306" s="39"/>
      <c r="MKC306" s="39"/>
      <c r="MKD306" s="39"/>
      <c r="MKE306" s="39"/>
      <c r="MKF306" s="39"/>
      <c r="MKG306" s="39"/>
      <c r="MKH306" s="39"/>
      <c r="MKI306" s="39"/>
      <c r="MKJ306" s="39"/>
      <c r="MKK306" s="39"/>
      <c r="MKL306" s="39"/>
      <c r="MKM306" s="39"/>
      <c r="MKN306" s="39"/>
      <c r="MKO306" s="39"/>
      <c r="MKP306" s="39"/>
      <c r="MKQ306" s="39"/>
      <c r="MKR306" s="39"/>
      <c r="MKS306" s="39"/>
      <c r="MKT306" s="39"/>
      <c r="MKU306" s="39"/>
      <c r="MKV306" s="39"/>
      <c r="MKW306" s="39"/>
      <c r="MKX306" s="39"/>
      <c r="MKY306" s="39"/>
      <c r="MKZ306" s="39"/>
      <c r="MLA306" s="39"/>
      <c r="MLB306" s="39"/>
      <c r="MLC306" s="39"/>
      <c r="MLD306" s="39"/>
      <c r="MLE306" s="39"/>
      <c r="MLF306" s="39"/>
      <c r="MLG306" s="39"/>
      <c r="MLH306" s="39"/>
      <c r="MLI306" s="39"/>
      <c r="MLJ306" s="39"/>
      <c r="MLK306" s="39"/>
      <c r="MLL306" s="39"/>
      <c r="MLM306" s="39"/>
      <c r="MLN306" s="39"/>
      <c r="MLO306" s="39"/>
      <c r="MLP306" s="39"/>
      <c r="MLQ306" s="39"/>
      <c r="MLR306" s="39"/>
      <c r="MLS306" s="39"/>
      <c r="MLT306" s="39"/>
      <c r="MLU306" s="39"/>
      <c r="MLV306" s="39"/>
      <c r="MLW306" s="39"/>
      <c r="MLX306" s="39"/>
      <c r="MLY306" s="39"/>
      <c r="MLZ306" s="39"/>
      <c r="MMA306" s="39"/>
      <c r="MMB306" s="39"/>
      <c r="MMC306" s="39"/>
      <c r="MMD306" s="39"/>
      <c r="MME306" s="39"/>
      <c r="MMF306" s="39"/>
      <c r="MMG306" s="39"/>
      <c r="MMH306" s="39"/>
      <c r="MMI306" s="39"/>
      <c r="MMJ306" s="39"/>
      <c r="MMK306" s="39"/>
      <c r="MML306" s="39"/>
      <c r="MMM306" s="39"/>
      <c r="MMN306" s="39"/>
      <c r="MMO306" s="39"/>
      <c r="MMP306" s="39"/>
      <c r="MMQ306" s="39"/>
      <c r="MMR306" s="39"/>
      <c r="MMS306" s="39"/>
      <c r="MMT306" s="39"/>
      <c r="MMU306" s="39"/>
      <c r="MMV306" s="39"/>
      <c r="MMW306" s="39"/>
      <c r="MMX306" s="39"/>
      <c r="MMY306" s="39"/>
      <c r="MMZ306" s="39"/>
      <c r="MNA306" s="39"/>
      <c r="MNB306" s="39"/>
      <c r="MNC306" s="39"/>
      <c r="MND306" s="39"/>
      <c r="MNE306" s="39"/>
      <c r="MNF306" s="39"/>
      <c r="MNG306" s="39"/>
      <c r="MNH306" s="39"/>
      <c r="MNI306" s="39"/>
      <c r="MNJ306" s="39"/>
      <c r="MNK306" s="39"/>
      <c r="MNL306" s="39"/>
      <c r="MNM306" s="39"/>
      <c r="MNN306" s="39"/>
      <c r="MNO306" s="39"/>
      <c r="MNP306" s="39"/>
      <c r="MNQ306" s="39"/>
      <c r="MNR306" s="39"/>
      <c r="MNS306" s="39"/>
      <c r="MNT306" s="39"/>
      <c r="MNU306" s="39"/>
      <c r="MNV306" s="39"/>
      <c r="MNW306" s="39"/>
      <c r="MNX306" s="39"/>
      <c r="MNY306" s="39"/>
      <c r="MNZ306" s="39"/>
      <c r="MOA306" s="39"/>
      <c r="MOB306" s="39"/>
      <c r="MOC306" s="39"/>
      <c r="MOD306" s="39"/>
      <c r="MOE306" s="39"/>
      <c r="MOF306" s="39"/>
      <c r="MOG306" s="39"/>
      <c r="MOH306" s="39"/>
      <c r="MOI306" s="39"/>
      <c r="MOJ306" s="39"/>
      <c r="MOK306" s="39"/>
      <c r="MOL306" s="39"/>
      <c r="MOM306" s="39"/>
      <c r="MON306" s="39"/>
      <c r="MOO306" s="39"/>
      <c r="MOP306" s="39"/>
      <c r="MOQ306" s="39"/>
      <c r="MOR306" s="39"/>
      <c r="MOS306" s="39"/>
      <c r="MOT306" s="39"/>
      <c r="MOU306" s="39"/>
      <c r="MOV306" s="39"/>
      <c r="MOW306" s="39"/>
      <c r="MOX306" s="39"/>
      <c r="MOY306" s="39"/>
      <c r="MOZ306" s="39"/>
      <c r="MPA306" s="39"/>
      <c r="MPB306" s="39"/>
      <c r="MPC306" s="39"/>
      <c r="MPD306" s="39"/>
      <c r="MPE306" s="39"/>
      <c r="MPF306" s="39"/>
      <c r="MPG306" s="39"/>
      <c r="MPH306" s="39"/>
      <c r="MPI306" s="39"/>
      <c r="MPJ306" s="39"/>
      <c r="MPK306" s="39"/>
      <c r="MPL306" s="39"/>
      <c r="MPM306" s="39"/>
      <c r="MPN306" s="39"/>
      <c r="MPO306" s="39"/>
      <c r="MPP306" s="39"/>
      <c r="MPQ306" s="39"/>
      <c r="MPR306" s="39"/>
      <c r="MPS306" s="39"/>
      <c r="MPT306" s="39"/>
      <c r="MPU306" s="39"/>
      <c r="MPV306" s="39"/>
      <c r="MPW306" s="39"/>
      <c r="MPX306" s="39"/>
      <c r="MPY306" s="39"/>
      <c r="MPZ306" s="39"/>
      <c r="MQA306" s="39"/>
      <c r="MQB306" s="39"/>
      <c r="MQC306" s="39"/>
      <c r="MQD306" s="39"/>
      <c r="MQE306" s="39"/>
      <c r="MQF306" s="39"/>
      <c r="MQG306" s="39"/>
      <c r="MQH306" s="39"/>
      <c r="MQI306" s="39"/>
      <c r="MQJ306" s="39"/>
      <c r="MQK306" s="39"/>
      <c r="MQL306" s="39"/>
      <c r="MQM306" s="39"/>
      <c r="MQN306" s="39"/>
      <c r="MQO306" s="39"/>
      <c r="MQP306" s="39"/>
      <c r="MQQ306" s="39"/>
      <c r="MQR306" s="39"/>
      <c r="MQS306" s="39"/>
      <c r="MQT306" s="39"/>
      <c r="MQU306" s="39"/>
      <c r="MQV306" s="39"/>
      <c r="MQW306" s="39"/>
      <c r="MQX306" s="39"/>
      <c r="MQY306" s="39"/>
      <c r="MQZ306" s="39"/>
      <c r="MRA306" s="39"/>
      <c r="MRB306" s="39"/>
      <c r="MRC306" s="39"/>
      <c r="MRD306" s="39"/>
      <c r="MRE306" s="39"/>
      <c r="MRF306" s="39"/>
      <c r="MRG306" s="39"/>
      <c r="MRH306" s="39"/>
      <c r="MRI306" s="39"/>
      <c r="MRJ306" s="39"/>
      <c r="MRK306" s="39"/>
      <c r="MRL306" s="39"/>
      <c r="MRM306" s="39"/>
      <c r="MRN306" s="39"/>
      <c r="MRO306" s="39"/>
      <c r="MRP306" s="39"/>
      <c r="MRQ306" s="39"/>
      <c r="MRR306" s="39"/>
      <c r="MRS306" s="39"/>
      <c r="MRT306" s="39"/>
      <c r="MRU306" s="39"/>
      <c r="MRV306" s="39"/>
      <c r="MRW306" s="39"/>
      <c r="MRX306" s="39"/>
      <c r="MRY306" s="39"/>
      <c r="MRZ306" s="39"/>
      <c r="MSA306" s="39"/>
      <c r="MSB306" s="39"/>
      <c r="MSC306" s="39"/>
      <c r="MSD306" s="39"/>
      <c r="MSE306" s="39"/>
      <c r="MSF306" s="39"/>
      <c r="MSG306" s="39"/>
      <c r="MSH306" s="39"/>
      <c r="MSI306" s="39"/>
      <c r="MSJ306" s="39"/>
      <c r="MSK306" s="39"/>
      <c r="MSL306" s="39"/>
      <c r="MSM306" s="39"/>
      <c r="MSN306" s="39"/>
      <c r="MSO306" s="39"/>
      <c r="MSP306" s="39"/>
      <c r="MSQ306" s="39"/>
      <c r="MSR306" s="39"/>
      <c r="MSS306" s="39"/>
      <c r="MST306" s="39"/>
      <c r="MSU306" s="39"/>
      <c r="MSV306" s="39"/>
      <c r="MSW306" s="39"/>
      <c r="MSX306" s="39"/>
      <c r="MSY306" s="39"/>
      <c r="MSZ306" s="39"/>
      <c r="MTA306" s="39"/>
      <c r="MTB306" s="39"/>
      <c r="MTC306" s="39"/>
      <c r="MTD306" s="39"/>
      <c r="MTE306" s="39"/>
      <c r="MTF306" s="39"/>
      <c r="MTG306" s="39"/>
      <c r="MTH306" s="39"/>
      <c r="MTI306" s="39"/>
      <c r="MTJ306" s="39"/>
      <c r="MTK306" s="39"/>
      <c r="MTL306" s="39"/>
      <c r="MTM306" s="39"/>
      <c r="MTN306" s="39"/>
      <c r="MTO306" s="39"/>
      <c r="MTP306" s="39"/>
      <c r="MTQ306" s="39"/>
      <c r="MTR306" s="39"/>
      <c r="MTS306" s="39"/>
      <c r="MTT306" s="39"/>
      <c r="MTU306" s="39"/>
      <c r="MTV306" s="39"/>
      <c r="MTW306" s="39"/>
      <c r="MTX306" s="39"/>
      <c r="MTY306" s="39"/>
      <c r="MTZ306" s="39"/>
      <c r="MUA306" s="39"/>
      <c r="MUB306" s="39"/>
      <c r="MUC306" s="39"/>
      <c r="MUD306" s="39"/>
      <c r="MUE306" s="39"/>
      <c r="MUF306" s="39"/>
      <c r="MUG306" s="39"/>
      <c r="MUH306" s="39"/>
      <c r="MUI306" s="39"/>
      <c r="MUJ306" s="39"/>
      <c r="MUK306" s="39"/>
      <c r="MUL306" s="39"/>
      <c r="MUM306" s="39"/>
      <c r="MUN306" s="39"/>
      <c r="MUO306" s="39"/>
      <c r="MUP306" s="39"/>
      <c r="MUQ306" s="39"/>
      <c r="MUR306" s="39"/>
      <c r="MUS306" s="39"/>
      <c r="MUT306" s="39"/>
      <c r="MUU306" s="39"/>
      <c r="MUV306" s="39"/>
      <c r="MUW306" s="39"/>
      <c r="MUX306" s="39"/>
      <c r="MUY306" s="39"/>
      <c r="MUZ306" s="39"/>
      <c r="MVA306" s="39"/>
      <c r="MVB306" s="39"/>
      <c r="MVC306" s="39"/>
      <c r="MVD306" s="39"/>
      <c r="MVE306" s="39"/>
      <c r="MVF306" s="39"/>
      <c r="MVG306" s="39"/>
      <c r="MVH306" s="39"/>
      <c r="MVI306" s="39"/>
      <c r="MVJ306" s="39"/>
      <c r="MVK306" s="39"/>
      <c r="MVL306" s="39"/>
      <c r="MVM306" s="39"/>
      <c r="MVN306" s="39"/>
      <c r="MVO306" s="39"/>
      <c r="MVP306" s="39"/>
      <c r="MVQ306" s="39"/>
      <c r="MVR306" s="39"/>
      <c r="MVS306" s="39"/>
      <c r="MVT306" s="39"/>
      <c r="MVU306" s="39"/>
      <c r="MVV306" s="39"/>
      <c r="MVW306" s="39"/>
      <c r="MVX306" s="39"/>
      <c r="MVY306" s="39"/>
      <c r="MVZ306" s="39"/>
      <c r="MWA306" s="39"/>
      <c r="MWB306" s="39"/>
      <c r="MWC306" s="39"/>
      <c r="MWD306" s="39"/>
      <c r="MWE306" s="39"/>
      <c r="MWF306" s="39"/>
      <c r="MWG306" s="39"/>
      <c r="MWH306" s="39"/>
      <c r="MWI306" s="39"/>
      <c r="MWJ306" s="39"/>
      <c r="MWK306" s="39"/>
      <c r="MWL306" s="39"/>
      <c r="MWM306" s="39"/>
      <c r="MWN306" s="39"/>
      <c r="MWO306" s="39"/>
      <c r="MWP306" s="39"/>
      <c r="MWQ306" s="39"/>
      <c r="MWR306" s="39"/>
      <c r="MWS306" s="39"/>
      <c r="MWT306" s="39"/>
      <c r="MWU306" s="39"/>
      <c r="MWV306" s="39"/>
      <c r="MWW306" s="39"/>
      <c r="MWX306" s="39"/>
      <c r="MWY306" s="39"/>
      <c r="MWZ306" s="39"/>
      <c r="MXA306" s="39"/>
      <c r="MXB306" s="39"/>
      <c r="MXC306" s="39"/>
      <c r="MXD306" s="39"/>
      <c r="MXE306" s="39"/>
      <c r="MXF306" s="39"/>
      <c r="MXG306" s="39"/>
      <c r="MXH306" s="39"/>
      <c r="MXI306" s="39"/>
      <c r="MXJ306" s="39"/>
      <c r="MXK306" s="39"/>
      <c r="MXL306" s="39"/>
      <c r="MXM306" s="39"/>
      <c r="MXN306" s="39"/>
      <c r="MXO306" s="39"/>
      <c r="MXP306" s="39"/>
      <c r="MXQ306" s="39"/>
      <c r="MXR306" s="39"/>
      <c r="MXS306" s="39"/>
      <c r="MXT306" s="39"/>
      <c r="MXU306" s="39"/>
      <c r="MXV306" s="39"/>
      <c r="MXW306" s="39"/>
      <c r="MXX306" s="39"/>
      <c r="MXY306" s="39"/>
      <c r="MXZ306" s="39"/>
      <c r="MYA306" s="39"/>
      <c r="MYB306" s="39"/>
      <c r="MYC306" s="39"/>
      <c r="MYD306" s="39"/>
      <c r="MYE306" s="39"/>
      <c r="MYF306" s="39"/>
      <c r="MYG306" s="39"/>
      <c r="MYH306" s="39"/>
      <c r="MYI306" s="39"/>
      <c r="MYJ306" s="39"/>
      <c r="MYK306" s="39"/>
      <c r="MYL306" s="39"/>
      <c r="MYM306" s="39"/>
      <c r="MYN306" s="39"/>
      <c r="MYO306" s="39"/>
      <c r="MYP306" s="39"/>
      <c r="MYQ306" s="39"/>
      <c r="MYR306" s="39"/>
      <c r="MYS306" s="39"/>
      <c r="MYT306" s="39"/>
      <c r="MYU306" s="39"/>
      <c r="MYV306" s="39"/>
      <c r="MYW306" s="39"/>
      <c r="MYX306" s="39"/>
      <c r="MYY306" s="39"/>
      <c r="MYZ306" s="39"/>
      <c r="MZA306" s="39"/>
      <c r="MZB306" s="39"/>
      <c r="MZC306" s="39"/>
      <c r="MZD306" s="39"/>
      <c r="MZE306" s="39"/>
      <c r="MZF306" s="39"/>
      <c r="MZG306" s="39"/>
      <c r="MZH306" s="39"/>
      <c r="MZI306" s="39"/>
      <c r="MZJ306" s="39"/>
      <c r="MZK306" s="39"/>
      <c r="MZL306" s="39"/>
      <c r="MZM306" s="39"/>
      <c r="MZN306" s="39"/>
      <c r="MZO306" s="39"/>
      <c r="MZP306" s="39"/>
      <c r="MZQ306" s="39"/>
      <c r="MZR306" s="39"/>
      <c r="MZS306" s="39"/>
      <c r="MZT306" s="39"/>
      <c r="MZU306" s="39"/>
      <c r="MZV306" s="39"/>
      <c r="MZW306" s="39"/>
      <c r="MZX306" s="39"/>
      <c r="MZY306" s="39"/>
      <c r="MZZ306" s="39"/>
      <c r="NAA306" s="39"/>
      <c r="NAB306" s="39"/>
      <c r="NAC306" s="39"/>
      <c r="NAD306" s="39"/>
      <c r="NAE306" s="39"/>
      <c r="NAF306" s="39"/>
      <c r="NAG306" s="39"/>
      <c r="NAH306" s="39"/>
      <c r="NAI306" s="39"/>
      <c r="NAJ306" s="39"/>
      <c r="NAK306" s="39"/>
      <c r="NAL306" s="39"/>
      <c r="NAM306" s="39"/>
      <c r="NAN306" s="39"/>
      <c r="NAO306" s="39"/>
      <c r="NAP306" s="39"/>
      <c r="NAQ306" s="39"/>
      <c r="NAR306" s="39"/>
      <c r="NAS306" s="39"/>
      <c r="NAT306" s="39"/>
      <c r="NAU306" s="39"/>
      <c r="NAV306" s="39"/>
      <c r="NAW306" s="39"/>
      <c r="NAX306" s="39"/>
      <c r="NAY306" s="39"/>
      <c r="NAZ306" s="39"/>
      <c r="NBA306" s="39"/>
      <c r="NBB306" s="39"/>
      <c r="NBC306" s="39"/>
      <c r="NBD306" s="39"/>
      <c r="NBE306" s="39"/>
      <c r="NBF306" s="39"/>
      <c r="NBG306" s="39"/>
      <c r="NBH306" s="39"/>
      <c r="NBI306" s="39"/>
      <c r="NBJ306" s="39"/>
      <c r="NBK306" s="39"/>
      <c r="NBL306" s="39"/>
      <c r="NBM306" s="39"/>
      <c r="NBN306" s="39"/>
      <c r="NBO306" s="39"/>
      <c r="NBP306" s="39"/>
      <c r="NBQ306" s="39"/>
      <c r="NBR306" s="39"/>
      <c r="NBS306" s="39"/>
      <c r="NBT306" s="39"/>
      <c r="NBU306" s="39"/>
      <c r="NBV306" s="39"/>
      <c r="NBW306" s="39"/>
      <c r="NBX306" s="39"/>
      <c r="NBY306" s="39"/>
      <c r="NBZ306" s="39"/>
      <c r="NCA306" s="39"/>
      <c r="NCB306" s="39"/>
      <c r="NCC306" s="39"/>
      <c r="NCD306" s="39"/>
      <c r="NCE306" s="39"/>
      <c r="NCF306" s="39"/>
      <c r="NCG306" s="39"/>
      <c r="NCH306" s="39"/>
      <c r="NCI306" s="39"/>
      <c r="NCJ306" s="39"/>
      <c r="NCK306" s="39"/>
      <c r="NCL306" s="39"/>
      <c r="NCM306" s="39"/>
      <c r="NCN306" s="39"/>
      <c r="NCO306" s="39"/>
      <c r="NCP306" s="39"/>
      <c r="NCQ306" s="39"/>
      <c r="NCR306" s="39"/>
      <c r="NCS306" s="39"/>
      <c r="NCT306" s="39"/>
      <c r="NCU306" s="39"/>
      <c r="NCV306" s="39"/>
      <c r="NCW306" s="39"/>
      <c r="NCX306" s="39"/>
      <c r="NCY306" s="39"/>
      <c r="NCZ306" s="39"/>
      <c r="NDA306" s="39"/>
      <c r="NDB306" s="39"/>
      <c r="NDC306" s="39"/>
      <c r="NDD306" s="39"/>
      <c r="NDE306" s="39"/>
      <c r="NDF306" s="39"/>
      <c r="NDG306" s="39"/>
      <c r="NDH306" s="39"/>
      <c r="NDI306" s="39"/>
      <c r="NDJ306" s="39"/>
      <c r="NDK306" s="39"/>
      <c r="NDL306" s="39"/>
      <c r="NDM306" s="39"/>
      <c r="NDN306" s="39"/>
      <c r="NDO306" s="39"/>
      <c r="NDP306" s="39"/>
      <c r="NDQ306" s="39"/>
      <c r="NDR306" s="39"/>
      <c r="NDS306" s="39"/>
      <c r="NDT306" s="39"/>
      <c r="NDU306" s="39"/>
      <c r="NDV306" s="39"/>
      <c r="NDW306" s="39"/>
      <c r="NDX306" s="39"/>
      <c r="NDY306" s="39"/>
      <c r="NDZ306" s="39"/>
      <c r="NEA306" s="39"/>
      <c r="NEB306" s="39"/>
      <c r="NEC306" s="39"/>
      <c r="NED306" s="39"/>
      <c r="NEE306" s="39"/>
      <c r="NEF306" s="39"/>
      <c r="NEG306" s="39"/>
      <c r="NEH306" s="39"/>
      <c r="NEI306" s="39"/>
      <c r="NEJ306" s="39"/>
      <c r="NEK306" s="39"/>
      <c r="NEL306" s="39"/>
      <c r="NEM306" s="39"/>
      <c r="NEN306" s="39"/>
      <c r="NEO306" s="39"/>
      <c r="NEP306" s="39"/>
      <c r="NEQ306" s="39"/>
      <c r="NER306" s="39"/>
      <c r="NES306" s="39"/>
      <c r="NET306" s="39"/>
      <c r="NEU306" s="39"/>
      <c r="NEV306" s="39"/>
      <c r="NEW306" s="39"/>
      <c r="NEX306" s="39"/>
      <c r="NEY306" s="39"/>
      <c r="NEZ306" s="39"/>
      <c r="NFA306" s="39"/>
      <c r="NFB306" s="39"/>
      <c r="NFC306" s="39"/>
      <c r="NFD306" s="39"/>
      <c r="NFE306" s="39"/>
      <c r="NFF306" s="39"/>
      <c r="NFG306" s="39"/>
      <c r="NFH306" s="39"/>
      <c r="NFI306" s="39"/>
      <c r="NFJ306" s="39"/>
      <c r="NFK306" s="39"/>
      <c r="NFL306" s="39"/>
      <c r="NFM306" s="39"/>
      <c r="NFN306" s="39"/>
      <c r="NFO306" s="39"/>
      <c r="NFP306" s="39"/>
      <c r="NFQ306" s="39"/>
      <c r="NFR306" s="39"/>
      <c r="NFS306" s="39"/>
      <c r="NFT306" s="39"/>
      <c r="NFU306" s="39"/>
      <c r="NFV306" s="39"/>
      <c r="NFW306" s="39"/>
      <c r="NFX306" s="39"/>
      <c r="NFY306" s="39"/>
      <c r="NFZ306" s="39"/>
      <c r="NGA306" s="39"/>
      <c r="NGB306" s="39"/>
      <c r="NGC306" s="39"/>
      <c r="NGD306" s="39"/>
      <c r="NGE306" s="39"/>
      <c r="NGF306" s="39"/>
      <c r="NGG306" s="39"/>
      <c r="NGH306" s="39"/>
      <c r="NGI306" s="39"/>
      <c r="NGJ306" s="39"/>
      <c r="NGK306" s="39"/>
      <c r="NGL306" s="39"/>
      <c r="NGM306" s="39"/>
      <c r="NGN306" s="39"/>
      <c r="NGO306" s="39"/>
      <c r="NGP306" s="39"/>
      <c r="NGQ306" s="39"/>
      <c r="NGR306" s="39"/>
      <c r="NGS306" s="39"/>
      <c r="NGT306" s="39"/>
      <c r="NGU306" s="39"/>
      <c r="NGV306" s="39"/>
      <c r="NGW306" s="39"/>
      <c r="NGX306" s="39"/>
      <c r="NGY306" s="39"/>
      <c r="NGZ306" s="39"/>
      <c r="NHA306" s="39"/>
      <c r="NHB306" s="39"/>
      <c r="NHC306" s="39"/>
      <c r="NHD306" s="39"/>
      <c r="NHE306" s="39"/>
      <c r="NHF306" s="39"/>
      <c r="NHG306" s="39"/>
      <c r="NHH306" s="39"/>
      <c r="NHI306" s="39"/>
      <c r="NHJ306" s="39"/>
      <c r="NHK306" s="39"/>
      <c r="NHL306" s="39"/>
      <c r="NHM306" s="39"/>
      <c r="NHN306" s="39"/>
      <c r="NHO306" s="39"/>
      <c r="NHP306" s="39"/>
      <c r="NHQ306" s="39"/>
      <c r="NHR306" s="39"/>
      <c r="NHS306" s="39"/>
      <c r="NHT306" s="39"/>
      <c r="NHU306" s="39"/>
      <c r="NHV306" s="39"/>
      <c r="NHW306" s="39"/>
      <c r="NHX306" s="39"/>
      <c r="NHY306" s="39"/>
      <c r="NHZ306" s="39"/>
      <c r="NIA306" s="39"/>
      <c r="NIB306" s="39"/>
      <c r="NIC306" s="39"/>
      <c r="NID306" s="39"/>
      <c r="NIE306" s="39"/>
      <c r="NIF306" s="39"/>
      <c r="NIG306" s="39"/>
      <c r="NIH306" s="39"/>
      <c r="NII306" s="39"/>
      <c r="NIJ306" s="39"/>
      <c r="NIK306" s="39"/>
      <c r="NIL306" s="39"/>
      <c r="NIM306" s="39"/>
      <c r="NIN306" s="39"/>
      <c r="NIO306" s="39"/>
      <c r="NIP306" s="39"/>
      <c r="NIQ306" s="39"/>
      <c r="NIR306" s="39"/>
      <c r="NIS306" s="39"/>
      <c r="NIT306" s="39"/>
      <c r="NIU306" s="39"/>
      <c r="NIV306" s="39"/>
      <c r="NIW306" s="39"/>
      <c r="NIX306" s="39"/>
      <c r="NIY306" s="39"/>
      <c r="NIZ306" s="39"/>
      <c r="NJA306" s="39"/>
      <c r="NJB306" s="39"/>
      <c r="NJC306" s="39"/>
      <c r="NJD306" s="39"/>
      <c r="NJE306" s="39"/>
      <c r="NJF306" s="39"/>
      <c r="NJG306" s="39"/>
      <c r="NJH306" s="39"/>
      <c r="NJI306" s="39"/>
      <c r="NJJ306" s="39"/>
      <c r="NJK306" s="39"/>
      <c r="NJL306" s="39"/>
      <c r="NJM306" s="39"/>
      <c r="NJN306" s="39"/>
      <c r="NJO306" s="39"/>
      <c r="NJP306" s="39"/>
      <c r="NJQ306" s="39"/>
      <c r="NJR306" s="39"/>
      <c r="NJS306" s="39"/>
      <c r="NJT306" s="39"/>
      <c r="NJU306" s="39"/>
      <c r="NJV306" s="39"/>
      <c r="NJW306" s="39"/>
      <c r="NJX306" s="39"/>
      <c r="NJY306" s="39"/>
      <c r="NJZ306" s="39"/>
      <c r="NKA306" s="39"/>
      <c r="NKB306" s="39"/>
      <c r="NKC306" s="39"/>
      <c r="NKD306" s="39"/>
      <c r="NKE306" s="39"/>
      <c r="NKF306" s="39"/>
      <c r="NKG306" s="39"/>
      <c r="NKH306" s="39"/>
      <c r="NKI306" s="39"/>
      <c r="NKJ306" s="39"/>
      <c r="NKK306" s="39"/>
      <c r="NKL306" s="39"/>
      <c r="NKM306" s="39"/>
      <c r="NKN306" s="39"/>
      <c r="NKO306" s="39"/>
      <c r="NKP306" s="39"/>
      <c r="NKQ306" s="39"/>
      <c r="NKR306" s="39"/>
      <c r="NKS306" s="39"/>
      <c r="NKT306" s="39"/>
      <c r="NKU306" s="39"/>
      <c r="NKV306" s="39"/>
      <c r="NKW306" s="39"/>
      <c r="NKX306" s="39"/>
      <c r="NKY306" s="39"/>
      <c r="NKZ306" s="39"/>
      <c r="NLA306" s="39"/>
      <c r="NLB306" s="39"/>
      <c r="NLC306" s="39"/>
      <c r="NLD306" s="39"/>
      <c r="NLE306" s="39"/>
      <c r="NLF306" s="39"/>
      <c r="NLG306" s="39"/>
      <c r="NLH306" s="39"/>
      <c r="NLI306" s="39"/>
      <c r="NLJ306" s="39"/>
      <c r="NLK306" s="39"/>
      <c r="NLL306" s="39"/>
      <c r="NLM306" s="39"/>
      <c r="NLN306" s="39"/>
      <c r="NLO306" s="39"/>
      <c r="NLP306" s="39"/>
      <c r="NLQ306" s="39"/>
      <c r="NLR306" s="39"/>
      <c r="NLS306" s="39"/>
      <c r="NLT306" s="39"/>
      <c r="NLU306" s="39"/>
      <c r="NLV306" s="39"/>
      <c r="NLW306" s="39"/>
      <c r="NLX306" s="39"/>
      <c r="NLY306" s="39"/>
      <c r="NLZ306" s="39"/>
      <c r="NMA306" s="39"/>
      <c r="NMB306" s="39"/>
      <c r="NMC306" s="39"/>
      <c r="NMD306" s="39"/>
      <c r="NME306" s="39"/>
      <c r="NMF306" s="39"/>
      <c r="NMG306" s="39"/>
      <c r="NMH306" s="39"/>
      <c r="NMI306" s="39"/>
      <c r="NMJ306" s="39"/>
      <c r="NMK306" s="39"/>
      <c r="NML306" s="39"/>
      <c r="NMM306" s="39"/>
      <c r="NMN306" s="39"/>
      <c r="NMO306" s="39"/>
      <c r="NMP306" s="39"/>
      <c r="NMQ306" s="39"/>
      <c r="NMR306" s="39"/>
      <c r="NMS306" s="39"/>
      <c r="NMT306" s="39"/>
      <c r="NMU306" s="39"/>
      <c r="NMV306" s="39"/>
      <c r="NMW306" s="39"/>
      <c r="NMX306" s="39"/>
      <c r="NMY306" s="39"/>
      <c r="NMZ306" s="39"/>
      <c r="NNA306" s="39"/>
      <c r="NNB306" s="39"/>
      <c r="NNC306" s="39"/>
      <c r="NND306" s="39"/>
      <c r="NNE306" s="39"/>
      <c r="NNF306" s="39"/>
      <c r="NNG306" s="39"/>
      <c r="NNH306" s="39"/>
      <c r="NNI306" s="39"/>
      <c r="NNJ306" s="39"/>
      <c r="NNK306" s="39"/>
      <c r="NNL306" s="39"/>
      <c r="NNM306" s="39"/>
      <c r="NNN306" s="39"/>
      <c r="NNO306" s="39"/>
      <c r="NNP306" s="39"/>
      <c r="NNQ306" s="39"/>
      <c r="NNR306" s="39"/>
      <c r="NNS306" s="39"/>
      <c r="NNT306" s="39"/>
      <c r="NNU306" s="39"/>
      <c r="NNV306" s="39"/>
      <c r="NNW306" s="39"/>
      <c r="NNX306" s="39"/>
      <c r="NNY306" s="39"/>
      <c r="NNZ306" s="39"/>
      <c r="NOA306" s="39"/>
      <c r="NOB306" s="39"/>
      <c r="NOC306" s="39"/>
      <c r="NOD306" s="39"/>
      <c r="NOE306" s="39"/>
      <c r="NOF306" s="39"/>
      <c r="NOG306" s="39"/>
      <c r="NOH306" s="39"/>
      <c r="NOI306" s="39"/>
      <c r="NOJ306" s="39"/>
      <c r="NOK306" s="39"/>
      <c r="NOL306" s="39"/>
      <c r="NOM306" s="39"/>
      <c r="NON306" s="39"/>
      <c r="NOO306" s="39"/>
      <c r="NOP306" s="39"/>
      <c r="NOQ306" s="39"/>
      <c r="NOR306" s="39"/>
      <c r="NOS306" s="39"/>
      <c r="NOT306" s="39"/>
      <c r="NOU306" s="39"/>
      <c r="NOV306" s="39"/>
      <c r="NOW306" s="39"/>
      <c r="NOX306" s="39"/>
      <c r="NOY306" s="39"/>
      <c r="NOZ306" s="39"/>
      <c r="NPA306" s="39"/>
      <c r="NPB306" s="39"/>
      <c r="NPC306" s="39"/>
      <c r="NPD306" s="39"/>
      <c r="NPE306" s="39"/>
      <c r="NPF306" s="39"/>
      <c r="NPG306" s="39"/>
      <c r="NPH306" s="39"/>
      <c r="NPI306" s="39"/>
      <c r="NPJ306" s="39"/>
      <c r="NPK306" s="39"/>
      <c r="NPL306" s="39"/>
      <c r="NPM306" s="39"/>
      <c r="NPN306" s="39"/>
      <c r="NPO306" s="39"/>
      <c r="NPP306" s="39"/>
      <c r="NPQ306" s="39"/>
      <c r="NPR306" s="39"/>
      <c r="NPS306" s="39"/>
      <c r="NPT306" s="39"/>
      <c r="NPU306" s="39"/>
      <c r="NPV306" s="39"/>
      <c r="NPW306" s="39"/>
      <c r="NPX306" s="39"/>
      <c r="NPY306" s="39"/>
      <c r="NPZ306" s="39"/>
      <c r="NQA306" s="39"/>
      <c r="NQB306" s="39"/>
      <c r="NQC306" s="39"/>
      <c r="NQD306" s="39"/>
      <c r="NQE306" s="39"/>
      <c r="NQF306" s="39"/>
      <c r="NQG306" s="39"/>
      <c r="NQH306" s="39"/>
      <c r="NQI306" s="39"/>
      <c r="NQJ306" s="39"/>
      <c r="NQK306" s="39"/>
      <c r="NQL306" s="39"/>
      <c r="NQM306" s="39"/>
      <c r="NQN306" s="39"/>
      <c r="NQO306" s="39"/>
      <c r="NQP306" s="39"/>
      <c r="NQQ306" s="39"/>
      <c r="NQR306" s="39"/>
      <c r="NQS306" s="39"/>
      <c r="NQT306" s="39"/>
      <c r="NQU306" s="39"/>
      <c r="NQV306" s="39"/>
      <c r="NQW306" s="39"/>
      <c r="NQX306" s="39"/>
      <c r="NQY306" s="39"/>
      <c r="NQZ306" s="39"/>
      <c r="NRA306" s="39"/>
      <c r="NRB306" s="39"/>
      <c r="NRC306" s="39"/>
      <c r="NRD306" s="39"/>
      <c r="NRE306" s="39"/>
      <c r="NRF306" s="39"/>
      <c r="NRG306" s="39"/>
      <c r="NRH306" s="39"/>
      <c r="NRI306" s="39"/>
      <c r="NRJ306" s="39"/>
      <c r="NRK306" s="39"/>
      <c r="NRL306" s="39"/>
      <c r="NRM306" s="39"/>
      <c r="NRN306" s="39"/>
      <c r="NRO306" s="39"/>
      <c r="NRP306" s="39"/>
      <c r="NRQ306" s="39"/>
      <c r="NRR306" s="39"/>
      <c r="NRS306" s="39"/>
      <c r="NRT306" s="39"/>
      <c r="NRU306" s="39"/>
      <c r="NRV306" s="39"/>
      <c r="NRW306" s="39"/>
      <c r="NRX306" s="39"/>
      <c r="NRY306" s="39"/>
      <c r="NRZ306" s="39"/>
      <c r="NSA306" s="39"/>
      <c r="NSB306" s="39"/>
      <c r="NSC306" s="39"/>
      <c r="NSD306" s="39"/>
      <c r="NSE306" s="39"/>
      <c r="NSF306" s="39"/>
      <c r="NSG306" s="39"/>
      <c r="NSH306" s="39"/>
      <c r="NSI306" s="39"/>
      <c r="NSJ306" s="39"/>
      <c r="NSK306" s="39"/>
      <c r="NSL306" s="39"/>
      <c r="NSM306" s="39"/>
      <c r="NSN306" s="39"/>
      <c r="NSO306" s="39"/>
      <c r="NSP306" s="39"/>
      <c r="NSQ306" s="39"/>
      <c r="NSR306" s="39"/>
      <c r="NSS306" s="39"/>
      <c r="NST306" s="39"/>
      <c r="NSU306" s="39"/>
      <c r="NSV306" s="39"/>
      <c r="NSW306" s="39"/>
      <c r="NSX306" s="39"/>
      <c r="NSY306" s="39"/>
      <c r="NSZ306" s="39"/>
      <c r="NTA306" s="39"/>
      <c r="NTB306" s="39"/>
      <c r="NTC306" s="39"/>
      <c r="NTD306" s="39"/>
      <c r="NTE306" s="39"/>
      <c r="NTF306" s="39"/>
      <c r="NTG306" s="39"/>
      <c r="NTH306" s="39"/>
      <c r="NTI306" s="39"/>
      <c r="NTJ306" s="39"/>
      <c r="NTK306" s="39"/>
      <c r="NTL306" s="39"/>
      <c r="NTM306" s="39"/>
      <c r="NTN306" s="39"/>
      <c r="NTO306" s="39"/>
      <c r="NTP306" s="39"/>
      <c r="NTQ306" s="39"/>
      <c r="NTR306" s="39"/>
      <c r="NTS306" s="39"/>
      <c r="NTT306" s="39"/>
      <c r="NTU306" s="39"/>
      <c r="NTV306" s="39"/>
      <c r="NTW306" s="39"/>
      <c r="NTX306" s="39"/>
      <c r="NTY306" s="39"/>
      <c r="NTZ306" s="39"/>
      <c r="NUA306" s="39"/>
      <c r="NUB306" s="39"/>
      <c r="NUC306" s="39"/>
      <c r="NUD306" s="39"/>
      <c r="NUE306" s="39"/>
      <c r="NUF306" s="39"/>
      <c r="NUG306" s="39"/>
      <c r="NUH306" s="39"/>
      <c r="NUI306" s="39"/>
      <c r="NUJ306" s="39"/>
      <c r="NUK306" s="39"/>
      <c r="NUL306" s="39"/>
      <c r="NUM306" s="39"/>
      <c r="NUN306" s="39"/>
      <c r="NUO306" s="39"/>
      <c r="NUP306" s="39"/>
      <c r="NUQ306" s="39"/>
      <c r="NUR306" s="39"/>
      <c r="NUS306" s="39"/>
      <c r="NUT306" s="39"/>
      <c r="NUU306" s="39"/>
      <c r="NUV306" s="39"/>
      <c r="NUW306" s="39"/>
      <c r="NUX306" s="39"/>
      <c r="NUY306" s="39"/>
      <c r="NUZ306" s="39"/>
      <c r="NVA306" s="39"/>
      <c r="NVB306" s="39"/>
      <c r="NVC306" s="39"/>
      <c r="NVD306" s="39"/>
      <c r="NVE306" s="39"/>
      <c r="NVF306" s="39"/>
      <c r="NVG306" s="39"/>
      <c r="NVH306" s="39"/>
      <c r="NVI306" s="39"/>
      <c r="NVJ306" s="39"/>
      <c r="NVK306" s="39"/>
      <c r="NVL306" s="39"/>
      <c r="NVM306" s="39"/>
      <c r="NVN306" s="39"/>
      <c r="NVO306" s="39"/>
      <c r="NVP306" s="39"/>
      <c r="NVQ306" s="39"/>
      <c r="NVR306" s="39"/>
      <c r="NVS306" s="39"/>
      <c r="NVT306" s="39"/>
      <c r="NVU306" s="39"/>
      <c r="NVV306" s="39"/>
      <c r="NVW306" s="39"/>
      <c r="NVX306" s="39"/>
      <c r="NVY306" s="39"/>
      <c r="NVZ306" s="39"/>
      <c r="NWA306" s="39"/>
      <c r="NWB306" s="39"/>
      <c r="NWC306" s="39"/>
      <c r="NWD306" s="39"/>
      <c r="NWE306" s="39"/>
      <c r="NWF306" s="39"/>
      <c r="NWG306" s="39"/>
      <c r="NWH306" s="39"/>
      <c r="NWI306" s="39"/>
      <c r="NWJ306" s="39"/>
      <c r="NWK306" s="39"/>
      <c r="NWL306" s="39"/>
      <c r="NWM306" s="39"/>
      <c r="NWN306" s="39"/>
      <c r="NWO306" s="39"/>
      <c r="NWP306" s="39"/>
      <c r="NWQ306" s="39"/>
      <c r="NWR306" s="39"/>
      <c r="NWS306" s="39"/>
      <c r="NWT306" s="39"/>
      <c r="NWU306" s="39"/>
      <c r="NWV306" s="39"/>
      <c r="NWW306" s="39"/>
      <c r="NWX306" s="39"/>
      <c r="NWY306" s="39"/>
      <c r="NWZ306" s="39"/>
      <c r="NXA306" s="39"/>
      <c r="NXB306" s="39"/>
      <c r="NXC306" s="39"/>
      <c r="NXD306" s="39"/>
      <c r="NXE306" s="39"/>
      <c r="NXF306" s="39"/>
      <c r="NXG306" s="39"/>
      <c r="NXH306" s="39"/>
      <c r="NXI306" s="39"/>
      <c r="NXJ306" s="39"/>
      <c r="NXK306" s="39"/>
      <c r="NXL306" s="39"/>
      <c r="NXM306" s="39"/>
      <c r="NXN306" s="39"/>
      <c r="NXO306" s="39"/>
      <c r="NXP306" s="39"/>
      <c r="NXQ306" s="39"/>
      <c r="NXR306" s="39"/>
      <c r="NXS306" s="39"/>
      <c r="NXT306" s="39"/>
      <c r="NXU306" s="39"/>
      <c r="NXV306" s="39"/>
      <c r="NXW306" s="39"/>
      <c r="NXX306" s="39"/>
      <c r="NXY306" s="39"/>
      <c r="NXZ306" s="39"/>
      <c r="NYA306" s="39"/>
      <c r="NYB306" s="39"/>
      <c r="NYC306" s="39"/>
      <c r="NYD306" s="39"/>
      <c r="NYE306" s="39"/>
      <c r="NYF306" s="39"/>
      <c r="NYG306" s="39"/>
      <c r="NYH306" s="39"/>
      <c r="NYI306" s="39"/>
      <c r="NYJ306" s="39"/>
      <c r="NYK306" s="39"/>
      <c r="NYL306" s="39"/>
      <c r="NYM306" s="39"/>
      <c r="NYN306" s="39"/>
      <c r="NYO306" s="39"/>
      <c r="NYP306" s="39"/>
      <c r="NYQ306" s="39"/>
      <c r="NYR306" s="39"/>
      <c r="NYS306" s="39"/>
      <c r="NYT306" s="39"/>
      <c r="NYU306" s="39"/>
      <c r="NYV306" s="39"/>
      <c r="NYW306" s="39"/>
      <c r="NYX306" s="39"/>
      <c r="NYY306" s="39"/>
      <c r="NYZ306" s="39"/>
      <c r="NZA306" s="39"/>
      <c r="NZB306" s="39"/>
      <c r="NZC306" s="39"/>
      <c r="NZD306" s="39"/>
      <c r="NZE306" s="39"/>
      <c r="NZF306" s="39"/>
      <c r="NZG306" s="39"/>
      <c r="NZH306" s="39"/>
      <c r="NZI306" s="39"/>
      <c r="NZJ306" s="39"/>
      <c r="NZK306" s="39"/>
      <c r="NZL306" s="39"/>
      <c r="NZM306" s="39"/>
      <c r="NZN306" s="39"/>
      <c r="NZO306" s="39"/>
      <c r="NZP306" s="39"/>
      <c r="NZQ306" s="39"/>
      <c r="NZR306" s="39"/>
      <c r="NZS306" s="39"/>
      <c r="NZT306" s="39"/>
      <c r="NZU306" s="39"/>
      <c r="NZV306" s="39"/>
      <c r="NZW306" s="39"/>
      <c r="NZX306" s="39"/>
      <c r="NZY306" s="39"/>
      <c r="NZZ306" s="39"/>
      <c r="OAA306" s="39"/>
      <c r="OAB306" s="39"/>
      <c r="OAC306" s="39"/>
      <c r="OAD306" s="39"/>
      <c r="OAE306" s="39"/>
      <c r="OAF306" s="39"/>
      <c r="OAG306" s="39"/>
      <c r="OAH306" s="39"/>
      <c r="OAI306" s="39"/>
      <c r="OAJ306" s="39"/>
      <c r="OAK306" s="39"/>
      <c r="OAL306" s="39"/>
      <c r="OAM306" s="39"/>
      <c r="OAN306" s="39"/>
      <c r="OAO306" s="39"/>
      <c r="OAP306" s="39"/>
      <c r="OAQ306" s="39"/>
      <c r="OAR306" s="39"/>
      <c r="OAS306" s="39"/>
      <c r="OAT306" s="39"/>
      <c r="OAU306" s="39"/>
      <c r="OAV306" s="39"/>
      <c r="OAW306" s="39"/>
      <c r="OAX306" s="39"/>
      <c r="OAY306" s="39"/>
      <c r="OAZ306" s="39"/>
      <c r="OBA306" s="39"/>
      <c r="OBB306" s="39"/>
      <c r="OBC306" s="39"/>
      <c r="OBD306" s="39"/>
      <c r="OBE306" s="39"/>
      <c r="OBF306" s="39"/>
      <c r="OBG306" s="39"/>
      <c r="OBH306" s="39"/>
      <c r="OBI306" s="39"/>
      <c r="OBJ306" s="39"/>
      <c r="OBK306" s="39"/>
      <c r="OBL306" s="39"/>
      <c r="OBM306" s="39"/>
      <c r="OBN306" s="39"/>
      <c r="OBO306" s="39"/>
      <c r="OBP306" s="39"/>
      <c r="OBQ306" s="39"/>
      <c r="OBR306" s="39"/>
      <c r="OBS306" s="39"/>
      <c r="OBT306" s="39"/>
      <c r="OBU306" s="39"/>
      <c r="OBV306" s="39"/>
      <c r="OBW306" s="39"/>
      <c r="OBX306" s="39"/>
      <c r="OBY306" s="39"/>
      <c r="OBZ306" s="39"/>
      <c r="OCA306" s="39"/>
      <c r="OCB306" s="39"/>
      <c r="OCC306" s="39"/>
      <c r="OCD306" s="39"/>
      <c r="OCE306" s="39"/>
      <c r="OCF306" s="39"/>
      <c r="OCG306" s="39"/>
      <c r="OCH306" s="39"/>
      <c r="OCI306" s="39"/>
      <c r="OCJ306" s="39"/>
      <c r="OCK306" s="39"/>
      <c r="OCL306" s="39"/>
      <c r="OCM306" s="39"/>
      <c r="OCN306" s="39"/>
      <c r="OCO306" s="39"/>
      <c r="OCP306" s="39"/>
      <c r="OCQ306" s="39"/>
      <c r="OCR306" s="39"/>
      <c r="OCS306" s="39"/>
      <c r="OCT306" s="39"/>
      <c r="OCU306" s="39"/>
      <c r="OCV306" s="39"/>
      <c r="OCW306" s="39"/>
      <c r="OCX306" s="39"/>
      <c r="OCY306" s="39"/>
      <c r="OCZ306" s="39"/>
      <c r="ODA306" s="39"/>
      <c r="ODB306" s="39"/>
      <c r="ODC306" s="39"/>
      <c r="ODD306" s="39"/>
      <c r="ODE306" s="39"/>
      <c r="ODF306" s="39"/>
      <c r="ODG306" s="39"/>
      <c r="ODH306" s="39"/>
      <c r="ODI306" s="39"/>
      <c r="ODJ306" s="39"/>
      <c r="ODK306" s="39"/>
      <c r="ODL306" s="39"/>
      <c r="ODM306" s="39"/>
      <c r="ODN306" s="39"/>
      <c r="ODO306" s="39"/>
      <c r="ODP306" s="39"/>
      <c r="ODQ306" s="39"/>
      <c r="ODR306" s="39"/>
      <c r="ODS306" s="39"/>
      <c r="ODT306" s="39"/>
      <c r="ODU306" s="39"/>
      <c r="ODV306" s="39"/>
      <c r="ODW306" s="39"/>
      <c r="ODX306" s="39"/>
      <c r="ODY306" s="39"/>
      <c r="ODZ306" s="39"/>
      <c r="OEA306" s="39"/>
      <c r="OEB306" s="39"/>
      <c r="OEC306" s="39"/>
      <c r="OED306" s="39"/>
      <c r="OEE306" s="39"/>
      <c r="OEF306" s="39"/>
      <c r="OEG306" s="39"/>
      <c r="OEH306" s="39"/>
      <c r="OEI306" s="39"/>
      <c r="OEJ306" s="39"/>
      <c r="OEK306" s="39"/>
      <c r="OEL306" s="39"/>
      <c r="OEM306" s="39"/>
      <c r="OEN306" s="39"/>
      <c r="OEO306" s="39"/>
      <c r="OEP306" s="39"/>
      <c r="OEQ306" s="39"/>
      <c r="OER306" s="39"/>
      <c r="OES306" s="39"/>
      <c r="OET306" s="39"/>
      <c r="OEU306" s="39"/>
      <c r="OEV306" s="39"/>
      <c r="OEW306" s="39"/>
      <c r="OEX306" s="39"/>
      <c r="OEY306" s="39"/>
      <c r="OEZ306" s="39"/>
      <c r="OFA306" s="39"/>
      <c r="OFB306" s="39"/>
      <c r="OFC306" s="39"/>
      <c r="OFD306" s="39"/>
      <c r="OFE306" s="39"/>
      <c r="OFF306" s="39"/>
      <c r="OFG306" s="39"/>
      <c r="OFH306" s="39"/>
      <c r="OFI306" s="39"/>
      <c r="OFJ306" s="39"/>
      <c r="OFK306" s="39"/>
      <c r="OFL306" s="39"/>
      <c r="OFM306" s="39"/>
      <c r="OFN306" s="39"/>
      <c r="OFO306" s="39"/>
      <c r="OFP306" s="39"/>
      <c r="OFQ306" s="39"/>
      <c r="OFR306" s="39"/>
      <c r="OFS306" s="39"/>
      <c r="OFT306" s="39"/>
      <c r="OFU306" s="39"/>
      <c r="OFV306" s="39"/>
      <c r="OFW306" s="39"/>
      <c r="OFX306" s="39"/>
      <c r="OFY306" s="39"/>
      <c r="OFZ306" s="39"/>
      <c r="OGA306" s="39"/>
      <c r="OGB306" s="39"/>
      <c r="OGC306" s="39"/>
      <c r="OGD306" s="39"/>
      <c r="OGE306" s="39"/>
      <c r="OGF306" s="39"/>
      <c r="OGG306" s="39"/>
      <c r="OGH306" s="39"/>
      <c r="OGI306" s="39"/>
      <c r="OGJ306" s="39"/>
      <c r="OGK306" s="39"/>
      <c r="OGL306" s="39"/>
      <c r="OGM306" s="39"/>
      <c r="OGN306" s="39"/>
      <c r="OGO306" s="39"/>
      <c r="OGP306" s="39"/>
      <c r="OGQ306" s="39"/>
      <c r="OGR306" s="39"/>
      <c r="OGS306" s="39"/>
      <c r="OGT306" s="39"/>
      <c r="OGU306" s="39"/>
      <c r="OGV306" s="39"/>
      <c r="OGW306" s="39"/>
      <c r="OGX306" s="39"/>
      <c r="OGY306" s="39"/>
      <c r="OGZ306" s="39"/>
      <c r="OHA306" s="39"/>
      <c r="OHB306" s="39"/>
      <c r="OHC306" s="39"/>
      <c r="OHD306" s="39"/>
      <c r="OHE306" s="39"/>
      <c r="OHF306" s="39"/>
      <c r="OHG306" s="39"/>
      <c r="OHH306" s="39"/>
      <c r="OHI306" s="39"/>
      <c r="OHJ306" s="39"/>
      <c r="OHK306" s="39"/>
      <c r="OHL306" s="39"/>
      <c r="OHM306" s="39"/>
      <c r="OHN306" s="39"/>
      <c r="OHO306" s="39"/>
      <c r="OHP306" s="39"/>
      <c r="OHQ306" s="39"/>
      <c r="OHR306" s="39"/>
      <c r="OHS306" s="39"/>
      <c r="OHT306" s="39"/>
      <c r="OHU306" s="39"/>
      <c r="OHV306" s="39"/>
      <c r="OHW306" s="39"/>
      <c r="OHX306" s="39"/>
      <c r="OHY306" s="39"/>
      <c r="OHZ306" s="39"/>
      <c r="OIA306" s="39"/>
      <c r="OIB306" s="39"/>
      <c r="OIC306" s="39"/>
      <c r="OID306" s="39"/>
      <c r="OIE306" s="39"/>
      <c r="OIF306" s="39"/>
      <c r="OIG306" s="39"/>
      <c r="OIH306" s="39"/>
      <c r="OII306" s="39"/>
      <c r="OIJ306" s="39"/>
      <c r="OIK306" s="39"/>
      <c r="OIL306" s="39"/>
      <c r="OIM306" s="39"/>
      <c r="OIN306" s="39"/>
      <c r="OIO306" s="39"/>
      <c r="OIP306" s="39"/>
      <c r="OIQ306" s="39"/>
      <c r="OIR306" s="39"/>
      <c r="OIS306" s="39"/>
      <c r="OIT306" s="39"/>
      <c r="OIU306" s="39"/>
      <c r="OIV306" s="39"/>
      <c r="OIW306" s="39"/>
      <c r="OIX306" s="39"/>
      <c r="OIY306" s="39"/>
      <c r="OIZ306" s="39"/>
      <c r="OJA306" s="39"/>
      <c r="OJB306" s="39"/>
      <c r="OJC306" s="39"/>
      <c r="OJD306" s="39"/>
      <c r="OJE306" s="39"/>
      <c r="OJF306" s="39"/>
      <c r="OJG306" s="39"/>
      <c r="OJH306" s="39"/>
      <c r="OJI306" s="39"/>
      <c r="OJJ306" s="39"/>
      <c r="OJK306" s="39"/>
      <c r="OJL306" s="39"/>
      <c r="OJM306" s="39"/>
      <c r="OJN306" s="39"/>
      <c r="OJO306" s="39"/>
      <c r="OJP306" s="39"/>
      <c r="OJQ306" s="39"/>
      <c r="OJR306" s="39"/>
      <c r="OJS306" s="39"/>
      <c r="OJT306" s="39"/>
      <c r="OJU306" s="39"/>
      <c r="OJV306" s="39"/>
      <c r="OJW306" s="39"/>
      <c r="OJX306" s="39"/>
      <c r="OJY306" s="39"/>
      <c r="OJZ306" s="39"/>
      <c r="OKA306" s="39"/>
      <c r="OKB306" s="39"/>
      <c r="OKC306" s="39"/>
      <c r="OKD306" s="39"/>
      <c r="OKE306" s="39"/>
      <c r="OKF306" s="39"/>
      <c r="OKG306" s="39"/>
      <c r="OKH306" s="39"/>
      <c r="OKI306" s="39"/>
      <c r="OKJ306" s="39"/>
      <c r="OKK306" s="39"/>
      <c r="OKL306" s="39"/>
      <c r="OKM306" s="39"/>
      <c r="OKN306" s="39"/>
      <c r="OKO306" s="39"/>
      <c r="OKP306" s="39"/>
      <c r="OKQ306" s="39"/>
      <c r="OKR306" s="39"/>
      <c r="OKS306" s="39"/>
      <c r="OKT306" s="39"/>
      <c r="OKU306" s="39"/>
      <c r="OKV306" s="39"/>
      <c r="OKW306" s="39"/>
      <c r="OKX306" s="39"/>
      <c r="OKY306" s="39"/>
      <c r="OKZ306" s="39"/>
      <c r="OLA306" s="39"/>
      <c r="OLB306" s="39"/>
      <c r="OLC306" s="39"/>
      <c r="OLD306" s="39"/>
      <c r="OLE306" s="39"/>
      <c r="OLF306" s="39"/>
      <c r="OLG306" s="39"/>
      <c r="OLH306" s="39"/>
      <c r="OLI306" s="39"/>
      <c r="OLJ306" s="39"/>
      <c r="OLK306" s="39"/>
      <c r="OLL306" s="39"/>
      <c r="OLM306" s="39"/>
      <c r="OLN306" s="39"/>
      <c r="OLO306" s="39"/>
      <c r="OLP306" s="39"/>
      <c r="OLQ306" s="39"/>
      <c r="OLR306" s="39"/>
      <c r="OLS306" s="39"/>
      <c r="OLT306" s="39"/>
      <c r="OLU306" s="39"/>
      <c r="OLV306" s="39"/>
      <c r="OLW306" s="39"/>
      <c r="OLX306" s="39"/>
      <c r="OLY306" s="39"/>
      <c r="OLZ306" s="39"/>
      <c r="OMA306" s="39"/>
      <c r="OMB306" s="39"/>
      <c r="OMC306" s="39"/>
      <c r="OMD306" s="39"/>
      <c r="OME306" s="39"/>
      <c r="OMF306" s="39"/>
      <c r="OMG306" s="39"/>
      <c r="OMH306" s="39"/>
      <c r="OMI306" s="39"/>
      <c r="OMJ306" s="39"/>
      <c r="OMK306" s="39"/>
      <c r="OML306" s="39"/>
      <c r="OMM306" s="39"/>
      <c r="OMN306" s="39"/>
      <c r="OMO306" s="39"/>
      <c r="OMP306" s="39"/>
      <c r="OMQ306" s="39"/>
      <c r="OMR306" s="39"/>
      <c r="OMS306" s="39"/>
      <c r="OMT306" s="39"/>
      <c r="OMU306" s="39"/>
      <c r="OMV306" s="39"/>
      <c r="OMW306" s="39"/>
      <c r="OMX306" s="39"/>
      <c r="OMY306" s="39"/>
      <c r="OMZ306" s="39"/>
      <c r="ONA306" s="39"/>
      <c r="ONB306" s="39"/>
      <c r="ONC306" s="39"/>
      <c r="OND306" s="39"/>
      <c r="ONE306" s="39"/>
      <c r="ONF306" s="39"/>
      <c r="ONG306" s="39"/>
      <c r="ONH306" s="39"/>
      <c r="ONI306" s="39"/>
      <c r="ONJ306" s="39"/>
      <c r="ONK306" s="39"/>
      <c r="ONL306" s="39"/>
      <c r="ONM306" s="39"/>
      <c r="ONN306" s="39"/>
      <c r="ONO306" s="39"/>
      <c r="ONP306" s="39"/>
      <c r="ONQ306" s="39"/>
      <c r="ONR306" s="39"/>
      <c r="ONS306" s="39"/>
      <c r="ONT306" s="39"/>
      <c r="ONU306" s="39"/>
      <c r="ONV306" s="39"/>
      <c r="ONW306" s="39"/>
      <c r="ONX306" s="39"/>
      <c r="ONY306" s="39"/>
      <c r="ONZ306" s="39"/>
      <c r="OOA306" s="39"/>
      <c r="OOB306" s="39"/>
      <c r="OOC306" s="39"/>
      <c r="OOD306" s="39"/>
      <c r="OOE306" s="39"/>
      <c r="OOF306" s="39"/>
      <c r="OOG306" s="39"/>
      <c r="OOH306" s="39"/>
      <c r="OOI306" s="39"/>
      <c r="OOJ306" s="39"/>
      <c r="OOK306" s="39"/>
      <c r="OOL306" s="39"/>
      <c r="OOM306" s="39"/>
      <c r="OON306" s="39"/>
      <c r="OOO306" s="39"/>
      <c r="OOP306" s="39"/>
      <c r="OOQ306" s="39"/>
      <c r="OOR306" s="39"/>
      <c r="OOS306" s="39"/>
      <c r="OOT306" s="39"/>
      <c r="OOU306" s="39"/>
      <c r="OOV306" s="39"/>
      <c r="OOW306" s="39"/>
      <c r="OOX306" s="39"/>
      <c r="OOY306" s="39"/>
      <c r="OOZ306" s="39"/>
      <c r="OPA306" s="39"/>
      <c r="OPB306" s="39"/>
      <c r="OPC306" s="39"/>
      <c r="OPD306" s="39"/>
      <c r="OPE306" s="39"/>
      <c r="OPF306" s="39"/>
      <c r="OPG306" s="39"/>
      <c r="OPH306" s="39"/>
      <c r="OPI306" s="39"/>
      <c r="OPJ306" s="39"/>
      <c r="OPK306" s="39"/>
      <c r="OPL306" s="39"/>
      <c r="OPM306" s="39"/>
      <c r="OPN306" s="39"/>
      <c r="OPO306" s="39"/>
      <c r="OPP306" s="39"/>
      <c r="OPQ306" s="39"/>
      <c r="OPR306" s="39"/>
      <c r="OPS306" s="39"/>
      <c r="OPT306" s="39"/>
      <c r="OPU306" s="39"/>
      <c r="OPV306" s="39"/>
      <c r="OPW306" s="39"/>
      <c r="OPX306" s="39"/>
      <c r="OPY306" s="39"/>
      <c r="OPZ306" s="39"/>
      <c r="OQA306" s="39"/>
      <c r="OQB306" s="39"/>
      <c r="OQC306" s="39"/>
      <c r="OQD306" s="39"/>
      <c r="OQE306" s="39"/>
      <c r="OQF306" s="39"/>
      <c r="OQG306" s="39"/>
      <c r="OQH306" s="39"/>
      <c r="OQI306" s="39"/>
      <c r="OQJ306" s="39"/>
      <c r="OQK306" s="39"/>
      <c r="OQL306" s="39"/>
      <c r="OQM306" s="39"/>
      <c r="OQN306" s="39"/>
      <c r="OQO306" s="39"/>
      <c r="OQP306" s="39"/>
      <c r="OQQ306" s="39"/>
      <c r="OQR306" s="39"/>
      <c r="OQS306" s="39"/>
      <c r="OQT306" s="39"/>
      <c r="OQU306" s="39"/>
      <c r="OQV306" s="39"/>
      <c r="OQW306" s="39"/>
      <c r="OQX306" s="39"/>
      <c r="OQY306" s="39"/>
      <c r="OQZ306" s="39"/>
      <c r="ORA306" s="39"/>
      <c r="ORB306" s="39"/>
      <c r="ORC306" s="39"/>
      <c r="ORD306" s="39"/>
      <c r="ORE306" s="39"/>
      <c r="ORF306" s="39"/>
      <c r="ORG306" s="39"/>
      <c r="ORH306" s="39"/>
      <c r="ORI306" s="39"/>
      <c r="ORJ306" s="39"/>
      <c r="ORK306" s="39"/>
      <c r="ORL306" s="39"/>
      <c r="ORM306" s="39"/>
      <c r="ORN306" s="39"/>
      <c r="ORO306" s="39"/>
      <c r="ORP306" s="39"/>
      <c r="ORQ306" s="39"/>
      <c r="ORR306" s="39"/>
      <c r="ORS306" s="39"/>
      <c r="ORT306" s="39"/>
      <c r="ORU306" s="39"/>
      <c r="ORV306" s="39"/>
      <c r="ORW306" s="39"/>
      <c r="ORX306" s="39"/>
      <c r="ORY306" s="39"/>
      <c r="ORZ306" s="39"/>
      <c r="OSA306" s="39"/>
      <c r="OSB306" s="39"/>
      <c r="OSC306" s="39"/>
      <c r="OSD306" s="39"/>
      <c r="OSE306" s="39"/>
      <c r="OSF306" s="39"/>
      <c r="OSG306" s="39"/>
      <c r="OSH306" s="39"/>
      <c r="OSI306" s="39"/>
      <c r="OSJ306" s="39"/>
      <c r="OSK306" s="39"/>
      <c r="OSL306" s="39"/>
      <c r="OSM306" s="39"/>
      <c r="OSN306" s="39"/>
      <c r="OSO306" s="39"/>
      <c r="OSP306" s="39"/>
      <c r="OSQ306" s="39"/>
      <c r="OSR306" s="39"/>
      <c r="OSS306" s="39"/>
      <c r="OST306" s="39"/>
      <c r="OSU306" s="39"/>
      <c r="OSV306" s="39"/>
      <c r="OSW306" s="39"/>
      <c r="OSX306" s="39"/>
      <c r="OSY306" s="39"/>
      <c r="OSZ306" s="39"/>
      <c r="OTA306" s="39"/>
      <c r="OTB306" s="39"/>
      <c r="OTC306" s="39"/>
      <c r="OTD306" s="39"/>
      <c r="OTE306" s="39"/>
      <c r="OTF306" s="39"/>
      <c r="OTG306" s="39"/>
      <c r="OTH306" s="39"/>
      <c r="OTI306" s="39"/>
      <c r="OTJ306" s="39"/>
      <c r="OTK306" s="39"/>
      <c r="OTL306" s="39"/>
      <c r="OTM306" s="39"/>
      <c r="OTN306" s="39"/>
      <c r="OTO306" s="39"/>
      <c r="OTP306" s="39"/>
      <c r="OTQ306" s="39"/>
      <c r="OTR306" s="39"/>
      <c r="OTS306" s="39"/>
      <c r="OTT306" s="39"/>
      <c r="OTU306" s="39"/>
      <c r="OTV306" s="39"/>
      <c r="OTW306" s="39"/>
      <c r="OTX306" s="39"/>
      <c r="OTY306" s="39"/>
      <c r="OTZ306" s="39"/>
      <c r="OUA306" s="39"/>
      <c r="OUB306" s="39"/>
      <c r="OUC306" s="39"/>
      <c r="OUD306" s="39"/>
      <c r="OUE306" s="39"/>
      <c r="OUF306" s="39"/>
      <c r="OUG306" s="39"/>
      <c r="OUH306" s="39"/>
      <c r="OUI306" s="39"/>
      <c r="OUJ306" s="39"/>
      <c r="OUK306" s="39"/>
      <c r="OUL306" s="39"/>
      <c r="OUM306" s="39"/>
      <c r="OUN306" s="39"/>
      <c r="OUO306" s="39"/>
      <c r="OUP306" s="39"/>
      <c r="OUQ306" s="39"/>
      <c r="OUR306" s="39"/>
      <c r="OUS306" s="39"/>
      <c r="OUT306" s="39"/>
      <c r="OUU306" s="39"/>
      <c r="OUV306" s="39"/>
      <c r="OUW306" s="39"/>
      <c r="OUX306" s="39"/>
      <c r="OUY306" s="39"/>
      <c r="OUZ306" s="39"/>
      <c r="OVA306" s="39"/>
      <c r="OVB306" s="39"/>
      <c r="OVC306" s="39"/>
      <c r="OVD306" s="39"/>
      <c r="OVE306" s="39"/>
      <c r="OVF306" s="39"/>
      <c r="OVG306" s="39"/>
      <c r="OVH306" s="39"/>
      <c r="OVI306" s="39"/>
      <c r="OVJ306" s="39"/>
      <c r="OVK306" s="39"/>
      <c r="OVL306" s="39"/>
      <c r="OVM306" s="39"/>
      <c r="OVN306" s="39"/>
      <c r="OVO306" s="39"/>
      <c r="OVP306" s="39"/>
      <c r="OVQ306" s="39"/>
      <c r="OVR306" s="39"/>
      <c r="OVS306" s="39"/>
      <c r="OVT306" s="39"/>
      <c r="OVU306" s="39"/>
      <c r="OVV306" s="39"/>
      <c r="OVW306" s="39"/>
      <c r="OVX306" s="39"/>
      <c r="OVY306" s="39"/>
      <c r="OVZ306" s="39"/>
      <c r="OWA306" s="39"/>
      <c r="OWB306" s="39"/>
      <c r="OWC306" s="39"/>
      <c r="OWD306" s="39"/>
      <c r="OWE306" s="39"/>
      <c r="OWF306" s="39"/>
      <c r="OWG306" s="39"/>
      <c r="OWH306" s="39"/>
      <c r="OWI306" s="39"/>
      <c r="OWJ306" s="39"/>
      <c r="OWK306" s="39"/>
      <c r="OWL306" s="39"/>
      <c r="OWM306" s="39"/>
      <c r="OWN306" s="39"/>
      <c r="OWO306" s="39"/>
      <c r="OWP306" s="39"/>
      <c r="OWQ306" s="39"/>
      <c r="OWR306" s="39"/>
      <c r="OWS306" s="39"/>
      <c r="OWT306" s="39"/>
      <c r="OWU306" s="39"/>
      <c r="OWV306" s="39"/>
      <c r="OWW306" s="39"/>
      <c r="OWX306" s="39"/>
      <c r="OWY306" s="39"/>
      <c r="OWZ306" s="39"/>
      <c r="OXA306" s="39"/>
      <c r="OXB306" s="39"/>
      <c r="OXC306" s="39"/>
      <c r="OXD306" s="39"/>
      <c r="OXE306" s="39"/>
      <c r="OXF306" s="39"/>
      <c r="OXG306" s="39"/>
      <c r="OXH306" s="39"/>
      <c r="OXI306" s="39"/>
      <c r="OXJ306" s="39"/>
      <c r="OXK306" s="39"/>
      <c r="OXL306" s="39"/>
      <c r="OXM306" s="39"/>
      <c r="OXN306" s="39"/>
      <c r="OXO306" s="39"/>
      <c r="OXP306" s="39"/>
      <c r="OXQ306" s="39"/>
      <c r="OXR306" s="39"/>
      <c r="OXS306" s="39"/>
      <c r="OXT306" s="39"/>
      <c r="OXU306" s="39"/>
      <c r="OXV306" s="39"/>
      <c r="OXW306" s="39"/>
      <c r="OXX306" s="39"/>
      <c r="OXY306" s="39"/>
      <c r="OXZ306" s="39"/>
      <c r="OYA306" s="39"/>
      <c r="OYB306" s="39"/>
      <c r="OYC306" s="39"/>
      <c r="OYD306" s="39"/>
      <c r="OYE306" s="39"/>
      <c r="OYF306" s="39"/>
      <c r="OYG306" s="39"/>
      <c r="OYH306" s="39"/>
      <c r="OYI306" s="39"/>
      <c r="OYJ306" s="39"/>
      <c r="OYK306" s="39"/>
      <c r="OYL306" s="39"/>
      <c r="OYM306" s="39"/>
      <c r="OYN306" s="39"/>
      <c r="OYO306" s="39"/>
      <c r="OYP306" s="39"/>
      <c r="OYQ306" s="39"/>
      <c r="OYR306" s="39"/>
      <c r="OYS306" s="39"/>
      <c r="OYT306" s="39"/>
      <c r="OYU306" s="39"/>
      <c r="OYV306" s="39"/>
      <c r="OYW306" s="39"/>
      <c r="OYX306" s="39"/>
      <c r="OYY306" s="39"/>
      <c r="OYZ306" s="39"/>
      <c r="OZA306" s="39"/>
      <c r="OZB306" s="39"/>
      <c r="OZC306" s="39"/>
      <c r="OZD306" s="39"/>
      <c r="OZE306" s="39"/>
      <c r="OZF306" s="39"/>
      <c r="OZG306" s="39"/>
      <c r="OZH306" s="39"/>
      <c r="OZI306" s="39"/>
      <c r="OZJ306" s="39"/>
      <c r="OZK306" s="39"/>
      <c r="OZL306" s="39"/>
      <c r="OZM306" s="39"/>
      <c r="OZN306" s="39"/>
      <c r="OZO306" s="39"/>
      <c r="OZP306" s="39"/>
      <c r="OZQ306" s="39"/>
      <c r="OZR306" s="39"/>
      <c r="OZS306" s="39"/>
      <c r="OZT306" s="39"/>
      <c r="OZU306" s="39"/>
      <c r="OZV306" s="39"/>
      <c r="OZW306" s="39"/>
      <c r="OZX306" s="39"/>
      <c r="OZY306" s="39"/>
      <c r="OZZ306" s="39"/>
      <c r="PAA306" s="39"/>
      <c r="PAB306" s="39"/>
      <c r="PAC306" s="39"/>
      <c r="PAD306" s="39"/>
      <c r="PAE306" s="39"/>
      <c r="PAF306" s="39"/>
      <c r="PAG306" s="39"/>
      <c r="PAH306" s="39"/>
      <c r="PAI306" s="39"/>
      <c r="PAJ306" s="39"/>
      <c r="PAK306" s="39"/>
      <c r="PAL306" s="39"/>
      <c r="PAM306" s="39"/>
      <c r="PAN306" s="39"/>
      <c r="PAO306" s="39"/>
      <c r="PAP306" s="39"/>
      <c r="PAQ306" s="39"/>
      <c r="PAR306" s="39"/>
      <c r="PAS306" s="39"/>
      <c r="PAT306" s="39"/>
      <c r="PAU306" s="39"/>
      <c r="PAV306" s="39"/>
      <c r="PAW306" s="39"/>
      <c r="PAX306" s="39"/>
      <c r="PAY306" s="39"/>
      <c r="PAZ306" s="39"/>
      <c r="PBA306" s="39"/>
      <c r="PBB306" s="39"/>
      <c r="PBC306" s="39"/>
      <c r="PBD306" s="39"/>
      <c r="PBE306" s="39"/>
      <c r="PBF306" s="39"/>
      <c r="PBG306" s="39"/>
      <c r="PBH306" s="39"/>
      <c r="PBI306" s="39"/>
      <c r="PBJ306" s="39"/>
      <c r="PBK306" s="39"/>
      <c r="PBL306" s="39"/>
      <c r="PBM306" s="39"/>
      <c r="PBN306" s="39"/>
      <c r="PBO306" s="39"/>
      <c r="PBP306" s="39"/>
      <c r="PBQ306" s="39"/>
      <c r="PBR306" s="39"/>
      <c r="PBS306" s="39"/>
      <c r="PBT306" s="39"/>
      <c r="PBU306" s="39"/>
      <c r="PBV306" s="39"/>
      <c r="PBW306" s="39"/>
      <c r="PBX306" s="39"/>
      <c r="PBY306" s="39"/>
      <c r="PBZ306" s="39"/>
      <c r="PCA306" s="39"/>
      <c r="PCB306" s="39"/>
      <c r="PCC306" s="39"/>
      <c r="PCD306" s="39"/>
      <c r="PCE306" s="39"/>
      <c r="PCF306" s="39"/>
      <c r="PCG306" s="39"/>
      <c r="PCH306" s="39"/>
      <c r="PCI306" s="39"/>
      <c r="PCJ306" s="39"/>
      <c r="PCK306" s="39"/>
      <c r="PCL306" s="39"/>
      <c r="PCM306" s="39"/>
      <c r="PCN306" s="39"/>
      <c r="PCO306" s="39"/>
      <c r="PCP306" s="39"/>
      <c r="PCQ306" s="39"/>
      <c r="PCR306" s="39"/>
      <c r="PCS306" s="39"/>
      <c r="PCT306" s="39"/>
      <c r="PCU306" s="39"/>
      <c r="PCV306" s="39"/>
      <c r="PCW306" s="39"/>
      <c r="PCX306" s="39"/>
      <c r="PCY306" s="39"/>
      <c r="PCZ306" s="39"/>
      <c r="PDA306" s="39"/>
      <c r="PDB306" s="39"/>
      <c r="PDC306" s="39"/>
      <c r="PDD306" s="39"/>
      <c r="PDE306" s="39"/>
      <c r="PDF306" s="39"/>
      <c r="PDG306" s="39"/>
      <c r="PDH306" s="39"/>
      <c r="PDI306" s="39"/>
      <c r="PDJ306" s="39"/>
      <c r="PDK306" s="39"/>
      <c r="PDL306" s="39"/>
      <c r="PDM306" s="39"/>
      <c r="PDN306" s="39"/>
      <c r="PDO306" s="39"/>
      <c r="PDP306" s="39"/>
      <c r="PDQ306" s="39"/>
      <c r="PDR306" s="39"/>
      <c r="PDS306" s="39"/>
      <c r="PDT306" s="39"/>
      <c r="PDU306" s="39"/>
      <c r="PDV306" s="39"/>
      <c r="PDW306" s="39"/>
      <c r="PDX306" s="39"/>
      <c r="PDY306" s="39"/>
      <c r="PDZ306" s="39"/>
      <c r="PEA306" s="39"/>
      <c r="PEB306" s="39"/>
      <c r="PEC306" s="39"/>
      <c r="PED306" s="39"/>
      <c r="PEE306" s="39"/>
      <c r="PEF306" s="39"/>
      <c r="PEG306" s="39"/>
      <c r="PEH306" s="39"/>
      <c r="PEI306" s="39"/>
      <c r="PEJ306" s="39"/>
      <c r="PEK306" s="39"/>
      <c r="PEL306" s="39"/>
      <c r="PEM306" s="39"/>
      <c r="PEN306" s="39"/>
      <c r="PEO306" s="39"/>
      <c r="PEP306" s="39"/>
      <c r="PEQ306" s="39"/>
      <c r="PER306" s="39"/>
      <c r="PES306" s="39"/>
      <c r="PET306" s="39"/>
      <c r="PEU306" s="39"/>
      <c r="PEV306" s="39"/>
      <c r="PEW306" s="39"/>
      <c r="PEX306" s="39"/>
      <c r="PEY306" s="39"/>
      <c r="PEZ306" s="39"/>
      <c r="PFA306" s="39"/>
      <c r="PFB306" s="39"/>
      <c r="PFC306" s="39"/>
      <c r="PFD306" s="39"/>
      <c r="PFE306" s="39"/>
      <c r="PFF306" s="39"/>
      <c r="PFG306" s="39"/>
      <c r="PFH306" s="39"/>
      <c r="PFI306" s="39"/>
      <c r="PFJ306" s="39"/>
      <c r="PFK306" s="39"/>
      <c r="PFL306" s="39"/>
      <c r="PFM306" s="39"/>
      <c r="PFN306" s="39"/>
      <c r="PFO306" s="39"/>
      <c r="PFP306" s="39"/>
      <c r="PFQ306" s="39"/>
      <c r="PFR306" s="39"/>
      <c r="PFS306" s="39"/>
      <c r="PFT306" s="39"/>
      <c r="PFU306" s="39"/>
      <c r="PFV306" s="39"/>
      <c r="PFW306" s="39"/>
      <c r="PFX306" s="39"/>
      <c r="PFY306" s="39"/>
      <c r="PFZ306" s="39"/>
      <c r="PGA306" s="39"/>
      <c r="PGB306" s="39"/>
      <c r="PGC306" s="39"/>
      <c r="PGD306" s="39"/>
      <c r="PGE306" s="39"/>
      <c r="PGF306" s="39"/>
      <c r="PGG306" s="39"/>
      <c r="PGH306" s="39"/>
      <c r="PGI306" s="39"/>
      <c r="PGJ306" s="39"/>
      <c r="PGK306" s="39"/>
      <c r="PGL306" s="39"/>
      <c r="PGM306" s="39"/>
      <c r="PGN306" s="39"/>
      <c r="PGO306" s="39"/>
      <c r="PGP306" s="39"/>
      <c r="PGQ306" s="39"/>
      <c r="PGR306" s="39"/>
      <c r="PGS306" s="39"/>
      <c r="PGT306" s="39"/>
      <c r="PGU306" s="39"/>
      <c r="PGV306" s="39"/>
      <c r="PGW306" s="39"/>
      <c r="PGX306" s="39"/>
      <c r="PGY306" s="39"/>
      <c r="PGZ306" s="39"/>
      <c r="PHA306" s="39"/>
      <c r="PHB306" s="39"/>
      <c r="PHC306" s="39"/>
      <c r="PHD306" s="39"/>
      <c r="PHE306" s="39"/>
      <c r="PHF306" s="39"/>
      <c r="PHG306" s="39"/>
      <c r="PHH306" s="39"/>
      <c r="PHI306" s="39"/>
      <c r="PHJ306" s="39"/>
      <c r="PHK306" s="39"/>
      <c r="PHL306" s="39"/>
      <c r="PHM306" s="39"/>
      <c r="PHN306" s="39"/>
      <c r="PHO306" s="39"/>
      <c r="PHP306" s="39"/>
      <c r="PHQ306" s="39"/>
      <c r="PHR306" s="39"/>
      <c r="PHS306" s="39"/>
      <c r="PHT306" s="39"/>
      <c r="PHU306" s="39"/>
      <c r="PHV306" s="39"/>
      <c r="PHW306" s="39"/>
      <c r="PHX306" s="39"/>
      <c r="PHY306" s="39"/>
      <c r="PHZ306" s="39"/>
      <c r="PIA306" s="39"/>
      <c r="PIB306" s="39"/>
      <c r="PIC306" s="39"/>
      <c r="PID306" s="39"/>
      <c r="PIE306" s="39"/>
      <c r="PIF306" s="39"/>
      <c r="PIG306" s="39"/>
      <c r="PIH306" s="39"/>
      <c r="PII306" s="39"/>
      <c r="PIJ306" s="39"/>
      <c r="PIK306" s="39"/>
      <c r="PIL306" s="39"/>
      <c r="PIM306" s="39"/>
      <c r="PIN306" s="39"/>
      <c r="PIO306" s="39"/>
      <c r="PIP306" s="39"/>
      <c r="PIQ306" s="39"/>
      <c r="PIR306" s="39"/>
      <c r="PIS306" s="39"/>
      <c r="PIT306" s="39"/>
      <c r="PIU306" s="39"/>
      <c r="PIV306" s="39"/>
      <c r="PIW306" s="39"/>
      <c r="PIX306" s="39"/>
      <c r="PIY306" s="39"/>
      <c r="PIZ306" s="39"/>
      <c r="PJA306" s="39"/>
      <c r="PJB306" s="39"/>
      <c r="PJC306" s="39"/>
      <c r="PJD306" s="39"/>
      <c r="PJE306" s="39"/>
      <c r="PJF306" s="39"/>
      <c r="PJG306" s="39"/>
      <c r="PJH306" s="39"/>
      <c r="PJI306" s="39"/>
      <c r="PJJ306" s="39"/>
      <c r="PJK306" s="39"/>
      <c r="PJL306" s="39"/>
      <c r="PJM306" s="39"/>
      <c r="PJN306" s="39"/>
      <c r="PJO306" s="39"/>
      <c r="PJP306" s="39"/>
      <c r="PJQ306" s="39"/>
      <c r="PJR306" s="39"/>
      <c r="PJS306" s="39"/>
      <c r="PJT306" s="39"/>
      <c r="PJU306" s="39"/>
      <c r="PJV306" s="39"/>
      <c r="PJW306" s="39"/>
      <c r="PJX306" s="39"/>
      <c r="PJY306" s="39"/>
      <c r="PJZ306" s="39"/>
      <c r="PKA306" s="39"/>
      <c r="PKB306" s="39"/>
      <c r="PKC306" s="39"/>
      <c r="PKD306" s="39"/>
      <c r="PKE306" s="39"/>
      <c r="PKF306" s="39"/>
      <c r="PKG306" s="39"/>
      <c r="PKH306" s="39"/>
      <c r="PKI306" s="39"/>
      <c r="PKJ306" s="39"/>
      <c r="PKK306" s="39"/>
      <c r="PKL306" s="39"/>
      <c r="PKM306" s="39"/>
      <c r="PKN306" s="39"/>
      <c r="PKO306" s="39"/>
      <c r="PKP306" s="39"/>
      <c r="PKQ306" s="39"/>
      <c r="PKR306" s="39"/>
      <c r="PKS306" s="39"/>
      <c r="PKT306" s="39"/>
      <c r="PKU306" s="39"/>
      <c r="PKV306" s="39"/>
      <c r="PKW306" s="39"/>
      <c r="PKX306" s="39"/>
      <c r="PKY306" s="39"/>
      <c r="PKZ306" s="39"/>
      <c r="PLA306" s="39"/>
      <c r="PLB306" s="39"/>
      <c r="PLC306" s="39"/>
      <c r="PLD306" s="39"/>
      <c r="PLE306" s="39"/>
      <c r="PLF306" s="39"/>
      <c r="PLG306" s="39"/>
      <c r="PLH306" s="39"/>
      <c r="PLI306" s="39"/>
      <c r="PLJ306" s="39"/>
      <c r="PLK306" s="39"/>
      <c r="PLL306" s="39"/>
      <c r="PLM306" s="39"/>
      <c r="PLN306" s="39"/>
      <c r="PLO306" s="39"/>
      <c r="PLP306" s="39"/>
      <c r="PLQ306" s="39"/>
      <c r="PLR306" s="39"/>
      <c r="PLS306" s="39"/>
      <c r="PLT306" s="39"/>
      <c r="PLU306" s="39"/>
      <c r="PLV306" s="39"/>
      <c r="PLW306" s="39"/>
      <c r="PLX306" s="39"/>
      <c r="PLY306" s="39"/>
      <c r="PLZ306" s="39"/>
      <c r="PMA306" s="39"/>
      <c r="PMB306" s="39"/>
      <c r="PMC306" s="39"/>
      <c r="PMD306" s="39"/>
      <c r="PME306" s="39"/>
      <c r="PMF306" s="39"/>
      <c r="PMG306" s="39"/>
      <c r="PMH306" s="39"/>
      <c r="PMI306" s="39"/>
      <c r="PMJ306" s="39"/>
      <c r="PMK306" s="39"/>
      <c r="PML306" s="39"/>
      <c r="PMM306" s="39"/>
      <c r="PMN306" s="39"/>
      <c r="PMO306" s="39"/>
      <c r="PMP306" s="39"/>
      <c r="PMQ306" s="39"/>
      <c r="PMR306" s="39"/>
      <c r="PMS306" s="39"/>
      <c r="PMT306" s="39"/>
      <c r="PMU306" s="39"/>
      <c r="PMV306" s="39"/>
      <c r="PMW306" s="39"/>
      <c r="PMX306" s="39"/>
      <c r="PMY306" s="39"/>
      <c r="PMZ306" s="39"/>
      <c r="PNA306" s="39"/>
      <c r="PNB306" s="39"/>
      <c r="PNC306" s="39"/>
      <c r="PND306" s="39"/>
      <c r="PNE306" s="39"/>
      <c r="PNF306" s="39"/>
      <c r="PNG306" s="39"/>
      <c r="PNH306" s="39"/>
      <c r="PNI306" s="39"/>
      <c r="PNJ306" s="39"/>
      <c r="PNK306" s="39"/>
      <c r="PNL306" s="39"/>
      <c r="PNM306" s="39"/>
      <c r="PNN306" s="39"/>
      <c r="PNO306" s="39"/>
      <c r="PNP306" s="39"/>
      <c r="PNQ306" s="39"/>
      <c r="PNR306" s="39"/>
      <c r="PNS306" s="39"/>
      <c r="PNT306" s="39"/>
      <c r="PNU306" s="39"/>
      <c r="PNV306" s="39"/>
      <c r="PNW306" s="39"/>
      <c r="PNX306" s="39"/>
      <c r="PNY306" s="39"/>
      <c r="PNZ306" s="39"/>
      <c r="POA306" s="39"/>
      <c r="POB306" s="39"/>
      <c r="POC306" s="39"/>
      <c r="POD306" s="39"/>
      <c r="POE306" s="39"/>
      <c r="POF306" s="39"/>
      <c r="POG306" s="39"/>
      <c r="POH306" s="39"/>
      <c r="POI306" s="39"/>
      <c r="POJ306" s="39"/>
      <c r="POK306" s="39"/>
      <c r="POL306" s="39"/>
      <c r="POM306" s="39"/>
      <c r="PON306" s="39"/>
      <c r="POO306" s="39"/>
      <c r="POP306" s="39"/>
      <c r="POQ306" s="39"/>
      <c r="POR306" s="39"/>
      <c r="POS306" s="39"/>
      <c r="POT306" s="39"/>
      <c r="POU306" s="39"/>
      <c r="POV306" s="39"/>
      <c r="POW306" s="39"/>
      <c r="POX306" s="39"/>
      <c r="POY306" s="39"/>
      <c r="POZ306" s="39"/>
      <c r="PPA306" s="39"/>
      <c r="PPB306" s="39"/>
      <c r="PPC306" s="39"/>
      <c r="PPD306" s="39"/>
      <c r="PPE306" s="39"/>
      <c r="PPF306" s="39"/>
      <c r="PPG306" s="39"/>
      <c r="PPH306" s="39"/>
      <c r="PPI306" s="39"/>
      <c r="PPJ306" s="39"/>
      <c r="PPK306" s="39"/>
      <c r="PPL306" s="39"/>
      <c r="PPM306" s="39"/>
      <c r="PPN306" s="39"/>
      <c r="PPO306" s="39"/>
      <c r="PPP306" s="39"/>
      <c r="PPQ306" s="39"/>
      <c r="PPR306" s="39"/>
      <c r="PPS306" s="39"/>
      <c r="PPT306" s="39"/>
      <c r="PPU306" s="39"/>
      <c r="PPV306" s="39"/>
      <c r="PPW306" s="39"/>
      <c r="PPX306" s="39"/>
      <c r="PPY306" s="39"/>
      <c r="PPZ306" s="39"/>
      <c r="PQA306" s="39"/>
      <c r="PQB306" s="39"/>
      <c r="PQC306" s="39"/>
      <c r="PQD306" s="39"/>
      <c r="PQE306" s="39"/>
      <c r="PQF306" s="39"/>
      <c r="PQG306" s="39"/>
      <c r="PQH306" s="39"/>
      <c r="PQI306" s="39"/>
      <c r="PQJ306" s="39"/>
      <c r="PQK306" s="39"/>
      <c r="PQL306" s="39"/>
      <c r="PQM306" s="39"/>
      <c r="PQN306" s="39"/>
      <c r="PQO306" s="39"/>
      <c r="PQP306" s="39"/>
      <c r="PQQ306" s="39"/>
      <c r="PQR306" s="39"/>
      <c r="PQS306" s="39"/>
      <c r="PQT306" s="39"/>
      <c r="PQU306" s="39"/>
      <c r="PQV306" s="39"/>
      <c r="PQW306" s="39"/>
      <c r="PQX306" s="39"/>
      <c r="PQY306" s="39"/>
      <c r="PQZ306" s="39"/>
      <c r="PRA306" s="39"/>
      <c r="PRB306" s="39"/>
      <c r="PRC306" s="39"/>
      <c r="PRD306" s="39"/>
      <c r="PRE306" s="39"/>
      <c r="PRF306" s="39"/>
      <c r="PRG306" s="39"/>
      <c r="PRH306" s="39"/>
      <c r="PRI306" s="39"/>
      <c r="PRJ306" s="39"/>
      <c r="PRK306" s="39"/>
      <c r="PRL306" s="39"/>
      <c r="PRM306" s="39"/>
      <c r="PRN306" s="39"/>
      <c r="PRO306" s="39"/>
      <c r="PRP306" s="39"/>
      <c r="PRQ306" s="39"/>
      <c r="PRR306" s="39"/>
      <c r="PRS306" s="39"/>
      <c r="PRT306" s="39"/>
      <c r="PRU306" s="39"/>
      <c r="PRV306" s="39"/>
      <c r="PRW306" s="39"/>
      <c r="PRX306" s="39"/>
      <c r="PRY306" s="39"/>
      <c r="PRZ306" s="39"/>
      <c r="PSA306" s="39"/>
      <c r="PSB306" s="39"/>
      <c r="PSC306" s="39"/>
      <c r="PSD306" s="39"/>
      <c r="PSE306" s="39"/>
      <c r="PSF306" s="39"/>
      <c r="PSG306" s="39"/>
      <c r="PSH306" s="39"/>
      <c r="PSI306" s="39"/>
      <c r="PSJ306" s="39"/>
      <c r="PSK306" s="39"/>
      <c r="PSL306" s="39"/>
      <c r="PSM306" s="39"/>
      <c r="PSN306" s="39"/>
      <c r="PSO306" s="39"/>
      <c r="PSP306" s="39"/>
      <c r="PSQ306" s="39"/>
      <c r="PSR306" s="39"/>
      <c r="PSS306" s="39"/>
      <c r="PST306" s="39"/>
      <c r="PSU306" s="39"/>
      <c r="PSV306" s="39"/>
      <c r="PSW306" s="39"/>
      <c r="PSX306" s="39"/>
      <c r="PSY306" s="39"/>
      <c r="PSZ306" s="39"/>
      <c r="PTA306" s="39"/>
      <c r="PTB306" s="39"/>
      <c r="PTC306" s="39"/>
      <c r="PTD306" s="39"/>
      <c r="PTE306" s="39"/>
      <c r="PTF306" s="39"/>
      <c r="PTG306" s="39"/>
      <c r="PTH306" s="39"/>
      <c r="PTI306" s="39"/>
      <c r="PTJ306" s="39"/>
      <c r="PTK306" s="39"/>
      <c r="PTL306" s="39"/>
      <c r="PTM306" s="39"/>
      <c r="PTN306" s="39"/>
      <c r="PTO306" s="39"/>
      <c r="PTP306" s="39"/>
      <c r="PTQ306" s="39"/>
      <c r="PTR306" s="39"/>
      <c r="PTS306" s="39"/>
      <c r="PTT306" s="39"/>
      <c r="PTU306" s="39"/>
      <c r="PTV306" s="39"/>
      <c r="PTW306" s="39"/>
      <c r="PTX306" s="39"/>
      <c r="PTY306" s="39"/>
      <c r="PTZ306" s="39"/>
      <c r="PUA306" s="39"/>
      <c r="PUB306" s="39"/>
      <c r="PUC306" s="39"/>
      <c r="PUD306" s="39"/>
      <c r="PUE306" s="39"/>
      <c r="PUF306" s="39"/>
      <c r="PUG306" s="39"/>
      <c r="PUH306" s="39"/>
      <c r="PUI306" s="39"/>
      <c r="PUJ306" s="39"/>
      <c r="PUK306" s="39"/>
      <c r="PUL306" s="39"/>
      <c r="PUM306" s="39"/>
      <c r="PUN306" s="39"/>
      <c r="PUO306" s="39"/>
      <c r="PUP306" s="39"/>
      <c r="PUQ306" s="39"/>
      <c r="PUR306" s="39"/>
      <c r="PUS306" s="39"/>
      <c r="PUT306" s="39"/>
      <c r="PUU306" s="39"/>
      <c r="PUV306" s="39"/>
      <c r="PUW306" s="39"/>
      <c r="PUX306" s="39"/>
      <c r="PUY306" s="39"/>
      <c r="PUZ306" s="39"/>
      <c r="PVA306" s="39"/>
      <c r="PVB306" s="39"/>
      <c r="PVC306" s="39"/>
      <c r="PVD306" s="39"/>
      <c r="PVE306" s="39"/>
      <c r="PVF306" s="39"/>
      <c r="PVG306" s="39"/>
      <c r="PVH306" s="39"/>
      <c r="PVI306" s="39"/>
      <c r="PVJ306" s="39"/>
      <c r="PVK306" s="39"/>
      <c r="PVL306" s="39"/>
      <c r="PVM306" s="39"/>
      <c r="PVN306" s="39"/>
      <c r="PVO306" s="39"/>
      <c r="PVP306" s="39"/>
      <c r="PVQ306" s="39"/>
      <c r="PVR306" s="39"/>
      <c r="PVS306" s="39"/>
      <c r="PVT306" s="39"/>
      <c r="PVU306" s="39"/>
      <c r="PVV306" s="39"/>
      <c r="PVW306" s="39"/>
      <c r="PVX306" s="39"/>
      <c r="PVY306" s="39"/>
      <c r="PVZ306" s="39"/>
      <c r="PWA306" s="39"/>
      <c r="PWB306" s="39"/>
      <c r="PWC306" s="39"/>
      <c r="PWD306" s="39"/>
      <c r="PWE306" s="39"/>
      <c r="PWF306" s="39"/>
      <c r="PWG306" s="39"/>
      <c r="PWH306" s="39"/>
      <c r="PWI306" s="39"/>
      <c r="PWJ306" s="39"/>
      <c r="PWK306" s="39"/>
      <c r="PWL306" s="39"/>
      <c r="PWM306" s="39"/>
      <c r="PWN306" s="39"/>
      <c r="PWO306" s="39"/>
      <c r="PWP306" s="39"/>
      <c r="PWQ306" s="39"/>
      <c r="PWR306" s="39"/>
      <c r="PWS306" s="39"/>
      <c r="PWT306" s="39"/>
      <c r="PWU306" s="39"/>
      <c r="PWV306" s="39"/>
      <c r="PWW306" s="39"/>
      <c r="PWX306" s="39"/>
      <c r="PWY306" s="39"/>
      <c r="PWZ306" s="39"/>
      <c r="PXA306" s="39"/>
      <c r="PXB306" s="39"/>
      <c r="PXC306" s="39"/>
      <c r="PXD306" s="39"/>
      <c r="PXE306" s="39"/>
      <c r="PXF306" s="39"/>
      <c r="PXG306" s="39"/>
      <c r="PXH306" s="39"/>
      <c r="PXI306" s="39"/>
      <c r="PXJ306" s="39"/>
      <c r="PXK306" s="39"/>
      <c r="PXL306" s="39"/>
      <c r="PXM306" s="39"/>
      <c r="PXN306" s="39"/>
      <c r="PXO306" s="39"/>
      <c r="PXP306" s="39"/>
      <c r="PXQ306" s="39"/>
      <c r="PXR306" s="39"/>
      <c r="PXS306" s="39"/>
      <c r="PXT306" s="39"/>
      <c r="PXU306" s="39"/>
      <c r="PXV306" s="39"/>
      <c r="PXW306" s="39"/>
      <c r="PXX306" s="39"/>
      <c r="PXY306" s="39"/>
      <c r="PXZ306" s="39"/>
      <c r="PYA306" s="39"/>
      <c r="PYB306" s="39"/>
      <c r="PYC306" s="39"/>
      <c r="PYD306" s="39"/>
      <c r="PYE306" s="39"/>
      <c r="PYF306" s="39"/>
      <c r="PYG306" s="39"/>
      <c r="PYH306" s="39"/>
      <c r="PYI306" s="39"/>
      <c r="PYJ306" s="39"/>
      <c r="PYK306" s="39"/>
      <c r="PYL306" s="39"/>
      <c r="PYM306" s="39"/>
      <c r="PYN306" s="39"/>
      <c r="PYO306" s="39"/>
      <c r="PYP306" s="39"/>
      <c r="PYQ306" s="39"/>
      <c r="PYR306" s="39"/>
      <c r="PYS306" s="39"/>
      <c r="PYT306" s="39"/>
      <c r="PYU306" s="39"/>
      <c r="PYV306" s="39"/>
      <c r="PYW306" s="39"/>
      <c r="PYX306" s="39"/>
      <c r="PYY306" s="39"/>
      <c r="PYZ306" s="39"/>
      <c r="PZA306" s="39"/>
      <c r="PZB306" s="39"/>
      <c r="PZC306" s="39"/>
      <c r="PZD306" s="39"/>
      <c r="PZE306" s="39"/>
      <c r="PZF306" s="39"/>
      <c r="PZG306" s="39"/>
      <c r="PZH306" s="39"/>
      <c r="PZI306" s="39"/>
      <c r="PZJ306" s="39"/>
      <c r="PZK306" s="39"/>
      <c r="PZL306" s="39"/>
      <c r="PZM306" s="39"/>
      <c r="PZN306" s="39"/>
      <c r="PZO306" s="39"/>
      <c r="PZP306" s="39"/>
      <c r="PZQ306" s="39"/>
      <c r="PZR306" s="39"/>
      <c r="PZS306" s="39"/>
      <c r="PZT306" s="39"/>
      <c r="PZU306" s="39"/>
      <c r="PZV306" s="39"/>
      <c r="PZW306" s="39"/>
      <c r="PZX306" s="39"/>
      <c r="PZY306" s="39"/>
      <c r="PZZ306" s="39"/>
      <c r="QAA306" s="39"/>
      <c r="QAB306" s="39"/>
      <c r="QAC306" s="39"/>
      <c r="QAD306" s="39"/>
      <c r="QAE306" s="39"/>
      <c r="QAF306" s="39"/>
      <c r="QAG306" s="39"/>
      <c r="QAH306" s="39"/>
      <c r="QAI306" s="39"/>
      <c r="QAJ306" s="39"/>
      <c r="QAK306" s="39"/>
      <c r="QAL306" s="39"/>
      <c r="QAM306" s="39"/>
      <c r="QAN306" s="39"/>
      <c r="QAO306" s="39"/>
      <c r="QAP306" s="39"/>
      <c r="QAQ306" s="39"/>
      <c r="QAR306" s="39"/>
      <c r="QAS306" s="39"/>
      <c r="QAT306" s="39"/>
      <c r="QAU306" s="39"/>
      <c r="QAV306" s="39"/>
      <c r="QAW306" s="39"/>
      <c r="QAX306" s="39"/>
      <c r="QAY306" s="39"/>
      <c r="QAZ306" s="39"/>
      <c r="QBA306" s="39"/>
      <c r="QBB306" s="39"/>
      <c r="QBC306" s="39"/>
      <c r="QBD306" s="39"/>
      <c r="QBE306" s="39"/>
      <c r="QBF306" s="39"/>
      <c r="QBG306" s="39"/>
      <c r="QBH306" s="39"/>
      <c r="QBI306" s="39"/>
      <c r="QBJ306" s="39"/>
      <c r="QBK306" s="39"/>
      <c r="QBL306" s="39"/>
      <c r="QBM306" s="39"/>
      <c r="QBN306" s="39"/>
      <c r="QBO306" s="39"/>
      <c r="QBP306" s="39"/>
      <c r="QBQ306" s="39"/>
      <c r="QBR306" s="39"/>
      <c r="QBS306" s="39"/>
      <c r="QBT306" s="39"/>
      <c r="QBU306" s="39"/>
      <c r="QBV306" s="39"/>
      <c r="QBW306" s="39"/>
      <c r="QBX306" s="39"/>
      <c r="QBY306" s="39"/>
      <c r="QBZ306" s="39"/>
      <c r="QCA306" s="39"/>
      <c r="QCB306" s="39"/>
      <c r="QCC306" s="39"/>
      <c r="QCD306" s="39"/>
      <c r="QCE306" s="39"/>
      <c r="QCF306" s="39"/>
      <c r="QCG306" s="39"/>
      <c r="QCH306" s="39"/>
      <c r="QCI306" s="39"/>
      <c r="QCJ306" s="39"/>
      <c r="QCK306" s="39"/>
      <c r="QCL306" s="39"/>
      <c r="QCM306" s="39"/>
      <c r="QCN306" s="39"/>
      <c r="QCO306" s="39"/>
      <c r="QCP306" s="39"/>
      <c r="QCQ306" s="39"/>
      <c r="QCR306" s="39"/>
      <c r="QCS306" s="39"/>
      <c r="QCT306" s="39"/>
      <c r="QCU306" s="39"/>
      <c r="QCV306" s="39"/>
      <c r="QCW306" s="39"/>
      <c r="QCX306" s="39"/>
      <c r="QCY306" s="39"/>
      <c r="QCZ306" s="39"/>
      <c r="QDA306" s="39"/>
      <c r="QDB306" s="39"/>
      <c r="QDC306" s="39"/>
      <c r="QDD306" s="39"/>
      <c r="QDE306" s="39"/>
      <c r="QDF306" s="39"/>
      <c r="QDG306" s="39"/>
      <c r="QDH306" s="39"/>
      <c r="QDI306" s="39"/>
      <c r="QDJ306" s="39"/>
      <c r="QDK306" s="39"/>
      <c r="QDL306" s="39"/>
      <c r="QDM306" s="39"/>
      <c r="QDN306" s="39"/>
      <c r="QDO306" s="39"/>
      <c r="QDP306" s="39"/>
      <c r="QDQ306" s="39"/>
      <c r="QDR306" s="39"/>
      <c r="QDS306" s="39"/>
      <c r="QDT306" s="39"/>
      <c r="QDU306" s="39"/>
      <c r="QDV306" s="39"/>
      <c r="QDW306" s="39"/>
      <c r="QDX306" s="39"/>
      <c r="QDY306" s="39"/>
      <c r="QDZ306" s="39"/>
      <c r="QEA306" s="39"/>
      <c r="QEB306" s="39"/>
      <c r="QEC306" s="39"/>
      <c r="QED306" s="39"/>
      <c r="QEE306" s="39"/>
      <c r="QEF306" s="39"/>
      <c r="QEG306" s="39"/>
      <c r="QEH306" s="39"/>
      <c r="QEI306" s="39"/>
      <c r="QEJ306" s="39"/>
      <c r="QEK306" s="39"/>
      <c r="QEL306" s="39"/>
      <c r="QEM306" s="39"/>
      <c r="QEN306" s="39"/>
      <c r="QEO306" s="39"/>
      <c r="QEP306" s="39"/>
      <c r="QEQ306" s="39"/>
      <c r="QER306" s="39"/>
      <c r="QES306" s="39"/>
      <c r="QET306" s="39"/>
      <c r="QEU306" s="39"/>
      <c r="QEV306" s="39"/>
      <c r="QEW306" s="39"/>
      <c r="QEX306" s="39"/>
      <c r="QEY306" s="39"/>
      <c r="QEZ306" s="39"/>
      <c r="QFA306" s="39"/>
      <c r="QFB306" s="39"/>
      <c r="QFC306" s="39"/>
      <c r="QFD306" s="39"/>
      <c r="QFE306" s="39"/>
      <c r="QFF306" s="39"/>
      <c r="QFG306" s="39"/>
      <c r="QFH306" s="39"/>
      <c r="QFI306" s="39"/>
      <c r="QFJ306" s="39"/>
      <c r="QFK306" s="39"/>
      <c r="QFL306" s="39"/>
      <c r="QFM306" s="39"/>
      <c r="QFN306" s="39"/>
      <c r="QFO306" s="39"/>
      <c r="QFP306" s="39"/>
      <c r="QFQ306" s="39"/>
      <c r="QFR306" s="39"/>
      <c r="QFS306" s="39"/>
      <c r="QFT306" s="39"/>
      <c r="QFU306" s="39"/>
      <c r="QFV306" s="39"/>
      <c r="QFW306" s="39"/>
      <c r="QFX306" s="39"/>
      <c r="QFY306" s="39"/>
      <c r="QFZ306" s="39"/>
      <c r="QGA306" s="39"/>
      <c r="QGB306" s="39"/>
      <c r="QGC306" s="39"/>
      <c r="QGD306" s="39"/>
      <c r="QGE306" s="39"/>
      <c r="QGF306" s="39"/>
      <c r="QGG306" s="39"/>
      <c r="QGH306" s="39"/>
      <c r="QGI306" s="39"/>
      <c r="QGJ306" s="39"/>
      <c r="QGK306" s="39"/>
      <c r="QGL306" s="39"/>
      <c r="QGM306" s="39"/>
      <c r="QGN306" s="39"/>
      <c r="QGO306" s="39"/>
      <c r="QGP306" s="39"/>
      <c r="QGQ306" s="39"/>
      <c r="QGR306" s="39"/>
      <c r="QGS306" s="39"/>
      <c r="QGT306" s="39"/>
      <c r="QGU306" s="39"/>
      <c r="QGV306" s="39"/>
      <c r="QGW306" s="39"/>
      <c r="QGX306" s="39"/>
      <c r="QGY306" s="39"/>
      <c r="QGZ306" s="39"/>
      <c r="QHA306" s="39"/>
      <c r="QHB306" s="39"/>
      <c r="QHC306" s="39"/>
      <c r="QHD306" s="39"/>
      <c r="QHE306" s="39"/>
      <c r="QHF306" s="39"/>
      <c r="QHG306" s="39"/>
      <c r="QHH306" s="39"/>
      <c r="QHI306" s="39"/>
      <c r="QHJ306" s="39"/>
      <c r="QHK306" s="39"/>
      <c r="QHL306" s="39"/>
      <c r="QHM306" s="39"/>
      <c r="QHN306" s="39"/>
      <c r="QHO306" s="39"/>
      <c r="QHP306" s="39"/>
      <c r="QHQ306" s="39"/>
      <c r="QHR306" s="39"/>
      <c r="QHS306" s="39"/>
      <c r="QHT306" s="39"/>
      <c r="QHU306" s="39"/>
      <c r="QHV306" s="39"/>
      <c r="QHW306" s="39"/>
      <c r="QHX306" s="39"/>
      <c r="QHY306" s="39"/>
      <c r="QHZ306" s="39"/>
      <c r="QIA306" s="39"/>
      <c r="QIB306" s="39"/>
      <c r="QIC306" s="39"/>
      <c r="QID306" s="39"/>
      <c r="QIE306" s="39"/>
      <c r="QIF306" s="39"/>
      <c r="QIG306" s="39"/>
      <c r="QIH306" s="39"/>
      <c r="QII306" s="39"/>
      <c r="QIJ306" s="39"/>
      <c r="QIK306" s="39"/>
      <c r="QIL306" s="39"/>
      <c r="QIM306" s="39"/>
      <c r="QIN306" s="39"/>
      <c r="QIO306" s="39"/>
      <c r="QIP306" s="39"/>
      <c r="QIQ306" s="39"/>
      <c r="QIR306" s="39"/>
      <c r="QIS306" s="39"/>
      <c r="QIT306" s="39"/>
      <c r="QIU306" s="39"/>
      <c r="QIV306" s="39"/>
      <c r="QIW306" s="39"/>
      <c r="QIX306" s="39"/>
      <c r="QIY306" s="39"/>
      <c r="QIZ306" s="39"/>
      <c r="QJA306" s="39"/>
      <c r="QJB306" s="39"/>
      <c r="QJC306" s="39"/>
      <c r="QJD306" s="39"/>
      <c r="QJE306" s="39"/>
      <c r="QJF306" s="39"/>
      <c r="QJG306" s="39"/>
      <c r="QJH306" s="39"/>
      <c r="QJI306" s="39"/>
      <c r="QJJ306" s="39"/>
      <c r="QJK306" s="39"/>
      <c r="QJL306" s="39"/>
      <c r="QJM306" s="39"/>
      <c r="QJN306" s="39"/>
      <c r="QJO306" s="39"/>
      <c r="QJP306" s="39"/>
      <c r="QJQ306" s="39"/>
      <c r="QJR306" s="39"/>
      <c r="QJS306" s="39"/>
      <c r="QJT306" s="39"/>
      <c r="QJU306" s="39"/>
      <c r="QJV306" s="39"/>
      <c r="QJW306" s="39"/>
      <c r="QJX306" s="39"/>
      <c r="QJY306" s="39"/>
      <c r="QJZ306" s="39"/>
      <c r="QKA306" s="39"/>
      <c r="QKB306" s="39"/>
      <c r="QKC306" s="39"/>
      <c r="QKD306" s="39"/>
      <c r="QKE306" s="39"/>
      <c r="QKF306" s="39"/>
      <c r="QKG306" s="39"/>
      <c r="QKH306" s="39"/>
      <c r="QKI306" s="39"/>
      <c r="QKJ306" s="39"/>
      <c r="QKK306" s="39"/>
      <c r="QKL306" s="39"/>
      <c r="QKM306" s="39"/>
      <c r="QKN306" s="39"/>
      <c r="QKO306" s="39"/>
      <c r="QKP306" s="39"/>
      <c r="QKQ306" s="39"/>
      <c r="QKR306" s="39"/>
      <c r="QKS306" s="39"/>
      <c r="QKT306" s="39"/>
      <c r="QKU306" s="39"/>
      <c r="QKV306" s="39"/>
      <c r="QKW306" s="39"/>
      <c r="QKX306" s="39"/>
      <c r="QKY306" s="39"/>
      <c r="QKZ306" s="39"/>
      <c r="QLA306" s="39"/>
      <c r="QLB306" s="39"/>
      <c r="QLC306" s="39"/>
      <c r="QLD306" s="39"/>
      <c r="QLE306" s="39"/>
      <c r="QLF306" s="39"/>
      <c r="QLG306" s="39"/>
      <c r="QLH306" s="39"/>
      <c r="QLI306" s="39"/>
      <c r="QLJ306" s="39"/>
      <c r="QLK306" s="39"/>
      <c r="QLL306" s="39"/>
      <c r="QLM306" s="39"/>
      <c r="QLN306" s="39"/>
      <c r="QLO306" s="39"/>
      <c r="QLP306" s="39"/>
      <c r="QLQ306" s="39"/>
      <c r="QLR306" s="39"/>
      <c r="QLS306" s="39"/>
      <c r="QLT306" s="39"/>
      <c r="QLU306" s="39"/>
      <c r="QLV306" s="39"/>
      <c r="QLW306" s="39"/>
      <c r="QLX306" s="39"/>
      <c r="QLY306" s="39"/>
      <c r="QLZ306" s="39"/>
      <c r="QMA306" s="39"/>
      <c r="QMB306" s="39"/>
      <c r="QMC306" s="39"/>
      <c r="QMD306" s="39"/>
      <c r="QME306" s="39"/>
      <c r="QMF306" s="39"/>
      <c r="QMG306" s="39"/>
      <c r="QMH306" s="39"/>
      <c r="QMI306" s="39"/>
      <c r="QMJ306" s="39"/>
      <c r="QMK306" s="39"/>
      <c r="QML306" s="39"/>
      <c r="QMM306" s="39"/>
      <c r="QMN306" s="39"/>
      <c r="QMO306" s="39"/>
      <c r="QMP306" s="39"/>
      <c r="QMQ306" s="39"/>
      <c r="QMR306" s="39"/>
      <c r="QMS306" s="39"/>
      <c r="QMT306" s="39"/>
      <c r="QMU306" s="39"/>
      <c r="QMV306" s="39"/>
      <c r="QMW306" s="39"/>
      <c r="QMX306" s="39"/>
      <c r="QMY306" s="39"/>
      <c r="QMZ306" s="39"/>
      <c r="QNA306" s="39"/>
      <c r="QNB306" s="39"/>
      <c r="QNC306" s="39"/>
      <c r="QND306" s="39"/>
      <c r="QNE306" s="39"/>
      <c r="QNF306" s="39"/>
      <c r="QNG306" s="39"/>
      <c r="QNH306" s="39"/>
      <c r="QNI306" s="39"/>
      <c r="QNJ306" s="39"/>
      <c r="QNK306" s="39"/>
      <c r="QNL306" s="39"/>
      <c r="QNM306" s="39"/>
      <c r="QNN306" s="39"/>
      <c r="QNO306" s="39"/>
      <c r="QNP306" s="39"/>
      <c r="QNQ306" s="39"/>
      <c r="QNR306" s="39"/>
      <c r="QNS306" s="39"/>
      <c r="QNT306" s="39"/>
      <c r="QNU306" s="39"/>
      <c r="QNV306" s="39"/>
      <c r="QNW306" s="39"/>
      <c r="QNX306" s="39"/>
      <c r="QNY306" s="39"/>
      <c r="QNZ306" s="39"/>
      <c r="QOA306" s="39"/>
      <c r="QOB306" s="39"/>
      <c r="QOC306" s="39"/>
      <c r="QOD306" s="39"/>
      <c r="QOE306" s="39"/>
      <c r="QOF306" s="39"/>
      <c r="QOG306" s="39"/>
      <c r="QOH306" s="39"/>
      <c r="QOI306" s="39"/>
      <c r="QOJ306" s="39"/>
      <c r="QOK306" s="39"/>
      <c r="QOL306" s="39"/>
      <c r="QOM306" s="39"/>
      <c r="QON306" s="39"/>
      <c r="QOO306" s="39"/>
      <c r="QOP306" s="39"/>
      <c r="QOQ306" s="39"/>
      <c r="QOR306" s="39"/>
      <c r="QOS306" s="39"/>
      <c r="QOT306" s="39"/>
      <c r="QOU306" s="39"/>
      <c r="QOV306" s="39"/>
      <c r="QOW306" s="39"/>
      <c r="QOX306" s="39"/>
      <c r="QOY306" s="39"/>
      <c r="QOZ306" s="39"/>
      <c r="QPA306" s="39"/>
      <c r="QPB306" s="39"/>
      <c r="QPC306" s="39"/>
      <c r="QPD306" s="39"/>
      <c r="QPE306" s="39"/>
      <c r="QPF306" s="39"/>
      <c r="QPG306" s="39"/>
      <c r="QPH306" s="39"/>
      <c r="QPI306" s="39"/>
      <c r="QPJ306" s="39"/>
      <c r="QPK306" s="39"/>
      <c r="QPL306" s="39"/>
      <c r="QPM306" s="39"/>
      <c r="QPN306" s="39"/>
      <c r="QPO306" s="39"/>
      <c r="QPP306" s="39"/>
      <c r="QPQ306" s="39"/>
      <c r="QPR306" s="39"/>
      <c r="QPS306" s="39"/>
      <c r="QPT306" s="39"/>
      <c r="QPU306" s="39"/>
      <c r="QPV306" s="39"/>
      <c r="QPW306" s="39"/>
      <c r="QPX306" s="39"/>
      <c r="QPY306" s="39"/>
      <c r="QPZ306" s="39"/>
      <c r="QQA306" s="39"/>
      <c r="QQB306" s="39"/>
      <c r="QQC306" s="39"/>
      <c r="QQD306" s="39"/>
      <c r="QQE306" s="39"/>
      <c r="QQF306" s="39"/>
      <c r="QQG306" s="39"/>
      <c r="QQH306" s="39"/>
      <c r="QQI306" s="39"/>
      <c r="QQJ306" s="39"/>
      <c r="QQK306" s="39"/>
      <c r="QQL306" s="39"/>
      <c r="QQM306" s="39"/>
      <c r="QQN306" s="39"/>
      <c r="QQO306" s="39"/>
      <c r="QQP306" s="39"/>
      <c r="QQQ306" s="39"/>
      <c r="QQR306" s="39"/>
      <c r="QQS306" s="39"/>
      <c r="QQT306" s="39"/>
      <c r="QQU306" s="39"/>
      <c r="QQV306" s="39"/>
      <c r="QQW306" s="39"/>
      <c r="QQX306" s="39"/>
      <c r="QQY306" s="39"/>
      <c r="QQZ306" s="39"/>
      <c r="QRA306" s="39"/>
      <c r="QRB306" s="39"/>
      <c r="QRC306" s="39"/>
      <c r="QRD306" s="39"/>
      <c r="QRE306" s="39"/>
      <c r="QRF306" s="39"/>
      <c r="QRG306" s="39"/>
      <c r="QRH306" s="39"/>
      <c r="QRI306" s="39"/>
      <c r="QRJ306" s="39"/>
      <c r="QRK306" s="39"/>
      <c r="QRL306" s="39"/>
      <c r="QRM306" s="39"/>
      <c r="QRN306" s="39"/>
      <c r="QRO306" s="39"/>
      <c r="QRP306" s="39"/>
      <c r="QRQ306" s="39"/>
      <c r="QRR306" s="39"/>
      <c r="QRS306" s="39"/>
      <c r="QRT306" s="39"/>
      <c r="QRU306" s="39"/>
      <c r="QRV306" s="39"/>
      <c r="QRW306" s="39"/>
      <c r="QRX306" s="39"/>
      <c r="QRY306" s="39"/>
      <c r="QRZ306" s="39"/>
      <c r="QSA306" s="39"/>
      <c r="QSB306" s="39"/>
      <c r="QSC306" s="39"/>
      <c r="QSD306" s="39"/>
      <c r="QSE306" s="39"/>
      <c r="QSF306" s="39"/>
      <c r="QSG306" s="39"/>
      <c r="QSH306" s="39"/>
      <c r="QSI306" s="39"/>
      <c r="QSJ306" s="39"/>
      <c r="QSK306" s="39"/>
      <c r="QSL306" s="39"/>
      <c r="QSM306" s="39"/>
      <c r="QSN306" s="39"/>
      <c r="QSO306" s="39"/>
      <c r="QSP306" s="39"/>
      <c r="QSQ306" s="39"/>
      <c r="QSR306" s="39"/>
      <c r="QSS306" s="39"/>
      <c r="QST306" s="39"/>
      <c r="QSU306" s="39"/>
      <c r="QSV306" s="39"/>
      <c r="QSW306" s="39"/>
      <c r="QSX306" s="39"/>
      <c r="QSY306" s="39"/>
      <c r="QSZ306" s="39"/>
      <c r="QTA306" s="39"/>
      <c r="QTB306" s="39"/>
      <c r="QTC306" s="39"/>
      <c r="QTD306" s="39"/>
      <c r="QTE306" s="39"/>
      <c r="QTF306" s="39"/>
      <c r="QTG306" s="39"/>
      <c r="QTH306" s="39"/>
      <c r="QTI306" s="39"/>
      <c r="QTJ306" s="39"/>
      <c r="QTK306" s="39"/>
      <c r="QTL306" s="39"/>
      <c r="QTM306" s="39"/>
      <c r="QTN306" s="39"/>
      <c r="QTO306" s="39"/>
      <c r="QTP306" s="39"/>
      <c r="QTQ306" s="39"/>
      <c r="QTR306" s="39"/>
      <c r="QTS306" s="39"/>
      <c r="QTT306" s="39"/>
      <c r="QTU306" s="39"/>
      <c r="QTV306" s="39"/>
      <c r="QTW306" s="39"/>
      <c r="QTX306" s="39"/>
      <c r="QTY306" s="39"/>
      <c r="QTZ306" s="39"/>
      <c r="QUA306" s="39"/>
      <c r="QUB306" s="39"/>
      <c r="QUC306" s="39"/>
      <c r="QUD306" s="39"/>
      <c r="QUE306" s="39"/>
      <c r="QUF306" s="39"/>
      <c r="QUG306" s="39"/>
      <c r="QUH306" s="39"/>
      <c r="QUI306" s="39"/>
      <c r="QUJ306" s="39"/>
      <c r="QUK306" s="39"/>
      <c r="QUL306" s="39"/>
      <c r="QUM306" s="39"/>
      <c r="QUN306" s="39"/>
      <c r="QUO306" s="39"/>
      <c r="QUP306" s="39"/>
      <c r="QUQ306" s="39"/>
      <c r="QUR306" s="39"/>
      <c r="QUS306" s="39"/>
      <c r="QUT306" s="39"/>
      <c r="QUU306" s="39"/>
      <c r="QUV306" s="39"/>
      <c r="QUW306" s="39"/>
      <c r="QUX306" s="39"/>
      <c r="QUY306" s="39"/>
      <c r="QUZ306" s="39"/>
      <c r="QVA306" s="39"/>
      <c r="QVB306" s="39"/>
      <c r="QVC306" s="39"/>
      <c r="QVD306" s="39"/>
      <c r="QVE306" s="39"/>
      <c r="QVF306" s="39"/>
      <c r="QVG306" s="39"/>
      <c r="QVH306" s="39"/>
      <c r="QVI306" s="39"/>
      <c r="QVJ306" s="39"/>
      <c r="QVK306" s="39"/>
      <c r="QVL306" s="39"/>
      <c r="QVM306" s="39"/>
      <c r="QVN306" s="39"/>
      <c r="QVO306" s="39"/>
      <c r="QVP306" s="39"/>
      <c r="QVQ306" s="39"/>
      <c r="QVR306" s="39"/>
      <c r="QVS306" s="39"/>
      <c r="QVT306" s="39"/>
      <c r="QVU306" s="39"/>
      <c r="QVV306" s="39"/>
      <c r="QVW306" s="39"/>
      <c r="QVX306" s="39"/>
      <c r="QVY306" s="39"/>
      <c r="QVZ306" s="39"/>
      <c r="QWA306" s="39"/>
      <c r="QWB306" s="39"/>
      <c r="QWC306" s="39"/>
      <c r="QWD306" s="39"/>
      <c r="QWE306" s="39"/>
      <c r="QWF306" s="39"/>
      <c r="QWG306" s="39"/>
      <c r="QWH306" s="39"/>
      <c r="QWI306" s="39"/>
      <c r="QWJ306" s="39"/>
      <c r="QWK306" s="39"/>
      <c r="QWL306" s="39"/>
      <c r="QWM306" s="39"/>
      <c r="QWN306" s="39"/>
      <c r="QWO306" s="39"/>
      <c r="QWP306" s="39"/>
      <c r="QWQ306" s="39"/>
      <c r="QWR306" s="39"/>
      <c r="QWS306" s="39"/>
      <c r="QWT306" s="39"/>
      <c r="QWU306" s="39"/>
      <c r="QWV306" s="39"/>
      <c r="QWW306" s="39"/>
      <c r="QWX306" s="39"/>
      <c r="QWY306" s="39"/>
      <c r="QWZ306" s="39"/>
      <c r="QXA306" s="39"/>
      <c r="QXB306" s="39"/>
      <c r="QXC306" s="39"/>
      <c r="QXD306" s="39"/>
      <c r="QXE306" s="39"/>
      <c r="QXF306" s="39"/>
      <c r="QXG306" s="39"/>
      <c r="QXH306" s="39"/>
      <c r="QXI306" s="39"/>
      <c r="QXJ306" s="39"/>
      <c r="QXK306" s="39"/>
      <c r="QXL306" s="39"/>
      <c r="QXM306" s="39"/>
      <c r="QXN306" s="39"/>
      <c r="QXO306" s="39"/>
      <c r="QXP306" s="39"/>
      <c r="QXQ306" s="39"/>
      <c r="QXR306" s="39"/>
      <c r="QXS306" s="39"/>
      <c r="QXT306" s="39"/>
      <c r="QXU306" s="39"/>
      <c r="QXV306" s="39"/>
      <c r="QXW306" s="39"/>
      <c r="QXX306" s="39"/>
      <c r="QXY306" s="39"/>
      <c r="QXZ306" s="39"/>
      <c r="QYA306" s="39"/>
      <c r="QYB306" s="39"/>
      <c r="QYC306" s="39"/>
      <c r="QYD306" s="39"/>
      <c r="QYE306" s="39"/>
      <c r="QYF306" s="39"/>
      <c r="QYG306" s="39"/>
      <c r="QYH306" s="39"/>
      <c r="QYI306" s="39"/>
      <c r="QYJ306" s="39"/>
      <c r="QYK306" s="39"/>
      <c r="QYL306" s="39"/>
      <c r="QYM306" s="39"/>
      <c r="QYN306" s="39"/>
      <c r="QYO306" s="39"/>
      <c r="QYP306" s="39"/>
      <c r="QYQ306" s="39"/>
      <c r="QYR306" s="39"/>
      <c r="QYS306" s="39"/>
      <c r="QYT306" s="39"/>
      <c r="QYU306" s="39"/>
      <c r="QYV306" s="39"/>
      <c r="QYW306" s="39"/>
      <c r="QYX306" s="39"/>
      <c r="QYY306" s="39"/>
      <c r="QYZ306" s="39"/>
      <c r="QZA306" s="39"/>
      <c r="QZB306" s="39"/>
      <c r="QZC306" s="39"/>
      <c r="QZD306" s="39"/>
      <c r="QZE306" s="39"/>
      <c r="QZF306" s="39"/>
      <c r="QZG306" s="39"/>
      <c r="QZH306" s="39"/>
      <c r="QZI306" s="39"/>
      <c r="QZJ306" s="39"/>
      <c r="QZK306" s="39"/>
      <c r="QZL306" s="39"/>
      <c r="QZM306" s="39"/>
      <c r="QZN306" s="39"/>
      <c r="QZO306" s="39"/>
      <c r="QZP306" s="39"/>
      <c r="QZQ306" s="39"/>
      <c r="QZR306" s="39"/>
      <c r="QZS306" s="39"/>
      <c r="QZT306" s="39"/>
      <c r="QZU306" s="39"/>
      <c r="QZV306" s="39"/>
      <c r="QZW306" s="39"/>
      <c r="QZX306" s="39"/>
      <c r="QZY306" s="39"/>
      <c r="QZZ306" s="39"/>
      <c r="RAA306" s="39"/>
      <c r="RAB306" s="39"/>
      <c r="RAC306" s="39"/>
      <c r="RAD306" s="39"/>
      <c r="RAE306" s="39"/>
      <c r="RAF306" s="39"/>
      <c r="RAG306" s="39"/>
      <c r="RAH306" s="39"/>
      <c r="RAI306" s="39"/>
      <c r="RAJ306" s="39"/>
      <c r="RAK306" s="39"/>
      <c r="RAL306" s="39"/>
      <c r="RAM306" s="39"/>
      <c r="RAN306" s="39"/>
      <c r="RAO306" s="39"/>
      <c r="RAP306" s="39"/>
      <c r="RAQ306" s="39"/>
      <c r="RAR306" s="39"/>
      <c r="RAS306" s="39"/>
      <c r="RAT306" s="39"/>
      <c r="RAU306" s="39"/>
      <c r="RAV306" s="39"/>
      <c r="RAW306" s="39"/>
      <c r="RAX306" s="39"/>
      <c r="RAY306" s="39"/>
      <c r="RAZ306" s="39"/>
      <c r="RBA306" s="39"/>
      <c r="RBB306" s="39"/>
      <c r="RBC306" s="39"/>
      <c r="RBD306" s="39"/>
      <c r="RBE306" s="39"/>
      <c r="RBF306" s="39"/>
      <c r="RBG306" s="39"/>
      <c r="RBH306" s="39"/>
      <c r="RBI306" s="39"/>
      <c r="RBJ306" s="39"/>
      <c r="RBK306" s="39"/>
      <c r="RBL306" s="39"/>
      <c r="RBM306" s="39"/>
      <c r="RBN306" s="39"/>
      <c r="RBO306" s="39"/>
      <c r="RBP306" s="39"/>
      <c r="RBQ306" s="39"/>
      <c r="RBR306" s="39"/>
      <c r="RBS306" s="39"/>
      <c r="RBT306" s="39"/>
      <c r="RBU306" s="39"/>
      <c r="RBV306" s="39"/>
      <c r="RBW306" s="39"/>
      <c r="RBX306" s="39"/>
      <c r="RBY306" s="39"/>
      <c r="RBZ306" s="39"/>
      <c r="RCA306" s="39"/>
      <c r="RCB306" s="39"/>
      <c r="RCC306" s="39"/>
      <c r="RCD306" s="39"/>
      <c r="RCE306" s="39"/>
      <c r="RCF306" s="39"/>
      <c r="RCG306" s="39"/>
      <c r="RCH306" s="39"/>
      <c r="RCI306" s="39"/>
      <c r="RCJ306" s="39"/>
      <c r="RCK306" s="39"/>
      <c r="RCL306" s="39"/>
      <c r="RCM306" s="39"/>
      <c r="RCN306" s="39"/>
      <c r="RCO306" s="39"/>
      <c r="RCP306" s="39"/>
      <c r="RCQ306" s="39"/>
      <c r="RCR306" s="39"/>
      <c r="RCS306" s="39"/>
      <c r="RCT306" s="39"/>
      <c r="RCU306" s="39"/>
      <c r="RCV306" s="39"/>
      <c r="RCW306" s="39"/>
      <c r="RCX306" s="39"/>
      <c r="RCY306" s="39"/>
      <c r="RCZ306" s="39"/>
      <c r="RDA306" s="39"/>
      <c r="RDB306" s="39"/>
      <c r="RDC306" s="39"/>
      <c r="RDD306" s="39"/>
      <c r="RDE306" s="39"/>
      <c r="RDF306" s="39"/>
      <c r="RDG306" s="39"/>
      <c r="RDH306" s="39"/>
      <c r="RDI306" s="39"/>
      <c r="RDJ306" s="39"/>
      <c r="RDK306" s="39"/>
      <c r="RDL306" s="39"/>
      <c r="RDM306" s="39"/>
      <c r="RDN306" s="39"/>
      <c r="RDO306" s="39"/>
      <c r="RDP306" s="39"/>
      <c r="RDQ306" s="39"/>
      <c r="RDR306" s="39"/>
      <c r="RDS306" s="39"/>
      <c r="RDT306" s="39"/>
      <c r="RDU306" s="39"/>
      <c r="RDV306" s="39"/>
      <c r="RDW306" s="39"/>
      <c r="RDX306" s="39"/>
      <c r="RDY306" s="39"/>
      <c r="RDZ306" s="39"/>
      <c r="REA306" s="39"/>
      <c r="REB306" s="39"/>
      <c r="REC306" s="39"/>
      <c r="RED306" s="39"/>
      <c r="REE306" s="39"/>
      <c r="REF306" s="39"/>
      <c r="REG306" s="39"/>
      <c r="REH306" s="39"/>
      <c r="REI306" s="39"/>
      <c r="REJ306" s="39"/>
      <c r="REK306" s="39"/>
      <c r="REL306" s="39"/>
      <c r="REM306" s="39"/>
      <c r="REN306" s="39"/>
      <c r="REO306" s="39"/>
      <c r="REP306" s="39"/>
      <c r="REQ306" s="39"/>
      <c r="RER306" s="39"/>
      <c r="RES306" s="39"/>
      <c r="RET306" s="39"/>
      <c r="REU306" s="39"/>
      <c r="REV306" s="39"/>
      <c r="REW306" s="39"/>
      <c r="REX306" s="39"/>
      <c r="REY306" s="39"/>
      <c r="REZ306" s="39"/>
      <c r="RFA306" s="39"/>
      <c r="RFB306" s="39"/>
      <c r="RFC306" s="39"/>
      <c r="RFD306" s="39"/>
      <c r="RFE306" s="39"/>
      <c r="RFF306" s="39"/>
      <c r="RFG306" s="39"/>
      <c r="RFH306" s="39"/>
      <c r="RFI306" s="39"/>
      <c r="RFJ306" s="39"/>
      <c r="RFK306" s="39"/>
      <c r="RFL306" s="39"/>
      <c r="RFM306" s="39"/>
      <c r="RFN306" s="39"/>
      <c r="RFO306" s="39"/>
      <c r="RFP306" s="39"/>
      <c r="RFQ306" s="39"/>
      <c r="RFR306" s="39"/>
      <c r="RFS306" s="39"/>
      <c r="RFT306" s="39"/>
      <c r="RFU306" s="39"/>
      <c r="RFV306" s="39"/>
      <c r="RFW306" s="39"/>
      <c r="RFX306" s="39"/>
      <c r="RFY306" s="39"/>
      <c r="RFZ306" s="39"/>
      <c r="RGA306" s="39"/>
      <c r="RGB306" s="39"/>
      <c r="RGC306" s="39"/>
      <c r="RGD306" s="39"/>
      <c r="RGE306" s="39"/>
      <c r="RGF306" s="39"/>
      <c r="RGG306" s="39"/>
      <c r="RGH306" s="39"/>
      <c r="RGI306" s="39"/>
      <c r="RGJ306" s="39"/>
      <c r="RGK306" s="39"/>
      <c r="RGL306" s="39"/>
      <c r="RGM306" s="39"/>
      <c r="RGN306" s="39"/>
      <c r="RGO306" s="39"/>
      <c r="RGP306" s="39"/>
      <c r="RGQ306" s="39"/>
      <c r="RGR306" s="39"/>
      <c r="RGS306" s="39"/>
      <c r="RGT306" s="39"/>
      <c r="RGU306" s="39"/>
      <c r="RGV306" s="39"/>
      <c r="RGW306" s="39"/>
      <c r="RGX306" s="39"/>
      <c r="RGY306" s="39"/>
      <c r="RGZ306" s="39"/>
      <c r="RHA306" s="39"/>
      <c r="RHB306" s="39"/>
      <c r="RHC306" s="39"/>
      <c r="RHD306" s="39"/>
      <c r="RHE306" s="39"/>
      <c r="RHF306" s="39"/>
      <c r="RHG306" s="39"/>
      <c r="RHH306" s="39"/>
      <c r="RHI306" s="39"/>
      <c r="RHJ306" s="39"/>
      <c r="RHK306" s="39"/>
      <c r="RHL306" s="39"/>
      <c r="RHM306" s="39"/>
      <c r="RHN306" s="39"/>
      <c r="RHO306" s="39"/>
      <c r="RHP306" s="39"/>
      <c r="RHQ306" s="39"/>
      <c r="RHR306" s="39"/>
      <c r="RHS306" s="39"/>
      <c r="RHT306" s="39"/>
      <c r="RHU306" s="39"/>
      <c r="RHV306" s="39"/>
      <c r="RHW306" s="39"/>
      <c r="RHX306" s="39"/>
      <c r="RHY306" s="39"/>
      <c r="RHZ306" s="39"/>
      <c r="RIA306" s="39"/>
      <c r="RIB306" s="39"/>
      <c r="RIC306" s="39"/>
      <c r="RID306" s="39"/>
      <c r="RIE306" s="39"/>
      <c r="RIF306" s="39"/>
      <c r="RIG306" s="39"/>
      <c r="RIH306" s="39"/>
      <c r="RII306" s="39"/>
      <c r="RIJ306" s="39"/>
      <c r="RIK306" s="39"/>
      <c r="RIL306" s="39"/>
      <c r="RIM306" s="39"/>
      <c r="RIN306" s="39"/>
      <c r="RIO306" s="39"/>
      <c r="RIP306" s="39"/>
      <c r="RIQ306" s="39"/>
      <c r="RIR306" s="39"/>
      <c r="RIS306" s="39"/>
      <c r="RIT306" s="39"/>
      <c r="RIU306" s="39"/>
      <c r="RIV306" s="39"/>
      <c r="RIW306" s="39"/>
      <c r="RIX306" s="39"/>
      <c r="RIY306" s="39"/>
      <c r="RIZ306" s="39"/>
      <c r="RJA306" s="39"/>
      <c r="RJB306" s="39"/>
      <c r="RJC306" s="39"/>
      <c r="RJD306" s="39"/>
      <c r="RJE306" s="39"/>
      <c r="RJF306" s="39"/>
      <c r="RJG306" s="39"/>
      <c r="RJH306" s="39"/>
      <c r="RJI306" s="39"/>
      <c r="RJJ306" s="39"/>
      <c r="RJK306" s="39"/>
      <c r="RJL306" s="39"/>
      <c r="RJM306" s="39"/>
      <c r="RJN306" s="39"/>
      <c r="RJO306" s="39"/>
      <c r="RJP306" s="39"/>
      <c r="RJQ306" s="39"/>
      <c r="RJR306" s="39"/>
      <c r="RJS306" s="39"/>
      <c r="RJT306" s="39"/>
      <c r="RJU306" s="39"/>
      <c r="RJV306" s="39"/>
      <c r="RJW306" s="39"/>
      <c r="RJX306" s="39"/>
      <c r="RJY306" s="39"/>
      <c r="RJZ306" s="39"/>
      <c r="RKA306" s="39"/>
      <c r="RKB306" s="39"/>
      <c r="RKC306" s="39"/>
      <c r="RKD306" s="39"/>
      <c r="RKE306" s="39"/>
      <c r="RKF306" s="39"/>
      <c r="RKG306" s="39"/>
      <c r="RKH306" s="39"/>
      <c r="RKI306" s="39"/>
      <c r="RKJ306" s="39"/>
      <c r="RKK306" s="39"/>
      <c r="RKL306" s="39"/>
      <c r="RKM306" s="39"/>
      <c r="RKN306" s="39"/>
      <c r="RKO306" s="39"/>
      <c r="RKP306" s="39"/>
      <c r="RKQ306" s="39"/>
      <c r="RKR306" s="39"/>
      <c r="RKS306" s="39"/>
      <c r="RKT306" s="39"/>
      <c r="RKU306" s="39"/>
      <c r="RKV306" s="39"/>
      <c r="RKW306" s="39"/>
      <c r="RKX306" s="39"/>
      <c r="RKY306" s="39"/>
      <c r="RKZ306" s="39"/>
      <c r="RLA306" s="39"/>
      <c r="RLB306" s="39"/>
      <c r="RLC306" s="39"/>
      <c r="RLD306" s="39"/>
      <c r="RLE306" s="39"/>
      <c r="RLF306" s="39"/>
      <c r="RLG306" s="39"/>
      <c r="RLH306" s="39"/>
      <c r="RLI306" s="39"/>
      <c r="RLJ306" s="39"/>
      <c r="RLK306" s="39"/>
      <c r="RLL306" s="39"/>
      <c r="RLM306" s="39"/>
      <c r="RLN306" s="39"/>
      <c r="RLO306" s="39"/>
      <c r="RLP306" s="39"/>
      <c r="RLQ306" s="39"/>
      <c r="RLR306" s="39"/>
      <c r="RLS306" s="39"/>
      <c r="RLT306" s="39"/>
      <c r="RLU306" s="39"/>
      <c r="RLV306" s="39"/>
      <c r="RLW306" s="39"/>
      <c r="RLX306" s="39"/>
      <c r="RLY306" s="39"/>
      <c r="RLZ306" s="39"/>
      <c r="RMA306" s="39"/>
      <c r="RMB306" s="39"/>
      <c r="RMC306" s="39"/>
      <c r="RMD306" s="39"/>
      <c r="RME306" s="39"/>
      <c r="RMF306" s="39"/>
      <c r="RMG306" s="39"/>
      <c r="RMH306" s="39"/>
      <c r="RMI306" s="39"/>
      <c r="RMJ306" s="39"/>
      <c r="RMK306" s="39"/>
      <c r="RML306" s="39"/>
      <c r="RMM306" s="39"/>
      <c r="RMN306" s="39"/>
      <c r="RMO306" s="39"/>
      <c r="RMP306" s="39"/>
      <c r="RMQ306" s="39"/>
      <c r="RMR306" s="39"/>
      <c r="RMS306" s="39"/>
      <c r="RMT306" s="39"/>
      <c r="RMU306" s="39"/>
      <c r="RMV306" s="39"/>
      <c r="RMW306" s="39"/>
      <c r="RMX306" s="39"/>
      <c r="RMY306" s="39"/>
      <c r="RMZ306" s="39"/>
      <c r="RNA306" s="39"/>
      <c r="RNB306" s="39"/>
      <c r="RNC306" s="39"/>
      <c r="RND306" s="39"/>
      <c r="RNE306" s="39"/>
      <c r="RNF306" s="39"/>
      <c r="RNG306" s="39"/>
      <c r="RNH306" s="39"/>
      <c r="RNI306" s="39"/>
      <c r="RNJ306" s="39"/>
      <c r="RNK306" s="39"/>
      <c r="RNL306" s="39"/>
      <c r="RNM306" s="39"/>
      <c r="RNN306" s="39"/>
      <c r="RNO306" s="39"/>
      <c r="RNP306" s="39"/>
      <c r="RNQ306" s="39"/>
      <c r="RNR306" s="39"/>
      <c r="RNS306" s="39"/>
      <c r="RNT306" s="39"/>
      <c r="RNU306" s="39"/>
      <c r="RNV306" s="39"/>
      <c r="RNW306" s="39"/>
      <c r="RNX306" s="39"/>
      <c r="RNY306" s="39"/>
      <c r="RNZ306" s="39"/>
      <c r="ROA306" s="39"/>
      <c r="ROB306" s="39"/>
      <c r="ROC306" s="39"/>
      <c r="ROD306" s="39"/>
      <c r="ROE306" s="39"/>
      <c r="ROF306" s="39"/>
      <c r="ROG306" s="39"/>
      <c r="ROH306" s="39"/>
      <c r="ROI306" s="39"/>
      <c r="ROJ306" s="39"/>
      <c r="ROK306" s="39"/>
      <c r="ROL306" s="39"/>
      <c r="ROM306" s="39"/>
      <c r="RON306" s="39"/>
      <c r="ROO306" s="39"/>
      <c r="ROP306" s="39"/>
      <c r="ROQ306" s="39"/>
      <c r="ROR306" s="39"/>
      <c r="ROS306" s="39"/>
      <c r="ROT306" s="39"/>
      <c r="ROU306" s="39"/>
      <c r="ROV306" s="39"/>
      <c r="ROW306" s="39"/>
      <c r="ROX306" s="39"/>
      <c r="ROY306" s="39"/>
      <c r="ROZ306" s="39"/>
      <c r="RPA306" s="39"/>
      <c r="RPB306" s="39"/>
      <c r="RPC306" s="39"/>
      <c r="RPD306" s="39"/>
      <c r="RPE306" s="39"/>
      <c r="RPF306" s="39"/>
      <c r="RPG306" s="39"/>
      <c r="RPH306" s="39"/>
      <c r="RPI306" s="39"/>
      <c r="RPJ306" s="39"/>
      <c r="RPK306" s="39"/>
      <c r="RPL306" s="39"/>
      <c r="RPM306" s="39"/>
      <c r="RPN306" s="39"/>
      <c r="RPO306" s="39"/>
      <c r="RPP306" s="39"/>
      <c r="RPQ306" s="39"/>
      <c r="RPR306" s="39"/>
      <c r="RPS306" s="39"/>
      <c r="RPT306" s="39"/>
      <c r="RPU306" s="39"/>
      <c r="RPV306" s="39"/>
      <c r="RPW306" s="39"/>
      <c r="RPX306" s="39"/>
      <c r="RPY306" s="39"/>
      <c r="RPZ306" s="39"/>
      <c r="RQA306" s="39"/>
      <c r="RQB306" s="39"/>
      <c r="RQC306" s="39"/>
      <c r="RQD306" s="39"/>
      <c r="RQE306" s="39"/>
      <c r="RQF306" s="39"/>
      <c r="RQG306" s="39"/>
      <c r="RQH306" s="39"/>
      <c r="RQI306" s="39"/>
      <c r="RQJ306" s="39"/>
      <c r="RQK306" s="39"/>
      <c r="RQL306" s="39"/>
      <c r="RQM306" s="39"/>
      <c r="RQN306" s="39"/>
      <c r="RQO306" s="39"/>
      <c r="RQP306" s="39"/>
      <c r="RQQ306" s="39"/>
      <c r="RQR306" s="39"/>
      <c r="RQS306" s="39"/>
      <c r="RQT306" s="39"/>
      <c r="RQU306" s="39"/>
      <c r="RQV306" s="39"/>
      <c r="RQW306" s="39"/>
      <c r="RQX306" s="39"/>
      <c r="RQY306" s="39"/>
      <c r="RQZ306" s="39"/>
      <c r="RRA306" s="39"/>
      <c r="RRB306" s="39"/>
      <c r="RRC306" s="39"/>
      <c r="RRD306" s="39"/>
      <c r="RRE306" s="39"/>
      <c r="RRF306" s="39"/>
      <c r="RRG306" s="39"/>
      <c r="RRH306" s="39"/>
      <c r="RRI306" s="39"/>
      <c r="RRJ306" s="39"/>
      <c r="RRK306" s="39"/>
      <c r="RRL306" s="39"/>
      <c r="RRM306" s="39"/>
      <c r="RRN306" s="39"/>
      <c r="RRO306" s="39"/>
      <c r="RRP306" s="39"/>
      <c r="RRQ306" s="39"/>
      <c r="RRR306" s="39"/>
      <c r="RRS306" s="39"/>
      <c r="RRT306" s="39"/>
      <c r="RRU306" s="39"/>
      <c r="RRV306" s="39"/>
      <c r="RRW306" s="39"/>
      <c r="RRX306" s="39"/>
      <c r="RRY306" s="39"/>
      <c r="RRZ306" s="39"/>
      <c r="RSA306" s="39"/>
      <c r="RSB306" s="39"/>
      <c r="RSC306" s="39"/>
      <c r="RSD306" s="39"/>
      <c r="RSE306" s="39"/>
      <c r="RSF306" s="39"/>
      <c r="RSG306" s="39"/>
      <c r="RSH306" s="39"/>
      <c r="RSI306" s="39"/>
      <c r="RSJ306" s="39"/>
      <c r="RSK306" s="39"/>
      <c r="RSL306" s="39"/>
      <c r="RSM306" s="39"/>
      <c r="RSN306" s="39"/>
      <c r="RSO306" s="39"/>
      <c r="RSP306" s="39"/>
      <c r="RSQ306" s="39"/>
      <c r="RSR306" s="39"/>
      <c r="RSS306" s="39"/>
      <c r="RST306" s="39"/>
      <c r="RSU306" s="39"/>
      <c r="RSV306" s="39"/>
      <c r="RSW306" s="39"/>
      <c r="RSX306" s="39"/>
      <c r="RSY306" s="39"/>
      <c r="RSZ306" s="39"/>
      <c r="RTA306" s="39"/>
      <c r="RTB306" s="39"/>
      <c r="RTC306" s="39"/>
      <c r="RTD306" s="39"/>
      <c r="RTE306" s="39"/>
      <c r="RTF306" s="39"/>
      <c r="RTG306" s="39"/>
      <c r="RTH306" s="39"/>
      <c r="RTI306" s="39"/>
      <c r="RTJ306" s="39"/>
      <c r="RTK306" s="39"/>
      <c r="RTL306" s="39"/>
      <c r="RTM306" s="39"/>
      <c r="RTN306" s="39"/>
      <c r="RTO306" s="39"/>
      <c r="RTP306" s="39"/>
      <c r="RTQ306" s="39"/>
      <c r="RTR306" s="39"/>
      <c r="RTS306" s="39"/>
      <c r="RTT306" s="39"/>
      <c r="RTU306" s="39"/>
      <c r="RTV306" s="39"/>
      <c r="RTW306" s="39"/>
      <c r="RTX306" s="39"/>
      <c r="RTY306" s="39"/>
      <c r="RTZ306" s="39"/>
      <c r="RUA306" s="39"/>
      <c r="RUB306" s="39"/>
      <c r="RUC306" s="39"/>
      <c r="RUD306" s="39"/>
      <c r="RUE306" s="39"/>
      <c r="RUF306" s="39"/>
      <c r="RUG306" s="39"/>
      <c r="RUH306" s="39"/>
      <c r="RUI306" s="39"/>
      <c r="RUJ306" s="39"/>
      <c r="RUK306" s="39"/>
      <c r="RUL306" s="39"/>
      <c r="RUM306" s="39"/>
      <c r="RUN306" s="39"/>
      <c r="RUO306" s="39"/>
      <c r="RUP306" s="39"/>
      <c r="RUQ306" s="39"/>
      <c r="RUR306" s="39"/>
      <c r="RUS306" s="39"/>
      <c r="RUT306" s="39"/>
      <c r="RUU306" s="39"/>
      <c r="RUV306" s="39"/>
      <c r="RUW306" s="39"/>
      <c r="RUX306" s="39"/>
      <c r="RUY306" s="39"/>
      <c r="RUZ306" s="39"/>
      <c r="RVA306" s="39"/>
      <c r="RVB306" s="39"/>
      <c r="RVC306" s="39"/>
      <c r="RVD306" s="39"/>
      <c r="RVE306" s="39"/>
      <c r="RVF306" s="39"/>
      <c r="RVG306" s="39"/>
      <c r="RVH306" s="39"/>
      <c r="RVI306" s="39"/>
      <c r="RVJ306" s="39"/>
      <c r="RVK306" s="39"/>
      <c r="RVL306" s="39"/>
      <c r="RVM306" s="39"/>
      <c r="RVN306" s="39"/>
      <c r="RVO306" s="39"/>
      <c r="RVP306" s="39"/>
      <c r="RVQ306" s="39"/>
      <c r="RVR306" s="39"/>
      <c r="RVS306" s="39"/>
      <c r="RVT306" s="39"/>
      <c r="RVU306" s="39"/>
      <c r="RVV306" s="39"/>
      <c r="RVW306" s="39"/>
      <c r="RVX306" s="39"/>
      <c r="RVY306" s="39"/>
      <c r="RVZ306" s="39"/>
      <c r="RWA306" s="39"/>
      <c r="RWB306" s="39"/>
      <c r="RWC306" s="39"/>
      <c r="RWD306" s="39"/>
      <c r="RWE306" s="39"/>
      <c r="RWF306" s="39"/>
      <c r="RWG306" s="39"/>
      <c r="RWH306" s="39"/>
      <c r="RWI306" s="39"/>
      <c r="RWJ306" s="39"/>
      <c r="RWK306" s="39"/>
      <c r="RWL306" s="39"/>
      <c r="RWM306" s="39"/>
      <c r="RWN306" s="39"/>
      <c r="RWO306" s="39"/>
      <c r="RWP306" s="39"/>
      <c r="RWQ306" s="39"/>
      <c r="RWR306" s="39"/>
      <c r="RWS306" s="39"/>
      <c r="RWT306" s="39"/>
      <c r="RWU306" s="39"/>
      <c r="RWV306" s="39"/>
      <c r="RWW306" s="39"/>
      <c r="RWX306" s="39"/>
      <c r="RWY306" s="39"/>
      <c r="RWZ306" s="39"/>
      <c r="RXA306" s="39"/>
      <c r="RXB306" s="39"/>
      <c r="RXC306" s="39"/>
      <c r="RXD306" s="39"/>
      <c r="RXE306" s="39"/>
      <c r="RXF306" s="39"/>
      <c r="RXG306" s="39"/>
      <c r="RXH306" s="39"/>
      <c r="RXI306" s="39"/>
      <c r="RXJ306" s="39"/>
      <c r="RXK306" s="39"/>
      <c r="RXL306" s="39"/>
      <c r="RXM306" s="39"/>
      <c r="RXN306" s="39"/>
      <c r="RXO306" s="39"/>
      <c r="RXP306" s="39"/>
      <c r="RXQ306" s="39"/>
      <c r="RXR306" s="39"/>
      <c r="RXS306" s="39"/>
      <c r="RXT306" s="39"/>
      <c r="RXU306" s="39"/>
      <c r="RXV306" s="39"/>
      <c r="RXW306" s="39"/>
      <c r="RXX306" s="39"/>
      <c r="RXY306" s="39"/>
      <c r="RXZ306" s="39"/>
      <c r="RYA306" s="39"/>
      <c r="RYB306" s="39"/>
      <c r="RYC306" s="39"/>
      <c r="RYD306" s="39"/>
      <c r="RYE306" s="39"/>
      <c r="RYF306" s="39"/>
      <c r="RYG306" s="39"/>
      <c r="RYH306" s="39"/>
      <c r="RYI306" s="39"/>
      <c r="RYJ306" s="39"/>
      <c r="RYK306" s="39"/>
      <c r="RYL306" s="39"/>
      <c r="RYM306" s="39"/>
      <c r="RYN306" s="39"/>
      <c r="RYO306" s="39"/>
      <c r="RYP306" s="39"/>
      <c r="RYQ306" s="39"/>
      <c r="RYR306" s="39"/>
      <c r="RYS306" s="39"/>
      <c r="RYT306" s="39"/>
      <c r="RYU306" s="39"/>
      <c r="RYV306" s="39"/>
      <c r="RYW306" s="39"/>
      <c r="RYX306" s="39"/>
      <c r="RYY306" s="39"/>
      <c r="RYZ306" s="39"/>
      <c r="RZA306" s="39"/>
      <c r="RZB306" s="39"/>
      <c r="RZC306" s="39"/>
      <c r="RZD306" s="39"/>
      <c r="RZE306" s="39"/>
      <c r="RZF306" s="39"/>
      <c r="RZG306" s="39"/>
      <c r="RZH306" s="39"/>
      <c r="RZI306" s="39"/>
      <c r="RZJ306" s="39"/>
      <c r="RZK306" s="39"/>
      <c r="RZL306" s="39"/>
      <c r="RZM306" s="39"/>
      <c r="RZN306" s="39"/>
      <c r="RZO306" s="39"/>
      <c r="RZP306" s="39"/>
      <c r="RZQ306" s="39"/>
      <c r="RZR306" s="39"/>
      <c r="RZS306" s="39"/>
      <c r="RZT306" s="39"/>
      <c r="RZU306" s="39"/>
      <c r="RZV306" s="39"/>
      <c r="RZW306" s="39"/>
      <c r="RZX306" s="39"/>
      <c r="RZY306" s="39"/>
      <c r="RZZ306" s="39"/>
      <c r="SAA306" s="39"/>
      <c r="SAB306" s="39"/>
      <c r="SAC306" s="39"/>
      <c r="SAD306" s="39"/>
      <c r="SAE306" s="39"/>
      <c r="SAF306" s="39"/>
      <c r="SAG306" s="39"/>
      <c r="SAH306" s="39"/>
      <c r="SAI306" s="39"/>
      <c r="SAJ306" s="39"/>
      <c r="SAK306" s="39"/>
      <c r="SAL306" s="39"/>
      <c r="SAM306" s="39"/>
      <c r="SAN306" s="39"/>
      <c r="SAO306" s="39"/>
      <c r="SAP306" s="39"/>
      <c r="SAQ306" s="39"/>
      <c r="SAR306" s="39"/>
      <c r="SAS306" s="39"/>
      <c r="SAT306" s="39"/>
      <c r="SAU306" s="39"/>
      <c r="SAV306" s="39"/>
      <c r="SAW306" s="39"/>
      <c r="SAX306" s="39"/>
      <c r="SAY306" s="39"/>
      <c r="SAZ306" s="39"/>
      <c r="SBA306" s="39"/>
      <c r="SBB306" s="39"/>
      <c r="SBC306" s="39"/>
      <c r="SBD306" s="39"/>
      <c r="SBE306" s="39"/>
      <c r="SBF306" s="39"/>
      <c r="SBG306" s="39"/>
      <c r="SBH306" s="39"/>
      <c r="SBI306" s="39"/>
      <c r="SBJ306" s="39"/>
      <c r="SBK306" s="39"/>
      <c r="SBL306" s="39"/>
      <c r="SBM306" s="39"/>
      <c r="SBN306" s="39"/>
      <c r="SBO306" s="39"/>
      <c r="SBP306" s="39"/>
      <c r="SBQ306" s="39"/>
      <c r="SBR306" s="39"/>
      <c r="SBS306" s="39"/>
      <c r="SBT306" s="39"/>
      <c r="SBU306" s="39"/>
      <c r="SBV306" s="39"/>
      <c r="SBW306" s="39"/>
      <c r="SBX306" s="39"/>
      <c r="SBY306" s="39"/>
      <c r="SBZ306" s="39"/>
      <c r="SCA306" s="39"/>
      <c r="SCB306" s="39"/>
      <c r="SCC306" s="39"/>
      <c r="SCD306" s="39"/>
      <c r="SCE306" s="39"/>
      <c r="SCF306" s="39"/>
      <c r="SCG306" s="39"/>
      <c r="SCH306" s="39"/>
      <c r="SCI306" s="39"/>
      <c r="SCJ306" s="39"/>
      <c r="SCK306" s="39"/>
      <c r="SCL306" s="39"/>
      <c r="SCM306" s="39"/>
      <c r="SCN306" s="39"/>
      <c r="SCO306" s="39"/>
      <c r="SCP306" s="39"/>
      <c r="SCQ306" s="39"/>
      <c r="SCR306" s="39"/>
      <c r="SCS306" s="39"/>
      <c r="SCT306" s="39"/>
      <c r="SCU306" s="39"/>
      <c r="SCV306" s="39"/>
      <c r="SCW306" s="39"/>
      <c r="SCX306" s="39"/>
      <c r="SCY306" s="39"/>
      <c r="SCZ306" s="39"/>
      <c r="SDA306" s="39"/>
      <c r="SDB306" s="39"/>
      <c r="SDC306" s="39"/>
      <c r="SDD306" s="39"/>
      <c r="SDE306" s="39"/>
      <c r="SDF306" s="39"/>
      <c r="SDG306" s="39"/>
      <c r="SDH306" s="39"/>
      <c r="SDI306" s="39"/>
      <c r="SDJ306" s="39"/>
      <c r="SDK306" s="39"/>
      <c r="SDL306" s="39"/>
      <c r="SDM306" s="39"/>
      <c r="SDN306" s="39"/>
      <c r="SDO306" s="39"/>
      <c r="SDP306" s="39"/>
      <c r="SDQ306" s="39"/>
      <c r="SDR306" s="39"/>
      <c r="SDS306" s="39"/>
      <c r="SDT306" s="39"/>
      <c r="SDU306" s="39"/>
      <c r="SDV306" s="39"/>
      <c r="SDW306" s="39"/>
      <c r="SDX306" s="39"/>
      <c r="SDY306" s="39"/>
      <c r="SDZ306" s="39"/>
      <c r="SEA306" s="39"/>
      <c r="SEB306" s="39"/>
      <c r="SEC306" s="39"/>
      <c r="SED306" s="39"/>
      <c r="SEE306" s="39"/>
      <c r="SEF306" s="39"/>
      <c r="SEG306" s="39"/>
      <c r="SEH306" s="39"/>
      <c r="SEI306" s="39"/>
      <c r="SEJ306" s="39"/>
      <c r="SEK306" s="39"/>
      <c r="SEL306" s="39"/>
      <c r="SEM306" s="39"/>
      <c r="SEN306" s="39"/>
      <c r="SEO306" s="39"/>
      <c r="SEP306" s="39"/>
      <c r="SEQ306" s="39"/>
      <c r="SER306" s="39"/>
      <c r="SES306" s="39"/>
      <c r="SET306" s="39"/>
      <c r="SEU306" s="39"/>
      <c r="SEV306" s="39"/>
      <c r="SEW306" s="39"/>
      <c r="SEX306" s="39"/>
      <c r="SEY306" s="39"/>
      <c r="SEZ306" s="39"/>
      <c r="SFA306" s="39"/>
      <c r="SFB306" s="39"/>
      <c r="SFC306" s="39"/>
      <c r="SFD306" s="39"/>
      <c r="SFE306" s="39"/>
      <c r="SFF306" s="39"/>
      <c r="SFG306" s="39"/>
      <c r="SFH306" s="39"/>
      <c r="SFI306" s="39"/>
      <c r="SFJ306" s="39"/>
      <c r="SFK306" s="39"/>
      <c r="SFL306" s="39"/>
      <c r="SFM306" s="39"/>
      <c r="SFN306" s="39"/>
      <c r="SFO306" s="39"/>
      <c r="SFP306" s="39"/>
      <c r="SFQ306" s="39"/>
      <c r="SFR306" s="39"/>
      <c r="SFS306" s="39"/>
      <c r="SFT306" s="39"/>
      <c r="SFU306" s="39"/>
      <c r="SFV306" s="39"/>
      <c r="SFW306" s="39"/>
      <c r="SFX306" s="39"/>
      <c r="SFY306" s="39"/>
      <c r="SFZ306" s="39"/>
      <c r="SGA306" s="39"/>
      <c r="SGB306" s="39"/>
      <c r="SGC306" s="39"/>
      <c r="SGD306" s="39"/>
      <c r="SGE306" s="39"/>
      <c r="SGF306" s="39"/>
      <c r="SGG306" s="39"/>
      <c r="SGH306" s="39"/>
      <c r="SGI306" s="39"/>
      <c r="SGJ306" s="39"/>
      <c r="SGK306" s="39"/>
      <c r="SGL306" s="39"/>
      <c r="SGM306" s="39"/>
      <c r="SGN306" s="39"/>
      <c r="SGO306" s="39"/>
      <c r="SGP306" s="39"/>
      <c r="SGQ306" s="39"/>
      <c r="SGR306" s="39"/>
      <c r="SGS306" s="39"/>
      <c r="SGT306" s="39"/>
      <c r="SGU306" s="39"/>
      <c r="SGV306" s="39"/>
      <c r="SGW306" s="39"/>
      <c r="SGX306" s="39"/>
      <c r="SGY306" s="39"/>
      <c r="SGZ306" s="39"/>
      <c r="SHA306" s="39"/>
      <c r="SHB306" s="39"/>
      <c r="SHC306" s="39"/>
      <c r="SHD306" s="39"/>
      <c r="SHE306" s="39"/>
      <c r="SHF306" s="39"/>
      <c r="SHG306" s="39"/>
      <c r="SHH306" s="39"/>
      <c r="SHI306" s="39"/>
      <c r="SHJ306" s="39"/>
      <c r="SHK306" s="39"/>
      <c r="SHL306" s="39"/>
      <c r="SHM306" s="39"/>
      <c r="SHN306" s="39"/>
      <c r="SHO306" s="39"/>
      <c r="SHP306" s="39"/>
      <c r="SHQ306" s="39"/>
      <c r="SHR306" s="39"/>
      <c r="SHS306" s="39"/>
      <c r="SHT306" s="39"/>
      <c r="SHU306" s="39"/>
      <c r="SHV306" s="39"/>
      <c r="SHW306" s="39"/>
      <c r="SHX306" s="39"/>
      <c r="SHY306" s="39"/>
      <c r="SHZ306" s="39"/>
      <c r="SIA306" s="39"/>
      <c r="SIB306" s="39"/>
      <c r="SIC306" s="39"/>
      <c r="SID306" s="39"/>
      <c r="SIE306" s="39"/>
      <c r="SIF306" s="39"/>
      <c r="SIG306" s="39"/>
      <c r="SIH306" s="39"/>
      <c r="SII306" s="39"/>
      <c r="SIJ306" s="39"/>
      <c r="SIK306" s="39"/>
      <c r="SIL306" s="39"/>
      <c r="SIM306" s="39"/>
      <c r="SIN306" s="39"/>
      <c r="SIO306" s="39"/>
      <c r="SIP306" s="39"/>
      <c r="SIQ306" s="39"/>
      <c r="SIR306" s="39"/>
      <c r="SIS306" s="39"/>
      <c r="SIT306" s="39"/>
      <c r="SIU306" s="39"/>
      <c r="SIV306" s="39"/>
      <c r="SIW306" s="39"/>
      <c r="SIX306" s="39"/>
      <c r="SIY306" s="39"/>
      <c r="SIZ306" s="39"/>
      <c r="SJA306" s="39"/>
      <c r="SJB306" s="39"/>
      <c r="SJC306" s="39"/>
      <c r="SJD306" s="39"/>
      <c r="SJE306" s="39"/>
      <c r="SJF306" s="39"/>
      <c r="SJG306" s="39"/>
      <c r="SJH306" s="39"/>
      <c r="SJI306" s="39"/>
      <c r="SJJ306" s="39"/>
      <c r="SJK306" s="39"/>
      <c r="SJL306" s="39"/>
      <c r="SJM306" s="39"/>
      <c r="SJN306" s="39"/>
      <c r="SJO306" s="39"/>
      <c r="SJP306" s="39"/>
      <c r="SJQ306" s="39"/>
      <c r="SJR306" s="39"/>
      <c r="SJS306" s="39"/>
      <c r="SJT306" s="39"/>
      <c r="SJU306" s="39"/>
      <c r="SJV306" s="39"/>
      <c r="SJW306" s="39"/>
      <c r="SJX306" s="39"/>
      <c r="SJY306" s="39"/>
      <c r="SJZ306" s="39"/>
      <c r="SKA306" s="39"/>
      <c r="SKB306" s="39"/>
      <c r="SKC306" s="39"/>
      <c r="SKD306" s="39"/>
      <c r="SKE306" s="39"/>
      <c r="SKF306" s="39"/>
      <c r="SKG306" s="39"/>
      <c r="SKH306" s="39"/>
      <c r="SKI306" s="39"/>
      <c r="SKJ306" s="39"/>
      <c r="SKK306" s="39"/>
      <c r="SKL306" s="39"/>
      <c r="SKM306" s="39"/>
      <c r="SKN306" s="39"/>
      <c r="SKO306" s="39"/>
      <c r="SKP306" s="39"/>
      <c r="SKQ306" s="39"/>
      <c r="SKR306" s="39"/>
      <c r="SKS306" s="39"/>
      <c r="SKT306" s="39"/>
      <c r="SKU306" s="39"/>
      <c r="SKV306" s="39"/>
      <c r="SKW306" s="39"/>
      <c r="SKX306" s="39"/>
      <c r="SKY306" s="39"/>
      <c r="SKZ306" s="39"/>
      <c r="SLA306" s="39"/>
      <c r="SLB306" s="39"/>
      <c r="SLC306" s="39"/>
      <c r="SLD306" s="39"/>
      <c r="SLE306" s="39"/>
      <c r="SLF306" s="39"/>
      <c r="SLG306" s="39"/>
      <c r="SLH306" s="39"/>
      <c r="SLI306" s="39"/>
      <c r="SLJ306" s="39"/>
      <c r="SLK306" s="39"/>
      <c r="SLL306" s="39"/>
      <c r="SLM306" s="39"/>
      <c r="SLN306" s="39"/>
      <c r="SLO306" s="39"/>
      <c r="SLP306" s="39"/>
      <c r="SLQ306" s="39"/>
      <c r="SLR306" s="39"/>
      <c r="SLS306" s="39"/>
      <c r="SLT306" s="39"/>
      <c r="SLU306" s="39"/>
      <c r="SLV306" s="39"/>
      <c r="SLW306" s="39"/>
      <c r="SLX306" s="39"/>
      <c r="SLY306" s="39"/>
      <c r="SLZ306" s="39"/>
      <c r="SMA306" s="39"/>
      <c r="SMB306" s="39"/>
      <c r="SMC306" s="39"/>
      <c r="SMD306" s="39"/>
      <c r="SME306" s="39"/>
      <c r="SMF306" s="39"/>
      <c r="SMG306" s="39"/>
      <c r="SMH306" s="39"/>
      <c r="SMI306" s="39"/>
      <c r="SMJ306" s="39"/>
      <c r="SMK306" s="39"/>
      <c r="SML306" s="39"/>
      <c r="SMM306" s="39"/>
      <c r="SMN306" s="39"/>
      <c r="SMO306" s="39"/>
      <c r="SMP306" s="39"/>
      <c r="SMQ306" s="39"/>
      <c r="SMR306" s="39"/>
      <c r="SMS306" s="39"/>
      <c r="SMT306" s="39"/>
      <c r="SMU306" s="39"/>
      <c r="SMV306" s="39"/>
      <c r="SMW306" s="39"/>
      <c r="SMX306" s="39"/>
      <c r="SMY306" s="39"/>
      <c r="SMZ306" s="39"/>
      <c r="SNA306" s="39"/>
      <c r="SNB306" s="39"/>
      <c r="SNC306" s="39"/>
      <c r="SND306" s="39"/>
      <c r="SNE306" s="39"/>
      <c r="SNF306" s="39"/>
      <c r="SNG306" s="39"/>
      <c r="SNH306" s="39"/>
      <c r="SNI306" s="39"/>
      <c r="SNJ306" s="39"/>
      <c r="SNK306" s="39"/>
      <c r="SNL306" s="39"/>
      <c r="SNM306" s="39"/>
      <c r="SNN306" s="39"/>
      <c r="SNO306" s="39"/>
      <c r="SNP306" s="39"/>
      <c r="SNQ306" s="39"/>
      <c r="SNR306" s="39"/>
      <c r="SNS306" s="39"/>
      <c r="SNT306" s="39"/>
      <c r="SNU306" s="39"/>
      <c r="SNV306" s="39"/>
      <c r="SNW306" s="39"/>
      <c r="SNX306" s="39"/>
      <c r="SNY306" s="39"/>
      <c r="SNZ306" s="39"/>
      <c r="SOA306" s="39"/>
      <c r="SOB306" s="39"/>
      <c r="SOC306" s="39"/>
      <c r="SOD306" s="39"/>
      <c r="SOE306" s="39"/>
      <c r="SOF306" s="39"/>
      <c r="SOG306" s="39"/>
      <c r="SOH306" s="39"/>
      <c r="SOI306" s="39"/>
      <c r="SOJ306" s="39"/>
      <c r="SOK306" s="39"/>
      <c r="SOL306" s="39"/>
      <c r="SOM306" s="39"/>
      <c r="SON306" s="39"/>
      <c r="SOO306" s="39"/>
      <c r="SOP306" s="39"/>
      <c r="SOQ306" s="39"/>
      <c r="SOR306" s="39"/>
      <c r="SOS306" s="39"/>
      <c r="SOT306" s="39"/>
      <c r="SOU306" s="39"/>
      <c r="SOV306" s="39"/>
      <c r="SOW306" s="39"/>
      <c r="SOX306" s="39"/>
      <c r="SOY306" s="39"/>
      <c r="SOZ306" s="39"/>
      <c r="SPA306" s="39"/>
      <c r="SPB306" s="39"/>
      <c r="SPC306" s="39"/>
      <c r="SPD306" s="39"/>
      <c r="SPE306" s="39"/>
      <c r="SPF306" s="39"/>
      <c r="SPG306" s="39"/>
      <c r="SPH306" s="39"/>
      <c r="SPI306" s="39"/>
      <c r="SPJ306" s="39"/>
      <c r="SPK306" s="39"/>
      <c r="SPL306" s="39"/>
      <c r="SPM306" s="39"/>
      <c r="SPN306" s="39"/>
      <c r="SPO306" s="39"/>
      <c r="SPP306" s="39"/>
      <c r="SPQ306" s="39"/>
      <c r="SPR306" s="39"/>
      <c r="SPS306" s="39"/>
      <c r="SPT306" s="39"/>
      <c r="SPU306" s="39"/>
      <c r="SPV306" s="39"/>
      <c r="SPW306" s="39"/>
      <c r="SPX306" s="39"/>
      <c r="SPY306" s="39"/>
      <c r="SPZ306" s="39"/>
      <c r="SQA306" s="39"/>
      <c r="SQB306" s="39"/>
      <c r="SQC306" s="39"/>
      <c r="SQD306" s="39"/>
      <c r="SQE306" s="39"/>
      <c r="SQF306" s="39"/>
      <c r="SQG306" s="39"/>
      <c r="SQH306" s="39"/>
      <c r="SQI306" s="39"/>
      <c r="SQJ306" s="39"/>
      <c r="SQK306" s="39"/>
      <c r="SQL306" s="39"/>
      <c r="SQM306" s="39"/>
      <c r="SQN306" s="39"/>
      <c r="SQO306" s="39"/>
      <c r="SQP306" s="39"/>
      <c r="SQQ306" s="39"/>
      <c r="SQR306" s="39"/>
      <c r="SQS306" s="39"/>
      <c r="SQT306" s="39"/>
      <c r="SQU306" s="39"/>
      <c r="SQV306" s="39"/>
      <c r="SQW306" s="39"/>
      <c r="SQX306" s="39"/>
      <c r="SQY306" s="39"/>
      <c r="SQZ306" s="39"/>
      <c r="SRA306" s="39"/>
      <c r="SRB306" s="39"/>
      <c r="SRC306" s="39"/>
      <c r="SRD306" s="39"/>
      <c r="SRE306" s="39"/>
      <c r="SRF306" s="39"/>
      <c r="SRG306" s="39"/>
      <c r="SRH306" s="39"/>
      <c r="SRI306" s="39"/>
      <c r="SRJ306" s="39"/>
      <c r="SRK306" s="39"/>
      <c r="SRL306" s="39"/>
      <c r="SRM306" s="39"/>
      <c r="SRN306" s="39"/>
      <c r="SRO306" s="39"/>
      <c r="SRP306" s="39"/>
      <c r="SRQ306" s="39"/>
      <c r="SRR306" s="39"/>
      <c r="SRS306" s="39"/>
      <c r="SRT306" s="39"/>
      <c r="SRU306" s="39"/>
      <c r="SRV306" s="39"/>
      <c r="SRW306" s="39"/>
      <c r="SRX306" s="39"/>
      <c r="SRY306" s="39"/>
      <c r="SRZ306" s="39"/>
      <c r="SSA306" s="39"/>
      <c r="SSB306" s="39"/>
      <c r="SSC306" s="39"/>
      <c r="SSD306" s="39"/>
      <c r="SSE306" s="39"/>
      <c r="SSF306" s="39"/>
      <c r="SSG306" s="39"/>
      <c r="SSH306" s="39"/>
      <c r="SSI306" s="39"/>
      <c r="SSJ306" s="39"/>
      <c r="SSK306" s="39"/>
      <c r="SSL306" s="39"/>
      <c r="SSM306" s="39"/>
      <c r="SSN306" s="39"/>
      <c r="SSO306" s="39"/>
      <c r="SSP306" s="39"/>
      <c r="SSQ306" s="39"/>
      <c r="SSR306" s="39"/>
      <c r="SSS306" s="39"/>
      <c r="SST306" s="39"/>
      <c r="SSU306" s="39"/>
      <c r="SSV306" s="39"/>
      <c r="SSW306" s="39"/>
      <c r="SSX306" s="39"/>
      <c r="SSY306" s="39"/>
      <c r="SSZ306" s="39"/>
      <c r="STA306" s="39"/>
      <c r="STB306" s="39"/>
      <c r="STC306" s="39"/>
      <c r="STD306" s="39"/>
      <c r="STE306" s="39"/>
      <c r="STF306" s="39"/>
      <c r="STG306" s="39"/>
      <c r="STH306" s="39"/>
      <c r="STI306" s="39"/>
      <c r="STJ306" s="39"/>
      <c r="STK306" s="39"/>
      <c r="STL306" s="39"/>
      <c r="STM306" s="39"/>
      <c r="STN306" s="39"/>
      <c r="STO306" s="39"/>
      <c r="STP306" s="39"/>
      <c r="STQ306" s="39"/>
      <c r="STR306" s="39"/>
      <c r="STS306" s="39"/>
      <c r="STT306" s="39"/>
      <c r="STU306" s="39"/>
      <c r="STV306" s="39"/>
      <c r="STW306" s="39"/>
      <c r="STX306" s="39"/>
      <c r="STY306" s="39"/>
      <c r="STZ306" s="39"/>
      <c r="SUA306" s="39"/>
      <c r="SUB306" s="39"/>
      <c r="SUC306" s="39"/>
      <c r="SUD306" s="39"/>
      <c r="SUE306" s="39"/>
      <c r="SUF306" s="39"/>
      <c r="SUG306" s="39"/>
      <c r="SUH306" s="39"/>
      <c r="SUI306" s="39"/>
      <c r="SUJ306" s="39"/>
      <c r="SUK306" s="39"/>
      <c r="SUL306" s="39"/>
      <c r="SUM306" s="39"/>
      <c r="SUN306" s="39"/>
      <c r="SUO306" s="39"/>
      <c r="SUP306" s="39"/>
      <c r="SUQ306" s="39"/>
      <c r="SUR306" s="39"/>
      <c r="SUS306" s="39"/>
      <c r="SUT306" s="39"/>
      <c r="SUU306" s="39"/>
      <c r="SUV306" s="39"/>
      <c r="SUW306" s="39"/>
      <c r="SUX306" s="39"/>
      <c r="SUY306" s="39"/>
      <c r="SUZ306" s="39"/>
      <c r="SVA306" s="39"/>
      <c r="SVB306" s="39"/>
      <c r="SVC306" s="39"/>
      <c r="SVD306" s="39"/>
      <c r="SVE306" s="39"/>
      <c r="SVF306" s="39"/>
      <c r="SVG306" s="39"/>
      <c r="SVH306" s="39"/>
      <c r="SVI306" s="39"/>
      <c r="SVJ306" s="39"/>
      <c r="SVK306" s="39"/>
      <c r="SVL306" s="39"/>
      <c r="SVM306" s="39"/>
      <c r="SVN306" s="39"/>
      <c r="SVO306" s="39"/>
      <c r="SVP306" s="39"/>
      <c r="SVQ306" s="39"/>
      <c r="SVR306" s="39"/>
      <c r="SVS306" s="39"/>
      <c r="SVT306" s="39"/>
      <c r="SVU306" s="39"/>
      <c r="SVV306" s="39"/>
      <c r="SVW306" s="39"/>
      <c r="SVX306" s="39"/>
      <c r="SVY306" s="39"/>
      <c r="SVZ306" s="39"/>
      <c r="SWA306" s="39"/>
      <c r="SWB306" s="39"/>
      <c r="SWC306" s="39"/>
      <c r="SWD306" s="39"/>
      <c r="SWE306" s="39"/>
      <c r="SWF306" s="39"/>
      <c r="SWG306" s="39"/>
      <c r="SWH306" s="39"/>
      <c r="SWI306" s="39"/>
      <c r="SWJ306" s="39"/>
      <c r="SWK306" s="39"/>
      <c r="SWL306" s="39"/>
      <c r="SWM306" s="39"/>
      <c r="SWN306" s="39"/>
      <c r="SWO306" s="39"/>
      <c r="SWP306" s="39"/>
      <c r="SWQ306" s="39"/>
      <c r="SWR306" s="39"/>
      <c r="SWS306" s="39"/>
      <c r="SWT306" s="39"/>
      <c r="SWU306" s="39"/>
      <c r="SWV306" s="39"/>
      <c r="SWW306" s="39"/>
      <c r="SWX306" s="39"/>
      <c r="SWY306" s="39"/>
      <c r="SWZ306" s="39"/>
      <c r="SXA306" s="39"/>
      <c r="SXB306" s="39"/>
      <c r="SXC306" s="39"/>
      <c r="SXD306" s="39"/>
      <c r="SXE306" s="39"/>
      <c r="SXF306" s="39"/>
      <c r="SXG306" s="39"/>
      <c r="SXH306" s="39"/>
      <c r="SXI306" s="39"/>
      <c r="SXJ306" s="39"/>
      <c r="SXK306" s="39"/>
      <c r="SXL306" s="39"/>
      <c r="SXM306" s="39"/>
      <c r="SXN306" s="39"/>
      <c r="SXO306" s="39"/>
      <c r="SXP306" s="39"/>
      <c r="SXQ306" s="39"/>
      <c r="SXR306" s="39"/>
      <c r="SXS306" s="39"/>
      <c r="SXT306" s="39"/>
      <c r="SXU306" s="39"/>
      <c r="SXV306" s="39"/>
      <c r="SXW306" s="39"/>
      <c r="SXX306" s="39"/>
      <c r="SXY306" s="39"/>
      <c r="SXZ306" s="39"/>
      <c r="SYA306" s="39"/>
      <c r="SYB306" s="39"/>
      <c r="SYC306" s="39"/>
      <c r="SYD306" s="39"/>
      <c r="SYE306" s="39"/>
      <c r="SYF306" s="39"/>
      <c r="SYG306" s="39"/>
      <c r="SYH306" s="39"/>
      <c r="SYI306" s="39"/>
      <c r="SYJ306" s="39"/>
      <c r="SYK306" s="39"/>
      <c r="SYL306" s="39"/>
      <c r="SYM306" s="39"/>
      <c r="SYN306" s="39"/>
      <c r="SYO306" s="39"/>
      <c r="SYP306" s="39"/>
      <c r="SYQ306" s="39"/>
      <c r="SYR306" s="39"/>
      <c r="SYS306" s="39"/>
      <c r="SYT306" s="39"/>
      <c r="SYU306" s="39"/>
      <c r="SYV306" s="39"/>
      <c r="SYW306" s="39"/>
      <c r="SYX306" s="39"/>
      <c r="SYY306" s="39"/>
      <c r="SYZ306" s="39"/>
      <c r="SZA306" s="39"/>
      <c r="SZB306" s="39"/>
      <c r="SZC306" s="39"/>
      <c r="SZD306" s="39"/>
      <c r="SZE306" s="39"/>
      <c r="SZF306" s="39"/>
      <c r="SZG306" s="39"/>
      <c r="SZH306" s="39"/>
      <c r="SZI306" s="39"/>
      <c r="SZJ306" s="39"/>
      <c r="SZK306" s="39"/>
      <c r="SZL306" s="39"/>
      <c r="SZM306" s="39"/>
      <c r="SZN306" s="39"/>
      <c r="SZO306" s="39"/>
      <c r="SZP306" s="39"/>
      <c r="SZQ306" s="39"/>
      <c r="SZR306" s="39"/>
      <c r="SZS306" s="39"/>
      <c r="SZT306" s="39"/>
      <c r="SZU306" s="39"/>
      <c r="SZV306" s="39"/>
      <c r="SZW306" s="39"/>
      <c r="SZX306" s="39"/>
      <c r="SZY306" s="39"/>
      <c r="SZZ306" s="39"/>
      <c r="TAA306" s="39"/>
      <c r="TAB306" s="39"/>
      <c r="TAC306" s="39"/>
      <c r="TAD306" s="39"/>
      <c r="TAE306" s="39"/>
      <c r="TAF306" s="39"/>
      <c r="TAG306" s="39"/>
      <c r="TAH306" s="39"/>
      <c r="TAI306" s="39"/>
      <c r="TAJ306" s="39"/>
      <c r="TAK306" s="39"/>
      <c r="TAL306" s="39"/>
      <c r="TAM306" s="39"/>
      <c r="TAN306" s="39"/>
      <c r="TAO306" s="39"/>
      <c r="TAP306" s="39"/>
      <c r="TAQ306" s="39"/>
      <c r="TAR306" s="39"/>
      <c r="TAS306" s="39"/>
      <c r="TAT306" s="39"/>
      <c r="TAU306" s="39"/>
      <c r="TAV306" s="39"/>
      <c r="TAW306" s="39"/>
      <c r="TAX306" s="39"/>
      <c r="TAY306" s="39"/>
      <c r="TAZ306" s="39"/>
      <c r="TBA306" s="39"/>
      <c r="TBB306" s="39"/>
      <c r="TBC306" s="39"/>
      <c r="TBD306" s="39"/>
      <c r="TBE306" s="39"/>
      <c r="TBF306" s="39"/>
      <c r="TBG306" s="39"/>
      <c r="TBH306" s="39"/>
      <c r="TBI306" s="39"/>
      <c r="TBJ306" s="39"/>
      <c r="TBK306" s="39"/>
      <c r="TBL306" s="39"/>
      <c r="TBM306" s="39"/>
      <c r="TBN306" s="39"/>
      <c r="TBO306" s="39"/>
      <c r="TBP306" s="39"/>
      <c r="TBQ306" s="39"/>
      <c r="TBR306" s="39"/>
      <c r="TBS306" s="39"/>
      <c r="TBT306" s="39"/>
      <c r="TBU306" s="39"/>
      <c r="TBV306" s="39"/>
      <c r="TBW306" s="39"/>
      <c r="TBX306" s="39"/>
      <c r="TBY306" s="39"/>
      <c r="TBZ306" s="39"/>
      <c r="TCA306" s="39"/>
      <c r="TCB306" s="39"/>
      <c r="TCC306" s="39"/>
      <c r="TCD306" s="39"/>
      <c r="TCE306" s="39"/>
      <c r="TCF306" s="39"/>
      <c r="TCG306" s="39"/>
      <c r="TCH306" s="39"/>
      <c r="TCI306" s="39"/>
      <c r="TCJ306" s="39"/>
      <c r="TCK306" s="39"/>
      <c r="TCL306" s="39"/>
      <c r="TCM306" s="39"/>
      <c r="TCN306" s="39"/>
      <c r="TCO306" s="39"/>
      <c r="TCP306" s="39"/>
      <c r="TCQ306" s="39"/>
      <c r="TCR306" s="39"/>
      <c r="TCS306" s="39"/>
      <c r="TCT306" s="39"/>
      <c r="TCU306" s="39"/>
      <c r="TCV306" s="39"/>
      <c r="TCW306" s="39"/>
      <c r="TCX306" s="39"/>
      <c r="TCY306" s="39"/>
      <c r="TCZ306" s="39"/>
      <c r="TDA306" s="39"/>
      <c r="TDB306" s="39"/>
      <c r="TDC306" s="39"/>
      <c r="TDD306" s="39"/>
      <c r="TDE306" s="39"/>
      <c r="TDF306" s="39"/>
      <c r="TDG306" s="39"/>
      <c r="TDH306" s="39"/>
      <c r="TDI306" s="39"/>
      <c r="TDJ306" s="39"/>
      <c r="TDK306" s="39"/>
      <c r="TDL306" s="39"/>
      <c r="TDM306" s="39"/>
      <c r="TDN306" s="39"/>
      <c r="TDO306" s="39"/>
      <c r="TDP306" s="39"/>
      <c r="TDQ306" s="39"/>
      <c r="TDR306" s="39"/>
      <c r="TDS306" s="39"/>
      <c r="TDT306" s="39"/>
      <c r="TDU306" s="39"/>
      <c r="TDV306" s="39"/>
      <c r="TDW306" s="39"/>
      <c r="TDX306" s="39"/>
      <c r="TDY306" s="39"/>
      <c r="TDZ306" s="39"/>
      <c r="TEA306" s="39"/>
      <c r="TEB306" s="39"/>
      <c r="TEC306" s="39"/>
      <c r="TED306" s="39"/>
      <c r="TEE306" s="39"/>
      <c r="TEF306" s="39"/>
      <c r="TEG306" s="39"/>
      <c r="TEH306" s="39"/>
      <c r="TEI306" s="39"/>
      <c r="TEJ306" s="39"/>
      <c r="TEK306" s="39"/>
      <c r="TEL306" s="39"/>
      <c r="TEM306" s="39"/>
      <c r="TEN306" s="39"/>
      <c r="TEO306" s="39"/>
      <c r="TEP306" s="39"/>
      <c r="TEQ306" s="39"/>
      <c r="TER306" s="39"/>
      <c r="TES306" s="39"/>
      <c r="TET306" s="39"/>
      <c r="TEU306" s="39"/>
      <c r="TEV306" s="39"/>
      <c r="TEW306" s="39"/>
      <c r="TEX306" s="39"/>
      <c r="TEY306" s="39"/>
      <c r="TEZ306" s="39"/>
      <c r="TFA306" s="39"/>
      <c r="TFB306" s="39"/>
      <c r="TFC306" s="39"/>
      <c r="TFD306" s="39"/>
      <c r="TFE306" s="39"/>
      <c r="TFF306" s="39"/>
      <c r="TFG306" s="39"/>
      <c r="TFH306" s="39"/>
      <c r="TFI306" s="39"/>
      <c r="TFJ306" s="39"/>
      <c r="TFK306" s="39"/>
      <c r="TFL306" s="39"/>
      <c r="TFM306" s="39"/>
      <c r="TFN306" s="39"/>
      <c r="TFO306" s="39"/>
      <c r="TFP306" s="39"/>
      <c r="TFQ306" s="39"/>
      <c r="TFR306" s="39"/>
      <c r="TFS306" s="39"/>
      <c r="TFT306" s="39"/>
      <c r="TFU306" s="39"/>
      <c r="TFV306" s="39"/>
      <c r="TFW306" s="39"/>
      <c r="TFX306" s="39"/>
      <c r="TFY306" s="39"/>
      <c r="TFZ306" s="39"/>
      <c r="TGA306" s="39"/>
      <c r="TGB306" s="39"/>
      <c r="TGC306" s="39"/>
      <c r="TGD306" s="39"/>
      <c r="TGE306" s="39"/>
      <c r="TGF306" s="39"/>
      <c r="TGG306" s="39"/>
      <c r="TGH306" s="39"/>
      <c r="TGI306" s="39"/>
      <c r="TGJ306" s="39"/>
      <c r="TGK306" s="39"/>
      <c r="TGL306" s="39"/>
      <c r="TGM306" s="39"/>
      <c r="TGN306" s="39"/>
      <c r="TGO306" s="39"/>
      <c r="TGP306" s="39"/>
      <c r="TGQ306" s="39"/>
      <c r="TGR306" s="39"/>
      <c r="TGS306" s="39"/>
      <c r="TGT306" s="39"/>
      <c r="TGU306" s="39"/>
      <c r="TGV306" s="39"/>
      <c r="TGW306" s="39"/>
      <c r="TGX306" s="39"/>
      <c r="TGY306" s="39"/>
      <c r="TGZ306" s="39"/>
      <c r="THA306" s="39"/>
      <c r="THB306" s="39"/>
      <c r="THC306" s="39"/>
      <c r="THD306" s="39"/>
      <c r="THE306" s="39"/>
      <c r="THF306" s="39"/>
      <c r="THG306" s="39"/>
      <c r="THH306" s="39"/>
      <c r="THI306" s="39"/>
      <c r="THJ306" s="39"/>
      <c r="THK306" s="39"/>
      <c r="THL306" s="39"/>
      <c r="THM306" s="39"/>
      <c r="THN306" s="39"/>
      <c r="THO306" s="39"/>
      <c r="THP306" s="39"/>
      <c r="THQ306" s="39"/>
      <c r="THR306" s="39"/>
      <c r="THS306" s="39"/>
      <c r="THT306" s="39"/>
      <c r="THU306" s="39"/>
      <c r="THV306" s="39"/>
      <c r="THW306" s="39"/>
      <c r="THX306" s="39"/>
      <c r="THY306" s="39"/>
      <c r="THZ306" s="39"/>
      <c r="TIA306" s="39"/>
      <c r="TIB306" s="39"/>
      <c r="TIC306" s="39"/>
      <c r="TID306" s="39"/>
      <c r="TIE306" s="39"/>
      <c r="TIF306" s="39"/>
      <c r="TIG306" s="39"/>
      <c r="TIH306" s="39"/>
      <c r="TII306" s="39"/>
      <c r="TIJ306" s="39"/>
      <c r="TIK306" s="39"/>
      <c r="TIL306" s="39"/>
      <c r="TIM306" s="39"/>
      <c r="TIN306" s="39"/>
      <c r="TIO306" s="39"/>
      <c r="TIP306" s="39"/>
      <c r="TIQ306" s="39"/>
      <c r="TIR306" s="39"/>
      <c r="TIS306" s="39"/>
      <c r="TIT306" s="39"/>
      <c r="TIU306" s="39"/>
      <c r="TIV306" s="39"/>
      <c r="TIW306" s="39"/>
      <c r="TIX306" s="39"/>
      <c r="TIY306" s="39"/>
      <c r="TIZ306" s="39"/>
      <c r="TJA306" s="39"/>
      <c r="TJB306" s="39"/>
      <c r="TJC306" s="39"/>
      <c r="TJD306" s="39"/>
      <c r="TJE306" s="39"/>
      <c r="TJF306" s="39"/>
      <c r="TJG306" s="39"/>
      <c r="TJH306" s="39"/>
      <c r="TJI306" s="39"/>
      <c r="TJJ306" s="39"/>
      <c r="TJK306" s="39"/>
      <c r="TJL306" s="39"/>
      <c r="TJM306" s="39"/>
      <c r="TJN306" s="39"/>
      <c r="TJO306" s="39"/>
      <c r="TJP306" s="39"/>
      <c r="TJQ306" s="39"/>
      <c r="TJR306" s="39"/>
      <c r="TJS306" s="39"/>
      <c r="TJT306" s="39"/>
      <c r="TJU306" s="39"/>
      <c r="TJV306" s="39"/>
      <c r="TJW306" s="39"/>
      <c r="TJX306" s="39"/>
      <c r="TJY306" s="39"/>
      <c r="TJZ306" s="39"/>
      <c r="TKA306" s="39"/>
      <c r="TKB306" s="39"/>
      <c r="TKC306" s="39"/>
      <c r="TKD306" s="39"/>
      <c r="TKE306" s="39"/>
      <c r="TKF306" s="39"/>
      <c r="TKG306" s="39"/>
      <c r="TKH306" s="39"/>
      <c r="TKI306" s="39"/>
      <c r="TKJ306" s="39"/>
      <c r="TKK306" s="39"/>
      <c r="TKL306" s="39"/>
      <c r="TKM306" s="39"/>
      <c r="TKN306" s="39"/>
      <c r="TKO306" s="39"/>
      <c r="TKP306" s="39"/>
      <c r="TKQ306" s="39"/>
      <c r="TKR306" s="39"/>
      <c r="TKS306" s="39"/>
      <c r="TKT306" s="39"/>
      <c r="TKU306" s="39"/>
      <c r="TKV306" s="39"/>
      <c r="TKW306" s="39"/>
      <c r="TKX306" s="39"/>
      <c r="TKY306" s="39"/>
      <c r="TKZ306" s="39"/>
      <c r="TLA306" s="39"/>
      <c r="TLB306" s="39"/>
      <c r="TLC306" s="39"/>
      <c r="TLD306" s="39"/>
      <c r="TLE306" s="39"/>
      <c r="TLF306" s="39"/>
      <c r="TLG306" s="39"/>
      <c r="TLH306" s="39"/>
      <c r="TLI306" s="39"/>
      <c r="TLJ306" s="39"/>
      <c r="TLK306" s="39"/>
      <c r="TLL306" s="39"/>
      <c r="TLM306" s="39"/>
      <c r="TLN306" s="39"/>
      <c r="TLO306" s="39"/>
      <c r="TLP306" s="39"/>
      <c r="TLQ306" s="39"/>
      <c r="TLR306" s="39"/>
      <c r="TLS306" s="39"/>
      <c r="TLT306" s="39"/>
      <c r="TLU306" s="39"/>
      <c r="TLV306" s="39"/>
      <c r="TLW306" s="39"/>
      <c r="TLX306" s="39"/>
      <c r="TLY306" s="39"/>
      <c r="TLZ306" s="39"/>
      <c r="TMA306" s="39"/>
      <c r="TMB306" s="39"/>
      <c r="TMC306" s="39"/>
      <c r="TMD306" s="39"/>
      <c r="TME306" s="39"/>
      <c r="TMF306" s="39"/>
      <c r="TMG306" s="39"/>
      <c r="TMH306" s="39"/>
      <c r="TMI306" s="39"/>
      <c r="TMJ306" s="39"/>
      <c r="TMK306" s="39"/>
      <c r="TML306" s="39"/>
      <c r="TMM306" s="39"/>
      <c r="TMN306" s="39"/>
      <c r="TMO306" s="39"/>
      <c r="TMP306" s="39"/>
      <c r="TMQ306" s="39"/>
      <c r="TMR306" s="39"/>
      <c r="TMS306" s="39"/>
      <c r="TMT306" s="39"/>
      <c r="TMU306" s="39"/>
      <c r="TMV306" s="39"/>
      <c r="TMW306" s="39"/>
      <c r="TMX306" s="39"/>
      <c r="TMY306" s="39"/>
      <c r="TMZ306" s="39"/>
      <c r="TNA306" s="39"/>
      <c r="TNB306" s="39"/>
      <c r="TNC306" s="39"/>
      <c r="TND306" s="39"/>
      <c r="TNE306" s="39"/>
      <c r="TNF306" s="39"/>
      <c r="TNG306" s="39"/>
      <c r="TNH306" s="39"/>
      <c r="TNI306" s="39"/>
      <c r="TNJ306" s="39"/>
      <c r="TNK306" s="39"/>
      <c r="TNL306" s="39"/>
      <c r="TNM306" s="39"/>
      <c r="TNN306" s="39"/>
      <c r="TNO306" s="39"/>
      <c r="TNP306" s="39"/>
      <c r="TNQ306" s="39"/>
      <c r="TNR306" s="39"/>
      <c r="TNS306" s="39"/>
      <c r="TNT306" s="39"/>
      <c r="TNU306" s="39"/>
      <c r="TNV306" s="39"/>
      <c r="TNW306" s="39"/>
      <c r="TNX306" s="39"/>
      <c r="TNY306" s="39"/>
      <c r="TNZ306" s="39"/>
      <c r="TOA306" s="39"/>
      <c r="TOB306" s="39"/>
      <c r="TOC306" s="39"/>
      <c r="TOD306" s="39"/>
      <c r="TOE306" s="39"/>
      <c r="TOF306" s="39"/>
      <c r="TOG306" s="39"/>
      <c r="TOH306" s="39"/>
      <c r="TOI306" s="39"/>
      <c r="TOJ306" s="39"/>
      <c r="TOK306" s="39"/>
      <c r="TOL306" s="39"/>
      <c r="TOM306" s="39"/>
      <c r="TON306" s="39"/>
      <c r="TOO306" s="39"/>
      <c r="TOP306" s="39"/>
      <c r="TOQ306" s="39"/>
      <c r="TOR306" s="39"/>
      <c r="TOS306" s="39"/>
      <c r="TOT306" s="39"/>
      <c r="TOU306" s="39"/>
      <c r="TOV306" s="39"/>
      <c r="TOW306" s="39"/>
      <c r="TOX306" s="39"/>
      <c r="TOY306" s="39"/>
      <c r="TOZ306" s="39"/>
      <c r="TPA306" s="39"/>
      <c r="TPB306" s="39"/>
      <c r="TPC306" s="39"/>
      <c r="TPD306" s="39"/>
      <c r="TPE306" s="39"/>
      <c r="TPF306" s="39"/>
      <c r="TPG306" s="39"/>
      <c r="TPH306" s="39"/>
      <c r="TPI306" s="39"/>
      <c r="TPJ306" s="39"/>
      <c r="TPK306" s="39"/>
      <c r="TPL306" s="39"/>
      <c r="TPM306" s="39"/>
      <c r="TPN306" s="39"/>
      <c r="TPO306" s="39"/>
      <c r="TPP306" s="39"/>
      <c r="TPQ306" s="39"/>
      <c r="TPR306" s="39"/>
      <c r="TPS306" s="39"/>
      <c r="TPT306" s="39"/>
      <c r="TPU306" s="39"/>
      <c r="TPV306" s="39"/>
      <c r="TPW306" s="39"/>
      <c r="TPX306" s="39"/>
      <c r="TPY306" s="39"/>
      <c r="TPZ306" s="39"/>
      <c r="TQA306" s="39"/>
      <c r="TQB306" s="39"/>
      <c r="TQC306" s="39"/>
      <c r="TQD306" s="39"/>
      <c r="TQE306" s="39"/>
      <c r="TQF306" s="39"/>
      <c r="TQG306" s="39"/>
      <c r="TQH306" s="39"/>
      <c r="TQI306" s="39"/>
      <c r="TQJ306" s="39"/>
      <c r="TQK306" s="39"/>
      <c r="TQL306" s="39"/>
      <c r="TQM306" s="39"/>
      <c r="TQN306" s="39"/>
      <c r="TQO306" s="39"/>
      <c r="TQP306" s="39"/>
      <c r="TQQ306" s="39"/>
      <c r="TQR306" s="39"/>
      <c r="TQS306" s="39"/>
      <c r="TQT306" s="39"/>
      <c r="TQU306" s="39"/>
      <c r="TQV306" s="39"/>
      <c r="TQW306" s="39"/>
      <c r="TQX306" s="39"/>
      <c r="TQY306" s="39"/>
      <c r="TQZ306" s="39"/>
      <c r="TRA306" s="39"/>
      <c r="TRB306" s="39"/>
      <c r="TRC306" s="39"/>
      <c r="TRD306" s="39"/>
      <c r="TRE306" s="39"/>
      <c r="TRF306" s="39"/>
      <c r="TRG306" s="39"/>
      <c r="TRH306" s="39"/>
      <c r="TRI306" s="39"/>
      <c r="TRJ306" s="39"/>
      <c r="TRK306" s="39"/>
      <c r="TRL306" s="39"/>
      <c r="TRM306" s="39"/>
      <c r="TRN306" s="39"/>
      <c r="TRO306" s="39"/>
      <c r="TRP306" s="39"/>
      <c r="TRQ306" s="39"/>
      <c r="TRR306" s="39"/>
      <c r="TRS306" s="39"/>
      <c r="TRT306" s="39"/>
      <c r="TRU306" s="39"/>
      <c r="TRV306" s="39"/>
      <c r="TRW306" s="39"/>
      <c r="TRX306" s="39"/>
      <c r="TRY306" s="39"/>
      <c r="TRZ306" s="39"/>
      <c r="TSA306" s="39"/>
      <c r="TSB306" s="39"/>
      <c r="TSC306" s="39"/>
      <c r="TSD306" s="39"/>
      <c r="TSE306" s="39"/>
      <c r="TSF306" s="39"/>
      <c r="TSG306" s="39"/>
      <c r="TSH306" s="39"/>
      <c r="TSI306" s="39"/>
      <c r="TSJ306" s="39"/>
      <c r="TSK306" s="39"/>
      <c r="TSL306" s="39"/>
      <c r="TSM306" s="39"/>
      <c r="TSN306" s="39"/>
      <c r="TSO306" s="39"/>
      <c r="TSP306" s="39"/>
      <c r="TSQ306" s="39"/>
      <c r="TSR306" s="39"/>
      <c r="TSS306" s="39"/>
      <c r="TST306" s="39"/>
      <c r="TSU306" s="39"/>
      <c r="TSV306" s="39"/>
      <c r="TSW306" s="39"/>
      <c r="TSX306" s="39"/>
      <c r="TSY306" s="39"/>
      <c r="TSZ306" s="39"/>
      <c r="TTA306" s="39"/>
      <c r="TTB306" s="39"/>
      <c r="TTC306" s="39"/>
      <c r="TTD306" s="39"/>
      <c r="TTE306" s="39"/>
      <c r="TTF306" s="39"/>
      <c r="TTG306" s="39"/>
      <c r="TTH306" s="39"/>
      <c r="TTI306" s="39"/>
      <c r="TTJ306" s="39"/>
      <c r="TTK306" s="39"/>
      <c r="TTL306" s="39"/>
      <c r="TTM306" s="39"/>
      <c r="TTN306" s="39"/>
      <c r="TTO306" s="39"/>
      <c r="TTP306" s="39"/>
      <c r="TTQ306" s="39"/>
      <c r="TTR306" s="39"/>
      <c r="TTS306" s="39"/>
      <c r="TTT306" s="39"/>
      <c r="TTU306" s="39"/>
      <c r="TTV306" s="39"/>
      <c r="TTW306" s="39"/>
      <c r="TTX306" s="39"/>
      <c r="TTY306" s="39"/>
      <c r="TTZ306" s="39"/>
      <c r="TUA306" s="39"/>
      <c r="TUB306" s="39"/>
      <c r="TUC306" s="39"/>
      <c r="TUD306" s="39"/>
      <c r="TUE306" s="39"/>
      <c r="TUF306" s="39"/>
      <c r="TUG306" s="39"/>
      <c r="TUH306" s="39"/>
      <c r="TUI306" s="39"/>
      <c r="TUJ306" s="39"/>
      <c r="TUK306" s="39"/>
      <c r="TUL306" s="39"/>
      <c r="TUM306" s="39"/>
      <c r="TUN306" s="39"/>
      <c r="TUO306" s="39"/>
      <c r="TUP306" s="39"/>
      <c r="TUQ306" s="39"/>
      <c r="TUR306" s="39"/>
      <c r="TUS306" s="39"/>
      <c r="TUT306" s="39"/>
      <c r="TUU306" s="39"/>
      <c r="TUV306" s="39"/>
      <c r="TUW306" s="39"/>
      <c r="TUX306" s="39"/>
      <c r="TUY306" s="39"/>
      <c r="TUZ306" s="39"/>
      <c r="TVA306" s="39"/>
      <c r="TVB306" s="39"/>
      <c r="TVC306" s="39"/>
      <c r="TVD306" s="39"/>
      <c r="TVE306" s="39"/>
      <c r="TVF306" s="39"/>
      <c r="TVG306" s="39"/>
      <c r="TVH306" s="39"/>
      <c r="TVI306" s="39"/>
      <c r="TVJ306" s="39"/>
      <c r="TVK306" s="39"/>
      <c r="TVL306" s="39"/>
      <c r="TVM306" s="39"/>
      <c r="TVN306" s="39"/>
      <c r="TVO306" s="39"/>
      <c r="TVP306" s="39"/>
      <c r="TVQ306" s="39"/>
      <c r="TVR306" s="39"/>
      <c r="TVS306" s="39"/>
      <c r="TVT306" s="39"/>
      <c r="TVU306" s="39"/>
      <c r="TVV306" s="39"/>
      <c r="TVW306" s="39"/>
      <c r="TVX306" s="39"/>
      <c r="TVY306" s="39"/>
      <c r="TVZ306" s="39"/>
      <c r="TWA306" s="39"/>
      <c r="TWB306" s="39"/>
      <c r="TWC306" s="39"/>
      <c r="TWD306" s="39"/>
      <c r="TWE306" s="39"/>
      <c r="TWF306" s="39"/>
      <c r="TWG306" s="39"/>
      <c r="TWH306" s="39"/>
      <c r="TWI306" s="39"/>
      <c r="TWJ306" s="39"/>
      <c r="TWK306" s="39"/>
      <c r="TWL306" s="39"/>
      <c r="TWM306" s="39"/>
      <c r="TWN306" s="39"/>
      <c r="TWO306" s="39"/>
      <c r="TWP306" s="39"/>
      <c r="TWQ306" s="39"/>
      <c r="TWR306" s="39"/>
      <c r="TWS306" s="39"/>
      <c r="TWT306" s="39"/>
      <c r="TWU306" s="39"/>
      <c r="TWV306" s="39"/>
      <c r="TWW306" s="39"/>
      <c r="TWX306" s="39"/>
      <c r="TWY306" s="39"/>
      <c r="TWZ306" s="39"/>
      <c r="TXA306" s="39"/>
      <c r="TXB306" s="39"/>
      <c r="TXC306" s="39"/>
      <c r="TXD306" s="39"/>
      <c r="TXE306" s="39"/>
      <c r="TXF306" s="39"/>
      <c r="TXG306" s="39"/>
      <c r="TXH306" s="39"/>
      <c r="TXI306" s="39"/>
      <c r="TXJ306" s="39"/>
      <c r="TXK306" s="39"/>
      <c r="TXL306" s="39"/>
      <c r="TXM306" s="39"/>
      <c r="TXN306" s="39"/>
      <c r="TXO306" s="39"/>
      <c r="TXP306" s="39"/>
      <c r="TXQ306" s="39"/>
      <c r="TXR306" s="39"/>
      <c r="TXS306" s="39"/>
      <c r="TXT306" s="39"/>
      <c r="TXU306" s="39"/>
      <c r="TXV306" s="39"/>
      <c r="TXW306" s="39"/>
      <c r="TXX306" s="39"/>
      <c r="TXY306" s="39"/>
      <c r="TXZ306" s="39"/>
      <c r="TYA306" s="39"/>
      <c r="TYB306" s="39"/>
      <c r="TYC306" s="39"/>
      <c r="TYD306" s="39"/>
      <c r="TYE306" s="39"/>
      <c r="TYF306" s="39"/>
      <c r="TYG306" s="39"/>
      <c r="TYH306" s="39"/>
      <c r="TYI306" s="39"/>
      <c r="TYJ306" s="39"/>
      <c r="TYK306" s="39"/>
      <c r="TYL306" s="39"/>
      <c r="TYM306" s="39"/>
      <c r="TYN306" s="39"/>
      <c r="TYO306" s="39"/>
      <c r="TYP306" s="39"/>
      <c r="TYQ306" s="39"/>
      <c r="TYR306" s="39"/>
      <c r="TYS306" s="39"/>
      <c r="TYT306" s="39"/>
      <c r="TYU306" s="39"/>
      <c r="TYV306" s="39"/>
      <c r="TYW306" s="39"/>
      <c r="TYX306" s="39"/>
      <c r="TYY306" s="39"/>
      <c r="TYZ306" s="39"/>
      <c r="TZA306" s="39"/>
      <c r="TZB306" s="39"/>
      <c r="TZC306" s="39"/>
      <c r="TZD306" s="39"/>
      <c r="TZE306" s="39"/>
      <c r="TZF306" s="39"/>
      <c r="TZG306" s="39"/>
      <c r="TZH306" s="39"/>
      <c r="TZI306" s="39"/>
      <c r="TZJ306" s="39"/>
      <c r="TZK306" s="39"/>
      <c r="TZL306" s="39"/>
      <c r="TZM306" s="39"/>
      <c r="TZN306" s="39"/>
      <c r="TZO306" s="39"/>
      <c r="TZP306" s="39"/>
      <c r="TZQ306" s="39"/>
      <c r="TZR306" s="39"/>
      <c r="TZS306" s="39"/>
      <c r="TZT306" s="39"/>
      <c r="TZU306" s="39"/>
      <c r="TZV306" s="39"/>
      <c r="TZW306" s="39"/>
      <c r="TZX306" s="39"/>
      <c r="TZY306" s="39"/>
      <c r="TZZ306" s="39"/>
      <c r="UAA306" s="39"/>
      <c r="UAB306" s="39"/>
      <c r="UAC306" s="39"/>
      <c r="UAD306" s="39"/>
      <c r="UAE306" s="39"/>
      <c r="UAF306" s="39"/>
      <c r="UAG306" s="39"/>
      <c r="UAH306" s="39"/>
      <c r="UAI306" s="39"/>
      <c r="UAJ306" s="39"/>
      <c r="UAK306" s="39"/>
      <c r="UAL306" s="39"/>
      <c r="UAM306" s="39"/>
      <c r="UAN306" s="39"/>
      <c r="UAO306" s="39"/>
      <c r="UAP306" s="39"/>
      <c r="UAQ306" s="39"/>
      <c r="UAR306" s="39"/>
      <c r="UAS306" s="39"/>
      <c r="UAT306" s="39"/>
      <c r="UAU306" s="39"/>
      <c r="UAV306" s="39"/>
      <c r="UAW306" s="39"/>
      <c r="UAX306" s="39"/>
      <c r="UAY306" s="39"/>
      <c r="UAZ306" s="39"/>
      <c r="UBA306" s="39"/>
      <c r="UBB306" s="39"/>
      <c r="UBC306" s="39"/>
      <c r="UBD306" s="39"/>
      <c r="UBE306" s="39"/>
      <c r="UBF306" s="39"/>
      <c r="UBG306" s="39"/>
      <c r="UBH306" s="39"/>
      <c r="UBI306" s="39"/>
      <c r="UBJ306" s="39"/>
      <c r="UBK306" s="39"/>
      <c r="UBL306" s="39"/>
      <c r="UBM306" s="39"/>
      <c r="UBN306" s="39"/>
      <c r="UBO306" s="39"/>
      <c r="UBP306" s="39"/>
      <c r="UBQ306" s="39"/>
      <c r="UBR306" s="39"/>
      <c r="UBS306" s="39"/>
      <c r="UBT306" s="39"/>
      <c r="UBU306" s="39"/>
      <c r="UBV306" s="39"/>
      <c r="UBW306" s="39"/>
      <c r="UBX306" s="39"/>
      <c r="UBY306" s="39"/>
      <c r="UBZ306" s="39"/>
      <c r="UCA306" s="39"/>
      <c r="UCB306" s="39"/>
      <c r="UCC306" s="39"/>
      <c r="UCD306" s="39"/>
      <c r="UCE306" s="39"/>
      <c r="UCF306" s="39"/>
      <c r="UCG306" s="39"/>
      <c r="UCH306" s="39"/>
      <c r="UCI306" s="39"/>
      <c r="UCJ306" s="39"/>
      <c r="UCK306" s="39"/>
      <c r="UCL306" s="39"/>
      <c r="UCM306" s="39"/>
      <c r="UCN306" s="39"/>
      <c r="UCO306" s="39"/>
      <c r="UCP306" s="39"/>
      <c r="UCQ306" s="39"/>
      <c r="UCR306" s="39"/>
      <c r="UCS306" s="39"/>
      <c r="UCT306" s="39"/>
      <c r="UCU306" s="39"/>
      <c r="UCV306" s="39"/>
      <c r="UCW306" s="39"/>
      <c r="UCX306" s="39"/>
      <c r="UCY306" s="39"/>
      <c r="UCZ306" s="39"/>
      <c r="UDA306" s="39"/>
      <c r="UDB306" s="39"/>
      <c r="UDC306" s="39"/>
      <c r="UDD306" s="39"/>
      <c r="UDE306" s="39"/>
      <c r="UDF306" s="39"/>
      <c r="UDG306" s="39"/>
      <c r="UDH306" s="39"/>
      <c r="UDI306" s="39"/>
      <c r="UDJ306" s="39"/>
      <c r="UDK306" s="39"/>
      <c r="UDL306" s="39"/>
      <c r="UDM306" s="39"/>
      <c r="UDN306" s="39"/>
      <c r="UDO306" s="39"/>
      <c r="UDP306" s="39"/>
      <c r="UDQ306" s="39"/>
      <c r="UDR306" s="39"/>
      <c r="UDS306" s="39"/>
      <c r="UDT306" s="39"/>
      <c r="UDU306" s="39"/>
      <c r="UDV306" s="39"/>
      <c r="UDW306" s="39"/>
      <c r="UDX306" s="39"/>
      <c r="UDY306" s="39"/>
      <c r="UDZ306" s="39"/>
      <c r="UEA306" s="39"/>
      <c r="UEB306" s="39"/>
      <c r="UEC306" s="39"/>
      <c r="UED306" s="39"/>
      <c r="UEE306" s="39"/>
      <c r="UEF306" s="39"/>
      <c r="UEG306" s="39"/>
      <c r="UEH306" s="39"/>
      <c r="UEI306" s="39"/>
      <c r="UEJ306" s="39"/>
      <c r="UEK306" s="39"/>
      <c r="UEL306" s="39"/>
      <c r="UEM306" s="39"/>
      <c r="UEN306" s="39"/>
      <c r="UEO306" s="39"/>
      <c r="UEP306" s="39"/>
      <c r="UEQ306" s="39"/>
      <c r="UER306" s="39"/>
      <c r="UES306" s="39"/>
      <c r="UET306" s="39"/>
      <c r="UEU306" s="39"/>
      <c r="UEV306" s="39"/>
      <c r="UEW306" s="39"/>
      <c r="UEX306" s="39"/>
      <c r="UEY306" s="39"/>
      <c r="UEZ306" s="39"/>
      <c r="UFA306" s="39"/>
      <c r="UFB306" s="39"/>
      <c r="UFC306" s="39"/>
      <c r="UFD306" s="39"/>
      <c r="UFE306" s="39"/>
      <c r="UFF306" s="39"/>
      <c r="UFG306" s="39"/>
      <c r="UFH306" s="39"/>
      <c r="UFI306" s="39"/>
      <c r="UFJ306" s="39"/>
      <c r="UFK306" s="39"/>
      <c r="UFL306" s="39"/>
      <c r="UFM306" s="39"/>
      <c r="UFN306" s="39"/>
      <c r="UFO306" s="39"/>
      <c r="UFP306" s="39"/>
      <c r="UFQ306" s="39"/>
      <c r="UFR306" s="39"/>
      <c r="UFS306" s="39"/>
      <c r="UFT306" s="39"/>
      <c r="UFU306" s="39"/>
      <c r="UFV306" s="39"/>
      <c r="UFW306" s="39"/>
      <c r="UFX306" s="39"/>
      <c r="UFY306" s="39"/>
      <c r="UFZ306" s="39"/>
      <c r="UGA306" s="39"/>
      <c r="UGB306" s="39"/>
      <c r="UGC306" s="39"/>
      <c r="UGD306" s="39"/>
      <c r="UGE306" s="39"/>
      <c r="UGF306" s="39"/>
      <c r="UGG306" s="39"/>
      <c r="UGH306" s="39"/>
      <c r="UGI306" s="39"/>
      <c r="UGJ306" s="39"/>
      <c r="UGK306" s="39"/>
      <c r="UGL306" s="39"/>
      <c r="UGM306" s="39"/>
      <c r="UGN306" s="39"/>
      <c r="UGO306" s="39"/>
      <c r="UGP306" s="39"/>
      <c r="UGQ306" s="39"/>
      <c r="UGR306" s="39"/>
      <c r="UGS306" s="39"/>
      <c r="UGT306" s="39"/>
      <c r="UGU306" s="39"/>
      <c r="UGV306" s="39"/>
      <c r="UGW306" s="39"/>
      <c r="UGX306" s="39"/>
      <c r="UGY306" s="39"/>
      <c r="UGZ306" s="39"/>
      <c r="UHA306" s="39"/>
      <c r="UHB306" s="39"/>
      <c r="UHC306" s="39"/>
      <c r="UHD306" s="39"/>
      <c r="UHE306" s="39"/>
      <c r="UHF306" s="39"/>
      <c r="UHG306" s="39"/>
      <c r="UHH306" s="39"/>
      <c r="UHI306" s="39"/>
      <c r="UHJ306" s="39"/>
      <c r="UHK306" s="39"/>
      <c r="UHL306" s="39"/>
      <c r="UHM306" s="39"/>
      <c r="UHN306" s="39"/>
      <c r="UHO306" s="39"/>
      <c r="UHP306" s="39"/>
      <c r="UHQ306" s="39"/>
      <c r="UHR306" s="39"/>
      <c r="UHS306" s="39"/>
      <c r="UHT306" s="39"/>
      <c r="UHU306" s="39"/>
      <c r="UHV306" s="39"/>
      <c r="UHW306" s="39"/>
      <c r="UHX306" s="39"/>
      <c r="UHY306" s="39"/>
      <c r="UHZ306" s="39"/>
      <c r="UIA306" s="39"/>
      <c r="UIB306" s="39"/>
      <c r="UIC306" s="39"/>
      <c r="UID306" s="39"/>
      <c r="UIE306" s="39"/>
      <c r="UIF306" s="39"/>
      <c r="UIG306" s="39"/>
      <c r="UIH306" s="39"/>
      <c r="UII306" s="39"/>
      <c r="UIJ306" s="39"/>
      <c r="UIK306" s="39"/>
      <c r="UIL306" s="39"/>
      <c r="UIM306" s="39"/>
      <c r="UIN306" s="39"/>
      <c r="UIO306" s="39"/>
      <c r="UIP306" s="39"/>
      <c r="UIQ306" s="39"/>
      <c r="UIR306" s="39"/>
      <c r="UIS306" s="39"/>
      <c r="UIT306" s="39"/>
      <c r="UIU306" s="39"/>
      <c r="UIV306" s="39"/>
      <c r="UIW306" s="39"/>
      <c r="UIX306" s="39"/>
      <c r="UIY306" s="39"/>
      <c r="UIZ306" s="39"/>
      <c r="UJA306" s="39"/>
      <c r="UJB306" s="39"/>
      <c r="UJC306" s="39"/>
      <c r="UJD306" s="39"/>
      <c r="UJE306" s="39"/>
      <c r="UJF306" s="39"/>
      <c r="UJG306" s="39"/>
      <c r="UJH306" s="39"/>
      <c r="UJI306" s="39"/>
      <c r="UJJ306" s="39"/>
      <c r="UJK306" s="39"/>
      <c r="UJL306" s="39"/>
      <c r="UJM306" s="39"/>
      <c r="UJN306" s="39"/>
      <c r="UJO306" s="39"/>
      <c r="UJP306" s="39"/>
      <c r="UJQ306" s="39"/>
      <c r="UJR306" s="39"/>
      <c r="UJS306" s="39"/>
      <c r="UJT306" s="39"/>
      <c r="UJU306" s="39"/>
      <c r="UJV306" s="39"/>
      <c r="UJW306" s="39"/>
      <c r="UJX306" s="39"/>
      <c r="UJY306" s="39"/>
      <c r="UJZ306" s="39"/>
      <c r="UKA306" s="39"/>
      <c r="UKB306" s="39"/>
      <c r="UKC306" s="39"/>
      <c r="UKD306" s="39"/>
      <c r="UKE306" s="39"/>
      <c r="UKF306" s="39"/>
      <c r="UKG306" s="39"/>
      <c r="UKH306" s="39"/>
      <c r="UKI306" s="39"/>
      <c r="UKJ306" s="39"/>
      <c r="UKK306" s="39"/>
      <c r="UKL306" s="39"/>
      <c r="UKM306" s="39"/>
      <c r="UKN306" s="39"/>
      <c r="UKO306" s="39"/>
      <c r="UKP306" s="39"/>
      <c r="UKQ306" s="39"/>
      <c r="UKR306" s="39"/>
      <c r="UKS306" s="39"/>
      <c r="UKT306" s="39"/>
      <c r="UKU306" s="39"/>
      <c r="UKV306" s="39"/>
      <c r="UKW306" s="39"/>
      <c r="UKX306" s="39"/>
      <c r="UKY306" s="39"/>
      <c r="UKZ306" s="39"/>
      <c r="ULA306" s="39"/>
      <c r="ULB306" s="39"/>
      <c r="ULC306" s="39"/>
      <c r="ULD306" s="39"/>
      <c r="ULE306" s="39"/>
      <c r="ULF306" s="39"/>
      <c r="ULG306" s="39"/>
      <c r="ULH306" s="39"/>
      <c r="ULI306" s="39"/>
      <c r="ULJ306" s="39"/>
      <c r="ULK306" s="39"/>
      <c r="ULL306" s="39"/>
      <c r="ULM306" s="39"/>
      <c r="ULN306" s="39"/>
      <c r="ULO306" s="39"/>
      <c r="ULP306" s="39"/>
      <c r="ULQ306" s="39"/>
      <c r="ULR306" s="39"/>
      <c r="ULS306" s="39"/>
      <c r="ULT306" s="39"/>
      <c r="ULU306" s="39"/>
      <c r="ULV306" s="39"/>
      <c r="ULW306" s="39"/>
      <c r="ULX306" s="39"/>
      <c r="ULY306" s="39"/>
      <c r="ULZ306" s="39"/>
      <c r="UMA306" s="39"/>
      <c r="UMB306" s="39"/>
      <c r="UMC306" s="39"/>
      <c r="UMD306" s="39"/>
      <c r="UME306" s="39"/>
      <c r="UMF306" s="39"/>
      <c r="UMG306" s="39"/>
      <c r="UMH306" s="39"/>
      <c r="UMI306" s="39"/>
      <c r="UMJ306" s="39"/>
      <c r="UMK306" s="39"/>
      <c r="UML306" s="39"/>
      <c r="UMM306" s="39"/>
      <c r="UMN306" s="39"/>
      <c r="UMO306" s="39"/>
      <c r="UMP306" s="39"/>
      <c r="UMQ306" s="39"/>
      <c r="UMR306" s="39"/>
      <c r="UMS306" s="39"/>
      <c r="UMT306" s="39"/>
      <c r="UMU306" s="39"/>
      <c r="UMV306" s="39"/>
      <c r="UMW306" s="39"/>
      <c r="UMX306" s="39"/>
      <c r="UMY306" s="39"/>
      <c r="UMZ306" s="39"/>
      <c r="UNA306" s="39"/>
      <c r="UNB306" s="39"/>
      <c r="UNC306" s="39"/>
      <c r="UND306" s="39"/>
      <c r="UNE306" s="39"/>
      <c r="UNF306" s="39"/>
      <c r="UNG306" s="39"/>
      <c r="UNH306" s="39"/>
      <c r="UNI306" s="39"/>
      <c r="UNJ306" s="39"/>
      <c r="UNK306" s="39"/>
      <c r="UNL306" s="39"/>
      <c r="UNM306" s="39"/>
      <c r="UNN306" s="39"/>
      <c r="UNO306" s="39"/>
      <c r="UNP306" s="39"/>
      <c r="UNQ306" s="39"/>
      <c r="UNR306" s="39"/>
      <c r="UNS306" s="39"/>
      <c r="UNT306" s="39"/>
      <c r="UNU306" s="39"/>
      <c r="UNV306" s="39"/>
      <c r="UNW306" s="39"/>
      <c r="UNX306" s="39"/>
      <c r="UNY306" s="39"/>
      <c r="UNZ306" s="39"/>
      <c r="UOA306" s="39"/>
      <c r="UOB306" s="39"/>
      <c r="UOC306" s="39"/>
      <c r="UOD306" s="39"/>
      <c r="UOE306" s="39"/>
      <c r="UOF306" s="39"/>
      <c r="UOG306" s="39"/>
      <c r="UOH306" s="39"/>
      <c r="UOI306" s="39"/>
      <c r="UOJ306" s="39"/>
      <c r="UOK306" s="39"/>
      <c r="UOL306" s="39"/>
      <c r="UOM306" s="39"/>
      <c r="UON306" s="39"/>
      <c r="UOO306" s="39"/>
      <c r="UOP306" s="39"/>
      <c r="UOQ306" s="39"/>
      <c r="UOR306" s="39"/>
      <c r="UOS306" s="39"/>
      <c r="UOT306" s="39"/>
      <c r="UOU306" s="39"/>
      <c r="UOV306" s="39"/>
      <c r="UOW306" s="39"/>
      <c r="UOX306" s="39"/>
      <c r="UOY306" s="39"/>
      <c r="UOZ306" s="39"/>
      <c r="UPA306" s="39"/>
      <c r="UPB306" s="39"/>
      <c r="UPC306" s="39"/>
      <c r="UPD306" s="39"/>
      <c r="UPE306" s="39"/>
      <c r="UPF306" s="39"/>
      <c r="UPG306" s="39"/>
      <c r="UPH306" s="39"/>
      <c r="UPI306" s="39"/>
      <c r="UPJ306" s="39"/>
      <c r="UPK306" s="39"/>
      <c r="UPL306" s="39"/>
      <c r="UPM306" s="39"/>
      <c r="UPN306" s="39"/>
      <c r="UPO306" s="39"/>
      <c r="UPP306" s="39"/>
      <c r="UPQ306" s="39"/>
      <c r="UPR306" s="39"/>
      <c r="UPS306" s="39"/>
      <c r="UPT306" s="39"/>
      <c r="UPU306" s="39"/>
      <c r="UPV306" s="39"/>
      <c r="UPW306" s="39"/>
      <c r="UPX306" s="39"/>
      <c r="UPY306" s="39"/>
      <c r="UPZ306" s="39"/>
      <c r="UQA306" s="39"/>
      <c r="UQB306" s="39"/>
      <c r="UQC306" s="39"/>
      <c r="UQD306" s="39"/>
      <c r="UQE306" s="39"/>
      <c r="UQF306" s="39"/>
      <c r="UQG306" s="39"/>
      <c r="UQH306" s="39"/>
      <c r="UQI306" s="39"/>
      <c r="UQJ306" s="39"/>
      <c r="UQK306" s="39"/>
      <c r="UQL306" s="39"/>
      <c r="UQM306" s="39"/>
      <c r="UQN306" s="39"/>
      <c r="UQO306" s="39"/>
      <c r="UQP306" s="39"/>
      <c r="UQQ306" s="39"/>
      <c r="UQR306" s="39"/>
      <c r="UQS306" s="39"/>
      <c r="UQT306" s="39"/>
      <c r="UQU306" s="39"/>
      <c r="UQV306" s="39"/>
      <c r="UQW306" s="39"/>
      <c r="UQX306" s="39"/>
      <c r="UQY306" s="39"/>
      <c r="UQZ306" s="39"/>
      <c r="URA306" s="39"/>
      <c r="URB306" s="39"/>
      <c r="URC306" s="39"/>
      <c r="URD306" s="39"/>
      <c r="URE306" s="39"/>
      <c r="URF306" s="39"/>
      <c r="URG306" s="39"/>
      <c r="URH306" s="39"/>
      <c r="URI306" s="39"/>
      <c r="URJ306" s="39"/>
      <c r="URK306" s="39"/>
      <c r="URL306" s="39"/>
      <c r="URM306" s="39"/>
      <c r="URN306" s="39"/>
      <c r="URO306" s="39"/>
      <c r="URP306" s="39"/>
      <c r="URQ306" s="39"/>
      <c r="URR306" s="39"/>
      <c r="URS306" s="39"/>
      <c r="URT306" s="39"/>
      <c r="URU306" s="39"/>
      <c r="URV306" s="39"/>
      <c r="URW306" s="39"/>
      <c r="URX306" s="39"/>
      <c r="URY306" s="39"/>
      <c r="URZ306" s="39"/>
      <c r="USA306" s="39"/>
      <c r="USB306" s="39"/>
      <c r="USC306" s="39"/>
      <c r="USD306" s="39"/>
      <c r="USE306" s="39"/>
      <c r="USF306" s="39"/>
      <c r="USG306" s="39"/>
      <c r="USH306" s="39"/>
      <c r="USI306" s="39"/>
      <c r="USJ306" s="39"/>
      <c r="USK306" s="39"/>
      <c r="USL306" s="39"/>
      <c r="USM306" s="39"/>
      <c r="USN306" s="39"/>
      <c r="USO306" s="39"/>
      <c r="USP306" s="39"/>
      <c r="USQ306" s="39"/>
      <c r="USR306" s="39"/>
      <c r="USS306" s="39"/>
      <c r="UST306" s="39"/>
      <c r="USU306" s="39"/>
      <c r="USV306" s="39"/>
      <c r="USW306" s="39"/>
      <c r="USX306" s="39"/>
      <c r="USY306" s="39"/>
      <c r="USZ306" s="39"/>
      <c r="UTA306" s="39"/>
      <c r="UTB306" s="39"/>
      <c r="UTC306" s="39"/>
      <c r="UTD306" s="39"/>
      <c r="UTE306" s="39"/>
      <c r="UTF306" s="39"/>
      <c r="UTG306" s="39"/>
      <c r="UTH306" s="39"/>
      <c r="UTI306" s="39"/>
      <c r="UTJ306" s="39"/>
      <c r="UTK306" s="39"/>
      <c r="UTL306" s="39"/>
      <c r="UTM306" s="39"/>
      <c r="UTN306" s="39"/>
      <c r="UTO306" s="39"/>
      <c r="UTP306" s="39"/>
      <c r="UTQ306" s="39"/>
      <c r="UTR306" s="39"/>
      <c r="UTS306" s="39"/>
      <c r="UTT306" s="39"/>
      <c r="UTU306" s="39"/>
      <c r="UTV306" s="39"/>
      <c r="UTW306" s="39"/>
      <c r="UTX306" s="39"/>
      <c r="UTY306" s="39"/>
      <c r="UTZ306" s="39"/>
      <c r="UUA306" s="39"/>
      <c r="UUB306" s="39"/>
      <c r="UUC306" s="39"/>
      <c r="UUD306" s="39"/>
      <c r="UUE306" s="39"/>
      <c r="UUF306" s="39"/>
      <c r="UUG306" s="39"/>
      <c r="UUH306" s="39"/>
      <c r="UUI306" s="39"/>
      <c r="UUJ306" s="39"/>
      <c r="UUK306" s="39"/>
      <c r="UUL306" s="39"/>
      <c r="UUM306" s="39"/>
      <c r="UUN306" s="39"/>
      <c r="UUO306" s="39"/>
      <c r="UUP306" s="39"/>
      <c r="UUQ306" s="39"/>
      <c r="UUR306" s="39"/>
      <c r="UUS306" s="39"/>
      <c r="UUT306" s="39"/>
      <c r="UUU306" s="39"/>
      <c r="UUV306" s="39"/>
      <c r="UUW306" s="39"/>
      <c r="UUX306" s="39"/>
      <c r="UUY306" s="39"/>
      <c r="UUZ306" s="39"/>
      <c r="UVA306" s="39"/>
      <c r="UVB306" s="39"/>
      <c r="UVC306" s="39"/>
      <c r="UVD306" s="39"/>
      <c r="UVE306" s="39"/>
      <c r="UVF306" s="39"/>
      <c r="UVG306" s="39"/>
      <c r="UVH306" s="39"/>
      <c r="UVI306" s="39"/>
      <c r="UVJ306" s="39"/>
      <c r="UVK306" s="39"/>
      <c r="UVL306" s="39"/>
      <c r="UVM306" s="39"/>
      <c r="UVN306" s="39"/>
      <c r="UVO306" s="39"/>
      <c r="UVP306" s="39"/>
      <c r="UVQ306" s="39"/>
      <c r="UVR306" s="39"/>
      <c r="UVS306" s="39"/>
      <c r="UVT306" s="39"/>
      <c r="UVU306" s="39"/>
      <c r="UVV306" s="39"/>
      <c r="UVW306" s="39"/>
      <c r="UVX306" s="39"/>
      <c r="UVY306" s="39"/>
      <c r="UVZ306" s="39"/>
      <c r="UWA306" s="39"/>
      <c r="UWB306" s="39"/>
      <c r="UWC306" s="39"/>
      <c r="UWD306" s="39"/>
      <c r="UWE306" s="39"/>
      <c r="UWF306" s="39"/>
      <c r="UWG306" s="39"/>
      <c r="UWH306" s="39"/>
      <c r="UWI306" s="39"/>
      <c r="UWJ306" s="39"/>
      <c r="UWK306" s="39"/>
      <c r="UWL306" s="39"/>
      <c r="UWM306" s="39"/>
      <c r="UWN306" s="39"/>
      <c r="UWO306" s="39"/>
      <c r="UWP306" s="39"/>
      <c r="UWQ306" s="39"/>
      <c r="UWR306" s="39"/>
      <c r="UWS306" s="39"/>
      <c r="UWT306" s="39"/>
      <c r="UWU306" s="39"/>
      <c r="UWV306" s="39"/>
      <c r="UWW306" s="39"/>
      <c r="UWX306" s="39"/>
      <c r="UWY306" s="39"/>
      <c r="UWZ306" s="39"/>
      <c r="UXA306" s="39"/>
      <c r="UXB306" s="39"/>
      <c r="UXC306" s="39"/>
      <c r="UXD306" s="39"/>
      <c r="UXE306" s="39"/>
      <c r="UXF306" s="39"/>
      <c r="UXG306" s="39"/>
      <c r="UXH306" s="39"/>
      <c r="UXI306" s="39"/>
      <c r="UXJ306" s="39"/>
      <c r="UXK306" s="39"/>
      <c r="UXL306" s="39"/>
      <c r="UXM306" s="39"/>
      <c r="UXN306" s="39"/>
      <c r="UXO306" s="39"/>
      <c r="UXP306" s="39"/>
      <c r="UXQ306" s="39"/>
      <c r="UXR306" s="39"/>
      <c r="UXS306" s="39"/>
      <c r="UXT306" s="39"/>
      <c r="UXU306" s="39"/>
      <c r="UXV306" s="39"/>
      <c r="UXW306" s="39"/>
      <c r="UXX306" s="39"/>
      <c r="UXY306" s="39"/>
      <c r="UXZ306" s="39"/>
      <c r="UYA306" s="39"/>
      <c r="UYB306" s="39"/>
      <c r="UYC306" s="39"/>
      <c r="UYD306" s="39"/>
      <c r="UYE306" s="39"/>
      <c r="UYF306" s="39"/>
      <c r="UYG306" s="39"/>
      <c r="UYH306" s="39"/>
      <c r="UYI306" s="39"/>
      <c r="UYJ306" s="39"/>
      <c r="UYK306" s="39"/>
      <c r="UYL306" s="39"/>
      <c r="UYM306" s="39"/>
      <c r="UYN306" s="39"/>
      <c r="UYO306" s="39"/>
      <c r="UYP306" s="39"/>
      <c r="UYQ306" s="39"/>
      <c r="UYR306" s="39"/>
      <c r="UYS306" s="39"/>
      <c r="UYT306" s="39"/>
      <c r="UYU306" s="39"/>
      <c r="UYV306" s="39"/>
      <c r="UYW306" s="39"/>
      <c r="UYX306" s="39"/>
      <c r="UYY306" s="39"/>
      <c r="UYZ306" s="39"/>
      <c r="UZA306" s="39"/>
      <c r="UZB306" s="39"/>
      <c r="UZC306" s="39"/>
      <c r="UZD306" s="39"/>
      <c r="UZE306" s="39"/>
      <c r="UZF306" s="39"/>
      <c r="UZG306" s="39"/>
      <c r="UZH306" s="39"/>
      <c r="UZI306" s="39"/>
      <c r="UZJ306" s="39"/>
      <c r="UZK306" s="39"/>
      <c r="UZL306" s="39"/>
      <c r="UZM306" s="39"/>
      <c r="UZN306" s="39"/>
      <c r="UZO306" s="39"/>
      <c r="UZP306" s="39"/>
      <c r="UZQ306" s="39"/>
      <c r="UZR306" s="39"/>
      <c r="UZS306" s="39"/>
      <c r="UZT306" s="39"/>
      <c r="UZU306" s="39"/>
      <c r="UZV306" s="39"/>
      <c r="UZW306" s="39"/>
      <c r="UZX306" s="39"/>
      <c r="UZY306" s="39"/>
      <c r="UZZ306" s="39"/>
      <c r="VAA306" s="39"/>
      <c r="VAB306" s="39"/>
      <c r="VAC306" s="39"/>
      <c r="VAD306" s="39"/>
      <c r="VAE306" s="39"/>
      <c r="VAF306" s="39"/>
      <c r="VAG306" s="39"/>
      <c r="VAH306" s="39"/>
      <c r="VAI306" s="39"/>
      <c r="VAJ306" s="39"/>
      <c r="VAK306" s="39"/>
      <c r="VAL306" s="39"/>
      <c r="VAM306" s="39"/>
      <c r="VAN306" s="39"/>
      <c r="VAO306" s="39"/>
      <c r="VAP306" s="39"/>
      <c r="VAQ306" s="39"/>
      <c r="VAR306" s="39"/>
      <c r="VAS306" s="39"/>
      <c r="VAT306" s="39"/>
      <c r="VAU306" s="39"/>
      <c r="VAV306" s="39"/>
      <c r="VAW306" s="39"/>
      <c r="VAX306" s="39"/>
      <c r="VAY306" s="39"/>
      <c r="VAZ306" s="39"/>
      <c r="VBA306" s="39"/>
      <c r="VBB306" s="39"/>
      <c r="VBC306" s="39"/>
      <c r="VBD306" s="39"/>
      <c r="VBE306" s="39"/>
      <c r="VBF306" s="39"/>
      <c r="VBG306" s="39"/>
      <c r="VBH306" s="39"/>
      <c r="VBI306" s="39"/>
      <c r="VBJ306" s="39"/>
      <c r="VBK306" s="39"/>
      <c r="VBL306" s="39"/>
      <c r="VBM306" s="39"/>
      <c r="VBN306" s="39"/>
      <c r="VBO306" s="39"/>
      <c r="VBP306" s="39"/>
      <c r="VBQ306" s="39"/>
      <c r="VBR306" s="39"/>
      <c r="VBS306" s="39"/>
      <c r="VBT306" s="39"/>
      <c r="VBU306" s="39"/>
      <c r="VBV306" s="39"/>
      <c r="VBW306" s="39"/>
      <c r="VBX306" s="39"/>
      <c r="VBY306" s="39"/>
      <c r="VBZ306" s="39"/>
      <c r="VCA306" s="39"/>
      <c r="VCB306" s="39"/>
      <c r="VCC306" s="39"/>
      <c r="VCD306" s="39"/>
      <c r="VCE306" s="39"/>
      <c r="VCF306" s="39"/>
      <c r="VCG306" s="39"/>
      <c r="VCH306" s="39"/>
      <c r="VCI306" s="39"/>
      <c r="VCJ306" s="39"/>
      <c r="VCK306" s="39"/>
      <c r="VCL306" s="39"/>
      <c r="VCM306" s="39"/>
      <c r="VCN306" s="39"/>
      <c r="VCO306" s="39"/>
      <c r="VCP306" s="39"/>
      <c r="VCQ306" s="39"/>
      <c r="VCR306" s="39"/>
      <c r="VCS306" s="39"/>
      <c r="VCT306" s="39"/>
      <c r="VCU306" s="39"/>
      <c r="VCV306" s="39"/>
      <c r="VCW306" s="39"/>
      <c r="VCX306" s="39"/>
      <c r="VCY306" s="39"/>
      <c r="VCZ306" s="39"/>
      <c r="VDA306" s="39"/>
      <c r="VDB306" s="39"/>
      <c r="VDC306" s="39"/>
      <c r="VDD306" s="39"/>
      <c r="VDE306" s="39"/>
      <c r="VDF306" s="39"/>
      <c r="VDG306" s="39"/>
      <c r="VDH306" s="39"/>
      <c r="VDI306" s="39"/>
      <c r="VDJ306" s="39"/>
      <c r="VDK306" s="39"/>
      <c r="VDL306" s="39"/>
      <c r="VDM306" s="39"/>
      <c r="VDN306" s="39"/>
      <c r="VDO306" s="39"/>
      <c r="VDP306" s="39"/>
      <c r="VDQ306" s="39"/>
      <c r="VDR306" s="39"/>
      <c r="VDS306" s="39"/>
      <c r="VDT306" s="39"/>
      <c r="VDU306" s="39"/>
      <c r="VDV306" s="39"/>
      <c r="VDW306" s="39"/>
      <c r="VDX306" s="39"/>
      <c r="VDY306" s="39"/>
      <c r="VDZ306" s="39"/>
      <c r="VEA306" s="39"/>
      <c r="VEB306" s="39"/>
      <c r="VEC306" s="39"/>
      <c r="VED306" s="39"/>
      <c r="VEE306" s="39"/>
      <c r="VEF306" s="39"/>
      <c r="VEG306" s="39"/>
      <c r="VEH306" s="39"/>
      <c r="VEI306" s="39"/>
      <c r="VEJ306" s="39"/>
      <c r="VEK306" s="39"/>
      <c r="VEL306" s="39"/>
      <c r="VEM306" s="39"/>
      <c r="VEN306" s="39"/>
      <c r="VEO306" s="39"/>
      <c r="VEP306" s="39"/>
      <c r="VEQ306" s="39"/>
      <c r="VER306" s="39"/>
      <c r="VES306" s="39"/>
      <c r="VET306" s="39"/>
      <c r="VEU306" s="39"/>
      <c r="VEV306" s="39"/>
      <c r="VEW306" s="39"/>
      <c r="VEX306" s="39"/>
      <c r="VEY306" s="39"/>
      <c r="VEZ306" s="39"/>
      <c r="VFA306" s="39"/>
      <c r="VFB306" s="39"/>
      <c r="VFC306" s="39"/>
      <c r="VFD306" s="39"/>
      <c r="VFE306" s="39"/>
      <c r="VFF306" s="39"/>
      <c r="VFG306" s="39"/>
      <c r="VFH306" s="39"/>
      <c r="VFI306" s="39"/>
      <c r="VFJ306" s="39"/>
      <c r="VFK306" s="39"/>
      <c r="VFL306" s="39"/>
      <c r="VFM306" s="39"/>
      <c r="VFN306" s="39"/>
      <c r="VFO306" s="39"/>
      <c r="VFP306" s="39"/>
      <c r="VFQ306" s="39"/>
      <c r="VFR306" s="39"/>
      <c r="VFS306" s="39"/>
      <c r="VFT306" s="39"/>
      <c r="VFU306" s="39"/>
      <c r="VFV306" s="39"/>
      <c r="VFW306" s="39"/>
      <c r="VFX306" s="39"/>
      <c r="VFY306" s="39"/>
      <c r="VFZ306" s="39"/>
      <c r="VGA306" s="39"/>
      <c r="VGB306" s="39"/>
      <c r="VGC306" s="39"/>
      <c r="VGD306" s="39"/>
      <c r="VGE306" s="39"/>
      <c r="VGF306" s="39"/>
      <c r="VGG306" s="39"/>
      <c r="VGH306" s="39"/>
      <c r="VGI306" s="39"/>
      <c r="VGJ306" s="39"/>
      <c r="VGK306" s="39"/>
      <c r="VGL306" s="39"/>
      <c r="VGM306" s="39"/>
      <c r="VGN306" s="39"/>
      <c r="VGO306" s="39"/>
      <c r="VGP306" s="39"/>
      <c r="VGQ306" s="39"/>
      <c r="VGR306" s="39"/>
      <c r="VGS306" s="39"/>
      <c r="VGT306" s="39"/>
      <c r="VGU306" s="39"/>
      <c r="VGV306" s="39"/>
      <c r="VGW306" s="39"/>
      <c r="VGX306" s="39"/>
      <c r="VGY306" s="39"/>
      <c r="VGZ306" s="39"/>
      <c r="VHA306" s="39"/>
      <c r="VHB306" s="39"/>
      <c r="VHC306" s="39"/>
      <c r="VHD306" s="39"/>
      <c r="VHE306" s="39"/>
      <c r="VHF306" s="39"/>
      <c r="VHG306" s="39"/>
      <c r="VHH306" s="39"/>
      <c r="VHI306" s="39"/>
      <c r="VHJ306" s="39"/>
      <c r="VHK306" s="39"/>
      <c r="VHL306" s="39"/>
      <c r="VHM306" s="39"/>
      <c r="VHN306" s="39"/>
      <c r="VHO306" s="39"/>
      <c r="VHP306" s="39"/>
      <c r="VHQ306" s="39"/>
      <c r="VHR306" s="39"/>
      <c r="VHS306" s="39"/>
      <c r="VHT306" s="39"/>
      <c r="VHU306" s="39"/>
      <c r="VHV306" s="39"/>
      <c r="VHW306" s="39"/>
      <c r="VHX306" s="39"/>
      <c r="VHY306" s="39"/>
      <c r="VHZ306" s="39"/>
      <c r="VIA306" s="39"/>
      <c r="VIB306" s="39"/>
      <c r="VIC306" s="39"/>
      <c r="VID306" s="39"/>
      <c r="VIE306" s="39"/>
      <c r="VIF306" s="39"/>
      <c r="VIG306" s="39"/>
      <c r="VIH306" s="39"/>
      <c r="VII306" s="39"/>
      <c r="VIJ306" s="39"/>
      <c r="VIK306" s="39"/>
      <c r="VIL306" s="39"/>
      <c r="VIM306" s="39"/>
      <c r="VIN306" s="39"/>
      <c r="VIO306" s="39"/>
      <c r="VIP306" s="39"/>
      <c r="VIQ306" s="39"/>
      <c r="VIR306" s="39"/>
      <c r="VIS306" s="39"/>
      <c r="VIT306" s="39"/>
      <c r="VIU306" s="39"/>
      <c r="VIV306" s="39"/>
      <c r="VIW306" s="39"/>
      <c r="VIX306" s="39"/>
      <c r="VIY306" s="39"/>
      <c r="VIZ306" s="39"/>
      <c r="VJA306" s="39"/>
      <c r="VJB306" s="39"/>
      <c r="VJC306" s="39"/>
      <c r="VJD306" s="39"/>
      <c r="VJE306" s="39"/>
      <c r="VJF306" s="39"/>
      <c r="VJG306" s="39"/>
      <c r="VJH306" s="39"/>
      <c r="VJI306" s="39"/>
      <c r="VJJ306" s="39"/>
      <c r="VJK306" s="39"/>
      <c r="VJL306" s="39"/>
      <c r="VJM306" s="39"/>
      <c r="VJN306" s="39"/>
      <c r="VJO306" s="39"/>
      <c r="VJP306" s="39"/>
      <c r="VJQ306" s="39"/>
      <c r="VJR306" s="39"/>
      <c r="VJS306" s="39"/>
      <c r="VJT306" s="39"/>
      <c r="VJU306" s="39"/>
      <c r="VJV306" s="39"/>
      <c r="VJW306" s="39"/>
      <c r="VJX306" s="39"/>
      <c r="VJY306" s="39"/>
      <c r="VJZ306" s="39"/>
      <c r="VKA306" s="39"/>
      <c r="VKB306" s="39"/>
      <c r="VKC306" s="39"/>
      <c r="VKD306" s="39"/>
      <c r="VKE306" s="39"/>
      <c r="VKF306" s="39"/>
      <c r="VKG306" s="39"/>
      <c r="VKH306" s="39"/>
      <c r="VKI306" s="39"/>
      <c r="VKJ306" s="39"/>
      <c r="VKK306" s="39"/>
      <c r="VKL306" s="39"/>
      <c r="VKM306" s="39"/>
      <c r="VKN306" s="39"/>
      <c r="VKO306" s="39"/>
      <c r="VKP306" s="39"/>
      <c r="VKQ306" s="39"/>
      <c r="VKR306" s="39"/>
      <c r="VKS306" s="39"/>
      <c r="VKT306" s="39"/>
      <c r="VKU306" s="39"/>
      <c r="VKV306" s="39"/>
      <c r="VKW306" s="39"/>
      <c r="VKX306" s="39"/>
      <c r="VKY306" s="39"/>
      <c r="VKZ306" s="39"/>
      <c r="VLA306" s="39"/>
      <c r="VLB306" s="39"/>
      <c r="VLC306" s="39"/>
      <c r="VLD306" s="39"/>
      <c r="VLE306" s="39"/>
      <c r="VLF306" s="39"/>
      <c r="VLG306" s="39"/>
      <c r="VLH306" s="39"/>
      <c r="VLI306" s="39"/>
      <c r="VLJ306" s="39"/>
      <c r="VLK306" s="39"/>
      <c r="VLL306" s="39"/>
      <c r="VLM306" s="39"/>
      <c r="VLN306" s="39"/>
      <c r="VLO306" s="39"/>
      <c r="VLP306" s="39"/>
      <c r="VLQ306" s="39"/>
      <c r="VLR306" s="39"/>
      <c r="VLS306" s="39"/>
      <c r="VLT306" s="39"/>
      <c r="VLU306" s="39"/>
      <c r="VLV306" s="39"/>
      <c r="VLW306" s="39"/>
      <c r="VLX306" s="39"/>
      <c r="VLY306" s="39"/>
      <c r="VLZ306" s="39"/>
      <c r="VMA306" s="39"/>
      <c r="VMB306" s="39"/>
      <c r="VMC306" s="39"/>
      <c r="VMD306" s="39"/>
      <c r="VME306" s="39"/>
      <c r="VMF306" s="39"/>
      <c r="VMG306" s="39"/>
      <c r="VMH306" s="39"/>
      <c r="VMI306" s="39"/>
      <c r="VMJ306" s="39"/>
      <c r="VMK306" s="39"/>
      <c r="VML306" s="39"/>
      <c r="VMM306" s="39"/>
      <c r="VMN306" s="39"/>
      <c r="VMO306" s="39"/>
      <c r="VMP306" s="39"/>
      <c r="VMQ306" s="39"/>
      <c r="VMR306" s="39"/>
      <c r="VMS306" s="39"/>
      <c r="VMT306" s="39"/>
      <c r="VMU306" s="39"/>
      <c r="VMV306" s="39"/>
      <c r="VMW306" s="39"/>
      <c r="VMX306" s="39"/>
      <c r="VMY306" s="39"/>
      <c r="VMZ306" s="39"/>
      <c r="VNA306" s="39"/>
      <c r="VNB306" s="39"/>
      <c r="VNC306" s="39"/>
      <c r="VND306" s="39"/>
      <c r="VNE306" s="39"/>
      <c r="VNF306" s="39"/>
      <c r="VNG306" s="39"/>
      <c r="VNH306" s="39"/>
      <c r="VNI306" s="39"/>
      <c r="VNJ306" s="39"/>
      <c r="VNK306" s="39"/>
      <c r="VNL306" s="39"/>
      <c r="VNM306" s="39"/>
      <c r="VNN306" s="39"/>
      <c r="VNO306" s="39"/>
      <c r="VNP306" s="39"/>
      <c r="VNQ306" s="39"/>
      <c r="VNR306" s="39"/>
      <c r="VNS306" s="39"/>
      <c r="VNT306" s="39"/>
      <c r="VNU306" s="39"/>
      <c r="VNV306" s="39"/>
      <c r="VNW306" s="39"/>
      <c r="VNX306" s="39"/>
      <c r="VNY306" s="39"/>
      <c r="VNZ306" s="39"/>
      <c r="VOA306" s="39"/>
      <c r="VOB306" s="39"/>
      <c r="VOC306" s="39"/>
      <c r="VOD306" s="39"/>
      <c r="VOE306" s="39"/>
      <c r="VOF306" s="39"/>
      <c r="VOG306" s="39"/>
      <c r="VOH306" s="39"/>
      <c r="VOI306" s="39"/>
      <c r="VOJ306" s="39"/>
      <c r="VOK306" s="39"/>
      <c r="VOL306" s="39"/>
      <c r="VOM306" s="39"/>
      <c r="VON306" s="39"/>
      <c r="VOO306" s="39"/>
      <c r="VOP306" s="39"/>
      <c r="VOQ306" s="39"/>
      <c r="VOR306" s="39"/>
      <c r="VOS306" s="39"/>
      <c r="VOT306" s="39"/>
      <c r="VOU306" s="39"/>
      <c r="VOV306" s="39"/>
      <c r="VOW306" s="39"/>
      <c r="VOX306" s="39"/>
      <c r="VOY306" s="39"/>
      <c r="VOZ306" s="39"/>
      <c r="VPA306" s="39"/>
      <c r="VPB306" s="39"/>
      <c r="VPC306" s="39"/>
      <c r="VPD306" s="39"/>
      <c r="VPE306" s="39"/>
      <c r="VPF306" s="39"/>
      <c r="VPG306" s="39"/>
      <c r="VPH306" s="39"/>
      <c r="VPI306" s="39"/>
      <c r="VPJ306" s="39"/>
      <c r="VPK306" s="39"/>
      <c r="VPL306" s="39"/>
      <c r="VPM306" s="39"/>
      <c r="VPN306" s="39"/>
      <c r="VPO306" s="39"/>
      <c r="VPP306" s="39"/>
      <c r="VPQ306" s="39"/>
      <c r="VPR306" s="39"/>
      <c r="VPS306" s="39"/>
      <c r="VPT306" s="39"/>
      <c r="VPU306" s="39"/>
      <c r="VPV306" s="39"/>
      <c r="VPW306" s="39"/>
      <c r="VPX306" s="39"/>
      <c r="VPY306" s="39"/>
      <c r="VPZ306" s="39"/>
      <c r="VQA306" s="39"/>
      <c r="VQB306" s="39"/>
      <c r="VQC306" s="39"/>
      <c r="VQD306" s="39"/>
      <c r="VQE306" s="39"/>
      <c r="VQF306" s="39"/>
      <c r="VQG306" s="39"/>
      <c r="VQH306" s="39"/>
      <c r="VQI306" s="39"/>
      <c r="VQJ306" s="39"/>
      <c r="VQK306" s="39"/>
      <c r="VQL306" s="39"/>
      <c r="VQM306" s="39"/>
      <c r="VQN306" s="39"/>
      <c r="VQO306" s="39"/>
      <c r="VQP306" s="39"/>
      <c r="VQQ306" s="39"/>
      <c r="VQR306" s="39"/>
      <c r="VQS306" s="39"/>
      <c r="VQT306" s="39"/>
      <c r="VQU306" s="39"/>
      <c r="VQV306" s="39"/>
      <c r="VQW306" s="39"/>
      <c r="VQX306" s="39"/>
      <c r="VQY306" s="39"/>
      <c r="VQZ306" s="39"/>
      <c r="VRA306" s="39"/>
      <c r="VRB306" s="39"/>
      <c r="VRC306" s="39"/>
      <c r="VRD306" s="39"/>
      <c r="VRE306" s="39"/>
      <c r="VRF306" s="39"/>
      <c r="VRG306" s="39"/>
      <c r="VRH306" s="39"/>
      <c r="VRI306" s="39"/>
      <c r="VRJ306" s="39"/>
      <c r="VRK306" s="39"/>
      <c r="VRL306" s="39"/>
      <c r="VRM306" s="39"/>
      <c r="VRN306" s="39"/>
      <c r="VRO306" s="39"/>
      <c r="VRP306" s="39"/>
      <c r="VRQ306" s="39"/>
      <c r="VRR306" s="39"/>
      <c r="VRS306" s="39"/>
      <c r="VRT306" s="39"/>
      <c r="VRU306" s="39"/>
      <c r="VRV306" s="39"/>
      <c r="VRW306" s="39"/>
      <c r="VRX306" s="39"/>
      <c r="VRY306" s="39"/>
      <c r="VRZ306" s="39"/>
      <c r="VSA306" s="39"/>
      <c r="VSB306" s="39"/>
      <c r="VSC306" s="39"/>
      <c r="VSD306" s="39"/>
      <c r="VSE306" s="39"/>
      <c r="VSF306" s="39"/>
      <c r="VSG306" s="39"/>
      <c r="VSH306" s="39"/>
      <c r="VSI306" s="39"/>
      <c r="VSJ306" s="39"/>
      <c r="VSK306" s="39"/>
      <c r="VSL306" s="39"/>
      <c r="VSM306" s="39"/>
      <c r="VSN306" s="39"/>
      <c r="VSO306" s="39"/>
      <c r="VSP306" s="39"/>
      <c r="VSQ306" s="39"/>
      <c r="VSR306" s="39"/>
      <c r="VSS306" s="39"/>
      <c r="VST306" s="39"/>
      <c r="VSU306" s="39"/>
      <c r="VSV306" s="39"/>
      <c r="VSW306" s="39"/>
      <c r="VSX306" s="39"/>
      <c r="VSY306" s="39"/>
      <c r="VSZ306" s="39"/>
      <c r="VTA306" s="39"/>
      <c r="VTB306" s="39"/>
      <c r="VTC306" s="39"/>
      <c r="VTD306" s="39"/>
      <c r="VTE306" s="39"/>
      <c r="VTF306" s="39"/>
      <c r="VTG306" s="39"/>
      <c r="VTH306" s="39"/>
      <c r="VTI306" s="39"/>
      <c r="VTJ306" s="39"/>
      <c r="VTK306" s="39"/>
      <c r="VTL306" s="39"/>
      <c r="VTM306" s="39"/>
      <c r="VTN306" s="39"/>
      <c r="VTO306" s="39"/>
      <c r="VTP306" s="39"/>
      <c r="VTQ306" s="39"/>
      <c r="VTR306" s="39"/>
      <c r="VTS306" s="39"/>
      <c r="VTT306" s="39"/>
      <c r="VTU306" s="39"/>
      <c r="VTV306" s="39"/>
      <c r="VTW306" s="39"/>
      <c r="VTX306" s="39"/>
      <c r="VTY306" s="39"/>
      <c r="VTZ306" s="39"/>
      <c r="VUA306" s="39"/>
      <c r="VUB306" s="39"/>
      <c r="VUC306" s="39"/>
      <c r="VUD306" s="39"/>
      <c r="VUE306" s="39"/>
      <c r="VUF306" s="39"/>
      <c r="VUG306" s="39"/>
      <c r="VUH306" s="39"/>
      <c r="VUI306" s="39"/>
      <c r="VUJ306" s="39"/>
      <c r="VUK306" s="39"/>
      <c r="VUL306" s="39"/>
      <c r="VUM306" s="39"/>
      <c r="VUN306" s="39"/>
      <c r="VUO306" s="39"/>
      <c r="VUP306" s="39"/>
      <c r="VUQ306" s="39"/>
      <c r="VUR306" s="39"/>
      <c r="VUS306" s="39"/>
      <c r="VUT306" s="39"/>
      <c r="VUU306" s="39"/>
      <c r="VUV306" s="39"/>
      <c r="VUW306" s="39"/>
      <c r="VUX306" s="39"/>
      <c r="VUY306" s="39"/>
      <c r="VUZ306" s="39"/>
      <c r="VVA306" s="39"/>
      <c r="VVB306" s="39"/>
      <c r="VVC306" s="39"/>
      <c r="VVD306" s="39"/>
      <c r="VVE306" s="39"/>
      <c r="VVF306" s="39"/>
      <c r="VVG306" s="39"/>
      <c r="VVH306" s="39"/>
      <c r="VVI306" s="39"/>
      <c r="VVJ306" s="39"/>
      <c r="VVK306" s="39"/>
      <c r="VVL306" s="39"/>
      <c r="VVM306" s="39"/>
      <c r="VVN306" s="39"/>
      <c r="VVO306" s="39"/>
      <c r="VVP306" s="39"/>
      <c r="VVQ306" s="39"/>
      <c r="VVR306" s="39"/>
      <c r="VVS306" s="39"/>
      <c r="VVT306" s="39"/>
      <c r="VVU306" s="39"/>
      <c r="VVV306" s="39"/>
      <c r="VVW306" s="39"/>
      <c r="VVX306" s="39"/>
      <c r="VVY306" s="39"/>
      <c r="VVZ306" s="39"/>
      <c r="VWA306" s="39"/>
      <c r="VWB306" s="39"/>
      <c r="VWC306" s="39"/>
      <c r="VWD306" s="39"/>
      <c r="VWE306" s="39"/>
      <c r="VWF306" s="39"/>
      <c r="VWG306" s="39"/>
      <c r="VWH306" s="39"/>
      <c r="VWI306" s="39"/>
      <c r="VWJ306" s="39"/>
      <c r="VWK306" s="39"/>
      <c r="VWL306" s="39"/>
      <c r="VWM306" s="39"/>
      <c r="VWN306" s="39"/>
      <c r="VWO306" s="39"/>
      <c r="VWP306" s="39"/>
      <c r="VWQ306" s="39"/>
      <c r="VWR306" s="39"/>
      <c r="VWS306" s="39"/>
      <c r="VWT306" s="39"/>
      <c r="VWU306" s="39"/>
      <c r="VWV306" s="39"/>
      <c r="VWW306" s="39"/>
      <c r="VWX306" s="39"/>
      <c r="VWY306" s="39"/>
      <c r="VWZ306" s="39"/>
      <c r="VXA306" s="39"/>
      <c r="VXB306" s="39"/>
      <c r="VXC306" s="39"/>
      <c r="VXD306" s="39"/>
      <c r="VXE306" s="39"/>
      <c r="VXF306" s="39"/>
      <c r="VXG306" s="39"/>
      <c r="VXH306" s="39"/>
      <c r="VXI306" s="39"/>
      <c r="VXJ306" s="39"/>
      <c r="VXK306" s="39"/>
      <c r="VXL306" s="39"/>
      <c r="VXM306" s="39"/>
      <c r="VXN306" s="39"/>
      <c r="VXO306" s="39"/>
      <c r="VXP306" s="39"/>
      <c r="VXQ306" s="39"/>
      <c r="VXR306" s="39"/>
      <c r="VXS306" s="39"/>
      <c r="VXT306" s="39"/>
      <c r="VXU306" s="39"/>
      <c r="VXV306" s="39"/>
      <c r="VXW306" s="39"/>
      <c r="VXX306" s="39"/>
      <c r="VXY306" s="39"/>
      <c r="VXZ306" s="39"/>
      <c r="VYA306" s="39"/>
      <c r="VYB306" s="39"/>
      <c r="VYC306" s="39"/>
      <c r="VYD306" s="39"/>
      <c r="VYE306" s="39"/>
      <c r="VYF306" s="39"/>
      <c r="VYG306" s="39"/>
      <c r="VYH306" s="39"/>
      <c r="VYI306" s="39"/>
      <c r="VYJ306" s="39"/>
      <c r="VYK306" s="39"/>
      <c r="VYL306" s="39"/>
      <c r="VYM306" s="39"/>
      <c r="VYN306" s="39"/>
      <c r="VYO306" s="39"/>
      <c r="VYP306" s="39"/>
      <c r="VYQ306" s="39"/>
      <c r="VYR306" s="39"/>
      <c r="VYS306" s="39"/>
      <c r="VYT306" s="39"/>
      <c r="VYU306" s="39"/>
      <c r="VYV306" s="39"/>
      <c r="VYW306" s="39"/>
      <c r="VYX306" s="39"/>
      <c r="VYY306" s="39"/>
      <c r="VYZ306" s="39"/>
      <c r="VZA306" s="39"/>
      <c r="VZB306" s="39"/>
      <c r="VZC306" s="39"/>
      <c r="VZD306" s="39"/>
      <c r="VZE306" s="39"/>
      <c r="VZF306" s="39"/>
      <c r="VZG306" s="39"/>
      <c r="VZH306" s="39"/>
      <c r="VZI306" s="39"/>
      <c r="VZJ306" s="39"/>
      <c r="VZK306" s="39"/>
      <c r="VZL306" s="39"/>
      <c r="VZM306" s="39"/>
      <c r="VZN306" s="39"/>
      <c r="VZO306" s="39"/>
      <c r="VZP306" s="39"/>
      <c r="VZQ306" s="39"/>
      <c r="VZR306" s="39"/>
      <c r="VZS306" s="39"/>
      <c r="VZT306" s="39"/>
      <c r="VZU306" s="39"/>
      <c r="VZV306" s="39"/>
      <c r="VZW306" s="39"/>
      <c r="VZX306" s="39"/>
      <c r="VZY306" s="39"/>
      <c r="VZZ306" s="39"/>
      <c r="WAA306" s="39"/>
      <c r="WAB306" s="39"/>
      <c r="WAC306" s="39"/>
      <c r="WAD306" s="39"/>
      <c r="WAE306" s="39"/>
      <c r="WAF306" s="39"/>
      <c r="WAG306" s="39"/>
      <c r="WAH306" s="39"/>
      <c r="WAI306" s="39"/>
      <c r="WAJ306" s="39"/>
      <c r="WAK306" s="39"/>
      <c r="WAL306" s="39"/>
      <c r="WAM306" s="39"/>
      <c r="WAN306" s="39"/>
      <c r="WAO306" s="39"/>
      <c r="WAP306" s="39"/>
      <c r="WAQ306" s="39"/>
      <c r="WAR306" s="39"/>
      <c r="WAS306" s="39"/>
      <c r="WAT306" s="39"/>
      <c r="WAU306" s="39"/>
      <c r="WAV306" s="39"/>
      <c r="WAW306" s="39"/>
      <c r="WAX306" s="39"/>
      <c r="WAY306" s="39"/>
      <c r="WAZ306" s="39"/>
      <c r="WBA306" s="39"/>
      <c r="WBB306" s="39"/>
      <c r="WBC306" s="39"/>
      <c r="WBD306" s="39"/>
      <c r="WBE306" s="39"/>
      <c r="WBF306" s="39"/>
      <c r="WBG306" s="39"/>
      <c r="WBH306" s="39"/>
      <c r="WBI306" s="39"/>
      <c r="WBJ306" s="39"/>
      <c r="WBK306" s="39"/>
      <c r="WBL306" s="39"/>
      <c r="WBM306" s="39"/>
      <c r="WBN306" s="39"/>
      <c r="WBO306" s="39"/>
      <c r="WBP306" s="39"/>
      <c r="WBQ306" s="39"/>
      <c r="WBR306" s="39"/>
      <c r="WBS306" s="39"/>
      <c r="WBT306" s="39"/>
      <c r="WBU306" s="39"/>
      <c r="WBV306" s="39"/>
      <c r="WBW306" s="39"/>
      <c r="WBX306" s="39"/>
      <c r="WBY306" s="39"/>
      <c r="WBZ306" s="39"/>
      <c r="WCA306" s="39"/>
      <c r="WCB306" s="39"/>
      <c r="WCC306" s="39"/>
      <c r="WCD306" s="39"/>
      <c r="WCE306" s="39"/>
      <c r="WCF306" s="39"/>
      <c r="WCG306" s="39"/>
      <c r="WCH306" s="39"/>
      <c r="WCI306" s="39"/>
      <c r="WCJ306" s="39"/>
      <c r="WCK306" s="39"/>
      <c r="WCL306" s="39"/>
      <c r="WCM306" s="39"/>
      <c r="WCN306" s="39"/>
      <c r="WCO306" s="39"/>
      <c r="WCP306" s="39"/>
      <c r="WCQ306" s="39"/>
      <c r="WCR306" s="39"/>
      <c r="WCS306" s="39"/>
      <c r="WCT306" s="39"/>
      <c r="WCU306" s="39"/>
      <c r="WCV306" s="39"/>
      <c r="WCW306" s="39"/>
      <c r="WCX306" s="39"/>
      <c r="WCY306" s="39"/>
      <c r="WCZ306" s="39"/>
      <c r="WDA306" s="39"/>
      <c r="WDB306" s="39"/>
      <c r="WDC306" s="39"/>
      <c r="WDD306" s="39"/>
      <c r="WDE306" s="39"/>
      <c r="WDF306" s="39"/>
      <c r="WDG306" s="39"/>
      <c r="WDH306" s="39"/>
      <c r="WDI306" s="39"/>
      <c r="WDJ306" s="39"/>
      <c r="WDK306" s="39"/>
      <c r="WDL306" s="39"/>
      <c r="WDM306" s="39"/>
      <c r="WDN306" s="39"/>
      <c r="WDO306" s="39"/>
      <c r="WDP306" s="39"/>
      <c r="WDQ306" s="39"/>
      <c r="WDR306" s="39"/>
      <c r="WDS306" s="39"/>
      <c r="WDT306" s="39"/>
      <c r="WDU306" s="39"/>
      <c r="WDV306" s="39"/>
      <c r="WDW306" s="39"/>
      <c r="WDX306" s="39"/>
      <c r="WDY306" s="39"/>
      <c r="WDZ306" s="39"/>
      <c r="WEA306" s="39"/>
      <c r="WEB306" s="39"/>
      <c r="WEC306" s="39"/>
      <c r="WED306" s="39"/>
      <c r="WEE306" s="39"/>
      <c r="WEF306" s="39"/>
      <c r="WEG306" s="39"/>
      <c r="WEH306" s="39"/>
      <c r="WEI306" s="39"/>
      <c r="WEJ306" s="39"/>
      <c r="WEK306" s="39"/>
      <c r="WEL306" s="39"/>
      <c r="WEM306" s="39"/>
      <c r="WEN306" s="39"/>
      <c r="WEO306" s="39"/>
      <c r="WEP306" s="39"/>
      <c r="WEQ306" s="39"/>
      <c r="WER306" s="39"/>
      <c r="WES306" s="39"/>
      <c r="WET306" s="39"/>
      <c r="WEU306" s="39"/>
      <c r="WEV306" s="39"/>
      <c r="WEW306" s="39"/>
      <c r="WEX306" s="39"/>
      <c r="WEY306" s="39"/>
      <c r="WEZ306" s="39"/>
      <c r="WFA306" s="39"/>
      <c r="WFB306" s="39"/>
      <c r="WFC306" s="39"/>
      <c r="WFD306" s="39"/>
      <c r="WFE306" s="39"/>
      <c r="WFF306" s="39"/>
      <c r="WFG306" s="39"/>
      <c r="WFH306" s="39"/>
      <c r="WFI306" s="39"/>
      <c r="WFJ306" s="39"/>
      <c r="WFK306" s="39"/>
      <c r="WFL306" s="39"/>
      <c r="WFM306" s="39"/>
      <c r="WFN306" s="39"/>
      <c r="WFO306" s="39"/>
      <c r="WFP306" s="39"/>
      <c r="WFQ306" s="39"/>
      <c r="WFR306" s="39"/>
      <c r="WFS306" s="39"/>
      <c r="WFT306" s="39"/>
      <c r="WFU306" s="39"/>
      <c r="WFV306" s="39"/>
      <c r="WFW306" s="39"/>
      <c r="WFX306" s="39"/>
      <c r="WFY306" s="39"/>
      <c r="WFZ306" s="39"/>
      <c r="WGA306" s="39"/>
      <c r="WGB306" s="39"/>
      <c r="WGC306" s="39"/>
      <c r="WGD306" s="39"/>
      <c r="WGE306" s="39"/>
      <c r="WGF306" s="39"/>
      <c r="WGG306" s="39"/>
      <c r="WGH306" s="39"/>
      <c r="WGI306" s="39"/>
      <c r="WGJ306" s="39"/>
      <c r="WGK306" s="39"/>
      <c r="WGL306" s="39"/>
      <c r="WGM306" s="39"/>
      <c r="WGN306" s="39"/>
      <c r="WGO306" s="39"/>
      <c r="WGP306" s="39"/>
      <c r="WGQ306" s="39"/>
      <c r="WGR306" s="39"/>
      <c r="WGS306" s="39"/>
      <c r="WGT306" s="39"/>
      <c r="WGU306" s="39"/>
      <c r="WGV306" s="39"/>
      <c r="WGW306" s="39"/>
      <c r="WGX306" s="39"/>
      <c r="WGY306" s="39"/>
      <c r="WGZ306" s="39"/>
      <c r="WHA306" s="39"/>
      <c r="WHB306" s="39"/>
      <c r="WHC306" s="39"/>
      <c r="WHD306" s="39"/>
      <c r="WHE306" s="39"/>
      <c r="WHF306" s="39"/>
      <c r="WHG306" s="39"/>
      <c r="WHH306" s="39"/>
      <c r="WHI306" s="39"/>
      <c r="WHJ306" s="39"/>
      <c r="WHK306" s="39"/>
      <c r="WHL306" s="39"/>
      <c r="WHM306" s="39"/>
      <c r="WHN306" s="39"/>
      <c r="WHO306" s="39"/>
      <c r="WHP306" s="39"/>
      <c r="WHQ306" s="39"/>
      <c r="WHR306" s="39"/>
      <c r="WHS306" s="39"/>
      <c r="WHT306" s="39"/>
      <c r="WHU306" s="39"/>
      <c r="WHV306" s="39"/>
      <c r="WHW306" s="39"/>
      <c r="WHX306" s="39"/>
      <c r="WHY306" s="39"/>
      <c r="WHZ306" s="39"/>
      <c r="WIA306" s="39"/>
      <c r="WIB306" s="39"/>
      <c r="WIC306" s="39"/>
      <c r="WID306" s="39"/>
      <c r="WIE306" s="39"/>
      <c r="WIF306" s="39"/>
      <c r="WIG306" s="39"/>
      <c r="WIH306" s="39"/>
      <c r="WII306" s="39"/>
      <c r="WIJ306" s="39"/>
      <c r="WIK306" s="39"/>
      <c r="WIL306" s="39"/>
      <c r="WIM306" s="39"/>
      <c r="WIN306" s="39"/>
      <c r="WIO306" s="39"/>
      <c r="WIP306" s="39"/>
      <c r="WIQ306" s="39"/>
      <c r="WIR306" s="39"/>
      <c r="WIS306" s="39"/>
      <c r="WIT306" s="39"/>
      <c r="WIU306" s="39"/>
      <c r="WIV306" s="39"/>
      <c r="WIW306" s="39"/>
      <c r="WIX306" s="39"/>
      <c r="WIY306" s="39"/>
      <c r="WIZ306" s="39"/>
      <c r="WJA306" s="39"/>
      <c r="WJB306" s="39"/>
      <c r="WJC306" s="39"/>
      <c r="WJD306" s="39"/>
      <c r="WJE306" s="39"/>
      <c r="WJF306" s="39"/>
      <c r="WJG306" s="39"/>
      <c r="WJH306" s="39"/>
      <c r="WJI306" s="39"/>
      <c r="WJJ306" s="39"/>
      <c r="WJK306" s="39"/>
      <c r="WJL306" s="39"/>
      <c r="WJM306" s="39"/>
      <c r="WJN306" s="39"/>
      <c r="WJO306" s="39"/>
      <c r="WJP306" s="39"/>
      <c r="WJQ306" s="39"/>
      <c r="WJR306" s="39"/>
      <c r="WJS306" s="39"/>
      <c r="WJT306" s="39"/>
      <c r="WJU306" s="39"/>
      <c r="WJV306" s="39"/>
      <c r="WJW306" s="39"/>
      <c r="WJX306" s="39"/>
      <c r="WJY306" s="39"/>
      <c r="WJZ306" s="39"/>
      <c r="WKA306" s="39"/>
      <c r="WKB306" s="39"/>
      <c r="WKC306" s="39"/>
      <c r="WKD306" s="39"/>
      <c r="WKE306" s="39"/>
      <c r="WKF306" s="39"/>
      <c r="WKG306" s="39"/>
      <c r="WKH306" s="39"/>
      <c r="WKI306" s="39"/>
      <c r="WKJ306" s="39"/>
      <c r="WKK306" s="39"/>
      <c r="WKL306" s="39"/>
      <c r="WKM306" s="39"/>
      <c r="WKN306" s="39"/>
      <c r="WKO306" s="39"/>
      <c r="WKP306" s="39"/>
      <c r="WKQ306" s="39"/>
      <c r="WKR306" s="39"/>
      <c r="WKS306" s="39"/>
      <c r="WKT306" s="39"/>
      <c r="WKU306" s="39"/>
      <c r="WKV306" s="39"/>
      <c r="WKW306" s="39"/>
      <c r="WKX306" s="39"/>
      <c r="WKY306" s="39"/>
      <c r="WKZ306" s="39"/>
      <c r="WLA306" s="39"/>
      <c r="WLB306" s="39"/>
      <c r="WLC306" s="39"/>
      <c r="WLD306" s="39"/>
      <c r="WLE306" s="39"/>
      <c r="WLF306" s="39"/>
      <c r="WLG306" s="39"/>
      <c r="WLH306" s="39"/>
      <c r="WLI306" s="39"/>
      <c r="WLJ306" s="39"/>
      <c r="WLK306" s="39"/>
      <c r="WLL306" s="39"/>
      <c r="WLM306" s="39"/>
      <c r="WLN306" s="39"/>
      <c r="WLO306" s="39"/>
      <c r="WLP306" s="39"/>
      <c r="WLQ306" s="39"/>
      <c r="WLR306" s="39"/>
      <c r="WLS306" s="39"/>
      <c r="WLT306" s="39"/>
      <c r="WLU306" s="39"/>
      <c r="WLV306" s="39"/>
      <c r="WLW306" s="39"/>
      <c r="WLX306" s="39"/>
      <c r="WLY306" s="39"/>
      <c r="WLZ306" s="39"/>
      <c r="WMA306" s="39"/>
      <c r="WMB306" s="39"/>
      <c r="WMC306" s="39"/>
      <c r="WMD306" s="39"/>
      <c r="WME306" s="39"/>
      <c r="WMF306" s="39"/>
      <c r="WMG306" s="39"/>
      <c r="WMH306" s="39"/>
      <c r="WMI306" s="39"/>
      <c r="WMJ306" s="39"/>
      <c r="WMK306" s="39"/>
      <c r="WML306" s="39"/>
      <c r="WMM306" s="39"/>
      <c r="WMN306" s="39"/>
      <c r="WMO306" s="39"/>
      <c r="WMP306" s="39"/>
      <c r="WMQ306" s="39"/>
      <c r="WMR306" s="39"/>
      <c r="WMS306" s="39"/>
      <c r="WMT306" s="39"/>
      <c r="WMU306" s="39"/>
      <c r="WMV306" s="39"/>
      <c r="WMW306" s="39"/>
      <c r="WMX306" s="39"/>
      <c r="WMY306" s="39"/>
      <c r="WMZ306" s="39"/>
      <c r="WNA306" s="39"/>
      <c r="WNB306" s="39"/>
      <c r="WNC306" s="39"/>
      <c r="WND306" s="39"/>
      <c r="WNE306" s="39"/>
      <c r="WNF306" s="39"/>
      <c r="WNG306" s="39"/>
      <c r="WNH306" s="39"/>
      <c r="WNI306" s="39"/>
      <c r="WNJ306" s="39"/>
      <c r="WNK306" s="39"/>
      <c r="WNL306" s="39"/>
      <c r="WNM306" s="39"/>
      <c r="WNN306" s="39"/>
      <c r="WNO306" s="39"/>
      <c r="WNP306" s="39"/>
      <c r="WNQ306" s="39"/>
      <c r="WNR306" s="39"/>
      <c r="WNS306" s="39"/>
      <c r="WNT306" s="39"/>
      <c r="WNU306" s="39"/>
      <c r="WNV306" s="39"/>
      <c r="WNW306" s="39"/>
      <c r="WNX306" s="39"/>
      <c r="WNY306" s="39"/>
      <c r="WNZ306" s="39"/>
      <c r="WOA306" s="39"/>
      <c r="WOB306" s="39"/>
      <c r="WOC306" s="39"/>
      <c r="WOD306" s="39"/>
      <c r="WOE306" s="39"/>
      <c r="WOF306" s="39"/>
      <c r="WOG306" s="39"/>
      <c r="WOH306" s="39"/>
      <c r="WOI306" s="39"/>
      <c r="WOJ306" s="39"/>
      <c r="WOK306" s="39"/>
      <c r="WOL306" s="39"/>
      <c r="WOM306" s="39"/>
      <c r="WON306" s="39"/>
      <c r="WOO306" s="39"/>
      <c r="WOP306" s="39"/>
      <c r="WOQ306" s="39"/>
      <c r="WOR306" s="39"/>
      <c r="WOS306" s="39"/>
      <c r="WOT306" s="39"/>
      <c r="WOU306" s="39"/>
      <c r="WOV306" s="39"/>
      <c r="WOW306" s="39"/>
      <c r="WOX306" s="39"/>
      <c r="WOY306" s="39"/>
      <c r="WOZ306" s="39"/>
      <c r="WPA306" s="39"/>
      <c r="WPB306" s="39"/>
      <c r="WPC306" s="39"/>
      <c r="WPD306" s="39"/>
      <c r="WPE306" s="39"/>
      <c r="WPF306" s="39"/>
      <c r="WPG306" s="39"/>
      <c r="WPH306" s="39"/>
      <c r="WPI306" s="39"/>
      <c r="WPJ306" s="39"/>
      <c r="WPK306" s="39"/>
      <c r="WPL306" s="39"/>
      <c r="WPM306" s="39"/>
      <c r="WPN306" s="39"/>
      <c r="WPO306" s="39"/>
      <c r="WPP306" s="39"/>
      <c r="WPQ306" s="39"/>
      <c r="WPR306" s="39"/>
      <c r="WPS306" s="39"/>
      <c r="WPT306" s="39"/>
      <c r="WPU306" s="39"/>
      <c r="WPV306" s="39"/>
      <c r="WPW306" s="39"/>
      <c r="WPX306" s="39"/>
      <c r="WPY306" s="39"/>
      <c r="WPZ306" s="39"/>
      <c r="WQA306" s="39"/>
      <c r="WQB306" s="39"/>
      <c r="WQC306" s="39"/>
      <c r="WQD306" s="39"/>
      <c r="WQE306" s="39"/>
      <c r="WQF306" s="39"/>
      <c r="WQG306" s="39"/>
      <c r="WQH306" s="39"/>
      <c r="WQI306" s="39"/>
      <c r="WQJ306" s="39"/>
      <c r="WQK306" s="39"/>
      <c r="WQL306" s="39"/>
      <c r="WQM306" s="39"/>
      <c r="WQN306" s="39"/>
      <c r="WQO306" s="39"/>
      <c r="WQP306" s="39"/>
      <c r="WQQ306" s="39"/>
      <c r="WQR306" s="39"/>
      <c r="WQS306" s="39"/>
      <c r="WQT306" s="39"/>
      <c r="WQU306" s="39"/>
      <c r="WQV306" s="39"/>
      <c r="WQW306" s="39"/>
      <c r="WQX306" s="39"/>
      <c r="WQY306" s="39"/>
      <c r="WQZ306" s="39"/>
      <c r="WRA306" s="39"/>
      <c r="WRB306" s="39"/>
      <c r="WRC306" s="39"/>
      <c r="WRD306" s="39"/>
      <c r="WRE306" s="39"/>
      <c r="WRF306" s="39"/>
      <c r="WRG306" s="39"/>
      <c r="WRH306" s="39"/>
      <c r="WRI306" s="39"/>
      <c r="WRJ306" s="39"/>
      <c r="WRK306" s="39"/>
      <c r="WRL306" s="39"/>
      <c r="WRM306" s="39"/>
      <c r="WRN306" s="39"/>
      <c r="WRO306" s="39"/>
      <c r="WRP306" s="39"/>
      <c r="WRQ306" s="39"/>
      <c r="WRR306" s="39"/>
      <c r="WRS306" s="39"/>
      <c r="WRT306" s="39"/>
      <c r="WRU306" s="39"/>
      <c r="WRV306" s="39"/>
      <c r="WRW306" s="39"/>
      <c r="WRX306" s="39"/>
      <c r="WRY306" s="39"/>
      <c r="WRZ306" s="39"/>
      <c r="WSA306" s="39"/>
      <c r="WSB306" s="39"/>
      <c r="WSC306" s="39"/>
      <c r="WSD306" s="39"/>
      <c r="WSE306" s="39"/>
      <c r="WSF306" s="39"/>
      <c r="WSG306" s="39"/>
      <c r="WSH306" s="39"/>
      <c r="WSI306" s="39"/>
      <c r="WSJ306" s="39"/>
      <c r="WSK306" s="39"/>
      <c r="WSL306" s="39"/>
      <c r="WSM306" s="39"/>
      <c r="WSN306" s="39"/>
      <c r="WSO306" s="39"/>
      <c r="WSP306" s="39"/>
      <c r="WSQ306" s="39"/>
      <c r="WSR306" s="39"/>
      <c r="WSS306" s="39"/>
      <c r="WST306" s="39"/>
      <c r="WSU306" s="39"/>
      <c r="WSV306" s="39"/>
      <c r="WSW306" s="39"/>
      <c r="WSX306" s="39"/>
      <c r="WSY306" s="39"/>
      <c r="WSZ306" s="39"/>
      <c r="WTA306" s="39"/>
      <c r="WTB306" s="39"/>
      <c r="WTC306" s="39"/>
      <c r="WTD306" s="39"/>
      <c r="WTE306" s="39"/>
      <c r="WTF306" s="39"/>
      <c r="WTG306" s="39"/>
      <c r="WTH306" s="39"/>
      <c r="WTI306" s="39"/>
      <c r="WTJ306" s="39"/>
      <c r="WTK306" s="39"/>
      <c r="WTL306" s="39"/>
      <c r="WTM306" s="39"/>
      <c r="WTN306" s="39"/>
      <c r="WTO306" s="39"/>
      <c r="WTP306" s="39"/>
      <c r="WTQ306" s="39"/>
      <c r="WTR306" s="39"/>
      <c r="WTS306" s="39"/>
      <c r="WTT306" s="39"/>
      <c r="WTU306" s="39"/>
      <c r="WTV306" s="39"/>
      <c r="WTW306" s="39"/>
      <c r="WTX306" s="39"/>
      <c r="WTY306" s="39"/>
      <c r="WTZ306" s="39"/>
      <c r="WUA306" s="39"/>
      <c r="WUB306" s="39"/>
      <c r="WUC306" s="39"/>
      <c r="WUD306" s="39"/>
      <c r="WUE306" s="39"/>
      <c r="WUF306" s="39"/>
      <c r="WUG306" s="39"/>
      <c r="WUH306" s="39"/>
      <c r="WUI306" s="39"/>
      <c r="WUJ306" s="39"/>
      <c r="WUK306" s="39"/>
      <c r="WUL306" s="39"/>
      <c r="WUM306" s="39"/>
      <c r="WUN306" s="39"/>
      <c r="WUO306" s="39"/>
      <c r="WUP306" s="39"/>
      <c r="WUQ306" s="39"/>
      <c r="WUR306" s="39"/>
      <c r="WUS306" s="39"/>
      <c r="WUT306" s="39"/>
      <c r="WUU306" s="39"/>
      <c r="WUV306" s="39"/>
      <c r="WUW306" s="39"/>
      <c r="WUX306" s="39"/>
      <c r="WUY306" s="39"/>
      <c r="WUZ306" s="39"/>
      <c r="WVA306" s="39"/>
      <c r="WVB306" s="39"/>
      <c r="WVC306" s="39"/>
      <c r="WVD306" s="39"/>
      <c r="WVE306" s="39"/>
      <c r="WVF306" s="39"/>
      <c r="WVG306" s="39"/>
      <c r="WVH306" s="39"/>
      <c r="WVI306" s="39"/>
      <c r="WVJ306" s="39"/>
      <c r="WVK306" s="39"/>
      <c r="WVL306" s="39"/>
      <c r="WVM306" s="39"/>
      <c r="WVN306" s="39"/>
      <c r="WVO306" s="39"/>
      <c r="WVP306" s="39"/>
      <c r="WVQ306" s="39"/>
      <c r="WVR306" s="39"/>
      <c r="WVS306" s="39"/>
      <c r="WVT306" s="39"/>
      <c r="WVU306" s="39"/>
      <c r="WVV306" s="39"/>
      <c r="WVW306" s="39"/>
      <c r="WVX306" s="39"/>
      <c r="WVY306" s="39"/>
      <c r="WVZ306" s="39"/>
      <c r="WWA306" s="39"/>
      <c r="WWB306" s="39"/>
      <c r="WWC306" s="39"/>
      <c r="WWD306" s="39"/>
      <c r="WWE306" s="39"/>
      <c r="WWF306" s="39"/>
      <c r="WWG306" s="39"/>
      <c r="WWH306" s="39"/>
      <c r="WWI306" s="39"/>
      <c r="WWJ306" s="39"/>
      <c r="WWK306" s="39"/>
      <c r="WWL306" s="39"/>
      <c r="WWM306" s="39"/>
      <c r="WWN306" s="39"/>
      <c r="WWO306" s="39"/>
      <c r="WWP306" s="39"/>
      <c r="WWQ306" s="39"/>
      <c r="WWR306" s="39"/>
      <c r="WWS306" s="39"/>
      <c r="WWT306" s="39"/>
      <c r="WWU306" s="39"/>
      <c r="WWV306" s="39"/>
      <c r="WWW306" s="39"/>
      <c r="WWX306" s="39"/>
      <c r="WWY306" s="39"/>
      <c r="WWZ306" s="39"/>
      <c r="WXA306" s="39"/>
      <c r="WXB306" s="39"/>
      <c r="WXC306" s="39"/>
      <c r="WXD306" s="39"/>
      <c r="WXE306" s="39"/>
      <c r="WXF306" s="39"/>
      <c r="WXG306" s="39"/>
      <c r="WXH306" s="39"/>
      <c r="WXI306" s="39"/>
      <c r="WXJ306" s="39"/>
      <c r="WXK306" s="39"/>
      <c r="WXL306" s="39"/>
      <c r="WXM306" s="39"/>
      <c r="WXN306" s="39"/>
      <c r="WXO306" s="39"/>
      <c r="WXP306" s="39"/>
      <c r="WXQ306" s="39"/>
      <c r="WXR306" s="39"/>
      <c r="WXS306" s="39"/>
      <c r="WXT306" s="39"/>
      <c r="WXU306" s="39"/>
      <c r="WXV306" s="39"/>
      <c r="WXW306" s="39"/>
      <c r="WXX306" s="39"/>
      <c r="WXY306" s="39"/>
      <c r="WXZ306" s="39"/>
      <c r="WYA306" s="39"/>
      <c r="WYB306" s="39"/>
      <c r="WYC306" s="39"/>
      <c r="WYD306" s="39"/>
      <c r="WYE306" s="39"/>
      <c r="WYF306" s="39"/>
      <c r="WYG306" s="39"/>
      <c r="WYH306" s="39"/>
      <c r="WYI306" s="39"/>
      <c r="WYJ306" s="39"/>
      <c r="WYK306" s="39"/>
      <c r="WYL306" s="39"/>
      <c r="WYM306" s="39"/>
      <c r="WYN306" s="39"/>
      <c r="WYO306" s="39"/>
      <c r="WYP306" s="39"/>
      <c r="WYQ306" s="39"/>
      <c r="WYR306" s="39"/>
      <c r="WYS306" s="39"/>
      <c r="WYT306" s="39"/>
      <c r="WYU306" s="39"/>
      <c r="WYV306" s="39"/>
      <c r="WYW306" s="39"/>
      <c r="WYX306" s="39"/>
      <c r="WYY306" s="39"/>
      <c r="WYZ306" s="39"/>
      <c r="WZA306" s="39"/>
      <c r="WZB306" s="39"/>
      <c r="WZC306" s="39"/>
      <c r="WZD306" s="39"/>
      <c r="WZE306" s="39"/>
      <c r="WZF306" s="39"/>
      <c r="WZG306" s="39"/>
      <c r="WZH306" s="39"/>
      <c r="WZI306" s="39"/>
      <c r="WZJ306" s="39"/>
      <c r="WZK306" s="39"/>
      <c r="WZL306" s="39"/>
      <c r="WZM306" s="39"/>
      <c r="WZN306" s="39"/>
      <c r="WZO306" s="39"/>
      <c r="WZP306" s="39"/>
      <c r="WZQ306" s="39"/>
      <c r="WZR306" s="39"/>
      <c r="WZS306" s="39"/>
      <c r="WZT306" s="39"/>
      <c r="WZU306" s="39"/>
      <c r="WZV306" s="39"/>
      <c r="WZW306" s="39"/>
      <c r="WZX306" s="39"/>
      <c r="WZY306" s="39"/>
      <c r="WZZ306" s="39"/>
      <c r="XAA306" s="39"/>
      <c r="XAB306" s="39"/>
      <c r="XAC306" s="39"/>
      <c r="XAD306" s="39"/>
      <c r="XAE306" s="39"/>
      <c r="XAF306" s="39"/>
      <c r="XAG306" s="39"/>
      <c r="XAH306" s="39"/>
      <c r="XAI306" s="39"/>
      <c r="XAJ306" s="39"/>
      <c r="XAK306" s="39"/>
      <c r="XAL306" s="39"/>
      <c r="XAM306" s="39"/>
      <c r="XAN306" s="39"/>
      <c r="XAO306" s="39"/>
      <c r="XAP306" s="39"/>
      <c r="XAQ306" s="39"/>
      <c r="XAR306" s="39"/>
      <c r="XAS306" s="39"/>
      <c r="XAT306" s="39"/>
      <c r="XAU306" s="39"/>
      <c r="XAV306" s="39"/>
      <c r="XAW306" s="39"/>
      <c r="XAX306" s="39"/>
      <c r="XAY306" s="39"/>
      <c r="XAZ306" s="39"/>
      <c r="XBA306" s="39"/>
      <c r="XBB306" s="39"/>
      <c r="XBC306" s="39"/>
      <c r="XBD306" s="39"/>
      <c r="XBE306" s="39"/>
      <c r="XBF306" s="39"/>
      <c r="XBG306" s="39"/>
      <c r="XBH306" s="39"/>
      <c r="XBI306" s="39"/>
      <c r="XBJ306" s="39"/>
      <c r="XBK306" s="39"/>
      <c r="XBL306" s="39"/>
      <c r="XBM306" s="39"/>
      <c r="XBN306" s="39"/>
      <c r="XBO306" s="39"/>
      <c r="XBP306" s="39"/>
      <c r="XBQ306" s="39"/>
      <c r="XBR306" s="39"/>
      <c r="XBS306" s="39"/>
      <c r="XBT306" s="39"/>
      <c r="XBU306" s="39"/>
      <c r="XBV306" s="39"/>
      <c r="XBW306" s="39"/>
      <c r="XBX306" s="39"/>
      <c r="XBY306" s="39"/>
      <c r="XBZ306" s="39"/>
      <c r="XCA306" s="39"/>
      <c r="XCB306" s="39"/>
      <c r="XCC306" s="39"/>
      <c r="XCD306" s="39"/>
      <c r="XCE306" s="39"/>
      <c r="XCF306" s="39"/>
      <c r="XCG306" s="39"/>
      <c r="XCH306" s="39"/>
      <c r="XCI306" s="39"/>
      <c r="XCJ306" s="39"/>
      <c r="XCK306" s="39"/>
      <c r="XCL306" s="39"/>
      <c r="XCM306" s="39"/>
      <c r="XCN306" s="39"/>
      <c r="XCO306" s="39"/>
      <c r="XCP306" s="39"/>
      <c r="XCQ306" s="39"/>
      <c r="XCR306" s="39"/>
      <c r="XCS306" s="39"/>
      <c r="XCT306" s="39"/>
      <c r="XCU306" s="39"/>
      <c r="XCV306" s="39"/>
      <c r="XCW306" s="39"/>
      <c r="XCX306" s="39"/>
      <c r="XCY306" s="39"/>
      <c r="XCZ306" s="39"/>
      <c r="XDA306" s="39"/>
      <c r="XDB306" s="39"/>
      <c r="XDC306" s="39"/>
      <c r="XDD306" s="39"/>
      <c r="XDE306" s="39"/>
      <c r="XDF306" s="39"/>
      <c r="XDG306" s="39"/>
      <c r="XDH306" s="39"/>
      <c r="XDI306" s="39"/>
      <c r="XDJ306" s="39"/>
      <c r="XDK306" s="39"/>
      <c r="XDL306" s="39"/>
      <c r="XDM306" s="39"/>
      <c r="XDN306" s="39"/>
      <c r="XDO306" s="39"/>
      <c r="XDP306" s="39"/>
      <c r="XDQ306" s="39"/>
      <c r="XDR306" s="39"/>
      <c r="XDS306" s="39"/>
      <c r="XDT306" s="39"/>
      <c r="XDU306" s="39"/>
      <c r="XDV306" s="39"/>
      <c r="XDW306" s="39"/>
      <c r="XDX306" s="39"/>
      <c r="XDY306" s="39"/>
      <c r="XDZ306" s="39"/>
      <c r="XEA306" s="39"/>
      <c r="XEB306" s="39"/>
      <c r="XEC306" s="39"/>
      <c r="XED306" s="39"/>
      <c r="XEE306" s="39"/>
      <c r="XEF306" s="39"/>
      <c r="XEG306" s="39"/>
      <c r="XEH306" s="39"/>
      <c r="XEI306" s="39"/>
      <c r="XEJ306" s="39"/>
      <c r="XEK306" s="39"/>
      <c r="XEL306" s="39"/>
      <c r="XEM306" s="39"/>
      <c r="XEN306" s="39"/>
      <c r="XEO306" s="39"/>
      <c r="XEP306" s="39"/>
      <c r="XEQ306" s="39"/>
      <c r="XER306" s="39"/>
      <c r="XES306" s="39"/>
      <c r="XET306" s="39"/>
      <c r="XEU306" s="39"/>
      <c r="XEV306" s="39"/>
      <c r="XEW306" s="39"/>
      <c r="XEX306" s="39"/>
    </row>
    <row r="307" spans="1:16378" s="120" customFormat="1" ht="22.5" customHeight="1">
      <c r="A307" s="40" t="s">
        <v>324</v>
      </c>
      <c r="B307" s="145">
        <f>SUM(B308,B314)</f>
        <v>3389</v>
      </c>
      <c r="C307" s="145">
        <f t="shared" ref="C307:D307" si="87">SUM(C308,C314)</f>
        <v>3392</v>
      </c>
      <c r="D307" s="145">
        <f t="shared" si="87"/>
        <v>3392</v>
      </c>
      <c r="E307" s="155">
        <f t="shared" ref="E307:E319" si="88">D307/C307*100</f>
        <v>100</v>
      </c>
      <c r="F307" s="34">
        <f t="shared" ref="F307:F309" si="89">(D307-G307)/G307*100</f>
        <v>152.56887565152644</v>
      </c>
      <c r="G307" s="145">
        <v>1343</v>
      </c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F307" s="39"/>
      <c r="AG307" s="39"/>
      <c r="AH307" s="39"/>
      <c r="AI307" s="39"/>
      <c r="AJ307" s="39"/>
      <c r="AK307" s="39"/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  <c r="AX307" s="39"/>
      <c r="AY307" s="39"/>
      <c r="AZ307" s="39"/>
      <c r="BA307" s="39"/>
      <c r="BB307" s="39"/>
      <c r="BC307" s="39"/>
      <c r="BD307" s="39"/>
      <c r="BE307" s="39"/>
      <c r="BF307" s="39"/>
      <c r="BG307" s="39"/>
      <c r="BH307" s="39"/>
      <c r="BI307" s="39"/>
      <c r="BJ307" s="39"/>
      <c r="BK307" s="39"/>
      <c r="BL307" s="39"/>
      <c r="BM307" s="39"/>
      <c r="BN307" s="39"/>
      <c r="BO307" s="39"/>
      <c r="BP307" s="39"/>
      <c r="BQ307" s="39"/>
      <c r="BR307" s="39"/>
      <c r="BS307" s="39"/>
      <c r="BT307" s="39"/>
      <c r="BU307" s="39"/>
      <c r="BV307" s="39"/>
      <c r="BW307" s="39"/>
      <c r="BX307" s="39"/>
      <c r="BY307" s="39"/>
      <c r="BZ307" s="39"/>
      <c r="CA307" s="39"/>
      <c r="CB307" s="39"/>
      <c r="CC307" s="39"/>
      <c r="CD307" s="39"/>
      <c r="CE307" s="39"/>
      <c r="CF307" s="39"/>
      <c r="CG307" s="39"/>
      <c r="CH307" s="39"/>
      <c r="CI307" s="39"/>
      <c r="CJ307" s="39"/>
      <c r="CK307" s="39"/>
      <c r="CL307" s="39"/>
      <c r="CM307" s="39"/>
      <c r="CN307" s="39"/>
      <c r="CO307" s="39"/>
      <c r="CP307" s="39"/>
      <c r="CQ307" s="39"/>
      <c r="CR307" s="39"/>
      <c r="CS307" s="39"/>
      <c r="CT307" s="39"/>
      <c r="CU307" s="39"/>
      <c r="CV307" s="39"/>
      <c r="CW307" s="39"/>
      <c r="CX307" s="39"/>
      <c r="CY307" s="39"/>
      <c r="CZ307" s="39"/>
      <c r="DA307" s="39"/>
      <c r="DB307" s="39"/>
      <c r="DC307" s="39"/>
      <c r="DD307" s="39"/>
      <c r="DE307" s="39"/>
      <c r="DF307" s="39"/>
      <c r="DG307" s="39"/>
      <c r="DH307" s="39"/>
      <c r="DI307" s="39"/>
      <c r="DJ307" s="39"/>
      <c r="DK307" s="39"/>
      <c r="DL307" s="39"/>
      <c r="DM307" s="39"/>
      <c r="DN307" s="39"/>
      <c r="DO307" s="39"/>
      <c r="DP307" s="39"/>
      <c r="DQ307" s="39"/>
      <c r="DR307" s="39"/>
      <c r="DS307" s="39"/>
      <c r="DT307" s="39"/>
      <c r="DU307" s="39"/>
      <c r="DV307" s="39"/>
      <c r="DW307" s="39"/>
      <c r="DX307" s="39"/>
      <c r="DY307" s="39"/>
      <c r="DZ307" s="39"/>
      <c r="EA307" s="39"/>
      <c r="EB307" s="39"/>
      <c r="EC307" s="39"/>
      <c r="ED307" s="39"/>
      <c r="EE307" s="39"/>
      <c r="EF307" s="39"/>
      <c r="EG307" s="39"/>
      <c r="EH307" s="39"/>
      <c r="EI307" s="39"/>
      <c r="EJ307" s="39"/>
      <c r="EK307" s="39"/>
      <c r="EL307" s="39"/>
      <c r="EM307" s="39"/>
      <c r="EN307" s="39"/>
      <c r="EO307" s="39"/>
      <c r="EP307" s="39"/>
      <c r="EQ307" s="39"/>
      <c r="ER307" s="39"/>
      <c r="ES307" s="39"/>
      <c r="ET307" s="39"/>
      <c r="EU307" s="39"/>
      <c r="EV307" s="39"/>
      <c r="EW307" s="39"/>
      <c r="EX307" s="39"/>
      <c r="EY307" s="39"/>
      <c r="EZ307" s="39"/>
      <c r="FA307" s="39"/>
      <c r="FB307" s="39"/>
      <c r="FC307" s="39"/>
      <c r="FD307" s="39"/>
      <c r="FE307" s="39"/>
      <c r="FF307" s="39"/>
      <c r="FG307" s="39"/>
      <c r="FH307" s="39"/>
      <c r="FI307" s="39"/>
      <c r="FJ307" s="39"/>
      <c r="FK307" s="39"/>
      <c r="FL307" s="39"/>
      <c r="FM307" s="39"/>
      <c r="FN307" s="39"/>
      <c r="FO307" s="39"/>
      <c r="FP307" s="39"/>
      <c r="FQ307" s="39"/>
      <c r="FR307" s="39"/>
      <c r="FS307" s="39"/>
      <c r="FT307" s="39"/>
      <c r="FU307" s="39"/>
      <c r="FV307" s="39"/>
      <c r="FW307" s="39"/>
      <c r="FX307" s="39"/>
      <c r="FY307" s="39"/>
      <c r="FZ307" s="39"/>
      <c r="GA307" s="39"/>
      <c r="GB307" s="39"/>
      <c r="GC307" s="39"/>
      <c r="GD307" s="39"/>
      <c r="GE307" s="39"/>
      <c r="GF307" s="39"/>
      <c r="GG307" s="39"/>
      <c r="GH307" s="39"/>
      <c r="GI307" s="39"/>
      <c r="GJ307" s="39"/>
      <c r="GK307" s="39"/>
      <c r="GL307" s="39"/>
      <c r="GM307" s="39"/>
      <c r="GN307" s="39"/>
      <c r="GO307" s="39"/>
      <c r="GP307" s="39"/>
      <c r="GQ307" s="39"/>
      <c r="GR307" s="39"/>
      <c r="GS307" s="39"/>
      <c r="GT307" s="39"/>
      <c r="GU307" s="39"/>
      <c r="GV307" s="39"/>
      <c r="GW307" s="39"/>
      <c r="GX307" s="39"/>
      <c r="GY307" s="39"/>
      <c r="GZ307" s="39"/>
      <c r="HA307" s="39"/>
      <c r="HB307" s="39"/>
      <c r="HC307" s="39"/>
      <c r="HD307" s="39"/>
      <c r="HE307" s="39"/>
      <c r="HF307" s="39"/>
      <c r="HG307" s="39"/>
      <c r="HH307" s="39"/>
      <c r="HI307" s="39"/>
      <c r="HJ307" s="39"/>
      <c r="HK307" s="39"/>
      <c r="HL307" s="39"/>
      <c r="HM307" s="39"/>
      <c r="HN307" s="39"/>
      <c r="HO307" s="39"/>
      <c r="HP307" s="39"/>
      <c r="HQ307" s="39"/>
      <c r="HR307" s="39"/>
      <c r="HS307" s="39"/>
      <c r="HT307" s="39"/>
      <c r="HU307" s="39"/>
      <c r="HV307" s="39"/>
      <c r="HW307" s="39"/>
      <c r="HX307" s="39"/>
      <c r="HY307" s="39"/>
      <c r="HZ307" s="39"/>
      <c r="IA307" s="39"/>
      <c r="IB307" s="39"/>
      <c r="IC307" s="39"/>
      <c r="ID307" s="39"/>
      <c r="IE307" s="39"/>
      <c r="IF307" s="39"/>
      <c r="IG307" s="39"/>
      <c r="IH307" s="39"/>
      <c r="II307" s="39"/>
      <c r="IJ307" s="39"/>
      <c r="IK307" s="39"/>
      <c r="IL307" s="39"/>
      <c r="IM307" s="39"/>
      <c r="IN307" s="39"/>
      <c r="IO307" s="39"/>
      <c r="IP307" s="39"/>
    </row>
    <row r="308" spans="1:16378" s="197" customFormat="1" ht="22.5" customHeight="1">
      <c r="A308" s="196" t="s">
        <v>325</v>
      </c>
      <c r="B308" s="147">
        <v>2271</v>
      </c>
      <c r="C308" s="147">
        <v>2220</v>
      </c>
      <c r="D308" s="147">
        <v>2220</v>
      </c>
      <c r="E308" s="148">
        <f t="shared" si="88"/>
        <v>100</v>
      </c>
      <c r="F308" s="37">
        <f t="shared" si="89"/>
        <v>670.83333333333326</v>
      </c>
      <c r="G308" s="147">
        <v>288</v>
      </c>
      <c r="H308" s="194"/>
      <c r="I308" s="194"/>
      <c r="J308" s="194"/>
      <c r="K308" s="194"/>
      <c r="L308" s="194"/>
      <c r="M308" s="194"/>
      <c r="N308" s="194"/>
      <c r="O308" s="194"/>
      <c r="P308" s="194"/>
      <c r="Q308" s="194"/>
      <c r="R308" s="194"/>
      <c r="S308" s="194"/>
      <c r="T308" s="194"/>
      <c r="U308" s="194"/>
      <c r="V308" s="194"/>
      <c r="W308" s="194"/>
      <c r="X308" s="194"/>
      <c r="Y308" s="194"/>
      <c r="Z308" s="194"/>
      <c r="AA308" s="194"/>
      <c r="AB308" s="194"/>
      <c r="AC308" s="194"/>
      <c r="AD308" s="194"/>
      <c r="AE308" s="194"/>
      <c r="AF308" s="194"/>
      <c r="AG308" s="194"/>
      <c r="AH308" s="194"/>
      <c r="AI308" s="194"/>
      <c r="AJ308" s="194"/>
      <c r="AK308" s="194"/>
      <c r="AL308" s="194"/>
      <c r="AM308" s="194"/>
      <c r="AN308" s="194"/>
      <c r="AO308" s="194"/>
      <c r="AP308" s="194"/>
      <c r="AQ308" s="194"/>
      <c r="AR308" s="194"/>
      <c r="AS308" s="194"/>
      <c r="AT308" s="194"/>
      <c r="AU308" s="194"/>
      <c r="AV308" s="194"/>
      <c r="AW308" s="194"/>
      <c r="AX308" s="194"/>
      <c r="AY308" s="194"/>
      <c r="AZ308" s="194"/>
      <c r="BA308" s="194"/>
      <c r="BB308" s="194"/>
      <c r="BC308" s="194"/>
      <c r="BD308" s="194"/>
      <c r="BE308" s="194"/>
      <c r="BF308" s="194"/>
      <c r="BG308" s="194"/>
      <c r="BH308" s="194"/>
      <c r="BI308" s="194"/>
      <c r="BJ308" s="194"/>
      <c r="BK308" s="194"/>
      <c r="BL308" s="194"/>
      <c r="BM308" s="194"/>
      <c r="BN308" s="194"/>
      <c r="BO308" s="194"/>
      <c r="BP308" s="194"/>
      <c r="BQ308" s="194"/>
      <c r="BR308" s="194"/>
      <c r="BS308" s="194"/>
      <c r="BT308" s="194"/>
      <c r="BU308" s="194"/>
      <c r="BV308" s="194"/>
      <c r="BW308" s="194"/>
      <c r="BX308" s="194"/>
      <c r="BY308" s="194"/>
      <c r="BZ308" s="194"/>
      <c r="CA308" s="194"/>
      <c r="CB308" s="194"/>
      <c r="CC308" s="194"/>
      <c r="CD308" s="194"/>
      <c r="CE308" s="194"/>
      <c r="CF308" s="194"/>
      <c r="CG308" s="194"/>
      <c r="CH308" s="194"/>
      <c r="CI308" s="194"/>
      <c r="CJ308" s="194"/>
      <c r="CK308" s="194"/>
      <c r="CL308" s="194"/>
      <c r="CM308" s="194"/>
      <c r="CN308" s="194"/>
      <c r="CO308" s="194"/>
      <c r="CP308" s="194"/>
      <c r="CQ308" s="194"/>
      <c r="CR308" s="194"/>
      <c r="CS308" s="194"/>
      <c r="CT308" s="194"/>
      <c r="CU308" s="194"/>
      <c r="CV308" s="194"/>
      <c r="CW308" s="194"/>
      <c r="CX308" s="194"/>
      <c r="CY308" s="194"/>
      <c r="CZ308" s="194"/>
      <c r="DA308" s="194"/>
      <c r="DB308" s="194"/>
      <c r="DC308" s="194"/>
      <c r="DD308" s="194"/>
      <c r="DE308" s="194"/>
      <c r="DF308" s="194"/>
      <c r="DG308" s="194"/>
      <c r="DH308" s="194"/>
      <c r="DI308" s="194"/>
      <c r="DJ308" s="194"/>
      <c r="DK308" s="194"/>
      <c r="DL308" s="194"/>
      <c r="DM308" s="194"/>
      <c r="DN308" s="194"/>
      <c r="DO308" s="194"/>
      <c r="DP308" s="194"/>
      <c r="DQ308" s="194"/>
      <c r="DR308" s="194"/>
      <c r="DS308" s="194"/>
      <c r="DT308" s="194"/>
      <c r="DU308" s="194"/>
      <c r="DV308" s="194"/>
      <c r="DW308" s="194"/>
      <c r="DX308" s="194"/>
      <c r="DY308" s="194"/>
      <c r="DZ308" s="194"/>
      <c r="EA308" s="194"/>
      <c r="EB308" s="194"/>
      <c r="EC308" s="194"/>
      <c r="ED308" s="194"/>
      <c r="EE308" s="194"/>
      <c r="EF308" s="194"/>
      <c r="EG308" s="194"/>
      <c r="EH308" s="194"/>
      <c r="EI308" s="194"/>
      <c r="EJ308" s="194"/>
      <c r="EK308" s="194"/>
      <c r="EL308" s="194"/>
      <c r="EM308" s="194"/>
      <c r="EN308" s="194"/>
      <c r="EO308" s="194"/>
      <c r="EP308" s="194"/>
      <c r="EQ308" s="194"/>
      <c r="ER308" s="194"/>
      <c r="ES308" s="194"/>
      <c r="ET308" s="194"/>
      <c r="EU308" s="194"/>
      <c r="EV308" s="194"/>
      <c r="EW308" s="194"/>
      <c r="EX308" s="194"/>
      <c r="EY308" s="194"/>
      <c r="EZ308" s="194"/>
      <c r="FA308" s="194"/>
      <c r="FB308" s="194"/>
      <c r="FC308" s="194"/>
      <c r="FD308" s="194"/>
      <c r="FE308" s="194"/>
      <c r="FF308" s="194"/>
      <c r="FG308" s="194"/>
      <c r="FH308" s="194"/>
      <c r="FI308" s="194"/>
      <c r="FJ308" s="194"/>
      <c r="FK308" s="194"/>
      <c r="FL308" s="194"/>
      <c r="FM308" s="194"/>
      <c r="FN308" s="194"/>
      <c r="FO308" s="194"/>
      <c r="FP308" s="194"/>
      <c r="FQ308" s="194"/>
      <c r="FR308" s="194"/>
      <c r="FS308" s="194"/>
      <c r="FT308" s="194"/>
      <c r="FU308" s="194"/>
      <c r="FV308" s="194"/>
      <c r="FW308" s="194"/>
      <c r="FX308" s="194"/>
      <c r="FY308" s="194"/>
      <c r="FZ308" s="194"/>
      <c r="GA308" s="194"/>
      <c r="GB308" s="194"/>
      <c r="GC308" s="194"/>
      <c r="GD308" s="194"/>
      <c r="GE308" s="194"/>
      <c r="GF308" s="194"/>
      <c r="GG308" s="194"/>
      <c r="GH308" s="194"/>
      <c r="GI308" s="194"/>
      <c r="GJ308" s="194"/>
      <c r="GK308" s="194"/>
      <c r="GL308" s="194"/>
      <c r="GM308" s="194"/>
      <c r="GN308" s="194"/>
      <c r="GO308" s="194"/>
      <c r="GP308" s="194"/>
      <c r="GQ308" s="194"/>
      <c r="GR308" s="194"/>
      <c r="GS308" s="194"/>
      <c r="GT308" s="194"/>
      <c r="GU308" s="194"/>
      <c r="GV308" s="194"/>
      <c r="GW308" s="194"/>
      <c r="GX308" s="194"/>
      <c r="GY308" s="194"/>
      <c r="GZ308" s="194"/>
      <c r="HA308" s="194"/>
      <c r="HB308" s="194"/>
      <c r="HC308" s="194"/>
      <c r="HD308" s="194"/>
      <c r="HE308" s="194"/>
      <c r="HF308" s="194"/>
      <c r="HG308" s="194"/>
      <c r="HH308" s="194"/>
      <c r="HI308" s="194"/>
      <c r="HJ308" s="194"/>
      <c r="HK308" s="194"/>
      <c r="HL308" s="194"/>
      <c r="HM308" s="194"/>
      <c r="HN308" s="194"/>
      <c r="HO308" s="194"/>
      <c r="HP308" s="194"/>
      <c r="HQ308" s="194"/>
      <c r="HR308" s="194"/>
      <c r="HS308" s="194"/>
      <c r="HT308" s="194"/>
      <c r="HU308" s="194"/>
      <c r="HV308" s="194"/>
      <c r="HW308" s="194"/>
      <c r="HX308" s="194"/>
      <c r="HY308" s="194"/>
      <c r="HZ308" s="194"/>
      <c r="IA308" s="194"/>
      <c r="IB308" s="194"/>
      <c r="IC308" s="194"/>
      <c r="ID308" s="194"/>
      <c r="IE308" s="194"/>
      <c r="IF308" s="194"/>
      <c r="IG308" s="194"/>
      <c r="IH308" s="194"/>
      <c r="II308" s="194"/>
      <c r="IJ308" s="194"/>
      <c r="IK308" s="194"/>
      <c r="IL308" s="194"/>
      <c r="IM308" s="194"/>
      <c r="IN308" s="194"/>
      <c r="IO308" s="194"/>
      <c r="IP308" s="194"/>
      <c r="IQ308" s="194"/>
      <c r="IR308" s="194"/>
      <c r="IS308" s="194"/>
      <c r="IT308" s="194"/>
      <c r="IU308" s="194"/>
      <c r="IV308" s="194"/>
      <c r="IW308" s="194"/>
      <c r="IX308" s="194"/>
      <c r="IY308" s="194"/>
      <c r="IZ308" s="194"/>
      <c r="JA308" s="194"/>
      <c r="JB308" s="194"/>
      <c r="JC308" s="194"/>
      <c r="JD308" s="194"/>
      <c r="JE308" s="194"/>
      <c r="JF308" s="194"/>
      <c r="JG308" s="194"/>
      <c r="JH308" s="194"/>
      <c r="JI308" s="194"/>
      <c r="JJ308" s="194"/>
      <c r="JK308" s="194"/>
      <c r="JL308" s="194"/>
      <c r="JM308" s="194"/>
      <c r="JN308" s="194"/>
      <c r="JO308" s="194"/>
      <c r="JP308" s="194"/>
      <c r="JQ308" s="194"/>
      <c r="JR308" s="194"/>
      <c r="JS308" s="194"/>
      <c r="JT308" s="194"/>
      <c r="JU308" s="194"/>
      <c r="JV308" s="194"/>
      <c r="JW308" s="194"/>
      <c r="JX308" s="194"/>
      <c r="JY308" s="194"/>
      <c r="JZ308" s="194"/>
      <c r="KA308" s="194"/>
      <c r="KB308" s="194"/>
      <c r="KC308" s="194"/>
      <c r="KD308" s="194"/>
      <c r="KE308" s="194"/>
      <c r="KF308" s="194"/>
      <c r="KG308" s="194"/>
      <c r="KH308" s="194"/>
      <c r="KI308" s="194"/>
      <c r="KJ308" s="194"/>
      <c r="KK308" s="194"/>
      <c r="KL308" s="194"/>
      <c r="KM308" s="194"/>
      <c r="KN308" s="194"/>
      <c r="KO308" s="194"/>
      <c r="KP308" s="194"/>
      <c r="KQ308" s="194"/>
      <c r="KR308" s="194"/>
      <c r="KS308" s="194"/>
      <c r="KT308" s="194"/>
      <c r="KU308" s="194"/>
      <c r="KV308" s="194"/>
      <c r="KW308" s="194"/>
      <c r="KX308" s="194"/>
      <c r="KY308" s="194"/>
      <c r="KZ308" s="194"/>
      <c r="LA308" s="194"/>
      <c r="LB308" s="194"/>
      <c r="LC308" s="194"/>
      <c r="LD308" s="194"/>
      <c r="LE308" s="194"/>
      <c r="LF308" s="194"/>
      <c r="LG308" s="194"/>
      <c r="LH308" s="194"/>
      <c r="LI308" s="194"/>
      <c r="LJ308" s="194"/>
      <c r="LK308" s="194"/>
      <c r="LL308" s="194"/>
      <c r="LM308" s="194"/>
      <c r="LN308" s="194"/>
      <c r="LO308" s="194"/>
      <c r="LP308" s="194"/>
      <c r="LQ308" s="194"/>
      <c r="LR308" s="194"/>
      <c r="LS308" s="194"/>
      <c r="LT308" s="194"/>
      <c r="LU308" s="194"/>
      <c r="LV308" s="194"/>
      <c r="LW308" s="194"/>
      <c r="LX308" s="194"/>
      <c r="LY308" s="194"/>
      <c r="LZ308" s="194"/>
      <c r="MA308" s="194"/>
      <c r="MB308" s="194"/>
      <c r="MC308" s="194"/>
      <c r="MD308" s="194"/>
      <c r="ME308" s="194"/>
      <c r="MF308" s="194"/>
      <c r="MG308" s="194"/>
      <c r="MH308" s="194"/>
      <c r="MI308" s="194"/>
      <c r="MJ308" s="194"/>
      <c r="MK308" s="194"/>
      <c r="ML308" s="194"/>
      <c r="MM308" s="194"/>
      <c r="MN308" s="194"/>
      <c r="MO308" s="194"/>
      <c r="MP308" s="194"/>
      <c r="MQ308" s="194"/>
      <c r="MR308" s="194"/>
      <c r="MS308" s="194"/>
      <c r="MT308" s="194"/>
      <c r="MU308" s="194"/>
      <c r="MV308" s="194"/>
      <c r="MW308" s="194"/>
      <c r="MX308" s="194"/>
      <c r="MY308" s="194"/>
      <c r="MZ308" s="194"/>
      <c r="NA308" s="194"/>
      <c r="NB308" s="194"/>
      <c r="NC308" s="194"/>
      <c r="ND308" s="194"/>
      <c r="NE308" s="194"/>
      <c r="NF308" s="194"/>
      <c r="NG308" s="194"/>
      <c r="NH308" s="194"/>
      <c r="NI308" s="194"/>
      <c r="NJ308" s="194"/>
      <c r="NK308" s="194"/>
      <c r="NL308" s="194"/>
      <c r="NM308" s="194"/>
      <c r="NN308" s="194"/>
      <c r="NO308" s="194"/>
      <c r="NP308" s="194"/>
      <c r="NQ308" s="194"/>
      <c r="NR308" s="194"/>
      <c r="NS308" s="194"/>
      <c r="NT308" s="194"/>
      <c r="NU308" s="194"/>
      <c r="NV308" s="194"/>
      <c r="NW308" s="194"/>
      <c r="NX308" s="194"/>
      <c r="NY308" s="194"/>
      <c r="NZ308" s="194"/>
      <c r="OA308" s="194"/>
      <c r="OB308" s="194"/>
      <c r="OC308" s="194"/>
      <c r="OD308" s="194"/>
      <c r="OE308" s="194"/>
      <c r="OF308" s="194"/>
      <c r="OG308" s="194"/>
      <c r="OH308" s="194"/>
      <c r="OI308" s="194"/>
      <c r="OJ308" s="194"/>
      <c r="OK308" s="194"/>
      <c r="OL308" s="194"/>
      <c r="OM308" s="194"/>
      <c r="ON308" s="194"/>
      <c r="OO308" s="194"/>
      <c r="OP308" s="194"/>
      <c r="OQ308" s="194"/>
      <c r="OR308" s="194"/>
      <c r="OS308" s="194"/>
      <c r="OT308" s="194"/>
      <c r="OU308" s="194"/>
      <c r="OV308" s="194"/>
      <c r="OW308" s="194"/>
      <c r="OX308" s="194"/>
      <c r="OY308" s="194"/>
      <c r="OZ308" s="194"/>
      <c r="PA308" s="194"/>
      <c r="PB308" s="194"/>
      <c r="PC308" s="194"/>
      <c r="PD308" s="194"/>
      <c r="PE308" s="194"/>
      <c r="PF308" s="194"/>
      <c r="PG308" s="194"/>
      <c r="PH308" s="194"/>
      <c r="PI308" s="194"/>
      <c r="PJ308" s="194"/>
      <c r="PK308" s="194"/>
      <c r="PL308" s="194"/>
      <c r="PM308" s="194"/>
      <c r="PN308" s="194"/>
      <c r="PO308" s="194"/>
      <c r="PP308" s="194"/>
      <c r="PQ308" s="194"/>
      <c r="PR308" s="194"/>
      <c r="PS308" s="194"/>
      <c r="PT308" s="194"/>
      <c r="PU308" s="194"/>
      <c r="PV308" s="194"/>
      <c r="PW308" s="194"/>
      <c r="PX308" s="194"/>
      <c r="PY308" s="194"/>
      <c r="PZ308" s="194"/>
      <c r="QA308" s="194"/>
      <c r="QB308" s="194"/>
      <c r="QC308" s="194"/>
      <c r="QD308" s="194"/>
      <c r="QE308" s="194"/>
      <c r="QF308" s="194"/>
      <c r="QG308" s="194"/>
      <c r="QH308" s="194"/>
      <c r="QI308" s="194"/>
      <c r="QJ308" s="194"/>
      <c r="QK308" s="194"/>
      <c r="QL308" s="194"/>
      <c r="QM308" s="194"/>
      <c r="QN308" s="194"/>
      <c r="QO308" s="194"/>
      <c r="QP308" s="194"/>
      <c r="QQ308" s="194"/>
      <c r="QR308" s="194"/>
      <c r="QS308" s="194"/>
      <c r="QT308" s="194"/>
      <c r="QU308" s="194"/>
      <c r="QV308" s="194"/>
      <c r="QW308" s="194"/>
      <c r="QX308" s="194"/>
      <c r="QY308" s="194"/>
      <c r="QZ308" s="194"/>
      <c r="RA308" s="194"/>
      <c r="RB308" s="194"/>
      <c r="RC308" s="194"/>
      <c r="RD308" s="194"/>
      <c r="RE308" s="194"/>
      <c r="RF308" s="194"/>
      <c r="RG308" s="194"/>
      <c r="RH308" s="194"/>
      <c r="RI308" s="194"/>
      <c r="RJ308" s="194"/>
      <c r="RK308" s="194"/>
      <c r="RL308" s="194"/>
      <c r="RM308" s="194"/>
      <c r="RN308" s="194"/>
      <c r="RO308" s="194"/>
      <c r="RP308" s="194"/>
      <c r="RQ308" s="194"/>
      <c r="RR308" s="194"/>
      <c r="RS308" s="194"/>
      <c r="RT308" s="194"/>
      <c r="RU308" s="194"/>
      <c r="RV308" s="194"/>
      <c r="RW308" s="194"/>
      <c r="RX308" s="194"/>
      <c r="RY308" s="194"/>
      <c r="RZ308" s="194"/>
      <c r="SA308" s="194"/>
      <c r="SB308" s="194"/>
      <c r="SC308" s="194"/>
      <c r="SD308" s="194"/>
      <c r="SE308" s="194"/>
      <c r="SF308" s="194"/>
      <c r="SG308" s="194"/>
      <c r="SH308" s="194"/>
      <c r="SI308" s="194"/>
      <c r="SJ308" s="194"/>
      <c r="SK308" s="194"/>
      <c r="SL308" s="194"/>
      <c r="SM308" s="194"/>
      <c r="SN308" s="194"/>
      <c r="SO308" s="194"/>
      <c r="SP308" s="194"/>
      <c r="SQ308" s="194"/>
      <c r="SR308" s="194"/>
      <c r="SS308" s="194"/>
      <c r="ST308" s="194"/>
      <c r="SU308" s="194"/>
      <c r="SV308" s="194"/>
      <c r="SW308" s="194"/>
      <c r="SX308" s="194"/>
      <c r="SY308" s="194"/>
      <c r="SZ308" s="194"/>
      <c r="TA308" s="194"/>
      <c r="TB308" s="194"/>
      <c r="TC308" s="194"/>
      <c r="TD308" s="194"/>
      <c r="TE308" s="194"/>
      <c r="TF308" s="194"/>
      <c r="TG308" s="194"/>
      <c r="TH308" s="194"/>
      <c r="TI308" s="194"/>
      <c r="TJ308" s="194"/>
      <c r="TK308" s="194"/>
      <c r="TL308" s="194"/>
      <c r="TM308" s="194"/>
      <c r="TN308" s="194"/>
      <c r="TO308" s="194"/>
      <c r="TP308" s="194"/>
      <c r="TQ308" s="194"/>
      <c r="TR308" s="194"/>
      <c r="TS308" s="194"/>
      <c r="TT308" s="194"/>
      <c r="TU308" s="194"/>
      <c r="TV308" s="194"/>
      <c r="TW308" s="194"/>
      <c r="TX308" s="194"/>
      <c r="TY308" s="194"/>
      <c r="TZ308" s="194"/>
      <c r="UA308" s="194"/>
      <c r="UB308" s="194"/>
      <c r="UC308" s="194"/>
      <c r="UD308" s="194"/>
      <c r="UE308" s="194"/>
      <c r="UF308" s="194"/>
      <c r="UG308" s="194"/>
      <c r="UH308" s="194"/>
      <c r="UI308" s="194"/>
      <c r="UJ308" s="194"/>
      <c r="UK308" s="194"/>
      <c r="UL308" s="194"/>
      <c r="UM308" s="194"/>
      <c r="UN308" s="194"/>
      <c r="UO308" s="194"/>
      <c r="UP308" s="194"/>
      <c r="UQ308" s="194"/>
      <c r="UR308" s="194"/>
      <c r="US308" s="194"/>
      <c r="UT308" s="194"/>
      <c r="UU308" s="194"/>
      <c r="UV308" s="194"/>
      <c r="UW308" s="194"/>
      <c r="UX308" s="194"/>
      <c r="UY308" s="194"/>
      <c r="UZ308" s="194"/>
      <c r="VA308" s="194"/>
      <c r="VB308" s="194"/>
      <c r="VC308" s="194"/>
      <c r="VD308" s="194"/>
      <c r="VE308" s="194"/>
      <c r="VF308" s="194"/>
      <c r="VG308" s="194"/>
      <c r="VH308" s="194"/>
      <c r="VI308" s="194"/>
      <c r="VJ308" s="194"/>
      <c r="VK308" s="194"/>
      <c r="VL308" s="194"/>
      <c r="VM308" s="194"/>
      <c r="VN308" s="194"/>
      <c r="VO308" s="194"/>
      <c r="VP308" s="194"/>
      <c r="VQ308" s="194"/>
      <c r="VR308" s="194"/>
      <c r="VS308" s="194"/>
      <c r="VT308" s="194"/>
      <c r="VU308" s="194"/>
      <c r="VV308" s="194"/>
      <c r="VW308" s="194"/>
      <c r="VX308" s="194"/>
      <c r="VY308" s="194"/>
      <c r="VZ308" s="194"/>
      <c r="WA308" s="194"/>
      <c r="WB308" s="194"/>
      <c r="WC308" s="194"/>
      <c r="WD308" s="194"/>
      <c r="WE308" s="194"/>
      <c r="WF308" s="194"/>
      <c r="WG308" s="194"/>
      <c r="WH308" s="194"/>
      <c r="WI308" s="194"/>
      <c r="WJ308" s="194"/>
      <c r="WK308" s="194"/>
      <c r="WL308" s="194"/>
      <c r="WM308" s="194"/>
      <c r="WN308" s="194"/>
      <c r="WO308" s="194"/>
      <c r="WP308" s="194"/>
      <c r="WQ308" s="194"/>
      <c r="WR308" s="194"/>
      <c r="WS308" s="194"/>
      <c r="WT308" s="194"/>
      <c r="WU308" s="194"/>
      <c r="WV308" s="194"/>
      <c r="WW308" s="194"/>
      <c r="WX308" s="194"/>
      <c r="WY308" s="194"/>
      <c r="WZ308" s="194"/>
      <c r="XA308" s="194"/>
      <c r="XB308" s="194"/>
      <c r="XC308" s="194"/>
      <c r="XD308" s="194"/>
      <c r="XE308" s="194"/>
      <c r="XF308" s="194"/>
      <c r="XG308" s="194"/>
      <c r="XH308" s="194"/>
      <c r="XI308" s="194"/>
      <c r="XJ308" s="194"/>
      <c r="XK308" s="194"/>
      <c r="XL308" s="194"/>
      <c r="XM308" s="194"/>
      <c r="XN308" s="194"/>
      <c r="XO308" s="194"/>
      <c r="XP308" s="194"/>
      <c r="XQ308" s="194"/>
      <c r="XR308" s="194"/>
      <c r="XS308" s="194"/>
      <c r="XT308" s="194"/>
      <c r="XU308" s="194"/>
      <c r="XV308" s="194"/>
      <c r="XW308" s="194"/>
      <c r="XX308" s="194"/>
      <c r="XY308" s="194"/>
      <c r="XZ308" s="194"/>
      <c r="YA308" s="194"/>
      <c r="YB308" s="194"/>
      <c r="YC308" s="194"/>
      <c r="YD308" s="194"/>
      <c r="YE308" s="194"/>
      <c r="YF308" s="194"/>
      <c r="YG308" s="194"/>
      <c r="YH308" s="194"/>
      <c r="YI308" s="194"/>
      <c r="YJ308" s="194"/>
      <c r="YK308" s="194"/>
      <c r="YL308" s="194"/>
      <c r="YM308" s="194"/>
      <c r="YN308" s="194"/>
      <c r="YO308" s="194"/>
      <c r="YP308" s="194"/>
      <c r="YQ308" s="194"/>
      <c r="YR308" s="194"/>
      <c r="YS308" s="194"/>
      <c r="YT308" s="194"/>
      <c r="YU308" s="194"/>
      <c r="YV308" s="194"/>
      <c r="YW308" s="194"/>
      <c r="YX308" s="194"/>
      <c r="YY308" s="194"/>
      <c r="YZ308" s="194"/>
      <c r="ZA308" s="194"/>
      <c r="ZB308" s="194"/>
      <c r="ZC308" s="194"/>
      <c r="ZD308" s="194"/>
      <c r="ZE308" s="194"/>
      <c r="ZF308" s="194"/>
      <c r="ZG308" s="194"/>
      <c r="ZH308" s="194"/>
      <c r="ZI308" s="194"/>
      <c r="ZJ308" s="194"/>
      <c r="ZK308" s="194"/>
      <c r="ZL308" s="194"/>
      <c r="ZM308" s="194"/>
      <c r="ZN308" s="194"/>
      <c r="ZO308" s="194"/>
      <c r="ZP308" s="194"/>
      <c r="ZQ308" s="194"/>
      <c r="ZR308" s="194"/>
      <c r="ZS308" s="194"/>
      <c r="ZT308" s="194"/>
      <c r="ZU308" s="194"/>
      <c r="ZV308" s="194"/>
      <c r="ZW308" s="194"/>
      <c r="ZX308" s="194"/>
      <c r="ZY308" s="194"/>
      <c r="ZZ308" s="194"/>
      <c r="AAA308" s="194"/>
      <c r="AAB308" s="194"/>
      <c r="AAC308" s="194"/>
      <c r="AAD308" s="194"/>
      <c r="AAE308" s="194"/>
      <c r="AAF308" s="194"/>
      <c r="AAG308" s="194"/>
      <c r="AAH308" s="194"/>
      <c r="AAI308" s="194"/>
      <c r="AAJ308" s="194"/>
      <c r="AAK308" s="194"/>
      <c r="AAL308" s="194"/>
      <c r="AAM308" s="194"/>
      <c r="AAN308" s="194"/>
      <c r="AAO308" s="194"/>
      <c r="AAP308" s="194"/>
      <c r="AAQ308" s="194"/>
      <c r="AAR308" s="194"/>
      <c r="AAS308" s="194"/>
      <c r="AAT308" s="194"/>
      <c r="AAU308" s="194"/>
      <c r="AAV308" s="194"/>
      <c r="AAW308" s="194"/>
      <c r="AAX308" s="194"/>
      <c r="AAY308" s="194"/>
      <c r="AAZ308" s="194"/>
      <c r="ABA308" s="194"/>
      <c r="ABB308" s="194"/>
      <c r="ABC308" s="194"/>
      <c r="ABD308" s="194"/>
      <c r="ABE308" s="194"/>
      <c r="ABF308" s="194"/>
      <c r="ABG308" s="194"/>
      <c r="ABH308" s="194"/>
      <c r="ABI308" s="194"/>
      <c r="ABJ308" s="194"/>
      <c r="ABK308" s="194"/>
      <c r="ABL308" s="194"/>
      <c r="ABM308" s="194"/>
      <c r="ABN308" s="194"/>
      <c r="ABO308" s="194"/>
      <c r="ABP308" s="194"/>
      <c r="ABQ308" s="194"/>
      <c r="ABR308" s="194"/>
      <c r="ABS308" s="194"/>
      <c r="ABT308" s="194"/>
      <c r="ABU308" s="194"/>
      <c r="ABV308" s="194"/>
      <c r="ABW308" s="194"/>
      <c r="ABX308" s="194"/>
      <c r="ABY308" s="194"/>
      <c r="ABZ308" s="194"/>
      <c r="ACA308" s="194"/>
      <c r="ACB308" s="194"/>
      <c r="ACC308" s="194"/>
      <c r="ACD308" s="194"/>
      <c r="ACE308" s="194"/>
      <c r="ACF308" s="194"/>
      <c r="ACG308" s="194"/>
      <c r="ACH308" s="194"/>
      <c r="ACI308" s="194"/>
      <c r="ACJ308" s="194"/>
      <c r="ACK308" s="194"/>
      <c r="ACL308" s="194"/>
      <c r="ACM308" s="194"/>
      <c r="ACN308" s="194"/>
      <c r="ACO308" s="194"/>
      <c r="ACP308" s="194"/>
      <c r="ACQ308" s="194"/>
      <c r="ACR308" s="194"/>
      <c r="ACS308" s="194"/>
      <c r="ACT308" s="194"/>
      <c r="ACU308" s="194"/>
      <c r="ACV308" s="194"/>
      <c r="ACW308" s="194"/>
      <c r="ACX308" s="194"/>
      <c r="ACY308" s="194"/>
      <c r="ACZ308" s="194"/>
      <c r="ADA308" s="194"/>
      <c r="ADB308" s="194"/>
      <c r="ADC308" s="194"/>
      <c r="ADD308" s="194"/>
      <c r="ADE308" s="194"/>
      <c r="ADF308" s="194"/>
      <c r="ADG308" s="194"/>
      <c r="ADH308" s="194"/>
      <c r="ADI308" s="194"/>
      <c r="ADJ308" s="194"/>
      <c r="ADK308" s="194"/>
      <c r="ADL308" s="194"/>
      <c r="ADM308" s="194"/>
      <c r="ADN308" s="194"/>
      <c r="ADO308" s="194"/>
      <c r="ADP308" s="194"/>
      <c r="ADQ308" s="194"/>
      <c r="ADR308" s="194"/>
      <c r="ADS308" s="194"/>
      <c r="ADT308" s="194"/>
      <c r="ADU308" s="194"/>
      <c r="ADV308" s="194"/>
      <c r="ADW308" s="194"/>
      <c r="ADX308" s="194"/>
      <c r="ADY308" s="194"/>
      <c r="ADZ308" s="194"/>
      <c r="AEA308" s="194"/>
      <c r="AEB308" s="194"/>
      <c r="AEC308" s="194"/>
      <c r="AED308" s="194"/>
      <c r="AEE308" s="194"/>
      <c r="AEF308" s="194"/>
      <c r="AEG308" s="194"/>
      <c r="AEH308" s="194"/>
      <c r="AEI308" s="194"/>
      <c r="AEJ308" s="194"/>
      <c r="AEK308" s="194"/>
      <c r="AEL308" s="194"/>
      <c r="AEM308" s="194"/>
      <c r="AEN308" s="194"/>
      <c r="AEO308" s="194"/>
      <c r="AEP308" s="194"/>
      <c r="AEQ308" s="194"/>
      <c r="AER308" s="194"/>
      <c r="AES308" s="194"/>
      <c r="AET308" s="194"/>
      <c r="AEU308" s="194"/>
      <c r="AEV308" s="194"/>
      <c r="AEW308" s="194"/>
      <c r="AEX308" s="194"/>
      <c r="AEY308" s="194"/>
      <c r="AEZ308" s="194"/>
      <c r="AFA308" s="194"/>
      <c r="AFB308" s="194"/>
      <c r="AFC308" s="194"/>
      <c r="AFD308" s="194"/>
      <c r="AFE308" s="194"/>
      <c r="AFF308" s="194"/>
      <c r="AFG308" s="194"/>
      <c r="AFH308" s="194"/>
      <c r="AFI308" s="194"/>
      <c r="AFJ308" s="194"/>
      <c r="AFK308" s="194"/>
      <c r="AFL308" s="194"/>
      <c r="AFM308" s="194"/>
      <c r="AFN308" s="194"/>
      <c r="AFO308" s="194"/>
      <c r="AFP308" s="194"/>
      <c r="AFQ308" s="194"/>
      <c r="AFR308" s="194"/>
      <c r="AFS308" s="194"/>
      <c r="AFT308" s="194"/>
      <c r="AFU308" s="194"/>
      <c r="AFV308" s="194"/>
      <c r="AFW308" s="194"/>
      <c r="AFX308" s="194"/>
      <c r="AFY308" s="194"/>
      <c r="AFZ308" s="194"/>
      <c r="AGA308" s="194"/>
      <c r="AGB308" s="194"/>
      <c r="AGC308" s="194"/>
      <c r="AGD308" s="194"/>
      <c r="AGE308" s="194"/>
      <c r="AGF308" s="194"/>
      <c r="AGG308" s="194"/>
      <c r="AGH308" s="194"/>
      <c r="AGI308" s="194"/>
      <c r="AGJ308" s="194"/>
      <c r="AGK308" s="194"/>
      <c r="AGL308" s="194"/>
      <c r="AGM308" s="194"/>
      <c r="AGN308" s="194"/>
      <c r="AGO308" s="194"/>
      <c r="AGP308" s="194"/>
      <c r="AGQ308" s="194"/>
      <c r="AGR308" s="194"/>
      <c r="AGS308" s="194"/>
      <c r="AGT308" s="194"/>
      <c r="AGU308" s="194"/>
      <c r="AGV308" s="194"/>
      <c r="AGW308" s="194"/>
      <c r="AGX308" s="194"/>
      <c r="AGY308" s="194"/>
      <c r="AGZ308" s="194"/>
      <c r="AHA308" s="194"/>
      <c r="AHB308" s="194"/>
      <c r="AHC308" s="194"/>
      <c r="AHD308" s="194"/>
      <c r="AHE308" s="194"/>
      <c r="AHF308" s="194"/>
      <c r="AHG308" s="194"/>
      <c r="AHH308" s="194"/>
      <c r="AHI308" s="194"/>
      <c r="AHJ308" s="194"/>
      <c r="AHK308" s="194"/>
      <c r="AHL308" s="194"/>
      <c r="AHM308" s="194"/>
      <c r="AHN308" s="194"/>
      <c r="AHO308" s="194"/>
      <c r="AHP308" s="194"/>
      <c r="AHQ308" s="194"/>
      <c r="AHR308" s="194"/>
      <c r="AHS308" s="194"/>
      <c r="AHT308" s="194"/>
      <c r="AHU308" s="194"/>
      <c r="AHV308" s="194"/>
      <c r="AHW308" s="194"/>
      <c r="AHX308" s="194"/>
      <c r="AHY308" s="194"/>
      <c r="AHZ308" s="194"/>
      <c r="AIA308" s="194"/>
      <c r="AIB308" s="194"/>
      <c r="AIC308" s="194"/>
      <c r="AID308" s="194"/>
      <c r="AIE308" s="194"/>
      <c r="AIF308" s="194"/>
      <c r="AIG308" s="194"/>
      <c r="AIH308" s="194"/>
      <c r="AII308" s="194"/>
      <c r="AIJ308" s="194"/>
      <c r="AIK308" s="194"/>
      <c r="AIL308" s="194"/>
      <c r="AIM308" s="194"/>
      <c r="AIN308" s="194"/>
      <c r="AIO308" s="194"/>
      <c r="AIP308" s="194"/>
      <c r="AIQ308" s="194"/>
      <c r="AIR308" s="194"/>
      <c r="AIS308" s="194"/>
      <c r="AIT308" s="194"/>
      <c r="AIU308" s="194"/>
      <c r="AIV308" s="194"/>
      <c r="AIW308" s="194"/>
      <c r="AIX308" s="194"/>
      <c r="AIY308" s="194"/>
      <c r="AIZ308" s="194"/>
      <c r="AJA308" s="194"/>
      <c r="AJB308" s="194"/>
      <c r="AJC308" s="194"/>
      <c r="AJD308" s="194"/>
      <c r="AJE308" s="194"/>
      <c r="AJF308" s="194"/>
      <c r="AJG308" s="194"/>
      <c r="AJH308" s="194"/>
      <c r="AJI308" s="194"/>
      <c r="AJJ308" s="194"/>
      <c r="AJK308" s="194"/>
      <c r="AJL308" s="194"/>
      <c r="AJM308" s="194"/>
      <c r="AJN308" s="194"/>
      <c r="AJO308" s="194"/>
      <c r="AJP308" s="194"/>
      <c r="AJQ308" s="194"/>
      <c r="AJR308" s="194"/>
      <c r="AJS308" s="194"/>
      <c r="AJT308" s="194"/>
      <c r="AJU308" s="194"/>
      <c r="AJV308" s="194"/>
      <c r="AJW308" s="194"/>
      <c r="AJX308" s="194"/>
      <c r="AJY308" s="194"/>
      <c r="AJZ308" s="194"/>
      <c r="AKA308" s="194"/>
      <c r="AKB308" s="194"/>
      <c r="AKC308" s="194"/>
      <c r="AKD308" s="194"/>
      <c r="AKE308" s="194"/>
      <c r="AKF308" s="194"/>
      <c r="AKG308" s="194"/>
      <c r="AKH308" s="194"/>
      <c r="AKI308" s="194"/>
      <c r="AKJ308" s="194"/>
      <c r="AKK308" s="194"/>
      <c r="AKL308" s="194"/>
      <c r="AKM308" s="194"/>
      <c r="AKN308" s="194"/>
      <c r="AKO308" s="194"/>
      <c r="AKP308" s="194"/>
      <c r="AKQ308" s="194"/>
      <c r="AKR308" s="194"/>
      <c r="AKS308" s="194"/>
      <c r="AKT308" s="194"/>
      <c r="AKU308" s="194"/>
      <c r="AKV308" s="194"/>
      <c r="AKW308" s="194"/>
      <c r="AKX308" s="194"/>
      <c r="AKY308" s="194"/>
      <c r="AKZ308" s="194"/>
      <c r="ALA308" s="194"/>
      <c r="ALB308" s="194"/>
      <c r="ALC308" s="194"/>
      <c r="ALD308" s="194"/>
      <c r="ALE308" s="194"/>
      <c r="ALF308" s="194"/>
      <c r="ALG308" s="194"/>
      <c r="ALH308" s="194"/>
      <c r="ALI308" s="194"/>
      <c r="ALJ308" s="194"/>
      <c r="ALK308" s="194"/>
      <c r="ALL308" s="194"/>
      <c r="ALM308" s="194"/>
      <c r="ALN308" s="194"/>
      <c r="ALO308" s="194"/>
      <c r="ALP308" s="194"/>
      <c r="ALQ308" s="194"/>
      <c r="ALR308" s="194"/>
      <c r="ALS308" s="194"/>
      <c r="ALT308" s="194"/>
      <c r="ALU308" s="194"/>
      <c r="ALV308" s="194"/>
      <c r="ALW308" s="194"/>
      <c r="ALX308" s="194"/>
      <c r="ALY308" s="194"/>
      <c r="ALZ308" s="194"/>
      <c r="AMA308" s="194"/>
      <c r="AMB308" s="194"/>
      <c r="AMC308" s="194"/>
      <c r="AMD308" s="194"/>
      <c r="AME308" s="194"/>
      <c r="AMF308" s="194"/>
      <c r="AMG308" s="194"/>
      <c r="AMH308" s="194"/>
      <c r="AMI308" s="194"/>
      <c r="AMJ308" s="194"/>
      <c r="AMK308" s="194"/>
      <c r="AML308" s="194"/>
      <c r="AMM308" s="194"/>
      <c r="AMN308" s="194"/>
      <c r="AMO308" s="194"/>
      <c r="AMP308" s="194"/>
      <c r="AMQ308" s="194"/>
      <c r="AMR308" s="194"/>
      <c r="AMS308" s="194"/>
      <c r="AMT308" s="194"/>
      <c r="AMU308" s="194"/>
      <c r="AMV308" s="194"/>
      <c r="AMW308" s="194"/>
      <c r="AMX308" s="194"/>
      <c r="AMY308" s="194"/>
      <c r="AMZ308" s="194"/>
      <c r="ANA308" s="194"/>
      <c r="ANB308" s="194"/>
      <c r="ANC308" s="194"/>
      <c r="AND308" s="194"/>
      <c r="ANE308" s="194"/>
      <c r="ANF308" s="194"/>
      <c r="ANG308" s="194"/>
      <c r="ANH308" s="194"/>
      <c r="ANI308" s="194"/>
      <c r="ANJ308" s="194"/>
      <c r="ANK308" s="194"/>
      <c r="ANL308" s="194"/>
      <c r="ANM308" s="194"/>
      <c r="ANN308" s="194"/>
      <c r="ANO308" s="194"/>
      <c r="ANP308" s="194"/>
      <c r="ANQ308" s="194"/>
      <c r="ANR308" s="194"/>
      <c r="ANS308" s="194"/>
      <c r="ANT308" s="194"/>
      <c r="ANU308" s="194"/>
      <c r="ANV308" s="194"/>
      <c r="ANW308" s="194"/>
      <c r="ANX308" s="194"/>
      <c r="ANY308" s="194"/>
      <c r="ANZ308" s="194"/>
      <c r="AOA308" s="194"/>
      <c r="AOB308" s="194"/>
      <c r="AOC308" s="194"/>
      <c r="AOD308" s="194"/>
      <c r="AOE308" s="194"/>
      <c r="AOF308" s="194"/>
      <c r="AOG308" s="194"/>
      <c r="AOH308" s="194"/>
      <c r="AOI308" s="194"/>
      <c r="AOJ308" s="194"/>
      <c r="AOK308" s="194"/>
      <c r="AOL308" s="194"/>
      <c r="AOM308" s="194"/>
      <c r="AON308" s="194"/>
      <c r="AOO308" s="194"/>
      <c r="AOP308" s="194"/>
      <c r="AOQ308" s="194"/>
      <c r="AOR308" s="194"/>
      <c r="AOS308" s="194"/>
      <c r="AOT308" s="194"/>
      <c r="AOU308" s="194"/>
      <c r="AOV308" s="194"/>
      <c r="AOW308" s="194"/>
      <c r="AOX308" s="194"/>
      <c r="AOY308" s="194"/>
      <c r="AOZ308" s="194"/>
      <c r="APA308" s="194"/>
      <c r="APB308" s="194"/>
      <c r="APC308" s="194"/>
      <c r="APD308" s="194"/>
      <c r="APE308" s="194"/>
      <c r="APF308" s="194"/>
      <c r="APG308" s="194"/>
      <c r="APH308" s="194"/>
      <c r="API308" s="194"/>
      <c r="APJ308" s="194"/>
      <c r="APK308" s="194"/>
      <c r="APL308" s="194"/>
      <c r="APM308" s="194"/>
      <c r="APN308" s="194"/>
      <c r="APO308" s="194"/>
      <c r="APP308" s="194"/>
      <c r="APQ308" s="194"/>
      <c r="APR308" s="194"/>
      <c r="APS308" s="194"/>
      <c r="APT308" s="194"/>
      <c r="APU308" s="194"/>
      <c r="APV308" s="194"/>
      <c r="APW308" s="194"/>
      <c r="APX308" s="194"/>
      <c r="APY308" s="194"/>
      <c r="APZ308" s="194"/>
      <c r="AQA308" s="194"/>
      <c r="AQB308" s="194"/>
      <c r="AQC308" s="194"/>
      <c r="AQD308" s="194"/>
      <c r="AQE308" s="194"/>
      <c r="AQF308" s="194"/>
      <c r="AQG308" s="194"/>
      <c r="AQH308" s="194"/>
      <c r="AQI308" s="194"/>
      <c r="AQJ308" s="194"/>
      <c r="AQK308" s="194"/>
      <c r="AQL308" s="194"/>
      <c r="AQM308" s="194"/>
      <c r="AQN308" s="194"/>
      <c r="AQO308" s="194"/>
      <c r="AQP308" s="194"/>
      <c r="AQQ308" s="194"/>
      <c r="AQR308" s="194"/>
      <c r="AQS308" s="194"/>
      <c r="AQT308" s="194"/>
      <c r="AQU308" s="194"/>
      <c r="AQV308" s="194"/>
      <c r="AQW308" s="194"/>
      <c r="AQX308" s="194"/>
      <c r="AQY308" s="194"/>
      <c r="AQZ308" s="194"/>
      <c r="ARA308" s="194"/>
      <c r="ARB308" s="194"/>
      <c r="ARC308" s="194"/>
      <c r="ARD308" s="194"/>
      <c r="ARE308" s="194"/>
      <c r="ARF308" s="194"/>
      <c r="ARG308" s="194"/>
      <c r="ARH308" s="194"/>
      <c r="ARI308" s="194"/>
      <c r="ARJ308" s="194"/>
      <c r="ARK308" s="194"/>
      <c r="ARL308" s="194"/>
      <c r="ARM308" s="194"/>
      <c r="ARN308" s="194"/>
      <c r="ARO308" s="194"/>
      <c r="ARP308" s="194"/>
      <c r="ARQ308" s="194"/>
      <c r="ARR308" s="194"/>
      <c r="ARS308" s="194"/>
      <c r="ART308" s="194"/>
      <c r="ARU308" s="194"/>
      <c r="ARV308" s="194"/>
      <c r="ARW308" s="194"/>
      <c r="ARX308" s="194"/>
      <c r="ARY308" s="194"/>
      <c r="ARZ308" s="194"/>
      <c r="ASA308" s="194"/>
      <c r="ASB308" s="194"/>
      <c r="ASC308" s="194"/>
      <c r="ASD308" s="194"/>
      <c r="ASE308" s="194"/>
      <c r="ASF308" s="194"/>
      <c r="ASG308" s="194"/>
      <c r="ASH308" s="194"/>
      <c r="ASI308" s="194"/>
      <c r="ASJ308" s="194"/>
      <c r="ASK308" s="194"/>
      <c r="ASL308" s="194"/>
      <c r="ASM308" s="194"/>
      <c r="ASN308" s="194"/>
      <c r="ASO308" s="194"/>
      <c r="ASP308" s="194"/>
      <c r="ASQ308" s="194"/>
      <c r="ASR308" s="194"/>
      <c r="ASS308" s="194"/>
      <c r="AST308" s="194"/>
      <c r="ASU308" s="194"/>
      <c r="ASV308" s="194"/>
      <c r="ASW308" s="194"/>
      <c r="ASX308" s="194"/>
      <c r="ASY308" s="194"/>
      <c r="ASZ308" s="194"/>
      <c r="ATA308" s="194"/>
      <c r="ATB308" s="194"/>
      <c r="ATC308" s="194"/>
      <c r="ATD308" s="194"/>
      <c r="ATE308" s="194"/>
      <c r="ATF308" s="194"/>
      <c r="ATG308" s="194"/>
      <c r="ATH308" s="194"/>
      <c r="ATI308" s="194"/>
      <c r="ATJ308" s="194"/>
      <c r="ATK308" s="194"/>
      <c r="ATL308" s="194"/>
      <c r="ATM308" s="194"/>
      <c r="ATN308" s="194"/>
      <c r="ATO308" s="194"/>
      <c r="ATP308" s="194"/>
      <c r="ATQ308" s="194"/>
      <c r="ATR308" s="194"/>
      <c r="ATS308" s="194"/>
      <c r="ATT308" s="194"/>
      <c r="ATU308" s="194"/>
      <c r="ATV308" s="194"/>
      <c r="ATW308" s="194"/>
      <c r="ATX308" s="194"/>
      <c r="ATY308" s="194"/>
      <c r="ATZ308" s="194"/>
      <c r="AUA308" s="194"/>
      <c r="AUB308" s="194"/>
      <c r="AUC308" s="194"/>
      <c r="AUD308" s="194"/>
      <c r="AUE308" s="194"/>
      <c r="AUF308" s="194"/>
      <c r="AUG308" s="194"/>
      <c r="AUH308" s="194"/>
      <c r="AUI308" s="194"/>
      <c r="AUJ308" s="194"/>
      <c r="AUK308" s="194"/>
      <c r="AUL308" s="194"/>
      <c r="AUM308" s="194"/>
      <c r="AUN308" s="194"/>
      <c r="AUO308" s="194"/>
      <c r="AUP308" s="194"/>
      <c r="AUQ308" s="194"/>
      <c r="AUR308" s="194"/>
      <c r="AUS308" s="194"/>
      <c r="AUT308" s="194"/>
      <c r="AUU308" s="194"/>
      <c r="AUV308" s="194"/>
      <c r="AUW308" s="194"/>
      <c r="AUX308" s="194"/>
      <c r="AUY308" s="194"/>
      <c r="AUZ308" s="194"/>
      <c r="AVA308" s="194"/>
      <c r="AVB308" s="194"/>
      <c r="AVC308" s="194"/>
      <c r="AVD308" s="194"/>
      <c r="AVE308" s="194"/>
      <c r="AVF308" s="194"/>
      <c r="AVG308" s="194"/>
      <c r="AVH308" s="194"/>
      <c r="AVI308" s="194"/>
      <c r="AVJ308" s="194"/>
      <c r="AVK308" s="194"/>
      <c r="AVL308" s="194"/>
      <c r="AVM308" s="194"/>
      <c r="AVN308" s="194"/>
      <c r="AVO308" s="194"/>
      <c r="AVP308" s="194"/>
      <c r="AVQ308" s="194"/>
      <c r="AVR308" s="194"/>
      <c r="AVS308" s="194"/>
      <c r="AVT308" s="194"/>
      <c r="AVU308" s="194"/>
      <c r="AVV308" s="194"/>
      <c r="AVW308" s="194"/>
      <c r="AVX308" s="194"/>
      <c r="AVY308" s="194"/>
      <c r="AVZ308" s="194"/>
      <c r="AWA308" s="194"/>
      <c r="AWB308" s="194"/>
      <c r="AWC308" s="194"/>
      <c r="AWD308" s="194"/>
      <c r="AWE308" s="194"/>
      <c r="AWF308" s="194"/>
      <c r="AWG308" s="194"/>
      <c r="AWH308" s="194"/>
      <c r="AWI308" s="194"/>
      <c r="AWJ308" s="194"/>
      <c r="AWK308" s="194"/>
      <c r="AWL308" s="194"/>
      <c r="AWM308" s="194"/>
      <c r="AWN308" s="194"/>
      <c r="AWO308" s="194"/>
      <c r="AWP308" s="194"/>
      <c r="AWQ308" s="194"/>
      <c r="AWR308" s="194"/>
      <c r="AWS308" s="194"/>
      <c r="AWT308" s="194"/>
      <c r="AWU308" s="194"/>
      <c r="AWV308" s="194"/>
      <c r="AWW308" s="194"/>
      <c r="AWX308" s="194"/>
      <c r="AWY308" s="194"/>
      <c r="AWZ308" s="194"/>
      <c r="AXA308" s="194"/>
      <c r="AXB308" s="194"/>
      <c r="AXC308" s="194"/>
      <c r="AXD308" s="194"/>
      <c r="AXE308" s="194"/>
      <c r="AXF308" s="194"/>
      <c r="AXG308" s="194"/>
      <c r="AXH308" s="194"/>
      <c r="AXI308" s="194"/>
      <c r="AXJ308" s="194"/>
      <c r="AXK308" s="194"/>
      <c r="AXL308" s="194"/>
      <c r="AXM308" s="194"/>
      <c r="AXN308" s="194"/>
      <c r="AXO308" s="194"/>
      <c r="AXP308" s="194"/>
      <c r="AXQ308" s="194"/>
      <c r="AXR308" s="194"/>
      <c r="AXS308" s="194"/>
      <c r="AXT308" s="194"/>
      <c r="AXU308" s="194"/>
      <c r="AXV308" s="194"/>
      <c r="AXW308" s="194"/>
      <c r="AXX308" s="194"/>
      <c r="AXY308" s="194"/>
      <c r="AXZ308" s="194"/>
      <c r="AYA308" s="194"/>
      <c r="AYB308" s="194"/>
      <c r="AYC308" s="194"/>
      <c r="AYD308" s="194"/>
      <c r="AYE308" s="194"/>
      <c r="AYF308" s="194"/>
      <c r="AYG308" s="194"/>
      <c r="AYH308" s="194"/>
      <c r="AYI308" s="194"/>
      <c r="AYJ308" s="194"/>
      <c r="AYK308" s="194"/>
      <c r="AYL308" s="194"/>
      <c r="AYM308" s="194"/>
      <c r="AYN308" s="194"/>
      <c r="AYO308" s="194"/>
      <c r="AYP308" s="194"/>
      <c r="AYQ308" s="194"/>
      <c r="AYR308" s="194"/>
      <c r="AYS308" s="194"/>
      <c r="AYT308" s="194"/>
      <c r="AYU308" s="194"/>
      <c r="AYV308" s="194"/>
      <c r="AYW308" s="194"/>
      <c r="AYX308" s="194"/>
      <c r="AYY308" s="194"/>
      <c r="AYZ308" s="194"/>
      <c r="AZA308" s="194"/>
      <c r="AZB308" s="194"/>
      <c r="AZC308" s="194"/>
      <c r="AZD308" s="194"/>
      <c r="AZE308" s="194"/>
      <c r="AZF308" s="194"/>
      <c r="AZG308" s="194"/>
      <c r="AZH308" s="194"/>
      <c r="AZI308" s="194"/>
      <c r="AZJ308" s="194"/>
      <c r="AZK308" s="194"/>
      <c r="AZL308" s="194"/>
      <c r="AZM308" s="194"/>
      <c r="AZN308" s="194"/>
      <c r="AZO308" s="194"/>
      <c r="AZP308" s="194"/>
      <c r="AZQ308" s="194"/>
      <c r="AZR308" s="194"/>
      <c r="AZS308" s="194"/>
      <c r="AZT308" s="194"/>
      <c r="AZU308" s="194"/>
      <c r="AZV308" s="194"/>
      <c r="AZW308" s="194"/>
      <c r="AZX308" s="194"/>
      <c r="AZY308" s="194"/>
      <c r="AZZ308" s="194"/>
      <c r="BAA308" s="194"/>
      <c r="BAB308" s="194"/>
      <c r="BAC308" s="194"/>
      <c r="BAD308" s="194"/>
      <c r="BAE308" s="194"/>
      <c r="BAF308" s="194"/>
      <c r="BAG308" s="194"/>
      <c r="BAH308" s="194"/>
      <c r="BAI308" s="194"/>
      <c r="BAJ308" s="194"/>
      <c r="BAK308" s="194"/>
      <c r="BAL308" s="194"/>
      <c r="BAM308" s="194"/>
      <c r="BAN308" s="194"/>
      <c r="BAO308" s="194"/>
      <c r="BAP308" s="194"/>
      <c r="BAQ308" s="194"/>
      <c r="BAR308" s="194"/>
      <c r="BAS308" s="194"/>
      <c r="BAT308" s="194"/>
      <c r="BAU308" s="194"/>
      <c r="BAV308" s="194"/>
      <c r="BAW308" s="194"/>
      <c r="BAX308" s="194"/>
      <c r="BAY308" s="194"/>
      <c r="BAZ308" s="194"/>
      <c r="BBA308" s="194"/>
      <c r="BBB308" s="194"/>
      <c r="BBC308" s="194"/>
      <c r="BBD308" s="194"/>
      <c r="BBE308" s="194"/>
      <c r="BBF308" s="194"/>
      <c r="BBG308" s="194"/>
      <c r="BBH308" s="194"/>
      <c r="BBI308" s="194"/>
      <c r="BBJ308" s="194"/>
      <c r="BBK308" s="194"/>
      <c r="BBL308" s="194"/>
      <c r="BBM308" s="194"/>
      <c r="BBN308" s="194"/>
      <c r="BBO308" s="194"/>
      <c r="BBP308" s="194"/>
      <c r="BBQ308" s="194"/>
      <c r="BBR308" s="194"/>
      <c r="BBS308" s="194"/>
      <c r="BBT308" s="194"/>
      <c r="BBU308" s="194"/>
      <c r="BBV308" s="194"/>
      <c r="BBW308" s="194"/>
      <c r="BBX308" s="194"/>
      <c r="BBY308" s="194"/>
      <c r="BBZ308" s="194"/>
      <c r="BCA308" s="194"/>
      <c r="BCB308" s="194"/>
      <c r="BCC308" s="194"/>
      <c r="BCD308" s="194"/>
      <c r="BCE308" s="194"/>
      <c r="BCF308" s="194"/>
      <c r="BCG308" s="194"/>
      <c r="BCH308" s="194"/>
      <c r="BCI308" s="194"/>
      <c r="BCJ308" s="194"/>
      <c r="BCK308" s="194"/>
      <c r="BCL308" s="194"/>
      <c r="BCM308" s="194"/>
      <c r="BCN308" s="194"/>
      <c r="BCO308" s="194"/>
      <c r="BCP308" s="194"/>
      <c r="BCQ308" s="194"/>
      <c r="BCR308" s="194"/>
      <c r="BCS308" s="194"/>
      <c r="BCT308" s="194"/>
      <c r="BCU308" s="194"/>
      <c r="BCV308" s="194"/>
      <c r="BCW308" s="194"/>
      <c r="BCX308" s="194"/>
      <c r="BCY308" s="194"/>
      <c r="BCZ308" s="194"/>
      <c r="BDA308" s="194"/>
      <c r="BDB308" s="194"/>
      <c r="BDC308" s="194"/>
      <c r="BDD308" s="194"/>
      <c r="BDE308" s="194"/>
      <c r="BDF308" s="194"/>
      <c r="BDG308" s="194"/>
      <c r="BDH308" s="194"/>
      <c r="BDI308" s="194"/>
      <c r="BDJ308" s="194"/>
      <c r="BDK308" s="194"/>
      <c r="BDL308" s="194"/>
      <c r="BDM308" s="194"/>
      <c r="BDN308" s="194"/>
      <c r="BDO308" s="194"/>
      <c r="BDP308" s="194"/>
      <c r="BDQ308" s="194"/>
      <c r="BDR308" s="194"/>
      <c r="BDS308" s="194"/>
      <c r="BDT308" s="194"/>
      <c r="BDU308" s="194"/>
      <c r="BDV308" s="194"/>
      <c r="BDW308" s="194"/>
      <c r="BDX308" s="194"/>
      <c r="BDY308" s="194"/>
      <c r="BDZ308" s="194"/>
      <c r="BEA308" s="194"/>
      <c r="BEB308" s="194"/>
      <c r="BEC308" s="194"/>
      <c r="BED308" s="194"/>
      <c r="BEE308" s="194"/>
      <c r="BEF308" s="194"/>
      <c r="BEG308" s="194"/>
      <c r="BEH308" s="194"/>
      <c r="BEI308" s="194"/>
      <c r="BEJ308" s="194"/>
      <c r="BEK308" s="194"/>
      <c r="BEL308" s="194"/>
      <c r="BEM308" s="194"/>
      <c r="BEN308" s="194"/>
      <c r="BEO308" s="194"/>
      <c r="BEP308" s="194"/>
      <c r="BEQ308" s="194"/>
      <c r="BER308" s="194"/>
      <c r="BES308" s="194"/>
      <c r="BET308" s="194"/>
      <c r="BEU308" s="194"/>
      <c r="BEV308" s="194"/>
      <c r="BEW308" s="194"/>
      <c r="BEX308" s="194"/>
      <c r="BEY308" s="194"/>
      <c r="BEZ308" s="194"/>
      <c r="BFA308" s="194"/>
      <c r="BFB308" s="194"/>
      <c r="BFC308" s="194"/>
      <c r="BFD308" s="194"/>
      <c r="BFE308" s="194"/>
      <c r="BFF308" s="194"/>
      <c r="BFG308" s="194"/>
      <c r="BFH308" s="194"/>
      <c r="BFI308" s="194"/>
      <c r="BFJ308" s="194"/>
      <c r="BFK308" s="194"/>
      <c r="BFL308" s="194"/>
      <c r="BFM308" s="194"/>
      <c r="BFN308" s="194"/>
      <c r="BFO308" s="194"/>
      <c r="BFP308" s="194"/>
      <c r="BFQ308" s="194"/>
      <c r="BFR308" s="194"/>
      <c r="BFS308" s="194"/>
      <c r="BFT308" s="194"/>
      <c r="BFU308" s="194"/>
      <c r="BFV308" s="194"/>
      <c r="BFW308" s="194"/>
      <c r="BFX308" s="194"/>
      <c r="BFY308" s="194"/>
      <c r="BFZ308" s="194"/>
      <c r="BGA308" s="194"/>
      <c r="BGB308" s="194"/>
      <c r="BGC308" s="194"/>
      <c r="BGD308" s="194"/>
      <c r="BGE308" s="194"/>
      <c r="BGF308" s="194"/>
      <c r="BGG308" s="194"/>
      <c r="BGH308" s="194"/>
      <c r="BGI308" s="194"/>
      <c r="BGJ308" s="194"/>
      <c r="BGK308" s="194"/>
      <c r="BGL308" s="194"/>
      <c r="BGM308" s="194"/>
      <c r="BGN308" s="194"/>
      <c r="BGO308" s="194"/>
      <c r="BGP308" s="194"/>
      <c r="BGQ308" s="194"/>
      <c r="BGR308" s="194"/>
      <c r="BGS308" s="194"/>
      <c r="BGT308" s="194"/>
      <c r="BGU308" s="194"/>
      <c r="BGV308" s="194"/>
      <c r="BGW308" s="194"/>
      <c r="BGX308" s="194"/>
      <c r="BGY308" s="194"/>
      <c r="BGZ308" s="194"/>
      <c r="BHA308" s="194"/>
      <c r="BHB308" s="194"/>
      <c r="BHC308" s="194"/>
      <c r="BHD308" s="194"/>
      <c r="BHE308" s="194"/>
      <c r="BHF308" s="194"/>
      <c r="BHG308" s="194"/>
      <c r="BHH308" s="194"/>
      <c r="BHI308" s="194"/>
      <c r="BHJ308" s="194"/>
      <c r="BHK308" s="194"/>
      <c r="BHL308" s="194"/>
      <c r="BHM308" s="194"/>
      <c r="BHN308" s="194"/>
      <c r="BHO308" s="194"/>
      <c r="BHP308" s="194"/>
      <c r="BHQ308" s="194"/>
      <c r="BHR308" s="194"/>
      <c r="BHS308" s="194"/>
      <c r="BHT308" s="194"/>
      <c r="BHU308" s="194"/>
      <c r="BHV308" s="194"/>
      <c r="BHW308" s="194"/>
      <c r="BHX308" s="194"/>
      <c r="BHY308" s="194"/>
      <c r="BHZ308" s="194"/>
      <c r="BIA308" s="194"/>
      <c r="BIB308" s="194"/>
      <c r="BIC308" s="194"/>
      <c r="BID308" s="194"/>
      <c r="BIE308" s="194"/>
      <c r="BIF308" s="194"/>
      <c r="BIG308" s="194"/>
      <c r="BIH308" s="194"/>
      <c r="BII308" s="194"/>
      <c r="BIJ308" s="194"/>
      <c r="BIK308" s="194"/>
      <c r="BIL308" s="194"/>
      <c r="BIM308" s="194"/>
      <c r="BIN308" s="194"/>
      <c r="BIO308" s="194"/>
      <c r="BIP308" s="194"/>
      <c r="BIQ308" s="194"/>
      <c r="BIR308" s="194"/>
      <c r="BIS308" s="194"/>
      <c r="BIT308" s="194"/>
      <c r="BIU308" s="194"/>
      <c r="BIV308" s="194"/>
      <c r="BIW308" s="194"/>
      <c r="BIX308" s="194"/>
      <c r="BIY308" s="194"/>
      <c r="BIZ308" s="194"/>
      <c r="BJA308" s="194"/>
      <c r="BJB308" s="194"/>
      <c r="BJC308" s="194"/>
      <c r="BJD308" s="194"/>
      <c r="BJE308" s="194"/>
      <c r="BJF308" s="194"/>
      <c r="BJG308" s="194"/>
      <c r="BJH308" s="194"/>
      <c r="BJI308" s="194"/>
      <c r="BJJ308" s="194"/>
      <c r="BJK308" s="194"/>
      <c r="BJL308" s="194"/>
      <c r="BJM308" s="194"/>
      <c r="BJN308" s="194"/>
      <c r="BJO308" s="194"/>
      <c r="BJP308" s="194"/>
      <c r="BJQ308" s="194"/>
      <c r="BJR308" s="194"/>
      <c r="BJS308" s="194"/>
      <c r="BJT308" s="194"/>
      <c r="BJU308" s="194"/>
      <c r="BJV308" s="194"/>
      <c r="BJW308" s="194"/>
      <c r="BJX308" s="194"/>
      <c r="BJY308" s="194"/>
      <c r="BJZ308" s="194"/>
      <c r="BKA308" s="194"/>
      <c r="BKB308" s="194"/>
      <c r="BKC308" s="194"/>
      <c r="BKD308" s="194"/>
      <c r="BKE308" s="194"/>
      <c r="BKF308" s="194"/>
      <c r="BKG308" s="194"/>
      <c r="BKH308" s="194"/>
      <c r="BKI308" s="194"/>
      <c r="BKJ308" s="194"/>
      <c r="BKK308" s="194"/>
      <c r="BKL308" s="194"/>
      <c r="BKM308" s="194"/>
      <c r="BKN308" s="194"/>
      <c r="BKO308" s="194"/>
      <c r="BKP308" s="194"/>
      <c r="BKQ308" s="194"/>
      <c r="BKR308" s="194"/>
      <c r="BKS308" s="194"/>
      <c r="BKT308" s="194"/>
      <c r="BKU308" s="194"/>
      <c r="BKV308" s="194"/>
      <c r="BKW308" s="194"/>
      <c r="BKX308" s="194"/>
      <c r="BKY308" s="194"/>
      <c r="BKZ308" s="194"/>
      <c r="BLA308" s="194"/>
      <c r="BLB308" s="194"/>
      <c r="BLC308" s="194"/>
      <c r="BLD308" s="194"/>
      <c r="BLE308" s="194"/>
      <c r="BLF308" s="194"/>
      <c r="BLG308" s="194"/>
      <c r="BLH308" s="194"/>
      <c r="BLI308" s="194"/>
      <c r="BLJ308" s="194"/>
      <c r="BLK308" s="194"/>
      <c r="BLL308" s="194"/>
      <c r="BLM308" s="194"/>
      <c r="BLN308" s="194"/>
      <c r="BLO308" s="194"/>
      <c r="BLP308" s="194"/>
      <c r="BLQ308" s="194"/>
      <c r="BLR308" s="194"/>
      <c r="BLS308" s="194"/>
      <c r="BLT308" s="194"/>
      <c r="BLU308" s="194"/>
      <c r="BLV308" s="194"/>
      <c r="BLW308" s="194"/>
      <c r="BLX308" s="194"/>
      <c r="BLY308" s="194"/>
      <c r="BLZ308" s="194"/>
      <c r="BMA308" s="194"/>
      <c r="BMB308" s="194"/>
      <c r="BMC308" s="194"/>
      <c r="BMD308" s="194"/>
      <c r="BME308" s="194"/>
      <c r="BMF308" s="194"/>
      <c r="BMG308" s="194"/>
      <c r="BMH308" s="194"/>
      <c r="BMI308" s="194"/>
      <c r="BMJ308" s="194"/>
      <c r="BMK308" s="194"/>
      <c r="BML308" s="194"/>
      <c r="BMM308" s="194"/>
      <c r="BMN308" s="194"/>
      <c r="BMO308" s="194"/>
      <c r="BMP308" s="194"/>
      <c r="BMQ308" s="194"/>
      <c r="BMR308" s="194"/>
      <c r="BMS308" s="194"/>
      <c r="BMT308" s="194"/>
      <c r="BMU308" s="194"/>
      <c r="BMV308" s="194"/>
      <c r="BMW308" s="194"/>
      <c r="BMX308" s="194"/>
      <c r="BMY308" s="194"/>
      <c r="BMZ308" s="194"/>
      <c r="BNA308" s="194"/>
      <c r="BNB308" s="194"/>
      <c r="BNC308" s="194"/>
      <c r="BND308" s="194"/>
      <c r="BNE308" s="194"/>
      <c r="BNF308" s="194"/>
      <c r="BNG308" s="194"/>
      <c r="BNH308" s="194"/>
      <c r="BNI308" s="194"/>
      <c r="BNJ308" s="194"/>
      <c r="BNK308" s="194"/>
      <c r="BNL308" s="194"/>
      <c r="BNM308" s="194"/>
      <c r="BNN308" s="194"/>
      <c r="BNO308" s="194"/>
      <c r="BNP308" s="194"/>
      <c r="BNQ308" s="194"/>
      <c r="BNR308" s="194"/>
      <c r="BNS308" s="194"/>
      <c r="BNT308" s="194"/>
      <c r="BNU308" s="194"/>
      <c r="BNV308" s="194"/>
      <c r="BNW308" s="194"/>
      <c r="BNX308" s="194"/>
      <c r="BNY308" s="194"/>
      <c r="BNZ308" s="194"/>
      <c r="BOA308" s="194"/>
      <c r="BOB308" s="194"/>
      <c r="BOC308" s="194"/>
      <c r="BOD308" s="194"/>
      <c r="BOE308" s="194"/>
      <c r="BOF308" s="194"/>
      <c r="BOG308" s="194"/>
      <c r="BOH308" s="194"/>
      <c r="BOI308" s="194"/>
      <c r="BOJ308" s="194"/>
      <c r="BOK308" s="194"/>
      <c r="BOL308" s="194"/>
      <c r="BOM308" s="194"/>
      <c r="BON308" s="194"/>
      <c r="BOO308" s="194"/>
      <c r="BOP308" s="194"/>
      <c r="BOQ308" s="194"/>
      <c r="BOR308" s="194"/>
      <c r="BOS308" s="194"/>
      <c r="BOT308" s="194"/>
      <c r="BOU308" s="194"/>
      <c r="BOV308" s="194"/>
      <c r="BOW308" s="194"/>
      <c r="BOX308" s="194"/>
      <c r="BOY308" s="194"/>
      <c r="BOZ308" s="194"/>
      <c r="BPA308" s="194"/>
      <c r="BPB308" s="194"/>
      <c r="BPC308" s="194"/>
      <c r="BPD308" s="194"/>
      <c r="BPE308" s="194"/>
      <c r="BPF308" s="194"/>
      <c r="BPG308" s="194"/>
      <c r="BPH308" s="194"/>
      <c r="BPI308" s="194"/>
      <c r="BPJ308" s="194"/>
      <c r="BPK308" s="194"/>
      <c r="BPL308" s="194"/>
      <c r="BPM308" s="194"/>
      <c r="BPN308" s="194"/>
      <c r="BPO308" s="194"/>
      <c r="BPP308" s="194"/>
      <c r="BPQ308" s="194"/>
      <c r="BPR308" s="194"/>
      <c r="BPS308" s="194"/>
      <c r="BPT308" s="194"/>
      <c r="BPU308" s="194"/>
      <c r="BPV308" s="194"/>
      <c r="BPW308" s="194"/>
      <c r="BPX308" s="194"/>
      <c r="BPY308" s="194"/>
      <c r="BPZ308" s="194"/>
      <c r="BQA308" s="194"/>
      <c r="BQB308" s="194"/>
      <c r="BQC308" s="194"/>
      <c r="BQD308" s="194"/>
      <c r="BQE308" s="194"/>
      <c r="BQF308" s="194"/>
      <c r="BQG308" s="194"/>
      <c r="BQH308" s="194"/>
      <c r="BQI308" s="194"/>
      <c r="BQJ308" s="194"/>
      <c r="BQK308" s="194"/>
      <c r="BQL308" s="194"/>
      <c r="BQM308" s="194"/>
      <c r="BQN308" s="194"/>
      <c r="BQO308" s="194"/>
      <c r="BQP308" s="194"/>
      <c r="BQQ308" s="194"/>
      <c r="BQR308" s="194"/>
      <c r="BQS308" s="194"/>
      <c r="BQT308" s="194"/>
      <c r="BQU308" s="194"/>
      <c r="BQV308" s="194"/>
      <c r="BQW308" s="194"/>
      <c r="BQX308" s="194"/>
      <c r="BQY308" s="194"/>
      <c r="BQZ308" s="194"/>
      <c r="BRA308" s="194"/>
      <c r="BRB308" s="194"/>
      <c r="BRC308" s="194"/>
      <c r="BRD308" s="194"/>
      <c r="BRE308" s="194"/>
      <c r="BRF308" s="194"/>
      <c r="BRG308" s="194"/>
      <c r="BRH308" s="194"/>
      <c r="BRI308" s="194"/>
      <c r="BRJ308" s="194"/>
      <c r="BRK308" s="194"/>
      <c r="BRL308" s="194"/>
      <c r="BRM308" s="194"/>
      <c r="BRN308" s="194"/>
      <c r="BRO308" s="194"/>
      <c r="BRP308" s="194"/>
      <c r="BRQ308" s="194"/>
      <c r="BRR308" s="194"/>
      <c r="BRS308" s="194"/>
      <c r="BRT308" s="194"/>
      <c r="BRU308" s="194"/>
      <c r="BRV308" s="194"/>
      <c r="BRW308" s="194"/>
      <c r="BRX308" s="194"/>
      <c r="BRY308" s="194"/>
      <c r="BRZ308" s="194"/>
      <c r="BSA308" s="194"/>
      <c r="BSB308" s="194"/>
      <c r="BSC308" s="194"/>
      <c r="BSD308" s="194"/>
      <c r="BSE308" s="194"/>
      <c r="BSF308" s="194"/>
      <c r="BSG308" s="194"/>
      <c r="BSH308" s="194"/>
      <c r="BSI308" s="194"/>
      <c r="BSJ308" s="194"/>
      <c r="BSK308" s="194"/>
      <c r="BSL308" s="194"/>
      <c r="BSM308" s="194"/>
      <c r="BSN308" s="194"/>
      <c r="BSO308" s="194"/>
      <c r="BSP308" s="194"/>
      <c r="BSQ308" s="194"/>
      <c r="BSR308" s="194"/>
      <c r="BSS308" s="194"/>
      <c r="BST308" s="194"/>
      <c r="BSU308" s="194"/>
      <c r="BSV308" s="194"/>
      <c r="BSW308" s="194"/>
      <c r="BSX308" s="194"/>
      <c r="BSY308" s="194"/>
      <c r="BSZ308" s="194"/>
      <c r="BTA308" s="194"/>
      <c r="BTB308" s="194"/>
      <c r="BTC308" s="194"/>
      <c r="BTD308" s="194"/>
      <c r="BTE308" s="194"/>
      <c r="BTF308" s="194"/>
      <c r="BTG308" s="194"/>
      <c r="BTH308" s="194"/>
      <c r="BTI308" s="194"/>
      <c r="BTJ308" s="194"/>
      <c r="BTK308" s="194"/>
      <c r="BTL308" s="194"/>
      <c r="BTM308" s="194"/>
      <c r="BTN308" s="194"/>
      <c r="BTO308" s="194"/>
      <c r="BTP308" s="194"/>
      <c r="BTQ308" s="194"/>
      <c r="BTR308" s="194"/>
      <c r="BTS308" s="194"/>
      <c r="BTT308" s="194"/>
      <c r="BTU308" s="194"/>
      <c r="BTV308" s="194"/>
      <c r="BTW308" s="194"/>
      <c r="BTX308" s="194"/>
      <c r="BTY308" s="194"/>
      <c r="BTZ308" s="194"/>
      <c r="BUA308" s="194"/>
      <c r="BUB308" s="194"/>
      <c r="BUC308" s="194"/>
      <c r="BUD308" s="194"/>
      <c r="BUE308" s="194"/>
      <c r="BUF308" s="194"/>
      <c r="BUG308" s="194"/>
      <c r="BUH308" s="194"/>
      <c r="BUI308" s="194"/>
      <c r="BUJ308" s="194"/>
      <c r="BUK308" s="194"/>
      <c r="BUL308" s="194"/>
      <c r="BUM308" s="194"/>
      <c r="BUN308" s="194"/>
      <c r="BUO308" s="194"/>
      <c r="BUP308" s="194"/>
      <c r="BUQ308" s="194"/>
      <c r="BUR308" s="194"/>
      <c r="BUS308" s="194"/>
      <c r="BUT308" s="194"/>
      <c r="BUU308" s="194"/>
      <c r="BUV308" s="194"/>
      <c r="BUW308" s="194"/>
      <c r="BUX308" s="194"/>
      <c r="BUY308" s="194"/>
      <c r="BUZ308" s="194"/>
      <c r="BVA308" s="194"/>
      <c r="BVB308" s="194"/>
      <c r="BVC308" s="194"/>
      <c r="BVD308" s="194"/>
      <c r="BVE308" s="194"/>
      <c r="BVF308" s="194"/>
      <c r="BVG308" s="194"/>
      <c r="BVH308" s="194"/>
      <c r="BVI308" s="194"/>
      <c r="BVJ308" s="194"/>
      <c r="BVK308" s="194"/>
      <c r="BVL308" s="194"/>
      <c r="BVM308" s="194"/>
      <c r="BVN308" s="194"/>
      <c r="BVO308" s="194"/>
      <c r="BVP308" s="194"/>
      <c r="BVQ308" s="194"/>
      <c r="BVR308" s="194"/>
      <c r="BVS308" s="194"/>
      <c r="BVT308" s="194"/>
      <c r="BVU308" s="194"/>
      <c r="BVV308" s="194"/>
      <c r="BVW308" s="194"/>
      <c r="BVX308" s="194"/>
      <c r="BVY308" s="194"/>
      <c r="BVZ308" s="194"/>
      <c r="BWA308" s="194"/>
      <c r="BWB308" s="194"/>
      <c r="BWC308" s="194"/>
      <c r="BWD308" s="194"/>
      <c r="BWE308" s="194"/>
      <c r="BWF308" s="194"/>
      <c r="BWG308" s="194"/>
      <c r="BWH308" s="194"/>
      <c r="BWI308" s="194"/>
      <c r="BWJ308" s="194"/>
      <c r="BWK308" s="194"/>
      <c r="BWL308" s="194"/>
      <c r="BWM308" s="194"/>
      <c r="BWN308" s="194"/>
      <c r="BWO308" s="194"/>
      <c r="BWP308" s="194"/>
      <c r="BWQ308" s="194"/>
      <c r="BWR308" s="194"/>
      <c r="BWS308" s="194"/>
      <c r="BWT308" s="194"/>
      <c r="BWU308" s="194"/>
      <c r="BWV308" s="194"/>
      <c r="BWW308" s="194"/>
      <c r="BWX308" s="194"/>
      <c r="BWY308" s="194"/>
      <c r="BWZ308" s="194"/>
      <c r="BXA308" s="194"/>
      <c r="BXB308" s="194"/>
      <c r="BXC308" s="194"/>
      <c r="BXD308" s="194"/>
      <c r="BXE308" s="194"/>
      <c r="BXF308" s="194"/>
      <c r="BXG308" s="194"/>
      <c r="BXH308" s="194"/>
      <c r="BXI308" s="194"/>
      <c r="BXJ308" s="194"/>
      <c r="BXK308" s="194"/>
      <c r="BXL308" s="194"/>
      <c r="BXM308" s="194"/>
      <c r="BXN308" s="194"/>
      <c r="BXO308" s="194"/>
      <c r="BXP308" s="194"/>
      <c r="BXQ308" s="194"/>
      <c r="BXR308" s="194"/>
      <c r="BXS308" s="194"/>
      <c r="BXT308" s="194"/>
      <c r="BXU308" s="194"/>
      <c r="BXV308" s="194"/>
      <c r="BXW308" s="194"/>
      <c r="BXX308" s="194"/>
      <c r="BXY308" s="194"/>
      <c r="BXZ308" s="194"/>
      <c r="BYA308" s="194"/>
      <c r="BYB308" s="194"/>
      <c r="BYC308" s="194"/>
      <c r="BYD308" s="194"/>
      <c r="BYE308" s="194"/>
      <c r="BYF308" s="194"/>
      <c r="BYG308" s="194"/>
      <c r="BYH308" s="194"/>
      <c r="BYI308" s="194"/>
      <c r="BYJ308" s="194"/>
      <c r="BYK308" s="194"/>
      <c r="BYL308" s="194"/>
      <c r="BYM308" s="194"/>
      <c r="BYN308" s="194"/>
      <c r="BYO308" s="194"/>
      <c r="BYP308" s="194"/>
      <c r="BYQ308" s="194"/>
      <c r="BYR308" s="194"/>
      <c r="BYS308" s="194"/>
      <c r="BYT308" s="194"/>
      <c r="BYU308" s="194"/>
      <c r="BYV308" s="194"/>
      <c r="BYW308" s="194"/>
      <c r="BYX308" s="194"/>
      <c r="BYY308" s="194"/>
      <c r="BYZ308" s="194"/>
      <c r="BZA308" s="194"/>
      <c r="BZB308" s="194"/>
      <c r="BZC308" s="194"/>
      <c r="BZD308" s="194"/>
      <c r="BZE308" s="194"/>
      <c r="BZF308" s="194"/>
      <c r="BZG308" s="194"/>
      <c r="BZH308" s="194"/>
      <c r="BZI308" s="194"/>
      <c r="BZJ308" s="194"/>
      <c r="BZK308" s="194"/>
      <c r="BZL308" s="194"/>
      <c r="BZM308" s="194"/>
      <c r="BZN308" s="194"/>
      <c r="BZO308" s="194"/>
      <c r="BZP308" s="194"/>
      <c r="BZQ308" s="194"/>
      <c r="BZR308" s="194"/>
      <c r="BZS308" s="194"/>
      <c r="BZT308" s="194"/>
      <c r="BZU308" s="194"/>
      <c r="BZV308" s="194"/>
      <c r="BZW308" s="194"/>
      <c r="BZX308" s="194"/>
      <c r="BZY308" s="194"/>
      <c r="BZZ308" s="194"/>
      <c r="CAA308" s="194"/>
      <c r="CAB308" s="194"/>
      <c r="CAC308" s="194"/>
      <c r="CAD308" s="194"/>
      <c r="CAE308" s="194"/>
      <c r="CAF308" s="194"/>
      <c r="CAG308" s="194"/>
      <c r="CAH308" s="194"/>
      <c r="CAI308" s="194"/>
      <c r="CAJ308" s="194"/>
      <c r="CAK308" s="194"/>
      <c r="CAL308" s="194"/>
      <c r="CAM308" s="194"/>
      <c r="CAN308" s="194"/>
      <c r="CAO308" s="194"/>
      <c r="CAP308" s="194"/>
      <c r="CAQ308" s="194"/>
      <c r="CAR308" s="194"/>
      <c r="CAS308" s="194"/>
      <c r="CAT308" s="194"/>
      <c r="CAU308" s="194"/>
      <c r="CAV308" s="194"/>
      <c r="CAW308" s="194"/>
      <c r="CAX308" s="194"/>
      <c r="CAY308" s="194"/>
      <c r="CAZ308" s="194"/>
      <c r="CBA308" s="194"/>
      <c r="CBB308" s="194"/>
      <c r="CBC308" s="194"/>
      <c r="CBD308" s="194"/>
      <c r="CBE308" s="194"/>
      <c r="CBF308" s="194"/>
      <c r="CBG308" s="194"/>
      <c r="CBH308" s="194"/>
      <c r="CBI308" s="194"/>
      <c r="CBJ308" s="194"/>
      <c r="CBK308" s="194"/>
      <c r="CBL308" s="194"/>
      <c r="CBM308" s="194"/>
      <c r="CBN308" s="194"/>
      <c r="CBO308" s="194"/>
      <c r="CBP308" s="194"/>
      <c r="CBQ308" s="194"/>
      <c r="CBR308" s="194"/>
      <c r="CBS308" s="194"/>
      <c r="CBT308" s="194"/>
      <c r="CBU308" s="194"/>
      <c r="CBV308" s="194"/>
      <c r="CBW308" s="194"/>
      <c r="CBX308" s="194"/>
      <c r="CBY308" s="194"/>
      <c r="CBZ308" s="194"/>
      <c r="CCA308" s="194"/>
      <c r="CCB308" s="194"/>
      <c r="CCC308" s="194"/>
      <c r="CCD308" s="194"/>
      <c r="CCE308" s="194"/>
      <c r="CCF308" s="194"/>
      <c r="CCG308" s="194"/>
      <c r="CCH308" s="194"/>
      <c r="CCI308" s="194"/>
      <c r="CCJ308" s="194"/>
      <c r="CCK308" s="194"/>
      <c r="CCL308" s="194"/>
      <c r="CCM308" s="194"/>
      <c r="CCN308" s="194"/>
      <c r="CCO308" s="194"/>
      <c r="CCP308" s="194"/>
      <c r="CCQ308" s="194"/>
      <c r="CCR308" s="194"/>
      <c r="CCS308" s="194"/>
      <c r="CCT308" s="194"/>
      <c r="CCU308" s="194"/>
      <c r="CCV308" s="194"/>
      <c r="CCW308" s="194"/>
      <c r="CCX308" s="194"/>
      <c r="CCY308" s="194"/>
      <c r="CCZ308" s="194"/>
      <c r="CDA308" s="194"/>
      <c r="CDB308" s="194"/>
      <c r="CDC308" s="194"/>
      <c r="CDD308" s="194"/>
      <c r="CDE308" s="194"/>
      <c r="CDF308" s="194"/>
      <c r="CDG308" s="194"/>
      <c r="CDH308" s="194"/>
      <c r="CDI308" s="194"/>
      <c r="CDJ308" s="194"/>
      <c r="CDK308" s="194"/>
      <c r="CDL308" s="194"/>
      <c r="CDM308" s="194"/>
      <c r="CDN308" s="194"/>
      <c r="CDO308" s="194"/>
      <c r="CDP308" s="194"/>
      <c r="CDQ308" s="194"/>
      <c r="CDR308" s="194"/>
      <c r="CDS308" s="194"/>
      <c r="CDT308" s="194"/>
      <c r="CDU308" s="194"/>
      <c r="CDV308" s="194"/>
      <c r="CDW308" s="194"/>
      <c r="CDX308" s="194"/>
      <c r="CDY308" s="194"/>
      <c r="CDZ308" s="194"/>
      <c r="CEA308" s="194"/>
      <c r="CEB308" s="194"/>
      <c r="CEC308" s="194"/>
      <c r="CED308" s="194"/>
      <c r="CEE308" s="194"/>
      <c r="CEF308" s="194"/>
      <c r="CEG308" s="194"/>
      <c r="CEH308" s="194"/>
      <c r="CEI308" s="194"/>
      <c r="CEJ308" s="194"/>
      <c r="CEK308" s="194"/>
      <c r="CEL308" s="194"/>
      <c r="CEM308" s="194"/>
      <c r="CEN308" s="194"/>
      <c r="CEO308" s="194"/>
      <c r="CEP308" s="194"/>
      <c r="CEQ308" s="194"/>
      <c r="CER308" s="194"/>
      <c r="CES308" s="194"/>
      <c r="CET308" s="194"/>
      <c r="CEU308" s="194"/>
      <c r="CEV308" s="194"/>
      <c r="CEW308" s="194"/>
      <c r="CEX308" s="194"/>
      <c r="CEY308" s="194"/>
      <c r="CEZ308" s="194"/>
      <c r="CFA308" s="194"/>
      <c r="CFB308" s="194"/>
      <c r="CFC308" s="194"/>
      <c r="CFD308" s="194"/>
      <c r="CFE308" s="194"/>
      <c r="CFF308" s="194"/>
      <c r="CFG308" s="194"/>
      <c r="CFH308" s="194"/>
      <c r="CFI308" s="194"/>
      <c r="CFJ308" s="194"/>
      <c r="CFK308" s="194"/>
      <c r="CFL308" s="194"/>
      <c r="CFM308" s="194"/>
      <c r="CFN308" s="194"/>
      <c r="CFO308" s="194"/>
      <c r="CFP308" s="194"/>
      <c r="CFQ308" s="194"/>
      <c r="CFR308" s="194"/>
      <c r="CFS308" s="194"/>
      <c r="CFT308" s="194"/>
      <c r="CFU308" s="194"/>
      <c r="CFV308" s="194"/>
      <c r="CFW308" s="194"/>
      <c r="CFX308" s="194"/>
      <c r="CFY308" s="194"/>
      <c r="CFZ308" s="194"/>
      <c r="CGA308" s="194"/>
      <c r="CGB308" s="194"/>
      <c r="CGC308" s="194"/>
      <c r="CGD308" s="194"/>
      <c r="CGE308" s="194"/>
      <c r="CGF308" s="194"/>
      <c r="CGG308" s="194"/>
      <c r="CGH308" s="194"/>
      <c r="CGI308" s="194"/>
      <c r="CGJ308" s="194"/>
      <c r="CGK308" s="194"/>
      <c r="CGL308" s="194"/>
      <c r="CGM308" s="194"/>
      <c r="CGN308" s="194"/>
      <c r="CGO308" s="194"/>
      <c r="CGP308" s="194"/>
      <c r="CGQ308" s="194"/>
      <c r="CGR308" s="194"/>
      <c r="CGS308" s="194"/>
      <c r="CGT308" s="194"/>
      <c r="CGU308" s="194"/>
      <c r="CGV308" s="194"/>
      <c r="CGW308" s="194"/>
      <c r="CGX308" s="194"/>
      <c r="CGY308" s="194"/>
      <c r="CGZ308" s="194"/>
      <c r="CHA308" s="194"/>
      <c r="CHB308" s="194"/>
      <c r="CHC308" s="194"/>
      <c r="CHD308" s="194"/>
      <c r="CHE308" s="194"/>
      <c r="CHF308" s="194"/>
      <c r="CHG308" s="194"/>
      <c r="CHH308" s="194"/>
      <c r="CHI308" s="194"/>
      <c r="CHJ308" s="194"/>
      <c r="CHK308" s="194"/>
      <c r="CHL308" s="194"/>
      <c r="CHM308" s="194"/>
      <c r="CHN308" s="194"/>
      <c r="CHO308" s="194"/>
      <c r="CHP308" s="194"/>
      <c r="CHQ308" s="194"/>
      <c r="CHR308" s="194"/>
      <c r="CHS308" s="194"/>
      <c r="CHT308" s="194"/>
      <c r="CHU308" s="194"/>
      <c r="CHV308" s="194"/>
      <c r="CHW308" s="194"/>
      <c r="CHX308" s="194"/>
      <c r="CHY308" s="194"/>
      <c r="CHZ308" s="194"/>
      <c r="CIA308" s="194"/>
      <c r="CIB308" s="194"/>
      <c r="CIC308" s="194"/>
      <c r="CID308" s="194"/>
      <c r="CIE308" s="194"/>
      <c r="CIF308" s="194"/>
      <c r="CIG308" s="194"/>
      <c r="CIH308" s="194"/>
      <c r="CII308" s="194"/>
      <c r="CIJ308" s="194"/>
      <c r="CIK308" s="194"/>
      <c r="CIL308" s="194"/>
      <c r="CIM308" s="194"/>
      <c r="CIN308" s="194"/>
      <c r="CIO308" s="194"/>
      <c r="CIP308" s="194"/>
      <c r="CIQ308" s="194"/>
      <c r="CIR308" s="194"/>
      <c r="CIS308" s="194"/>
      <c r="CIT308" s="194"/>
      <c r="CIU308" s="194"/>
      <c r="CIV308" s="194"/>
      <c r="CIW308" s="194"/>
      <c r="CIX308" s="194"/>
      <c r="CIY308" s="194"/>
      <c r="CIZ308" s="194"/>
      <c r="CJA308" s="194"/>
      <c r="CJB308" s="194"/>
      <c r="CJC308" s="194"/>
      <c r="CJD308" s="194"/>
      <c r="CJE308" s="194"/>
      <c r="CJF308" s="194"/>
      <c r="CJG308" s="194"/>
      <c r="CJH308" s="194"/>
      <c r="CJI308" s="194"/>
      <c r="CJJ308" s="194"/>
      <c r="CJK308" s="194"/>
      <c r="CJL308" s="194"/>
      <c r="CJM308" s="194"/>
      <c r="CJN308" s="194"/>
      <c r="CJO308" s="194"/>
      <c r="CJP308" s="194"/>
      <c r="CJQ308" s="194"/>
      <c r="CJR308" s="194"/>
      <c r="CJS308" s="194"/>
      <c r="CJT308" s="194"/>
      <c r="CJU308" s="194"/>
      <c r="CJV308" s="194"/>
      <c r="CJW308" s="194"/>
      <c r="CJX308" s="194"/>
      <c r="CJY308" s="194"/>
      <c r="CJZ308" s="194"/>
      <c r="CKA308" s="194"/>
      <c r="CKB308" s="194"/>
      <c r="CKC308" s="194"/>
      <c r="CKD308" s="194"/>
      <c r="CKE308" s="194"/>
      <c r="CKF308" s="194"/>
      <c r="CKG308" s="194"/>
      <c r="CKH308" s="194"/>
      <c r="CKI308" s="194"/>
      <c r="CKJ308" s="194"/>
      <c r="CKK308" s="194"/>
      <c r="CKL308" s="194"/>
      <c r="CKM308" s="194"/>
      <c r="CKN308" s="194"/>
      <c r="CKO308" s="194"/>
      <c r="CKP308" s="194"/>
      <c r="CKQ308" s="194"/>
      <c r="CKR308" s="194"/>
      <c r="CKS308" s="194"/>
      <c r="CKT308" s="194"/>
      <c r="CKU308" s="194"/>
      <c r="CKV308" s="194"/>
      <c r="CKW308" s="194"/>
      <c r="CKX308" s="194"/>
      <c r="CKY308" s="194"/>
      <c r="CKZ308" s="194"/>
      <c r="CLA308" s="194"/>
      <c r="CLB308" s="194"/>
      <c r="CLC308" s="194"/>
      <c r="CLD308" s="194"/>
      <c r="CLE308" s="194"/>
      <c r="CLF308" s="194"/>
      <c r="CLG308" s="194"/>
      <c r="CLH308" s="194"/>
      <c r="CLI308" s="194"/>
      <c r="CLJ308" s="194"/>
      <c r="CLK308" s="194"/>
      <c r="CLL308" s="194"/>
      <c r="CLM308" s="194"/>
      <c r="CLN308" s="194"/>
      <c r="CLO308" s="194"/>
      <c r="CLP308" s="194"/>
      <c r="CLQ308" s="194"/>
      <c r="CLR308" s="194"/>
      <c r="CLS308" s="194"/>
      <c r="CLT308" s="194"/>
      <c r="CLU308" s="194"/>
      <c r="CLV308" s="194"/>
      <c r="CLW308" s="194"/>
      <c r="CLX308" s="194"/>
      <c r="CLY308" s="194"/>
      <c r="CLZ308" s="194"/>
      <c r="CMA308" s="194"/>
      <c r="CMB308" s="194"/>
      <c r="CMC308" s="194"/>
      <c r="CMD308" s="194"/>
      <c r="CME308" s="194"/>
      <c r="CMF308" s="194"/>
      <c r="CMG308" s="194"/>
      <c r="CMH308" s="194"/>
      <c r="CMI308" s="194"/>
      <c r="CMJ308" s="194"/>
      <c r="CMK308" s="194"/>
      <c r="CML308" s="194"/>
      <c r="CMM308" s="194"/>
      <c r="CMN308" s="194"/>
      <c r="CMO308" s="194"/>
      <c r="CMP308" s="194"/>
      <c r="CMQ308" s="194"/>
      <c r="CMR308" s="194"/>
      <c r="CMS308" s="194"/>
      <c r="CMT308" s="194"/>
      <c r="CMU308" s="194"/>
      <c r="CMV308" s="194"/>
      <c r="CMW308" s="194"/>
      <c r="CMX308" s="194"/>
      <c r="CMY308" s="194"/>
      <c r="CMZ308" s="194"/>
      <c r="CNA308" s="194"/>
      <c r="CNB308" s="194"/>
      <c r="CNC308" s="194"/>
      <c r="CND308" s="194"/>
      <c r="CNE308" s="194"/>
      <c r="CNF308" s="194"/>
      <c r="CNG308" s="194"/>
      <c r="CNH308" s="194"/>
      <c r="CNI308" s="194"/>
      <c r="CNJ308" s="194"/>
      <c r="CNK308" s="194"/>
      <c r="CNL308" s="194"/>
      <c r="CNM308" s="194"/>
      <c r="CNN308" s="194"/>
      <c r="CNO308" s="194"/>
      <c r="CNP308" s="194"/>
      <c r="CNQ308" s="194"/>
      <c r="CNR308" s="194"/>
      <c r="CNS308" s="194"/>
      <c r="CNT308" s="194"/>
      <c r="CNU308" s="194"/>
      <c r="CNV308" s="194"/>
      <c r="CNW308" s="194"/>
      <c r="CNX308" s="194"/>
      <c r="CNY308" s="194"/>
      <c r="CNZ308" s="194"/>
      <c r="COA308" s="194"/>
      <c r="COB308" s="194"/>
      <c r="COC308" s="194"/>
      <c r="COD308" s="194"/>
      <c r="COE308" s="194"/>
      <c r="COF308" s="194"/>
      <c r="COG308" s="194"/>
      <c r="COH308" s="194"/>
      <c r="COI308" s="194"/>
      <c r="COJ308" s="194"/>
      <c r="COK308" s="194"/>
      <c r="COL308" s="194"/>
      <c r="COM308" s="194"/>
      <c r="CON308" s="194"/>
      <c r="COO308" s="194"/>
      <c r="COP308" s="194"/>
      <c r="COQ308" s="194"/>
      <c r="COR308" s="194"/>
      <c r="COS308" s="194"/>
      <c r="COT308" s="194"/>
      <c r="COU308" s="194"/>
      <c r="COV308" s="194"/>
      <c r="COW308" s="194"/>
      <c r="COX308" s="194"/>
      <c r="COY308" s="194"/>
      <c r="COZ308" s="194"/>
      <c r="CPA308" s="194"/>
      <c r="CPB308" s="194"/>
      <c r="CPC308" s="194"/>
      <c r="CPD308" s="194"/>
      <c r="CPE308" s="194"/>
      <c r="CPF308" s="194"/>
      <c r="CPG308" s="194"/>
      <c r="CPH308" s="194"/>
      <c r="CPI308" s="194"/>
      <c r="CPJ308" s="194"/>
      <c r="CPK308" s="194"/>
      <c r="CPL308" s="194"/>
      <c r="CPM308" s="194"/>
      <c r="CPN308" s="194"/>
      <c r="CPO308" s="194"/>
      <c r="CPP308" s="194"/>
      <c r="CPQ308" s="194"/>
      <c r="CPR308" s="194"/>
      <c r="CPS308" s="194"/>
      <c r="CPT308" s="194"/>
      <c r="CPU308" s="194"/>
      <c r="CPV308" s="194"/>
      <c r="CPW308" s="194"/>
      <c r="CPX308" s="194"/>
      <c r="CPY308" s="194"/>
      <c r="CPZ308" s="194"/>
      <c r="CQA308" s="194"/>
      <c r="CQB308" s="194"/>
      <c r="CQC308" s="194"/>
      <c r="CQD308" s="194"/>
      <c r="CQE308" s="194"/>
      <c r="CQF308" s="194"/>
      <c r="CQG308" s="194"/>
      <c r="CQH308" s="194"/>
      <c r="CQI308" s="194"/>
      <c r="CQJ308" s="194"/>
      <c r="CQK308" s="194"/>
      <c r="CQL308" s="194"/>
      <c r="CQM308" s="194"/>
      <c r="CQN308" s="194"/>
      <c r="CQO308" s="194"/>
      <c r="CQP308" s="194"/>
      <c r="CQQ308" s="194"/>
      <c r="CQR308" s="194"/>
      <c r="CQS308" s="194"/>
      <c r="CQT308" s="194"/>
      <c r="CQU308" s="194"/>
      <c r="CQV308" s="194"/>
      <c r="CQW308" s="194"/>
      <c r="CQX308" s="194"/>
      <c r="CQY308" s="194"/>
      <c r="CQZ308" s="194"/>
      <c r="CRA308" s="194"/>
      <c r="CRB308" s="194"/>
      <c r="CRC308" s="194"/>
      <c r="CRD308" s="194"/>
      <c r="CRE308" s="194"/>
      <c r="CRF308" s="194"/>
      <c r="CRG308" s="194"/>
      <c r="CRH308" s="194"/>
      <c r="CRI308" s="194"/>
      <c r="CRJ308" s="194"/>
      <c r="CRK308" s="194"/>
      <c r="CRL308" s="194"/>
      <c r="CRM308" s="194"/>
      <c r="CRN308" s="194"/>
      <c r="CRO308" s="194"/>
      <c r="CRP308" s="194"/>
      <c r="CRQ308" s="194"/>
      <c r="CRR308" s="194"/>
      <c r="CRS308" s="194"/>
      <c r="CRT308" s="194"/>
      <c r="CRU308" s="194"/>
      <c r="CRV308" s="194"/>
      <c r="CRW308" s="194"/>
      <c r="CRX308" s="194"/>
      <c r="CRY308" s="194"/>
      <c r="CRZ308" s="194"/>
      <c r="CSA308" s="194"/>
      <c r="CSB308" s="194"/>
      <c r="CSC308" s="194"/>
      <c r="CSD308" s="194"/>
      <c r="CSE308" s="194"/>
      <c r="CSF308" s="194"/>
      <c r="CSG308" s="194"/>
      <c r="CSH308" s="194"/>
      <c r="CSI308" s="194"/>
      <c r="CSJ308" s="194"/>
      <c r="CSK308" s="194"/>
      <c r="CSL308" s="194"/>
      <c r="CSM308" s="194"/>
      <c r="CSN308" s="194"/>
      <c r="CSO308" s="194"/>
      <c r="CSP308" s="194"/>
      <c r="CSQ308" s="194"/>
      <c r="CSR308" s="194"/>
      <c r="CSS308" s="194"/>
      <c r="CST308" s="194"/>
      <c r="CSU308" s="194"/>
      <c r="CSV308" s="194"/>
      <c r="CSW308" s="194"/>
      <c r="CSX308" s="194"/>
      <c r="CSY308" s="194"/>
      <c r="CSZ308" s="194"/>
      <c r="CTA308" s="194"/>
      <c r="CTB308" s="194"/>
      <c r="CTC308" s="194"/>
      <c r="CTD308" s="194"/>
      <c r="CTE308" s="194"/>
      <c r="CTF308" s="194"/>
      <c r="CTG308" s="194"/>
      <c r="CTH308" s="194"/>
      <c r="CTI308" s="194"/>
      <c r="CTJ308" s="194"/>
      <c r="CTK308" s="194"/>
      <c r="CTL308" s="194"/>
      <c r="CTM308" s="194"/>
      <c r="CTN308" s="194"/>
      <c r="CTO308" s="194"/>
      <c r="CTP308" s="194"/>
      <c r="CTQ308" s="194"/>
      <c r="CTR308" s="194"/>
      <c r="CTS308" s="194"/>
      <c r="CTT308" s="194"/>
      <c r="CTU308" s="194"/>
      <c r="CTV308" s="194"/>
      <c r="CTW308" s="194"/>
      <c r="CTX308" s="194"/>
      <c r="CTY308" s="194"/>
      <c r="CTZ308" s="194"/>
      <c r="CUA308" s="194"/>
      <c r="CUB308" s="194"/>
      <c r="CUC308" s="194"/>
      <c r="CUD308" s="194"/>
      <c r="CUE308" s="194"/>
      <c r="CUF308" s="194"/>
      <c r="CUG308" s="194"/>
      <c r="CUH308" s="194"/>
      <c r="CUI308" s="194"/>
      <c r="CUJ308" s="194"/>
      <c r="CUK308" s="194"/>
      <c r="CUL308" s="194"/>
      <c r="CUM308" s="194"/>
      <c r="CUN308" s="194"/>
      <c r="CUO308" s="194"/>
      <c r="CUP308" s="194"/>
      <c r="CUQ308" s="194"/>
      <c r="CUR308" s="194"/>
      <c r="CUS308" s="194"/>
      <c r="CUT308" s="194"/>
      <c r="CUU308" s="194"/>
      <c r="CUV308" s="194"/>
      <c r="CUW308" s="194"/>
      <c r="CUX308" s="194"/>
      <c r="CUY308" s="194"/>
      <c r="CUZ308" s="194"/>
      <c r="CVA308" s="194"/>
      <c r="CVB308" s="194"/>
      <c r="CVC308" s="194"/>
      <c r="CVD308" s="194"/>
      <c r="CVE308" s="194"/>
      <c r="CVF308" s="194"/>
      <c r="CVG308" s="194"/>
      <c r="CVH308" s="194"/>
      <c r="CVI308" s="194"/>
      <c r="CVJ308" s="194"/>
      <c r="CVK308" s="194"/>
      <c r="CVL308" s="194"/>
      <c r="CVM308" s="194"/>
      <c r="CVN308" s="194"/>
      <c r="CVO308" s="194"/>
      <c r="CVP308" s="194"/>
      <c r="CVQ308" s="194"/>
      <c r="CVR308" s="194"/>
      <c r="CVS308" s="194"/>
      <c r="CVT308" s="194"/>
      <c r="CVU308" s="194"/>
      <c r="CVV308" s="194"/>
      <c r="CVW308" s="194"/>
      <c r="CVX308" s="194"/>
      <c r="CVY308" s="194"/>
      <c r="CVZ308" s="194"/>
      <c r="CWA308" s="194"/>
      <c r="CWB308" s="194"/>
      <c r="CWC308" s="194"/>
      <c r="CWD308" s="194"/>
      <c r="CWE308" s="194"/>
      <c r="CWF308" s="194"/>
      <c r="CWG308" s="194"/>
      <c r="CWH308" s="194"/>
      <c r="CWI308" s="194"/>
      <c r="CWJ308" s="194"/>
      <c r="CWK308" s="194"/>
      <c r="CWL308" s="194"/>
      <c r="CWM308" s="194"/>
      <c r="CWN308" s="194"/>
      <c r="CWO308" s="194"/>
      <c r="CWP308" s="194"/>
      <c r="CWQ308" s="194"/>
      <c r="CWR308" s="194"/>
      <c r="CWS308" s="194"/>
      <c r="CWT308" s="194"/>
      <c r="CWU308" s="194"/>
      <c r="CWV308" s="194"/>
      <c r="CWW308" s="194"/>
      <c r="CWX308" s="194"/>
      <c r="CWY308" s="194"/>
      <c r="CWZ308" s="194"/>
      <c r="CXA308" s="194"/>
      <c r="CXB308" s="194"/>
      <c r="CXC308" s="194"/>
      <c r="CXD308" s="194"/>
      <c r="CXE308" s="194"/>
      <c r="CXF308" s="194"/>
      <c r="CXG308" s="194"/>
      <c r="CXH308" s="194"/>
      <c r="CXI308" s="194"/>
      <c r="CXJ308" s="194"/>
      <c r="CXK308" s="194"/>
      <c r="CXL308" s="194"/>
      <c r="CXM308" s="194"/>
      <c r="CXN308" s="194"/>
      <c r="CXO308" s="194"/>
      <c r="CXP308" s="194"/>
      <c r="CXQ308" s="194"/>
      <c r="CXR308" s="194"/>
      <c r="CXS308" s="194"/>
      <c r="CXT308" s="194"/>
      <c r="CXU308" s="194"/>
      <c r="CXV308" s="194"/>
      <c r="CXW308" s="194"/>
      <c r="CXX308" s="194"/>
      <c r="CXY308" s="194"/>
      <c r="CXZ308" s="194"/>
      <c r="CYA308" s="194"/>
      <c r="CYB308" s="194"/>
      <c r="CYC308" s="194"/>
      <c r="CYD308" s="194"/>
      <c r="CYE308" s="194"/>
      <c r="CYF308" s="194"/>
      <c r="CYG308" s="194"/>
      <c r="CYH308" s="194"/>
      <c r="CYI308" s="194"/>
      <c r="CYJ308" s="194"/>
      <c r="CYK308" s="194"/>
      <c r="CYL308" s="194"/>
      <c r="CYM308" s="194"/>
      <c r="CYN308" s="194"/>
      <c r="CYO308" s="194"/>
      <c r="CYP308" s="194"/>
      <c r="CYQ308" s="194"/>
      <c r="CYR308" s="194"/>
      <c r="CYS308" s="194"/>
      <c r="CYT308" s="194"/>
      <c r="CYU308" s="194"/>
      <c r="CYV308" s="194"/>
      <c r="CYW308" s="194"/>
      <c r="CYX308" s="194"/>
      <c r="CYY308" s="194"/>
      <c r="CYZ308" s="194"/>
      <c r="CZA308" s="194"/>
      <c r="CZB308" s="194"/>
      <c r="CZC308" s="194"/>
      <c r="CZD308" s="194"/>
      <c r="CZE308" s="194"/>
      <c r="CZF308" s="194"/>
      <c r="CZG308" s="194"/>
      <c r="CZH308" s="194"/>
      <c r="CZI308" s="194"/>
      <c r="CZJ308" s="194"/>
      <c r="CZK308" s="194"/>
      <c r="CZL308" s="194"/>
      <c r="CZM308" s="194"/>
      <c r="CZN308" s="194"/>
      <c r="CZO308" s="194"/>
      <c r="CZP308" s="194"/>
      <c r="CZQ308" s="194"/>
      <c r="CZR308" s="194"/>
      <c r="CZS308" s="194"/>
      <c r="CZT308" s="194"/>
      <c r="CZU308" s="194"/>
      <c r="CZV308" s="194"/>
      <c r="CZW308" s="194"/>
      <c r="CZX308" s="194"/>
      <c r="CZY308" s="194"/>
      <c r="CZZ308" s="194"/>
      <c r="DAA308" s="194"/>
      <c r="DAB308" s="194"/>
      <c r="DAC308" s="194"/>
      <c r="DAD308" s="194"/>
      <c r="DAE308" s="194"/>
      <c r="DAF308" s="194"/>
      <c r="DAG308" s="194"/>
      <c r="DAH308" s="194"/>
      <c r="DAI308" s="194"/>
      <c r="DAJ308" s="194"/>
      <c r="DAK308" s="194"/>
      <c r="DAL308" s="194"/>
      <c r="DAM308" s="194"/>
      <c r="DAN308" s="194"/>
      <c r="DAO308" s="194"/>
      <c r="DAP308" s="194"/>
      <c r="DAQ308" s="194"/>
      <c r="DAR308" s="194"/>
      <c r="DAS308" s="194"/>
      <c r="DAT308" s="194"/>
      <c r="DAU308" s="194"/>
      <c r="DAV308" s="194"/>
      <c r="DAW308" s="194"/>
      <c r="DAX308" s="194"/>
      <c r="DAY308" s="194"/>
      <c r="DAZ308" s="194"/>
      <c r="DBA308" s="194"/>
      <c r="DBB308" s="194"/>
      <c r="DBC308" s="194"/>
      <c r="DBD308" s="194"/>
      <c r="DBE308" s="194"/>
      <c r="DBF308" s="194"/>
      <c r="DBG308" s="194"/>
      <c r="DBH308" s="194"/>
      <c r="DBI308" s="194"/>
      <c r="DBJ308" s="194"/>
      <c r="DBK308" s="194"/>
      <c r="DBL308" s="194"/>
      <c r="DBM308" s="194"/>
      <c r="DBN308" s="194"/>
      <c r="DBO308" s="194"/>
      <c r="DBP308" s="194"/>
      <c r="DBQ308" s="194"/>
      <c r="DBR308" s="194"/>
      <c r="DBS308" s="194"/>
      <c r="DBT308" s="194"/>
      <c r="DBU308" s="194"/>
      <c r="DBV308" s="194"/>
      <c r="DBW308" s="194"/>
      <c r="DBX308" s="194"/>
      <c r="DBY308" s="194"/>
      <c r="DBZ308" s="194"/>
      <c r="DCA308" s="194"/>
      <c r="DCB308" s="194"/>
      <c r="DCC308" s="194"/>
      <c r="DCD308" s="194"/>
      <c r="DCE308" s="194"/>
      <c r="DCF308" s="194"/>
      <c r="DCG308" s="194"/>
      <c r="DCH308" s="194"/>
      <c r="DCI308" s="194"/>
      <c r="DCJ308" s="194"/>
      <c r="DCK308" s="194"/>
      <c r="DCL308" s="194"/>
      <c r="DCM308" s="194"/>
      <c r="DCN308" s="194"/>
      <c r="DCO308" s="194"/>
      <c r="DCP308" s="194"/>
      <c r="DCQ308" s="194"/>
      <c r="DCR308" s="194"/>
      <c r="DCS308" s="194"/>
      <c r="DCT308" s="194"/>
      <c r="DCU308" s="194"/>
      <c r="DCV308" s="194"/>
      <c r="DCW308" s="194"/>
      <c r="DCX308" s="194"/>
      <c r="DCY308" s="194"/>
      <c r="DCZ308" s="194"/>
      <c r="DDA308" s="194"/>
      <c r="DDB308" s="194"/>
      <c r="DDC308" s="194"/>
      <c r="DDD308" s="194"/>
      <c r="DDE308" s="194"/>
      <c r="DDF308" s="194"/>
      <c r="DDG308" s="194"/>
      <c r="DDH308" s="194"/>
      <c r="DDI308" s="194"/>
      <c r="DDJ308" s="194"/>
      <c r="DDK308" s="194"/>
      <c r="DDL308" s="194"/>
      <c r="DDM308" s="194"/>
      <c r="DDN308" s="194"/>
      <c r="DDO308" s="194"/>
      <c r="DDP308" s="194"/>
      <c r="DDQ308" s="194"/>
      <c r="DDR308" s="194"/>
      <c r="DDS308" s="194"/>
      <c r="DDT308" s="194"/>
      <c r="DDU308" s="194"/>
      <c r="DDV308" s="194"/>
      <c r="DDW308" s="194"/>
      <c r="DDX308" s="194"/>
      <c r="DDY308" s="194"/>
      <c r="DDZ308" s="194"/>
      <c r="DEA308" s="194"/>
      <c r="DEB308" s="194"/>
      <c r="DEC308" s="194"/>
      <c r="DED308" s="194"/>
      <c r="DEE308" s="194"/>
      <c r="DEF308" s="194"/>
      <c r="DEG308" s="194"/>
      <c r="DEH308" s="194"/>
      <c r="DEI308" s="194"/>
      <c r="DEJ308" s="194"/>
      <c r="DEK308" s="194"/>
      <c r="DEL308" s="194"/>
      <c r="DEM308" s="194"/>
      <c r="DEN308" s="194"/>
      <c r="DEO308" s="194"/>
      <c r="DEP308" s="194"/>
      <c r="DEQ308" s="194"/>
      <c r="DER308" s="194"/>
      <c r="DES308" s="194"/>
      <c r="DET308" s="194"/>
      <c r="DEU308" s="194"/>
      <c r="DEV308" s="194"/>
      <c r="DEW308" s="194"/>
      <c r="DEX308" s="194"/>
      <c r="DEY308" s="194"/>
      <c r="DEZ308" s="194"/>
      <c r="DFA308" s="194"/>
      <c r="DFB308" s="194"/>
      <c r="DFC308" s="194"/>
      <c r="DFD308" s="194"/>
      <c r="DFE308" s="194"/>
      <c r="DFF308" s="194"/>
      <c r="DFG308" s="194"/>
      <c r="DFH308" s="194"/>
      <c r="DFI308" s="194"/>
      <c r="DFJ308" s="194"/>
      <c r="DFK308" s="194"/>
      <c r="DFL308" s="194"/>
      <c r="DFM308" s="194"/>
      <c r="DFN308" s="194"/>
      <c r="DFO308" s="194"/>
      <c r="DFP308" s="194"/>
      <c r="DFQ308" s="194"/>
      <c r="DFR308" s="194"/>
      <c r="DFS308" s="194"/>
      <c r="DFT308" s="194"/>
      <c r="DFU308" s="194"/>
      <c r="DFV308" s="194"/>
      <c r="DFW308" s="194"/>
      <c r="DFX308" s="194"/>
      <c r="DFY308" s="194"/>
      <c r="DFZ308" s="194"/>
      <c r="DGA308" s="194"/>
      <c r="DGB308" s="194"/>
      <c r="DGC308" s="194"/>
      <c r="DGD308" s="194"/>
      <c r="DGE308" s="194"/>
      <c r="DGF308" s="194"/>
      <c r="DGG308" s="194"/>
      <c r="DGH308" s="194"/>
      <c r="DGI308" s="194"/>
      <c r="DGJ308" s="194"/>
      <c r="DGK308" s="194"/>
      <c r="DGL308" s="194"/>
      <c r="DGM308" s="194"/>
      <c r="DGN308" s="194"/>
      <c r="DGO308" s="194"/>
      <c r="DGP308" s="194"/>
      <c r="DGQ308" s="194"/>
      <c r="DGR308" s="194"/>
      <c r="DGS308" s="194"/>
      <c r="DGT308" s="194"/>
      <c r="DGU308" s="194"/>
      <c r="DGV308" s="194"/>
      <c r="DGW308" s="194"/>
      <c r="DGX308" s="194"/>
      <c r="DGY308" s="194"/>
      <c r="DGZ308" s="194"/>
      <c r="DHA308" s="194"/>
      <c r="DHB308" s="194"/>
      <c r="DHC308" s="194"/>
      <c r="DHD308" s="194"/>
      <c r="DHE308" s="194"/>
      <c r="DHF308" s="194"/>
      <c r="DHG308" s="194"/>
      <c r="DHH308" s="194"/>
      <c r="DHI308" s="194"/>
      <c r="DHJ308" s="194"/>
      <c r="DHK308" s="194"/>
      <c r="DHL308" s="194"/>
      <c r="DHM308" s="194"/>
      <c r="DHN308" s="194"/>
      <c r="DHO308" s="194"/>
      <c r="DHP308" s="194"/>
      <c r="DHQ308" s="194"/>
      <c r="DHR308" s="194"/>
      <c r="DHS308" s="194"/>
      <c r="DHT308" s="194"/>
      <c r="DHU308" s="194"/>
      <c r="DHV308" s="194"/>
      <c r="DHW308" s="194"/>
      <c r="DHX308" s="194"/>
      <c r="DHY308" s="194"/>
      <c r="DHZ308" s="194"/>
      <c r="DIA308" s="194"/>
      <c r="DIB308" s="194"/>
      <c r="DIC308" s="194"/>
      <c r="DID308" s="194"/>
      <c r="DIE308" s="194"/>
      <c r="DIF308" s="194"/>
      <c r="DIG308" s="194"/>
      <c r="DIH308" s="194"/>
      <c r="DII308" s="194"/>
      <c r="DIJ308" s="194"/>
      <c r="DIK308" s="194"/>
      <c r="DIL308" s="194"/>
      <c r="DIM308" s="194"/>
      <c r="DIN308" s="194"/>
      <c r="DIO308" s="194"/>
      <c r="DIP308" s="194"/>
      <c r="DIQ308" s="194"/>
      <c r="DIR308" s="194"/>
      <c r="DIS308" s="194"/>
      <c r="DIT308" s="194"/>
      <c r="DIU308" s="194"/>
      <c r="DIV308" s="194"/>
      <c r="DIW308" s="194"/>
      <c r="DIX308" s="194"/>
      <c r="DIY308" s="194"/>
      <c r="DIZ308" s="194"/>
      <c r="DJA308" s="194"/>
      <c r="DJB308" s="194"/>
      <c r="DJC308" s="194"/>
      <c r="DJD308" s="194"/>
      <c r="DJE308" s="194"/>
      <c r="DJF308" s="194"/>
      <c r="DJG308" s="194"/>
      <c r="DJH308" s="194"/>
      <c r="DJI308" s="194"/>
      <c r="DJJ308" s="194"/>
      <c r="DJK308" s="194"/>
      <c r="DJL308" s="194"/>
      <c r="DJM308" s="194"/>
      <c r="DJN308" s="194"/>
      <c r="DJO308" s="194"/>
      <c r="DJP308" s="194"/>
      <c r="DJQ308" s="194"/>
      <c r="DJR308" s="194"/>
      <c r="DJS308" s="194"/>
      <c r="DJT308" s="194"/>
      <c r="DJU308" s="194"/>
      <c r="DJV308" s="194"/>
      <c r="DJW308" s="194"/>
      <c r="DJX308" s="194"/>
      <c r="DJY308" s="194"/>
      <c r="DJZ308" s="194"/>
      <c r="DKA308" s="194"/>
      <c r="DKB308" s="194"/>
      <c r="DKC308" s="194"/>
      <c r="DKD308" s="194"/>
      <c r="DKE308" s="194"/>
      <c r="DKF308" s="194"/>
      <c r="DKG308" s="194"/>
      <c r="DKH308" s="194"/>
      <c r="DKI308" s="194"/>
      <c r="DKJ308" s="194"/>
      <c r="DKK308" s="194"/>
      <c r="DKL308" s="194"/>
      <c r="DKM308" s="194"/>
      <c r="DKN308" s="194"/>
      <c r="DKO308" s="194"/>
      <c r="DKP308" s="194"/>
      <c r="DKQ308" s="194"/>
      <c r="DKR308" s="194"/>
      <c r="DKS308" s="194"/>
      <c r="DKT308" s="194"/>
      <c r="DKU308" s="194"/>
      <c r="DKV308" s="194"/>
      <c r="DKW308" s="194"/>
      <c r="DKX308" s="194"/>
      <c r="DKY308" s="194"/>
      <c r="DKZ308" s="194"/>
      <c r="DLA308" s="194"/>
      <c r="DLB308" s="194"/>
      <c r="DLC308" s="194"/>
      <c r="DLD308" s="194"/>
      <c r="DLE308" s="194"/>
      <c r="DLF308" s="194"/>
      <c r="DLG308" s="194"/>
      <c r="DLH308" s="194"/>
      <c r="DLI308" s="194"/>
      <c r="DLJ308" s="194"/>
      <c r="DLK308" s="194"/>
      <c r="DLL308" s="194"/>
      <c r="DLM308" s="194"/>
      <c r="DLN308" s="194"/>
      <c r="DLO308" s="194"/>
      <c r="DLP308" s="194"/>
      <c r="DLQ308" s="194"/>
      <c r="DLR308" s="194"/>
      <c r="DLS308" s="194"/>
      <c r="DLT308" s="194"/>
      <c r="DLU308" s="194"/>
      <c r="DLV308" s="194"/>
      <c r="DLW308" s="194"/>
      <c r="DLX308" s="194"/>
      <c r="DLY308" s="194"/>
      <c r="DLZ308" s="194"/>
      <c r="DMA308" s="194"/>
      <c r="DMB308" s="194"/>
      <c r="DMC308" s="194"/>
      <c r="DMD308" s="194"/>
      <c r="DME308" s="194"/>
      <c r="DMF308" s="194"/>
      <c r="DMG308" s="194"/>
      <c r="DMH308" s="194"/>
      <c r="DMI308" s="194"/>
      <c r="DMJ308" s="194"/>
      <c r="DMK308" s="194"/>
      <c r="DML308" s="194"/>
      <c r="DMM308" s="194"/>
      <c r="DMN308" s="194"/>
      <c r="DMO308" s="194"/>
      <c r="DMP308" s="194"/>
      <c r="DMQ308" s="194"/>
      <c r="DMR308" s="194"/>
      <c r="DMS308" s="194"/>
      <c r="DMT308" s="194"/>
      <c r="DMU308" s="194"/>
      <c r="DMV308" s="194"/>
      <c r="DMW308" s="194"/>
      <c r="DMX308" s="194"/>
      <c r="DMY308" s="194"/>
      <c r="DMZ308" s="194"/>
      <c r="DNA308" s="194"/>
      <c r="DNB308" s="194"/>
      <c r="DNC308" s="194"/>
      <c r="DND308" s="194"/>
      <c r="DNE308" s="194"/>
      <c r="DNF308" s="194"/>
      <c r="DNG308" s="194"/>
      <c r="DNH308" s="194"/>
      <c r="DNI308" s="194"/>
      <c r="DNJ308" s="194"/>
      <c r="DNK308" s="194"/>
      <c r="DNL308" s="194"/>
      <c r="DNM308" s="194"/>
      <c r="DNN308" s="194"/>
      <c r="DNO308" s="194"/>
      <c r="DNP308" s="194"/>
      <c r="DNQ308" s="194"/>
      <c r="DNR308" s="194"/>
      <c r="DNS308" s="194"/>
      <c r="DNT308" s="194"/>
      <c r="DNU308" s="194"/>
      <c r="DNV308" s="194"/>
      <c r="DNW308" s="194"/>
      <c r="DNX308" s="194"/>
      <c r="DNY308" s="194"/>
      <c r="DNZ308" s="194"/>
      <c r="DOA308" s="194"/>
      <c r="DOB308" s="194"/>
      <c r="DOC308" s="194"/>
      <c r="DOD308" s="194"/>
      <c r="DOE308" s="194"/>
      <c r="DOF308" s="194"/>
      <c r="DOG308" s="194"/>
      <c r="DOH308" s="194"/>
      <c r="DOI308" s="194"/>
      <c r="DOJ308" s="194"/>
      <c r="DOK308" s="194"/>
      <c r="DOL308" s="194"/>
      <c r="DOM308" s="194"/>
      <c r="DON308" s="194"/>
      <c r="DOO308" s="194"/>
      <c r="DOP308" s="194"/>
      <c r="DOQ308" s="194"/>
      <c r="DOR308" s="194"/>
      <c r="DOS308" s="194"/>
      <c r="DOT308" s="194"/>
      <c r="DOU308" s="194"/>
      <c r="DOV308" s="194"/>
      <c r="DOW308" s="194"/>
      <c r="DOX308" s="194"/>
      <c r="DOY308" s="194"/>
      <c r="DOZ308" s="194"/>
      <c r="DPA308" s="194"/>
      <c r="DPB308" s="194"/>
      <c r="DPC308" s="194"/>
      <c r="DPD308" s="194"/>
      <c r="DPE308" s="194"/>
      <c r="DPF308" s="194"/>
      <c r="DPG308" s="194"/>
      <c r="DPH308" s="194"/>
      <c r="DPI308" s="194"/>
      <c r="DPJ308" s="194"/>
      <c r="DPK308" s="194"/>
      <c r="DPL308" s="194"/>
      <c r="DPM308" s="194"/>
      <c r="DPN308" s="194"/>
      <c r="DPO308" s="194"/>
      <c r="DPP308" s="194"/>
      <c r="DPQ308" s="194"/>
      <c r="DPR308" s="194"/>
      <c r="DPS308" s="194"/>
      <c r="DPT308" s="194"/>
      <c r="DPU308" s="194"/>
      <c r="DPV308" s="194"/>
      <c r="DPW308" s="194"/>
      <c r="DPX308" s="194"/>
      <c r="DPY308" s="194"/>
      <c r="DPZ308" s="194"/>
      <c r="DQA308" s="194"/>
      <c r="DQB308" s="194"/>
      <c r="DQC308" s="194"/>
      <c r="DQD308" s="194"/>
      <c r="DQE308" s="194"/>
      <c r="DQF308" s="194"/>
      <c r="DQG308" s="194"/>
      <c r="DQH308" s="194"/>
      <c r="DQI308" s="194"/>
      <c r="DQJ308" s="194"/>
      <c r="DQK308" s="194"/>
      <c r="DQL308" s="194"/>
      <c r="DQM308" s="194"/>
      <c r="DQN308" s="194"/>
      <c r="DQO308" s="194"/>
      <c r="DQP308" s="194"/>
      <c r="DQQ308" s="194"/>
      <c r="DQR308" s="194"/>
      <c r="DQS308" s="194"/>
      <c r="DQT308" s="194"/>
      <c r="DQU308" s="194"/>
      <c r="DQV308" s="194"/>
      <c r="DQW308" s="194"/>
      <c r="DQX308" s="194"/>
      <c r="DQY308" s="194"/>
      <c r="DQZ308" s="194"/>
      <c r="DRA308" s="194"/>
      <c r="DRB308" s="194"/>
      <c r="DRC308" s="194"/>
      <c r="DRD308" s="194"/>
      <c r="DRE308" s="194"/>
      <c r="DRF308" s="194"/>
      <c r="DRG308" s="194"/>
      <c r="DRH308" s="194"/>
      <c r="DRI308" s="194"/>
      <c r="DRJ308" s="194"/>
      <c r="DRK308" s="194"/>
      <c r="DRL308" s="194"/>
      <c r="DRM308" s="194"/>
      <c r="DRN308" s="194"/>
      <c r="DRO308" s="194"/>
      <c r="DRP308" s="194"/>
      <c r="DRQ308" s="194"/>
      <c r="DRR308" s="194"/>
      <c r="DRS308" s="194"/>
      <c r="DRT308" s="194"/>
      <c r="DRU308" s="194"/>
      <c r="DRV308" s="194"/>
      <c r="DRW308" s="194"/>
      <c r="DRX308" s="194"/>
      <c r="DRY308" s="194"/>
      <c r="DRZ308" s="194"/>
      <c r="DSA308" s="194"/>
      <c r="DSB308" s="194"/>
      <c r="DSC308" s="194"/>
      <c r="DSD308" s="194"/>
      <c r="DSE308" s="194"/>
      <c r="DSF308" s="194"/>
      <c r="DSG308" s="194"/>
      <c r="DSH308" s="194"/>
      <c r="DSI308" s="194"/>
      <c r="DSJ308" s="194"/>
      <c r="DSK308" s="194"/>
      <c r="DSL308" s="194"/>
      <c r="DSM308" s="194"/>
      <c r="DSN308" s="194"/>
      <c r="DSO308" s="194"/>
      <c r="DSP308" s="194"/>
      <c r="DSQ308" s="194"/>
      <c r="DSR308" s="194"/>
      <c r="DSS308" s="194"/>
      <c r="DST308" s="194"/>
      <c r="DSU308" s="194"/>
      <c r="DSV308" s="194"/>
      <c r="DSW308" s="194"/>
      <c r="DSX308" s="194"/>
      <c r="DSY308" s="194"/>
      <c r="DSZ308" s="194"/>
      <c r="DTA308" s="194"/>
      <c r="DTB308" s="194"/>
      <c r="DTC308" s="194"/>
      <c r="DTD308" s="194"/>
      <c r="DTE308" s="194"/>
      <c r="DTF308" s="194"/>
      <c r="DTG308" s="194"/>
      <c r="DTH308" s="194"/>
      <c r="DTI308" s="194"/>
      <c r="DTJ308" s="194"/>
      <c r="DTK308" s="194"/>
      <c r="DTL308" s="194"/>
      <c r="DTM308" s="194"/>
      <c r="DTN308" s="194"/>
      <c r="DTO308" s="194"/>
      <c r="DTP308" s="194"/>
      <c r="DTQ308" s="194"/>
      <c r="DTR308" s="194"/>
      <c r="DTS308" s="194"/>
      <c r="DTT308" s="194"/>
      <c r="DTU308" s="194"/>
      <c r="DTV308" s="194"/>
      <c r="DTW308" s="194"/>
      <c r="DTX308" s="194"/>
      <c r="DTY308" s="194"/>
      <c r="DTZ308" s="194"/>
      <c r="DUA308" s="194"/>
      <c r="DUB308" s="194"/>
      <c r="DUC308" s="194"/>
      <c r="DUD308" s="194"/>
      <c r="DUE308" s="194"/>
      <c r="DUF308" s="194"/>
      <c r="DUG308" s="194"/>
      <c r="DUH308" s="194"/>
      <c r="DUI308" s="194"/>
      <c r="DUJ308" s="194"/>
      <c r="DUK308" s="194"/>
      <c r="DUL308" s="194"/>
      <c r="DUM308" s="194"/>
      <c r="DUN308" s="194"/>
      <c r="DUO308" s="194"/>
      <c r="DUP308" s="194"/>
      <c r="DUQ308" s="194"/>
      <c r="DUR308" s="194"/>
      <c r="DUS308" s="194"/>
      <c r="DUT308" s="194"/>
      <c r="DUU308" s="194"/>
      <c r="DUV308" s="194"/>
      <c r="DUW308" s="194"/>
      <c r="DUX308" s="194"/>
      <c r="DUY308" s="194"/>
      <c r="DUZ308" s="194"/>
      <c r="DVA308" s="194"/>
      <c r="DVB308" s="194"/>
      <c r="DVC308" s="194"/>
      <c r="DVD308" s="194"/>
      <c r="DVE308" s="194"/>
      <c r="DVF308" s="194"/>
      <c r="DVG308" s="194"/>
      <c r="DVH308" s="194"/>
      <c r="DVI308" s="194"/>
      <c r="DVJ308" s="194"/>
      <c r="DVK308" s="194"/>
      <c r="DVL308" s="194"/>
      <c r="DVM308" s="194"/>
      <c r="DVN308" s="194"/>
      <c r="DVO308" s="194"/>
      <c r="DVP308" s="194"/>
      <c r="DVQ308" s="194"/>
      <c r="DVR308" s="194"/>
      <c r="DVS308" s="194"/>
      <c r="DVT308" s="194"/>
      <c r="DVU308" s="194"/>
      <c r="DVV308" s="194"/>
      <c r="DVW308" s="194"/>
      <c r="DVX308" s="194"/>
      <c r="DVY308" s="194"/>
      <c r="DVZ308" s="194"/>
      <c r="DWA308" s="194"/>
      <c r="DWB308" s="194"/>
      <c r="DWC308" s="194"/>
      <c r="DWD308" s="194"/>
      <c r="DWE308" s="194"/>
      <c r="DWF308" s="194"/>
      <c r="DWG308" s="194"/>
      <c r="DWH308" s="194"/>
      <c r="DWI308" s="194"/>
      <c r="DWJ308" s="194"/>
      <c r="DWK308" s="194"/>
      <c r="DWL308" s="194"/>
      <c r="DWM308" s="194"/>
      <c r="DWN308" s="194"/>
      <c r="DWO308" s="194"/>
      <c r="DWP308" s="194"/>
      <c r="DWQ308" s="194"/>
      <c r="DWR308" s="194"/>
      <c r="DWS308" s="194"/>
      <c r="DWT308" s="194"/>
      <c r="DWU308" s="194"/>
      <c r="DWV308" s="194"/>
      <c r="DWW308" s="194"/>
      <c r="DWX308" s="194"/>
      <c r="DWY308" s="194"/>
      <c r="DWZ308" s="194"/>
      <c r="DXA308" s="194"/>
      <c r="DXB308" s="194"/>
      <c r="DXC308" s="194"/>
      <c r="DXD308" s="194"/>
      <c r="DXE308" s="194"/>
      <c r="DXF308" s="194"/>
      <c r="DXG308" s="194"/>
      <c r="DXH308" s="194"/>
      <c r="DXI308" s="194"/>
      <c r="DXJ308" s="194"/>
      <c r="DXK308" s="194"/>
      <c r="DXL308" s="194"/>
      <c r="DXM308" s="194"/>
      <c r="DXN308" s="194"/>
      <c r="DXO308" s="194"/>
      <c r="DXP308" s="194"/>
      <c r="DXQ308" s="194"/>
      <c r="DXR308" s="194"/>
      <c r="DXS308" s="194"/>
      <c r="DXT308" s="194"/>
      <c r="DXU308" s="194"/>
      <c r="DXV308" s="194"/>
      <c r="DXW308" s="194"/>
      <c r="DXX308" s="194"/>
      <c r="DXY308" s="194"/>
      <c r="DXZ308" s="194"/>
      <c r="DYA308" s="194"/>
      <c r="DYB308" s="194"/>
      <c r="DYC308" s="194"/>
      <c r="DYD308" s="194"/>
      <c r="DYE308" s="194"/>
      <c r="DYF308" s="194"/>
      <c r="DYG308" s="194"/>
      <c r="DYH308" s="194"/>
      <c r="DYI308" s="194"/>
      <c r="DYJ308" s="194"/>
      <c r="DYK308" s="194"/>
      <c r="DYL308" s="194"/>
      <c r="DYM308" s="194"/>
      <c r="DYN308" s="194"/>
      <c r="DYO308" s="194"/>
      <c r="DYP308" s="194"/>
      <c r="DYQ308" s="194"/>
      <c r="DYR308" s="194"/>
      <c r="DYS308" s="194"/>
      <c r="DYT308" s="194"/>
      <c r="DYU308" s="194"/>
      <c r="DYV308" s="194"/>
      <c r="DYW308" s="194"/>
      <c r="DYX308" s="194"/>
      <c r="DYY308" s="194"/>
      <c r="DYZ308" s="194"/>
      <c r="DZA308" s="194"/>
      <c r="DZB308" s="194"/>
      <c r="DZC308" s="194"/>
      <c r="DZD308" s="194"/>
      <c r="DZE308" s="194"/>
      <c r="DZF308" s="194"/>
      <c r="DZG308" s="194"/>
      <c r="DZH308" s="194"/>
      <c r="DZI308" s="194"/>
      <c r="DZJ308" s="194"/>
      <c r="DZK308" s="194"/>
      <c r="DZL308" s="194"/>
      <c r="DZM308" s="194"/>
      <c r="DZN308" s="194"/>
      <c r="DZO308" s="194"/>
      <c r="DZP308" s="194"/>
      <c r="DZQ308" s="194"/>
      <c r="DZR308" s="194"/>
      <c r="DZS308" s="194"/>
      <c r="DZT308" s="194"/>
      <c r="DZU308" s="194"/>
      <c r="DZV308" s="194"/>
      <c r="DZW308" s="194"/>
      <c r="DZX308" s="194"/>
      <c r="DZY308" s="194"/>
      <c r="DZZ308" s="194"/>
      <c r="EAA308" s="194"/>
      <c r="EAB308" s="194"/>
      <c r="EAC308" s="194"/>
      <c r="EAD308" s="194"/>
      <c r="EAE308" s="194"/>
      <c r="EAF308" s="194"/>
      <c r="EAG308" s="194"/>
      <c r="EAH308" s="194"/>
      <c r="EAI308" s="194"/>
      <c r="EAJ308" s="194"/>
      <c r="EAK308" s="194"/>
      <c r="EAL308" s="194"/>
      <c r="EAM308" s="194"/>
      <c r="EAN308" s="194"/>
      <c r="EAO308" s="194"/>
      <c r="EAP308" s="194"/>
      <c r="EAQ308" s="194"/>
      <c r="EAR308" s="194"/>
      <c r="EAS308" s="194"/>
      <c r="EAT308" s="194"/>
      <c r="EAU308" s="194"/>
      <c r="EAV308" s="194"/>
      <c r="EAW308" s="194"/>
      <c r="EAX308" s="194"/>
      <c r="EAY308" s="194"/>
      <c r="EAZ308" s="194"/>
      <c r="EBA308" s="194"/>
      <c r="EBB308" s="194"/>
      <c r="EBC308" s="194"/>
      <c r="EBD308" s="194"/>
      <c r="EBE308" s="194"/>
      <c r="EBF308" s="194"/>
      <c r="EBG308" s="194"/>
      <c r="EBH308" s="194"/>
      <c r="EBI308" s="194"/>
      <c r="EBJ308" s="194"/>
      <c r="EBK308" s="194"/>
      <c r="EBL308" s="194"/>
      <c r="EBM308" s="194"/>
      <c r="EBN308" s="194"/>
      <c r="EBO308" s="194"/>
      <c r="EBP308" s="194"/>
      <c r="EBQ308" s="194"/>
      <c r="EBR308" s="194"/>
      <c r="EBS308" s="194"/>
      <c r="EBT308" s="194"/>
      <c r="EBU308" s="194"/>
      <c r="EBV308" s="194"/>
      <c r="EBW308" s="194"/>
      <c r="EBX308" s="194"/>
      <c r="EBY308" s="194"/>
      <c r="EBZ308" s="194"/>
      <c r="ECA308" s="194"/>
      <c r="ECB308" s="194"/>
      <c r="ECC308" s="194"/>
      <c r="ECD308" s="194"/>
      <c r="ECE308" s="194"/>
      <c r="ECF308" s="194"/>
      <c r="ECG308" s="194"/>
      <c r="ECH308" s="194"/>
      <c r="ECI308" s="194"/>
      <c r="ECJ308" s="194"/>
      <c r="ECK308" s="194"/>
      <c r="ECL308" s="194"/>
      <c r="ECM308" s="194"/>
      <c r="ECN308" s="194"/>
      <c r="ECO308" s="194"/>
      <c r="ECP308" s="194"/>
      <c r="ECQ308" s="194"/>
      <c r="ECR308" s="194"/>
      <c r="ECS308" s="194"/>
      <c r="ECT308" s="194"/>
      <c r="ECU308" s="194"/>
      <c r="ECV308" s="194"/>
      <c r="ECW308" s="194"/>
      <c r="ECX308" s="194"/>
      <c r="ECY308" s="194"/>
      <c r="ECZ308" s="194"/>
      <c r="EDA308" s="194"/>
      <c r="EDB308" s="194"/>
      <c r="EDC308" s="194"/>
      <c r="EDD308" s="194"/>
      <c r="EDE308" s="194"/>
      <c r="EDF308" s="194"/>
      <c r="EDG308" s="194"/>
      <c r="EDH308" s="194"/>
      <c r="EDI308" s="194"/>
      <c r="EDJ308" s="194"/>
      <c r="EDK308" s="194"/>
      <c r="EDL308" s="194"/>
      <c r="EDM308" s="194"/>
      <c r="EDN308" s="194"/>
      <c r="EDO308" s="194"/>
      <c r="EDP308" s="194"/>
      <c r="EDQ308" s="194"/>
      <c r="EDR308" s="194"/>
      <c r="EDS308" s="194"/>
      <c r="EDT308" s="194"/>
      <c r="EDU308" s="194"/>
      <c r="EDV308" s="194"/>
      <c r="EDW308" s="194"/>
      <c r="EDX308" s="194"/>
      <c r="EDY308" s="194"/>
      <c r="EDZ308" s="194"/>
      <c r="EEA308" s="194"/>
      <c r="EEB308" s="194"/>
      <c r="EEC308" s="194"/>
      <c r="EED308" s="194"/>
      <c r="EEE308" s="194"/>
      <c r="EEF308" s="194"/>
      <c r="EEG308" s="194"/>
      <c r="EEH308" s="194"/>
      <c r="EEI308" s="194"/>
      <c r="EEJ308" s="194"/>
      <c r="EEK308" s="194"/>
      <c r="EEL308" s="194"/>
      <c r="EEM308" s="194"/>
      <c r="EEN308" s="194"/>
      <c r="EEO308" s="194"/>
      <c r="EEP308" s="194"/>
      <c r="EEQ308" s="194"/>
      <c r="EER308" s="194"/>
      <c r="EES308" s="194"/>
      <c r="EET308" s="194"/>
      <c r="EEU308" s="194"/>
      <c r="EEV308" s="194"/>
      <c r="EEW308" s="194"/>
      <c r="EEX308" s="194"/>
      <c r="EEY308" s="194"/>
      <c r="EEZ308" s="194"/>
      <c r="EFA308" s="194"/>
      <c r="EFB308" s="194"/>
      <c r="EFC308" s="194"/>
      <c r="EFD308" s="194"/>
      <c r="EFE308" s="194"/>
      <c r="EFF308" s="194"/>
      <c r="EFG308" s="194"/>
      <c r="EFH308" s="194"/>
      <c r="EFI308" s="194"/>
      <c r="EFJ308" s="194"/>
      <c r="EFK308" s="194"/>
      <c r="EFL308" s="194"/>
      <c r="EFM308" s="194"/>
      <c r="EFN308" s="194"/>
      <c r="EFO308" s="194"/>
      <c r="EFP308" s="194"/>
      <c r="EFQ308" s="194"/>
      <c r="EFR308" s="194"/>
      <c r="EFS308" s="194"/>
      <c r="EFT308" s="194"/>
      <c r="EFU308" s="194"/>
      <c r="EFV308" s="194"/>
      <c r="EFW308" s="194"/>
      <c r="EFX308" s="194"/>
      <c r="EFY308" s="194"/>
      <c r="EFZ308" s="194"/>
      <c r="EGA308" s="194"/>
      <c r="EGB308" s="194"/>
      <c r="EGC308" s="194"/>
      <c r="EGD308" s="194"/>
      <c r="EGE308" s="194"/>
      <c r="EGF308" s="194"/>
      <c r="EGG308" s="194"/>
      <c r="EGH308" s="194"/>
      <c r="EGI308" s="194"/>
      <c r="EGJ308" s="194"/>
      <c r="EGK308" s="194"/>
      <c r="EGL308" s="194"/>
      <c r="EGM308" s="194"/>
      <c r="EGN308" s="194"/>
      <c r="EGO308" s="194"/>
      <c r="EGP308" s="194"/>
      <c r="EGQ308" s="194"/>
      <c r="EGR308" s="194"/>
      <c r="EGS308" s="194"/>
      <c r="EGT308" s="194"/>
      <c r="EGU308" s="194"/>
      <c r="EGV308" s="194"/>
      <c r="EGW308" s="194"/>
      <c r="EGX308" s="194"/>
      <c r="EGY308" s="194"/>
      <c r="EGZ308" s="194"/>
      <c r="EHA308" s="194"/>
      <c r="EHB308" s="194"/>
      <c r="EHC308" s="194"/>
      <c r="EHD308" s="194"/>
      <c r="EHE308" s="194"/>
      <c r="EHF308" s="194"/>
      <c r="EHG308" s="194"/>
      <c r="EHH308" s="194"/>
      <c r="EHI308" s="194"/>
      <c r="EHJ308" s="194"/>
      <c r="EHK308" s="194"/>
      <c r="EHL308" s="194"/>
      <c r="EHM308" s="194"/>
      <c r="EHN308" s="194"/>
      <c r="EHO308" s="194"/>
      <c r="EHP308" s="194"/>
      <c r="EHQ308" s="194"/>
      <c r="EHR308" s="194"/>
      <c r="EHS308" s="194"/>
      <c r="EHT308" s="194"/>
      <c r="EHU308" s="194"/>
      <c r="EHV308" s="194"/>
      <c r="EHW308" s="194"/>
      <c r="EHX308" s="194"/>
      <c r="EHY308" s="194"/>
      <c r="EHZ308" s="194"/>
      <c r="EIA308" s="194"/>
      <c r="EIB308" s="194"/>
      <c r="EIC308" s="194"/>
      <c r="EID308" s="194"/>
      <c r="EIE308" s="194"/>
      <c r="EIF308" s="194"/>
      <c r="EIG308" s="194"/>
      <c r="EIH308" s="194"/>
      <c r="EII308" s="194"/>
      <c r="EIJ308" s="194"/>
      <c r="EIK308" s="194"/>
      <c r="EIL308" s="194"/>
      <c r="EIM308" s="194"/>
      <c r="EIN308" s="194"/>
      <c r="EIO308" s="194"/>
      <c r="EIP308" s="194"/>
      <c r="EIQ308" s="194"/>
      <c r="EIR308" s="194"/>
      <c r="EIS308" s="194"/>
      <c r="EIT308" s="194"/>
      <c r="EIU308" s="194"/>
      <c r="EIV308" s="194"/>
      <c r="EIW308" s="194"/>
      <c r="EIX308" s="194"/>
      <c r="EIY308" s="194"/>
      <c r="EIZ308" s="194"/>
      <c r="EJA308" s="194"/>
      <c r="EJB308" s="194"/>
      <c r="EJC308" s="194"/>
      <c r="EJD308" s="194"/>
      <c r="EJE308" s="194"/>
      <c r="EJF308" s="194"/>
      <c r="EJG308" s="194"/>
      <c r="EJH308" s="194"/>
      <c r="EJI308" s="194"/>
      <c r="EJJ308" s="194"/>
      <c r="EJK308" s="194"/>
      <c r="EJL308" s="194"/>
      <c r="EJM308" s="194"/>
      <c r="EJN308" s="194"/>
      <c r="EJO308" s="194"/>
      <c r="EJP308" s="194"/>
      <c r="EJQ308" s="194"/>
      <c r="EJR308" s="194"/>
      <c r="EJS308" s="194"/>
      <c r="EJT308" s="194"/>
      <c r="EJU308" s="194"/>
      <c r="EJV308" s="194"/>
      <c r="EJW308" s="194"/>
      <c r="EJX308" s="194"/>
      <c r="EJY308" s="194"/>
      <c r="EJZ308" s="194"/>
      <c r="EKA308" s="194"/>
      <c r="EKB308" s="194"/>
      <c r="EKC308" s="194"/>
      <c r="EKD308" s="194"/>
      <c r="EKE308" s="194"/>
      <c r="EKF308" s="194"/>
      <c r="EKG308" s="194"/>
      <c r="EKH308" s="194"/>
      <c r="EKI308" s="194"/>
      <c r="EKJ308" s="194"/>
      <c r="EKK308" s="194"/>
      <c r="EKL308" s="194"/>
      <c r="EKM308" s="194"/>
      <c r="EKN308" s="194"/>
      <c r="EKO308" s="194"/>
      <c r="EKP308" s="194"/>
      <c r="EKQ308" s="194"/>
      <c r="EKR308" s="194"/>
      <c r="EKS308" s="194"/>
      <c r="EKT308" s="194"/>
      <c r="EKU308" s="194"/>
      <c r="EKV308" s="194"/>
      <c r="EKW308" s="194"/>
      <c r="EKX308" s="194"/>
      <c r="EKY308" s="194"/>
      <c r="EKZ308" s="194"/>
      <c r="ELA308" s="194"/>
      <c r="ELB308" s="194"/>
      <c r="ELC308" s="194"/>
      <c r="ELD308" s="194"/>
      <c r="ELE308" s="194"/>
      <c r="ELF308" s="194"/>
      <c r="ELG308" s="194"/>
      <c r="ELH308" s="194"/>
      <c r="ELI308" s="194"/>
      <c r="ELJ308" s="194"/>
      <c r="ELK308" s="194"/>
      <c r="ELL308" s="194"/>
      <c r="ELM308" s="194"/>
      <c r="ELN308" s="194"/>
      <c r="ELO308" s="194"/>
      <c r="ELP308" s="194"/>
      <c r="ELQ308" s="194"/>
      <c r="ELR308" s="194"/>
      <c r="ELS308" s="194"/>
      <c r="ELT308" s="194"/>
      <c r="ELU308" s="194"/>
      <c r="ELV308" s="194"/>
      <c r="ELW308" s="194"/>
      <c r="ELX308" s="194"/>
      <c r="ELY308" s="194"/>
      <c r="ELZ308" s="194"/>
      <c r="EMA308" s="194"/>
      <c r="EMB308" s="194"/>
      <c r="EMC308" s="194"/>
      <c r="EMD308" s="194"/>
      <c r="EME308" s="194"/>
      <c r="EMF308" s="194"/>
      <c r="EMG308" s="194"/>
      <c r="EMH308" s="194"/>
      <c r="EMI308" s="194"/>
      <c r="EMJ308" s="194"/>
      <c r="EMK308" s="194"/>
      <c r="EML308" s="194"/>
      <c r="EMM308" s="194"/>
      <c r="EMN308" s="194"/>
      <c r="EMO308" s="194"/>
      <c r="EMP308" s="194"/>
      <c r="EMQ308" s="194"/>
      <c r="EMR308" s="194"/>
      <c r="EMS308" s="194"/>
      <c r="EMT308" s="194"/>
      <c r="EMU308" s="194"/>
      <c r="EMV308" s="194"/>
      <c r="EMW308" s="194"/>
      <c r="EMX308" s="194"/>
      <c r="EMY308" s="194"/>
      <c r="EMZ308" s="194"/>
      <c r="ENA308" s="194"/>
      <c r="ENB308" s="194"/>
      <c r="ENC308" s="194"/>
      <c r="END308" s="194"/>
      <c r="ENE308" s="194"/>
      <c r="ENF308" s="194"/>
      <c r="ENG308" s="194"/>
      <c r="ENH308" s="194"/>
      <c r="ENI308" s="194"/>
      <c r="ENJ308" s="194"/>
      <c r="ENK308" s="194"/>
      <c r="ENL308" s="194"/>
      <c r="ENM308" s="194"/>
      <c r="ENN308" s="194"/>
      <c r="ENO308" s="194"/>
      <c r="ENP308" s="194"/>
      <c r="ENQ308" s="194"/>
      <c r="ENR308" s="194"/>
      <c r="ENS308" s="194"/>
      <c r="ENT308" s="194"/>
      <c r="ENU308" s="194"/>
      <c r="ENV308" s="194"/>
      <c r="ENW308" s="194"/>
      <c r="ENX308" s="194"/>
      <c r="ENY308" s="194"/>
      <c r="ENZ308" s="194"/>
      <c r="EOA308" s="194"/>
      <c r="EOB308" s="194"/>
      <c r="EOC308" s="194"/>
      <c r="EOD308" s="194"/>
      <c r="EOE308" s="194"/>
      <c r="EOF308" s="194"/>
      <c r="EOG308" s="194"/>
      <c r="EOH308" s="194"/>
      <c r="EOI308" s="194"/>
      <c r="EOJ308" s="194"/>
      <c r="EOK308" s="194"/>
      <c r="EOL308" s="194"/>
      <c r="EOM308" s="194"/>
      <c r="EON308" s="194"/>
      <c r="EOO308" s="194"/>
      <c r="EOP308" s="194"/>
      <c r="EOQ308" s="194"/>
      <c r="EOR308" s="194"/>
      <c r="EOS308" s="194"/>
      <c r="EOT308" s="194"/>
      <c r="EOU308" s="194"/>
      <c r="EOV308" s="194"/>
      <c r="EOW308" s="194"/>
      <c r="EOX308" s="194"/>
      <c r="EOY308" s="194"/>
      <c r="EOZ308" s="194"/>
      <c r="EPA308" s="194"/>
      <c r="EPB308" s="194"/>
      <c r="EPC308" s="194"/>
      <c r="EPD308" s="194"/>
      <c r="EPE308" s="194"/>
      <c r="EPF308" s="194"/>
      <c r="EPG308" s="194"/>
      <c r="EPH308" s="194"/>
      <c r="EPI308" s="194"/>
      <c r="EPJ308" s="194"/>
      <c r="EPK308" s="194"/>
      <c r="EPL308" s="194"/>
      <c r="EPM308" s="194"/>
      <c r="EPN308" s="194"/>
      <c r="EPO308" s="194"/>
      <c r="EPP308" s="194"/>
      <c r="EPQ308" s="194"/>
      <c r="EPR308" s="194"/>
      <c r="EPS308" s="194"/>
      <c r="EPT308" s="194"/>
      <c r="EPU308" s="194"/>
      <c r="EPV308" s="194"/>
      <c r="EPW308" s="194"/>
      <c r="EPX308" s="194"/>
      <c r="EPY308" s="194"/>
      <c r="EPZ308" s="194"/>
      <c r="EQA308" s="194"/>
      <c r="EQB308" s="194"/>
      <c r="EQC308" s="194"/>
      <c r="EQD308" s="194"/>
      <c r="EQE308" s="194"/>
      <c r="EQF308" s="194"/>
      <c r="EQG308" s="194"/>
      <c r="EQH308" s="194"/>
      <c r="EQI308" s="194"/>
      <c r="EQJ308" s="194"/>
      <c r="EQK308" s="194"/>
      <c r="EQL308" s="194"/>
      <c r="EQM308" s="194"/>
      <c r="EQN308" s="194"/>
      <c r="EQO308" s="194"/>
      <c r="EQP308" s="194"/>
      <c r="EQQ308" s="194"/>
      <c r="EQR308" s="194"/>
      <c r="EQS308" s="194"/>
      <c r="EQT308" s="194"/>
      <c r="EQU308" s="194"/>
      <c r="EQV308" s="194"/>
      <c r="EQW308" s="194"/>
      <c r="EQX308" s="194"/>
      <c r="EQY308" s="194"/>
      <c r="EQZ308" s="194"/>
      <c r="ERA308" s="194"/>
      <c r="ERB308" s="194"/>
      <c r="ERC308" s="194"/>
      <c r="ERD308" s="194"/>
      <c r="ERE308" s="194"/>
      <c r="ERF308" s="194"/>
      <c r="ERG308" s="194"/>
      <c r="ERH308" s="194"/>
      <c r="ERI308" s="194"/>
      <c r="ERJ308" s="194"/>
      <c r="ERK308" s="194"/>
      <c r="ERL308" s="194"/>
      <c r="ERM308" s="194"/>
      <c r="ERN308" s="194"/>
      <c r="ERO308" s="194"/>
      <c r="ERP308" s="194"/>
      <c r="ERQ308" s="194"/>
      <c r="ERR308" s="194"/>
      <c r="ERS308" s="194"/>
      <c r="ERT308" s="194"/>
      <c r="ERU308" s="194"/>
      <c r="ERV308" s="194"/>
      <c r="ERW308" s="194"/>
      <c r="ERX308" s="194"/>
      <c r="ERY308" s="194"/>
      <c r="ERZ308" s="194"/>
      <c r="ESA308" s="194"/>
      <c r="ESB308" s="194"/>
      <c r="ESC308" s="194"/>
      <c r="ESD308" s="194"/>
      <c r="ESE308" s="194"/>
      <c r="ESF308" s="194"/>
      <c r="ESG308" s="194"/>
      <c r="ESH308" s="194"/>
      <c r="ESI308" s="194"/>
      <c r="ESJ308" s="194"/>
      <c r="ESK308" s="194"/>
      <c r="ESL308" s="194"/>
      <c r="ESM308" s="194"/>
      <c r="ESN308" s="194"/>
      <c r="ESO308" s="194"/>
      <c r="ESP308" s="194"/>
      <c r="ESQ308" s="194"/>
      <c r="ESR308" s="194"/>
      <c r="ESS308" s="194"/>
      <c r="EST308" s="194"/>
      <c r="ESU308" s="194"/>
      <c r="ESV308" s="194"/>
      <c r="ESW308" s="194"/>
      <c r="ESX308" s="194"/>
      <c r="ESY308" s="194"/>
      <c r="ESZ308" s="194"/>
      <c r="ETA308" s="194"/>
      <c r="ETB308" s="194"/>
      <c r="ETC308" s="194"/>
      <c r="ETD308" s="194"/>
      <c r="ETE308" s="194"/>
      <c r="ETF308" s="194"/>
      <c r="ETG308" s="194"/>
      <c r="ETH308" s="194"/>
      <c r="ETI308" s="194"/>
      <c r="ETJ308" s="194"/>
      <c r="ETK308" s="194"/>
      <c r="ETL308" s="194"/>
      <c r="ETM308" s="194"/>
      <c r="ETN308" s="194"/>
      <c r="ETO308" s="194"/>
      <c r="ETP308" s="194"/>
      <c r="ETQ308" s="194"/>
      <c r="ETR308" s="194"/>
      <c r="ETS308" s="194"/>
      <c r="ETT308" s="194"/>
      <c r="ETU308" s="194"/>
      <c r="ETV308" s="194"/>
      <c r="ETW308" s="194"/>
      <c r="ETX308" s="194"/>
      <c r="ETY308" s="194"/>
      <c r="ETZ308" s="194"/>
      <c r="EUA308" s="194"/>
      <c r="EUB308" s="194"/>
      <c r="EUC308" s="194"/>
      <c r="EUD308" s="194"/>
      <c r="EUE308" s="194"/>
      <c r="EUF308" s="194"/>
      <c r="EUG308" s="194"/>
      <c r="EUH308" s="194"/>
      <c r="EUI308" s="194"/>
      <c r="EUJ308" s="194"/>
      <c r="EUK308" s="194"/>
      <c r="EUL308" s="194"/>
      <c r="EUM308" s="194"/>
      <c r="EUN308" s="194"/>
      <c r="EUO308" s="194"/>
      <c r="EUP308" s="194"/>
      <c r="EUQ308" s="194"/>
      <c r="EUR308" s="194"/>
      <c r="EUS308" s="194"/>
      <c r="EUT308" s="194"/>
      <c r="EUU308" s="194"/>
      <c r="EUV308" s="194"/>
      <c r="EUW308" s="194"/>
      <c r="EUX308" s="194"/>
      <c r="EUY308" s="194"/>
      <c r="EUZ308" s="194"/>
      <c r="EVA308" s="194"/>
      <c r="EVB308" s="194"/>
      <c r="EVC308" s="194"/>
      <c r="EVD308" s="194"/>
      <c r="EVE308" s="194"/>
      <c r="EVF308" s="194"/>
      <c r="EVG308" s="194"/>
      <c r="EVH308" s="194"/>
      <c r="EVI308" s="194"/>
      <c r="EVJ308" s="194"/>
      <c r="EVK308" s="194"/>
      <c r="EVL308" s="194"/>
      <c r="EVM308" s="194"/>
      <c r="EVN308" s="194"/>
      <c r="EVO308" s="194"/>
      <c r="EVP308" s="194"/>
      <c r="EVQ308" s="194"/>
      <c r="EVR308" s="194"/>
      <c r="EVS308" s="194"/>
      <c r="EVT308" s="194"/>
      <c r="EVU308" s="194"/>
      <c r="EVV308" s="194"/>
      <c r="EVW308" s="194"/>
      <c r="EVX308" s="194"/>
      <c r="EVY308" s="194"/>
      <c r="EVZ308" s="194"/>
      <c r="EWA308" s="194"/>
      <c r="EWB308" s="194"/>
      <c r="EWC308" s="194"/>
      <c r="EWD308" s="194"/>
      <c r="EWE308" s="194"/>
      <c r="EWF308" s="194"/>
      <c r="EWG308" s="194"/>
      <c r="EWH308" s="194"/>
      <c r="EWI308" s="194"/>
      <c r="EWJ308" s="194"/>
      <c r="EWK308" s="194"/>
      <c r="EWL308" s="194"/>
      <c r="EWM308" s="194"/>
      <c r="EWN308" s="194"/>
      <c r="EWO308" s="194"/>
      <c r="EWP308" s="194"/>
      <c r="EWQ308" s="194"/>
      <c r="EWR308" s="194"/>
      <c r="EWS308" s="194"/>
      <c r="EWT308" s="194"/>
      <c r="EWU308" s="194"/>
      <c r="EWV308" s="194"/>
      <c r="EWW308" s="194"/>
      <c r="EWX308" s="194"/>
      <c r="EWY308" s="194"/>
      <c r="EWZ308" s="194"/>
      <c r="EXA308" s="194"/>
      <c r="EXB308" s="194"/>
      <c r="EXC308" s="194"/>
      <c r="EXD308" s="194"/>
      <c r="EXE308" s="194"/>
      <c r="EXF308" s="194"/>
      <c r="EXG308" s="194"/>
      <c r="EXH308" s="194"/>
      <c r="EXI308" s="194"/>
      <c r="EXJ308" s="194"/>
      <c r="EXK308" s="194"/>
      <c r="EXL308" s="194"/>
      <c r="EXM308" s="194"/>
      <c r="EXN308" s="194"/>
      <c r="EXO308" s="194"/>
      <c r="EXP308" s="194"/>
      <c r="EXQ308" s="194"/>
      <c r="EXR308" s="194"/>
      <c r="EXS308" s="194"/>
      <c r="EXT308" s="194"/>
      <c r="EXU308" s="194"/>
      <c r="EXV308" s="194"/>
      <c r="EXW308" s="194"/>
      <c r="EXX308" s="194"/>
      <c r="EXY308" s="194"/>
      <c r="EXZ308" s="194"/>
      <c r="EYA308" s="194"/>
      <c r="EYB308" s="194"/>
      <c r="EYC308" s="194"/>
      <c r="EYD308" s="194"/>
      <c r="EYE308" s="194"/>
      <c r="EYF308" s="194"/>
      <c r="EYG308" s="194"/>
      <c r="EYH308" s="194"/>
      <c r="EYI308" s="194"/>
      <c r="EYJ308" s="194"/>
      <c r="EYK308" s="194"/>
      <c r="EYL308" s="194"/>
      <c r="EYM308" s="194"/>
      <c r="EYN308" s="194"/>
      <c r="EYO308" s="194"/>
      <c r="EYP308" s="194"/>
      <c r="EYQ308" s="194"/>
      <c r="EYR308" s="194"/>
      <c r="EYS308" s="194"/>
      <c r="EYT308" s="194"/>
      <c r="EYU308" s="194"/>
      <c r="EYV308" s="194"/>
      <c r="EYW308" s="194"/>
      <c r="EYX308" s="194"/>
      <c r="EYY308" s="194"/>
      <c r="EYZ308" s="194"/>
      <c r="EZA308" s="194"/>
      <c r="EZB308" s="194"/>
      <c r="EZC308" s="194"/>
      <c r="EZD308" s="194"/>
      <c r="EZE308" s="194"/>
      <c r="EZF308" s="194"/>
      <c r="EZG308" s="194"/>
      <c r="EZH308" s="194"/>
      <c r="EZI308" s="194"/>
      <c r="EZJ308" s="194"/>
      <c r="EZK308" s="194"/>
      <c r="EZL308" s="194"/>
      <c r="EZM308" s="194"/>
      <c r="EZN308" s="194"/>
      <c r="EZO308" s="194"/>
      <c r="EZP308" s="194"/>
      <c r="EZQ308" s="194"/>
      <c r="EZR308" s="194"/>
      <c r="EZS308" s="194"/>
      <c r="EZT308" s="194"/>
      <c r="EZU308" s="194"/>
      <c r="EZV308" s="194"/>
      <c r="EZW308" s="194"/>
      <c r="EZX308" s="194"/>
      <c r="EZY308" s="194"/>
      <c r="EZZ308" s="194"/>
      <c r="FAA308" s="194"/>
      <c r="FAB308" s="194"/>
      <c r="FAC308" s="194"/>
      <c r="FAD308" s="194"/>
      <c r="FAE308" s="194"/>
      <c r="FAF308" s="194"/>
      <c r="FAG308" s="194"/>
      <c r="FAH308" s="194"/>
      <c r="FAI308" s="194"/>
      <c r="FAJ308" s="194"/>
      <c r="FAK308" s="194"/>
      <c r="FAL308" s="194"/>
      <c r="FAM308" s="194"/>
      <c r="FAN308" s="194"/>
      <c r="FAO308" s="194"/>
      <c r="FAP308" s="194"/>
      <c r="FAQ308" s="194"/>
      <c r="FAR308" s="194"/>
      <c r="FAS308" s="194"/>
      <c r="FAT308" s="194"/>
      <c r="FAU308" s="194"/>
      <c r="FAV308" s="194"/>
      <c r="FAW308" s="194"/>
      <c r="FAX308" s="194"/>
      <c r="FAY308" s="194"/>
      <c r="FAZ308" s="194"/>
      <c r="FBA308" s="194"/>
      <c r="FBB308" s="194"/>
      <c r="FBC308" s="194"/>
      <c r="FBD308" s="194"/>
      <c r="FBE308" s="194"/>
      <c r="FBF308" s="194"/>
      <c r="FBG308" s="194"/>
      <c r="FBH308" s="194"/>
      <c r="FBI308" s="194"/>
      <c r="FBJ308" s="194"/>
      <c r="FBK308" s="194"/>
      <c r="FBL308" s="194"/>
      <c r="FBM308" s="194"/>
      <c r="FBN308" s="194"/>
      <c r="FBO308" s="194"/>
      <c r="FBP308" s="194"/>
      <c r="FBQ308" s="194"/>
      <c r="FBR308" s="194"/>
      <c r="FBS308" s="194"/>
      <c r="FBT308" s="194"/>
      <c r="FBU308" s="194"/>
      <c r="FBV308" s="194"/>
      <c r="FBW308" s="194"/>
      <c r="FBX308" s="194"/>
      <c r="FBY308" s="194"/>
      <c r="FBZ308" s="194"/>
      <c r="FCA308" s="194"/>
      <c r="FCB308" s="194"/>
      <c r="FCC308" s="194"/>
      <c r="FCD308" s="194"/>
      <c r="FCE308" s="194"/>
      <c r="FCF308" s="194"/>
      <c r="FCG308" s="194"/>
      <c r="FCH308" s="194"/>
      <c r="FCI308" s="194"/>
      <c r="FCJ308" s="194"/>
      <c r="FCK308" s="194"/>
      <c r="FCL308" s="194"/>
      <c r="FCM308" s="194"/>
      <c r="FCN308" s="194"/>
      <c r="FCO308" s="194"/>
      <c r="FCP308" s="194"/>
      <c r="FCQ308" s="194"/>
      <c r="FCR308" s="194"/>
      <c r="FCS308" s="194"/>
      <c r="FCT308" s="194"/>
      <c r="FCU308" s="194"/>
      <c r="FCV308" s="194"/>
      <c r="FCW308" s="194"/>
      <c r="FCX308" s="194"/>
      <c r="FCY308" s="194"/>
      <c r="FCZ308" s="194"/>
      <c r="FDA308" s="194"/>
      <c r="FDB308" s="194"/>
      <c r="FDC308" s="194"/>
      <c r="FDD308" s="194"/>
      <c r="FDE308" s="194"/>
      <c r="FDF308" s="194"/>
      <c r="FDG308" s="194"/>
      <c r="FDH308" s="194"/>
      <c r="FDI308" s="194"/>
      <c r="FDJ308" s="194"/>
      <c r="FDK308" s="194"/>
      <c r="FDL308" s="194"/>
      <c r="FDM308" s="194"/>
      <c r="FDN308" s="194"/>
      <c r="FDO308" s="194"/>
      <c r="FDP308" s="194"/>
      <c r="FDQ308" s="194"/>
      <c r="FDR308" s="194"/>
      <c r="FDS308" s="194"/>
      <c r="FDT308" s="194"/>
      <c r="FDU308" s="194"/>
      <c r="FDV308" s="194"/>
      <c r="FDW308" s="194"/>
      <c r="FDX308" s="194"/>
      <c r="FDY308" s="194"/>
      <c r="FDZ308" s="194"/>
      <c r="FEA308" s="194"/>
      <c r="FEB308" s="194"/>
      <c r="FEC308" s="194"/>
      <c r="FED308" s="194"/>
      <c r="FEE308" s="194"/>
      <c r="FEF308" s="194"/>
      <c r="FEG308" s="194"/>
      <c r="FEH308" s="194"/>
      <c r="FEI308" s="194"/>
      <c r="FEJ308" s="194"/>
      <c r="FEK308" s="194"/>
      <c r="FEL308" s="194"/>
      <c r="FEM308" s="194"/>
      <c r="FEN308" s="194"/>
      <c r="FEO308" s="194"/>
      <c r="FEP308" s="194"/>
      <c r="FEQ308" s="194"/>
      <c r="FER308" s="194"/>
      <c r="FES308" s="194"/>
      <c r="FET308" s="194"/>
      <c r="FEU308" s="194"/>
      <c r="FEV308" s="194"/>
      <c r="FEW308" s="194"/>
      <c r="FEX308" s="194"/>
      <c r="FEY308" s="194"/>
      <c r="FEZ308" s="194"/>
      <c r="FFA308" s="194"/>
      <c r="FFB308" s="194"/>
      <c r="FFC308" s="194"/>
      <c r="FFD308" s="194"/>
      <c r="FFE308" s="194"/>
      <c r="FFF308" s="194"/>
      <c r="FFG308" s="194"/>
      <c r="FFH308" s="194"/>
      <c r="FFI308" s="194"/>
      <c r="FFJ308" s="194"/>
      <c r="FFK308" s="194"/>
      <c r="FFL308" s="194"/>
      <c r="FFM308" s="194"/>
      <c r="FFN308" s="194"/>
      <c r="FFO308" s="194"/>
      <c r="FFP308" s="194"/>
      <c r="FFQ308" s="194"/>
      <c r="FFR308" s="194"/>
      <c r="FFS308" s="194"/>
      <c r="FFT308" s="194"/>
      <c r="FFU308" s="194"/>
      <c r="FFV308" s="194"/>
      <c r="FFW308" s="194"/>
      <c r="FFX308" s="194"/>
      <c r="FFY308" s="194"/>
      <c r="FFZ308" s="194"/>
      <c r="FGA308" s="194"/>
      <c r="FGB308" s="194"/>
      <c r="FGC308" s="194"/>
      <c r="FGD308" s="194"/>
      <c r="FGE308" s="194"/>
      <c r="FGF308" s="194"/>
      <c r="FGG308" s="194"/>
      <c r="FGH308" s="194"/>
      <c r="FGI308" s="194"/>
      <c r="FGJ308" s="194"/>
      <c r="FGK308" s="194"/>
      <c r="FGL308" s="194"/>
      <c r="FGM308" s="194"/>
      <c r="FGN308" s="194"/>
      <c r="FGO308" s="194"/>
      <c r="FGP308" s="194"/>
      <c r="FGQ308" s="194"/>
      <c r="FGR308" s="194"/>
      <c r="FGS308" s="194"/>
      <c r="FGT308" s="194"/>
      <c r="FGU308" s="194"/>
      <c r="FGV308" s="194"/>
      <c r="FGW308" s="194"/>
      <c r="FGX308" s="194"/>
      <c r="FGY308" s="194"/>
      <c r="FGZ308" s="194"/>
      <c r="FHA308" s="194"/>
      <c r="FHB308" s="194"/>
      <c r="FHC308" s="194"/>
      <c r="FHD308" s="194"/>
      <c r="FHE308" s="194"/>
      <c r="FHF308" s="194"/>
      <c r="FHG308" s="194"/>
      <c r="FHH308" s="194"/>
      <c r="FHI308" s="194"/>
      <c r="FHJ308" s="194"/>
      <c r="FHK308" s="194"/>
      <c r="FHL308" s="194"/>
      <c r="FHM308" s="194"/>
      <c r="FHN308" s="194"/>
      <c r="FHO308" s="194"/>
      <c r="FHP308" s="194"/>
      <c r="FHQ308" s="194"/>
      <c r="FHR308" s="194"/>
      <c r="FHS308" s="194"/>
      <c r="FHT308" s="194"/>
      <c r="FHU308" s="194"/>
      <c r="FHV308" s="194"/>
      <c r="FHW308" s="194"/>
      <c r="FHX308" s="194"/>
      <c r="FHY308" s="194"/>
      <c r="FHZ308" s="194"/>
      <c r="FIA308" s="194"/>
      <c r="FIB308" s="194"/>
      <c r="FIC308" s="194"/>
      <c r="FID308" s="194"/>
      <c r="FIE308" s="194"/>
      <c r="FIF308" s="194"/>
      <c r="FIG308" s="194"/>
      <c r="FIH308" s="194"/>
      <c r="FII308" s="194"/>
      <c r="FIJ308" s="194"/>
      <c r="FIK308" s="194"/>
      <c r="FIL308" s="194"/>
      <c r="FIM308" s="194"/>
      <c r="FIN308" s="194"/>
      <c r="FIO308" s="194"/>
      <c r="FIP308" s="194"/>
      <c r="FIQ308" s="194"/>
      <c r="FIR308" s="194"/>
      <c r="FIS308" s="194"/>
      <c r="FIT308" s="194"/>
      <c r="FIU308" s="194"/>
      <c r="FIV308" s="194"/>
      <c r="FIW308" s="194"/>
      <c r="FIX308" s="194"/>
      <c r="FIY308" s="194"/>
      <c r="FIZ308" s="194"/>
      <c r="FJA308" s="194"/>
      <c r="FJB308" s="194"/>
      <c r="FJC308" s="194"/>
      <c r="FJD308" s="194"/>
      <c r="FJE308" s="194"/>
      <c r="FJF308" s="194"/>
      <c r="FJG308" s="194"/>
      <c r="FJH308" s="194"/>
      <c r="FJI308" s="194"/>
      <c r="FJJ308" s="194"/>
      <c r="FJK308" s="194"/>
      <c r="FJL308" s="194"/>
      <c r="FJM308" s="194"/>
      <c r="FJN308" s="194"/>
      <c r="FJO308" s="194"/>
      <c r="FJP308" s="194"/>
      <c r="FJQ308" s="194"/>
      <c r="FJR308" s="194"/>
      <c r="FJS308" s="194"/>
      <c r="FJT308" s="194"/>
      <c r="FJU308" s="194"/>
      <c r="FJV308" s="194"/>
      <c r="FJW308" s="194"/>
      <c r="FJX308" s="194"/>
      <c r="FJY308" s="194"/>
      <c r="FJZ308" s="194"/>
      <c r="FKA308" s="194"/>
      <c r="FKB308" s="194"/>
      <c r="FKC308" s="194"/>
      <c r="FKD308" s="194"/>
      <c r="FKE308" s="194"/>
      <c r="FKF308" s="194"/>
      <c r="FKG308" s="194"/>
      <c r="FKH308" s="194"/>
      <c r="FKI308" s="194"/>
      <c r="FKJ308" s="194"/>
      <c r="FKK308" s="194"/>
      <c r="FKL308" s="194"/>
      <c r="FKM308" s="194"/>
      <c r="FKN308" s="194"/>
      <c r="FKO308" s="194"/>
      <c r="FKP308" s="194"/>
      <c r="FKQ308" s="194"/>
      <c r="FKR308" s="194"/>
      <c r="FKS308" s="194"/>
      <c r="FKT308" s="194"/>
      <c r="FKU308" s="194"/>
      <c r="FKV308" s="194"/>
      <c r="FKW308" s="194"/>
      <c r="FKX308" s="194"/>
      <c r="FKY308" s="194"/>
      <c r="FKZ308" s="194"/>
      <c r="FLA308" s="194"/>
      <c r="FLB308" s="194"/>
      <c r="FLC308" s="194"/>
      <c r="FLD308" s="194"/>
      <c r="FLE308" s="194"/>
      <c r="FLF308" s="194"/>
      <c r="FLG308" s="194"/>
      <c r="FLH308" s="194"/>
      <c r="FLI308" s="194"/>
      <c r="FLJ308" s="194"/>
      <c r="FLK308" s="194"/>
      <c r="FLL308" s="194"/>
      <c r="FLM308" s="194"/>
      <c r="FLN308" s="194"/>
      <c r="FLO308" s="194"/>
      <c r="FLP308" s="194"/>
      <c r="FLQ308" s="194"/>
      <c r="FLR308" s="194"/>
      <c r="FLS308" s="194"/>
      <c r="FLT308" s="194"/>
      <c r="FLU308" s="194"/>
      <c r="FLV308" s="194"/>
      <c r="FLW308" s="194"/>
      <c r="FLX308" s="194"/>
      <c r="FLY308" s="194"/>
      <c r="FLZ308" s="194"/>
      <c r="FMA308" s="194"/>
      <c r="FMB308" s="194"/>
      <c r="FMC308" s="194"/>
      <c r="FMD308" s="194"/>
      <c r="FME308" s="194"/>
      <c r="FMF308" s="194"/>
      <c r="FMG308" s="194"/>
      <c r="FMH308" s="194"/>
      <c r="FMI308" s="194"/>
      <c r="FMJ308" s="194"/>
      <c r="FMK308" s="194"/>
      <c r="FML308" s="194"/>
      <c r="FMM308" s="194"/>
      <c r="FMN308" s="194"/>
      <c r="FMO308" s="194"/>
      <c r="FMP308" s="194"/>
      <c r="FMQ308" s="194"/>
      <c r="FMR308" s="194"/>
      <c r="FMS308" s="194"/>
      <c r="FMT308" s="194"/>
      <c r="FMU308" s="194"/>
      <c r="FMV308" s="194"/>
      <c r="FMW308" s="194"/>
      <c r="FMX308" s="194"/>
      <c r="FMY308" s="194"/>
      <c r="FMZ308" s="194"/>
      <c r="FNA308" s="194"/>
      <c r="FNB308" s="194"/>
      <c r="FNC308" s="194"/>
      <c r="FND308" s="194"/>
      <c r="FNE308" s="194"/>
      <c r="FNF308" s="194"/>
      <c r="FNG308" s="194"/>
      <c r="FNH308" s="194"/>
      <c r="FNI308" s="194"/>
      <c r="FNJ308" s="194"/>
      <c r="FNK308" s="194"/>
      <c r="FNL308" s="194"/>
      <c r="FNM308" s="194"/>
      <c r="FNN308" s="194"/>
      <c r="FNO308" s="194"/>
      <c r="FNP308" s="194"/>
      <c r="FNQ308" s="194"/>
      <c r="FNR308" s="194"/>
      <c r="FNS308" s="194"/>
      <c r="FNT308" s="194"/>
      <c r="FNU308" s="194"/>
      <c r="FNV308" s="194"/>
      <c r="FNW308" s="194"/>
      <c r="FNX308" s="194"/>
      <c r="FNY308" s="194"/>
      <c r="FNZ308" s="194"/>
      <c r="FOA308" s="194"/>
      <c r="FOB308" s="194"/>
      <c r="FOC308" s="194"/>
      <c r="FOD308" s="194"/>
      <c r="FOE308" s="194"/>
      <c r="FOF308" s="194"/>
      <c r="FOG308" s="194"/>
      <c r="FOH308" s="194"/>
      <c r="FOI308" s="194"/>
      <c r="FOJ308" s="194"/>
      <c r="FOK308" s="194"/>
      <c r="FOL308" s="194"/>
      <c r="FOM308" s="194"/>
      <c r="FON308" s="194"/>
      <c r="FOO308" s="194"/>
      <c r="FOP308" s="194"/>
      <c r="FOQ308" s="194"/>
      <c r="FOR308" s="194"/>
      <c r="FOS308" s="194"/>
      <c r="FOT308" s="194"/>
      <c r="FOU308" s="194"/>
      <c r="FOV308" s="194"/>
      <c r="FOW308" s="194"/>
      <c r="FOX308" s="194"/>
      <c r="FOY308" s="194"/>
      <c r="FOZ308" s="194"/>
      <c r="FPA308" s="194"/>
      <c r="FPB308" s="194"/>
      <c r="FPC308" s="194"/>
      <c r="FPD308" s="194"/>
      <c r="FPE308" s="194"/>
      <c r="FPF308" s="194"/>
      <c r="FPG308" s="194"/>
      <c r="FPH308" s="194"/>
      <c r="FPI308" s="194"/>
      <c r="FPJ308" s="194"/>
      <c r="FPK308" s="194"/>
      <c r="FPL308" s="194"/>
      <c r="FPM308" s="194"/>
      <c r="FPN308" s="194"/>
      <c r="FPO308" s="194"/>
      <c r="FPP308" s="194"/>
      <c r="FPQ308" s="194"/>
      <c r="FPR308" s="194"/>
      <c r="FPS308" s="194"/>
      <c r="FPT308" s="194"/>
      <c r="FPU308" s="194"/>
      <c r="FPV308" s="194"/>
      <c r="FPW308" s="194"/>
      <c r="FPX308" s="194"/>
      <c r="FPY308" s="194"/>
      <c r="FPZ308" s="194"/>
      <c r="FQA308" s="194"/>
      <c r="FQB308" s="194"/>
      <c r="FQC308" s="194"/>
      <c r="FQD308" s="194"/>
      <c r="FQE308" s="194"/>
      <c r="FQF308" s="194"/>
      <c r="FQG308" s="194"/>
      <c r="FQH308" s="194"/>
      <c r="FQI308" s="194"/>
      <c r="FQJ308" s="194"/>
      <c r="FQK308" s="194"/>
      <c r="FQL308" s="194"/>
      <c r="FQM308" s="194"/>
      <c r="FQN308" s="194"/>
      <c r="FQO308" s="194"/>
      <c r="FQP308" s="194"/>
      <c r="FQQ308" s="194"/>
      <c r="FQR308" s="194"/>
      <c r="FQS308" s="194"/>
      <c r="FQT308" s="194"/>
      <c r="FQU308" s="194"/>
      <c r="FQV308" s="194"/>
      <c r="FQW308" s="194"/>
      <c r="FQX308" s="194"/>
      <c r="FQY308" s="194"/>
      <c r="FQZ308" s="194"/>
      <c r="FRA308" s="194"/>
      <c r="FRB308" s="194"/>
      <c r="FRC308" s="194"/>
      <c r="FRD308" s="194"/>
      <c r="FRE308" s="194"/>
      <c r="FRF308" s="194"/>
      <c r="FRG308" s="194"/>
      <c r="FRH308" s="194"/>
      <c r="FRI308" s="194"/>
      <c r="FRJ308" s="194"/>
      <c r="FRK308" s="194"/>
      <c r="FRL308" s="194"/>
      <c r="FRM308" s="194"/>
      <c r="FRN308" s="194"/>
      <c r="FRO308" s="194"/>
      <c r="FRP308" s="194"/>
      <c r="FRQ308" s="194"/>
      <c r="FRR308" s="194"/>
      <c r="FRS308" s="194"/>
      <c r="FRT308" s="194"/>
      <c r="FRU308" s="194"/>
      <c r="FRV308" s="194"/>
      <c r="FRW308" s="194"/>
      <c r="FRX308" s="194"/>
      <c r="FRY308" s="194"/>
      <c r="FRZ308" s="194"/>
      <c r="FSA308" s="194"/>
      <c r="FSB308" s="194"/>
      <c r="FSC308" s="194"/>
      <c r="FSD308" s="194"/>
      <c r="FSE308" s="194"/>
      <c r="FSF308" s="194"/>
      <c r="FSG308" s="194"/>
      <c r="FSH308" s="194"/>
      <c r="FSI308" s="194"/>
      <c r="FSJ308" s="194"/>
      <c r="FSK308" s="194"/>
      <c r="FSL308" s="194"/>
      <c r="FSM308" s="194"/>
      <c r="FSN308" s="194"/>
      <c r="FSO308" s="194"/>
      <c r="FSP308" s="194"/>
      <c r="FSQ308" s="194"/>
      <c r="FSR308" s="194"/>
      <c r="FSS308" s="194"/>
      <c r="FST308" s="194"/>
      <c r="FSU308" s="194"/>
      <c r="FSV308" s="194"/>
      <c r="FSW308" s="194"/>
      <c r="FSX308" s="194"/>
      <c r="FSY308" s="194"/>
      <c r="FSZ308" s="194"/>
      <c r="FTA308" s="194"/>
      <c r="FTB308" s="194"/>
      <c r="FTC308" s="194"/>
      <c r="FTD308" s="194"/>
      <c r="FTE308" s="194"/>
      <c r="FTF308" s="194"/>
      <c r="FTG308" s="194"/>
      <c r="FTH308" s="194"/>
      <c r="FTI308" s="194"/>
      <c r="FTJ308" s="194"/>
      <c r="FTK308" s="194"/>
      <c r="FTL308" s="194"/>
      <c r="FTM308" s="194"/>
      <c r="FTN308" s="194"/>
      <c r="FTO308" s="194"/>
      <c r="FTP308" s="194"/>
      <c r="FTQ308" s="194"/>
      <c r="FTR308" s="194"/>
      <c r="FTS308" s="194"/>
      <c r="FTT308" s="194"/>
      <c r="FTU308" s="194"/>
      <c r="FTV308" s="194"/>
      <c r="FTW308" s="194"/>
      <c r="FTX308" s="194"/>
      <c r="FTY308" s="194"/>
      <c r="FTZ308" s="194"/>
      <c r="FUA308" s="194"/>
      <c r="FUB308" s="194"/>
      <c r="FUC308" s="194"/>
      <c r="FUD308" s="194"/>
      <c r="FUE308" s="194"/>
      <c r="FUF308" s="194"/>
      <c r="FUG308" s="194"/>
      <c r="FUH308" s="194"/>
      <c r="FUI308" s="194"/>
      <c r="FUJ308" s="194"/>
      <c r="FUK308" s="194"/>
      <c r="FUL308" s="194"/>
      <c r="FUM308" s="194"/>
      <c r="FUN308" s="194"/>
      <c r="FUO308" s="194"/>
      <c r="FUP308" s="194"/>
      <c r="FUQ308" s="194"/>
      <c r="FUR308" s="194"/>
      <c r="FUS308" s="194"/>
      <c r="FUT308" s="194"/>
      <c r="FUU308" s="194"/>
      <c r="FUV308" s="194"/>
      <c r="FUW308" s="194"/>
      <c r="FUX308" s="194"/>
      <c r="FUY308" s="194"/>
      <c r="FUZ308" s="194"/>
      <c r="FVA308" s="194"/>
      <c r="FVB308" s="194"/>
      <c r="FVC308" s="194"/>
      <c r="FVD308" s="194"/>
      <c r="FVE308" s="194"/>
      <c r="FVF308" s="194"/>
      <c r="FVG308" s="194"/>
      <c r="FVH308" s="194"/>
      <c r="FVI308" s="194"/>
      <c r="FVJ308" s="194"/>
      <c r="FVK308" s="194"/>
      <c r="FVL308" s="194"/>
      <c r="FVM308" s="194"/>
      <c r="FVN308" s="194"/>
      <c r="FVO308" s="194"/>
      <c r="FVP308" s="194"/>
      <c r="FVQ308" s="194"/>
      <c r="FVR308" s="194"/>
      <c r="FVS308" s="194"/>
      <c r="FVT308" s="194"/>
      <c r="FVU308" s="194"/>
      <c r="FVV308" s="194"/>
      <c r="FVW308" s="194"/>
      <c r="FVX308" s="194"/>
      <c r="FVY308" s="194"/>
      <c r="FVZ308" s="194"/>
      <c r="FWA308" s="194"/>
      <c r="FWB308" s="194"/>
      <c r="FWC308" s="194"/>
      <c r="FWD308" s="194"/>
      <c r="FWE308" s="194"/>
      <c r="FWF308" s="194"/>
      <c r="FWG308" s="194"/>
      <c r="FWH308" s="194"/>
      <c r="FWI308" s="194"/>
      <c r="FWJ308" s="194"/>
      <c r="FWK308" s="194"/>
      <c r="FWL308" s="194"/>
      <c r="FWM308" s="194"/>
      <c r="FWN308" s="194"/>
      <c r="FWO308" s="194"/>
      <c r="FWP308" s="194"/>
      <c r="FWQ308" s="194"/>
      <c r="FWR308" s="194"/>
      <c r="FWS308" s="194"/>
      <c r="FWT308" s="194"/>
      <c r="FWU308" s="194"/>
      <c r="FWV308" s="194"/>
      <c r="FWW308" s="194"/>
      <c r="FWX308" s="194"/>
      <c r="FWY308" s="194"/>
      <c r="FWZ308" s="194"/>
      <c r="FXA308" s="194"/>
      <c r="FXB308" s="194"/>
      <c r="FXC308" s="194"/>
      <c r="FXD308" s="194"/>
      <c r="FXE308" s="194"/>
      <c r="FXF308" s="194"/>
      <c r="FXG308" s="194"/>
      <c r="FXH308" s="194"/>
      <c r="FXI308" s="194"/>
      <c r="FXJ308" s="194"/>
      <c r="FXK308" s="194"/>
      <c r="FXL308" s="194"/>
      <c r="FXM308" s="194"/>
      <c r="FXN308" s="194"/>
      <c r="FXO308" s="194"/>
      <c r="FXP308" s="194"/>
      <c r="FXQ308" s="194"/>
      <c r="FXR308" s="194"/>
      <c r="FXS308" s="194"/>
      <c r="FXT308" s="194"/>
      <c r="FXU308" s="194"/>
      <c r="FXV308" s="194"/>
      <c r="FXW308" s="194"/>
      <c r="FXX308" s="194"/>
      <c r="FXY308" s="194"/>
      <c r="FXZ308" s="194"/>
      <c r="FYA308" s="194"/>
      <c r="FYB308" s="194"/>
      <c r="FYC308" s="194"/>
      <c r="FYD308" s="194"/>
      <c r="FYE308" s="194"/>
      <c r="FYF308" s="194"/>
      <c r="FYG308" s="194"/>
      <c r="FYH308" s="194"/>
      <c r="FYI308" s="194"/>
      <c r="FYJ308" s="194"/>
      <c r="FYK308" s="194"/>
      <c r="FYL308" s="194"/>
      <c r="FYM308" s="194"/>
      <c r="FYN308" s="194"/>
      <c r="FYO308" s="194"/>
      <c r="FYP308" s="194"/>
      <c r="FYQ308" s="194"/>
      <c r="FYR308" s="194"/>
      <c r="FYS308" s="194"/>
      <c r="FYT308" s="194"/>
      <c r="FYU308" s="194"/>
      <c r="FYV308" s="194"/>
      <c r="FYW308" s="194"/>
      <c r="FYX308" s="194"/>
      <c r="FYY308" s="194"/>
      <c r="FYZ308" s="194"/>
      <c r="FZA308" s="194"/>
      <c r="FZB308" s="194"/>
      <c r="FZC308" s="194"/>
      <c r="FZD308" s="194"/>
      <c r="FZE308" s="194"/>
      <c r="FZF308" s="194"/>
      <c r="FZG308" s="194"/>
      <c r="FZH308" s="194"/>
      <c r="FZI308" s="194"/>
      <c r="FZJ308" s="194"/>
      <c r="FZK308" s="194"/>
      <c r="FZL308" s="194"/>
      <c r="FZM308" s="194"/>
      <c r="FZN308" s="194"/>
      <c r="FZO308" s="194"/>
      <c r="FZP308" s="194"/>
      <c r="FZQ308" s="194"/>
      <c r="FZR308" s="194"/>
      <c r="FZS308" s="194"/>
      <c r="FZT308" s="194"/>
      <c r="FZU308" s="194"/>
      <c r="FZV308" s="194"/>
      <c r="FZW308" s="194"/>
      <c r="FZX308" s="194"/>
      <c r="FZY308" s="194"/>
      <c r="FZZ308" s="194"/>
      <c r="GAA308" s="194"/>
      <c r="GAB308" s="194"/>
      <c r="GAC308" s="194"/>
      <c r="GAD308" s="194"/>
      <c r="GAE308" s="194"/>
      <c r="GAF308" s="194"/>
      <c r="GAG308" s="194"/>
      <c r="GAH308" s="194"/>
      <c r="GAI308" s="194"/>
      <c r="GAJ308" s="194"/>
      <c r="GAK308" s="194"/>
      <c r="GAL308" s="194"/>
      <c r="GAM308" s="194"/>
      <c r="GAN308" s="194"/>
      <c r="GAO308" s="194"/>
      <c r="GAP308" s="194"/>
      <c r="GAQ308" s="194"/>
      <c r="GAR308" s="194"/>
      <c r="GAS308" s="194"/>
      <c r="GAT308" s="194"/>
      <c r="GAU308" s="194"/>
      <c r="GAV308" s="194"/>
      <c r="GAW308" s="194"/>
      <c r="GAX308" s="194"/>
      <c r="GAY308" s="194"/>
      <c r="GAZ308" s="194"/>
      <c r="GBA308" s="194"/>
      <c r="GBB308" s="194"/>
      <c r="GBC308" s="194"/>
      <c r="GBD308" s="194"/>
      <c r="GBE308" s="194"/>
      <c r="GBF308" s="194"/>
      <c r="GBG308" s="194"/>
      <c r="GBH308" s="194"/>
      <c r="GBI308" s="194"/>
      <c r="GBJ308" s="194"/>
      <c r="GBK308" s="194"/>
      <c r="GBL308" s="194"/>
      <c r="GBM308" s="194"/>
      <c r="GBN308" s="194"/>
      <c r="GBO308" s="194"/>
      <c r="GBP308" s="194"/>
      <c r="GBQ308" s="194"/>
      <c r="GBR308" s="194"/>
      <c r="GBS308" s="194"/>
      <c r="GBT308" s="194"/>
      <c r="GBU308" s="194"/>
      <c r="GBV308" s="194"/>
      <c r="GBW308" s="194"/>
      <c r="GBX308" s="194"/>
      <c r="GBY308" s="194"/>
      <c r="GBZ308" s="194"/>
      <c r="GCA308" s="194"/>
      <c r="GCB308" s="194"/>
      <c r="GCC308" s="194"/>
      <c r="GCD308" s="194"/>
      <c r="GCE308" s="194"/>
      <c r="GCF308" s="194"/>
      <c r="GCG308" s="194"/>
      <c r="GCH308" s="194"/>
      <c r="GCI308" s="194"/>
      <c r="GCJ308" s="194"/>
      <c r="GCK308" s="194"/>
      <c r="GCL308" s="194"/>
      <c r="GCM308" s="194"/>
      <c r="GCN308" s="194"/>
      <c r="GCO308" s="194"/>
      <c r="GCP308" s="194"/>
      <c r="GCQ308" s="194"/>
      <c r="GCR308" s="194"/>
      <c r="GCS308" s="194"/>
      <c r="GCT308" s="194"/>
      <c r="GCU308" s="194"/>
      <c r="GCV308" s="194"/>
      <c r="GCW308" s="194"/>
      <c r="GCX308" s="194"/>
      <c r="GCY308" s="194"/>
      <c r="GCZ308" s="194"/>
      <c r="GDA308" s="194"/>
      <c r="GDB308" s="194"/>
      <c r="GDC308" s="194"/>
      <c r="GDD308" s="194"/>
      <c r="GDE308" s="194"/>
      <c r="GDF308" s="194"/>
      <c r="GDG308" s="194"/>
      <c r="GDH308" s="194"/>
      <c r="GDI308" s="194"/>
      <c r="GDJ308" s="194"/>
      <c r="GDK308" s="194"/>
      <c r="GDL308" s="194"/>
      <c r="GDM308" s="194"/>
      <c r="GDN308" s="194"/>
      <c r="GDO308" s="194"/>
      <c r="GDP308" s="194"/>
      <c r="GDQ308" s="194"/>
      <c r="GDR308" s="194"/>
      <c r="GDS308" s="194"/>
      <c r="GDT308" s="194"/>
      <c r="GDU308" s="194"/>
      <c r="GDV308" s="194"/>
      <c r="GDW308" s="194"/>
      <c r="GDX308" s="194"/>
      <c r="GDY308" s="194"/>
      <c r="GDZ308" s="194"/>
      <c r="GEA308" s="194"/>
      <c r="GEB308" s="194"/>
      <c r="GEC308" s="194"/>
      <c r="GED308" s="194"/>
      <c r="GEE308" s="194"/>
      <c r="GEF308" s="194"/>
      <c r="GEG308" s="194"/>
      <c r="GEH308" s="194"/>
      <c r="GEI308" s="194"/>
      <c r="GEJ308" s="194"/>
      <c r="GEK308" s="194"/>
      <c r="GEL308" s="194"/>
      <c r="GEM308" s="194"/>
      <c r="GEN308" s="194"/>
      <c r="GEO308" s="194"/>
      <c r="GEP308" s="194"/>
      <c r="GEQ308" s="194"/>
      <c r="GER308" s="194"/>
      <c r="GES308" s="194"/>
      <c r="GET308" s="194"/>
      <c r="GEU308" s="194"/>
      <c r="GEV308" s="194"/>
      <c r="GEW308" s="194"/>
      <c r="GEX308" s="194"/>
      <c r="GEY308" s="194"/>
      <c r="GEZ308" s="194"/>
      <c r="GFA308" s="194"/>
      <c r="GFB308" s="194"/>
      <c r="GFC308" s="194"/>
      <c r="GFD308" s="194"/>
      <c r="GFE308" s="194"/>
      <c r="GFF308" s="194"/>
      <c r="GFG308" s="194"/>
      <c r="GFH308" s="194"/>
      <c r="GFI308" s="194"/>
      <c r="GFJ308" s="194"/>
      <c r="GFK308" s="194"/>
      <c r="GFL308" s="194"/>
      <c r="GFM308" s="194"/>
      <c r="GFN308" s="194"/>
      <c r="GFO308" s="194"/>
      <c r="GFP308" s="194"/>
      <c r="GFQ308" s="194"/>
      <c r="GFR308" s="194"/>
      <c r="GFS308" s="194"/>
      <c r="GFT308" s="194"/>
      <c r="GFU308" s="194"/>
      <c r="GFV308" s="194"/>
      <c r="GFW308" s="194"/>
      <c r="GFX308" s="194"/>
      <c r="GFY308" s="194"/>
      <c r="GFZ308" s="194"/>
      <c r="GGA308" s="194"/>
      <c r="GGB308" s="194"/>
      <c r="GGC308" s="194"/>
      <c r="GGD308" s="194"/>
      <c r="GGE308" s="194"/>
      <c r="GGF308" s="194"/>
      <c r="GGG308" s="194"/>
      <c r="GGH308" s="194"/>
      <c r="GGI308" s="194"/>
      <c r="GGJ308" s="194"/>
      <c r="GGK308" s="194"/>
      <c r="GGL308" s="194"/>
      <c r="GGM308" s="194"/>
      <c r="GGN308" s="194"/>
      <c r="GGO308" s="194"/>
      <c r="GGP308" s="194"/>
      <c r="GGQ308" s="194"/>
      <c r="GGR308" s="194"/>
      <c r="GGS308" s="194"/>
      <c r="GGT308" s="194"/>
      <c r="GGU308" s="194"/>
      <c r="GGV308" s="194"/>
      <c r="GGW308" s="194"/>
      <c r="GGX308" s="194"/>
      <c r="GGY308" s="194"/>
      <c r="GGZ308" s="194"/>
      <c r="GHA308" s="194"/>
      <c r="GHB308" s="194"/>
      <c r="GHC308" s="194"/>
      <c r="GHD308" s="194"/>
      <c r="GHE308" s="194"/>
      <c r="GHF308" s="194"/>
      <c r="GHG308" s="194"/>
      <c r="GHH308" s="194"/>
      <c r="GHI308" s="194"/>
      <c r="GHJ308" s="194"/>
      <c r="GHK308" s="194"/>
      <c r="GHL308" s="194"/>
      <c r="GHM308" s="194"/>
      <c r="GHN308" s="194"/>
      <c r="GHO308" s="194"/>
      <c r="GHP308" s="194"/>
      <c r="GHQ308" s="194"/>
      <c r="GHR308" s="194"/>
      <c r="GHS308" s="194"/>
      <c r="GHT308" s="194"/>
      <c r="GHU308" s="194"/>
      <c r="GHV308" s="194"/>
      <c r="GHW308" s="194"/>
      <c r="GHX308" s="194"/>
      <c r="GHY308" s="194"/>
      <c r="GHZ308" s="194"/>
      <c r="GIA308" s="194"/>
      <c r="GIB308" s="194"/>
      <c r="GIC308" s="194"/>
      <c r="GID308" s="194"/>
      <c r="GIE308" s="194"/>
      <c r="GIF308" s="194"/>
      <c r="GIG308" s="194"/>
      <c r="GIH308" s="194"/>
      <c r="GII308" s="194"/>
      <c r="GIJ308" s="194"/>
      <c r="GIK308" s="194"/>
      <c r="GIL308" s="194"/>
      <c r="GIM308" s="194"/>
      <c r="GIN308" s="194"/>
      <c r="GIO308" s="194"/>
      <c r="GIP308" s="194"/>
      <c r="GIQ308" s="194"/>
      <c r="GIR308" s="194"/>
      <c r="GIS308" s="194"/>
      <c r="GIT308" s="194"/>
      <c r="GIU308" s="194"/>
      <c r="GIV308" s="194"/>
      <c r="GIW308" s="194"/>
      <c r="GIX308" s="194"/>
      <c r="GIY308" s="194"/>
      <c r="GIZ308" s="194"/>
      <c r="GJA308" s="194"/>
      <c r="GJB308" s="194"/>
      <c r="GJC308" s="194"/>
      <c r="GJD308" s="194"/>
      <c r="GJE308" s="194"/>
      <c r="GJF308" s="194"/>
      <c r="GJG308" s="194"/>
      <c r="GJH308" s="194"/>
      <c r="GJI308" s="194"/>
      <c r="GJJ308" s="194"/>
      <c r="GJK308" s="194"/>
      <c r="GJL308" s="194"/>
      <c r="GJM308" s="194"/>
      <c r="GJN308" s="194"/>
      <c r="GJO308" s="194"/>
      <c r="GJP308" s="194"/>
      <c r="GJQ308" s="194"/>
      <c r="GJR308" s="194"/>
      <c r="GJS308" s="194"/>
      <c r="GJT308" s="194"/>
      <c r="GJU308" s="194"/>
      <c r="GJV308" s="194"/>
      <c r="GJW308" s="194"/>
      <c r="GJX308" s="194"/>
      <c r="GJY308" s="194"/>
      <c r="GJZ308" s="194"/>
      <c r="GKA308" s="194"/>
      <c r="GKB308" s="194"/>
      <c r="GKC308" s="194"/>
      <c r="GKD308" s="194"/>
      <c r="GKE308" s="194"/>
      <c r="GKF308" s="194"/>
      <c r="GKG308" s="194"/>
      <c r="GKH308" s="194"/>
      <c r="GKI308" s="194"/>
      <c r="GKJ308" s="194"/>
      <c r="GKK308" s="194"/>
      <c r="GKL308" s="194"/>
      <c r="GKM308" s="194"/>
      <c r="GKN308" s="194"/>
      <c r="GKO308" s="194"/>
      <c r="GKP308" s="194"/>
      <c r="GKQ308" s="194"/>
      <c r="GKR308" s="194"/>
      <c r="GKS308" s="194"/>
      <c r="GKT308" s="194"/>
      <c r="GKU308" s="194"/>
      <c r="GKV308" s="194"/>
      <c r="GKW308" s="194"/>
      <c r="GKX308" s="194"/>
      <c r="GKY308" s="194"/>
      <c r="GKZ308" s="194"/>
      <c r="GLA308" s="194"/>
      <c r="GLB308" s="194"/>
      <c r="GLC308" s="194"/>
      <c r="GLD308" s="194"/>
      <c r="GLE308" s="194"/>
      <c r="GLF308" s="194"/>
      <c r="GLG308" s="194"/>
      <c r="GLH308" s="194"/>
      <c r="GLI308" s="194"/>
      <c r="GLJ308" s="194"/>
      <c r="GLK308" s="194"/>
      <c r="GLL308" s="194"/>
      <c r="GLM308" s="194"/>
      <c r="GLN308" s="194"/>
      <c r="GLO308" s="194"/>
      <c r="GLP308" s="194"/>
      <c r="GLQ308" s="194"/>
      <c r="GLR308" s="194"/>
      <c r="GLS308" s="194"/>
      <c r="GLT308" s="194"/>
      <c r="GLU308" s="194"/>
      <c r="GLV308" s="194"/>
      <c r="GLW308" s="194"/>
      <c r="GLX308" s="194"/>
      <c r="GLY308" s="194"/>
      <c r="GLZ308" s="194"/>
      <c r="GMA308" s="194"/>
      <c r="GMB308" s="194"/>
      <c r="GMC308" s="194"/>
      <c r="GMD308" s="194"/>
      <c r="GME308" s="194"/>
      <c r="GMF308" s="194"/>
      <c r="GMG308" s="194"/>
      <c r="GMH308" s="194"/>
      <c r="GMI308" s="194"/>
      <c r="GMJ308" s="194"/>
      <c r="GMK308" s="194"/>
      <c r="GML308" s="194"/>
      <c r="GMM308" s="194"/>
      <c r="GMN308" s="194"/>
      <c r="GMO308" s="194"/>
      <c r="GMP308" s="194"/>
      <c r="GMQ308" s="194"/>
      <c r="GMR308" s="194"/>
      <c r="GMS308" s="194"/>
      <c r="GMT308" s="194"/>
      <c r="GMU308" s="194"/>
      <c r="GMV308" s="194"/>
      <c r="GMW308" s="194"/>
      <c r="GMX308" s="194"/>
      <c r="GMY308" s="194"/>
      <c r="GMZ308" s="194"/>
      <c r="GNA308" s="194"/>
      <c r="GNB308" s="194"/>
      <c r="GNC308" s="194"/>
      <c r="GND308" s="194"/>
      <c r="GNE308" s="194"/>
      <c r="GNF308" s="194"/>
      <c r="GNG308" s="194"/>
      <c r="GNH308" s="194"/>
      <c r="GNI308" s="194"/>
      <c r="GNJ308" s="194"/>
      <c r="GNK308" s="194"/>
      <c r="GNL308" s="194"/>
      <c r="GNM308" s="194"/>
      <c r="GNN308" s="194"/>
      <c r="GNO308" s="194"/>
      <c r="GNP308" s="194"/>
      <c r="GNQ308" s="194"/>
      <c r="GNR308" s="194"/>
      <c r="GNS308" s="194"/>
      <c r="GNT308" s="194"/>
      <c r="GNU308" s="194"/>
      <c r="GNV308" s="194"/>
      <c r="GNW308" s="194"/>
      <c r="GNX308" s="194"/>
      <c r="GNY308" s="194"/>
      <c r="GNZ308" s="194"/>
      <c r="GOA308" s="194"/>
      <c r="GOB308" s="194"/>
      <c r="GOC308" s="194"/>
      <c r="GOD308" s="194"/>
      <c r="GOE308" s="194"/>
      <c r="GOF308" s="194"/>
      <c r="GOG308" s="194"/>
      <c r="GOH308" s="194"/>
      <c r="GOI308" s="194"/>
      <c r="GOJ308" s="194"/>
      <c r="GOK308" s="194"/>
      <c r="GOL308" s="194"/>
      <c r="GOM308" s="194"/>
      <c r="GON308" s="194"/>
      <c r="GOO308" s="194"/>
      <c r="GOP308" s="194"/>
      <c r="GOQ308" s="194"/>
      <c r="GOR308" s="194"/>
      <c r="GOS308" s="194"/>
      <c r="GOT308" s="194"/>
      <c r="GOU308" s="194"/>
      <c r="GOV308" s="194"/>
      <c r="GOW308" s="194"/>
      <c r="GOX308" s="194"/>
      <c r="GOY308" s="194"/>
      <c r="GOZ308" s="194"/>
      <c r="GPA308" s="194"/>
      <c r="GPB308" s="194"/>
      <c r="GPC308" s="194"/>
      <c r="GPD308" s="194"/>
      <c r="GPE308" s="194"/>
      <c r="GPF308" s="194"/>
      <c r="GPG308" s="194"/>
      <c r="GPH308" s="194"/>
      <c r="GPI308" s="194"/>
      <c r="GPJ308" s="194"/>
      <c r="GPK308" s="194"/>
      <c r="GPL308" s="194"/>
      <c r="GPM308" s="194"/>
      <c r="GPN308" s="194"/>
      <c r="GPO308" s="194"/>
      <c r="GPP308" s="194"/>
      <c r="GPQ308" s="194"/>
      <c r="GPR308" s="194"/>
      <c r="GPS308" s="194"/>
      <c r="GPT308" s="194"/>
      <c r="GPU308" s="194"/>
      <c r="GPV308" s="194"/>
      <c r="GPW308" s="194"/>
      <c r="GPX308" s="194"/>
      <c r="GPY308" s="194"/>
      <c r="GPZ308" s="194"/>
      <c r="GQA308" s="194"/>
      <c r="GQB308" s="194"/>
      <c r="GQC308" s="194"/>
      <c r="GQD308" s="194"/>
      <c r="GQE308" s="194"/>
      <c r="GQF308" s="194"/>
      <c r="GQG308" s="194"/>
      <c r="GQH308" s="194"/>
      <c r="GQI308" s="194"/>
      <c r="GQJ308" s="194"/>
      <c r="GQK308" s="194"/>
      <c r="GQL308" s="194"/>
      <c r="GQM308" s="194"/>
      <c r="GQN308" s="194"/>
      <c r="GQO308" s="194"/>
      <c r="GQP308" s="194"/>
      <c r="GQQ308" s="194"/>
      <c r="GQR308" s="194"/>
      <c r="GQS308" s="194"/>
      <c r="GQT308" s="194"/>
      <c r="GQU308" s="194"/>
      <c r="GQV308" s="194"/>
      <c r="GQW308" s="194"/>
      <c r="GQX308" s="194"/>
      <c r="GQY308" s="194"/>
      <c r="GQZ308" s="194"/>
      <c r="GRA308" s="194"/>
      <c r="GRB308" s="194"/>
      <c r="GRC308" s="194"/>
      <c r="GRD308" s="194"/>
      <c r="GRE308" s="194"/>
      <c r="GRF308" s="194"/>
      <c r="GRG308" s="194"/>
      <c r="GRH308" s="194"/>
      <c r="GRI308" s="194"/>
      <c r="GRJ308" s="194"/>
      <c r="GRK308" s="194"/>
      <c r="GRL308" s="194"/>
      <c r="GRM308" s="194"/>
      <c r="GRN308" s="194"/>
      <c r="GRO308" s="194"/>
      <c r="GRP308" s="194"/>
      <c r="GRQ308" s="194"/>
      <c r="GRR308" s="194"/>
      <c r="GRS308" s="194"/>
      <c r="GRT308" s="194"/>
      <c r="GRU308" s="194"/>
      <c r="GRV308" s="194"/>
      <c r="GRW308" s="194"/>
      <c r="GRX308" s="194"/>
      <c r="GRY308" s="194"/>
      <c r="GRZ308" s="194"/>
      <c r="GSA308" s="194"/>
      <c r="GSB308" s="194"/>
      <c r="GSC308" s="194"/>
      <c r="GSD308" s="194"/>
      <c r="GSE308" s="194"/>
      <c r="GSF308" s="194"/>
      <c r="GSG308" s="194"/>
      <c r="GSH308" s="194"/>
      <c r="GSI308" s="194"/>
      <c r="GSJ308" s="194"/>
      <c r="GSK308" s="194"/>
      <c r="GSL308" s="194"/>
      <c r="GSM308" s="194"/>
      <c r="GSN308" s="194"/>
      <c r="GSO308" s="194"/>
      <c r="GSP308" s="194"/>
      <c r="GSQ308" s="194"/>
      <c r="GSR308" s="194"/>
      <c r="GSS308" s="194"/>
      <c r="GST308" s="194"/>
      <c r="GSU308" s="194"/>
      <c r="GSV308" s="194"/>
      <c r="GSW308" s="194"/>
      <c r="GSX308" s="194"/>
      <c r="GSY308" s="194"/>
      <c r="GSZ308" s="194"/>
      <c r="GTA308" s="194"/>
      <c r="GTB308" s="194"/>
      <c r="GTC308" s="194"/>
      <c r="GTD308" s="194"/>
      <c r="GTE308" s="194"/>
      <c r="GTF308" s="194"/>
      <c r="GTG308" s="194"/>
      <c r="GTH308" s="194"/>
      <c r="GTI308" s="194"/>
      <c r="GTJ308" s="194"/>
      <c r="GTK308" s="194"/>
      <c r="GTL308" s="194"/>
      <c r="GTM308" s="194"/>
      <c r="GTN308" s="194"/>
      <c r="GTO308" s="194"/>
      <c r="GTP308" s="194"/>
      <c r="GTQ308" s="194"/>
      <c r="GTR308" s="194"/>
      <c r="GTS308" s="194"/>
      <c r="GTT308" s="194"/>
      <c r="GTU308" s="194"/>
      <c r="GTV308" s="194"/>
      <c r="GTW308" s="194"/>
      <c r="GTX308" s="194"/>
      <c r="GTY308" s="194"/>
      <c r="GTZ308" s="194"/>
      <c r="GUA308" s="194"/>
      <c r="GUB308" s="194"/>
      <c r="GUC308" s="194"/>
      <c r="GUD308" s="194"/>
      <c r="GUE308" s="194"/>
      <c r="GUF308" s="194"/>
      <c r="GUG308" s="194"/>
      <c r="GUH308" s="194"/>
      <c r="GUI308" s="194"/>
      <c r="GUJ308" s="194"/>
      <c r="GUK308" s="194"/>
      <c r="GUL308" s="194"/>
      <c r="GUM308" s="194"/>
      <c r="GUN308" s="194"/>
      <c r="GUO308" s="194"/>
      <c r="GUP308" s="194"/>
      <c r="GUQ308" s="194"/>
      <c r="GUR308" s="194"/>
      <c r="GUS308" s="194"/>
      <c r="GUT308" s="194"/>
      <c r="GUU308" s="194"/>
      <c r="GUV308" s="194"/>
      <c r="GUW308" s="194"/>
      <c r="GUX308" s="194"/>
      <c r="GUY308" s="194"/>
      <c r="GUZ308" s="194"/>
      <c r="GVA308" s="194"/>
      <c r="GVB308" s="194"/>
      <c r="GVC308" s="194"/>
      <c r="GVD308" s="194"/>
      <c r="GVE308" s="194"/>
      <c r="GVF308" s="194"/>
      <c r="GVG308" s="194"/>
      <c r="GVH308" s="194"/>
      <c r="GVI308" s="194"/>
      <c r="GVJ308" s="194"/>
      <c r="GVK308" s="194"/>
      <c r="GVL308" s="194"/>
      <c r="GVM308" s="194"/>
      <c r="GVN308" s="194"/>
      <c r="GVO308" s="194"/>
      <c r="GVP308" s="194"/>
      <c r="GVQ308" s="194"/>
      <c r="GVR308" s="194"/>
      <c r="GVS308" s="194"/>
      <c r="GVT308" s="194"/>
      <c r="GVU308" s="194"/>
      <c r="GVV308" s="194"/>
      <c r="GVW308" s="194"/>
      <c r="GVX308" s="194"/>
      <c r="GVY308" s="194"/>
      <c r="GVZ308" s="194"/>
      <c r="GWA308" s="194"/>
      <c r="GWB308" s="194"/>
      <c r="GWC308" s="194"/>
      <c r="GWD308" s="194"/>
      <c r="GWE308" s="194"/>
      <c r="GWF308" s="194"/>
      <c r="GWG308" s="194"/>
      <c r="GWH308" s="194"/>
      <c r="GWI308" s="194"/>
      <c r="GWJ308" s="194"/>
      <c r="GWK308" s="194"/>
      <c r="GWL308" s="194"/>
      <c r="GWM308" s="194"/>
      <c r="GWN308" s="194"/>
      <c r="GWO308" s="194"/>
      <c r="GWP308" s="194"/>
      <c r="GWQ308" s="194"/>
      <c r="GWR308" s="194"/>
      <c r="GWS308" s="194"/>
      <c r="GWT308" s="194"/>
      <c r="GWU308" s="194"/>
      <c r="GWV308" s="194"/>
      <c r="GWW308" s="194"/>
      <c r="GWX308" s="194"/>
      <c r="GWY308" s="194"/>
      <c r="GWZ308" s="194"/>
      <c r="GXA308" s="194"/>
      <c r="GXB308" s="194"/>
      <c r="GXC308" s="194"/>
      <c r="GXD308" s="194"/>
      <c r="GXE308" s="194"/>
      <c r="GXF308" s="194"/>
      <c r="GXG308" s="194"/>
      <c r="GXH308" s="194"/>
      <c r="GXI308" s="194"/>
      <c r="GXJ308" s="194"/>
      <c r="GXK308" s="194"/>
      <c r="GXL308" s="194"/>
      <c r="GXM308" s="194"/>
      <c r="GXN308" s="194"/>
      <c r="GXO308" s="194"/>
      <c r="GXP308" s="194"/>
      <c r="GXQ308" s="194"/>
      <c r="GXR308" s="194"/>
      <c r="GXS308" s="194"/>
      <c r="GXT308" s="194"/>
      <c r="GXU308" s="194"/>
      <c r="GXV308" s="194"/>
      <c r="GXW308" s="194"/>
      <c r="GXX308" s="194"/>
      <c r="GXY308" s="194"/>
      <c r="GXZ308" s="194"/>
      <c r="GYA308" s="194"/>
      <c r="GYB308" s="194"/>
      <c r="GYC308" s="194"/>
      <c r="GYD308" s="194"/>
      <c r="GYE308" s="194"/>
      <c r="GYF308" s="194"/>
      <c r="GYG308" s="194"/>
      <c r="GYH308" s="194"/>
      <c r="GYI308" s="194"/>
      <c r="GYJ308" s="194"/>
      <c r="GYK308" s="194"/>
      <c r="GYL308" s="194"/>
      <c r="GYM308" s="194"/>
      <c r="GYN308" s="194"/>
      <c r="GYO308" s="194"/>
      <c r="GYP308" s="194"/>
      <c r="GYQ308" s="194"/>
      <c r="GYR308" s="194"/>
      <c r="GYS308" s="194"/>
      <c r="GYT308" s="194"/>
      <c r="GYU308" s="194"/>
      <c r="GYV308" s="194"/>
      <c r="GYW308" s="194"/>
      <c r="GYX308" s="194"/>
      <c r="GYY308" s="194"/>
      <c r="GYZ308" s="194"/>
      <c r="GZA308" s="194"/>
      <c r="GZB308" s="194"/>
      <c r="GZC308" s="194"/>
      <c r="GZD308" s="194"/>
      <c r="GZE308" s="194"/>
      <c r="GZF308" s="194"/>
      <c r="GZG308" s="194"/>
      <c r="GZH308" s="194"/>
      <c r="GZI308" s="194"/>
      <c r="GZJ308" s="194"/>
      <c r="GZK308" s="194"/>
      <c r="GZL308" s="194"/>
      <c r="GZM308" s="194"/>
      <c r="GZN308" s="194"/>
      <c r="GZO308" s="194"/>
      <c r="GZP308" s="194"/>
      <c r="GZQ308" s="194"/>
      <c r="GZR308" s="194"/>
      <c r="GZS308" s="194"/>
      <c r="GZT308" s="194"/>
      <c r="GZU308" s="194"/>
      <c r="GZV308" s="194"/>
      <c r="GZW308" s="194"/>
      <c r="GZX308" s="194"/>
      <c r="GZY308" s="194"/>
      <c r="GZZ308" s="194"/>
      <c r="HAA308" s="194"/>
      <c r="HAB308" s="194"/>
      <c r="HAC308" s="194"/>
      <c r="HAD308" s="194"/>
      <c r="HAE308" s="194"/>
      <c r="HAF308" s="194"/>
      <c r="HAG308" s="194"/>
      <c r="HAH308" s="194"/>
      <c r="HAI308" s="194"/>
      <c r="HAJ308" s="194"/>
      <c r="HAK308" s="194"/>
      <c r="HAL308" s="194"/>
      <c r="HAM308" s="194"/>
      <c r="HAN308" s="194"/>
      <c r="HAO308" s="194"/>
      <c r="HAP308" s="194"/>
      <c r="HAQ308" s="194"/>
      <c r="HAR308" s="194"/>
      <c r="HAS308" s="194"/>
      <c r="HAT308" s="194"/>
      <c r="HAU308" s="194"/>
      <c r="HAV308" s="194"/>
      <c r="HAW308" s="194"/>
      <c r="HAX308" s="194"/>
      <c r="HAY308" s="194"/>
      <c r="HAZ308" s="194"/>
      <c r="HBA308" s="194"/>
      <c r="HBB308" s="194"/>
      <c r="HBC308" s="194"/>
      <c r="HBD308" s="194"/>
      <c r="HBE308" s="194"/>
      <c r="HBF308" s="194"/>
      <c r="HBG308" s="194"/>
      <c r="HBH308" s="194"/>
      <c r="HBI308" s="194"/>
      <c r="HBJ308" s="194"/>
      <c r="HBK308" s="194"/>
      <c r="HBL308" s="194"/>
      <c r="HBM308" s="194"/>
      <c r="HBN308" s="194"/>
      <c r="HBO308" s="194"/>
      <c r="HBP308" s="194"/>
      <c r="HBQ308" s="194"/>
      <c r="HBR308" s="194"/>
      <c r="HBS308" s="194"/>
      <c r="HBT308" s="194"/>
      <c r="HBU308" s="194"/>
      <c r="HBV308" s="194"/>
      <c r="HBW308" s="194"/>
      <c r="HBX308" s="194"/>
      <c r="HBY308" s="194"/>
      <c r="HBZ308" s="194"/>
      <c r="HCA308" s="194"/>
      <c r="HCB308" s="194"/>
      <c r="HCC308" s="194"/>
      <c r="HCD308" s="194"/>
      <c r="HCE308" s="194"/>
      <c r="HCF308" s="194"/>
      <c r="HCG308" s="194"/>
      <c r="HCH308" s="194"/>
      <c r="HCI308" s="194"/>
      <c r="HCJ308" s="194"/>
      <c r="HCK308" s="194"/>
      <c r="HCL308" s="194"/>
      <c r="HCM308" s="194"/>
      <c r="HCN308" s="194"/>
      <c r="HCO308" s="194"/>
      <c r="HCP308" s="194"/>
      <c r="HCQ308" s="194"/>
      <c r="HCR308" s="194"/>
      <c r="HCS308" s="194"/>
      <c r="HCT308" s="194"/>
      <c r="HCU308" s="194"/>
      <c r="HCV308" s="194"/>
      <c r="HCW308" s="194"/>
      <c r="HCX308" s="194"/>
      <c r="HCY308" s="194"/>
      <c r="HCZ308" s="194"/>
      <c r="HDA308" s="194"/>
      <c r="HDB308" s="194"/>
      <c r="HDC308" s="194"/>
      <c r="HDD308" s="194"/>
      <c r="HDE308" s="194"/>
      <c r="HDF308" s="194"/>
      <c r="HDG308" s="194"/>
      <c r="HDH308" s="194"/>
      <c r="HDI308" s="194"/>
      <c r="HDJ308" s="194"/>
      <c r="HDK308" s="194"/>
      <c r="HDL308" s="194"/>
      <c r="HDM308" s="194"/>
      <c r="HDN308" s="194"/>
      <c r="HDO308" s="194"/>
      <c r="HDP308" s="194"/>
      <c r="HDQ308" s="194"/>
      <c r="HDR308" s="194"/>
      <c r="HDS308" s="194"/>
      <c r="HDT308" s="194"/>
      <c r="HDU308" s="194"/>
      <c r="HDV308" s="194"/>
      <c r="HDW308" s="194"/>
      <c r="HDX308" s="194"/>
      <c r="HDY308" s="194"/>
      <c r="HDZ308" s="194"/>
      <c r="HEA308" s="194"/>
      <c r="HEB308" s="194"/>
      <c r="HEC308" s="194"/>
      <c r="HED308" s="194"/>
      <c r="HEE308" s="194"/>
      <c r="HEF308" s="194"/>
      <c r="HEG308" s="194"/>
      <c r="HEH308" s="194"/>
      <c r="HEI308" s="194"/>
      <c r="HEJ308" s="194"/>
      <c r="HEK308" s="194"/>
      <c r="HEL308" s="194"/>
      <c r="HEM308" s="194"/>
      <c r="HEN308" s="194"/>
      <c r="HEO308" s="194"/>
      <c r="HEP308" s="194"/>
      <c r="HEQ308" s="194"/>
      <c r="HER308" s="194"/>
      <c r="HES308" s="194"/>
      <c r="HET308" s="194"/>
      <c r="HEU308" s="194"/>
      <c r="HEV308" s="194"/>
      <c r="HEW308" s="194"/>
      <c r="HEX308" s="194"/>
      <c r="HEY308" s="194"/>
      <c r="HEZ308" s="194"/>
      <c r="HFA308" s="194"/>
      <c r="HFB308" s="194"/>
      <c r="HFC308" s="194"/>
      <c r="HFD308" s="194"/>
      <c r="HFE308" s="194"/>
      <c r="HFF308" s="194"/>
      <c r="HFG308" s="194"/>
      <c r="HFH308" s="194"/>
      <c r="HFI308" s="194"/>
      <c r="HFJ308" s="194"/>
      <c r="HFK308" s="194"/>
      <c r="HFL308" s="194"/>
      <c r="HFM308" s="194"/>
      <c r="HFN308" s="194"/>
      <c r="HFO308" s="194"/>
      <c r="HFP308" s="194"/>
      <c r="HFQ308" s="194"/>
      <c r="HFR308" s="194"/>
      <c r="HFS308" s="194"/>
      <c r="HFT308" s="194"/>
      <c r="HFU308" s="194"/>
      <c r="HFV308" s="194"/>
      <c r="HFW308" s="194"/>
      <c r="HFX308" s="194"/>
      <c r="HFY308" s="194"/>
      <c r="HFZ308" s="194"/>
      <c r="HGA308" s="194"/>
      <c r="HGB308" s="194"/>
      <c r="HGC308" s="194"/>
      <c r="HGD308" s="194"/>
      <c r="HGE308" s="194"/>
      <c r="HGF308" s="194"/>
      <c r="HGG308" s="194"/>
      <c r="HGH308" s="194"/>
      <c r="HGI308" s="194"/>
      <c r="HGJ308" s="194"/>
      <c r="HGK308" s="194"/>
      <c r="HGL308" s="194"/>
      <c r="HGM308" s="194"/>
      <c r="HGN308" s="194"/>
      <c r="HGO308" s="194"/>
      <c r="HGP308" s="194"/>
      <c r="HGQ308" s="194"/>
      <c r="HGR308" s="194"/>
      <c r="HGS308" s="194"/>
      <c r="HGT308" s="194"/>
      <c r="HGU308" s="194"/>
      <c r="HGV308" s="194"/>
      <c r="HGW308" s="194"/>
      <c r="HGX308" s="194"/>
      <c r="HGY308" s="194"/>
      <c r="HGZ308" s="194"/>
      <c r="HHA308" s="194"/>
      <c r="HHB308" s="194"/>
      <c r="HHC308" s="194"/>
      <c r="HHD308" s="194"/>
      <c r="HHE308" s="194"/>
      <c r="HHF308" s="194"/>
      <c r="HHG308" s="194"/>
      <c r="HHH308" s="194"/>
      <c r="HHI308" s="194"/>
      <c r="HHJ308" s="194"/>
      <c r="HHK308" s="194"/>
      <c r="HHL308" s="194"/>
      <c r="HHM308" s="194"/>
      <c r="HHN308" s="194"/>
      <c r="HHO308" s="194"/>
      <c r="HHP308" s="194"/>
      <c r="HHQ308" s="194"/>
      <c r="HHR308" s="194"/>
      <c r="HHS308" s="194"/>
      <c r="HHT308" s="194"/>
      <c r="HHU308" s="194"/>
      <c r="HHV308" s="194"/>
      <c r="HHW308" s="194"/>
      <c r="HHX308" s="194"/>
      <c r="HHY308" s="194"/>
      <c r="HHZ308" s="194"/>
      <c r="HIA308" s="194"/>
      <c r="HIB308" s="194"/>
      <c r="HIC308" s="194"/>
      <c r="HID308" s="194"/>
      <c r="HIE308" s="194"/>
      <c r="HIF308" s="194"/>
      <c r="HIG308" s="194"/>
      <c r="HIH308" s="194"/>
      <c r="HII308" s="194"/>
      <c r="HIJ308" s="194"/>
      <c r="HIK308" s="194"/>
      <c r="HIL308" s="194"/>
      <c r="HIM308" s="194"/>
      <c r="HIN308" s="194"/>
      <c r="HIO308" s="194"/>
      <c r="HIP308" s="194"/>
      <c r="HIQ308" s="194"/>
      <c r="HIR308" s="194"/>
      <c r="HIS308" s="194"/>
      <c r="HIT308" s="194"/>
      <c r="HIU308" s="194"/>
      <c r="HIV308" s="194"/>
      <c r="HIW308" s="194"/>
      <c r="HIX308" s="194"/>
      <c r="HIY308" s="194"/>
      <c r="HIZ308" s="194"/>
      <c r="HJA308" s="194"/>
      <c r="HJB308" s="194"/>
      <c r="HJC308" s="194"/>
      <c r="HJD308" s="194"/>
      <c r="HJE308" s="194"/>
      <c r="HJF308" s="194"/>
      <c r="HJG308" s="194"/>
      <c r="HJH308" s="194"/>
      <c r="HJI308" s="194"/>
      <c r="HJJ308" s="194"/>
      <c r="HJK308" s="194"/>
      <c r="HJL308" s="194"/>
      <c r="HJM308" s="194"/>
      <c r="HJN308" s="194"/>
      <c r="HJO308" s="194"/>
      <c r="HJP308" s="194"/>
      <c r="HJQ308" s="194"/>
      <c r="HJR308" s="194"/>
      <c r="HJS308" s="194"/>
      <c r="HJT308" s="194"/>
      <c r="HJU308" s="194"/>
      <c r="HJV308" s="194"/>
      <c r="HJW308" s="194"/>
      <c r="HJX308" s="194"/>
      <c r="HJY308" s="194"/>
      <c r="HJZ308" s="194"/>
      <c r="HKA308" s="194"/>
      <c r="HKB308" s="194"/>
      <c r="HKC308" s="194"/>
      <c r="HKD308" s="194"/>
      <c r="HKE308" s="194"/>
      <c r="HKF308" s="194"/>
      <c r="HKG308" s="194"/>
      <c r="HKH308" s="194"/>
      <c r="HKI308" s="194"/>
      <c r="HKJ308" s="194"/>
      <c r="HKK308" s="194"/>
      <c r="HKL308" s="194"/>
      <c r="HKM308" s="194"/>
      <c r="HKN308" s="194"/>
      <c r="HKO308" s="194"/>
      <c r="HKP308" s="194"/>
      <c r="HKQ308" s="194"/>
      <c r="HKR308" s="194"/>
      <c r="HKS308" s="194"/>
      <c r="HKT308" s="194"/>
      <c r="HKU308" s="194"/>
      <c r="HKV308" s="194"/>
      <c r="HKW308" s="194"/>
      <c r="HKX308" s="194"/>
      <c r="HKY308" s="194"/>
      <c r="HKZ308" s="194"/>
      <c r="HLA308" s="194"/>
      <c r="HLB308" s="194"/>
      <c r="HLC308" s="194"/>
      <c r="HLD308" s="194"/>
      <c r="HLE308" s="194"/>
      <c r="HLF308" s="194"/>
      <c r="HLG308" s="194"/>
      <c r="HLH308" s="194"/>
      <c r="HLI308" s="194"/>
      <c r="HLJ308" s="194"/>
      <c r="HLK308" s="194"/>
      <c r="HLL308" s="194"/>
      <c r="HLM308" s="194"/>
      <c r="HLN308" s="194"/>
      <c r="HLO308" s="194"/>
      <c r="HLP308" s="194"/>
      <c r="HLQ308" s="194"/>
      <c r="HLR308" s="194"/>
      <c r="HLS308" s="194"/>
      <c r="HLT308" s="194"/>
      <c r="HLU308" s="194"/>
      <c r="HLV308" s="194"/>
      <c r="HLW308" s="194"/>
      <c r="HLX308" s="194"/>
      <c r="HLY308" s="194"/>
      <c r="HLZ308" s="194"/>
      <c r="HMA308" s="194"/>
      <c r="HMB308" s="194"/>
      <c r="HMC308" s="194"/>
      <c r="HMD308" s="194"/>
      <c r="HME308" s="194"/>
      <c r="HMF308" s="194"/>
      <c r="HMG308" s="194"/>
      <c r="HMH308" s="194"/>
      <c r="HMI308" s="194"/>
      <c r="HMJ308" s="194"/>
      <c r="HMK308" s="194"/>
      <c r="HML308" s="194"/>
      <c r="HMM308" s="194"/>
      <c r="HMN308" s="194"/>
      <c r="HMO308" s="194"/>
      <c r="HMP308" s="194"/>
      <c r="HMQ308" s="194"/>
      <c r="HMR308" s="194"/>
      <c r="HMS308" s="194"/>
      <c r="HMT308" s="194"/>
      <c r="HMU308" s="194"/>
      <c r="HMV308" s="194"/>
      <c r="HMW308" s="194"/>
      <c r="HMX308" s="194"/>
      <c r="HMY308" s="194"/>
      <c r="HMZ308" s="194"/>
      <c r="HNA308" s="194"/>
      <c r="HNB308" s="194"/>
      <c r="HNC308" s="194"/>
      <c r="HND308" s="194"/>
      <c r="HNE308" s="194"/>
      <c r="HNF308" s="194"/>
      <c r="HNG308" s="194"/>
      <c r="HNH308" s="194"/>
      <c r="HNI308" s="194"/>
      <c r="HNJ308" s="194"/>
      <c r="HNK308" s="194"/>
      <c r="HNL308" s="194"/>
      <c r="HNM308" s="194"/>
      <c r="HNN308" s="194"/>
      <c r="HNO308" s="194"/>
      <c r="HNP308" s="194"/>
      <c r="HNQ308" s="194"/>
      <c r="HNR308" s="194"/>
      <c r="HNS308" s="194"/>
      <c r="HNT308" s="194"/>
      <c r="HNU308" s="194"/>
      <c r="HNV308" s="194"/>
      <c r="HNW308" s="194"/>
      <c r="HNX308" s="194"/>
      <c r="HNY308" s="194"/>
      <c r="HNZ308" s="194"/>
      <c r="HOA308" s="194"/>
      <c r="HOB308" s="194"/>
      <c r="HOC308" s="194"/>
      <c r="HOD308" s="194"/>
      <c r="HOE308" s="194"/>
      <c r="HOF308" s="194"/>
      <c r="HOG308" s="194"/>
      <c r="HOH308" s="194"/>
      <c r="HOI308" s="194"/>
      <c r="HOJ308" s="194"/>
      <c r="HOK308" s="194"/>
      <c r="HOL308" s="194"/>
      <c r="HOM308" s="194"/>
      <c r="HON308" s="194"/>
      <c r="HOO308" s="194"/>
      <c r="HOP308" s="194"/>
      <c r="HOQ308" s="194"/>
      <c r="HOR308" s="194"/>
      <c r="HOS308" s="194"/>
      <c r="HOT308" s="194"/>
      <c r="HOU308" s="194"/>
      <c r="HOV308" s="194"/>
      <c r="HOW308" s="194"/>
      <c r="HOX308" s="194"/>
      <c r="HOY308" s="194"/>
      <c r="HOZ308" s="194"/>
      <c r="HPA308" s="194"/>
      <c r="HPB308" s="194"/>
      <c r="HPC308" s="194"/>
      <c r="HPD308" s="194"/>
      <c r="HPE308" s="194"/>
      <c r="HPF308" s="194"/>
      <c r="HPG308" s="194"/>
      <c r="HPH308" s="194"/>
      <c r="HPI308" s="194"/>
      <c r="HPJ308" s="194"/>
      <c r="HPK308" s="194"/>
      <c r="HPL308" s="194"/>
      <c r="HPM308" s="194"/>
      <c r="HPN308" s="194"/>
      <c r="HPO308" s="194"/>
      <c r="HPP308" s="194"/>
      <c r="HPQ308" s="194"/>
      <c r="HPR308" s="194"/>
      <c r="HPS308" s="194"/>
      <c r="HPT308" s="194"/>
      <c r="HPU308" s="194"/>
      <c r="HPV308" s="194"/>
      <c r="HPW308" s="194"/>
      <c r="HPX308" s="194"/>
      <c r="HPY308" s="194"/>
      <c r="HPZ308" s="194"/>
      <c r="HQA308" s="194"/>
      <c r="HQB308" s="194"/>
      <c r="HQC308" s="194"/>
      <c r="HQD308" s="194"/>
      <c r="HQE308" s="194"/>
      <c r="HQF308" s="194"/>
      <c r="HQG308" s="194"/>
      <c r="HQH308" s="194"/>
      <c r="HQI308" s="194"/>
      <c r="HQJ308" s="194"/>
      <c r="HQK308" s="194"/>
      <c r="HQL308" s="194"/>
      <c r="HQM308" s="194"/>
      <c r="HQN308" s="194"/>
      <c r="HQO308" s="194"/>
      <c r="HQP308" s="194"/>
      <c r="HQQ308" s="194"/>
      <c r="HQR308" s="194"/>
      <c r="HQS308" s="194"/>
      <c r="HQT308" s="194"/>
      <c r="HQU308" s="194"/>
      <c r="HQV308" s="194"/>
      <c r="HQW308" s="194"/>
      <c r="HQX308" s="194"/>
      <c r="HQY308" s="194"/>
      <c r="HQZ308" s="194"/>
      <c r="HRA308" s="194"/>
      <c r="HRB308" s="194"/>
      <c r="HRC308" s="194"/>
      <c r="HRD308" s="194"/>
      <c r="HRE308" s="194"/>
      <c r="HRF308" s="194"/>
      <c r="HRG308" s="194"/>
      <c r="HRH308" s="194"/>
      <c r="HRI308" s="194"/>
      <c r="HRJ308" s="194"/>
      <c r="HRK308" s="194"/>
      <c r="HRL308" s="194"/>
      <c r="HRM308" s="194"/>
      <c r="HRN308" s="194"/>
      <c r="HRO308" s="194"/>
      <c r="HRP308" s="194"/>
      <c r="HRQ308" s="194"/>
      <c r="HRR308" s="194"/>
      <c r="HRS308" s="194"/>
      <c r="HRT308" s="194"/>
      <c r="HRU308" s="194"/>
      <c r="HRV308" s="194"/>
      <c r="HRW308" s="194"/>
      <c r="HRX308" s="194"/>
      <c r="HRY308" s="194"/>
      <c r="HRZ308" s="194"/>
      <c r="HSA308" s="194"/>
      <c r="HSB308" s="194"/>
      <c r="HSC308" s="194"/>
      <c r="HSD308" s="194"/>
      <c r="HSE308" s="194"/>
      <c r="HSF308" s="194"/>
      <c r="HSG308" s="194"/>
      <c r="HSH308" s="194"/>
      <c r="HSI308" s="194"/>
      <c r="HSJ308" s="194"/>
      <c r="HSK308" s="194"/>
      <c r="HSL308" s="194"/>
      <c r="HSM308" s="194"/>
      <c r="HSN308" s="194"/>
      <c r="HSO308" s="194"/>
      <c r="HSP308" s="194"/>
      <c r="HSQ308" s="194"/>
      <c r="HSR308" s="194"/>
      <c r="HSS308" s="194"/>
      <c r="HST308" s="194"/>
      <c r="HSU308" s="194"/>
      <c r="HSV308" s="194"/>
      <c r="HSW308" s="194"/>
      <c r="HSX308" s="194"/>
      <c r="HSY308" s="194"/>
      <c r="HSZ308" s="194"/>
      <c r="HTA308" s="194"/>
      <c r="HTB308" s="194"/>
      <c r="HTC308" s="194"/>
      <c r="HTD308" s="194"/>
      <c r="HTE308" s="194"/>
      <c r="HTF308" s="194"/>
      <c r="HTG308" s="194"/>
      <c r="HTH308" s="194"/>
      <c r="HTI308" s="194"/>
      <c r="HTJ308" s="194"/>
      <c r="HTK308" s="194"/>
      <c r="HTL308" s="194"/>
      <c r="HTM308" s="194"/>
      <c r="HTN308" s="194"/>
      <c r="HTO308" s="194"/>
      <c r="HTP308" s="194"/>
      <c r="HTQ308" s="194"/>
      <c r="HTR308" s="194"/>
      <c r="HTS308" s="194"/>
      <c r="HTT308" s="194"/>
      <c r="HTU308" s="194"/>
      <c r="HTV308" s="194"/>
      <c r="HTW308" s="194"/>
      <c r="HTX308" s="194"/>
      <c r="HTY308" s="194"/>
      <c r="HTZ308" s="194"/>
      <c r="HUA308" s="194"/>
      <c r="HUB308" s="194"/>
      <c r="HUC308" s="194"/>
      <c r="HUD308" s="194"/>
      <c r="HUE308" s="194"/>
      <c r="HUF308" s="194"/>
      <c r="HUG308" s="194"/>
      <c r="HUH308" s="194"/>
      <c r="HUI308" s="194"/>
      <c r="HUJ308" s="194"/>
      <c r="HUK308" s="194"/>
      <c r="HUL308" s="194"/>
      <c r="HUM308" s="194"/>
      <c r="HUN308" s="194"/>
      <c r="HUO308" s="194"/>
      <c r="HUP308" s="194"/>
      <c r="HUQ308" s="194"/>
      <c r="HUR308" s="194"/>
      <c r="HUS308" s="194"/>
      <c r="HUT308" s="194"/>
      <c r="HUU308" s="194"/>
      <c r="HUV308" s="194"/>
      <c r="HUW308" s="194"/>
      <c r="HUX308" s="194"/>
      <c r="HUY308" s="194"/>
      <c r="HUZ308" s="194"/>
      <c r="HVA308" s="194"/>
      <c r="HVB308" s="194"/>
      <c r="HVC308" s="194"/>
      <c r="HVD308" s="194"/>
      <c r="HVE308" s="194"/>
      <c r="HVF308" s="194"/>
      <c r="HVG308" s="194"/>
      <c r="HVH308" s="194"/>
      <c r="HVI308" s="194"/>
      <c r="HVJ308" s="194"/>
      <c r="HVK308" s="194"/>
      <c r="HVL308" s="194"/>
      <c r="HVM308" s="194"/>
      <c r="HVN308" s="194"/>
      <c r="HVO308" s="194"/>
      <c r="HVP308" s="194"/>
      <c r="HVQ308" s="194"/>
      <c r="HVR308" s="194"/>
      <c r="HVS308" s="194"/>
      <c r="HVT308" s="194"/>
      <c r="HVU308" s="194"/>
      <c r="HVV308" s="194"/>
      <c r="HVW308" s="194"/>
      <c r="HVX308" s="194"/>
      <c r="HVY308" s="194"/>
      <c r="HVZ308" s="194"/>
      <c r="HWA308" s="194"/>
      <c r="HWB308" s="194"/>
      <c r="HWC308" s="194"/>
      <c r="HWD308" s="194"/>
      <c r="HWE308" s="194"/>
      <c r="HWF308" s="194"/>
      <c r="HWG308" s="194"/>
      <c r="HWH308" s="194"/>
      <c r="HWI308" s="194"/>
      <c r="HWJ308" s="194"/>
      <c r="HWK308" s="194"/>
      <c r="HWL308" s="194"/>
      <c r="HWM308" s="194"/>
      <c r="HWN308" s="194"/>
      <c r="HWO308" s="194"/>
      <c r="HWP308" s="194"/>
      <c r="HWQ308" s="194"/>
      <c r="HWR308" s="194"/>
      <c r="HWS308" s="194"/>
      <c r="HWT308" s="194"/>
      <c r="HWU308" s="194"/>
      <c r="HWV308" s="194"/>
      <c r="HWW308" s="194"/>
      <c r="HWX308" s="194"/>
      <c r="HWY308" s="194"/>
      <c r="HWZ308" s="194"/>
      <c r="HXA308" s="194"/>
      <c r="HXB308" s="194"/>
      <c r="HXC308" s="194"/>
      <c r="HXD308" s="194"/>
      <c r="HXE308" s="194"/>
      <c r="HXF308" s="194"/>
      <c r="HXG308" s="194"/>
      <c r="HXH308" s="194"/>
      <c r="HXI308" s="194"/>
      <c r="HXJ308" s="194"/>
      <c r="HXK308" s="194"/>
      <c r="HXL308" s="194"/>
      <c r="HXM308" s="194"/>
      <c r="HXN308" s="194"/>
      <c r="HXO308" s="194"/>
      <c r="HXP308" s="194"/>
      <c r="HXQ308" s="194"/>
      <c r="HXR308" s="194"/>
      <c r="HXS308" s="194"/>
      <c r="HXT308" s="194"/>
      <c r="HXU308" s="194"/>
      <c r="HXV308" s="194"/>
      <c r="HXW308" s="194"/>
      <c r="HXX308" s="194"/>
      <c r="HXY308" s="194"/>
      <c r="HXZ308" s="194"/>
      <c r="HYA308" s="194"/>
      <c r="HYB308" s="194"/>
      <c r="HYC308" s="194"/>
      <c r="HYD308" s="194"/>
      <c r="HYE308" s="194"/>
      <c r="HYF308" s="194"/>
      <c r="HYG308" s="194"/>
      <c r="HYH308" s="194"/>
      <c r="HYI308" s="194"/>
      <c r="HYJ308" s="194"/>
      <c r="HYK308" s="194"/>
      <c r="HYL308" s="194"/>
      <c r="HYM308" s="194"/>
      <c r="HYN308" s="194"/>
      <c r="HYO308" s="194"/>
      <c r="HYP308" s="194"/>
      <c r="HYQ308" s="194"/>
      <c r="HYR308" s="194"/>
      <c r="HYS308" s="194"/>
      <c r="HYT308" s="194"/>
      <c r="HYU308" s="194"/>
      <c r="HYV308" s="194"/>
      <c r="HYW308" s="194"/>
      <c r="HYX308" s="194"/>
      <c r="HYY308" s="194"/>
      <c r="HYZ308" s="194"/>
      <c r="HZA308" s="194"/>
      <c r="HZB308" s="194"/>
      <c r="HZC308" s="194"/>
      <c r="HZD308" s="194"/>
      <c r="HZE308" s="194"/>
      <c r="HZF308" s="194"/>
      <c r="HZG308" s="194"/>
      <c r="HZH308" s="194"/>
      <c r="HZI308" s="194"/>
      <c r="HZJ308" s="194"/>
      <c r="HZK308" s="194"/>
      <c r="HZL308" s="194"/>
      <c r="HZM308" s="194"/>
      <c r="HZN308" s="194"/>
      <c r="HZO308" s="194"/>
      <c r="HZP308" s="194"/>
      <c r="HZQ308" s="194"/>
      <c r="HZR308" s="194"/>
      <c r="HZS308" s="194"/>
      <c r="HZT308" s="194"/>
      <c r="HZU308" s="194"/>
      <c r="HZV308" s="194"/>
      <c r="HZW308" s="194"/>
      <c r="HZX308" s="194"/>
      <c r="HZY308" s="194"/>
      <c r="HZZ308" s="194"/>
      <c r="IAA308" s="194"/>
      <c r="IAB308" s="194"/>
      <c r="IAC308" s="194"/>
      <c r="IAD308" s="194"/>
      <c r="IAE308" s="194"/>
      <c r="IAF308" s="194"/>
      <c r="IAG308" s="194"/>
      <c r="IAH308" s="194"/>
      <c r="IAI308" s="194"/>
      <c r="IAJ308" s="194"/>
      <c r="IAK308" s="194"/>
      <c r="IAL308" s="194"/>
      <c r="IAM308" s="194"/>
      <c r="IAN308" s="194"/>
      <c r="IAO308" s="194"/>
      <c r="IAP308" s="194"/>
      <c r="IAQ308" s="194"/>
      <c r="IAR308" s="194"/>
      <c r="IAS308" s="194"/>
      <c r="IAT308" s="194"/>
      <c r="IAU308" s="194"/>
      <c r="IAV308" s="194"/>
      <c r="IAW308" s="194"/>
      <c r="IAX308" s="194"/>
      <c r="IAY308" s="194"/>
      <c r="IAZ308" s="194"/>
      <c r="IBA308" s="194"/>
      <c r="IBB308" s="194"/>
      <c r="IBC308" s="194"/>
      <c r="IBD308" s="194"/>
      <c r="IBE308" s="194"/>
      <c r="IBF308" s="194"/>
      <c r="IBG308" s="194"/>
      <c r="IBH308" s="194"/>
      <c r="IBI308" s="194"/>
      <c r="IBJ308" s="194"/>
      <c r="IBK308" s="194"/>
      <c r="IBL308" s="194"/>
      <c r="IBM308" s="194"/>
      <c r="IBN308" s="194"/>
      <c r="IBO308" s="194"/>
      <c r="IBP308" s="194"/>
      <c r="IBQ308" s="194"/>
      <c r="IBR308" s="194"/>
      <c r="IBS308" s="194"/>
      <c r="IBT308" s="194"/>
      <c r="IBU308" s="194"/>
      <c r="IBV308" s="194"/>
      <c r="IBW308" s="194"/>
      <c r="IBX308" s="194"/>
      <c r="IBY308" s="194"/>
      <c r="IBZ308" s="194"/>
      <c r="ICA308" s="194"/>
      <c r="ICB308" s="194"/>
      <c r="ICC308" s="194"/>
      <c r="ICD308" s="194"/>
      <c r="ICE308" s="194"/>
      <c r="ICF308" s="194"/>
      <c r="ICG308" s="194"/>
      <c r="ICH308" s="194"/>
      <c r="ICI308" s="194"/>
      <c r="ICJ308" s="194"/>
      <c r="ICK308" s="194"/>
      <c r="ICL308" s="194"/>
      <c r="ICM308" s="194"/>
      <c r="ICN308" s="194"/>
      <c r="ICO308" s="194"/>
      <c r="ICP308" s="194"/>
      <c r="ICQ308" s="194"/>
      <c r="ICR308" s="194"/>
      <c r="ICS308" s="194"/>
      <c r="ICT308" s="194"/>
      <c r="ICU308" s="194"/>
      <c r="ICV308" s="194"/>
      <c r="ICW308" s="194"/>
      <c r="ICX308" s="194"/>
      <c r="ICY308" s="194"/>
      <c r="ICZ308" s="194"/>
      <c r="IDA308" s="194"/>
      <c r="IDB308" s="194"/>
      <c r="IDC308" s="194"/>
      <c r="IDD308" s="194"/>
      <c r="IDE308" s="194"/>
      <c r="IDF308" s="194"/>
      <c r="IDG308" s="194"/>
      <c r="IDH308" s="194"/>
      <c r="IDI308" s="194"/>
      <c r="IDJ308" s="194"/>
      <c r="IDK308" s="194"/>
      <c r="IDL308" s="194"/>
      <c r="IDM308" s="194"/>
      <c r="IDN308" s="194"/>
      <c r="IDO308" s="194"/>
      <c r="IDP308" s="194"/>
      <c r="IDQ308" s="194"/>
      <c r="IDR308" s="194"/>
      <c r="IDS308" s="194"/>
      <c r="IDT308" s="194"/>
      <c r="IDU308" s="194"/>
      <c r="IDV308" s="194"/>
      <c r="IDW308" s="194"/>
      <c r="IDX308" s="194"/>
      <c r="IDY308" s="194"/>
      <c r="IDZ308" s="194"/>
      <c r="IEA308" s="194"/>
      <c r="IEB308" s="194"/>
      <c r="IEC308" s="194"/>
      <c r="IED308" s="194"/>
      <c r="IEE308" s="194"/>
      <c r="IEF308" s="194"/>
      <c r="IEG308" s="194"/>
      <c r="IEH308" s="194"/>
      <c r="IEI308" s="194"/>
      <c r="IEJ308" s="194"/>
      <c r="IEK308" s="194"/>
      <c r="IEL308" s="194"/>
      <c r="IEM308" s="194"/>
      <c r="IEN308" s="194"/>
      <c r="IEO308" s="194"/>
      <c r="IEP308" s="194"/>
      <c r="IEQ308" s="194"/>
      <c r="IER308" s="194"/>
      <c r="IES308" s="194"/>
      <c r="IET308" s="194"/>
      <c r="IEU308" s="194"/>
      <c r="IEV308" s="194"/>
      <c r="IEW308" s="194"/>
      <c r="IEX308" s="194"/>
      <c r="IEY308" s="194"/>
      <c r="IEZ308" s="194"/>
      <c r="IFA308" s="194"/>
      <c r="IFB308" s="194"/>
      <c r="IFC308" s="194"/>
      <c r="IFD308" s="194"/>
      <c r="IFE308" s="194"/>
      <c r="IFF308" s="194"/>
      <c r="IFG308" s="194"/>
      <c r="IFH308" s="194"/>
      <c r="IFI308" s="194"/>
      <c r="IFJ308" s="194"/>
      <c r="IFK308" s="194"/>
      <c r="IFL308" s="194"/>
      <c r="IFM308" s="194"/>
      <c r="IFN308" s="194"/>
      <c r="IFO308" s="194"/>
      <c r="IFP308" s="194"/>
      <c r="IFQ308" s="194"/>
      <c r="IFR308" s="194"/>
      <c r="IFS308" s="194"/>
      <c r="IFT308" s="194"/>
      <c r="IFU308" s="194"/>
      <c r="IFV308" s="194"/>
      <c r="IFW308" s="194"/>
      <c r="IFX308" s="194"/>
      <c r="IFY308" s="194"/>
      <c r="IFZ308" s="194"/>
      <c r="IGA308" s="194"/>
      <c r="IGB308" s="194"/>
      <c r="IGC308" s="194"/>
      <c r="IGD308" s="194"/>
      <c r="IGE308" s="194"/>
      <c r="IGF308" s="194"/>
      <c r="IGG308" s="194"/>
      <c r="IGH308" s="194"/>
      <c r="IGI308" s="194"/>
      <c r="IGJ308" s="194"/>
      <c r="IGK308" s="194"/>
      <c r="IGL308" s="194"/>
      <c r="IGM308" s="194"/>
      <c r="IGN308" s="194"/>
      <c r="IGO308" s="194"/>
      <c r="IGP308" s="194"/>
      <c r="IGQ308" s="194"/>
      <c r="IGR308" s="194"/>
      <c r="IGS308" s="194"/>
      <c r="IGT308" s="194"/>
      <c r="IGU308" s="194"/>
      <c r="IGV308" s="194"/>
      <c r="IGW308" s="194"/>
      <c r="IGX308" s="194"/>
      <c r="IGY308" s="194"/>
      <c r="IGZ308" s="194"/>
      <c r="IHA308" s="194"/>
      <c r="IHB308" s="194"/>
      <c r="IHC308" s="194"/>
      <c r="IHD308" s="194"/>
      <c r="IHE308" s="194"/>
      <c r="IHF308" s="194"/>
      <c r="IHG308" s="194"/>
      <c r="IHH308" s="194"/>
      <c r="IHI308" s="194"/>
      <c r="IHJ308" s="194"/>
      <c r="IHK308" s="194"/>
      <c r="IHL308" s="194"/>
      <c r="IHM308" s="194"/>
      <c r="IHN308" s="194"/>
      <c r="IHO308" s="194"/>
      <c r="IHP308" s="194"/>
      <c r="IHQ308" s="194"/>
      <c r="IHR308" s="194"/>
      <c r="IHS308" s="194"/>
      <c r="IHT308" s="194"/>
      <c r="IHU308" s="194"/>
      <c r="IHV308" s="194"/>
      <c r="IHW308" s="194"/>
      <c r="IHX308" s="194"/>
      <c r="IHY308" s="194"/>
      <c r="IHZ308" s="194"/>
      <c r="IIA308" s="194"/>
      <c r="IIB308" s="194"/>
      <c r="IIC308" s="194"/>
      <c r="IID308" s="194"/>
      <c r="IIE308" s="194"/>
      <c r="IIF308" s="194"/>
      <c r="IIG308" s="194"/>
      <c r="IIH308" s="194"/>
      <c r="III308" s="194"/>
      <c r="IIJ308" s="194"/>
      <c r="IIK308" s="194"/>
      <c r="IIL308" s="194"/>
      <c r="IIM308" s="194"/>
      <c r="IIN308" s="194"/>
      <c r="IIO308" s="194"/>
      <c r="IIP308" s="194"/>
      <c r="IIQ308" s="194"/>
      <c r="IIR308" s="194"/>
      <c r="IIS308" s="194"/>
      <c r="IIT308" s="194"/>
      <c r="IIU308" s="194"/>
      <c r="IIV308" s="194"/>
      <c r="IIW308" s="194"/>
      <c r="IIX308" s="194"/>
      <c r="IIY308" s="194"/>
      <c r="IIZ308" s="194"/>
      <c r="IJA308" s="194"/>
      <c r="IJB308" s="194"/>
      <c r="IJC308" s="194"/>
      <c r="IJD308" s="194"/>
      <c r="IJE308" s="194"/>
      <c r="IJF308" s="194"/>
      <c r="IJG308" s="194"/>
      <c r="IJH308" s="194"/>
      <c r="IJI308" s="194"/>
      <c r="IJJ308" s="194"/>
      <c r="IJK308" s="194"/>
      <c r="IJL308" s="194"/>
      <c r="IJM308" s="194"/>
      <c r="IJN308" s="194"/>
      <c r="IJO308" s="194"/>
      <c r="IJP308" s="194"/>
      <c r="IJQ308" s="194"/>
      <c r="IJR308" s="194"/>
      <c r="IJS308" s="194"/>
      <c r="IJT308" s="194"/>
      <c r="IJU308" s="194"/>
      <c r="IJV308" s="194"/>
      <c r="IJW308" s="194"/>
      <c r="IJX308" s="194"/>
      <c r="IJY308" s="194"/>
      <c r="IJZ308" s="194"/>
      <c r="IKA308" s="194"/>
      <c r="IKB308" s="194"/>
      <c r="IKC308" s="194"/>
      <c r="IKD308" s="194"/>
      <c r="IKE308" s="194"/>
      <c r="IKF308" s="194"/>
      <c r="IKG308" s="194"/>
      <c r="IKH308" s="194"/>
      <c r="IKI308" s="194"/>
      <c r="IKJ308" s="194"/>
      <c r="IKK308" s="194"/>
      <c r="IKL308" s="194"/>
      <c r="IKM308" s="194"/>
      <c r="IKN308" s="194"/>
      <c r="IKO308" s="194"/>
      <c r="IKP308" s="194"/>
      <c r="IKQ308" s="194"/>
      <c r="IKR308" s="194"/>
      <c r="IKS308" s="194"/>
      <c r="IKT308" s="194"/>
      <c r="IKU308" s="194"/>
      <c r="IKV308" s="194"/>
      <c r="IKW308" s="194"/>
      <c r="IKX308" s="194"/>
      <c r="IKY308" s="194"/>
      <c r="IKZ308" s="194"/>
      <c r="ILA308" s="194"/>
      <c r="ILB308" s="194"/>
      <c r="ILC308" s="194"/>
      <c r="ILD308" s="194"/>
      <c r="ILE308" s="194"/>
      <c r="ILF308" s="194"/>
      <c r="ILG308" s="194"/>
      <c r="ILH308" s="194"/>
      <c r="ILI308" s="194"/>
      <c r="ILJ308" s="194"/>
      <c r="ILK308" s="194"/>
      <c r="ILL308" s="194"/>
      <c r="ILM308" s="194"/>
      <c r="ILN308" s="194"/>
      <c r="ILO308" s="194"/>
      <c r="ILP308" s="194"/>
      <c r="ILQ308" s="194"/>
      <c r="ILR308" s="194"/>
      <c r="ILS308" s="194"/>
      <c r="ILT308" s="194"/>
      <c r="ILU308" s="194"/>
      <c r="ILV308" s="194"/>
      <c r="ILW308" s="194"/>
      <c r="ILX308" s="194"/>
      <c r="ILY308" s="194"/>
      <c r="ILZ308" s="194"/>
      <c r="IMA308" s="194"/>
      <c r="IMB308" s="194"/>
      <c r="IMC308" s="194"/>
      <c r="IMD308" s="194"/>
      <c r="IME308" s="194"/>
      <c r="IMF308" s="194"/>
      <c r="IMG308" s="194"/>
      <c r="IMH308" s="194"/>
      <c r="IMI308" s="194"/>
      <c r="IMJ308" s="194"/>
      <c r="IMK308" s="194"/>
      <c r="IML308" s="194"/>
      <c r="IMM308" s="194"/>
      <c r="IMN308" s="194"/>
      <c r="IMO308" s="194"/>
      <c r="IMP308" s="194"/>
      <c r="IMQ308" s="194"/>
      <c r="IMR308" s="194"/>
      <c r="IMS308" s="194"/>
      <c r="IMT308" s="194"/>
      <c r="IMU308" s="194"/>
      <c r="IMV308" s="194"/>
      <c r="IMW308" s="194"/>
      <c r="IMX308" s="194"/>
      <c r="IMY308" s="194"/>
      <c r="IMZ308" s="194"/>
      <c r="INA308" s="194"/>
      <c r="INB308" s="194"/>
      <c r="INC308" s="194"/>
      <c r="IND308" s="194"/>
      <c r="INE308" s="194"/>
      <c r="INF308" s="194"/>
      <c r="ING308" s="194"/>
      <c r="INH308" s="194"/>
      <c r="INI308" s="194"/>
      <c r="INJ308" s="194"/>
      <c r="INK308" s="194"/>
      <c r="INL308" s="194"/>
      <c r="INM308" s="194"/>
      <c r="INN308" s="194"/>
      <c r="INO308" s="194"/>
      <c r="INP308" s="194"/>
      <c r="INQ308" s="194"/>
      <c r="INR308" s="194"/>
      <c r="INS308" s="194"/>
      <c r="INT308" s="194"/>
      <c r="INU308" s="194"/>
      <c r="INV308" s="194"/>
      <c r="INW308" s="194"/>
      <c r="INX308" s="194"/>
      <c r="INY308" s="194"/>
      <c r="INZ308" s="194"/>
      <c r="IOA308" s="194"/>
      <c r="IOB308" s="194"/>
      <c r="IOC308" s="194"/>
      <c r="IOD308" s="194"/>
      <c r="IOE308" s="194"/>
      <c r="IOF308" s="194"/>
      <c r="IOG308" s="194"/>
      <c r="IOH308" s="194"/>
      <c r="IOI308" s="194"/>
      <c r="IOJ308" s="194"/>
      <c r="IOK308" s="194"/>
      <c r="IOL308" s="194"/>
      <c r="IOM308" s="194"/>
      <c r="ION308" s="194"/>
      <c r="IOO308" s="194"/>
      <c r="IOP308" s="194"/>
      <c r="IOQ308" s="194"/>
      <c r="IOR308" s="194"/>
      <c r="IOS308" s="194"/>
      <c r="IOT308" s="194"/>
      <c r="IOU308" s="194"/>
      <c r="IOV308" s="194"/>
      <c r="IOW308" s="194"/>
      <c r="IOX308" s="194"/>
      <c r="IOY308" s="194"/>
      <c r="IOZ308" s="194"/>
      <c r="IPA308" s="194"/>
      <c r="IPB308" s="194"/>
      <c r="IPC308" s="194"/>
      <c r="IPD308" s="194"/>
      <c r="IPE308" s="194"/>
      <c r="IPF308" s="194"/>
      <c r="IPG308" s="194"/>
      <c r="IPH308" s="194"/>
      <c r="IPI308" s="194"/>
      <c r="IPJ308" s="194"/>
      <c r="IPK308" s="194"/>
      <c r="IPL308" s="194"/>
      <c r="IPM308" s="194"/>
      <c r="IPN308" s="194"/>
      <c r="IPO308" s="194"/>
      <c r="IPP308" s="194"/>
      <c r="IPQ308" s="194"/>
      <c r="IPR308" s="194"/>
      <c r="IPS308" s="194"/>
      <c r="IPT308" s="194"/>
      <c r="IPU308" s="194"/>
      <c r="IPV308" s="194"/>
      <c r="IPW308" s="194"/>
      <c r="IPX308" s="194"/>
      <c r="IPY308" s="194"/>
      <c r="IPZ308" s="194"/>
      <c r="IQA308" s="194"/>
      <c r="IQB308" s="194"/>
      <c r="IQC308" s="194"/>
      <c r="IQD308" s="194"/>
      <c r="IQE308" s="194"/>
      <c r="IQF308" s="194"/>
      <c r="IQG308" s="194"/>
      <c r="IQH308" s="194"/>
      <c r="IQI308" s="194"/>
      <c r="IQJ308" s="194"/>
      <c r="IQK308" s="194"/>
      <c r="IQL308" s="194"/>
      <c r="IQM308" s="194"/>
      <c r="IQN308" s="194"/>
      <c r="IQO308" s="194"/>
      <c r="IQP308" s="194"/>
      <c r="IQQ308" s="194"/>
      <c r="IQR308" s="194"/>
      <c r="IQS308" s="194"/>
      <c r="IQT308" s="194"/>
      <c r="IQU308" s="194"/>
      <c r="IQV308" s="194"/>
      <c r="IQW308" s="194"/>
      <c r="IQX308" s="194"/>
      <c r="IQY308" s="194"/>
      <c r="IQZ308" s="194"/>
      <c r="IRA308" s="194"/>
      <c r="IRB308" s="194"/>
      <c r="IRC308" s="194"/>
      <c r="IRD308" s="194"/>
      <c r="IRE308" s="194"/>
      <c r="IRF308" s="194"/>
      <c r="IRG308" s="194"/>
      <c r="IRH308" s="194"/>
      <c r="IRI308" s="194"/>
      <c r="IRJ308" s="194"/>
      <c r="IRK308" s="194"/>
      <c r="IRL308" s="194"/>
      <c r="IRM308" s="194"/>
      <c r="IRN308" s="194"/>
      <c r="IRO308" s="194"/>
      <c r="IRP308" s="194"/>
      <c r="IRQ308" s="194"/>
      <c r="IRR308" s="194"/>
      <c r="IRS308" s="194"/>
      <c r="IRT308" s="194"/>
      <c r="IRU308" s="194"/>
      <c r="IRV308" s="194"/>
      <c r="IRW308" s="194"/>
      <c r="IRX308" s="194"/>
      <c r="IRY308" s="194"/>
      <c r="IRZ308" s="194"/>
      <c r="ISA308" s="194"/>
      <c r="ISB308" s="194"/>
      <c r="ISC308" s="194"/>
      <c r="ISD308" s="194"/>
      <c r="ISE308" s="194"/>
      <c r="ISF308" s="194"/>
      <c r="ISG308" s="194"/>
      <c r="ISH308" s="194"/>
      <c r="ISI308" s="194"/>
      <c r="ISJ308" s="194"/>
      <c r="ISK308" s="194"/>
      <c r="ISL308" s="194"/>
      <c r="ISM308" s="194"/>
      <c r="ISN308" s="194"/>
      <c r="ISO308" s="194"/>
      <c r="ISP308" s="194"/>
      <c r="ISQ308" s="194"/>
      <c r="ISR308" s="194"/>
      <c r="ISS308" s="194"/>
      <c r="IST308" s="194"/>
      <c r="ISU308" s="194"/>
      <c r="ISV308" s="194"/>
      <c r="ISW308" s="194"/>
      <c r="ISX308" s="194"/>
      <c r="ISY308" s="194"/>
      <c r="ISZ308" s="194"/>
      <c r="ITA308" s="194"/>
      <c r="ITB308" s="194"/>
      <c r="ITC308" s="194"/>
      <c r="ITD308" s="194"/>
      <c r="ITE308" s="194"/>
      <c r="ITF308" s="194"/>
      <c r="ITG308" s="194"/>
      <c r="ITH308" s="194"/>
      <c r="ITI308" s="194"/>
      <c r="ITJ308" s="194"/>
      <c r="ITK308" s="194"/>
      <c r="ITL308" s="194"/>
      <c r="ITM308" s="194"/>
      <c r="ITN308" s="194"/>
      <c r="ITO308" s="194"/>
      <c r="ITP308" s="194"/>
      <c r="ITQ308" s="194"/>
      <c r="ITR308" s="194"/>
      <c r="ITS308" s="194"/>
      <c r="ITT308" s="194"/>
      <c r="ITU308" s="194"/>
      <c r="ITV308" s="194"/>
      <c r="ITW308" s="194"/>
      <c r="ITX308" s="194"/>
      <c r="ITY308" s="194"/>
      <c r="ITZ308" s="194"/>
      <c r="IUA308" s="194"/>
      <c r="IUB308" s="194"/>
      <c r="IUC308" s="194"/>
      <c r="IUD308" s="194"/>
      <c r="IUE308" s="194"/>
      <c r="IUF308" s="194"/>
      <c r="IUG308" s="194"/>
      <c r="IUH308" s="194"/>
      <c r="IUI308" s="194"/>
      <c r="IUJ308" s="194"/>
      <c r="IUK308" s="194"/>
      <c r="IUL308" s="194"/>
      <c r="IUM308" s="194"/>
      <c r="IUN308" s="194"/>
      <c r="IUO308" s="194"/>
      <c r="IUP308" s="194"/>
      <c r="IUQ308" s="194"/>
      <c r="IUR308" s="194"/>
      <c r="IUS308" s="194"/>
      <c r="IUT308" s="194"/>
      <c r="IUU308" s="194"/>
      <c r="IUV308" s="194"/>
      <c r="IUW308" s="194"/>
      <c r="IUX308" s="194"/>
      <c r="IUY308" s="194"/>
      <c r="IUZ308" s="194"/>
      <c r="IVA308" s="194"/>
      <c r="IVB308" s="194"/>
      <c r="IVC308" s="194"/>
      <c r="IVD308" s="194"/>
      <c r="IVE308" s="194"/>
      <c r="IVF308" s="194"/>
      <c r="IVG308" s="194"/>
      <c r="IVH308" s="194"/>
      <c r="IVI308" s="194"/>
      <c r="IVJ308" s="194"/>
      <c r="IVK308" s="194"/>
      <c r="IVL308" s="194"/>
      <c r="IVM308" s="194"/>
      <c r="IVN308" s="194"/>
      <c r="IVO308" s="194"/>
      <c r="IVP308" s="194"/>
      <c r="IVQ308" s="194"/>
      <c r="IVR308" s="194"/>
      <c r="IVS308" s="194"/>
      <c r="IVT308" s="194"/>
      <c r="IVU308" s="194"/>
      <c r="IVV308" s="194"/>
      <c r="IVW308" s="194"/>
      <c r="IVX308" s="194"/>
      <c r="IVY308" s="194"/>
      <c r="IVZ308" s="194"/>
      <c r="IWA308" s="194"/>
      <c r="IWB308" s="194"/>
      <c r="IWC308" s="194"/>
      <c r="IWD308" s="194"/>
      <c r="IWE308" s="194"/>
      <c r="IWF308" s="194"/>
      <c r="IWG308" s="194"/>
      <c r="IWH308" s="194"/>
      <c r="IWI308" s="194"/>
      <c r="IWJ308" s="194"/>
      <c r="IWK308" s="194"/>
      <c r="IWL308" s="194"/>
      <c r="IWM308" s="194"/>
      <c r="IWN308" s="194"/>
      <c r="IWO308" s="194"/>
      <c r="IWP308" s="194"/>
      <c r="IWQ308" s="194"/>
      <c r="IWR308" s="194"/>
      <c r="IWS308" s="194"/>
      <c r="IWT308" s="194"/>
      <c r="IWU308" s="194"/>
      <c r="IWV308" s="194"/>
      <c r="IWW308" s="194"/>
      <c r="IWX308" s="194"/>
      <c r="IWY308" s="194"/>
      <c r="IWZ308" s="194"/>
      <c r="IXA308" s="194"/>
      <c r="IXB308" s="194"/>
      <c r="IXC308" s="194"/>
      <c r="IXD308" s="194"/>
      <c r="IXE308" s="194"/>
      <c r="IXF308" s="194"/>
      <c r="IXG308" s="194"/>
      <c r="IXH308" s="194"/>
      <c r="IXI308" s="194"/>
      <c r="IXJ308" s="194"/>
      <c r="IXK308" s="194"/>
      <c r="IXL308" s="194"/>
      <c r="IXM308" s="194"/>
      <c r="IXN308" s="194"/>
      <c r="IXO308" s="194"/>
      <c r="IXP308" s="194"/>
      <c r="IXQ308" s="194"/>
      <c r="IXR308" s="194"/>
      <c r="IXS308" s="194"/>
      <c r="IXT308" s="194"/>
      <c r="IXU308" s="194"/>
      <c r="IXV308" s="194"/>
      <c r="IXW308" s="194"/>
      <c r="IXX308" s="194"/>
      <c r="IXY308" s="194"/>
      <c r="IXZ308" s="194"/>
      <c r="IYA308" s="194"/>
      <c r="IYB308" s="194"/>
      <c r="IYC308" s="194"/>
      <c r="IYD308" s="194"/>
      <c r="IYE308" s="194"/>
      <c r="IYF308" s="194"/>
      <c r="IYG308" s="194"/>
      <c r="IYH308" s="194"/>
      <c r="IYI308" s="194"/>
      <c r="IYJ308" s="194"/>
      <c r="IYK308" s="194"/>
      <c r="IYL308" s="194"/>
      <c r="IYM308" s="194"/>
      <c r="IYN308" s="194"/>
      <c r="IYO308" s="194"/>
      <c r="IYP308" s="194"/>
      <c r="IYQ308" s="194"/>
      <c r="IYR308" s="194"/>
      <c r="IYS308" s="194"/>
      <c r="IYT308" s="194"/>
      <c r="IYU308" s="194"/>
      <c r="IYV308" s="194"/>
      <c r="IYW308" s="194"/>
      <c r="IYX308" s="194"/>
      <c r="IYY308" s="194"/>
      <c r="IYZ308" s="194"/>
      <c r="IZA308" s="194"/>
      <c r="IZB308" s="194"/>
      <c r="IZC308" s="194"/>
      <c r="IZD308" s="194"/>
      <c r="IZE308" s="194"/>
      <c r="IZF308" s="194"/>
      <c r="IZG308" s="194"/>
      <c r="IZH308" s="194"/>
      <c r="IZI308" s="194"/>
      <c r="IZJ308" s="194"/>
      <c r="IZK308" s="194"/>
      <c r="IZL308" s="194"/>
      <c r="IZM308" s="194"/>
      <c r="IZN308" s="194"/>
      <c r="IZO308" s="194"/>
      <c r="IZP308" s="194"/>
      <c r="IZQ308" s="194"/>
      <c r="IZR308" s="194"/>
      <c r="IZS308" s="194"/>
      <c r="IZT308" s="194"/>
      <c r="IZU308" s="194"/>
      <c r="IZV308" s="194"/>
      <c r="IZW308" s="194"/>
      <c r="IZX308" s="194"/>
      <c r="IZY308" s="194"/>
      <c r="IZZ308" s="194"/>
      <c r="JAA308" s="194"/>
      <c r="JAB308" s="194"/>
      <c r="JAC308" s="194"/>
      <c r="JAD308" s="194"/>
      <c r="JAE308" s="194"/>
      <c r="JAF308" s="194"/>
      <c r="JAG308" s="194"/>
      <c r="JAH308" s="194"/>
      <c r="JAI308" s="194"/>
      <c r="JAJ308" s="194"/>
      <c r="JAK308" s="194"/>
      <c r="JAL308" s="194"/>
      <c r="JAM308" s="194"/>
      <c r="JAN308" s="194"/>
      <c r="JAO308" s="194"/>
      <c r="JAP308" s="194"/>
      <c r="JAQ308" s="194"/>
      <c r="JAR308" s="194"/>
      <c r="JAS308" s="194"/>
      <c r="JAT308" s="194"/>
      <c r="JAU308" s="194"/>
      <c r="JAV308" s="194"/>
      <c r="JAW308" s="194"/>
      <c r="JAX308" s="194"/>
      <c r="JAY308" s="194"/>
      <c r="JAZ308" s="194"/>
      <c r="JBA308" s="194"/>
      <c r="JBB308" s="194"/>
      <c r="JBC308" s="194"/>
      <c r="JBD308" s="194"/>
      <c r="JBE308" s="194"/>
      <c r="JBF308" s="194"/>
      <c r="JBG308" s="194"/>
      <c r="JBH308" s="194"/>
      <c r="JBI308" s="194"/>
      <c r="JBJ308" s="194"/>
      <c r="JBK308" s="194"/>
      <c r="JBL308" s="194"/>
      <c r="JBM308" s="194"/>
      <c r="JBN308" s="194"/>
      <c r="JBO308" s="194"/>
      <c r="JBP308" s="194"/>
      <c r="JBQ308" s="194"/>
      <c r="JBR308" s="194"/>
      <c r="JBS308" s="194"/>
      <c r="JBT308" s="194"/>
      <c r="JBU308" s="194"/>
      <c r="JBV308" s="194"/>
      <c r="JBW308" s="194"/>
      <c r="JBX308" s="194"/>
      <c r="JBY308" s="194"/>
      <c r="JBZ308" s="194"/>
      <c r="JCA308" s="194"/>
      <c r="JCB308" s="194"/>
      <c r="JCC308" s="194"/>
      <c r="JCD308" s="194"/>
      <c r="JCE308" s="194"/>
      <c r="JCF308" s="194"/>
      <c r="JCG308" s="194"/>
      <c r="JCH308" s="194"/>
      <c r="JCI308" s="194"/>
      <c r="JCJ308" s="194"/>
      <c r="JCK308" s="194"/>
      <c r="JCL308" s="194"/>
      <c r="JCM308" s="194"/>
      <c r="JCN308" s="194"/>
      <c r="JCO308" s="194"/>
      <c r="JCP308" s="194"/>
      <c r="JCQ308" s="194"/>
      <c r="JCR308" s="194"/>
      <c r="JCS308" s="194"/>
      <c r="JCT308" s="194"/>
      <c r="JCU308" s="194"/>
      <c r="JCV308" s="194"/>
      <c r="JCW308" s="194"/>
      <c r="JCX308" s="194"/>
      <c r="JCY308" s="194"/>
      <c r="JCZ308" s="194"/>
      <c r="JDA308" s="194"/>
      <c r="JDB308" s="194"/>
      <c r="JDC308" s="194"/>
      <c r="JDD308" s="194"/>
      <c r="JDE308" s="194"/>
      <c r="JDF308" s="194"/>
      <c r="JDG308" s="194"/>
      <c r="JDH308" s="194"/>
      <c r="JDI308" s="194"/>
      <c r="JDJ308" s="194"/>
      <c r="JDK308" s="194"/>
      <c r="JDL308" s="194"/>
      <c r="JDM308" s="194"/>
      <c r="JDN308" s="194"/>
      <c r="JDO308" s="194"/>
      <c r="JDP308" s="194"/>
      <c r="JDQ308" s="194"/>
      <c r="JDR308" s="194"/>
      <c r="JDS308" s="194"/>
      <c r="JDT308" s="194"/>
      <c r="JDU308" s="194"/>
      <c r="JDV308" s="194"/>
      <c r="JDW308" s="194"/>
      <c r="JDX308" s="194"/>
      <c r="JDY308" s="194"/>
      <c r="JDZ308" s="194"/>
      <c r="JEA308" s="194"/>
      <c r="JEB308" s="194"/>
      <c r="JEC308" s="194"/>
      <c r="JED308" s="194"/>
      <c r="JEE308" s="194"/>
      <c r="JEF308" s="194"/>
      <c r="JEG308" s="194"/>
      <c r="JEH308" s="194"/>
      <c r="JEI308" s="194"/>
      <c r="JEJ308" s="194"/>
      <c r="JEK308" s="194"/>
      <c r="JEL308" s="194"/>
      <c r="JEM308" s="194"/>
      <c r="JEN308" s="194"/>
      <c r="JEO308" s="194"/>
      <c r="JEP308" s="194"/>
      <c r="JEQ308" s="194"/>
      <c r="JER308" s="194"/>
      <c r="JES308" s="194"/>
      <c r="JET308" s="194"/>
      <c r="JEU308" s="194"/>
      <c r="JEV308" s="194"/>
      <c r="JEW308" s="194"/>
      <c r="JEX308" s="194"/>
      <c r="JEY308" s="194"/>
      <c r="JEZ308" s="194"/>
      <c r="JFA308" s="194"/>
      <c r="JFB308" s="194"/>
      <c r="JFC308" s="194"/>
      <c r="JFD308" s="194"/>
      <c r="JFE308" s="194"/>
      <c r="JFF308" s="194"/>
      <c r="JFG308" s="194"/>
      <c r="JFH308" s="194"/>
      <c r="JFI308" s="194"/>
      <c r="JFJ308" s="194"/>
      <c r="JFK308" s="194"/>
      <c r="JFL308" s="194"/>
      <c r="JFM308" s="194"/>
      <c r="JFN308" s="194"/>
      <c r="JFO308" s="194"/>
      <c r="JFP308" s="194"/>
      <c r="JFQ308" s="194"/>
      <c r="JFR308" s="194"/>
      <c r="JFS308" s="194"/>
      <c r="JFT308" s="194"/>
      <c r="JFU308" s="194"/>
      <c r="JFV308" s="194"/>
      <c r="JFW308" s="194"/>
      <c r="JFX308" s="194"/>
      <c r="JFY308" s="194"/>
      <c r="JFZ308" s="194"/>
      <c r="JGA308" s="194"/>
      <c r="JGB308" s="194"/>
      <c r="JGC308" s="194"/>
      <c r="JGD308" s="194"/>
      <c r="JGE308" s="194"/>
      <c r="JGF308" s="194"/>
      <c r="JGG308" s="194"/>
      <c r="JGH308" s="194"/>
      <c r="JGI308" s="194"/>
      <c r="JGJ308" s="194"/>
      <c r="JGK308" s="194"/>
      <c r="JGL308" s="194"/>
      <c r="JGM308" s="194"/>
      <c r="JGN308" s="194"/>
      <c r="JGO308" s="194"/>
      <c r="JGP308" s="194"/>
      <c r="JGQ308" s="194"/>
      <c r="JGR308" s="194"/>
      <c r="JGS308" s="194"/>
      <c r="JGT308" s="194"/>
      <c r="JGU308" s="194"/>
      <c r="JGV308" s="194"/>
      <c r="JGW308" s="194"/>
      <c r="JGX308" s="194"/>
      <c r="JGY308" s="194"/>
      <c r="JGZ308" s="194"/>
      <c r="JHA308" s="194"/>
      <c r="JHB308" s="194"/>
      <c r="JHC308" s="194"/>
      <c r="JHD308" s="194"/>
      <c r="JHE308" s="194"/>
      <c r="JHF308" s="194"/>
      <c r="JHG308" s="194"/>
      <c r="JHH308" s="194"/>
      <c r="JHI308" s="194"/>
      <c r="JHJ308" s="194"/>
      <c r="JHK308" s="194"/>
      <c r="JHL308" s="194"/>
      <c r="JHM308" s="194"/>
      <c r="JHN308" s="194"/>
      <c r="JHO308" s="194"/>
      <c r="JHP308" s="194"/>
      <c r="JHQ308" s="194"/>
      <c r="JHR308" s="194"/>
      <c r="JHS308" s="194"/>
      <c r="JHT308" s="194"/>
      <c r="JHU308" s="194"/>
      <c r="JHV308" s="194"/>
      <c r="JHW308" s="194"/>
      <c r="JHX308" s="194"/>
      <c r="JHY308" s="194"/>
      <c r="JHZ308" s="194"/>
      <c r="JIA308" s="194"/>
      <c r="JIB308" s="194"/>
      <c r="JIC308" s="194"/>
      <c r="JID308" s="194"/>
      <c r="JIE308" s="194"/>
      <c r="JIF308" s="194"/>
      <c r="JIG308" s="194"/>
      <c r="JIH308" s="194"/>
      <c r="JII308" s="194"/>
      <c r="JIJ308" s="194"/>
      <c r="JIK308" s="194"/>
      <c r="JIL308" s="194"/>
      <c r="JIM308" s="194"/>
      <c r="JIN308" s="194"/>
      <c r="JIO308" s="194"/>
      <c r="JIP308" s="194"/>
      <c r="JIQ308" s="194"/>
      <c r="JIR308" s="194"/>
      <c r="JIS308" s="194"/>
      <c r="JIT308" s="194"/>
      <c r="JIU308" s="194"/>
      <c r="JIV308" s="194"/>
      <c r="JIW308" s="194"/>
      <c r="JIX308" s="194"/>
      <c r="JIY308" s="194"/>
      <c r="JIZ308" s="194"/>
      <c r="JJA308" s="194"/>
      <c r="JJB308" s="194"/>
      <c r="JJC308" s="194"/>
      <c r="JJD308" s="194"/>
      <c r="JJE308" s="194"/>
      <c r="JJF308" s="194"/>
      <c r="JJG308" s="194"/>
      <c r="JJH308" s="194"/>
      <c r="JJI308" s="194"/>
      <c r="JJJ308" s="194"/>
      <c r="JJK308" s="194"/>
      <c r="JJL308" s="194"/>
      <c r="JJM308" s="194"/>
      <c r="JJN308" s="194"/>
      <c r="JJO308" s="194"/>
      <c r="JJP308" s="194"/>
      <c r="JJQ308" s="194"/>
      <c r="JJR308" s="194"/>
      <c r="JJS308" s="194"/>
      <c r="JJT308" s="194"/>
      <c r="JJU308" s="194"/>
      <c r="JJV308" s="194"/>
      <c r="JJW308" s="194"/>
      <c r="JJX308" s="194"/>
      <c r="JJY308" s="194"/>
      <c r="JJZ308" s="194"/>
      <c r="JKA308" s="194"/>
      <c r="JKB308" s="194"/>
      <c r="JKC308" s="194"/>
      <c r="JKD308" s="194"/>
      <c r="JKE308" s="194"/>
      <c r="JKF308" s="194"/>
      <c r="JKG308" s="194"/>
      <c r="JKH308" s="194"/>
      <c r="JKI308" s="194"/>
      <c r="JKJ308" s="194"/>
      <c r="JKK308" s="194"/>
      <c r="JKL308" s="194"/>
      <c r="JKM308" s="194"/>
      <c r="JKN308" s="194"/>
      <c r="JKO308" s="194"/>
      <c r="JKP308" s="194"/>
      <c r="JKQ308" s="194"/>
      <c r="JKR308" s="194"/>
      <c r="JKS308" s="194"/>
      <c r="JKT308" s="194"/>
      <c r="JKU308" s="194"/>
      <c r="JKV308" s="194"/>
      <c r="JKW308" s="194"/>
      <c r="JKX308" s="194"/>
      <c r="JKY308" s="194"/>
      <c r="JKZ308" s="194"/>
      <c r="JLA308" s="194"/>
      <c r="JLB308" s="194"/>
      <c r="JLC308" s="194"/>
      <c r="JLD308" s="194"/>
      <c r="JLE308" s="194"/>
      <c r="JLF308" s="194"/>
      <c r="JLG308" s="194"/>
      <c r="JLH308" s="194"/>
      <c r="JLI308" s="194"/>
      <c r="JLJ308" s="194"/>
      <c r="JLK308" s="194"/>
      <c r="JLL308" s="194"/>
      <c r="JLM308" s="194"/>
      <c r="JLN308" s="194"/>
      <c r="JLO308" s="194"/>
      <c r="JLP308" s="194"/>
      <c r="JLQ308" s="194"/>
      <c r="JLR308" s="194"/>
      <c r="JLS308" s="194"/>
      <c r="JLT308" s="194"/>
      <c r="JLU308" s="194"/>
      <c r="JLV308" s="194"/>
      <c r="JLW308" s="194"/>
      <c r="JLX308" s="194"/>
      <c r="JLY308" s="194"/>
      <c r="JLZ308" s="194"/>
      <c r="JMA308" s="194"/>
      <c r="JMB308" s="194"/>
      <c r="JMC308" s="194"/>
      <c r="JMD308" s="194"/>
      <c r="JME308" s="194"/>
      <c r="JMF308" s="194"/>
      <c r="JMG308" s="194"/>
      <c r="JMH308" s="194"/>
      <c r="JMI308" s="194"/>
      <c r="JMJ308" s="194"/>
      <c r="JMK308" s="194"/>
      <c r="JML308" s="194"/>
      <c r="JMM308" s="194"/>
      <c r="JMN308" s="194"/>
      <c r="JMO308" s="194"/>
      <c r="JMP308" s="194"/>
      <c r="JMQ308" s="194"/>
      <c r="JMR308" s="194"/>
      <c r="JMS308" s="194"/>
      <c r="JMT308" s="194"/>
      <c r="JMU308" s="194"/>
      <c r="JMV308" s="194"/>
      <c r="JMW308" s="194"/>
      <c r="JMX308" s="194"/>
      <c r="JMY308" s="194"/>
      <c r="JMZ308" s="194"/>
      <c r="JNA308" s="194"/>
      <c r="JNB308" s="194"/>
      <c r="JNC308" s="194"/>
      <c r="JND308" s="194"/>
      <c r="JNE308" s="194"/>
      <c r="JNF308" s="194"/>
      <c r="JNG308" s="194"/>
      <c r="JNH308" s="194"/>
      <c r="JNI308" s="194"/>
      <c r="JNJ308" s="194"/>
      <c r="JNK308" s="194"/>
      <c r="JNL308" s="194"/>
      <c r="JNM308" s="194"/>
      <c r="JNN308" s="194"/>
      <c r="JNO308" s="194"/>
      <c r="JNP308" s="194"/>
      <c r="JNQ308" s="194"/>
      <c r="JNR308" s="194"/>
      <c r="JNS308" s="194"/>
      <c r="JNT308" s="194"/>
      <c r="JNU308" s="194"/>
      <c r="JNV308" s="194"/>
      <c r="JNW308" s="194"/>
      <c r="JNX308" s="194"/>
      <c r="JNY308" s="194"/>
      <c r="JNZ308" s="194"/>
      <c r="JOA308" s="194"/>
      <c r="JOB308" s="194"/>
      <c r="JOC308" s="194"/>
      <c r="JOD308" s="194"/>
      <c r="JOE308" s="194"/>
      <c r="JOF308" s="194"/>
      <c r="JOG308" s="194"/>
      <c r="JOH308" s="194"/>
      <c r="JOI308" s="194"/>
      <c r="JOJ308" s="194"/>
      <c r="JOK308" s="194"/>
      <c r="JOL308" s="194"/>
      <c r="JOM308" s="194"/>
      <c r="JON308" s="194"/>
      <c r="JOO308" s="194"/>
      <c r="JOP308" s="194"/>
      <c r="JOQ308" s="194"/>
      <c r="JOR308" s="194"/>
      <c r="JOS308" s="194"/>
      <c r="JOT308" s="194"/>
      <c r="JOU308" s="194"/>
      <c r="JOV308" s="194"/>
      <c r="JOW308" s="194"/>
      <c r="JOX308" s="194"/>
      <c r="JOY308" s="194"/>
      <c r="JOZ308" s="194"/>
      <c r="JPA308" s="194"/>
      <c r="JPB308" s="194"/>
      <c r="JPC308" s="194"/>
      <c r="JPD308" s="194"/>
      <c r="JPE308" s="194"/>
      <c r="JPF308" s="194"/>
      <c r="JPG308" s="194"/>
      <c r="JPH308" s="194"/>
      <c r="JPI308" s="194"/>
      <c r="JPJ308" s="194"/>
      <c r="JPK308" s="194"/>
      <c r="JPL308" s="194"/>
      <c r="JPM308" s="194"/>
      <c r="JPN308" s="194"/>
      <c r="JPO308" s="194"/>
      <c r="JPP308" s="194"/>
      <c r="JPQ308" s="194"/>
      <c r="JPR308" s="194"/>
      <c r="JPS308" s="194"/>
      <c r="JPT308" s="194"/>
      <c r="JPU308" s="194"/>
      <c r="JPV308" s="194"/>
      <c r="JPW308" s="194"/>
      <c r="JPX308" s="194"/>
      <c r="JPY308" s="194"/>
      <c r="JPZ308" s="194"/>
      <c r="JQA308" s="194"/>
      <c r="JQB308" s="194"/>
      <c r="JQC308" s="194"/>
      <c r="JQD308" s="194"/>
      <c r="JQE308" s="194"/>
      <c r="JQF308" s="194"/>
      <c r="JQG308" s="194"/>
      <c r="JQH308" s="194"/>
      <c r="JQI308" s="194"/>
      <c r="JQJ308" s="194"/>
      <c r="JQK308" s="194"/>
      <c r="JQL308" s="194"/>
      <c r="JQM308" s="194"/>
      <c r="JQN308" s="194"/>
      <c r="JQO308" s="194"/>
      <c r="JQP308" s="194"/>
      <c r="JQQ308" s="194"/>
      <c r="JQR308" s="194"/>
      <c r="JQS308" s="194"/>
      <c r="JQT308" s="194"/>
      <c r="JQU308" s="194"/>
      <c r="JQV308" s="194"/>
      <c r="JQW308" s="194"/>
      <c r="JQX308" s="194"/>
      <c r="JQY308" s="194"/>
      <c r="JQZ308" s="194"/>
      <c r="JRA308" s="194"/>
      <c r="JRB308" s="194"/>
      <c r="JRC308" s="194"/>
      <c r="JRD308" s="194"/>
      <c r="JRE308" s="194"/>
      <c r="JRF308" s="194"/>
      <c r="JRG308" s="194"/>
      <c r="JRH308" s="194"/>
      <c r="JRI308" s="194"/>
      <c r="JRJ308" s="194"/>
      <c r="JRK308" s="194"/>
      <c r="JRL308" s="194"/>
      <c r="JRM308" s="194"/>
      <c r="JRN308" s="194"/>
      <c r="JRO308" s="194"/>
      <c r="JRP308" s="194"/>
      <c r="JRQ308" s="194"/>
      <c r="JRR308" s="194"/>
      <c r="JRS308" s="194"/>
      <c r="JRT308" s="194"/>
      <c r="JRU308" s="194"/>
      <c r="JRV308" s="194"/>
      <c r="JRW308" s="194"/>
      <c r="JRX308" s="194"/>
      <c r="JRY308" s="194"/>
      <c r="JRZ308" s="194"/>
      <c r="JSA308" s="194"/>
      <c r="JSB308" s="194"/>
      <c r="JSC308" s="194"/>
      <c r="JSD308" s="194"/>
      <c r="JSE308" s="194"/>
      <c r="JSF308" s="194"/>
      <c r="JSG308" s="194"/>
      <c r="JSH308" s="194"/>
      <c r="JSI308" s="194"/>
      <c r="JSJ308" s="194"/>
      <c r="JSK308" s="194"/>
      <c r="JSL308" s="194"/>
      <c r="JSM308" s="194"/>
      <c r="JSN308" s="194"/>
      <c r="JSO308" s="194"/>
      <c r="JSP308" s="194"/>
      <c r="JSQ308" s="194"/>
      <c r="JSR308" s="194"/>
      <c r="JSS308" s="194"/>
      <c r="JST308" s="194"/>
      <c r="JSU308" s="194"/>
      <c r="JSV308" s="194"/>
      <c r="JSW308" s="194"/>
      <c r="JSX308" s="194"/>
      <c r="JSY308" s="194"/>
      <c r="JSZ308" s="194"/>
      <c r="JTA308" s="194"/>
      <c r="JTB308" s="194"/>
      <c r="JTC308" s="194"/>
      <c r="JTD308" s="194"/>
      <c r="JTE308" s="194"/>
      <c r="JTF308" s="194"/>
      <c r="JTG308" s="194"/>
      <c r="JTH308" s="194"/>
      <c r="JTI308" s="194"/>
      <c r="JTJ308" s="194"/>
      <c r="JTK308" s="194"/>
      <c r="JTL308" s="194"/>
      <c r="JTM308" s="194"/>
      <c r="JTN308" s="194"/>
      <c r="JTO308" s="194"/>
      <c r="JTP308" s="194"/>
      <c r="JTQ308" s="194"/>
      <c r="JTR308" s="194"/>
      <c r="JTS308" s="194"/>
      <c r="JTT308" s="194"/>
      <c r="JTU308" s="194"/>
      <c r="JTV308" s="194"/>
      <c r="JTW308" s="194"/>
      <c r="JTX308" s="194"/>
      <c r="JTY308" s="194"/>
      <c r="JTZ308" s="194"/>
      <c r="JUA308" s="194"/>
      <c r="JUB308" s="194"/>
      <c r="JUC308" s="194"/>
      <c r="JUD308" s="194"/>
      <c r="JUE308" s="194"/>
      <c r="JUF308" s="194"/>
      <c r="JUG308" s="194"/>
      <c r="JUH308" s="194"/>
      <c r="JUI308" s="194"/>
      <c r="JUJ308" s="194"/>
      <c r="JUK308" s="194"/>
      <c r="JUL308" s="194"/>
      <c r="JUM308" s="194"/>
      <c r="JUN308" s="194"/>
      <c r="JUO308" s="194"/>
      <c r="JUP308" s="194"/>
      <c r="JUQ308" s="194"/>
      <c r="JUR308" s="194"/>
      <c r="JUS308" s="194"/>
      <c r="JUT308" s="194"/>
      <c r="JUU308" s="194"/>
      <c r="JUV308" s="194"/>
      <c r="JUW308" s="194"/>
      <c r="JUX308" s="194"/>
      <c r="JUY308" s="194"/>
      <c r="JUZ308" s="194"/>
      <c r="JVA308" s="194"/>
      <c r="JVB308" s="194"/>
      <c r="JVC308" s="194"/>
      <c r="JVD308" s="194"/>
      <c r="JVE308" s="194"/>
      <c r="JVF308" s="194"/>
      <c r="JVG308" s="194"/>
      <c r="JVH308" s="194"/>
      <c r="JVI308" s="194"/>
      <c r="JVJ308" s="194"/>
      <c r="JVK308" s="194"/>
      <c r="JVL308" s="194"/>
      <c r="JVM308" s="194"/>
      <c r="JVN308" s="194"/>
      <c r="JVO308" s="194"/>
      <c r="JVP308" s="194"/>
      <c r="JVQ308" s="194"/>
      <c r="JVR308" s="194"/>
      <c r="JVS308" s="194"/>
      <c r="JVT308" s="194"/>
      <c r="JVU308" s="194"/>
      <c r="JVV308" s="194"/>
      <c r="JVW308" s="194"/>
      <c r="JVX308" s="194"/>
      <c r="JVY308" s="194"/>
      <c r="JVZ308" s="194"/>
      <c r="JWA308" s="194"/>
      <c r="JWB308" s="194"/>
      <c r="JWC308" s="194"/>
      <c r="JWD308" s="194"/>
      <c r="JWE308" s="194"/>
      <c r="JWF308" s="194"/>
      <c r="JWG308" s="194"/>
      <c r="JWH308" s="194"/>
      <c r="JWI308" s="194"/>
      <c r="JWJ308" s="194"/>
      <c r="JWK308" s="194"/>
      <c r="JWL308" s="194"/>
      <c r="JWM308" s="194"/>
      <c r="JWN308" s="194"/>
      <c r="JWO308" s="194"/>
      <c r="JWP308" s="194"/>
      <c r="JWQ308" s="194"/>
      <c r="JWR308" s="194"/>
      <c r="JWS308" s="194"/>
      <c r="JWT308" s="194"/>
      <c r="JWU308" s="194"/>
      <c r="JWV308" s="194"/>
      <c r="JWW308" s="194"/>
      <c r="JWX308" s="194"/>
      <c r="JWY308" s="194"/>
      <c r="JWZ308" s="194"/>
      <c r="JXA308" s="194"/>
      <c r="JXB308" s="194"/>
      <c r="JXC308" s="194"/>
      <c r="JXD308" s="194"/>
      <c r="JXE308" s="194"/>
      <c r="JXF308" s="194"/>
      <c r="JXG308" s="194"/>
      <c r="JXH308" s="194"/>
      <c r="JXI308" s="194"/>
      <c r="JXJ308" s="194"/>
      <c r="JXK308" s="194"/>
      <c r="JXL308" s="194"/>
      <c r="JXM308" s="194"/>
      <c r="JXN308" s="194"/>
      <c r="JXO308" s="194"/>
      <c r="JXP308" s="194"/>
      <c r="JXQ308" s="194"/>
      <c r="JXR308" s="194"/>
      <c r="JXS308" s="194"/>
      <c r="JXT308" s="194"/>
      <c r="JXU308" s="194"/>
      <c r="JXV308" s="194"/>
      <c r="JXW308" s="194"/>
      <c r="JXX308" s="194"/>
      <c r="JXY308" s="194"/>
      <c r="JXZ308" s="194"/>
      <c r="JYA308" s="194"/>
      <c r="JYB308" s="194"/>
      <c r="JYC308" s="194"/>
      <c r="JYD308" s="194"/>
      <c r="JYE308" s="194"/>
      <c r="JYF308" s="194"/>
      <c r="JYG308" s="194"/>
      <c r="JYH308" s="194"/>
      <c r="JYI308" s="194"/>
      <c r="JYJ308" s="194"/>
      <c r="JYK308" s="194"/>
      <c r="JYL308" s="194"/>
      <c r="JYM308" s="194"/>
      <c r="JYN308" s="194"/>
      <c r="JYO308" s="194"/>
      <c r="JYP308" s="194"/>
      <c r="JYQ308" s="194"/>
      <c r="JYR308" s="194"/>
      <c r="JYS308" s="194"/>
      <c r="JYT308" s="194"/>
      <c r="JYU308" s="194"/>
      <c r="JYV308" s="194"/>
      <c r="JYW308" s="194"/>
      <c r="JYX308" s="194"/>
      <c r="JYY308" s="194"/>
      <c r="JYZ308" s="194"/>
      <c r="JZA308" s="194"/>
      <c r="JZB308" s="194"/>
      <c r="JZC308" s="194"/>
      <c r="JZD308" s="194"/>
      <c r="JZE308" s="194"/>
      <c r="JZF308" s="194"/>
      <c r="JZG308" s="194"/>
      <c r="JZH308" s="194"/>
      <c r="JZI308" s="194"/>
      <c r="JZJ308" s="194"/>
      <c r="JZK308" s="194"/>
      <c r="JZL308" s="194"/>
      <c r="JZM308" s="194"/>
      <c r="JZN308" s="194"/>
      <c r="JZO308" s="194"/>
      <c r="JZP308" s="194"/>
      <c r="JZQ308" s="194"/>
      <c r="JZR308" s="194"/>
      <c r="JZS308" s="194"/>
      <c r="JZT308" s="194"/>
      <c r="JZU308" s="194"/>
      <c r="JZV308" s="194"/>
      <c r="JZW308" s="194"/>
      <c r="JZX308" s="194"/>
      <c r="JZY308" s="194"/>
      <c r="JZZ308" s="194"/>
      <c r="KAA308" s="194"/>
      <c r="KAB308" s="194"/>
      <c r="KAC308" s="194"/>
      <c r="KAD308" s="194"/>
      <c r="KAE308" s="194"/>
      <c r="KAF308" s="194"/>
      <c r="KAG308" s="194"/>
      <c r="KAH308" s="194"/>
      <c r="KAI308" s="194"/>
      <c r="KAJ308" s="194"/>
      <c r="KAK308" s="194"/>
      <c r="KAL308" s="194"/>
      <c r="KAM308" s="194"/>
      <c r="KAN308" s="194"/>
      <c r="KAO308" s="194"/>
      <c r="KAP308" s="194"/>
      <c r="KAQ308" s="194"/>
      <c r="KAR308" s="194"/>
      <c r="KAS308" s="194"/>
      <c r="KAT308" s="194"/>
      <c r="KAU308" s="194"/>
      <c r="KAV308" s="194"/>
      <c r="KAW308" s="194"/>
      <c r="KAX308" s="194"/>
      <c r="KAY308" s="194"/>
      <c r="KAZ308" s="194"/>
      <c r="KBA308" s="194"/>
      <c r="KBB308" s="194"/>
      <c r="KBC308" s="194"/>
      <c r="KBD308" s="194"/>
      <c r="KBE308" s="194"/>
      <c r="KBF308" s="194"/>
      <c r="KBG308" s="194"/>
      <c r="KBH308" s="194"/>
      <c r="KBI308" s="194"/>
      <c r="KBJ308" s="194"/>
      <c r="KBK308" s="194"/>
      <c r="KBL308" s="194"/>
      <c r="KBM308" s="194"/>
      <c r="KBN308" s="194"/>
      <c r="KBO308" s="194"/>
      <c r="KBP308" s="194"/>
      <c r="KBQ308" s="194"/>
      <c r="KBR308" s="194"/>
      <c r="KBS308" s="194"/>
      <c r="KBT308" s="194"/>
      <c r="KBU308" s="194"/>
      <c r="KBV308" s="194"/>
      <c r="KBW308" s="194"/>
      <c r="KBX308" s="194"/>
      <c r="KBY308" s="194"/>
      <c r="KBZ308" s="194"/>
      <c r="KCA308" s="194"/>
      <c r="KCB308" s="194"/>
      <c r="KCC308" s="194"/>
      <c r="KCD308" s="194"/>
      <c r="KCE308" s="194"/>
      <c r="KCF308" s="194"/>
      <c r="KCG308" s="194"/>
      <c r="KCH308" s="194"/>
      <c r="KCI308" s="194"/>
      <c r="KCJ308" s="194"/>
      <c r="KCK308" s="194"/>
      <c r="KCL308" s="194"/>
      <c r="KCM308" s="194"/>
      <c r="KCN308" s="194"/>
      <c r="KCO308" s="194"/>
      <c r="KCP308" s="194"/>
      <c r="KCQ308" s="194"/>
      <c r="KCR308" s="194"/>
      <c r="KCS308" s="194"/>
      <c r="KCT308" s="194"/>
      <c r="KCU308" s="194"/>
      <c r="KCV308" s="194"/>
      <c r="KCW308" s="194"/>
      <c r="KCX308" s="194"/>
      <c r="KCY308" s="194"/>
      <c r="KCZ308" s="194"/>
      <c r="KDA308" s="194"/>
      <c r="KDB308" s="194"/>
      <c r="KDC308" s="194"/>
      <c r="KDD308" s="194"/>
      <c r="KDE308" s="194"/>
      <c r="KDF308" s="194"/>
      <c r="KDG308" s="194"/>
      <c r="KDH308" s="194"/>
      <c r="KDI308" s="194"/>
      <c r="KDJ308" s="194"/>
      <c r="KDK308" s="194"/>
      <c r="KDL308" s="194"/>
      <c r="KDM308" s="194"/>
      <c r="KDN308" s="194"/>
      <c r="KDO308" s="194"/>
      <c r="KDP308" s="194"/>
      <c r="KDQ308" s="194"/>
      <c r="KDR308" s="194"/>
      <c r="KDS308" s="194"/>
      <c r="KDT308" s="194"/>
      <c r="KDU308" s="194"/>
      <c r="KDV308" s="194"/>
      <c r="KDW308" s="194"/>
      <c r="KDX308" s="194"/>
      <c r="KDY308" s="194"/>
      <c r="KDZ308" s="194"/>
      <c r="KEA308" s="194"/>
      <c r="KEB308" s="194"/>
      <c r="KEC308" s="194"/>
      <c r="KED308" s="194"/>
      <c r="KEE308" s="194"/>
      <c r="KEF308" s="194"/>
      <c r="KEG308" s="194"/>
      <c r="KEH308" s="194"/>
      <c r="KEI308" s="194"/>
      <c r="KEJ308" s="194"/>
      <c r="KEK308" s="194"/>
      <c r="KEL308" s="194"/>
      <c r="KEM308" s="194"/>
      <c r="KEN308" s="194"/>
      <c r="KEO308" s="194"/>
      <c r="KEP308" s="194"/>
      <c r="KEQ308" s="194"/>
      <c r="KER308" s="194"/>
      <c r="KES308" s="194"/>
      <c r="KET308" s="194"/>
      <c r="KEU308" s="194"/>
      <c r="KEV308" s="194"/>
      <c r="KEW308" s="194"/>
      <c r="KEX308" s="194"/>
      <c r="KEY308" s="194"/>
      <c r="KEZ308" s="194"/>
      <c r="KFA308" s="194"/>
      <c r="KFB308" s="194"/>
      <c r="KFC308" s="194"/>
      <c r="KFD308" s="194"/>
      <c r="KFE308" s="194"/>
      <c r="KFF308" s="194"/>
      <c r="KFG308" s="194"/>
      <c r="KFH308" s="194"/>
      <c r="KFI308" s="194"/>
      <c r="KFJ308" s="194"/>
      <c r="KFK308" s="194"/>
      <c r="KFL308" s="194"/>
      <c r="KFM308" s="194"/>
      <c r="KFN308" s="194"/>
      <c r="KFO308" s="194"/>
      <c r="KFP308" s="194"/>
      <c r="KFQ308" s="194"/>
      <c r="KFR308" s="194"/>
      <c r="KFS308" s="194"/>
      <c r="KFT308" s="194"/>
      <c r="KFU308" s="194"/>
      <c r="KFV308" s="194"/>
      <c r="KFW308" s="194"/>
      <c r="KFX308" s="194"/>
      <c r="KFY308" s="194"/>
      <c r="KFZ308" s="194"/>
      <c r="KGA308" s="194"/>
      <c r="KGB308" s="194"/>
      <c r="KGC308" s="194"/>
      <c r="KGD308" s="194"/>
      <c r="KGE308" s="194"/>
      <c r="KGF308" s="194"/>
      <c r="KGG308" s="194"/>
      <c r="KGH308" s="194"/>
      <c r="KGI308" s="194"/>
      <c r="KGJ308" s="194"/>
      <c r="KGK308" s="194"/>
      <c r="KGL308" s="194"/>
      <c r="KGM308" s="194"/>
      <c r="KGN308" s="194"/>
      <c r="KGO308" s="194"/>
      <c r="KGP308" s="194"/>
      <c r="KGQ308" s="194"/>
      <c r="KGR308" s="194"/>
      <c r="KGS308" s="194"/>
      <c r="KGT308" s="194"/>
      <c r="KGU308" s="194"/>
      <c r="KGV308" s="194"/>
      <c r="KGW308" s="194"/>
      <c r="KGX308" s="194"/>
      <c r="KGY308" s="194"/>
      <c r="KGZ308" s="194"/>
      <c r="KHA308" s="194"/>
      <c r="KHB308" s="194"/>
      <c r="KHC308" s="194"/>
      <c r="KHD308" s="194"/>
      <c r="KHE308" s="194"/>
      <c r="KHF308" s="194"/>
      <c r="KHG308" s="194"/>
      <c r="KHH308" s="194"/>
      <c r="KHI308" s="194"/>
      <c r="KHJ308" s="194"/>
      <c r="KHK308" s="194"/>
      <c r="KHL308" s="194"/>
      <c r="KHM308" s="194"/>
      <c r="KHN308" s="194"/>
      <c r="KHO308" s="194"/>
      <c r="KHP308" s="194"/>
      <c r="KHQ308" s="194"/>
      <c r="KHR308" s="194"/>
      <c r="KHS308" s="194"/>
      <c r="KHT308" s="194"/>
      <c r="KHU308" s="194"/>
      <c r="KHV308" s="194"/>
      <c r="KHW308" s="194"/>
      <c r="KHX308" s="194"/>
      <c r="KHY308" s="194"/>
      <c r="KHZ308" s="194"/>
      <c r="KIA308" s="194"/>
      <c r="KIB308" s="194"/>
      <c r="KIC308" s="194"/>
      <c r="KID308" s="194"/>
      <c r="KIE308" s="194"/>
      <c r="KIF308" s="194"/>
      <c r="KIG308" s="194"/>
      <c r="KIH308" s="194"/>
      <c r="KII308" s="194"/>
      <c r="KIJ308" s="194"/>
      <c r="KIK308" s="194"/>
      <c r="KIL308" s="194"/>
      <c r="KIM308" s="194"/>
      <c r="KIN308" s="194"/>
      <c r="KIO308" s="194"/>
      <c r="KIP308" s="194"/>
      <c r="KIQ308" s="194"/>
      <c r="KIR308" s="194"/>
      <c r="KIS308" s="194"/>
      <c r="KIT308" s="194"/>
      <c r="KIU308" s="194"/>
      <c r="KIV308" s="194"/>
      <c r="KIW308" s="194"/>
      <c r="KIX308" s="194"/>
      <c r="KIY308" s="194"/>
      <c r="KIZ308" s="194"/>
      <c r="KJA308" s="194"/>
      <c r="KJB308" s="194"/>
      <c r="KJC308" s="194"/>
      <c r="KJD308" s="194"/>
      <c r="KJE308" s="194"/>
      <c r="KJF308" s="194"/>
      <c r="KJG308" s="194"/>
      <c r="KJH308" s="194"/>
      <c r="KJI308" s="194"/>
      <c r="KJJ308" s="194"/>
      <c r="KJK308" s="194"/>
      <c r="KJL308" s="194"/>
      <c r="KJM308" s="194"/>
      <c r="KJN308" s="194"/>
      <c r="KJO308" s="194"/>
      <c r="KJP308" s="194"/>
      <c r="KJQ308" s="194"/>
      <c r="KJR308" s="194"/>
      <c r="KJS308" s="194"/>
      <c r="KJT308" s="194"/>
      <c r="KJU308" s="194"/>
      <c r="KJV308" s="194"/>
      <c r="KJW308" s="194"/>
      <c r="KJX308" s="194"/>
      <c r="KJY308" s="194"/>
      <c r="KJZ308" s="194"/>
      <c r="KKA308" s="194"/>
      <c r="KKB308" s="194"/>
      <c r="KKC308" s="194"/>
      <c r="KKD308" s="194"/>
      <c r="KKE308" s="194"/>
      <c r="KKF308" s="194"/>
      <c r="KKG308" s="194"/>
      <c r="KKH308" s="194"/>
      <c r="KKI308" s="194"/>
      <c r="KKJ308" s="194"/>
      <c r="KKK308" s="194"/>
      <c r="KKL308" s="194"/>
      <c r="KKM308" s="194"/>
      <c r="KKN308" s="194"/>
      <c r="KKO308" s="194"/>
      <c r="KKP308" s="194"/>
      <c r="KKQ308" s="194"/>
      <c r="KKR308" s="194"/>
      <c r="KKS308" s="194"/>
      <c r="KKT308" s="194"/>
      <c r="KKU308" s="194"/>
      <c r="KKV308" s="194"/>
      <c r="KKW308" s="194"/>
      <c r="KKX308" s="194"/>
      <c r="KKY308" s="194"/>
      <c r="KKZ308" s="194"/>
      <c r="KLA308" s="194"/>
      <c r="KLB308" s="194"/>
      <c r="KLC308" s="194"/>
      <c r="KLD308" s="194"/>
      <c r="KLE308" s="194"/>
      <c r="KLF308" s="194"/>
      <c r="KLG308" s="194"/>
      <c r="KLH308" s="194"/>
      <c r="KLI308" s="194"/>
      <c r="KLJ308" s="194"/>
      <c r="KLK308" s="194"/>
      <c r="KLL308" s="194"/>
      <c r="KLM308" s="194"/>
      <c r="KLN308" s="194"/>
      <c r="KLO308" s="194"/>
      <c r="KLP308" s="194"/>
      <c r="KLQ308" s="194"/>
      <c r="KLR308" s="194"/>
      <c r="KLS308" s="194"/>
      <c r="KLT308" s="194"/>
      <c r="KLU308" s="194"/>
      <c r="KLV308" s="194"/>
      <c r="KLW308" s="194"/>
      <c r="KLX308" s="194"/>
      <c r="KLY308" s="194"/>
      <c r="KLZ308" s="194"/>
      <c r="KMA308" s="194"/>
      <c r="KMB308" s="194"/>
      <c r="KMC308" s="194"/>
      <c r="KMD308" s="194"/>
      <c r="KME308" s="194"/>
      <c r="KMF308" s="194"/>
      <c r="KMG308" s="194"/>
      <c r="KMH308" s="194"/>
      <c r="KMI308" s="194"/>
      <c r="KMJ308" s="194"/>
      <c r="KMK308" s="194"/>
      <c r="KML308" s="194"/>
      <c r="KMM308" s="194"/>
      <c r="KMN308" s="194"/>
      <c r="KMO308" s="194"/>
      <c r="KMP308" s="194"/>
      <c r="KMQ308" s="194"/>
      <c r="KMR308" s="194"/>
      <c r="KMS308" s="194"/>
      <c r="KMT308" s="194"/>
      <c r="KMU308" s="194"/>
      <c r="KMV308" s="194"/>
      <c r="KMW308" s="194"/>
      <c r="KMX308" s="194"/>
      <c r="KMY308" s="194"/>
      <c r="KMZ308" s="194"/>
      <c r="KNA308" s="194"/>
      <c r="KNB308" s="194"/>
      <c r="KNC308" s="194"/>
      <c r="KND308" s="194"/>
      <c r="KNE308" s="194"/>
      <c r="KNF308" s="194"/>
      <c r="KNG308" s="194"/>
      <c r="KNH308" s="194"/>
      <c r="KNI308" s="194"/>
      <c r="KNJ308" s="194"/>
      <c r="KNK308" s="194"/>
      <c r="KNL308" s="194"/>
      <c r="KNM308" s="194"/>
      <c r="KNN308" s="194"/>
      <c r="KNO308" s="194"/>
      <c r="KNP308" s="194"/>
      <c r="KNQ308" s="194"/>
      <c r="KNR308" s="194"/>
      <c r="KNS308" s="194"/>
      <c r="KNT308" s="194"/>
      <c r="KNU308" s="194"/>
      <c r="KNV308" s="194"/>
      <c r="KNW308" s="194"/>
      <c r="KNX308" s="194"/>
      <c r="KNY308" s="194"/>
      <c r="KNZ308" s="194"/>
      <c r="KOA308" s="194"/>
      <c r="KOB308" s="194"/>
      <c r="KOC308" s="194"/>
      <c r="KOD308" s="194"/>
      <c r="KOE308" s="194"/>
      <c r="KOF308" s="194"/>
      <c r="KOG308" s="194"/>
      <c r="KOH308" s="194"/>
      <c r="KOI308" s="194"/>
      <c r="KOJ308" s="194"/>
      <c r="KOK308" s="194"/>
      <c r="KOL308" s="194"/>
      <c r="KOM308" s="194"/>
      <c r="KON308" s="194"/>
      <c r="KOO308" s="194"/>
      <c r="KOP308" s="194"/>
      <c r="KOQ308" s="194"/>
      <c r="KOR308" s="194"/>
      <c r="KOS308" s="194"/>
      <c r="KOT308" s="194"/>
      <c r="KOU308" s="194"/>
      <c r="KOV308" s="194"/>
      <c r="KOW308" s="194"/>
      <c r="KOX308" s="194"/>
      <c r="KOY308" s="194"/>
      <c r="KOZ308" s="194"/>
      <c r="KPA308" s="194"/>
      <c r="KPB308" s="194"/>
      <c r="KPC308" s="194"/>
      <c r="KPD308" s="194"/>
      <c r="KPE308" s="194"/>
      <c r="KPF308" s="194"/>
      <c r="KPG308" s="194"/>
      <c r="KPH308" s="194"/>
      <c r="KPI308" s="194"/>
      <c r="KPJ308" s="194"/>
      <c r="KPK308" s="194"/>
      <c r="KPL308" s="194"/>
      <c r="KPM308" s="194"/>
      <c r="KPN308" s="194"/>
      <c r="KPO308" s="194"/>
      <c r="KPP308" s="194"/>
      <c r="KPQ308" s="194"/>
      <c r="KPR308" s="194"/>
      <c r="KPS308" s="194"/>
      <c r="KPT308" s="194"/>
      <c r="KPU308" s="194"/>
      <c r="KPV308" s="194"/>
      <c r="KPW308" s="194"/>
      <c r="KPX308" s="194"/>
      <c r="KPY308" s="194"/>
      <c r="KPZ308" s="194"/>
      <c r="KQA308" s="194"/>
      <c r="KQB308" s="194"/>
      <c r="KQC308" s="194"/>
      <c r="KQD308" s="194"/>
      <c r="KQE308" s="194"/>
      <c r="KQF308" s="194"/>
      <c r="KQG308" s="194"/>
      <c r="KQH308" s="194"/>
      <c r="KQI308" s="194"/>
      <c r="KQJ308" s="194"/>
      <c r="KQK308" s="194"/>
      <c r="KQL308" s="194"/>
      <c r="KQM308" s="194"/>
      <c r="KQN308" s="194"/>
      <c r="KQO308" s="194"/>
      <c r="KQP308" s="194"/>
      <c r="KQQ308" s="194"/>
      <c r="KQR308" s="194"/>
      <c r="KQS308" s="194"/>
      <c r="KQT308" s="194"/>
      <c r="KQU308" s="194"/>
      <c r="KQV308" s="194"/>
      <c r="KQW308" s="194"/>
      <c r="KQX308" s="194"/>
      <c r="KQY308" s="194"/>
      <c r="KQZ308" s="194"/>
      <c r="KRA308" s="194"/>
      <c r="KRB308" s="194"/>
      <c r="KRC308" s="194"/>
      <c r="KRD308" s="194"/>
      <c r="KRE308" s="194"/>
      <c r="KRF308" s="194"/>
      <c r="KRG308" s="194"/>
      <c r="KRH308" s="194"/>
      <c r="KRI308" s="194"/>
      <c r="KRJ308" s="194"/>
      <c r="KRK308" s="194"/>
      <c r="KRL308" s="194"/>
      <c r="KRM308" s="194"/>
      <c r="KRN308" s="194"/>
      <c r="KRO308" s="194"/>
      <c r="KRP308" s="194"/>
      <c r="KRQ308" s="194"/>
      <c r="KRR308" s="194"/>
      <c r="KRS308" s="194"/>
      <c r="KRT308" s="194"/>
      <c r="KRU308" s="194"/>
      <c r="KRV308" s="194"/>
      <c r="KRW308" s="194"/>
      <c r="KRX308" s="194"/>
      <c r="KRY308" s="194"/>
      <c r="KRZ308" s="194"/>
      <c r="KSA308" s="194"/>
      <c r="KSB308" s="194"/>
      <c r="KSC308" s="194"/>
      <c r="KSD308" s="194"/>
      <c r="KSE308" s="194"/>
      <c r="KSF308" s="194"/>
      <c r="KSG308" s="194"/>
      <c r="KSH308" s="194"/>
      <c r="KSI308" s="194"/>
      <c r="KSJ308" s="194"/>
      <c r="KSK308" s="194"/>
      <c r="KSL308" s="194"/>
      <c r="KSM308" s="194"/>
      <c r="KSN308" s="194"/>
      <c r="KSO308" s="194"/>
      <c r="KSP308" s="194"/>
      <c r="KSQ308" s="194"/>
      <c r="KSR308" s="194"/>
      <c r="KSS308" s="194"/>
      <c r="KST308" s="194"/>
      <c r="KSU308" s="194"/>
      <c r="KSV308" s="194"/>
      <c r="KSW308" s="194"/>
      <c r="KSX308" s="194"/>
      <c r="KSY308" s="194"/>
      <c r="KSZ308" s="194"/>
      <c r="KTA308" s="194"/>
      <c r="KTB308" s="194"/>
      <c r="KTC308" s="194"/>
      <c r="KTD308" s="194"/>
      <c r="KTE308" s="194"/>
      <c r="KTF308" s="194"/>
      <c r="KTG308" s="194"/>
      <c r="KTH308" s="194"/>
      <c r="KTI308" s="194"/>
      <c r="KTJ308" s="194"/>
      <c r="KTK308" s="194"/>
      <c r="KTL308" s="194"/>
      <c r="KTM308" s="194"/>
      <c r="KTN308" s="194"/>
      <c r="KTO308" s="194"/>
      <c r="KTP308" s="194"/>
      <c r="KTQ308" s="194"/>
      <c r="KTR308" s="194"/>
      <c r="KTS308" s="194"/>
      <c r="KTT308" s="194"/>
      <c r="KTU308" s="194"/>
      <c r="KTV308" s="194"/>
      <c r="KTW308" s="194"/>
      <c r="KTX308" s="194"/>
      <c r="KTY308" s="194"/>
      <c r="KTZ308" s="194"/>
      <c r="KUA308" s="194"/>
      <c r="KUB308" s="194"/>
      <c r="KUC308" s="194"/>
      <c r="KUD308" s="194"/>
      <c r="KUE308" s="194"/>
      <c r="KUF308" s="194"/>
      <c r="KUG308" s="194"/>
      <c r="KUH308" s="194"/>
      <c r="KUI308" s="194"/>
      <c r="KUJ308" s="194"/>
      <c r="KUK308" s="194"/>
      <c r="KUL308" s="194"/>
      <c r="KUM308" s="194"/>
      <c r="KUN308" s="194"/>
      <c r="KUO308" s="194"/>
      <c r="KUP308" s="194"/>
      <c r="KUQ308" s="194"/>
      <c r="KUR308" s="194"/>
      <c r="KUS308" s="194"/>
      <c r="KUT308" s="194"/>
      <c r="KUU308" s="194"/>
      <c r="KUV308" s="194"/>
      <c r="KUW308" s="194"/>
      <c r="KUX308" s="194"/>
      <c r="KUY308" s="194"/>
      <c r="KUZ308" s="194"/>
      <c r="KVA308" s="194"/>
      <c r="KVB308" s="194"/>
      <c r="KVC308" s="194"/>
      <c r="KVD308" s="194"/>
      <c r="KVE308" s="194"/>
      <c r="KVF308" s="194"/>
      <c r="KVG308" s="194"/>
      <c r="KVH308" s="194"/>
      <c r="KVI308" s="194"/>
      <c r="KVJ308" s="194"/>
      <c r="KVK308" s="194"/>
      <c r="KVL308" s="194"/>
      <c r="KVM308" s="194"/>
      <c r="KVN308" s="194"/>
      <c r="KVO308" s="194"/>
      <c r="KVP308" s="194"/>
      <c r="KVQ308" s="194"/>
      <c r="KVR308" s="194"/>
      <c r="KVS308" s="194"/>
      <c r="KVT308" s="194"/>
      <c r="KVU308" s="194"/>
      <c r="KVV308" s="194"/>
      <c r="KVW308" s="194"/>
      <c r="KVX308" s="194"/>
      <c r="KVY308" s="194"/>
      <c r="KVZ308" s="194"/>
      <c r="KWA308" s="194"/>
      <c r="KWB308" s="194"/>
      <c r="KWC308" s="194"/>
      <c r="KWD308" s="194"/>
      <c r="KWE308" s="194"/>
      <c r="KWF308" s="194"/>
      <c r="KWG308" s="194"/>
      <c r="KWH308" s="194"/>
      <c r="KWI308" s="194"/>
      <c r="KWJ308" s="194"/>
      <c r="KWK308" s="194"/>
      <c r="KWL308" s="194"/>
      <c r="KWM308" s="194"/>
      <c r="KWN308" s="194"/>
      <c r="KWO308" s="194"/>
      <c r="KWP308" s="194"/>
      <c r="KWQ308" s="194"/>
      <c r="KWR308" s="194"/>
      <c r="KWS308" s="194"/>
      <c r="KWT308" s="194"/>
      <c r="KWU308" s="194"/>
      <c r="KWV308" s="194"/>
      <c r="KWW308" s="194"/>
      <c r="KWX308" s="194"/>
      <c r="KWY308" s="194"/>
      <c r="KWZ308" s="194"/>
      <c r="KXA308" s="194"/>
      <c r="KXB308" s="194"/>
      <c r="KXC308" s="194"/>
      <c r="KXD308" s="194"/>
      <c r="KXE308" s="194"/>
      <c r="KXF308" s="194"/>
      <c r="KXG308" s="194"/>
      <c r="KXH308" s="194"/>
      <c r="KXI308" s="194"/>
      <c r="KXJ308" s="194"/>
      <c r="KXK308" s="194"/>
      <c r="KXL308" s="194"/>
      <c r="KXM308" s="194"/>
      <c r="KXN308" s="194"/>
      <c r="KXO308" s="194"/>
      <c r="KXP308" s="194"/>
      <c r="KXQ308" s="194"/>
      <c r="KXR308" s="194"/>
      <c r="KXS308" s="194"/>
      <c r="KXT308" s="194"/>
      <c r="KXU308" s="194"/>
      <c r="KXV308" s="194"/>
      <c r="KXW308" s="194"/>
      <c r="KXX308" s="194"/>
      <c r="KXY308" s="194"/>
      <c r="KXZ308" s="194"/>
      <c r="KYA308" s="194"/>
      <c r="KYB308" s="194"/>
      <c r="KYC308" s="194"/>
      <c r="KYD308" s="194"/>
      <c r="KYE308" s="194"/>
      <c r="KYF308" s="194"/>
      <c r="KYG308" s="194"/>
      <c r="KYH308" s="194"/>
      <c r="KYI308" s="194"/>
      <c r="KYJ308" s="194"/>
      <c r="KYK308" s="194"/>
      <c r="KYL308" s="194"/>
      <c r="KYM308" s="194"/>
      <c r="KYN308" s="194"/>
      <c r="KYO308" s="194"/>
      <c r="KYP308" s="194"/>
      <c r="KYQ308" s="194"/>
      <c r="KYR308" s="194"/>
      <c r="KYS308" s="194"/>
      <c r="KYT308" s="194"/>
      <c r="KYU308" s="194"/>
      <c r="KYV308" s="194"/>
      <c r="KYW308" s="194"/>
      <c r="KYX308" s="194"/>
      <c r="KYY308" s="194"/>
      <c r="KYZ308" s="194"/>
      <c r="KZA308" s="194"/>
      <c r="KZB308" s="194"/>
      <c r="KZC308" s="194"/>
      <c r="KZD308" s="194"/>
      <c r="KZE308" s="194"/>
      <c r="KZF308" s="194"/>
      <c r="KZG308" s="194"/>
      <c r="KZH308" s="194"/>
      <c r="KZI308" s="194"/>
      <c r="KZJ308" s="194"/>
      <c r="KZK308" s="194"/>
      <c r="KZL308" s="194"/>
      <c r="KZM308" s="194"/>
      <c r="KZN308" s="194"/>
      <c r="KZO308" s="194"/>
      <c r="KZP308" s="194"/>
      <c r="KZQ308" s="194"/>
      <c r="KZR308" s="194"/>
      <c r="KZS308" s="194"/>
      <c r="KZT308" s="194"/>
      <c r="KZU308" s="194"/>
      <c r="KZV308" s="194"/>
      <c r="KZW308" s="194"/>
      <c r="KZX308" s="194"/>
      <c r="KZY308" s="194"/>
      <c r="KZZ308" s="194"/>
      <c r="LAA308" s="194"/>
      <c r="LAB308" s="194"/>
      <c r="LAC308" s="194"/>
      <c r="LAD308" s="194"/>
      <c r="LAE308" s="194"/>
      <c r="LAF308" s="194"/>
      <c r="LAG308" s="194"/>
      <c r="LAH308" s="194"/>
      <c r="LAI308" s="194"/>
      <c r="LAJ308" s="194"/>
      <c r="LAK308" s="194"/>
      <c r="LAL308" s="194"/>
      <c r="LAM308" s="194"/>
      <c r="LAN308" s="194"/>
      <c r="LAO308" s="194"/>
      <c r="LAP308" s="194"/>
      <c r="LAQ308" s="194"/>
      <c r="LAR308" s="194"/>
      <c r="LAS308" s="194"/>
      <c r="LAT308" s="194"/>
      <c r="LAU308" s="194"/>
      <c r="LAV308" s="194"/>
      <c r="LAW308" s="194"/>
      <c r="LAX308" s="194"/>
      <c r="LAY308" s="194"/>
      <c r="LAZ308" s="194"/>
      <c r="LBA308" s="194"/>
      <c r="LBB308" s="194"/>
      <c r="LBC308" s="194"/>
      <c r="LBD308" s="194"/>
      <c r="LBE308" s="194"/>
      <c r="LBF308" s="194"/>
      <c r="LBG308" s="194"/>
      <c r="LBH308" s="194"/>
      <c r="LBI308" s="194"/>
      <c r="LBJ308" s="194"/>
      <c r="LBK308" s="194"/>
      <c r="LBL308" s="194"/>
      <c r="LBM308" s="194"/>
      <c r="LBN308" s="194"/>
      <c r="LBO308" s="194"/>
      <c r="LBP308" s="194"/>
      <c r="LBQ308" s="194"/>
      <c r="LBR308" s="194"/>
      <c r="LBS308" s="194"/>
      <c r="LBT308" s="194"/>
      <c r="LBU308" s="194"/>
      <c r="LBV308" s="194"/>
      <c r="LBW308" s="194"/>
      <c r="LBX308" s="194"/>
      <c r="LBY308" s="194"/>
      <c r="LBZ308" s="194"/>
      <c r="LCA308" s="194"/>
      <c r="LCB308" s="194"/>
      <c r="LCC308" s="194"/>
      <c r="LCD308" s="194"/>
      <c r="LCE308" s="194"/>
      <c r="LCF308" s="194"/>
      <c r="LCG308" s="194"/>
      <c r="LCH308" s="194"/>
      <c r="LCI308" s="194"/>
      <c r="LCJ308" s="194"/>
      <c r="LCK308" s="194"/>
      <c r="LCL308" s="194"/>
      <c r="LCM308" s="194"/>
      <c r="LCN308" s="194"/>
      <c r="LCO308" s="194"/>
      <c r="LCP308" s="194"/>
      <c r="LCQ308" s="194"/>
      <c r="LCR308" s="194"/>
      <c r="LCS308" s="194"/>
      <c r="LCT308" s="194"/>
      <c r="LCU308" s="194"/>
      <c r="LCV308" s="194"/>
      <c r="LCW308" s="194"/>
      <c r="LCX308" s="194"/>
      <c r="LCY308" s="194"/>
      <c r="LCZ308" s="194"/>
      <c r="LDA308" s="194"/>
      <c r="LDB308" s="194"/>
      <c r="LDC308" s="194"/>
      <c r="LDD308" s="194"/>
      <c r="LDE308" s="194"/>
      <c r="LDF308" s="194"/>
      <c r="LDG308" s="194"/>
      <c r="LDH308" s="194"/>
      <c r="LDI308" s="194"/>
      <c r="LDJ308" s="194"/>
      <c r="LDK308" s="194"/>
      <c r="LDL308" s="194"/>
      <c r="LDM308" s="194"/>
      <c r="LDN308" s="194"/>
      <c r="LDO308" s="194"/>
      <c r="LDP308" s="194"/>
      <c r="LDQ308" s="194"/>
      <c r="LDR308" s="194"/>
      <c r="LDS308" s="194"/>
      <c r="LDT308" s="194"/>
      <c r="LDU308" s="194"/>
      <c r="LDV308" s="194"/>
      <c r="LDW308" s="194"/>
      <c r="LDX308" s="194"/>
      <c r="LDY308" s="194"/>
      <c r="LDZ308" s="194"/>
      <c r="LEA308" s="194"/>
      <c r="LEB308" s="194"/>
      <c r="LEC308" s="194"/>
      <c r="LED308" s="194"/>
      <c r="LEE308" s="194"/>
      <c r="LEF308" s="194"/>
      <c r="LEG308" s="194"/>
      <c r="LEH308" s="194"/>
      <c r="LEI308" s="194"/>
      <c r="LEJ308" s="194"/>
      <c r="LEK308" s="194"/>
      <c r="LEL308" s="194"/>
      <c r="LEM308" s="194"/>
      <c r="LEN308" s="194"/>
      <c r="LEO308" s="194"/>
      <c r="LEP308" s="194"/>
      <c r="LEQ308" s="194"/>
      <c r="LER308" s="194"/>
      <c r="LES308" s="194"/>
      <c r="LET308" s="194"/>
      <c r="LEU308" s="194"/>
      <c r="LEV308" s="194"/>
      <c r="LEW308" s="194"/>
      <c r="LEX308" s="194"/>
      <c r="LEY308" s="194"/>
      <c r="LEZ308" s="194"/>
      <c r="LFA308" s="194"/>
      <c r="LFB308" s="194"/>
      <c r="LFC308" s="194"/>
      <c r="LFD308" s="194"/>
      <c r="LFE308" s="194"/>
      <c r="LFF308" s="194"/>
      <c r="LFG308" s="194"/>
      <c r="LFH308" s="194"/>
      <c r="LFI308" s="194"/>
      <c r="LFJ308" s="194"/>
      <c r="LFK308" s="194"/>
      <c r="LFL308" s="194"/>
      <c r="LFM308" s="194"/>
      <c r="LFN308" s="194"/>
      <c r="LFO308" s="194"/>
      <c r="LFP308" s="194"/>
      <c r="LFQ308" s="194"/>
      <c r="LFR308" s="194"/>
      <c r="LFS308" s="194"/>
      <c r="LFT308" s="194"/>
      <c r="LFU308" s="194"/>
      <c r="LFV308" s="194"/>
      <c r="LFW308" s="194"/>
      <c r="LFX308" s="194"/>
      <c r="LFY308" s="194"/>
      <c r="LFZ308" s="194"/>
      <c r="LGA308" s="194"/>
      <c r="LGB308" s="194"/>
      <c r="LGC308" s="194"/>
      <c r="LGD308" s="194"/>
      <c r="LGE308" s="194"/>
      <c r="LGF308" s="194"/>
      <c r="LGG308" s="194"/>
      <c r="LGH308" s="194"/>
      <c r="LGI308" s="194"/>
      <c r="LGJ308" s="194"/>
      <c r="LGK308" s="194"/>
      <c r="LGL308" s="194"/>
      <c r="LGM308" s="194"/>
      <c r="LGN308" s="194"/>
      <c r="LGO308" s="194"/>
      <c r="LGP308" s="194"/>
      <c r="LGQ308" s="194"/>
      <c r="LGR308" s="194"/>
      <c r="LGS308" s="194"/>
      <c r="LGT308" s="194"/>
      <c r="LGU308" s="194"/>
      <c r="LGV308" s="194"/>
      <c r="LGW308" s="194"/>
      <c r="LGX308" s="194"/>
      <c r="LGY308" s="194"/>
      <c r="LGZ308" s="194"/>
      <c r="LHA308" s="194"/>
      <c r="LHB308" s="194"/>
      <c r="LHC308" s="194"/>
      <c r="LHD308" s="194"/>
      <c r="LHE308" s="194"/>
      <c r="LHF308" s="194"/>
      <c r="LHG308" s="194"/>
      <c r="LHH308" s="194"/>
      <c r="LHI308" s="194"/>
      <c r="LHJ308" s="194"/>
      <c r="LHK308" s="194"/>
      <c r="LHL308" s="194"/>
      <c r="LHM308" s="194"/>
      <c r="LHN308" s="194"/>
      <c r="LHO308" s="194"/>
      <c r="LHP308" s="194"/>
      <c r="LHQ308" s="194"/>
      <c r="LHR308" s="194"/>
      <c r="LHS308" s="194"/>
      <c r="LHT308" s="194"/>
      <c r="LHU308" s="194"/>
      <c r="LHV308" s="194"/>
      <c r="LHW308" s="194"/>
      <c r="LHX308" s="194"/>
      <c r="LHY308" s="194"/>
      <c r="LHZ308" s="194"/>
      <c r="LIA308" s="194"/>
      <c r="LIB308" s="194"/>
      <c r="LIC308" s="194"/>
      <c r="LID308" s="194"/>
      <c r="LIE308" s="194"/>
      <c r="LIF308" s="194"/>
      <c r="LIG308" s="194"/>
      <c r="LIH308" s="194"/>
      <c r="LII308" s="194"/>
      <c r="LIJ308" s="194"/>
      <c r="LIK308" s="194"/>
      <c r="LIL308" s="194"/>
      <c r="LIM308" s="194"/>
      <c r="LIN308" s="194"/>
      <c r="LIO308" s="194"/>
      <c r="LIP308" s="194"/>
      <c r="LIQ308" s="194"/>
      <c r="LIR308" s="194"/>
      <c r="LIS308" s="194"/>
      <c r="LIT308" s="194"/>
      <c r="LIU308" s="194"/>
      <c r="LIV308" s="194"/>
      <c r="LIW308" s="194"/>
      <c r="LIX308" s="194"/>
      <c r="LIY308" s="194"/>
      <c r="LIZ308" s="194"/>
      <c r="LJA308" s="194"/>
      <c r="LJB308" s="194"/>
      <c r="LJC308" s="194"/>
      <c r="LJD308" s="194"/>
      <c r="LJE308" s="194"/>
      <c r="LJF308" s="194"/>
      <c r="LJG308" s="194"/>
      <c r="LJH308" s="194"/>
      <c r="LJI308" s="194"/>
      <c r="LJJ308" s="194"/>
      <c r="LJK308" s="194"/>
      <c r="LJL308" s="194"/>
      <c r="LJM308" s="194"/>
      <c r="LJN308" s="194"/>
      <c r="LJO308" s="194"/>
      <c r="LJP308" s="194"/>
      <c r="LJQ308" s="194"/>
      <c r="LJR308" s="194"/>
      <c r="LJS308" s="194"/>
      <c r="LJT308" s="194"/>
      <c r="LJU308" s="194"/>
      <c r="LJV308" s="194"/>
      <c r="LJW308" s="194"/>
      <c r="LJX308" s="194"/>
      <c r="LJY308" s="194"/>
      <c r="LJZ308" s="194"/>
      <c r="LKA308" s="194"/>
      <c r="LKB308" s="194"/>
      <c r="LKC308" s="194"/>
      <c r="LKD308" s="194"/>
      <c r="LKE308" s="194"/>
      <c r="LKF308" s="194"/>
      <c r="LKG308" s="194"/>
      <c r="LKH308" s="194"/>
      <c r="LKI308" s="194"/>
      <c r="LKJ308" s="194"/>
      <c r="LKK308" s="194"/>
      <c r="LKL308" s="194"/>
      <c r="LKM308" s="194"/>
      <c r="LKN308" s="194"/>
      <c r="LKO308" s="194"/>
      <c r="LKP308" s="194"/>
      <c r="LKQ308" s="194"/>
      <c r="LKR308" s="194"/>
      <c r="LKS308" s="194"/>
      <c r="LKT308" s="194"/>
      <c r="LKU308" s="194"/>
      <c r="LKV308" s="194"/>
      <c r="LKW308" s="194"/>
      <c r="LKX308" s="194"/>
      <c r="LKY308" s="194"/>
      <c r="LKZ308" s="194"/>
      <c r="LLA308" s="194"/>
      <c r="LLB308" s="194"/>
      <c r="LLC308" s="194"/>
      <c r="LLD308" s="194"/>
      <c r="LLE308" s="194"/>
      <c r="LLF308" s="194"/>
      <c r="LLG308" s="194"/>
      <c r="LLH308" s="194"/>
      <c r="LLI308" s="194"/>
      <c r="LLJ308" s="194"/>
      <c r="LLK308" s="194"/>
      <c r="LLL308" s="194"/>
      <c r="LLM308" s="194"/>
      <c r="LLN308" s="194"/>
      <c r="LLO308" s="194"/>
      <c r="LLP308" s="194"/>
      <c r="LLQ308" s="194"/>
      <c r="LLR308" s="194"/>
      <c r="LLS308" s="194"/>
      <c r="LLT308" s="194"/>
      <c r="LLU308" s="194"/>
      <c r="LLV308" s="194"/>
      <c r="LLW308" s="194"/>
      <c r="LLX308" s="194"/>
      <c r="LLY308" s="194"/>
      <c r="LLZ308" s="194"/>
      <c r="LMA308" s="194"/>
      <c r="LMB308" s="194"/>
      <c r="LMC308" s="194"/>
      <c r="LMD308" s="194"/>
      <c r="LME308" s="194"/>
      <c r="LMF308" s="194"/>
      <c r="LMG308" s="194"/>
      <c r="LMH308" s="194"/>
      <c r="LMI308" s="194"/>
      <c r="LMJ308" s="194"/>
      <c r="LMK308" s="194"/>
      <c r="LML308" s="194"/>
      <c r="LMM308" s="194"/>
      <c r="LMN308" s="194"/>
      <c r="LMO308" s="194"/>
      <c r="LMP308" s="194"/>
      <c r="LMQ308" s="194"/>
      <c r="LMR308" s="194"/>
      <c r="LMS308" s="194"/>
      <c r="LMT308" s="194"/>
      <c r="LMU308" s="194"/>
      <c r="LMV308" s="194"/>
      <c r="LMW308" s="194"/>
      <c r="LMX308" s="194"/>
      <c r="LMY308" s="194"/>
      <c r="LMZ308" s="194"/>
      <c r="LNA308" s="194"/>
      <c r="LNB308" s="194"/>
      <c r="LNC308" s="194"/>
      <c r="LND308" s="194"/>
      <c r="LNE308" s="194"/>
      <c r="LNF308" s="194"/>
      <c r="LNG308" s="194"/>
      <c r="LNH308" s="194"/>
      <c r="LNI308" s="194"/>
      <c r="LNJ308" s="194"/>
      <c r="LNK308" s="194"/>
      <c r="LNL308" s="194"/>
      <c r="LNM308" s="194"/>
      <c r="LNN308" s="194"/>
      <c r="LNO308" s="194"/>
      <c r="LNP308" s="194"/>
      <c r="LNQ308" s="194"/>
      <c r="LNR308" s="194"/>
      <c r="LNS308" s="194"/>
      <c r="LNT308" s="194"/>
      <c r="LNU308" s="194"/>
      <c r="LNV308" s="194"/>
      <c r="LNW308" s="194"/>
      <c r="LNX308" s="194"/>
      <c r="LNY308" s="194"/>
      <c r="LNZ308" s="194"/>
      <c r="LOA308" s="194"/>
      <c r="LOB308" s="194"/>
      <c r="LOC308" s="194"/>
      <c r="LOD308" s="194"/>
      <c r="LOE308" s="194"/>
      <c r="LOF308" s="194"/>
      <c r="LOG308" s="194"/>
      <c r="LOH308" s="194"/>
      <c r="LOI308" s="194"/>
      <c r="LOJ308" s="194"/>
      <c r="LOK308" s="194"/>
      <c r="LOL308" s="194"/>
      <c r="LOM308" s="194"/>
      <c r="LON308" s="194"/>
      <c r="LOO308" s="194"/>
      <c r="LOP308" s="194"/>
      <c r="LOQ308" s="194"/>
      <c r="LOR308" s="194"/>
      <c r="LOS308" s="194"/>
      <c r="LOT308" s="194"/>
      <c r="LOU308" s="194"/>
      <c r="LOV308" s="194"/>
      <c r="LOW308" s="194"/>
      <c r="LOX308" s="194"/>
      <c r="LOY308" s="194"/>
      <c r="LOZ308" s="194"/>
      <c r="LPA308" s="194"/>
      <c r="LPB308" s="194"/>
      <c r="LPC308" s="194"/>
      <c r="LPD308" s="194"/>
      <c r="LPE308" s="194"/>
      <c r="LPF308" s="194"/>
      <c r="LPG308" s="194"/>
      <c r="LPH308" s="194"/>
      <c r="LPI308" s="194"/>
      <c r="LPJ308" s="194"/>
      <c r="LPK308" s="194"/>
      <c r="LPL308" s="194"/>
      <c r="LPM308" s="194"/>
      <c r="LPN308" s="194"/>
      <c r="LPO308" s="194"/>
      <c r="LPP308" s="194"/>
      <c r="LPQ308" s="194"/>
      <c r="LPR308" s="194"/>
      <c r="LPS308" s="194"/>
      <c r="LPT308" s="194"/>
      <c r="LPU308" s="194"/>
      <c r="LPV308" s="194"/>
      <c r="LPW308" s="194"/>
      <c r="LPX308" s="194"/>
      <c r="LPY308" s="194"/>
      <c r="LPZ308" s="194"/>
      <c r="LQA308" s="194"/>
      <c r="LQB308" s="194"/>
      <c r="LQC308" s="194"/>
      <c r="LQD308" s="194"/>
      <c r="LQE308" s="194"/>
      <c r="LQF308" s="194"/>
      <c r="LQG308" s="194"/>
      <c r="LQH308" s="194"/>
      <c r="LQI308" s="194"/>
      <c r="LQJ308" s="194"/>
      <c r="LQK308" s="194"/>
      <c r="LQL308" s="194"/>
      <c r="LQM308" s="194"/>
      <c r="LQN308" s="194"/>
      <c r="LQO308" s="194"/>
      <c r="LQP308" s="194"/>
      <c r="LQQ308" s="194"/>
      <c r="LQR308" s="194"/>
      <c r="LQS308" s="194"/>
      <c r="LQT308" s="194"/>
      <c r="LQU308" s="194"/>
      <c r="LQV308" s="194"/>
      <c r="LQW308" s="194"/>
      <c r="LQX308" s="194"/>
      <c r="LQY308" s="194"/>
      <c r="LQZ308" s="194"/>
      <c r="LRA308" s="194"/>
      <c r="LRB308" s="194"/>
      <c r="LRC308" s="194"/>
      <c r="LRD308" s="194"/>
      <c r="LRE308" s="194"/>
      <c r="LRF308" s="194"/>
      <c r="LRG308" s="194"/>
      <c r="LRH308" s="194"/>
      <c r="LRI308" s="194"/>
      <c r="LRJ308" s="194"/>
      <c r="LRK308" s="194"/>
      <c r="LRL308" s="194"/>
      <c r="LRM308" s="194"/>
      <c r="LRN308" s="194"/>
      <c r="LRO308" s="194"/>
      <c r="LRP308" s="194"/>
      <c r="LRQ308" s="194"/>
      <c r="LRR308" s="194"/>
      <c r="LRS308" s="194"/>
      <c r="LRT308" s="194"/>
      <c r="LRU308" s="194"/>
      <c r="LRV308" s="194"/>
      <c r="LRW308" s="194"/>
      <c r="LRX308" s="194"/>
      <c r="LRY308" s="194"/>
      <c r="LRZ308" s="194"/>
      <c r="LSA308" s="194"/>
      <c r="LSB308" s="194"/>
      <c r="LSC308" s="194"/>
      <c r="LSD308" s="194"/>
      <c r="LSE308" s="194"/>
      <c r="LSF308" s="194"/>
      <c r="LSG308" s="194"/>
      <c r="LSH308" s="194"/>
      <c r="LSI308" s="194"/>
      <c r="LSJ308" s="194"/>
      <c r="LSK308" s="194"/>
      <c r="LSL308" s="194"/>
      <c r="LSM308" s="194"/>
      <c r="LSN308" s="194"/>
      <c r="LSO308" s="194"/>
      <c r="LSP308" s="194"/>
      <c r="LSQ308" s="194"/>
      <c r="LSR308" s="194"/>
      <c r="LSS308" s="194"/>
      <c r="LST308" s="194"/>
      <c r="LSU308" s="194"/>
      <c r="LSV308" s="194"/>
      <c r="LSW308" s="194"/>
      <c r="LSX308" s="194"/>
      <c r="LSY308" s="194"/>
      <c r="LSZ308" s="194"/>
      <c r="LTA308" s="194"/>
      <c r="LTB308" s="194"/>
      <c r="LTC308" s="194"/>
      <c r="LTD308" s="194"/>
      <c r="LTE308" s="194"/>
      <c r="LTF308" s="194"/>
      <c r="LTG308" s="194"/>
      <c r="LTH308" s="194"/>
      <c r="LTI308" s="194"/>
      <c r="LTJ308" s="194"/>
      <c r="LTK308" s="194"/>
      <c r="LTL308" s="194"/>
      <c r="LTM308" s="194"/>
      <c r="LTN308" s="194"/>
      <c r="LTO308" s="194"/>
      <c r="LTP308" s="194"/>
      <c r="LTQ308" s="194"/>
      <c r="LTR308" s="194"/>
      <c r="LTS308" s="194"/>
      <c r="LTT308" s="194"/>
      <c r="LTU308" s="194"/>
      <c r="LTV308" s="194"/>
      <c r="LTW308" s="194"/>
      <c r="LTX308" s="194"/>
      <c r="LTY308" s="194"/>
      <c r="LTZ308" s="194"/>
      <c r="LUA308" s="194"/>
      <c r="LUB308" s="194"/>
      <c r="LUC308" s="194"/>
      <c r="LUD308" s="194"/>
      <c r="LUE308" s="194"/>
      <c r="LUF308" s="194"/>
      <c r="LUG308" s="194"/>
      <c r="LUH308" s="194"/>
      <c r="LUI308" s="194"/>
      <c r="LUJ308" s="194"/>
      <c r="LUK308" s="194"/>
      <c r="LUL308" s="194"/>
      <c r="LUM308" s="194"/>
      <c r="LUN308" s="194"/>
      <c r="LUO308" s="194"/>
      <c r="LUP308" s="194"/>
      <c r="LUQ308" s="194"/>
      <c r="LUR308" s="194"/>
      <c r="LUS308" s="194"/>
      <c r="LUT308" s="194"/>
      <c r="LUU308" s="194"/>
      <c r="LUV308" s="194"/>
      <c r="LUW308" s="194"/>
      <c r="LUX308" s="194"/>
      <c r="LUY308" s="194"/>
      <c r="LUZ308" s="194"/>
      <c r="LVA308" s="194"/>
      <c r="LVB308" s="194"/>
      <c r="LVC308" s="194"/>
      <c r="LVD308" s="194"/>
      <c r="LVE308" s="194"/>
      <c r="LVF308" s="194"/>
      <c r="LVG308" s="194"/>
      <c r="LVH308" s="194"/>
      <c r="LVI308" s="194"/>
      <c r="LVJ308" s="194"/>
      <c r="LVK308" s="194"/>
      <c r="LVL308" s="194"/>
      <c r="LVM308" s="194"/>
      <c r="LVN308" s="194"/>
      <c r="LVO308" s="194"/>
      <c r="LVP308" s="194"/>
      <c r="LVQ308" s="194"/>
      <c r="LVR308" s="194"/>
      <c r="LVS308" s="194"/>
      <c r="LVT308" s="194"/>
      <c r="LVU308" s="194"/>
      <c r="LVV308" s="194"/>
      <c r="LVW308" s="194"/>
      <c r="LVX308" s="194"/>
      <c r="LVY308" s="194"/>
      <c r="LVZ308" s="194"/>
      <c r="LWA308" s="194"/>
      <c r="LWB308" s="194"/>
      <c r="LWC308" s="194"/>
      <c r="LWD308" s="194"/>
      <c r="LWE308" s="194"/>
      <c r="LWF308" s="194"/>
      <c r="LWG308" s="194"/>
      <c r="LWH308" s="194"/>
      <c r="LWI308" s="194"/>
      <c r="LWJ308" s="194"/>
      <c r="LWK308" s="194"/>
      <c r="LWL308" s="194"/>
      <c r="LWM308" s="194"/>
      <c r="LWN308" s="194"/>
      <c r="LWO308" s="194"/>
      <c r="LWP308" s="194"/>
      <c r="LWQ308" s="194"/>
      <c r="LWR308" s="194"/>
      <c r="LWS308" s="194"/>
      <c r="LWT308" s="194"/>
      <c r="LWU308" s="194"/>
      <c r="LWV308" s="194"/>
      <c r="LWW308" s="194"/>
      <c r="LWX308" s="194"/>
      <c r="LWY308" s="194"/>
      <c r="LWZ308" s="194"/>
      <c r="LXA308" s="194"/>
      <c r="LXB308" s="194"/>
      <c r="LXC308" s="194"/>
      <c r="LXD308" s="194"/>
      <c r="LXE308" s="194"/>
      <c r="LXF308" s="194"/>
      <c r="LXG308" s="194"/>
      <c r="LXH308" s="194"/>
      <c r="LXI308" s="194"/>
      <c r="LXJ308" s="194"/>
      <c r="LXK308" s="194"/>
      <c r="LXL308" s="194"/>
      <c r="LXM308" s="194"/>
      <c r="LXN308" s="194"/>
      <c r="LXO308" s="194"/>
      <c r="LXP308" s="194"/>
      <c r="LXQ308" s="194"/>
      <c r="LXR308" s="194"/>
      <c r="LXS308" s="194"/>
      <c r="LXT308" s="194"/>
      <c r="LXU308" s="194"/>
      <c r="LXV308" s="194"/>
      <c r="LXW308" s="194"/>
      <c r="LXX308" s="194"/>
      <c r="LXY308" s="194"/>
      <c r="LXZ308" s="194"/>
      <c r="LYA308" s="194"/>
      <c r="LYB308" s="194"/>
      <c r="LYC308" s="194"/>
      <c r="LYD308" s="194"/>
      <c r="LYE308" s="194"/>
      <c r="LYF308" s="194"/>
      <c r="LYG308" s="194"/>
      <c r="LYH308" s="194"/>
      <c r="LYI308" s="194"/>
      <c r="LYJ308" s="194"/>
      <c r="LYK308" s="194"/>
      <c r="LYL308" s="194"/>
      <c r="LYM308" s="194"/>
      <c r="LYN308" s="194"/>
      <c r="LYO308" s="194"/>
      <c r="LYP308" s="194"/>
      <c r="LYQ308" s="194"/>
      <c r="LYR308" s="194"/>
      <c r="LYS308" s="194"/>
      <c r="LYT308" s="194"/>
      <c r="LYU308" s="194"/>
      <c r="LYV308" s="194"/>
      <c r="LYW308" s="194"/>
      <c r="LYX308" s="194"/>
      <c r="LYY308" s="194"/>
      <c r="LYZ308" s="194"/>
      <c r="LZA308" s="194"/>
      <c r="LZB308" s="194"/>
      <c r="LZC308" s="194"/>
      <c r="LZD308" s="194"/>
      <c r="LZE308" s="194"/>
      <c r="LZF308" s="194"/>
      <c r="LZG308" s="194"/>
      <c r="LZH308" s="194"/>
      <c r="LZI308" s="194"/>
      <c r="LZJ308" s="194"/>
      <c r="LZK308" s="194"/>
      <c r="LZL308" s="194"/>
      <c r="LZM308" s="194"/>
      <c r="LZN308" s="194"/>
      <c r="LZO308" s="194"/>
      <c r="LZP308" s="194"/>
      <c r="LZQ308" s="194"/>
      <c r="LZR308" s="194"/>
      <c r="LZS308" s="194"/>
      <c r="LZT308" s="194"/>
      <c r="LZU308" s="194"/>
      <c r="LZV308" s="194"/>
      <c r="LZW308" s="194"/>
      <c r="LZX308" s="194"/>
      <c r="LZY308" s="194"/>
      <c r="LZZ308" s="194"/>
      <c r="MAA308" s="194"/>
      <c r="MAB308" s="194"/>
      <c r="MAC308" s="194"/>
      <c r="MAD308" s="194"/>
      <c r="MAE308" s="194"/>
      <c r="MAF308" s="194"/>
      <c r="MAG308" s="194"/>
      <c r="MAH308" s="194"/>
      <c r="MAI308" s="194"/>
      <c r="MAJ308" s="194"/>
      <c r="MAK308" s="194"/>
      <c r="MAL308" s="194"/>
      <c r="MAM308" s="194"/>
      <c r="MAN308" s="194"/>
      <c r="MAO308" s="194"/>
      <c r="MAP308" s="194"/>
      <c r="MAQ308" s="194"/>
      <c r="MAR308" s="194"/>
      <c r="MAS308" s="194"/>
      <c r="MAT308" s="194"/>
      <c r="MAU308" s="194"/>
      <c r="MAV308" s="194"/>
      <c r="MAW308" s="194"/>
      <c r="MAX308" s="194"/>
      <c r="MAY308" s="194"/>
      <c r="MAZ308" s="194"/>
      <c r="MBA308" s="194"/>
      <c r="MBB308" s="194"/>
      <c r="MBC308" s="194"/>
      <c r="MBD308" s="194"/>
      <c r="MBE308" s="194"/>
      <c r="MBF308" s="194"/>
      <c r="MBG308" s="194"/>
      <c r="MBH308" s="194"/>
      <c r="MBI308" s="194"/>
      <c r="MBJ308" s="194"/>
      <c r="MBK308" s="194"/>
      <c r="MBL308" s="194"/>
      <c r="MBM308" s="194"/>
      <c r="MBN308" s="194"/>
      <c r="MBO308" s="194"/>
      <c r="MBP308" s="194"/>
      <c r="MBQ308" s="194"/>
      <c r="MBR308" s="194"/>
      <c r="MBS308" s="194"/>
      <c r="MBT308" s="194"/>
      <c r="MBU308" s="194"/>
      <c r="MBV308" s="194"/>
      <c r="MBW308" s="194"/>
      <c r="MBX308" s="194"/>
      <c r="MBY308" s="194"/>
      <c r="MBZ308" s="194"/>
      <c r="MCA308" s="194"/>
      <c r="MCB308" s="194"/>
      <c r="MCC308" s="194"/>
      <c r="MCD308" s="194"/>
      <c r="MCE308" s="194"/>
      <c r="MCF308" s="194"/>
      <c r="MCG308" s="194"/>
      <c r="MCH308" s="194"/>
      <c r="MCI308" s="194"/>
      <c r="MCJ308" s="194"/>
      <c r="MCK308" s="194"/>
      <c r="MCL308" s="194"/>
      <c r="MCM308" s="194"/>
      <c r="MCN308" s="194"/>
      <c r="MCO308" s="194"/>
      <c r="MCP308" s="194"/>
      <c r="MCQ308" s="194"/>
      <c r="MCR308" s="194"/>
      <c r="MCS308" s="194"/>
      <c r="MCT308" s="194"/>
      <c r="MCU308" s="194"/>
      <c r="MCV308" s="194"/>
      <c r="MCW308" s="194"/>
      <c r="MCX308" s="194"/>
      <c r="MCY308" s="194"/>
      <c r="MCZ308" s="194"/>
      <c r="MDA308" s="194"/>
      <c r="MDB308" s="194"/>
      <c r="MDC308" s="194"/>
      <c r="MDD308" s="194"/>
      <c r="MDE308" s="194"/>
      <c r="MDF308" s="194"/>
      <c r="MDG308" s="194"/>
      <c r="MDH308" s="194"/>
      <c r="MDI308" s="194"/>
      <c r="MDJ308" s="194"/>
      <c r="MDK308" s="194"/>
      <c r="MDL308" s="194"/>
      <c r="MDM308" s="194"/>
      <c r="MDN308" s="194"/>
      <c r="MDO308" s="194"/>
      <c r="MDP308" s="194"/>
      <c r="MDQ308" s="194"/>
      <c r="MDR308" s="194"/>
      <c r="MDS308" s="194"/>
      <c r="MDT308" s="194"/>
      <c r="MDU308" s="194"/>
      <c r="MDV308" s="194"/>
      <c r="MDW308" s="194"/>
      <c r="MDX308" s="194"/>
      <c r="MDY308" s="194"/>
      <c r="MDZ308" s="194"/>
      <c r="MEA308" s="194"/>
      <c r="MEB308" s="194"/>
      <c r="MEC308" s="194"/>
      <c r="MED308" s="194"/>
      <c r="MEE308" s="194"/>
      <c r="MEF308" s="194"/>
      <c r="MEG308" s="194"/>
      <c r="MEH308" s="194"/>
      <c r="MEI308" s="194"/>
      <c r="MEJ308" s="194"/>
      <c r="MEK308" s="194"/>
      <c r="MEL308" s="194"/>
      <c r="MEM308" s="194"/>
      <c r="MEN308" s="194"/>
      <c r="MEO308" s="194"/>
      <c r="MEP308" s="194"/>
      <c r="MEQ308" s="194"/>
      <c r="MER308" s="194"/>
      <c r="MES308" s="194"/>
      <c r="MET308" s="194"/>
      <c r="MEU308" s="194"/>
      <c r="MEV308" s="194"/>
      <c r="MEW308" s="194"/>
      <c r="MEX308" s="194"/>
      <c r="MEY308" s="194"/>
      <c r="MEZ308" s="194"/>
      <c r="MFA308" s="194"/>
      <c r="MFB308" s="194"/>
      <c r="MFC308" s="194"/>
      <c r="MFD308" s="194"/>
      <c r="MFE308" s="194"/>
      <c r="MFF308" s="194"/>
      <c r="MFG308" s="194"/>
      <c r="MFH308" s="194"/>
      <c r="MFI308" s="194"/>
      <c r="MFJ308" s="194"/>
      <c r="MFK308" s="194"/>
      <c r="MFL308" s="194"/>
      <c r="MFM308" s="194"/>
      <c r="MFN308" s="194"/>
      <c r="MFO308" s="194"/>
      <c r="MFP308" s="194"/>
      <c r="MFQ308" s="194"/>
      <c r="MFR308" s="194"/>
      <c r="MFS308" s="194"/>
      <c r="MFT308" s="194"/>
      <c r="MFU308" s="194"/>
      <c r="MFV308" s="194"/>
      <c r="MFW308" s="194"/>
      <c r="MFX308" s="194"/>
      <c r="MFY308" s="194"/>
      <c r="MFZ308" s="194"/>
      <c r="MGA308" s="194"/>
      <c r="MGB308" s="194"/>
      <c r="MGC308" s="194"/>
      <c r="MGD308" s="194"/>
      <c r="MGE308" s="194"/>
      <c r="MGF308" s="194"/>
      <c r="MGG308" s="194"/>
      <c r="MGH308" s="194"/>
      <c r="MGI308" s="194"/>
      <c r="MGJ308" s="194"/>
      <c r="MGK308" s="194"/>
      <c r="MGL308" s="194"/>
      <c r="MGM308" s="194"/>
      <c r="MGN308" s="194"/>
      <c r="MGO308" s="194"/>
      <c r="MGP308" s="194"/>
      <c r="MGQ308" s="194"/>
      <c r="MGR308" s="194"/>
      <c r="MGS308" s="194"/>
      <c r="MGT308" s="194"/>
      <c r="MGU308" s="194"/>
      <c r="MGV308" s="194"/>
      <c r="MGW308" s="194"/>
      <c r="MGX308" s="194"/>
      <c r="MGY308" s="194"/>
      <c r="MGZ308" s="194"/>
      <c r="MHA308" s="194"/>
      <c r="MHB308" s="194"/>
      <c r="MHC308" s="194"/>
      <c r="MHD308" s="194"/>
      <c r="MHE308" s="194"/>
      <c r="MHF308" s="194"/>
      <c r="MHG308" s="194"/>
      <c r="MHH308" s="194"/>
      <c r="MHI308" s="194"/>
      <c r="MHJ308" s="194"/>
      <c r="MHK308" s="194"/>
      <c r="MHL308" s="194"/>
      <c r="MHM308" s="194"/>
      <c r="MHN308" s="194"/>
      <c r="MHO308" s="194"/>
      <c r="MHP308" s="194"/>
      <c r="MHQ308" s="194"/>
      <c r="MHR308" s="194"/>
      <c r="MHS308" s="194"/>
      <c r="MHT308" s="194"/>
      <c r="MHU308" s="194"/>
      <c r="MHV308" s="194"/>
      <c r="MHW308" s="194"/>
      <c r="MHX308" s="194"/>
      <c r="MHY308" s="194"/>
      <c r="MHZ308" s="194"/>
      <c r="MIA308" s="194"/>
      <c r="MIB308" s="194"/>
      <c r="MIC308" s="194"/>
      <c r="MID308" s="194"/>
      <c r="MIE308" s="194"/>
      <c r="MIF308" s="194"/>
      <c r="MIG308" s="194"/>
      <c r="MIH308" s="194"/>
      <c r="MII308" s="194"/>
      <c r="MIJ308" s="194"/>
      <c r="MIK308" s="194"/>
      <c r="MIL308" s="194"/>
      <c r="MIM308" s="194"/>
      <c r="MIN308" s="194"/>
      <c r="MIO308" s="194"/>
      <c r="MIP308" s="194"/>
      <c r="MIQ308" s="194"/>
      <c r="MIR308" s="194"/>
      <c r="MIS308" s="194"/>
      <c r="MIT308" s="194"/>
      <c r="MIU308" s="194"/>
      <c r="MIV308" s="194"/>
      <c r="MIW308" s="194"/>
      <c r="MIX308" s="194"/>
      <c r="MIY308" s="194"/>
      <c r="MIZ308" s="194"/>
      <c r="MJA308" s="194"/>
      <c r="MJB308" s="194"/>
      <c r="MJC308" s="194"/>
      <c r="MJD308" s="194"/>
      <c r="MJE308" s="194"/>
      <c r="MJF308" s="194"/>
      <c r="MJG308" s="194"/>
      <c r="MJH308" s="194"/>
      <c r="MJI308" s="194"/>
      <c r="MJJ308" s="194"/>
      <c r="MJK308" s="194"/>
      <c r="MJL308" s="194"/>
      <c r="MJM308" s="194"/>
      <c r="MJN308" s="194"/>
      <c r="MJO308" s="194"/>
      <c r="MJP308" s="194"/>
      <c r="MJQ308" s="194"/>
      <c r="MJR308" s="194"/>
      <c r="MJS308" s="194"/>
      <c r="MJT308" s="194"/>
      <c r="MJU308" s="194"/>
      <c r="MJV308" s="194"/>
      <c r="MJW308" s="194"/>
      <c r="MJX308" s="194"/>
      <c r="MJY308" s="194"/>
      <c r="MJZ308" s="194"/>
      <c r="MKA308" s="194"/>
      <c r="MKB308" s="194"/>
      <c r="MKC308" s="194"/>
      <c r="MKD308" s="194"/>
      <c r="MKE308" s="194"/>
      <c r="MKF308" s="194"/>
      <c r="MKG308" s="194"/>
      <c r="MKH308" s="194"/>
      <c r="MKI308" s="194"/>
      <c r="MKJ308" s="194"/>
      <c r="MKK308" s="194"/>
      <c r="MKL308" s="194"/>
      <c r="MKM308" s="194"/>
      <c r="MKN308" s="194"/>
      <c r="MKO308" s="194"/>
      <c r="MKP308" s="194"/>
      <c r="MKQ308" s="194"/>
      <c r="MKR308" s="194"/>
      <c r="MKS308" s="194"/>
      <c r="MKT308" s="194"/>
      <c r="MKU308" s="194"/>
      <c r="MKV308" s="194"/>
      <c r="MKW308" s="194"/>
      <c r="MKX308" s="194"/>
      <c r="MKY308" s="194"/>
      <c r="MKZ308" s="194"/>
      <c r="MLA308" s="194"/>
      <c r="MLB308" s="194"/>
      <c r="MLC308" s="194"/>
      <c r="MLD308" s="194"/>
      <c r="MLE308" s="194"/>
      <c r="MLF308" s="194"/>
      <c r="MLG308" s="194"/>
      <c r="MLH308" s="194"/>
      <c r="MLI308" s="194"/>
      <c r="MLJ308" s="194"/>
      <c r="MLK308" s="194"/>
      <c r="MLL308" s="194"/>
      <c r="MLM308" s="194"/>
      <c r="MLN308" s="194"/>
      <c r="MLO308" s="194"/>
      <c r="MLP308" s="194"/>
      <c r="MLQ308" s="194"/>
      <c r="MLR308" s="194"/>
      <c r="MLS308" s="194"/>
      <c r="MLT308" s="194"/>
      <c r="MLU308" s="194"/>
      <c r="MLV308" s="194"/>
      <c r="MLW308" s="194"/>
      <c r="MLX308" s="194"/>
      <c r="MLY308" s="194"/>
      <c r="MLZ308" s="194"/>
      <c r="MMA308" s="194"/>
      <c r="MMB308" s="194"/>
      <c r="MMC308" s="194"/>
      <c r="MMD308" s="194"/>
      <c r="MME308" s="194"/>
      <c r="MMF308" s="194"/>
      <c r="MMG308" s="194"/>
      <c r="MMH308" s="194"/>
      <c r="MMI308" s="194"/>
      <c r="MMJ308" s="194"/>
      <c r="MMK308" s="194"/>
      <c r="MML308" s="194"/>
      <c r="MMM308" s="194"/>
      <c r="MMN308" s="194"/>
      <c r="MMO308" s="194"/>
      <c r="MMP308" s="194"/>
      <c r="MMQ308" s="194"/>
      <c r="MMR308" s="194"/>
      <c r="MMS308" s="194"/>
      <c r="MMT308" s="194"/>
      <c r="MMU308" s="194"/>
      <c r="MMV308" s="194"/>
      <c r="MMW308" s="194"/>
      <c r="MMX308" s="194"/>
      <c r="MMY308" s="194"/>
      <c r="MMZ308" s="194"/>
      <c r="MNA308" s="194"/>
      <c r="MNB308" s="194"/>
      <c r="MNC308" s="194"/>
      <c r="MND308" s="194"/>
      <c r="MNE308" s="194"/>
      <c r="MNF308" s="194"/>
      <c r="MNG308" s="194"/>
      <c r="MNH308" s="194"/>
      <c r="MNI308" s="194"/>
      <c r="MNJ308" s="194"/>
      <c r="MNK308" s="194"/>
      <c r="MNL308" s="194"/>
      <c r="MNM308" s="194"/>
      <c r="MNN308" s="194"/>
      <c r="MNO308" s="194"/>
      <c r="MNP308" s="194"/>
      <c r="MNQ308" s="194"/>
      <c r="MNR308" s="194"/>
      <c r="MNS308" s="194"/>
      <c r="MNT308" s="194"/>
      <c r="MNU308" s="194"/>
      <c r="MNV308" s="194"/>
      <c r="MNW308" s="194"/>
      <c r="MNX308" s="194"/>
      <c r="MNY308" s="194"/>
      <c r="MNZ308" s="194"/>
      <c r="MOA308" s="194"/>
      <c r="MOB308" s="194"/>
      <c r="MOC308" s="194"/>
      <c r="MOD308" s="194"/>
      <c r="MOE308" s="194"/>
      <c r="MOF308" s="194"/>
      <c r="MOG308" s="194"/>
      <c r="MOH308" s="194"/>
      <c r="MOI308" s="194"/>
      <c r="MOJ308" s="194"/>
      <c r="MOK308" s="194"/>
      <c r="MOL308" s="194"/>
      <c r="MOM308" s="194"/>
      <c r="MON308" s="194"/>
      <c r="MOO308" s="194"/>
      <c r="MOP308" s="194"/>
      <c r="MOQ308" s="194"/>
      <c r="MOR308" s="194"/>
      <c r="MOS308" s="194"/>
      <c r="MOT308" s="194"/>
      <c r="MOU308" s="194"/>
      <c r="MOV308" s="194"/>
      <c r="MOW308" s="194"/>
      <c r="MOX308" s="194"/>
      <c r="MOY308" s="194"/>
      <c r="MOZ308" s="194"/>
      <c r="MPA308" s="194"/>
      <c r="MPB308" s="194"/>
      <c r="MPC308" s="194"/>
      <c r="MPD308" s="194"/>
      <c r="MPE308" s="194"/>
      <c r="MPF308" s="194"/>
      <c r="MPG308" s="194"/>
      <c r="MPH308" s="194"/>
      <c r="MPI308" s="194"/>
      <c r="MPJ308" s="194"/>
      <c r="MPK308" s="194"/>
      <c r="MPL308" s="194"/>
      <c r="MPM308" s="194"/>
      <c r="MPN308" s="194"/>
      <c r="MPO308" s="194"/>
      <c r="MPP308" s="194"/>
      <c r="MPQ308" s="194"/>
      <c r="MPR308" s="194"/>
      <c r="MPS308" s="194"/>
      <c r="MPT308" s="194"/>
      <c r="MPU308" s="194"/>
      <c r="MPV308" s="194"/>
      <c r="MPW308" s="194"/>
      <c r="MPX308" s="194"/>
      <c r="MPY308" s="194"/>
      <c r="MPZ308" s="194"/>
      <c r="MQA308" s="194"/>
      <c r="MQB308" s="194"/>
      <c r="MQC308" s="194"/>
      <c r="MQD308" s="194"/>
      <c r="MQE308" s="194"/>
      <c r="MQF308" s="194"/>
      <c r="MQG308" s="194"/>
      <c r="MQH308" s="194"/>
      <c r="MQI308" s="194"/>
      <c r="MQJ308" s="194"/>
      <c r="MQK308" s="194"/>
      <c r="MQL308" s="194"/>
      <c r="MQM308" s="194"/>
      <c r="MQN308" s="194"/>
      <c r="MQO308" s="194"/>
      <c r="MQP308" s="194"/>
      <c r="MQQ308" s="194"/>
      <c r="MQR308" s="194"/>
      <c r="MQS308" s="194"/>
      <c r="MQT308" s="194"/>
      <c r="MQU308" s="194"/>
      <c r="MQV308" s="194"/>
      <c r="MQW308" s="194"/>
      <c r="MQX308" s="194"/>
      <c r="MQY308" s="194"/>
      <c r="MQZ308" s="194"/>
      <c r="MRA308" s="194"/>
      <c r="MRB308" s="194"/>
      <c r="MRC308" s="194"/>
      <c r="MRD308" s="194"/>
      <c r="MRE308" s="194"/>
      <c r="MRF308" s="194"/>
      <c r="MRG308" s="194"/>
      <c r="MRH308" s="194"/>
      <c r="MRI308" s="194"/>
      <c r="MRJ308" s="194"/>
      <c r="MRK308" s="194"/>
      <c r="MRL308" s="194"/>
      <c r="MRM308" s="194"/>
      <c r="MRN308" s="194"/>
      <c r="MRO308" s="194"/>
      <c r="MRP308" s="194"/>
      <c r="MRQ308" s="194"/>
      <c r="MRR308" s="194"/>
      <c r="MRS308" s="194"/>
      <c r="MRT308" s="194"/>
      <c r="MRU308" s="194"/>
      <c r="MRV308" s="194"/>
      <c r="MRW308" s="194"/>
      <c r="MRX308" s="194"/>
      <c r="MRY308" s="194"/>
      <c r="MRZ308" s="194"/>
      <c r="MSA308" s="194"/>
      <c r="MSB308" s="194"/>
      <c r="MSC308" s="194"/>
      <c r="MSD308" s="194"/>
      <c r="MSE308" s="194"/>
      <c r="MSF308" s="194"/>
      <c r="MSG308" s="194"/>
      <c r="MSH308" s="194"/>
      <c r="MSI308" s="194"/>
      <c r="MSJ308" s="194"/>
      <c r="MSK308" s="194"/>
      <c r="MSL308" s="194"/>
      <c r="MSM308" s="194"/>
      <c r="MSN308" s="194"/>
      <c r="MSO308" s="194"/>
      <c r="MSP308" s="194"/>
      <c r="MSQ308" s="194"/>
      <c r="MSR308" s="194"/>
      <c r="MSS308" s="194"/>
      <c r="MST308" s="194"/>
      <c r="MSU308" s="194"/>
      <c r="MSV308" s="194"/>
      <c r="MSW308" s="194"/>
      <c r="MSX308" s="194"/>
      <c r="MSY308" s="194"/>
      <c r="MSZ308" s="194"/>
      <c r="MTA308" s="194"/>
      <c r="MTB308" s="194"/>
      <c r="MTC308" s="194"/>
      <c r="MTD308" s="194"/>
      <c r="MTE308" s="194"/>
      <c r="MTF308" s="194"/>
      <c r="MTG308" s="194"/>
      <c r="MTH308" s="194"/>
      <c r="MTI308" s="194"/>
      <c r="MTJ308" s="194"/>
      <c r="MTK308" s="194"/>
      <c r="MTL308" s="194"/>
      <c r="MTM308" s="194"/>
      <c r="MTN308" s="194"/>
      <c r="MTO308" s="194"/>
      <c r="MTP308" s="194"/>
      <c r="MTQ308" s="194"/>
      <c r="MTR308" s="194"/>
      <c r="MTS308" s="194"/>
      <c r="MTT308" s="194"/>
      <c r="MTU308" s="194"/>
      <c r="MTV308" s="194"/>
      <c r="MTW308" s="194"/>
      <c r="MTX308" s="194"/>
      <c r="MTY308" s="194"/>
      <c r="MTZ308" s="194"/>
      <c r="MUA308" s="194"/>
      <c r="MUB308" s="194"/>
      <c r="MUC308" s="194"/>
      <c r="MUD308" s="194"/>
      <c r="MUE308" s="194"/>
      <c r="MUF308" s="194"/>
      <c r="MUG308" s="194"/>
      <c r="MUH308" s="194"/>
      <c r="MUI308" s="194"/>
      <c r="MUJ308" s="194"/>
      <c r="MUK308" s="194"/>
      <c r="MUL308" s="194"/>
      <c r="MUM308" s="194"/>
      <c r="MUN308" s="194"/>
      <c r="MUO308" s="194"/>
      <c r="MUP308" s="194"/>
      <c r="MUQ308" s="194"/>
      <c r="MUR308" s="194"/>
      <c r="MUS308" s="194"/>
      <c r="MUT308" s="194"/>
      <c r="MUU308" s="194"/>
      <c r="MUV308" s="194"/>
      <c r="MUW308" s="194"/>
      <c r="MUX308" s="194"/>
      <c r="MUY308" s="194"/>
      <c r="MUZ308" s="194"/>
      <c r="MVA308" s="194"/>
      <c r="MVB308" s="194"/>
      <c r="MVC308" s="194"/>
      <c r="MVD308" s="194"/>
      <c r="MVE308" s="194"/>
      <c r="MVF308" s="194"/>
      <c r="MVG308" s="194"/>
      <c r="MVH308" s="194"/>
      <c r="MVI308" s="194"/>
      <c r="MVJ308" s="194"/>
      <c r="MVK308" s="194"/>
      <c r="MVL308" s="194"/>
      <c r="MVM308" s="194"/>
      <c r="MVN308" s="194"/>
      <c r="MVO308" s="194"/>
      <c r="MVP308" s="194"/>
      <c r="MVQ308" s="194"/>
      <c r="MVR308" s="194"/>
      <c r="MVS308" s="194"/>
      <c r="MVT308" s="194"/>
      <c r="MVU308" s="194"/>
      <c r="MVV308" s="194"/>
      <c r="MVW308" s="194"/>
      <c r="MVX308" s="194"/>
      <c r="MVY308" s="194"/>
      <c r="MVZ308" s="194"/>
      <c r="MWA308" s="194"/>
      <c r="MWB308" s="194"/>
      <c r="MWC308" s="194"/>
      <c r="MWD308" s="194"/>
      <c r="MWE308" s="194"/>
      <c r="MWF308" s="194"/>
      <c r="MWG308" s="194"/>
      <c r="MWH308" s="194"/>
      <c r="MWI308" s="194"/>
      <c r="MWJ308" s="194"/>
      <c r="MWK308" s="194"/>
      <c r="MWL308" s="194"/>
      <c r="MWM308" s="194"/>
      <c r="MWN308" s="194"/>
      <c r="MWO308" s="194"/>
      <c r="MWP308" s="194"/>
      <c r="MWQ308" s="194"/>
      <c r="MWR308" s="194"/>
      <c r="MWS308" s="194"/>
      <c r="MWT308" s="194"/>
      <c r="MWU308" s="194"/>
      <c r="MWV308" s="194"/>
      <c r="MWW308" s="194"/>
      <c r="MWX308" s="194"/>
      <c r="MWY308" s="194"/>
      <c r="MWZ308" s="194"/>
      <c r="MXA308" s="194"/>
      <c r="MXB308" s="194"/>
      <c r="MXC308" s="194"/>
      <c r="MXD308" s="194"/>
      <c r="MXE308" s="194"/>
      <c r="MXF308" s="194"/>
      <c r="MXG308" s="194"/>
      <c r="MXH308" s="194"/>
      <c r="MXI308" s="194"/>
      <c r="MXJ308" s="194"/>
      <c r="MXK308" s="194"/>
      <c r="MXL308" s="194"/>
      <c r="MXM308" s="194"/>
      <c r="MXN308" s="194"/>
      <c r="MXO308" s="194"/>
      <c r="MXP308" s="194"/>
      <c r="MXQ308" s="194"/>
      <c r="MXR308" s="194"/>
      <c r="MXS308" s="194"/>
      <c r="MXT308" s="194"/>
      <c r="MXU308" s="194"/>
      <c r="MXV308" s="194"/>
      <c r="MXW308" s="194"/>
      <c r="MXX308" s="194"/>
      <c r="MXY308" s="194"/>
      <c r="MXZ308" s="194"/>
      <c r="MYA308" s="194"/>
      <c r="MYB308" s="194"/>
      <c r="MYC308" s="194"/>
      <c r="MYD308" s="194"/>
      <c r="MYE308" s="194"/>
      <c r="MYF308" s="194"/>
      <c r="MYG308" s="194"/>
      <c r="MYH308" s="194"/>
      <c r="MYI308" s="194"/>
      <c r="MYJ308" s="194"/>
      <c r="MYK308" s="194"/>
      <c r="MYL308" s="194"/>
      <c r="MYM308" s="194"/>
      <c r="MYN308" s="194"/>
      <c r="MYO308" s="194"/>
      <c r="MYP308" s="194"/>
      <c r="MYQ308" s="194"/>
      <c r="MYR308" s="194"/>
      <c r="MYS308" s="194"/>
      <c r="MYT308" s="194"/>
      <c r="MYU308" s="194"/>
      <c r="MYV308" s="194"/>
      <c r="MYW308" s="194"/>
      <c r="MYX308" s="194"/>
      <c r="MYY308" s="194"/>
      <c r="MYZ308" s="194"/>
      <c r="MZA308" s="194"/>
      <c r="MZB308" s="194"/>
      <c r="MZC308" s="194"/>
      <c r="MZD308" s="194"/>
      <c r="MZE308" s="194"/>
      <c r="MZF308" s="194"/>
      <c r="MZG308" s="194"/>
      <c r="MZH308" s="194"/>
      <c r="MZI308" s="194"/>
      <c r="MZJ308" s="194"/>
      <c r="MZK308" s="194"/>
      <c r="MZL308" s="194"/>
      <c r="MZM308" s="194"/>
      <c r="MZN308" s="194"/>
      <c r="MZO308" s="194"/>
      <c r="MZP308" s="194"/>
      <c r="MZQ308" s="194"/>
      <c r="MZR308" s="194"/>
      <c r="MZS308" s="194"/>
      <c r="MZT308" s="194"/>
      <c r="MZU308" s="194"/>
      <c r="MZV308" s="194"/>
      <c r="MZW308" s="194"/>
      <c r="MZX308" s="194"/>
      <c r="MZY308" s="194"/>
      <c r="MZZ308" s="194"/>
      <c r="NAA308" s="194"/>
      <c r="NAB308" s="194"/>
      <c r="NAC308" s="194"/>
      <c r="NAD308" s="194"/>
      <c r="NAE308" s="194"/>
      <c r="NAF308" s="194"/>
      <c r="NAG308" s="194"/>
      <c r="NAH308" s="194"/>
      <c r="NAI308" s="194"/>
      <c r="NAJ308" s="194"/>
      <c r="NAK308" s="194"/>
      <c r="NAL308" s="194"/>
      <c r="NAM308" s="194"/>
      <c r="NAN308" s="194"/>
      <c r="NAO308" s="194"/>
      <c r="NAP308" s="194"/>
      <c r="NAQ308" s="194"/>
      <c r="NAR308" s="194"/>
      <c r="NAS308" s="194"/>
      <c r="NAT308" s="194"/>
      <c r="NAU308" s="194"/>
      <c r="NAV308" s="194"/>
      <c r="NAW308" s="194"/>
      <c r="NAX308" s="194"/>
      <c r="NAY308" s="194"/>
      <c r="NAZ308" s="194"/>
      <c r="NBA308" s="194"/>
      <c r="NBB308" s="194"/>
      <c r="NBC308" s="194"/>
      <c r="NBD308" s="194"/>
      <c r="NBE308" s="194"/>
      <c r="NBF308" s="194"/>
      <c r="NBG308" s="194"/>
      <c r="NBH308" s="194"/>
      <c r="NBI308" s="194"/>
      <c r="NBJ308" s="194"/>
      <c r="NBK308" s="194"/>
      <c r="NBL308" s="194"/>
      <c r="NBM308" s="194"/>
      <c r="NBN308" s="194"/>
      <c r="NBO308" s="194"/>
      <c r="NBP308" s="194"/>
      <c r="NBQ308" s="194"/>
      <c r="NBR308" s="194"/>
      <c r="NBS308" s="194"/>
      <c r="NBT308" s="194"/>
      <c r="NBU308" s="194"/>
      <c r="NBV308" s="194"/>
      <c r="NBW308" s="194"/>
      <c r="NBX308" s="194"/>
      <c r="NBY308" s="194"/>
      <c r="NBZ308" s="194"/>
      <c r="NCA308" s="194"/>
      <c r="NCB308" s="194"/>
      <c r="NCC308" s="194"/>
      <c r="NCD308" s="194"/>
      <c r="NCE308" s="194"/>
      <c r="NCF308" s="194"/>
      <c r="NCG308" s="194"/>
      <c r="NCH308" s="194"/>
      <c r="NCI308" s="194"/>
      <c r="NCJ308" s="194"/>
      <c r="NCK308" s="194"/>
      <c r="NCL308" s="194"/>
      <c r="NCM308" s="194"/>
      <c r="NCN308" s="194"/>
      <c r="NCO308" s="194"/>
      <c r="NCP308" s="194"/>
      <c r="NCQ308" s="194"/>
      <c r="NCR308" s="194"/>
      <c r="NCS308" s="194"/>
      <c r="NCT308" s="194"/>
      <c r="NCU308" s="194"/>
      <c r="NCV308" s="194"/>
      <c r="NCW308" s="194"/>
      <c r="NCX308" s="194"/>
      <c r="NCY308" s="194"/>
      <c r="NCZ308" s="194"/>
      <c r="NDA308" s="194"/>
      <c r="NDB308" s="194"/>
      <c r="NDC308" s="194"/>
      <c r="NDD308" s="194"/>
      <c r="NDE308" s="194"/>
      <c r="NDF308" s="194"/>
      <c r="NDG308" s="194"/>
      <c r="NDH308" s="194"/>
      <c r="NDI308" s="194"/>
      <c r="NDJ308" s="194"/>
      <c r="NDK308" s="194"/>
      <c r="NDL308" s="194"/>
      <c r="NDM308" s="194"/>
      <c r="NDN308" s="194"/>
      <c r="NDO308" s="194"/>
      <c r="NDP308" s="194"/>
      <c r="NDQ308" s="194"/>
      <c r="NDR308" s="194"/>
      <c r="NDS308" s="194"/>
      <c r="NDT308" s="194"/>
      <c r="NDU308" s="194"/>
      <c r="NDV308" s="194"/>
      <c r="NDW308" s="194"/>
      <c r="NDX308" s="194"/>
      <c r="NDY308" s="194"/>
      <c r="NDZ308" s="194"/>
      <c r="NEA308" s="194"/>
      <c r="NEB308" s="194"/>
      <c r="NEC308" s="194"/>
      <c r="NED308" s="194"/>
      <c r="NEE308" s="194"/>
      <c r="NEF308" s="194"/>
      <c r="NEG308" s="194"/>
      <c r="NEH308" s="194"/>
      <c r="NEI308" s="194"/>
      <c r="NEJ308" s="194"/>
      <c r="NEK308" s="194"/>
      <c r="NEL308" s="194"/>
      <c r="NEM308" s="194"/>
      <c r="NEN308" s="194"/>
      <c r="NEO308" s="194"/>
      <c r="NEP308" s="194"/>
      <c r="NEQ308" s="194"/>
      <c r="NER308" s="194"/>
      <c r="NES308" s="194"/>
      <c r="NET308" s="194"/>
      <c r="NEU308" s="194"/>
      <c r="NEV308" s="194"/>
      <c r="NEW308" s="194"/>
      <c r="NEX308" s="194"/>
      <c r="NEY308" s="194"/>
      <c r="NEZ308" s="194"/>
      <c r="NFA308" s="194"/>
      <c r="NFB308" s="194"/>
      <c r="NFC308" s="194"/>
      <c r="NFD308" s="194"/>
      <c r="NFE308" s="194"/>
      <c r="NFF308" s="194"/>
      <c r="NFG308" s="194"/>
      <c r="NFH308" s="194"/>
      <c r="NFI308" s="194"/>
      <c r="NFJ308" s="194"/>
      <c r="NFK308" s="194"/>
      <c r="NFL308" s="194"/>
      <c r="NFM308" s="194"/>
      <c r="NFN308" s="194"/>
      <c r="NFO308" s="194"/>
      <c r="NFP308" s="194"/>
      <c r="NFQ308" s="194"/>
      <c r="NFR308" s="194"/>
      <c r="NFS308" s="194"/>
      <c r="NFT308" s="194"/>
      <c r="NFU308" s="194"/>
      <c r="NFV308" s="194"/>
      <c r="NFW308" s="194"/>
      <c r="NFX308" s="194"/>
      <c r="NFY308" s="194"/>
      <c r="NFZ308" s="194"/>
      <c r="NGA308" s="194"/>
      <c r="NGB308" s="194"/>
      <c r="NGC308" s="194"/>
      <c r="NGD308" s="194"/>
      <c r="NGE308" s="194"/>
      <c r="NGF308" s="194"/>
      <c r="NGG308" s="194"/>
      <c r="NGH308" s="194"/>
      <c r="NGI308" s="194"/>
      <c r="NGJ308" s="194"/>
      <c r="NGK308" s="194"/>
      <c r="NGL308" s="194"/>
      <c r="NGM308" s="194"/>
      <c r="NGN308" s="194"/>
      <c r="NGO308" s="194"/>
      <c r="NGP308" s="194"/>
      <c r="NGQ308" s="194"/>
      <c r="NGR308" s="194"/>
      <c r="NGS308" s="194"/>
      <c r="NGT308" s="194"/>
      <c r="NGU308" s="194"/>
      <c r="NGV308" s="194"/>
      <c r="NGW308" s="194"/>
      <c r="NGX308" s="194"/>
      <c r="NGY308" s="194"/>
      <c r="NGZ308" s="194"/>
      <c r="NHA308" s="194"/>
      <c r="NHB308" s="194"/>
      <c r="NHC308" s="194"/>
      <c r="NHD308" s="194"/>
      <c r="NHE308" s="194"/>
      <c r="NHF308" s="194"/>
      <c r="NHG308" s="194"/>
      <c r="NHH308" s="194"/>
      <c r="NHI308" s="194"/>
      <c r="NHJ308" s="194"/>
      <c r="NHK308" s="194"/>
      <c r="NHL308" s="194"/>
      <c r="NHM308" s="194"/>
      <c r="NHN308" s="194"/>
      <c r="NHO308" s="194"/>
      <c r="NHP308" s="194"/>
      <c r="NHQ308" s="194"/>
      <c r="NHR308" s="194"/>
      <c r="NHS308" s="194"/>
      <c r="NHT308" s="194"/>
      <c r="NHU308" s="194"/>
      <c r="NHV308" s="194"/>
      <c r="NHW308" s="194"/>
      <c r="NHX308" s="194"/>
      <c r="NHY308" s="194"/>
      <c r="NHZ308" s="194"/>
      <c r="NIA308" s="194"/>
      <c r="NIB308" s="194"/>
      <c r="NIC308" s="194"/>
      <c r="NID308" s="194"/>
      <c r="NIE308" s="194"/>
      <c r="NIF308" s="194"/>
      <c r="NIG308" s="194"/>
      <c r="NIH308" s="194"/>
      <c r="NII308" s="194"/>
      <c r="NIJ308" s="194"/>
      <c r="NIK308" s="194"/>
      <c r="NIL308" s="194"/>
      <c r="NIM308" s="194"/>
      <c r="NIN308" s="194"/>
      <c r="NIO308" s="194"/>
      <c r="NIP308" s="194"/>
      <c r="NIQ308" s="194"/>
      <c r="NIR308" s="194"/>
      <c r="NIS308" s="194"/>
      <c r="NIT308" s="194"/>
      <c r="NIU308" s="194"/>
      <c r="NIV308" s="194"/>
      <c r="NIW308" s="194"/>
      <c r="NIX308" s="194"/>
      <c r="NIY308" s="194"/>
      <c r="NIZ308" s="194"/>
      <c r="NJA308" s="194"/>
      <c r="NJB308" s="194"/>
      <c r="NJC308" s="194"/>
      <c r="NJD308" s="194"/>
      <c r="NJE308" s="194"/>
      <c r="NJF308" s="194"/>
      <c r="NJG308" s="194"/>
      <c r="NJH308" s="194"/>
      <c r="NJI308" s="194"/>
      <c r="NJJ308" s="194"/>
      <c r="NJK308" s="194"/>
      <c r="NJL308" s="194"/>
      <c r="NJM308" s="194"/>
      <c r="NJN308" s="194"/>
      <c r="NJO308" s="194"/>
      <c r="NJP308" s="194"/>
      <c r="NJQ308" s="194"/>
      <c r="NJR308" s="194"/>
      <c r="NJS308" s="194"/>
      <c r="NJT308" s="194"/>
      <c r="NJU308" s="194"/>
      <c r="NJV308" s="194"/>
      <c r="NJW308" s="194"/>
      <c r="NJX308" s="194"/>
      <c r="NJY308" s="194"/>
      <c r="NJZ308" s="194"/>
      <c r="NKA308" s="194"/>
      <c r="NKB308" s="194"/>
      <c r="NKC308" s="194"/>
      <c r="NKD308" s="194"/>
      <c r="NKE308" s="194"/>
      <c r="NKF308" s="194"/>
      <c r="NKG308" s="194"/>
      <c r="NKH308" s="194"/>
      <c r="NKI308" s="194"/>
      <c r="NKJ308" s="194"/>
      <c r="NKK308" s="194"/>
      <c r="NKL308" s="194"/>
      <c r="NKM308" s="194"/>
      <c r="NKN308" s="194"/>
      <c r="NKO308" s="194"/>
      <c r="NKP308" s="194"/>
      <c r="NKQ308" s="194"/>
      <c r="NKR308" s="194"/>
      <c r="NKS308" s="194"/>
      <c r="NKT308" s="194"/>
      <c r="NKU308" s="194"/>
      <c r="NKV308" s="194"/>
      <c r="NKW308" s="194"/>
      <c r="NKX308" s="194"/>
      <c r="NKY308" s="194"/>
      <c r="NKZ308" s="194"/>
      <c r="NLA308" s="194"/>
      <c r="NLB308" s="194"/>
      <c r="NLC308" s="194"/>
      <c r="NLD308" s="194"/>
      <c r="NLE308" s="194"/>
      <c r="NLF308" s="194"/>
      <c r="NLG308" s="194"/>
      <c r="NLH308" s="194"/>
      <c r="NLI308" s="194"/>
      <c r="NLJ308" s="194"/>
      <c r="NLK308" s="194"/>
      <c r="NLL308" s="194"/>
      <c r="NLM308" s="194"/>
      <c r="NLN308" s="194"/>
      <c r="NLO308" s="194"/>
      <c r="NLP308" s="194"/>
      <c r="NLQ308" s="194"/>
      <c r="NLR308" s="194"/>
      <c r="NLS308" s="194"/>
      <c r="NLT308" s="194"/>
      <c r="NLU308" s="194"/>
      <c r="NLV308" s="194"/>
      <c r="NLW308" s="194"/>
      <c r="NLX308" s="194"/>
      <c r="NLY308" s="194"/>
      <c r="NLZ308" s="194"/>
      <c r="NMA308" s="194"/>
      <c r="NMB308" s="194"/>
      <c r="NMC308" s="194"/>
      <c r="NMD308" s="194"/>
      <c r="NME308" s="194"/>
      <c r="NMF308" s="194"/>
      <c r="NMG308" s="194"/>
      <c r="NMH308" s="194"/>
      <c r="NMI308" s="194"/>
      <c r="NMJ308" s="194"/>
      <c r="NMK308" s="194"/>
      <c r="NML308" s="194"/>
      <c r="NMM308" s="194"/>
      <c r="NMN308" s="194"/>
      <c r="NMO308" s="194"/>
      <c r="NMP308" s="194"/>
      <c r="NMQ308" s="194"/>
      <c r="NMR308" s="194"/>
      <c r="NMS308" s="194"/>
      <c r="NMT308" s="194"/>
      <c r="NMU308" s="194"/>
      <c r="NMV308" s="194"/>
      <c r="NMW308" s="194"/>
      <c r="NMX308" s="194"/>
      <c r="NMY308" s="194"/>
      <c r="NMZ308" s="194"/>
      <c r="NNA308" s="194"/>
      <c r="NNB308" s="194"/>
      <c r="NNC308" s="194"/>
      <c r="NND308" s="194"/>
      <c r="NNE308" s="194"/>
      <c r="NNF308" s="194"/>
      <c r="NNG308" s="194"/>
      <c r="NNH308" s="194"/>
      <c r="NNI308" s="194"/>
      <c r="NNJ308" s="194"/>
      <c r="NNK308" s="194"/>
      <c r="NNL308" s="194"/>
      <c r="NNM308" s="194"/>
      <c r="NNN308" s="194"/>
      <c r="NNO308" s="194"/>
      <c r="NNP308" s="194"/>
      <c r="NNQ308" s="194"/>
      <c r="NNR308" s="194"/>
      <c r="NNS308" s="194"/>
      <c r="NNT308" s="194"/>
      <c r="NNU308" s="194"/>
      <c r="NNV308" s="194"/>
      <c r="NNW308" s="194"/>
      <c r="NNX308" s="194"/>
      <c r="NNY308" s="194"/>
      <c r="NNZ308" s="194"/>
      <c r="NOA308" s="194"/>
      <c r="NOB308" s="194"/>
      <c r="NOC308" s="194"/>
      <c r="NOD308" s="194"/>
      <c r="NOE308" s="194"/>
      <c r="NOF308" s="194"/>
      <c r="NOG308" s="194"/>
      <c r="NOH308" s="194"/>
      <c r="NOI308" s="194"/>
      <c r="NOJ308" s="194"/>
      <c r="NOK308" s="194"/>
      <c r="NOL308" s="194"/>
      <c r="NOM308" s="194"/>
      <c r="NON308" s="194"/>
      <c r="NOO308" s="194"/>
      <c r="NOP308" s="194"/>
      <c r="NOQ308" s="194"/>
      <c r="NOR308" s="194"/>
      <c r="NOS308" s="194"/>
      <c r="NOT308" s="194"/>
      <c r="NOU308" s="194"/>
      <c r="NOV308" s="194"/>
      <c r="NOW308" s="194"/>
      <c r="NOX308" s="194"/>
      <c r="NOY308" s="194"/>
      <c r="NOZ308" s="194"/>
      <c r="NPA308" s="194"/>
      <c r="NPB308" s="194"/>
      <c r="NPC308" s="194"/>
      <c r="NPD308" s="194"/>
      <c r="NPE308" s="194"/>
      <c r="NPF308" s="194"/>
      <c r="NPG308" s="194"/>
      <c r="NPH308" s="194"/>
      <c r="NPI308" s="194"/>
      <c r="NPJ308" s="194"/>
      <c r="NPK308" s="194"/>
      <c r="NPL308" s="194"/>
      <c r="NPM308" s="194"/>
      <c r="NPN308" s="194"/>
      <c r="NPO308" s="194"/>
      <c r="NPP308" s="194"/>
      <c r="NPQ308" s="194"/>
      <c r="NPR308" s="194"/>
      <c r="NPS308" s="194"/>
      <c r="NPT308" s="194"/>
      <c r="NPU308" s="194"/>
      <c r="NPV308" s="194"/>
      <c r="NPW308" s="194"/>
      <c r="NPX308" s="194"/>
      <c r="NPY308" s="194"/>
      <c r="NPZ308" s="194"/>
      <c r="NQA308" s="194"/>
      <c r="NQB308" s="194"/>
      <c r="NQC308" s="194"/>
      <c r="NQD308" s="194"/>
      <c r="NQE308" s="194"/>
      <c r="NQF308" s="194"/>
      <c r="NQG308" s="194"/>
      <c r="NQH308" s="194"/>
      <c r="NQI308" s="194"/>
      <c r="NQJ308" s="194"/>
      <c r="NQK308" s="194"/>
      <c r="NQL308" s="194"/>
      <c r="NQM308" s="194"/>
      <c r="NQN308" s="194"/>
      <c r="NQO308" s="194"/>
      <c r="NQP308" s="194"/>
      <c r="NQQ308" s="194"/>
      <c r="NQR308" s="194"/>
      <c r="NQS308" s="194"/>
      <c r="NQT308" s="194"/>
      <c r="NQU308" s="194"/>
      <c r="NQV308" s="194"/>
      <c r="NQW308" s="194"/>
      <c r="NQX308" s="194"/>
      <c r="NQY308" s="194"/>
      <c r="NQZ308" s="194"/>
      <c r="NRA308" s="194"/>
      <c r="NRB308" s="194"/>
      <c r="NRC308" s="194"/>
      <c r="NRD308" s="194"/>
      <c r="NRE308" s="194"/>
      <c r="NRF308" s="194"/>
      <c r="NRG308" s="194"/>
      <c r="NRH308" s="194"/>
      <c r="NRI308" s="194"/>
      <c r="NRJ308" s="194"/>
      <c r="NRK308" s="194"/>
      <c r="NRL308" s="194"/>
      <c r="NRM308" s="194"/>
      <c r="NRN308" s="194"/>
      <c r="NRO308" s="194"/>
      <c r="NRP308" s="194"/>
      <c r="NRQ308" s="194"/>
      <c r="NRR308" s="194"/>
      <c r="NRS308" s="194"/>
      <c r="NRT308" s="194"/>
      <c r="NRU308" s="194"/>
      <c r="NRV308" s="194"/>
      <c r="NRW308" s="194"/>
      <c r="NRX308" s="194"/>
      <c r="NRY308" s="194"/>
      <c r="NRZ308" s="194"/>
      <c r="NSA308" s="194"/>
      <c r="NSB308" s="194"/>
      <c r="NSC308" s="194"/>
      <c r="NSD308" s="194"/>
      <c r="NSE308" s="194"/>
      <c r="NSF308" s="194"/>
      <c r="NSG308" s="194"/>
      <c r="NSH308" s="194"/>
      <c r="NSI308" s="194"/>
      <c r="NSJ308" s="194"/>
      <c r="NSK308" s="194"/>
      <c r="NSL308" s="194"/>
      <c r="NSM308" s="194"/>
      <c r="NSN308" s="194"/>
      <c r="NSO308" s="194"/>
      <c r="NSP308" s="194"/>
      <c r="NSQ308" s="194"/>
      <c r="NSR308" s="194"/>
      <c r="NSS308" s="194"/>
      <c r="NST308" s="194"/>
      <c r="NSU308" s="194"/>
      <c r="NSV308" s="194"/>
      <c r="NSW308" s="194"/>
      <c r="NSX308" s="194"/>
      <c r="NSY308" s="194"/>
      <c r="NSZ308" s="194"/>
      <c r="NTA308" s="194"/>
      <c r="NTB308" s="194"/>
      <c r="NTC308" s="194"/>
      <c r="NTD308" s="194"/>
      <c r="NTE308" s="194"/>
      <c r="NTF308" s="194"/>
      <c r="NTG308" s="194"/>
      <c r="NTH308" s="194"/>
      <c r="NTI308" s="194"/>
      <c r="NTJ308" s="194"/>
      <c r="NTK308" s="194"/>
      <c r="NTL308" s="194"/>
      <c r="NTM308" s="194"/>
      <c r="NTN308" s="194"/>
      <c r="NTO308" s="194"/>
      <c r="NTP308" s="194"/>
      <c r="NTQ308" s="194"/>
      <c r="NTR308" s="194"/>
      <c r="NTS308" s="194"/>
      <c r="NTT308" s="194"/>
      <c r="NTU308" s="194"/>
      <c r="NTV308" s="194"/>
      <c r="NTW308" s="194"/>
      <c r="NTX308" s="194"/>
      <c r="NTY308" s="194"/>
      <c r="NTZ308" s="194"/>
      <c r="NUA308" s="194"/>
      <c r="NUB308" s="194"/>
      <c r="NUC308" s="194"/>
      <c r="NUD308" s="194"/>
      <c r="NUE308" s="194"/>
      <c r="NUF308" s="194"/>
      <c r="NUG308" s="194"/>
      <c r="NUH308" s="194"/>
      <c r="NUI308" s="194"/>
      <c r="NUJ308" s="194"/>
      <c r="NUK308" s="194"/>
      <c r="NUL308" s="194"/>
      <c r="NUM308" s="194"/>
      <c r="NUN308" s="194"/>
      <c r="NUO308" s="194"/>
      <c r="NUP308" s="194"/>
      <c r="NUQ308" s="194"/>
      <c r="NUR308" s="194"/>
      <c r="NUS308" s="194"/>
      <c r="NUT308" s="194"/>
      <c r="NUU308" s="194"/>
      <c r="NUV308" s="194"/>
      <c r="NUW308" s="194"/>
      <c r="NUX308" s="194"/>
      <c r="NUY308" s="194"/>
      <c r="NUZ308" s="194"/>
      <c r="NVA308" s="194"/>
      <c r="NVB308" s="194"/>
      <c r="NVC308" s="194"/>
      <c r="NVD308" s="194"/>
      <c r="NVE308" s="194"/>
      <c r="NVF308" s="194"/>
      <c r="NVG308" s="194"/>
      <c r="NVH308" s="194"/>
      <c r="NVI308" s="194"/>
      <c r="NVJ308" s="194"/>
      <c r="NVK308" s="194"/>
      <c r="NVL308" s="194"/>
      <c r="NVM308" s="194"/>
      <c r="NVN308" s="194"/>
      <c r="NVO308" s="194"/>
      <c r="NVP308" s="194"/>
      <c r="NVQ308" s="194"/>
      <c r="NVR308" s="194"/>
      <c r="NVS308" s="194"/>
      <c r="NVT308" s="194"/>
      <c r="NVU308" s="194"/>
      <c r="NVV308" s="194"/>
      <c r="NVW308" s="194"/>
      <c r="NVX308" s="194"/>
      <c r="NVY308" s="194"/>
      <c r="NVZ308" s="194"/>
      <c r="NWA308" s="194"/>
      <c r="NWB308" s="194"/>
      <c r="NWC308" s="194"/>
      <c r="NWD308" s="194"/>
      <c r="NWE308" s="194"/>
      <c r="NWF308" s="194"/>
      <c r="NWG308" s="194"/>
      <c r="NWH308" s="194"/>
      <c r="NWI308" s="194"/>
      <c r="NWJ308" s="194"/>
      <c r="NWK308" s="194"/>
      <c r="NWL308" s="194"/>
      <c r="NWM308" s="194"/>
      <c r="NWN308" s="194"/>
      <c r="NWO308" s="194"/>
      <c r="NWP308" s="194"/>
      <c r="NWQ308" s="194"/>
      <c r="NWR308" s="194"/>
      <c r="NWS308" s="194"/>
      <c r="NWT308" s="194"/>
      <c r="NWU308" s="194"/>
      <c r="NWV308" s="194"/>
      <c r="NWW308" s="194"/>
      <c r="NWX308" s="194"/>
      <c r="NWY308" s="194"/>
      <c r="NWZ308" s="194"/>
      <c r="NXA308" s="194"/>
      <c r="NXB308" s="194"/>
      <c r="NXC308" s="194"/>
      <c r="NXD308" s="194"/>
      <c r="NXE308" s="194"/>
      <c r="NXF308" s="194"/>
      <c r="NXG308" s="194"/>
      <c r="NXH308" s="194"/>
      <c r="NXI308" s="194"/>
      <c r="NXJ308" s="194"/>
      <c r="NXK308" s="194"/>
      <c r="NXL308" s="194"/>
      <c r="NXM308" s="194"/>
      <c r="NXN308" s="194"/>
      <c r="NXO308" s="194"/>
      <c r="NXP308" s="194"/>
      <c r="NXQ308" s="194"/>
      <c r="NXR308" s="194"/>
      <c r="NXS308" s="194"/>
      <c r="NXT308" s="194"/>
      <c r="NXU308" s="194"/>
      <c r="NXV308" s="194"/>
      <c r="NXW308" s="194"/>
      <c r="NXX308" s="194"/>
      <c r="NXY308" s="194"/>
      <c r="NXZ308" s="194"/>
      <c r="NYA308" s="194"/>
      <c r="NYB308" s="194"/>
      <c r="NYC308" s="194"/>
      <c r="NYD308" s="194"/>
      <c r="NYE308" s="194"/>
      <c r="NYF308" s="194"/>
      <c r="NYG308" s="194"/>
      <c r="NYH308" s="194"/>
      <c r="NYI308" s="194"/>
      <c r="NYJ308" s="194"/>
      <c r="NYK308" s="194"/>
      <c r="NYL308" s="194"/>
      <c r="NYM308" s="194"/>
      <c r="NYN308" s="194"/>
      <c r="NYO308" s="194"/>
      <c r="NYP308" s="194"/>
      <c r="NYQ308" s="194"/>
      <c r="NYR308" s="194"/>
      <c r="NYS308" s="194"/>
      <c r="NYT308" s="194"/>
      <c r="NYU308" s="194"/>
      <c r="NYV308" s="194"/>
      <c r="NYW308" s="194"/>
      <c r="NYX308" s="194"/>
      <c r="NYY308" s="194"/>
      <c r="NYZ308" s="194"/>
      <c r="NZA308" s="194"/>
      <c r="NZB308" s="194"/>
      <c r="NZC308" s="194"/>
      <c r="NZD308" s="194"/>
      <c r="NZE308" s="194"/>
      <c r="NZF308" s="194"/>
      <c r="NZG308" s="194"/>
      <c r="NZH308" s="194"/>
      <c r="NZI308" s="194"/>
      <c r="NZJ308" s="194"/>
      <c r="NZK308" s="194"/>
      <c r="NZL308" s="194"/>
      <c r="NZM308" s="194"/>
      <c r="NZN308" s="194"/>
      <c r="NZO308" s="194"/>
      <c r="NZP308" s="194"/>
      <c r="NZQ308" s="194"/>
      <c r="NZR308" s="194"/>
      <c r="NZS308" s="194"/>
      <c r="NZT308" s="194"/>
      <c r="NZU308" s="194"/>
      <c r="NZV308" s="194"/>
      <c r="NZW308" s="194"/>
      <c r="NZX308" s="194"/>
      <c r="NZY308" s="194"/>
      <c r="NZZ308" s="194"/>
      <c r="OAA308" s="194"/>
      <c r="OAB308" s="194"/>
      <c r="OAC308" s="194"/>
      <c r="OAD308" s="194"/>
      <c r="OAE308" s="194"/>
      <c r="OAF308" s="194"/>
      <c r="OAG308" s="194"/>
      <c r="OAH308" s="194"/>
      <c r="OAI308" s="194"/>
      <c r="OAJ308" s="194"/>
      <c r="OAK308" s="194"/>
      <c r="OAL308" s="194"/>
      <c r="OAM308" s="194"/>
      <c r="OAN308" s="194"/>
      <c r="OAO308" s="194"/>
      <c r="OAP308" s="194"/>
      <c r="OAQ308" s="194"/>
      <c r="OAR308" s="194"/>
      <c r="OAS308" s="194"/>
      <c r="OAT308" s="194"/>
      <c r="OAU308" s="194"/>
      <c r="OAV308" s="194"/>
      <c r="OAW308" s="194"/>
      <c r="OAX308" s="194"/>
      <c r="OAY308" s="194"/>
      <c r="OAZ308" s="194"/>
      <c r="OBA308" s="194"/>
      <c r="OBB308" s="194"/>
      <c r="OBC308" s="194"/>
      <c r="OBD308" s="194"/>
      <c r="OBE308" s="194"/>
      <c r="OBF308" s="194"/>
      <c r="OBG308" s="194"/>
      <c r="OBH308" s="194"/>
      <c r="OBI308" s="194"/>
      <c r="OBJ308" s="194"/>
      <c r="OBK308" s="194"/>
      <c r="OBL308" s="194"/>
      <c r="OBM308" s="194"/>
      <c r="OBN308" s="194"/>
      <c r="OBO308" s="194"/>
      <c r="OBP308" s="194"/>
      <c r="OBQ308" s="194"/>
      <c r="OBR308" s="194"/>
      <c r="OBS308" s="194"/>
      <c r="OBT308" s="194"/>
      <c r="OBU308" s="194"/>
      <c r="OBV308" s="194"/>
      <c r="OBW308" s="194"/>
      <c r="OBX308" s="194"/>
      <c r="OBY308" s="194"/>
      <c r="OBZ308" s="194"/>
      <c r="OCA308" s="194"/>
      <c r="OCB308" s="194"/>
      <c r="OCC308" s="194"/>
      <c r="OCD308" s="194"/>
      <c r="OCE308" s="194"/>
      <c r="OCF308" s="194"/>
      <c r="OCG308" s="194"/>
      <c r="OCH308" s="194"/>
      <c r="OCI308" s="194"/>
      <c r="OCJ308" s="194"/>
      <c r="OCK308" s="194"/>
      <c r="OCL308" s="194"/>
      <c r="OCM308" s="194"/>
      <c r="OCN308" s="194"/>
      <c r="OCO308" s="194"/>
      <c r="OCP308" s="194"/>
      <c r="OCQ308" s="194"/>
      <c r="OCR308" s="194"/>
      <c r="OCS308" s="194"/>
      <c r="OCT308" s="194"/>
      <c r="OCU308" s="194"/>
      <c r="OCV308" s="194"/>
      <c r="OCW308" s="194"/>
      <c r="OCX308" s="194"/>
      <c r="OCY308" s="194"/>
      <c r="OCZ308" s="194"/>
      <c r="ODA308" s="194"/>
      <c r="ODB308" s="194"/>
      <c r="ODC308" s="194"/>
      <c r="ODD308" s="194"/>
      <c r="ODE308" s="194"/>
      <c r="ODF308" s="194"/>
      <c r="ODG308" s="194"/>
      <c r="ODH308" s="194"/>
      <c r="ODI308" s="194"/>
      <c r="ODJ308" s="194"/>
      <c r="ODK308" s="194"/>
      <c r="ODL308" s="194"/>
      <c r="ODM308" s="194"/>
      <c r="ODN308" s="194"/>
      <c r="ODO308" s="194"/>
      <c r="ODP308" s="194"/>
      <c r="ODQ308" s="194"/>
      <c r="ODR308" s="194"/>
      <c r="ODS308" s="194"/>
      <c r="ODT308" s="194"/>
      <c r="ODU308" s="194"/>
      <c r="ODV308" s="194"/>
      <c r="ODW308" s="194"/>
      <c r="ODX308" s="194"/>
      <c r="ODY308" s="194"/>
      <c r="ODZ308" s="194"/>
      <c r="OEA308" s="194"/>
      <c r="OEB308" s="194"/>
      <c r="OEC308" s="194"/>
      <c r="OED308" s="194"/>
      <c r="OEE308" s="194"/>
      <c r="OEF308" s="194"/>
      <c r="OEG308" s="194"/>
      <c r="OEH308" s="194"/>
      <c r="OEI308" s="194"/>
      <c r="OEJ308" s="194"/>
      <c r="OEK308" s="194"/>
      <c r="OEL308" s="194"/>
      <c r="OEM308" s="194"/>
      <c r="OEN308" s="194"/>
      <c r="OEO308" s="194"/>
      <c r="OEP308" s="194"/>
      <c r="OEQ308" s="194"/>
      <c r="OER308" s="194"/>
      <c r="OES308" s="194"/>
      <c r="OET308" s="194"/>
      <c r="OEU308" s="194"/>
      <c r="OEV308" s="194"/>
      <c r="OEW308" s="194"/>
      <c r="OEX308" s="194"/>
      <c r="OEY308" s="194"/>
      <c r="OEZ308" s="194"/>
      <c r="OFA308" s="194"/>
      <c r="OFB308" s="194"/>
      <c r="OFC308" s="194"/>
      <c r="OFD308" s="194"/>
      <c r="OFE308" s="194"/>
      <c r="OFF308" s="194"/>
      <c r="OFG308" s="194"/>
      <c r="OFH308" s="194"/>
      <c r="OFI308" s="194"/>
      <c r="OFJ308" s="194"/>
      <c r="OFK308" s="194"/>
      <c r="OFL308" s="194"/>
      <c r="OFM308" s="194"/>
      <c r="OFN308" s="194"/>
      <c r="OFO308" s="194"/>
      <c r="OFP308" s="194"/>
      <c r="OFQ308" s="194"/>
      <c r="OFR308" s="194"/>
      <c r="OFS308" s="194"/>
      <c r="OFT308" s="194"/>
      <c r="OFU308" s="194"/>
      <c r="OFV308" s="194"/>
      <c r="OFW308" s="194"/>
      <c r="OFX308" s="194"/>
      <c r="OFY308" s="194"/>
      <c r="OFZ308" s="194"/>
      <c r="OGA308" s="194"/>
      <c r="OGB308" s="194"/>
      <c r="OGC308" s="194"/>
      <c r="OGD308" s="194"/>
      <c r="OGE308" s="194"/>
      <c r="OGF308" s="194"/>
      <c r="OGG308" s="194"/>
      <c r="OGH308" s="194"/>
      <c r="OGI308" s="194"/>
      <c r="OGJ308" s="194"/>
      <c r="OGK308" s="194"/>
      <c r="OGL308" s="194"/>
      <c r="OGM308" s="194"/>
      <c r="OGN308" s="194"/>
      <c r="OGO308" s="194"/>
      <c r="OGP308" s="194"/>
      <c r="OGQ308" s="194"/>
      <c r="OGR308" s="194"/>
      <c r="OGS308" s="194"/>
      <c r="OGT308" s="194"/>
      <c r="OGU308" s="194"/>
      <c r="OGV308" s="194"/>
      <c r="OGW308" s="194"/>
      <c r="OGX308" s="194"/>
      <c r="OGY308" s="194"/>
      <c r="OGZ308" s="194"/>
      <c r="OHA308" s="194"/>
      <c r="OHB308" s="194"/>
      <c r="OHC308" s="194"/>
      <c r="OHD308" s="194"/>
      <c r="OHE308" s="194"/>
      <c r="OHF308" s="194"/>
      <c r="OHG308" s="194"/>
      <c r="OHH308" s="194"/>
      <c r="OHI308" s="194"/>
      <c r="OHJ308" s="194"/>
      <c r="OHK308" s="194"/>
      <c r="OHL308" s="194"/>
      <c r="OHM308" s="194"/>
      <c r="OHN308" s="194"/>
      <c r="OHO308" s="194"/>
      <c r="OHP308" s="194"/>
      <c r="OHQ308" s="194"/>
      <c r="OHR308" s="194"/>
      <c r="OHS308" s="194"/>
      <c r="OHT308" s="194"/>
      <c r="OHU308" s="194"/>
      <c r="OHV308" s="194"/>
      <c r="OHW308" s="194"/>
      <c r="OHX308" s="194"/>
      <c r="OHY308" s="194"/>
      <c r="OHZ308" s="194"/>
      <c r="OIA308" s="194"/>
      <c r="OIB308" s="194"/>
      <c r="OIC308" s="194"/>
      <c r="OID308" s="194"/>
      <c r="OIE308" s="194"/>
      <c r="OIF308" s="194"/>
      <c r="OIG308" s="194"/>
      <c r="OIH308" s="194"/>
      <c r="OII308" s="194"/>
      <c r="OIJ308" s="194"/>
      <c r="OIK308" s="194"/>
      <c r="OIL308" s="194"/>
      <c r="OIM308" s="194"/>
      <c r="OIN308" s="194"/>
      <c r="OIO308" s="194"/>
      <c r="OIP308" s="194"/>
      <c r="OIQ308" s="194"/>
      <c r="OIR308" s="194"/>
      <c r="OIS308" s="194"/>
      <c r="OIT308" s="194"/>
      <c r="OIU308" s="194"/>
      <c r="OIV308" s="194"/>
      <c r="OIW308" s="194"/>
      <c r="OIX308" s="194"/>
      <c r="OIY308" s="194"/>
      <c r="OIZ308" s="194"/>
      <c r="OJA308" s="194"/>
      <c r="OJB308" s="194"/>
      <c r="OJC308" s="194"/>
      <c r="OJD308" s="194"/>
      <c r="OJE308" s="194"/>
      <c r="OJF308" s="194"/>
      <c r="OJG308" s="194"/>
      <c r="OJH308" s="194"/>
      <c r="OJI308" s="194"/>
      <c r="OJJ308" s="194"/>
      <c r="OJK308" s="194"/>
      <c r="OJL308" s="194"/>
      <c r="OJM308" s="194"/>
      <c r="OJN308" s="194"/>
      <c r="OJO308" s="194"/>
      <c r="OJP308" s="194"/>
      <c r="OJQ308" s="194"/>
      <c r="OJR308" s="194"/>
      <c r="OJS308" s="194"/>
      <c r="OJT308" s="194"/>
      <c r="OJU308" s="194"/>
      <c r="OJV308" s="194"/>
      <c r="OJW308" s="194"/>
      <c r="OJX308" s="194"/>
      <c r="OJY308" s="194"/>
      <c r="OJZ308" s="194"/>
      <c r="OKA308" s="194"/>
      <c r="OKB308" s="194"/>
      <c r="OKC308" s="194"/>
      <c r="OKD308" s="194"/>
      <c r="OKE308" s="194"/>
      <c r="OKF308" s="194"/>
      <c r="OKG308" s="194"/>
      <c r="OKH308" s="194"/>
      <c r="OKI308" s="194"/>
      <c r="OKJ308" s="194"/>
      <c r="OKK308" s="194"/>
      <c r="OKL308" s="194"/>
      <c r="OKM308" s="194"/>
      <c r="OKN308" s="194"/>
      <c r="OKO308" s="194"/>
      <c r="OKP308" s="194"/>
      <c r="OKQ308" s="194"/>
      <c r="OKR308" s="194"/>
      <c r="OKS308" s="194"/>
      <c r="OKT308" s="194"/>
      <c r="OKU308" s="194"/>
      <c r="OKV308" s="194"/>
      <c r="OKW308" s="194"/>
      <c r="OKX308" s="194"/>
      <c r="OKY308" s="194"/>
      <c r="OKZ308" s="194"/>
      <c r="OLA308" s="194"/>
      <c r="OLB308" s="194"/>
      <c r="OLC308" s="194"/>
      <c r="OLD308" s="194"/>
      <c r="OLE308" s="194"/>
      <c r="OLF308" s="194"/>
      <c r="OLG308" s="194"/>
      <c r="OLH308" s="194"/>
      <c r="OLI308" s="194"/>
      <c r="OLJ308" s="194"/>
      <c r="OLK308" s="194"/>
      <c r="OLL308" s="194"/>
      <c r="OLM308" s="194"/>
      <c r="OLN308" s="194"/>
      <c r="OLO308" s="194"/>
      <c r="OLP308" s="194"/>
      <c r="OLQ308" s="194"/>
      <c r="OLR308" s="194"/>
      <c r="OLS308" s="194"/>
      <c r="OLT308" s="194"/>
      <c r="OLU308" s="194"/>
      <c r="OLV308" s="194"/>
      <c r="OLW308" s="194"/>
      <c r="OLX308" s="194"/>
      <c r="OLY308" s="194"/>
      <c r="OLZ308" s="194"/>
      <c r="OMA308" s="194"/>
      <c r="OMB308" s="194"/>
      <c r="OMC308" s="194"/>
      <c r="OMD308" s="194"/>
      <c r="OME308" s="194"/>
      <c r="OMF308" s="194"/>
      <c r="OMG308" s="194"/>
      <c r="OMH308" s="194"/>
      <c r="OMI308" s="194"/>
      <c r="OMJ308" s="194"/>
      <c r="OMK308" s="194"/>
      <c r="OML308" s="194"/>
      <c r="OMM308" s="194"/>
      <c r="OMN308" s="194"/>
      <c r="OMO308" s="194"/>
      <c r="OMP308" s="194"/>
      <c r="OMQ308" s="194"/>
      <c r="OMR308" s="194"/>
      <c r="OMS308" s="194"/>
      <c r="OMT308" s="194"/>
      <c r="OMU308" s="194"/>
      <c r="OMV308" s="194"/>
      <c r="OMW308" s="194"/>
      <c r="OMX308" s="194"/>
      <c r="OMY308" s="194"/>
      <c r="OMZ308" s="194"/>
      <c r="ONA308" s="194"/>
      <c r="ONB308" s="194"/>
      <c r="ONC308" s="194"/>
      <c r="OND308" s="194"/>
      <c r="ONE308" s="194"/>
      <c r="ONF308" s="194"/>
      <c r="ONG308" s="194"/>
      <c r="ONH308" s="194"/>
      <c r="ONI308" s="194"/>
      <c r="ONJ308" s="194"/>
      <c r="ONK308" s="194"/>
      <c r="ONL308" s="194"/>
      <c r="ONM308" s="194"/>
      <c r="ONN308" s="194"/>
      <c r="ONO308" s="194"/>
      <c r="ONP308" s="194"/>
      <c r="ONQ308" s="194"/>
      <c r="ONR308" s="194"/>
      <c r="ONS308" s="194"/>
      <c r="ONT308" s="194"/>
      <c r="ONU308" s="194"/>
      <c r="ONV308" s="194"/>
      <c r="ONW308" s="194"/>
      <c r="ONX308" s="194"/>
      <c r="ONY308" s="194"/>
      <c r="ONZ308" s="194"/>
      <c r="OOA308" s="194"/>
      <c r="OOB308" s="194"/>
      <c r="OOC308" s="194"/>
      <c r="OOD308" s="194"/>
      <c r="OOE308" s="194"/>
      <c r="OOF308" s="194"/>
      <c r="OOG308" s="194"/>
      <c r="OOH308" s="194"/>
      <c r="OOI308" s="194"/>
      <c r="OOJ308" s="194"/>
      <c r="OOK308" s="194"/>
      <c r="OOL308" s="194"/>
      <c r="OOM308" s="194"/>
      <c r="OON308" s="194"/>
      <c r="OOO308" s="194"/>
      <c r="OOP308" s="194"/>
      <c r="OOQ308" s="194"/>
      <c r="OOR308" s="194"/>
      <c r="OOS308" s="194"/>
      <c r="OOT308" s="194"/>
      <c r="OOU308" s="194"/>
      <c r="OOV308" s="194"/>
      <c r="OOW308" s="194"/>
      <c r="OOX308" s="194"/>
      <c r="OOY308" s="194"/>
      <c r="OOZ308" s="194"/>
      <c r="OPA308" s="194"/>
      <c r="OPB308" s="194"/>
      <c r="OPC308" s="194"/>
      <c r="OPD308" s="194"/>
      <c r="OPE308" s="194"/>
      <c r="OPF308" s="194"/>
      <c r="OPG308" s="194"/>
      <c r="OPH308" s="194"/>
      <c r="OPI308" s="194"/>
      <c r="OPJ308" s="194"/>
      <c r="OPK308" s="194"/>
      <c r="OPL308" s="194"/>
      <c r="OPM308" s="194"/>
      <c r="OPN308" s="194"/>
      <c r="OPO308" s="194"/>
      <c r="OPP308" s="194"/>
      <c r="OPQ308" s="194"/>
      <c r="OPR308" s="194"/>
      <c r="OPS308" s="194"/>
      <c r="OPT308" s="194"/>
      <c r="OPU308" s="194"/>
      <c r="OPV308" s="194"/>
      <c r="OPW308" s="194"/>
      <c r="OPX308" s="194"/>
      <c r="OPY308" s="194"/>
      <c r="OPZ308" s="194"/>
      <c r="OQA308" s="194"/>
      <c r="OQB308" s="194"/>
      <c r="OQC308" s="194"/>
      <c r="OQD308" s="194"/>
      <c r="OQE308" s="194"/>
      <c r="OQF308" s="194"/>
      <c r="OQG308" s="194"/>
      <c r="OQH308" s="194"/>
      <c r="OQI308" s="194"/>
      <c r="OQJ308" s="194"/>
      <c r="OQK308" s="194"/>
      <c r="OQL308" s="194"/>
      <c r="OQM308" s="194"/>
      <c r="OQN308" s="194"/>
      <c r="OQO308" s="194"/>
      <c r="OQP308" s="194"/>
      <c r="OQQ308" s="194"/>
      <c r="OQR308" s="194"/>
      <c r="OQS308" s="194"/>
      <c r="OQT308" s="194"/>
      <c r="OQU308" s="194"/>
      <c r="OQV308" s="194"/>
      <c r="OQW308" s="194"/>
      <c r="OQX308" s="194"/>
      <c r="OQY308" s="194"/>
      <c r="OQZ308" s="194"/>
      <c r="ORA308" s="194"/>
      <c r="ORB308" s="194"/>
      <c r="ORC308" s="194"/>
      <c r="ORD308" s="194"/>
      <c r="ORE308" s="194"/>
      <c r="ORF308" s="194"/>
      <c r="ORG308" s="194"/>
      <c r="ORH308" s="194"/>
      <c r="ORI308" s="194"/>
      <c r="ORJ308" s="194"/>
      <c r="ORK308" s="194"/>
      <c r="ORL308" s="194"/>
      <c r="ORM308" s="194"/>
      <c r="ORN308" s="194"/>
      <c r="ORO308" s="194"/>
      <c r="ORP308" s="194"/>
      <c r="ORQ308" s="194"/>
      <c r="ORR308" s="194"/>
      <c r="ORS308" s="194"/>
      <c r="ORT308" s="194"/>
      <c r="ORU308" s="194"/>
      <c r="ORV308" s="194"/>
      <c r="ORW308" s="194"/>
      <c r="ORX308" s="194"/>
      <c r="ORY308" s="194"/>
      <c r="ORZ308" s="194"/>
      <c r="OSA308" s="194"/>
      <c r="OSB308" s="194"/>
      <c r="OSC308" s="194"/>
      <c r="OSD308" s="194"/>
      <c r="OSE308" s="194"/>
      <c r="OSF308" s="194"/>
      <c r="OSG308" s="194"/>
      <c r="OSH308" s="194"/>
      <c r="OSI308" s="194"/>
      <c r="OSJ308" s="194"/>
      <c r="OSK308" s="194"/>
      <c r="OSL308" s="194"/>
      <c r="OSM308" s="194"/>
      <c r="OSN308" s="194"/>
      <c r="OSO308" s="194"/>
      <c r="OSP308" s="194"/>
      <c r="OSQ308" s="194"/>
      <c r="OSR308" s="194"/>
      <c r="OSS308" s="194"/>
      <c r="OST308" s="194"/>
      <c r="OSU308" s="194"/>
      <c r="OSV308" s="194"/>
      <c r="OSW308" s="194"/>
      <c r="OSX308" s="194"/>
      <c r="OSY308" s="194"/>
      <c r="OSZ308" s="194"/>
      <c r="OTA308" s="194"/>
      <c r="OTB308" s="194"/>
      <c r="OTC308" s="194"/>
      <c r="OTD308" s="194"/>
      <c r="OTE308" s="194"/>
      <c r="OTF308" s="194"/>
      <c r="OTG308" s="194"/>
      <c r="OTH308" s="194"/>
      <c r="OTI308" s="194"/>
      <c r="OTJ308" s="194"/>
      <c r="OTK308" s="194"/>
      <c r="OTL308" s="194"/>
      <c r="OTM308" s="194"/>
      <c r="OTN308" s="194"/>
      <c r="OTO308" s="194"/>
      <c r="OTP308" s="194"/>
      <c r="OTQ308" s="194"/>
      <c r="OTR308" s="194"/>
      <c r="OTS308" s="194"/>
      <c r="OTT308" s="194"/>
      <c r="OTU308" s="194"/>
      <c r="OTV308" s="194"/>
      <c r="OTW308" s="194"/>
      <c r="OTX308" s="194"/>
      <c r="OTY308" s="194"/>
      <c r="OTZ308" s="194"/>
      <c r="OUA308" s="194"/>
      <c r="OUB308" s="194"/>
      <c r="OUC308" s="194"/>
      <c r="OUD308" s="194"/>
      <c r="OUE308" s="194"/>
      <c r="OUF308" s="194"/>
      <c r="OUG308" s="194"/>
      <c r="OUH308" s="194"/>
      <c r="OUI308" s="194"/>
      <c r="OUJ308" s="194"/>
      <c r="OUK308" s="194"/>
      <c r="OUL308" s="194"/>
      <c r="OUM308" s="194"/>
      <c r="OUN308" s="194"/>
      <c r="OUO308" s="194"/>
      <c r="OUP308" s="194"/>
      <c r="OUQ308" s="194"/>
      <c r="OUR308" s="194"/>
      <c r="OUS308" s="194"/>
      <c r="OUT308" s="194"/>
      <c r="OUU308" s="194"/>
      <c r="OUV308" s="194"/>
      <c r="OUW308" s="194"/>
      <c r="OUX308" s="194"/>
      <c r="OUY308" s="194"/>
      <c r="OUZ308" s="194"/>
      <c r="OVA308" s="194"/>
      <c r="OVB308" s="194"/>
      <c r="OVC308" s="194"/>
      <c r="OVD308" s="194"/>
      <c r="OVE308" s="194"/>
      <c r="OVF308" s="194"/>
      <c r="OVG308" s="194"/>
      <c r="OVH308" s="194"/>
      <c r="OVI308" s="194"/>
      <c r="OVJ308" s="194"/>
      <c r="OVK308" s="194"/>
      <c r="OVL308" s="194"/>
      <c r="OVM308" s="194"/>
      <c r="OVN308" s="194"/>
      <c r="OVO308" s="194"/>
      <c r="OVP308" s="194"/>
      <c r="OVQ308" s="194"/>
      <c r="OVR308" s="194"/>
      <c r="OVS308" s="194"/>
      <c r="OVT308" s="194"/>
      <c r="OVU308" s="194"/>
      <c r="OVV308" s="194"/>
      <c r="OVW308" s="194"/>
      <c r="OVX308" s="194"/>
      <c r="OVY308" s="194"/>
      <c r="OVZ308" s="194"/>
      <c r="OWA308" s="194"/>
      <c r="OWB308" s="194"/>
      <c r="OWC308" s="194"/>
      <c r="OWD308" s="194"/>
      <c r="OWE308" s="194"/>
      <c r="OWF308" s="194"/>
      <c r="OWG308" s="194"/>
      <c r="OWH308" s="194"/>
      <c r="OWI308" s="194"/>
      <c r="OWJ308" s="194"/>
      <c r="OWK308" s="194"/>
      <c r="OWL308" s="194"/>
      <c r="OWM308" s="194"/>
      <c r="OWN308" s="194"/>
      <c r="OWO308" s="194"/>
      <c r="OWP308" s="194"/>
      <c r="OWQ308" s="194"/>
      <c r="OWR308" s="194"/>
      <c r="OWS308" s="194"/>
      <c r="OWT308" s="194"/>
      <c r="OWU308" s="194"/>
      <c r="OWV308" s="194"/>
      <c r="OWW308" s="194"/>
      <c r="OWX308" s="194"/>
      <c r="OWY308" s="194"/>
      <c r="OWZ308" s="194"/>
      <c r="OXA308" s="194"/>
      <c r="OXB308" s="194"/>
      <c r="OXC308" s="194"/>
      <c r="OXD308" s="194"/>
      <c r="OXE308" s="194"/>
      <c r="OXF308" s="194"/>
      <c r="OXG308" s="194"/>
      <c r="OXH308" s="194"/>
      <c r="OXI308" s="194"/>
      <c r="OXJ308" s="194"/>
      <c r="OXK308" s="194"/>
      <c r="OXL308" s="194"/>
      <c r="OXM308" s="194"/>
      <c r="OXN308" s="194"/>
      <c r="OXO308" s="194"/>
      <c r="OXP308" s="194"/>
      <c r="OXQ308" s="194"/>
      <c r="OXR308" s="194"/>
      <c r="OXS308" s="194"/>
      <c r="OXT308" s="194"/>
      <c r="OXU308" s="194"/>
      <c r="OXV308" s="194"/>
      <c r="OXW308" s="194"/>
      <c r="OXX308" s="194"/>
      <c r="OXY308" s="194"/>
      <c r="OXZ308" s="194"/>
      <c r="OYA308" s="194"/>
      <c r="OYB308" s="194"/>
      <c r="OYC308" s="194"/>
      <c r="OYD308" s="194"/>
      <c r="OYE308" s="194"/>
      <c r="OYF308" s="194"/>
      <c r="OYG308" s="194"/>
      <c r="OYH308" s="194"/>
      <c r="OYI308" s="194"/>
      <c r="OYJ308" s="194"/>
      <c r="OYK308" s="194"/>
      <c r="OYL308" s="194"/>
      <c r="OYM308" s="194"/>
      <c r="OYN308" s="194"/>
      <c r="OYO308" s="194"/>
      <c r="OYP308" s="194"/>
      <c r="OYQ308" s="194"/>
      <c r="OYR308" s="194"/>
      <c r="OYS308" s="194"/>
      <c r="OYT308" s="194"/>
      <c r="OYU308" s="194"/>
      <c r="OYV308" s="194"/>
      <c r="OYW308" s="194"/>
      <c r="OYX308" s="194"/>
      <c r="OYY308" s="194"/>
      <c r="OYZ308" s="194"/>
      <c r="OZA308" s="194"/>
      <c r="OZB308" s="194"/>
      <c r="OZC308" s="194"/>
      <c r="OZD308" s="194"/>
      <c r="OZE308" s="194"/>
      <c r="OZF308" s="194"/>
      <c r="OZG308" s="194"/>
      <c r="OZH308" s="194"/>
      <c r="OZI308" s="194"/>
      <c r="OZJ308" s="194"/>
      <c r="OZK308" s="194"/>
      <c r="OZL308" s="194"/>
      <c r="OZM308" s="194"/>
      <c r="OZN308" s="194"/>
      <c r="OZO308" s="194"/>
      <c r="OZP308" s="194"/>
      <c r="OZQ308" s="194"/>
      <c r="OZR308" s="194"/>
      <c r="OZS308" s="194"/>
      <c r="OZT308" s="194"/>
      <c r="OZU308" s="194"/>
      <c r="OZV308" s="194"/>
      <c r="OZW308" s="194"/>
      <c r="OZX308" s="194"/>
      <c r="OZY308" s="194"/>
      <c r="OZZ308" s="194"/>
      <c r="PAA308" s="194"/>
      <c r="PAB308" s="194"/>
      <c r="PAC308" s="194"/>
      <c r="PAD308" s="194"/>
      <c r="PAE308" s="194"/>
      <c r="PAF308" s="194"/>
      <c r="PAG308" s="194"/>
      <c r="PAH308" s="194"/>
      <c r="PAI308" s="194"/>
      <c r="PAJ308" s="194"/>
      <c r="PAK308" s="194"/>
      <c r="PAL308" s="194"/>
      <c r="PAM308" s="194"/>
      <c r="PAN308" s="194"/>
      <c r="PAO308" s="194"/>
      <c r="PAP308" s="194"/>
      <c r="PAQ308" s="194"/>
      <c r="PAR308" s="194"/>
      <c r="PAS308" s="194"/>
      <c r="PAT308" s="194"/>
      <c r="PAU308" s="194"/>
      <c r="PAV308" s="194"/>
      <c r="PAW308" s="194"/>
      <c r="PAX308" s="194"/>
      <c r="PAY308" s="194"/>
      <c r="PAZ308" s="194"/>
      <c r="PBA308" s="194"/>
      <c r="PBB308" s="194"/>
      <c r="PBC308" s="194"/>
      <c r="PBD308" s="194"/>
      <c r="PBE308" s="194"/>
      <c r="PBF308" s="194"/>
      <c r="PBG308" s="194"/>
      <c r="PBH308" s="194"/>
      <c r="PBI308" s="194"/>
      <c r="PBJ308" s="194"/>
      <c r="PBK308" s="194"/>
      <c r="PBL308" s="194"/>
      <c r="PBM308" s="194"/>
      <c r="PBN308" s="194"/>
      <c r="PBO308" s="194"/>
      <c r="PBP308" s="194"/>
      <c r="PBQ308" s="194"/>
      <c r="PBR308" s="194"/>
      <c r="PBS308" s="194"/>
      <c r="PBT308" s="194"/>
      <c r="PBU308" s="194"/>
      <c r="PBV308" s="194"/>
      <c r="PBW308" s="194"/>
      <c r="PBX308" s="194"/>
      <c r="PBY308" s="194"/>
      <c r="PBZ308" s="194"/>
      <c r="PCA308" s="194"/>
      <c r="PCB308" s="194"/>
      <c r="PCC308" s="194"/>
      <c r="PCD308" s="194"/>
      <c r="PCE308" s="194"/>
      <c r="PCF308" s="194"/>
      <c r="PCG308" s="194"/>
      <c r="PCH308" s="194"/>
      <c r="PCI308" s="194"/>
      <c r="PCJ308" s="194"/>
      <c r="PCK308" s="194"/>
      <c r="PCL308" s="194"/>
      <c r="PCM308" s="194"/>
      <c r="PCN308" s="194"/>
      <c r="PCO308" s="194"/>
      <c r="PCP308" s="194"/>
      <c r="PCQ308" s="194"/>
      <c r="PCR308" s="194"/>
      <c r="PCS308" s="194"/>
      <c r="PCT308" s="194"/>
      <c r="PCU308" s="194"/>
      <c r="PCV308" s="194"/>
      <c r="PCW308" s="194"/>
      <c r="PCX308" s="194"/>
      <c r="PCY308" s="194"/>
      <c r="PCZ308" s="194"/>
      <c r="PDA308" s="194"/>
      <c r="PDB308" s="194"/>
      <c r="PDC308" s="194"/>
      <c r="PDD308" s="194"/>
      <c r="PDE308" s="194"/>
      <c r="PDF308" s="194"/>
      <c r="PDG308" s="194"/>
      <c r="PDH308" s="194"/>
      <c r="PDI308" s="194"/>
      <c r="PDJ308" s="194"/>
      <c r="PDK308" s="194"/>
      <c r="PDL308" s="194"/>
      <c r="PDM308" s="194"/>
      <c r="PDN308" s="194"/>
      <c r="PDO308" s="194"/>
      <c r="PDP308" s="194"/>
      <c r="PDQ308" s="194"/>
      <c r="PDR308" s="194"/>
      <c r="PDS308" s="194"/>
      <c r="PDT308" s="194"/>
      <c r="PDU308" s="194"/>
      <c r="PDV308" s="194"/>
      <c r="PDW308" s="194"/>
      <c r="PDX308" s="194"/>
      <c r="PDY308" s="194"/>
      <c r="PDZ308" s="194"/>
      <c r="PEA308" s="194"/>
      <c r="PEB308" s="194"/>
      <c r="PEC308" s="194"/>
      <c r="PED308" s="194"/>
      <c r="PEE308" s="194"/>
      <c r="PEF308" s="194"/>
      <c r="PEG308" s="194"/>
      <c r="PEH308" s="194"/>
      <c r="PEI308" s="194"/>
      <c r="PEJ308" s="194"/>
      <c r="PEK308" s="194"/>
      <c r="PEL308" s="194"/>
      <c r="PEM308" s="194"/>
      <c r="PEN308" s="194"/>
      <c r="PEO308" s="194"/>
      <c r="PEP308" s="194"/>
      <c r="PEQ308" s="194"/>
      <c r="PER308" s="194"/>
      <c r="PES308" s="194"/>
      <c r="PET308" s="194"/>
      <c r="PEU308" s="194"/>
      <c r="PEV308" s="194"/>
      <c r="PEW308" s="194"/>
      <c r="PEX308" s="194"/>
      <c r="PEY308" s="194"/>
      <c r="PEZ308" s="194"/>
      <c r="PFA308" s="194"/>
      <c r="PFB308" s="194"/>
      <c r="PFC308" s="194"/>
      <c r="PFD308" s="194"/>
      <c r="PFE308" s="194"/>
      <c r="PFF308" s="194"/>
      <c r="PFG308" s="194"/>
      <c r="PFH308" s="194"/>
      <c r="PFI308" s="194"/>
      <c r="PFJ308" s="194"/>
      <c r="PFK308" s="194"/>
      <c r="PFL308" s="194"/>
      <c r="PFM308" s="194"/>
      <c r="PFN308" s="194"/>
      <c r="PFO308" s="194"/>
      <c r="PFP308" s="194"/>
      <c r="PFQ308" s="194"/>
      <c r="PFR308" s="194"/>
      <c r="PFS308" s="194"/>
      <c r="PFT308" s="194"/>
      <c r="PFU308" s="194"/>
      <c r="PFV308" s="194"/>
      <c r="PFW308" s="194"/>
      <c r="PFX308" s="194"/>
      <c r="PFY308" s="194"/>
      <c r="PFZ308" s="194"/>
      <c r="PGA308" s="194"/>
      <c r="PGB308" s="194"/>
      <c r="PGC308" s="194"/>
      <c r="PGD308" s="194"/>
      <c r="PGE308" s="194"/>
      <c r="PGF308" s="194"/>
      <c r="PGG308" s="194"/>
      <c r="PGH308" s="194"/>
      <c r="PGI308" s="194"/>
      <c r="PGJ308" s="194"/>
      <c r="PGK308" s="194"/>
      <c r="PGL308" s="194"/>
      <c r="PGM308" s="194"/>
      <c r="PGN308" s="194"/>
      <c r="PGO308" s="194"/>
      <c r="PGP308" s="194"/>
      <c r="PGQ308" s="194"/>
      <c r="PGR308" s="194"/>
      <c r="PGS308" s="194"/>
      <c r="PGT308" s="194"/>
      <c r="PGU308" s="194"/>
      <c r="PGV308" s="194"/>
      <c r="PGW308" s="194"/>
      <c r="PGX308" s="194"/>
      <c r="PGY308" s="194"/>
      <c r="PGZ308" s="194"/>
      <c r="PHA308" s="194"/>
      <c r="PHB308" s="194"/>
      <c r="PHC308" s="194"/>
      <c r="PHD308" s="194"/>
      <c r="PHE308" s="194"/>
      <c r="PHF308" s="194"/>
      <c r="PHG308" s="194"/>
      <c r="PHH308" s="194"/>
      <c r="PHI308" s="194"/>
      <c r="PHJ308" s="194"/>
      <c r="PHK308" s="194"/>
      <c r="PHL308" s="194"/>
      <c r="PHM308" s="194"/>
      <c r="PHN308" s="194"/>
      <c r="PHO308" s="194"/>
      <c r="PHP308" s="194"/>
      <c r="PHQ308" s="194"/>
      <c r="PHR308" s="194"/>
      <c r="PHS308" s="194"/>
      <c r="PHT308" s="194"/>
      <c r="PHU308" s="194"/>
      <c r="PHV308" s="194"/>
      <c r="PHW308" s="194"/>
      <c r="PHX308" s="194"/>
      <c r="PHY308" s="194"/>
      <c r="PHZ308" s="194"/>
      <c r="PIA308" s="194"/>
      <c r="PIB308" s="194"/>
      <c r="PIC308" s="194"/>
      <c r="PID308" s="194"/>
      <c r="PIE308" s="194"/>
      <c r="PIF308" s="194"/>
      <c r="PIG308" s="194"/>
      <c r="PIH308" s="194"/>
      <c r="PII308" s="194"/>
      <c r="PIJ308" s="194"/>
      <c r="PIK308" s="194"/>
      <c r="PIL308" s="194"/>
      <c r="PIM308" s="194"/>
      <c r="PIN308" s="194"/>
      <c r="PIO308" s="194"/>
      <c r="PIP308" s="194"/>
      <c r="PIQ308" s="194"/>
      <c r="PIR308" s="194"/>
      <c r="PIS308" s="194"/>
      <c r="PIT308" s="194"/>
      <c r="PIU308" s="194"/>
      <c r="PIV308" s="194"/>
      <c r="PIW308" s="194"/>
      <c r="PIX308" s="194"/>
      <c r="PIY308" s="194"/>
      <c r="PIZ308" s="194"/>
      <c r="PJA308" s="194"/>
      <c r="PJB308" s="194"/>
      <c r="PJC308" s="194"/>
      <c r="PJD308" s="194"/>
      <c r="PJE308" s="194"/>
      <c r="PJF308" s="194"/>
      <c r="PJG308" s="194"/>
      <c r="PJH308" s="194"/>
      <c r="PJI308" s="194"/>
      <c r="PJJ308" s="194"/>
      <c r="PJK308" s="194"/>
      <c r="PJL308" s="194"/>
      <c r="PJM308" s="194"/>
      <c r="PJN308" s="194"/>
      <c r="PJO308" s="194"/>
      <c r="PJP308" s="194"/>
      <c r="PJQ308" s="194"/>
      <c r="PJR308" s="194"/>
      <c r="PJS308" s="194"/>
      <c r="PJT308" s="194"/>
      <c r="PJU308" s="194"/>
      <c r="PJV308" s="194"/>
      <c r="PJW308" s="194"/>
      <c r="PJX308" s="194"/>
      <c r="PJY308" s="194"/>
      <c r="PJZ308" s="194"/>
      <c r="PKA308" s="194"/>
      <c r="PKB308" s="194"/>
      <c r="PKC308" s="194"/>
      <c r="PKD308" s="194"/>
      <c r="PKE308" s="194"/>
      <c r="PKF308" s="194"/>
      <c r="PKG308" s="194"/>
      <c r="PKH308" s="194"/>
      <c r="PKI308" s="194"/>
      <c r="PKJ308" s="194"/>
      <c r="PKK308" s="194"/>
      <c r="PKL308" s="194"/>
      <c r="PKM308" s="194"/>
      <c r="PKN308" s="194"/>
      <c r="PKO308" s="194"/>
      <c r="PKP308" s="194"/>
      <c r="PKQ308" s="194"/>
      <c r="PKR308" s="194"/>
      <c r="PKS308" s="194"/>
      <c r="PKT308" s="194"/>
      <c r="PKU308" s="194"/>
      <c r="PKV308" s="194"/>
      <c r="PKW308" s="194"/>
      <c r="PKX308" s="194"/>
      <c r="PKY308" s="194"/>
      <c r="PKZ308" s="194"/>
      <c r="PLA308" s="194"/>
      <c r="PLB308" s="194"/>
      <c r="PLC308" s="194"/>
      <c r="PLD308" s="194"/>
      <c r="PLE308" s="194"/>
      <c r="PLF308" s="194"/>
      <c r="PLG308" s="194"/>
      <c r="PLH308" s="194"/>
      <c r="PLI308" s="194"/>
      <c r="PLJ308" s="194"/>
      <c r="PLK308" s="194"/>
      <c r="PLL308" s="194"/>
      <c r="PLM308" s="194"/>
      <c r="PLN308" s="194"/>
      <c r="PLO308" s="194"/>
      <c r="PLP308" s="194"/>
      <c r="PLQ308" s="194"/>
      <c r="PLR308" s="194"/>
      <c r="PLS308" s="194"/>
      <c r="PLT308" s="194"/>
      <c r="PLU308" s="194"/>
      <c r="PLV308" s="194"/>
      <c r="PLW308" s="194"/>
      <c r="PLX308" s="194"/>
      <c r="PLY308" s="194"/>
      <c r="PLZ308" s="194"/>
      <c r="PMA308" s="194"/>
      <c r="PMB308" s="194"/>
      <c r="PMC308" s="194"/>
      <c r="PMD308" s="194"/>
      <c r="PME308" s="194"/>
      <c r="PMF308" s="194"/>
      <c r="PMG308" s="194"/>
      <c r="PMH308" s="194"/>
      <c r="PMI308" s="194"/>
      <c r="PMJ308" s="194"/>
      <c r="PMK308" s="194"/>
      <c r="PML308" s="194"/>
      <c r="PMM308" s="194"/>
      <c r="PMN308" s="194"/>
      <c r="PMO308" s="194"/>
      <c r="PMP308" s="194"/>
      <c r="PMQ308" s="194"/>
      <c r="PMR308" s="194"/>
      <c r="PMS308" s="194"/>
      <c r="PMT308" s="194"/>
      <c r="PMU308" s="194"/>
      <c r="PMV308" s="194"/>
      <c r="PMW308" s="194"/>
      <c r="PMX308" s="194"/>
      <c r="PMY308" s="194"/>
      <c r="PMZ308" s="194"/>
      <c r="PNA308" s="194"/>
      <c r="PNB308" s="194"/>
      <c r="PNC308" s="194"/>
      <c r="PND308" s="194"/>
      <c r="PNE308" s="194"/>
      <c r="PNF308" s="194"/>
      <c r="PNG308" s="194"/>
      <c r="PNH308" s="194"/>
      <c r="PNI308" s="194"/>
      <c r="PNJ308" s="194"/>
      <c r="PNK308" s="194"/>
      <c r="PNL308" s="194"/>
      <c r="PNM308" s="194"/>
      <c r="PNN308" s="194"/>
      <c r="PNO308" s="194"/>
      <c r="PNP308" s="194"/>
      <c r="PNQ308" s="194"/>
      <c r="PNR308" s="194"/>
      <c r="PNS308" s="194"/>
      <c r="PNT308" s="194"/>
      <c r="PNU308" s="194"/>
      <c r="PNV308" s="194"/>
      <c r="PNW308" s="194"/>
      <c r="PNX308" s="194"/>
      <c r="PNY308" s="194"/>
      <c r="PNZ308" s="194"/>
      <c r="POA308" s="194"/>
      <c r="POB308" s="194"/>
      <c r="POC308" s="194"/>
      <c r="POD308" s="194"/>
      <c r="POE308" s="194"/>
      <c r="POF308" s="194"/>
      <c r="POG308" s="194"/>
      <c r="POH308" s="194"/>
      <c r="POI308" s="194"/>
      <c r="POJ308" s="194"/>
      <c r="POK308" s="194"/>
      <c r="POL308" s="194"/>
      <c r="POM308" s="194"/>
      <c r="PON308" s="194"/>
      <c r="POO308" s="194"/>
      <c r="POP308" s="194"/>
      <c r="POQ308" s="194"/>
      <c r="POR308" s="194"/>
      <c r="POS308" s="194"/>
      <c r="POT308" s="194"/>
      <c r="POU308" s="194"/>
      <c r="POV308" s="194"/>
      <c r="POW308" s="194"/>
      <c r="POX308" s="194"/>
      <c r="POY308" s="194"/>
      <c r="POZ308" s="194"/>
      <c r="PPA308" s="194"/>
      <c r="PPB308" s="194"/>
      <c r="PPC308" s="194"/>
      <c r="PPD308" s="194"/>
      <c r="PPE308" s="194"/>
      <c r="PPF308" s="194"/>
      <c r="PPG308" s="194"/>
      <c r="PPH308" s="194"/>
      <c r="PPI308" s="194"/>
      <c r="PPJ308" s="194"/>
      <c r="PPK308" s="194"/>
      <c r="PPL308" s="194"/>
      <c r="PPM308" s="194"/>
      <c r="PPN308" s="194"/>
      <c r="PPO308" s="194"/>
      <c r="PPP308" s="194"/>
      <c r="PPQ308" s="194"/>
      <c r="PPR308" s="194"/>
      <c r="PPS308" s="194"/>
      <c r="PPT308" s="194"/>
      <c r="PPU308" s="194"/>
      <c r="PPV308" s="194"/>
      <c r="PPW308" s="194"/>
      <c r="PPX308" s="194"/>
      <c r="PPY308" s="194"/>
      <c r="PPZ308" s="194"/>
      <c r="PQA308" s="194"/>
      <c r="PQB308" s="194"/>
      <c r="PQC308" s="194"/>
      <c r="PQD308" s="194"/>
      <c r="PQE308" s="194"/>
      <c r="PQF308" s="194"/>
      <c r="PQG308" s="194"/>
      <c r="PQH308" s="194"/>
      <c r="PQI308" s="194"/>
      <c r="PQJ308" s="194"/>
      <c r="PQK308" s="194"/>
      <c r="PQL308" s="194"/>
      <c r="PQM308" s="194"/>
      <c r="PQN308" s="194"/>
      <c r="PQO308" s="194"/>
      <c r="PQP308" s="194"/>
      <c r="PQQ308" s="194"/>
      <c r="PQR308" s="194"/>
      <c r="PQS308" s="194"/>
      <c r="PQT308" s="194"/>
      <c r="PQU308" s="194"/>
      <c r="PQV308" s="194"/>
      <c r="PQW308" s="194"/>
      <c r="PQX308" s="194"/>
      <c r="PQY308" s="194"/>
      <c r="PQZ308" s="194"/>
      <c r="PRA308" s="194"/>
      <c r="PRB308" s="194"/>
      <c r="PRC308" s="194"/>
      <c r="PRD308" s="194"/>
      <c r="PRE308" s="194"/>
      <c r="PRF308" s="194"/>
      <c r="PRG308" s="194"/>
      <c r="PRH308" s="194"/>
      <c r="PRI308" s="194"/>
      <c r="PRJ308" s="194"/>
      <c r="PRK308" s="194"/>
      <c r="PRL308" s="194"/>
      <c r="PRM308" s="194"/>
      <c r="PRN308" s="194"/>
      <c r="PRO308" s="194"/>
      <c r="PRP308" s="194"/>
      <c r="PRQ308" s="194"/>
      <c r="PRR308" s="194"/>
      <c r="PRS308" s="194"/>
      <c r="PRT308" s="194"/>
      <c r="PRU308" s="194"/>
      <c r="PRV308" s="194"/>
      <c r="PRW308" s="194"/>
      <c r="PRX308" s="194"/>
      <c r="PRY308" s="194"/>
      <c r="PRZ308" s="194"/>
      <c r="PSA308" s="194"/>
      <c r="PSB308" s="194"/>
      <c r="PSC308" s="194"/>
      <c r="PSD308" s="194"/>
      <c r="PSE308" s="194"/>
      <c r="PSF308" s="194"/>
      <c r="PSG308" s="194"/>
      <c r="PSH308" s="194"/>
      <c r="PSI308" s="194"/>
      <c r="PSJ308" s="194"/>
      <c r="PSK308" s="194"/>
      <c r="PSL308" s="194"/>
      <c r="PSM308" s="194"/>
      <c r="PSN308" s="194"/>
      <c r="PSO308" s="194"/>
      <c r="PSP308" s="194"/>
      <c r="PSQ308" s="194"/>
      <c r="PSR308" s="194"/>
      <c r="PSS308" s="194"/>
      <c r="PST308" s="194"/>
      <c r="PSU308" s="194"/>
      <c r="PSV308" s="194"/>
      <c r="PSW308" s="194"/>
      <c r="PSX308" s="194"/>
      <c r="PSY308" s="194"/>
      <c r="PSZ308" s="194"/>
      <c r="PTA308" s="194"/>
      <c r="PTB308" s="194"/>
      <c r="PTC308" s="194"/>
      <c r="PTD308" s="194"/>
      <c r="PTE308" s="194"/>
      <c r="PTF308" s="194"/>
      <c r="PTG308" s="194"/>
      <c r="PTH308" s="194"/>
      <c r="PTI308" s="194"/>
      <c r="PTJ308" s="194"/>
      <c r="PTK308" s="194"/>
      <c r="PTL308" s="194"/>
      <c r="PTM308" s="194"/>
      <c r="PTN308" s="194"/>
      <c r="PTO308" s="194"/>
      <c r="PTP308" s="194"/>
      <c r="PTQ308" s="194"/>
      <c r="PTR308" s="194"/>
      <c r="PTS308" s="194"/>
      <c r="PTT308" s="194"/>
      <c r="PTU308" s="194"/>
      <c r="PTV308" s="194"/>
      <c r="PTW308" s="194"/>
      <c r="PTX308" s="194"/>
      <c r="PTY308" s="194"/>
      <c r="PTZ308" s="194"/>
      <c r="PUA308" s="194"/>
      <c r="PUB308" s="194"/>
      <c r="PUC308" s="194"/>
      <c r="PUD308" s="194"/>
      <c r="PUE308" s="194"/>
      <c r="PUF308" s="194"/>
      <c r="PUG308" s="194"/>
      <c r="PUH308" s="194"/>
      <c r="PUI308" s="194"/>
      <c r="PUJ308" s="194"/>
      <c r="PUK308" s="194"/>
      <c r="PUL308" s="194"/>
      <c r="PUM308" s="194"/>
      <c r="PUN308" s="194"/>
      <c r="PUO308" s="194"/>
      <c r="PUP308" s="194"/>
      <c r="PUQ308" s="194"/>
      <c r="PUR308" s="194"/>
      <c r="PUS308" s="194"/>
      <c r="PUT308" s="194"/>
      <c r="PUU308" s="194"/>
      <c r="PUV308" s="194"/>
      <c r="PUW308" s="194"/>
      <c r="PUX308" s="194"/>
      <c r="PUY308" s="194"/>
      <c r="PUZ308" s="194"/>
      <c r="PVA308" s="194"/>
      <c r="PVB308" s="194"/>
      <c r="PVC308" s="194"/>
      <c r="PVD308" s="194"/>
      <c r="PVE308" s="194"/>
      <c r="PVF308" s="194"/>
      <c r="PVG308" s="194"/>
      <c r="PVH308" s="194"/>
      <c r="PVI308" s="194"/>
      <c r="PVJ308" s="194"/>
      <c r="PVK308" s="194"/>
      <c r="PVL308" s="194"/>
      <c r="PVM308" s="194"/>
      <c r="PVN308" s="194"/>
      <c r="PVO308" s="194"/>
      <c r="PVP308" s="194"/>
      <c r="PVQ308" s="194"/>
      <c r="PVR308" s="194"/>
      <c r="PVS308" s="194"/>
      <c r="PVT308" s="194"/>
      <c r="PVU308" s="194"/>
      <c r="PVV308" s="194"/>
      <c r="PVW308" s="194"/>
      <c r="PVX308" s="194"/>
      <c r="PVY308" s="194"/>
      <c r="PVZ308" s="194"/>
      <c r="PWA308" s="194"/>
      <c r="PWB308" s="194"/>
      <c r="PWC308" s="194"/>
      <c r="PWD308" s="194"/>
      <c r="PWE308" s="194"/>
      <c r="PWF308" s="194"/>
      <c r="PWG308" s="194"/>
      <c r="PWH308" s="194"/>
      <c r="PWI308" s="194"/>
      <c r="PWJ308" s="194"/>
      <c r="PWK308" s="194"/>
      <c r="PWL308" s="194"/>
      <c r="PWM308" s="194"/>
      <c r="PWN308" s="194"/>
      <c r="PWO308" s="194"/>
      <c r="PWP308" s="194"/>
      <c r="PWQ308" s="194"/>
      <c r="PWR308" s="194"/>
      <c r="PWS308" s="194"/>
      <c r="PWT308" s="194"/>
      <c r="PWU308" s="194"/>
      <c r="PWV308" s="194"/>
      <c r="PWW308" s="194"/>
      <c r="PWX308" s="194"/>
      <c r="PWY308" s="194"/>
      <c r="PWZ308" s="194"/>
      <c r="PXA308" s="194"/>
      <c r="PXB308" s="194"/>
      <c r="PXC308" s="194"/>
      <c r="PXD308" s="194"/>
      <c r="PXE308" s="194"/>
      <c r="PXF308" s="194"/>
      <c r="PXG308" s="194"/>
      <c r="PXH308" s="194"/>
      <c r="PXI308" s="194"/>
      <c r="PXJ308" s="194"/>
      <c r="PXK308" s="194"/>
      <c r="PXL308" s="194"/>
      <c r="PXM308" s="194"/>
      <c r="PXN308" s="194"/>
      <c r="PXO308" s="194"/>
      <c r="PXP308" s="194"/>
      <c r="PXQ308" s="194"/>
      <c r="PXR308" s="194"/>
      <c r="PXS308" s="194"/>
      <c r="PXT308" s="194"/>
      <c r="PXU308" s="194"/>
      <c r="PXV308" s="194"/>
      <c r="PXW308" s="194"/>
      <c r="PXX308" s="194"/>
      <c r="PXY308" s="194"/>
      <c r="PXZ308" s="194"/>
      <c r="PYA308" s="194"/>
      <c r="PYB308" s="194"/>
      <c r="PYC308" s="194"/>
      <c r="PYD308" s="194"/>
      <c r="PYE308" s="194"/>
      <c r="PYF308" s="194"/>
      <c r="PYG308" s="194"/>
      <c r="PYH308" s="194"/>
      <c r="PYI308" s="194"/>
      <c r="PYJ308" s="194"/>
      <c r="PYK308" s="194"/>
      <c r="PYL308" s="194"/>
      <c r="PYM308" s="194"/>
      <c r="PYN308" s="194"/>
      <c r="PYO308" s="194"/>
      <c r="PYP308" s="194"/>
      <c r="PYQ308" s="194"/>
      <c r="PYR308" s="194"/>
      <c r="PYS308" s="194"/>
      <c r="PYT308" s="194"/>
      <c r="PYU308" s="194"/>
      <c r="PYV308" s="194"/>
      <c r="PYW308" s="194"/>
      <c r="PYX308" s="194"/>
      <c r="PYY308" s="194"/>
      <c r="PYZ308" s="194"/>
      <c r="PZA308" s="194"/>
      <c r="PZB308" s="194"/>
      <c r="PZC308" s="194"/>
      <c r="PZD308" s="194"/>
      <c r="PZE308" s="194"/>
      <c r="PZF308" s="194"/>
      <c r="PZG308" s="194"/>
      <c r="PZH308" s="194"/>
      <c r="PZI308" s="194"/>
      <c r="PZJ308" s="194"/>
      <c r="PZK308" s="194"/>
      <c r="PZL308" s="194"/>
      <c r="PZM308" s="194"/>
      <c r="PZN308" s="194"/>
      <c r="PZO308" s="194"/>
      <c r="PZP308" s="194"/>
      <c r="PZQ308" s="194"/>
      <c r="PZR308" s="194"/>
      <c r="PZS308" s="194"/>
      <c r="PZT308" s="194"/>
      <c r="PZU308" s="194"/>
      <c r="PZV308" s="194"/>
      <c r="PZW308" s="194"/>
      <c r="PZX308" s="194"/>
      <c r="PZY308" s="194"/>
      <c r="PZZ308" s="194"/>
      <c r="QAA308" s="194"/>
      <c r="QAB308" s="194"/>
      <c r="QAC308" s="194"/>
      <c r="QAD308" s="194"/>
      <c r="QAE308" s="194"/>
      <c r="QAF308" s="194"/>
      <c r="QAG308" s="194"/>
      <c r="QAH308" s="194"/>
      <c r="QAI308" s="194"/>
      <c r="QAJ308" s="194"/>
      <c r="QAK308" s="194"/>
      <c r="QAL308" s="194"/>
      <c r="QAM308" s="194"/>
      <c r="QAN308" s="194"/>
      <c r="QAO308" s="194"/>
      <c r="QAP308" s="194"/>
      <c r="QAQ308" s="194"/>
      <c r="QAR308" s="194"/>
      <c r="QAS308" s="194"/>
      <c r="QAT308" s="194"/>
      <c r="QAU308" s="194"/>
      <c r="QAV308" s="194"/>
      <c r="QAW308" s="194"/>
      <c r="QAX308" s="194"/>
      <c r="QAY308" s="194"/>
      <c r="QAZ308" s="194"/>
      <c r="QBA308" s="194"/>
      <c r="QBB308" s="194"/>
      <c r="QBC308" s="194"/>
      <c r="QBD308" s="194"/>
      <c r="QBE308" s="194"/>
      <c r="QBF308" s="194"/>
      <c r="QBG308" s="194"/>
      <c r="QBH308" s="194"/>
      <c r="QBI308" s="194"/>
      <c r="QBJ308" s="194"/>
      <c r="QBK308" s="194"/>
      <c r="QBL308" s="194"/>
      <c r="QBM308" s="194"/>
      <c r="QBN308" s="194"/>
      <c r="QBO308" s="194"/>
      <c r="QBP308" s="194"/>
      <c r="QBQ308" s="194"/>
      <c r="QBR308" s="194"/>
      <c r="QBS308" s="194"/>
      <c r="QBT308" s="194"/>
      <c r="QBU308" s="194"/>
      <c r="QBV308" s="194"/>
      <c r="QBW308" s="194"/>
      <c r="QBX308" s="194"/>
      <c r="QBY308" s="194"/>
      <c r="QBZ308" s="194"/>
      <c r="QCA308" s="194"/>
      <c r="QCB308" s="194"/>
      <c r="QCC308" s="194"/>
      <c r="QCD308" s="194"/>
      <c r="QCE308" s="194"/>
      <c r="QCF308" s="194"/>
      <c r="QCG308" s="194"/>
      <c r="QCH308" s="194"/>
      <c r="QCI308" s="194"/>
      <c r="QCJ308" s="194"/>
      <c r="QCK308" s="194"/>
      <c r="QCL308" s="194"/>
      <c r="QCM308" s="194"/>
      <c r="QCN308" s="194"/>
      <c r="QCO308" s="194"/>
      <c r="QCP308" s="194"/>
      <c r="QCQ308" s="194"/>
      <c r="QCR308" s="194"/>
      <c r="QCS308" s="194"/>
      <c r="QCT308" s="194"/>
      <c r="QCU308" s="194"/>
      <c r="QCV308" s="194"/>
      <c r="QCW308" s="194"/>
      <c r="QCX308" s="194"/>
      <c r="QCY308" s="194"/>
      <c r="QCZ308" s="194"/>
      <c r="QDA308" s="194"/>
      <c r="QDB308" s="194"/>
      <c r="QDC308" s="194"/>
      <c r="QDD308" s="194"/>
      <c r="QDE308" s="194"/>
      <c r="QDF308" s="194"/>
      <c r="QDG308" s="194"/>
      <c r="QDH308" s="194"/>
      <c r="QDI308" s="194"/>
      <c r="QDJ308" s="194"/>
      <c r="QDK308" s="194"/>
      <c r="QDL308" s="194"/>
      <c r="QDM308" s="194"/>
      <c r="QDN308" s="194"/>
      <c r="QDO308" s="194"/>
      <c r="QDP308" s="194"/>
      <c r="QDQ308" s="194"/>
      <c r="QDR308" s="194"/>
      <c r="QDS308" s="194"/>
      <c r="QDT308" s="194"/>
      <c r="QDU308" s="194"/>
      <c r="QDV308" s="194"/>
      <c r="QDW308" s="194"/>
      <c r="QDX308" s="194"/>
      <c r="QDY308" s="194"/>
      <c r="QDZ308" s="194"/>
      <c r="QEA308" s="194"/>
      <c r="QEB308" s="194"/>
      <c r="QEC308" s="194"/>
      <c r="QED308" s="194"/>
      <c r="QEE308" s="194"/>
      <c r="QEF308" s="194"/>
      <c r="QEG308" s="194"/>
      <c r="QEH308" s="194"/>
      <c r="QEI308" s="194"/>
      <c r="QEJ308" s="194"/>
      <c r="QEK308" s="194"/>
      <c r="QEL308" s="194"/>
      <c r="QEM308" s="194"/>
      <c r="QEN308" s="194"/>
      <c r="QEO308" s="194"/>
      <c r="QEP308" s="194"/>
      <c r="QEQ308" s="194"/>
      <c r="QER308" s="194"/>
      <c r="QES308" s="194"/>
      <c r="QET308" s="194"/>
      <c r="QEU308" s="194"/>
      <c r="QEV308" s="194"/>
      <c r="QEW308" s="194"/>
      <c r="QEX308" s="194"/>
      <c r="QEY308" s="194"/>
      <c r="QEZ308" s="194"/>
      <c r="QFA308" s="194"/>
      <c r="QFB308" s="194"/>
      <c r="QFC308" s="194"/>
      <c r="QFD308" s="194"/>
      <c r="QFE308" s="194"/>
      <c r="QFF308" s="194"/>
      <c r="QFG308" s="194"/>
      <c r="QFH308" s="194"/>
      <c r="QFI308" s="194"/>
      <c r="QFJ308" s="194"/>
      <c r="QFK308" s="194"/>
      <c r="QFL308" s="194"/>
      <c r="QFM308" s="194"/>
      <c r="QFN308" s="194"/>
      <c r="QFO308" s="194"/>
      <c r="QFP308" s="194"/>
      <c r="QFQ308" s="194"/>
      <c r="QFR308" s="194"/>
      <c r="QFS308" s="194"/>
      <c r="QFT308" s="194"/>
      <c r="QFU308" s="194"/>
      <c r="QFV308" s="194"/>
      <c r="QFW308" s="194"/>
      <c r="QFX308" s="194"/>
      <c r="QFY308" s="194"/>
      <c r="QFZ308" s="194"/>
      <c r="QGA308" s="194"/>
      <c r="QGB308" s="194"/>
      <c r="QGC308" s="194"/>
      <c r="QGD308" s="194"/>
      <c r="QGE308" s="194"/>
      <c r="QGF308" s="194"/>
      <c r="QGG308" s="194"/>
      <c r="QGH308" s="194"/>
      <c r="QGI308" s="194"/>
      <c r="QGJ308" s="194"/>
      <c r="QGK308" s="194"/>
      <c r="QGL308" s="194"/>
      <c r="QGM308" s="194"/>
      <c r="QGN308" s="194"/>
      <c r="QGO308" s="194"/>
      <c r="QGP308" s="194"/>
      <c r="QGQ308" s="194"/>
      <c r="QGR308" s="194"/>
      <c r="QGS308" s="194"/>
      <c r="QGT308" s="194"/>
      <c r="QGU308" s="194"/>
      <c r="QGV308" s="194"/>
      <c r="QGW308" s="194"/>
      <c r="QGX308" s="194"/>
      <c r="QGY308" s="194"/>
      <c r="QGZ308" s="194"/>
      <c r="QHA308" s="194"/>
      <c r="QHB308" s="194"/>
      <c r="QHC308" s="194"/>
      <c r="QHD308" s="194"/>
      <c r="QHE308" s="194"/>
      <c r="QHF308" s="194"/>
      <c r="QHG308" s="194"/>
      <c r="QHH308" s="194"/>
      <c r="QHI308" s="194"/>
      <c r="QHJ308" s="194"/>
      <c r="QHK308" s="194"/>
      <c r="QHL308" s="194"/>
      <c r="QHM308" s="194"/>
      <c r="QHN308" s="194"/>
      <c r="QHO308" s="194"/>
      <c r="QHP308" s="194"/>
      <c r="QHQ308" s="194"/>
      <c r="QHR308" s="194"/>
      <c r="QHS308" s="194"/>
      <c r="QHT308" s="194"/>
      <c r="QHU308" s="194"/>
      <c r="QHV308" s="194"/>
      <c r="QHW308" s="194"/>
      <c r="QHX308" s="194"/>
      <c r="QHY308" s="194"/>
      <c r="QHZ308" s="194"/>
      <c r="QIA308" s="194"/>
      <c r="QIB308" s="194"/>
      <c r="QIC308" s="194"/>
      <c r="QID308" s="194"/>
      <c r="QIE308" s="194"/>
      <c r="QIF308" s="194"/>
      <c r="QIG308" s="194"/>
      <c r="QIH308" s="194"/>
      <c r="QII308" s="194"/>
      <c r="QIJ308" s="194"/>
      <c r="QIK308" s="194"/>
      <c r="QIL308" s="194"/>
      <c r="QIM308" s="194"/>
      <c r="QIN308" s="194"/>
      <c r="QIO308" s="194"/>
      <c r="QIP308" s="194"/>
      <c r="QIQ308" s="194"/>
      <c r="QIR308" s="194"/>
      <c r="QIS308" s="194"/>
      <c r="QIT308" s="194"/>
      <c r="QIU308" s="194"/>
      <c r="QIV308" s="194"/>
      <c r="QIW308" s="194"/>
      <c r="QIX308" s="194"/>
      <c r="QIY308" s="194"/>
      <c r="QIZ308" s="194"/>
      <c r="QJA308" s="194"/>
      <c r="QJB308" s="194"/>
      <c r="QJC308" s="194"/>
      <c r="QJD308" s="194"/>
      <c r="QJE308" s="194"/>
      <c r="QJF308" s="194"/>
      <c r="QJG308" s="194"/>
      <c r="QJH308" s="194"/>
      <c r="QJI308" s="194"/>
      <c r="QJJ308" s="194"/>
      <c r="QJK308" s="194"/>
      <c r="QJL308" s="194"/>
      <c r="QJM308" s="194"/>
      <c r="QJN308" s="194"/>
      <c r="QJO308" s="194"/>
      <c r="QJP308" s="194"/>
      <c r="QJQ308" s="194"/>
      <c r="QJR308" s="194"/>
      <c r="QJS308" s="194"/>
      <c r="QJT308" s="194"/>
      <c r="QJU308" s="194"/>
      <c r="QJV308" s="194"/>
      <c r="QJW308" s="194"/>
      <c r="QJX308" s="194"/>
      <c r="QJY308" s="194"/>
      <c r="QJZ308" s="194"/>
      <c r="QKA308" s="194"/>
      <c r="QKB308" s="194"/>
      <c r="QKC308" s="194"/>
      <c r="QKD308" s="194"/>
      <c r="QKE308" s="194"/>
      <c r="QKF308" s="194"/>
      <c r="QKG308" s="194"/>
      <c r="QKH308" s="194"/>
      <c r="QKI308" s="194"/>
      <c r="QKJ308" s="194"/>
      <c r="QKK308" s="194"/>
      <c r="QKL308" s="194"/>
      <c r="QKM308" s="194"/>
      <c r="QKN308" s="194"/>
      <c r="QKO308" s="194"/>
      <c r="QKP308" s="194"/>
      <c r="QKQ308" s="194"/>
      <c r="QKR308" s="194"/>
      <c r="QKS308" s="194"/>
      <c r="QKT308" s="194"/>
      <c r="QKU308" s="194"/>
      <c r="QKV308" s="194"/>
      <c r="QKW308" s="194"/>
      <c r="QKX308" s="194"/>
      <c r="QKY308" s="194"/>
      <c r="QKZ308" s="194"/>
      <c r="QLA308" s="194"/>
      <c r="QLB308" s="194"/>
      <c r="QLC308" s="194"/>
      <c r="QLD308" s="194"/>
      <c r="QLE308" s="194"/>
      <c r="QLF308" s="194"/>
      <c r="QLG308" s="194"/>
      <c r="QLH308" s="194"/>
      <c r="QLI308" s="194"/>
      <c r="QLJ308" s="194"/>
      <c r="QLK308" s="194"/>
      <c r="QLL308" s="194"/>
      <c r="QLM308" s="194"/>
      <c r="QLN308" s="194"/>
      <c r="QLO308" s="194"/>
      <c r="QLP308" s="194"/>
      <c r="QLQ308" s="194"/>
      <c r="QLR308" s="194"/>
      <c r="QLS308" s="194"/>
      <c r="QLT308" s="194"/>
      <c r="QLU308" s="194"/>
      <c r="QLV308" s="194"/>
      <c r="QLW308" s="194"/>
      <c r="QLX308" s="194"/>
      <c r="QLY308" s="194"/>
      <c r="QLZ308" s="194"/>
      <c r="QMA308" s="194"/>
      <c r="QMB308" s="194"/>
      <c r="QMC308" s="194"/>
      <c r="QMD308" s="194"/>
      <c r="QME308" s="194"/>
      <c r="QMF308" s="194"/>
      <c r="QMG308" s="194"/>
      <c r="QMH308" s="194"/>
      <c r="QMI308" s="194"/>
      <c r="QMJ308" s="194"/>
      <c r="QMK308" s="194"/>
      <c r="QML308" s="194"/>
      <c r="QMM308" s="194"/>
      <c r="QMN308" s="194"/>
      <c r="QMO308" s="194"/>
      <c r="QMP308" s="194"/>
      <c r="QMQ308" s="194"/>
      <c r="QMR308" s="194"/>
      <c r="QMS308" s="194"/>
      <c r="QMT308" s="194"/>
      <c r="QMU308" s="194"/>
      <c r="QMV308" s="194"/>
      <c r="QMW308" s="194"/>
      <c r="QMX308" s="194"/>
      <c r="QMY308" s="194"/>
      <c r="QMZ308" s="194"/>
      <c r="QNA308" s="194"/>
      <c r="QNB308" s="194"/>
      <c r="QNC308" s="194"/>
      <c r="QND308" s="194"/>
      <c r="QNE308" s="194"/>
      <c r="QNF308" s="194"/>
      <c r="QNG308" s="194"/>
      <c r="QNH308" s="194"/>
      <c r="QNI308" s="194"/>
      <c r="QNJ308" s="194"/>
      <c r="QNK308" s="194"/>
      <c r="QNL308" s="194"/>
      <c r="QNM308" s="194"/>
      <c r="QNN308" s="194"/>
      <c r="QNO308" s="194"/>
      <c r="QNP308" s="194"/>
      <c r="QNQ308" s="194"/>
      <c r="QNR308" s="194"/>
      <c r="QNS308" s="194"/>
      <c r="QNT308" s="194"/>
      <c r="QNU308" s="194"/>
      <c r="QNV308" s="194"/>
      <c r="QNW308" s="194"/>
      <c r="QNX308" s="194"/>
      <c r="QNY308" s="194"/>
      <c r="QNZ308" s="194"/>
      <c r="QOA308" s="194"/>
      <c r="QOB308" s="194"/>
      <c r="QOC308" s="194"/>
      <c r="QOD308" s="194"/>
      <c r="QOE308" s="194"/>
      <c r="QOF308" s="194"/>
      <c r="QOG308" s="194"/>
      <c r="QOH308" s="194"/>
      <c r="QOI308" s="194"/>
      <c r="QOJ308" s="194"/>
      <c r="QOK308" s="194"/>
      <c r="QOL308" s="194"/>
      <c r="QOM308" s="194"/>
      <c r="QON308" s="194"/>
      <c r="QOO308" s="194"/>
      <c r="QOP308" s="194"/>
      <c r="QOQ308" s="194"/>
      <c r="QOR308" s="194"/>
      <c r="QOS308" s="194"/>
      <c r="QOT308" s="194"/>
      <c r="QOU308" s="194"/>
      <c r="QOV308" s="194"/>
      <c r="QOW308" s="194"/>
      <c r="QOX308" s="194"/>
      <c r="QOY308" s="194"/>
      <c r="QOZ308" s="194"/>
      <c r="QPA308" s="194"/>
      <c r="QPB308" s="194"/>
      <c r="QPC308" s="194"/>
      <c r="QPD308" s="194"/>
      <c r="QPE308" s="194"/>
      <c r="QPF308" s="194"/>
      <c r="QPG308" s="194"/>
      <c r="QPH308" s="194"/>
      <c r="QPI308" s="194"/>
      <c r="QPJ308" s="194"/>
      <c r="QPK308" s="194"/>
      <c r="QPL308" s="194"/>
      <c r="QPM308" s="194"/>
      <c r="QPN308" s="194"/>
      <c r="QPO308" s="194"/>
      <c r="QPP308" s="194"/>
      <c r="QPQ308" s="194"/>
      <c r="QPR308" s="194"/>
      <c r="QPS308" s="194"/>
      <c r="QPT308" s="194"/>
      <c r="QPU308" s="194"/>
      <c r="QPV308" s="194"/>
      <c r="QPW308" s="194"/>
      <c r="QPX308" s="194"/>
      <c r="QPY308" s="194"/>
      <c r="QPZ308" s="194"/>
      <c r="QQA308" s="194"/>
      <c r="QQB308" s="194"/>
      <c r="QQC308" s="194"/>
      <c r="QQD308" s="194"/>
      <c r="QQE308" s="194"/>
      <c r="QQF308" s="194"/>
      <c r="QQG308" s="194"/>
      <c r="QQH308" s="194"/>
      <c r="QQI308" s="194"/>
      <c r="QQJ308" s="194"/>
      <c r="QQK308" s="194"/>
      <c r="QQL308" s="194"/>
      <c r="QQM308" s="194"/>
      <c r="QQN308" s="194"/>
      <c r="QQO308" s="194"/>
      <c r="QQP308" s="194"/>
      <c r="QQQ308" s="194"/>
      <c r="QQR308" s="194"/>
      <c r="QQS308" s="194"/>
      <c r="QQT308" s="194"/>
      <c r="QQU308" s="194"/>
      <c r="QQV308" s="194"/>
      <c r="QQW308" s="194"/>
      <c r="QQX308" s="194"/>
      <c r="QQY308" s="194"/>
      <c r="QQZ308" s="194"/>
      <c r="QRA308" s="194"/>
      <c r="QRB308" s="194"/>
      <c r="QRC308" s="194"/>
      <c r="QRD308" s="194"/>
      <c r="QRE308" s="194"/>
      <c r="QRF308" s="194"/>
      <c r="QRG308" s="194"/>
      <c r="QRH308" s="194"/>
      <c r="QRI308" s="194"/>
      <c r="QRJ308" s="194"/>
      <c r="QRK308" s="194"/>
      <c r="QRL308" s="194"/>
      <c r="QRM308" s="194"/>
      <c r="QRN308" s="194"/>
      <c r="QRO308" s="194"/>
      <c r="QRP308" s="194"/>
      <c r="QRQ308" s="194"/>
      <c r="QRR308" s="194"/>
      <c r="QRS308" s="194"/>
      <c r="QRT308" s="194"/>
      <c r="QRU308" s="194"/>
      <c r="QRV308" s="194"/>
      <c r="QRW308" s="194"/>
      <c r="QRX308" s="194"/>
      <c r="QRY308" s="194"/>
      <c r="QRZ308" s="194"/>
      <c r="QSA308" s="194"/>
      <c r="QSB308" s="194"/>
      <c r="QSC308" s="194"/>
      <c r="QSD308" s="194"/>
      <c r="QSE308" s="194"/>
      <c r="QSF308" s="194"/>
      <c r="QSG308" s="194"/>
      <c r="QSH308" s="194"/>
      <c r="QSI308" s="194"/>
      <c r="QSJ308" s="194"/>
      <c r="QSK308" s="194"/>
      <c r="QSL308" s="194"/>
      <c r="QSM308" s="194"/>
      <c r="QSN308" s="194"/>
      <c r="QSO308" s="194"/>
      <c r="QSP308" s="194"/>
      <c r="QSQ308" s="194"/>
      <c r="QSR308" s="194"/>
      <c r="QSS308" s="194"/>
      <c r="QST308" s="194"/>
      <c r="QSU308" s="194"/>
      <c r="QSV308" s="194"/>
      <c r="QSW308" s="194"/>
      <c r="QSX308" s="194"/>
      <c r="QSY308" s="194"/>
      <c r="QSZ308" s="194"/>
      <c r="QTA308" s="194"/>
      <c r="QTB308" s="194"/>
      <c r="QTC308" s="194"/>
      <c r="QTD308" s="194"/>
      <c r="QTE308" s="194"/>
      <c r="QTF308" s="194"/>
      <c r="QTG308" s="194"/>
      <c r="QTH308" s="194"/>
      <c r="QTI308" s="194"/>
      <c r="QTJ308" s="194"/>
      <c r="QTK308" s="194"/>
      <c r="QTL308" s="194"/>
      <c r="QTM308" s="194"/>
      <c r="QTN308" s="194"/>
      <c r="QTO308" s="194"/>
      <c r="QTP308" s="194"/>
      <c r="QTQ308" s="194"/>
      <c r="QTR308" s="194"/>
      <c r="QTS308" s="194"/>
      <c r="QTT308" s="194"/>
      <c r="QTU308" s="194"/>
      <c r="QTV308" s="194"/>
      <c r="QTW308" s="194"/>
      <c r="QTX308" s="194"/>
      <c r="QTY308" s="194"/>
      <c r="QTZ308" s="194"/>
      <c r="QUA308" s="194"/>
      <c r="QUB308" s="194"/>
      <c r="QUC308" s="194"/>
      <c r="QUD308" s="194"/>
      <c r="QUE308" s="194"/>
      <c r="QUF308" s="194"/>
      <c r="QUG308" s="194"/>
      <c r="QUH308" s="194"/>
      <c r="QUI308" s="194"/>
      <c r="QUJ308" s="194"/>
      <c r="QUK308" s="194"/>
      <c r="QUL308" s="194"/>
      <c r="QUM308" s="194"/>
      <c r="QUN308" s="194"/>
      <c r="QUO308" s="194"/>
      <c r="QUP308" s="194"/>
      <c r="QUQ308" s="194"/>
      <c r="QUR308" s="194"/>
      <c r="QUS308" s="194"/>
      <c r="QUT308" s="194"/>
      <c r="QUU308" s="194"/>
      <c r="QUV308" s="194"/>
      <c r="QUW308" s="194"/>
      <c r="QUX308" s="194"/>
      <c r="QUY308" s="194"/>
      <c r="QUZ308" s="194"/>
      <c r="QVA308" s="194"/>
      <c r="QVB308" s="194"/>
      <c r="QVC308" s="194"/>
      <c r="QVD308" s="194"/>
      <c r="QVE308" s="194"/>
      <c r="QVF308" s="194"/>
      <c r="QVG308" s="194"/>
      <c r="QVH308" s="194"/>
      <c r="QVI308" s="194"/>
      <c r="QVJ308" s="194"/>
      <c r="QVK308" s="194"/>
      <c r="QVL308" s="194"/>
      <c r="QVM308" s="194"/>
      <c r="QVN308" s="194"/>
      <c r="QVO308" s="194"/>
      <c r="QVP308" s="194"/>
      <c r="QVQ308" s="194"/>
      <c r="QVR308" s="194"/>
      <c r="QVS308" s="194"/>
      <c r="QVT308" s="194"/>
      <c r="QVU308" s="194"/>
      <c r="QVV308" s="194"/>
      <c r="QVW308" s="194"/>
      <c r="QVX308" s="194"/>
      <c r="QVY308" s="194"/>
      <c r="QVZ308" s="194"/>
      <c r="QWA308" s="194"/>
      <c r="QWB308" s="194"/>
      <c r="QWC308" s="194"/>
      <c r="QWD308" s="194"/>
      <c r="QWE308" s="194"/>
      <c r="QWF308" s="194"/>
      <c r="QWG308" s="194"/>
      <c r="QWH308" s="194"/>
      <c r="QWI308" s="194"/>
      <c r="QWJ308" s="194"/>
      <c r="QWK308" s="194"/>
      <c r="QWL308" s="194"/>
      <c r="QWM308" s="194"/>
      <c r="QWN308" s="194"/>
      <c r="QWO308" s="194"/>
      <c r="QWP308" s="194"/>
      <c r="QWQ308" s="194"/>
      <c r="QWR308" s="194"/>
      <c r="QWS308" s="194"/>
      <c r="QWT308" s="194"/>
      <c r="QWU308" s="194"/>
      <c r="QWV308" s="194"/>
      <c r="QWW308" s="194"/>
      <c r="QWX308" s="194"/>
      <c r="QWY308" s="194"/>
      <c r="QWZ308" s="194"/>
      <c r="QXA308" s="194"/>
      <c r="QXB308" s="194"/>
      <c r="QXC308" s="194"/>
      <c r="QXD308" s="194"/>
      <c r="QXE308" s="194"/>
      <c r="QXF308" s="194"/>
      <c r="QXG308" s="194"/>
      <c r="QXH308" s="194"/>
      <c r="QXI308" s="194"/>
      <c r="QXJ308" s="194"/>
      <c r="QXK308" s="194"/>
      <c r="QXL308" s="194"/>
      <c r="QXM308" s="194"/>
      <c r="QXN308" s="194"/>
      <c r="QXO308" s="194"/>
      <c r="QXP308" s="194"/>
      <c r="QXQ308" s="194"/>
      <c r="QXR308" s="194"/>
      <c r="QXS308" s="194"/>
      <c r="QXT308" s="194"/>
      <c r="QXU308" s="194"/>
      <c r="QXV308" s="194"/>
      <c r="QXW308" s="194"/>
      <c r="QXX308" s="194"/>
      <c r="QXY308" s="194"/>
      <c r="QXZ308" s="194"/>
      <c r="QYA308" s="194"/>
      <c r="QYB308" s="194"/>
      <c r="QYC308" s="194"/>
      <c r="QYD308" s="194"/>
      <c r="QYE308" s="194"/>
      <c r="QYF308" s="194"/>
      <c r="QYG308" s="194"/>
      <c r="QYH308" s="194"/>
      <c r="QYI308" s="194"/>
      <c r="QYJ308" s="194"/>
      <c r="QYK308" s="194"/>
      <c r="QYL308" s="194"/>
      <c r="QYM308" s="194"/>
      <c r="QYN308" s="194"/>
      <c r="QYO308" s="194"/>
      <c r="QYP308" s="194"/>
      <c r="QYQ308" s="194"/>
      <c r="QYR308" s="194"/>
      <c r="QYS308" s="194"/>
      <c r="QYT308" s="194"/>
      <c r="QYU308" s="194"/>
      <c r="QYV308" s="194"/>
      <c r="QYW308" s="194"/>
      <c r="QYX308" s="194"/>
      <c r="QYY308" s="194"/>
      <c r="QYZ308" s="194"/>
      <c r="QZA308" s="194"/>
      <c r="QZB308" s="194"/>
      <c r="QZC308" s="194"/>
      <c r="QZD308" s="194"/>
      <c r="QZE308" s="194"/>
      <c r="QZF308" s="194"/>
      <c r="QZG308" s="194"/>
      <c r="QZH308" s="194"/>
      <c r="QZI308" s="194"/>
      <c r="QZJ308" s="194"/>
      <c r="QZK308" s="194"/>
      <c r="QZL308" s="194"/>
      <c r="QZM308" s="194"/>
      <c r="QZN308" s="194"/>
      <c r="QZO308" s="194"/>
      <c r="QZP308" s="194"/>
      <c r="QZQ308" s="194"/>
      <c r="QZR308" s="194"/>
      <c r="QZS308" s="194"/>
      <c r="QZT308" s="194"/>
      <c r="QZU308" s="194"/>
      <c r="QZV308" s="194"/>
      <c r="QZW308" s="194"/>
      <c r="QZX308" s="194"/>
      <c r="QZY308" s="194"/>
      <c r="QZZ308" s="194"/>
      <c r="RAA308" s="194"/>
      <c r="RAB308" s="194"/>
      <c r="RAC308" s="194"/>
      <c r="RAD308" s="194"/>
      <c r="RAE308" s="194"/>
      <c r="RAF308" s="194"/>
      <c r="RAG308" s="194"/>
      <c r="RAH308" s="194"/>
      <c r="RAI308" s="194"/>
      <c r="RAJ308" s="194"/>
      <c r="RAK308" s="194"/>
      <c r="RAL308" s="194"/>
      <c r="RAM308" s="194"/>
      <c r="RAN308" s="194"/>
      <c r="RAO308" s="194"/>
      <c r="RAP308" s="194"/>
      <c r="RAQ308" s="194"/>
      <c r="RAR308" s="194"/>
      <c r="RAS308" s="194"/>
      <c r="RAT308" s="194"/>
      <c r="RAU308" s="194"/>
      <c r="RAV308" s="194"/>
      <c r="RAW308" s="194"/>
      <c r="RAX308" s="194"/>
      <c r="RAY308" s="194"/>
      <c r="RAZ308" s="194"/>
      <c r="RBA308" s="194"/>
      <c r="RBB308" s="194"/>
      <c r="RBC308" s="194"/>
      <c r="RBD308" s="194"/>
      <c r="RBE308" s="194"/>
      <c r="RBF308" s="194"/>
      <c r="RBG308" s="194"/>
      <c r="RBH308" s="194"/>
      <c r="RBI308" s="194"/>
      <c r="RBJ308" s="194"/>
      <c r="RBK308" s="194"/>
      <c r="RBL308" s="194"/>
      <c r="RBM308" s="194"/>
      <c r="RBN308" s="194"/>
      <c r="RBO308" s="194"/>
      <c r="RBP308" s="194"/>
      <c r="RBQ308" s="194"/>
      <c r="RBR308" s="194"/>
      <c r="RBS308" s="194"/>
      <c r="RBT308" s="194"/>
      <c r="RBU308" s="194"/>
      <c r="RBV308" s="194"/>
      <c r="RBW308" s="194"/>
      <c r="RBX308" s="194"/>
      <c r="RBY308" s="194"/>
      <c r="RBZ308" s="194"/>
      <c r="RCA308" s="194"/>
      <c r="RCB308" s="194"/>
      <c r="RCC308" s="194"/>
      <c r="RCD308" s="194"/>
      <c r="RCE308" s="194"/>
      <c r="RCF308" s="194"/>
      <c r="RCG308" s="194"/>
      <c r="RCH308" s="194"/>
      <c r="RCI308" s="194"/>
      <c r="RCJ308" s="194"/>
      <c r="RCK308" s="194"/>
      <c r="RCL308" s="194"/>
      <c r="RCM308" s="194"/>
      <c r="RCN308" s="194"/>
      <c r="RCO308" s="194"/>
      <c r="RCP308" s="194"/>
      <c r="RCQ308" s="194"/>
      <c r="RCR308" s="194"/>
      <c r="RCS308" s="194"/>
      <c r="RCT308" s="194"/>
      <c r="RCU308" s="194"/>
      <c r="RCV308" s="194"/>
      <c r="RCW308" s="194"/>
      <c r="RCX308" s="194"/>
      <c r="RCY308" s="194"/>
      <c r="RCZ308" s="194"/>
      <c r="RDA308" s="194"/>
      <c r="RDB308" s="194"/>
      <c r="RDC308" s="194"/>
      <c r="RDD308" s="194"/>
      <c r="RDE308" s="194"/>
      <c r="RDF308" s="194"/>
      <c r="RDG308" s="194"/>
      <c r="RDH308" s="194"/>
      <c r="RDI308" s="194"/>
      <c r="RDJ308" s="194"/>
      <c r="RDK308" s="194"/>
      <c r="RDL308" s="194"/>
      <c r="RDM308" s="194"/>
      <c r="RDN308" s="194"/>
      <c r="RDO308" s="194"/>
      <c r="RDP308" s="194"/>
      <c r="RDQ308" s="194"/>
      <c r="RDR308" s="194"/>
      <c r="RDS308" s="194"/>
      <c r="RDT308" s="194"/>
      <c r="RDU308" s="194"/>
      <c r="RDV308" s="194"/>
      <c r="RDW308" s="194"/>
      <c r="RDX308" s="194"/>
      <c r="RDY308" s="194"/>
      <c r="RDZ308" s="194"/>
      <c r="REA308" s="194"/>
      <c r="REB308" s="194"/>
      <c r="REC308" s="194"/>
      <c r="RED308" s="194"/>
      <c r="REE308" s="194"/>
      <c r="REF308" s="194"/>
      <c r="REG308" s="194"/>
      <c r="REH308" s="194"/>
      <c r="REI308" s="194"/>
      <c r="REJ308" s="194"/>
      <c r="REK308" s="194"/>
      <c r="REL308" s="194"/>
      <c r="REM308" s="194"/>
      <c r="REN308" s="194"/>
      <c r="REO308" s="194"/>
      <c r="REP308" s="194"/>
      <c r="REQ308" s="194"/>
      <c r="RER308" s="194"/>
      <c r="RES308" s="194"/>
      <c r="RET308" s="194"/>
      <c r="REU308" s="194"/>
      <c r="REV308" s="194"/>
      <c r="REW308" s="194"/>
      <c r="REX308" s="194"/>
      <c r="REY308" s="194"/>
      <c r="REZ308" s="194"/>
      <c r="RFA308" s="194"/>
      <c r="RFB308" s="194"/>
      <c r="RFC308" s="194"/>
      <c r="RFD308" s="194"/>
      <c r="RFE308" s="194"/>
      <c r="RFF308" s="194"/>
      <c r="RFG308" s="194"/>
      <c r="RFH308" s="194"/>
      <c r="RFI308" s="194"/>
      <c r="RFJ308" s="194"/>
      <c r="RFK308" s="194"/>
      <c r="RFL308" s="194"/>
      <c r="RFM308" s="194"/>
      <c r="RFN308" s="194"/>
      <c r="RFO308" s="194"/>
      <c r="RFP308" s="194"/>
      <c r="RFQ308" s="194"/>
      <c r="RFR308" s="194"/>
      <c r="RFS308" s="194"/>
      <c r="RFT308" s="194"/>
      <c r="RFU308" s="194"/>
      <c r="RFV308" s="194"/>
      <c r="RFW308" s="194"/>
      <c r="RFX308" s="194"/>
      <c r="RFY308" s="194"/>
      <c r="RFZ308" s="194"/>
      <c r="RGA308" s="194"/>
      <c r="RGB308" s="194"/>
      <c r="RGC308" s="194"/>
      <c r="RGD308" s="194"/>
      <c r="RGE308" s="194"/>
      <c r="RGF308" s="194"/>
      <c r="RGG308" s="194"/>
      <c r="RGH308" s="194"/>
      <c r="RGI308" s="194"/>
      <c r="RGJ308" s="194"/>
      <c r="RGK308" s="194"/>
      <c r="RGL308" s="194"/>
      <c r="RGM308" s="194"/>
      <c r="RGN308" s="194"/>
      <c r="RGO308" s="194"/>
      <c r="RGP308" s="194"/>
      <c r="RGQ308" s="194"/>
      <c r="RGR308" s="194"/>
      <c r="RGS308" s="194"/>
      <c r="RGT308" s="194"/>
      <c r="RGU308" s="194"/>
      <c r="RGV308" s="194"/>
      <c r="RGW308" s="194"/>
      <c r="RGX308" s="194"/>
      <c r="RGY308" s="194"/>
      <c r="RGZ308" s="194"/>
      <c r="RHA308" s="194"/>
      <c r="RHB308" s="194"/>
      <c r="RHC308" s="194"/>
      <c r="RHD308" s="194"/>
      <c r="RHE308" s="194"/>
      <c r="RHF308" s="194"/>
      <c r="RHG308" s="194"/>
      <c r="RHH308" s="194"/>
      <c r="RHI308" s="194"/>
      <c r="RHJ308" s="194"/>
      <c r="RHK308" s="194"/>
      <c r="RHL308" s="194"/>
      <c r="RHM308" s="194"/>
      <c r="RHN308" s="194"/>
      <c r="RHO308" s="194"/>
      <c r="RHP308" s="194"/>
      <c r="RHQ308" s="194"/>
      <c r="RHR308" s="194"/>
      <c r="RHS308" s="194"/>
      <c r="RHT308" s="194"/>
      <c r="RHU308" s="194"/>
      <c r="RHV308" s="194"/>
      <c r="RHW308" s="194"/>
      <c r="RHX308" s="194"/>
      <c r="RHY308" s="194"/>
      <c r="RHZ308" s="194"/>
      <c r="RIA308" s="194"/>
      <c r="RIB308" s="194"/>
      <c r="RIC308" s="194"/>
      <c r="RID308" s="194"/>
      <c r="RIE308" s="194"/>
      <c r="RIF308" s="194"/>
      <c r="RIG308" s="194"/>
      <c r="RIH308" s="194"/>
      <c r="RII308" s="194"/>
      <c r="RIJ308" s="194"/>
      <c r="RIK308" s="194"/>
      <c r="RIL308" s="194"/>
      <c r="RIM308" s="194"/>
      <c r="RIN308" s="194"/>
      <c r="RIO308" s="194"/>
      <c r="RIP308" s="194"/>
      <c r="RIQ308" s="194"/>
      <c r="RIR308" s="194"/>
      <c r="RIS308" s="194"/>
      <c r="RIT308" s="194"/>
      <c r="RIU308" s="194"/>
      <c r="RIV308" s="194"/>
      <c r="RIW308" s="194"/>
      <c r="RIX308" s="194"/>
      <c r="RIY308" s="194"/>
      <c r="RIZ308" s="194"/>
      <c r="RJA308" s="194"/>
      <c r="RJB308" s="194"/>
      <c r="RJC308" s="194"/>
      <c r="RJD308" s="194"/>
      <c r="RJE308" s="194"/>
      <c r="RJF308" s="194"/>
      <c r="RJG308" s="194"/>
      <c r="RJH308" s="194"/>
      <c r="RJI308" s="194"/>
      <c r="RJJ308" s="194"/>
      <c r="RJK308" s="194"/>
      <c r="RJL308" s="194"/>
      <c r="RJM308" s="194"/>
      <c r="RJN308" s="194"/>
      <c r="RJO308" s="194"/>
      <c r="RJP308" s="194"/>
      <c r="RJQ308" s="194"/>
      <c r="RJR308" s="194"/>
      <c r="RJS308" s="194"/>
      <c r="RJT308" s="194"/>
      <c r="RJU308" s="194"/>
      <c r="RJV308" s="194"/>
      <c r="RJW308" s="194"/>
      <c r="RJX308" s="194"/>
      <c r="RJY308" s="194"/>
      <c r="RJZ308" s="194"/>
      <c r="RKA308" s="194"/>
      <c r="RKB308" s="194"/>
      <c r="RKC308" s="194"/>
      <c r="RKD308" s="194"/>
      <c r="RKE308" s="194"/>
      <c r="RKF308" s="194"/>
      <c r="RKG308" s="194"/>
      <c r="RKH308" s="194"/>
      <c r="RKI308" s="194"/>
      <c r="RKJ308" s="194"/>
      <c r="RKK308" s="194"/>
      <c r="RKL308" s="194"/>
      <c r="RKM308" s="194"/>
      <c r="RKN308" s="194"/>
      <c r="RKO308" s="194"/>
      <c r="RKP308" s="194"/>
      <c r="RKQ308" s="194"/>
      <c r="RKR308" s="194"/>
      <c r="RKS308" s="194"/>
      <c r="RKT308" s="194"/>
      <c r="RKU308" s="194"/>
      <c r="RKV308" s="194"/>
      <c r="RKW308" s="194"/>
      <c r="RKX308" s="194"/>
      <c r="RKY308" s="194"/>
      <c r="RKZ308" s="194"/>
      <c r="RLA308" s="194"/>
      <c r="RLB308" s="194"/>
      <c r="RLC308" s="194"/>
      <c r="RLD308" s="194"/>
      <c r="RLE308" s="194"/>
      <c r="RLF308" s="194"/>
      <c r="RLG308" s="194"/>
      <c r="RLH308" s="194"/>
      <c r="RLI308" s="194"/>
      <c r="RLJ308" s="194"/>
      <c r="RLK308" s="194"/>
      <c r="RLL308" s="194"/>
      <c r="RLM308" s="194"/>
      <c r="RLN308" s="194"/>
      <c r="RLO308" s="194"/>
      <c r="RLP308" s="194"/>
      <c r="RLQ308" s="194"/>
      <c r="RLR308" s="194"/>
      <c r="RLS308" s="194"/>
      <c r="RLT308" s="194"/>
      <c r="RLU308" s="194"/>
      <c r="RLV308" s="194"/>
      <c r="RLW308" s="194"/>
      <c r="RLX308" s="194"/>
      <c r="RLY308" s="194"/>
      <c r="RLZ308" s="194"/>
      <c r="RMA308" s="194"/>
      <c r="RMB308" s="194"/>
      <c r="RMC308" s="194"/>
      <c r="RMD308" s="194"/>
      <c r="RME308" s="194"/>
      <c r="RMF308" s="194"/>
      <c r="RMG308" s="194"/>
      <c r="RMH308" s="194"/>
      <c r="RMI308" s="194"/>
      <c r="RMJ308" s="194"/>
      <c r="RMK308" s="194"/>
      <c r="RML308" s="194"/>
      <c r="RMM308" s="194"/>
      <c r="RMN308" s="194"/>
      <c r="RMO308" s="194"/>
      <c r="RMP308" s="194"/>
      <c r="RMQ308" s="194"/>
      <c r="RMR308" s="194"/>
      <c r="RMS308" s="194"/>
      <c r="RMT308" s="194"/>
      <c r="RMU308" s="194"/>
      <c r="RMV308" s="194"/>
      <c r="RMW308" s="194"/>
      <c r="RMX308" s="194"/>
      <c r="RMY308" s="194"/>
      <c r="RMZ308" s="194"/>
      <c r="RNA308" s="194"/>
      <c r="RNB308" s="194"/>
      <c r="RNC308" s="194"/>
      <c r="RND308" s="194"/>
      <c r="RNE308" s="194"/>
      <c r="RNF308" s="194"/>
      <c r="RNG308" s="194"/>
      <c r="RNH308" s="194"/>
      <c r="RNI308" s="194"/>
      <c r="RNJ308" s="194"/>
      <c r="RNK308" s="194"/>
      <c r="RNL308" s="194"/>
      <c r="RNM308" s="194"/>
      <c r="RNN308" s="194"/>
      <c r="RNO308" s="194"/>
      <c r="RNP308" s="194"/>
      <c r="RNQ308" s="194"/>
      <c r="RNR308" s="194"/>
      <c r="RNS308" s="194"/>
      <c r="RNT308" s="194"/>
      <c r="RNU308" s="194"/>
      <c r="RNV308" s="194"/>
      <c r="RNW308" s="194"/>
      <c r="RNX308" s="194"/>
      <c r="RNY308" s="194"/>
      <c r="RNZ308" s="194"/>
      <c r="ROA308" s="194"/>
      <c r="ROB308" s="194"/>
      <c r="ROC308" s="194"/>
      <c r="ROD308" s="194"/>
      <c r="ROE308" s="194"/>
      <c r="ROF308" s="194"/>
      <c r="ROG308" s="194"/>
      <c r="ROH308" s="194"/>
      <c r="ROI308" s="194"/>
      <c r="ROJ308" s="194"/>
      <c r="ROK308" s="194"/>
      <c r="ROL308" s="194"/>
      <c r="ROM308" s="194"/>
      <c r="RON308" s="194"/>
      <c r="ROO308" s="194"/>
      <c r="ROP308" s="194"/>
      <c r="ROQ308" s="194"/>
      <c r="ROR308" s="194"/>
      <c r="ROS308" s="194"/>
      <c r="ROT308" s="194"/>
      <c r="ROU308" s="194"/>
      <c r="ROV308" s="194"/>
      <c r="ROW308" s="194"/>
      <c r="ROX308" s="194"/>
      <c r="ROY308" s="194"/>
      <c r="ROZ308" s="194"/>
      <c r="RPA308" s="194"/>
      <c r="RPB308" s="194"/>
      <c r="RPC308" s="194"/>
      <c r="RPD308" s="194"/>
      <c r="RPE308" s="194"/>
      <c r="RPF308" s="194"/>
      <c r="RPG308" s="194"/>
      <c r="RPH308" s="194"/>
      <c r="RPI308" s="194"/>
      <c r="RPJ308" s="194"/>
      <c r="RPK308" s="194"/>
      <c r="RPL308" s="194"/>
      <c r="RPM308" s="194"/>
      <c r="RPN308" s="194"/>
      <c r="RPO308" s="194"/>
      <c r="RPP308" s="194"/>
      <c r="RPQ308" s="194"/>
      <c r="RPR308" s="194"/>
      <c r="RPS308" s="194"/>
      <c r="RPT308" s="194"/>
      <c r="RPU308" s="194"/>
      <c r="RPV308" s="194"/>
      <c r="RPW308" s="194"/>
      <c r="RPX308" s="194"/>
      <c r="RPY308" s="194"/>
      <c r="RPZ308" s="194"/>
      <c r="RQA308" s="194"/>
      <c r="RQB308" s="194"/>
      <c r="RQC308" s="194"/>
      <c r="RQD308" s="194"/>
      <c r="RQE308" s="194"/>
      <c r="RQF308" s="194"/>
      <c r="RQG308" s="194"/>
      <c r="RQH308" s="194"/>
      <c r="RQI308" s="194"/>
      <c r="RQJ308" s="194"/>
      <c r="RQK308" s="194"/>
      <c r="RQL308" s="194"/>
      <c r="RQM308" s="194"/>
      <c r="RQN308" s="194"/>
      <c r="RQO308" s="194"/>
      <c r="RQP308" s="194"/>
      <c r="RQQ308" s="194"/>
      <c r="RQR308" s="194"/>
      <c r="RQS308" s="194"/>
      <c r="RQT308" s="194"/>
      <c r="RQU308" s="194"/>
      <c r="RQV308" s="194"/>
      <c r="RQW308" s="194"/>
      <c r="RQX308" s="194"/>
      <c r="RQY308" s="194"/>
      <c r="RQZ308" s="194"/>
      <c r="RRA308" s="194"/>
      <c r="RRB308" s="194"/>
      <c r="RRC308" s="194"/>
      <c r="RRD308" s="194"/>
      <c r="RRE308" s="194"/>
      <c r="RRF308" s="194"/>
      <c r="RRG308" s="194"/>
      <c r="RRH308" s="194"/>
      <c r="RRI308" s="194"/>
      <c r="RRJ308" s="194"/>
      <c r="RRK308" s="194"/>
      <c r="RRL308" s="194"/>
      <c r="RRM308" s="194"/>
      <c r="RRN308" s="194"/>
      <c r="RRO308" s="194"/>
      <c r="RRP308" s="194"/>
      <c r="RRQ308" s="194"/>
      <c r="RRR308" s="194"/>
      <c r="RRS308" s="194"/>
      <c r="RRT308" s="194"/>
      <c r="RRU308" s="194"/>
      <c r="RRV308" s="194"/>
      <c r="RRW308" s="194"/>
      <c r="RRX308" s="194"/>
      <c r="RRY308" s="194"/>
      <c r="RRZ308" s="194"/>
      <c r="RSA308" s="194"/>
      <c r="RSB308" s="194"/>
      <c r="RSC308" s="194"/>
      <c r="RSD308" s="194"/>
      <c r="RSE308" s="194"/>
      <c r="RSF308" s="194"/>
      <c r="RSG308" s="194"/>
      <c r="RSH308" s="194"/>
      <c r="RSI308" s="194"/>
      <c r="RSJ308" s="194"/>
      <c r="RSK308" s="194"/>
      <c r="RSL308" s="194"/>
      <c r="RSM308" s="194"/>
      <c r="RSN308" s="194"/>
      <c r="RSO308" s="194"/>
      <c r="RSP308" s="194"/>
      <c r="RSQ308" s="194"/>
      <c r="RSR308" s="194"/>
      <c r="RSS308" s="194"/>
      <c r="RST308" s="194"/>
      <c r="RSU308" s="194"/>
      <c r="RSV308" s="194"/>
      <c r="RSW308" s="194"/>
      <c r="RSX308" s="194"/>
      <c r="RSY308" s="194"/>
      <c r="RSZ308" s="194"/>
      <c r="RTA308" s="194"/>
      <c r="RTB308" s="194"/>
      <c r="RTC308" s="194"/>
      <c r="RTD308" s="194"/>
      <c r="RTE308" s="194"/>
      <c r="RTF308" s="194"/>
      <c r="RTG308" s="194"/>
      <c r="RTH308" s="194"/>
      <c r="RTI308" s="194"/>
      <c r="RTJ308" s="194"/>
      <c r="RTK308" s="194"/>
      <c r="RTL308" s="194"/>
      <c r="RTM308" s="194"/>
      <c r="RTN308" s="194"/>
      <c r="RTO308" s="194"/>
      <c r="RTP308" s="194"/>
      <c r="RTQ308" s="194"/>
      <c r="RTR308" s="194"/>
      <c r="RTS308" s="194"/>
      <c r="RTT308" s="194"/>
      <c r="RTU308" s="194"/>
      <c r="RTV308" s="194"/>
      <c r="RTW308" s="194"/>
      <c r="RTX308" s="194"/>
      <c r="RTY308" s="194"/>
      <c r="RTZ308" s="194"/>
      <c r="RUA308" s="194"/>
      <c r="RUB308" s="194"/>
      <c r="RUC308" s="194"/>
      <c r="RUD308" s="194"/>
      <c r="RUE308" s="194"/>
      <c r="RUF308" s="194"/>
      <c r="RUG308" s="194"/>
      <c r="RUH308" s="194"/>
      <c r="RUI308" s="194"/>
      <c r="RUJ308" s="194"/>
      <c r="RUK308" s="194"/>
      <c r="RUL308" s="194"/>
      <c r="RUM308" s="194"/>
      <c r="RUN308" s="194"/>
      <c r="RUO308" s="194"/>
      <c r="RUP308" s="194"/>
      <c r="RUQ308" s="194"/>
      <c r="RUR308" s="194"/>
      <c r="RUS308" s="194"/>
      <c r="RUT308" s="194"/>
      <c r="RUU308" s="194"/>
      <c r="RUV308" s="194"/>
      <c r="RUW308" s="194"/>
      <c r="RUX308" s="194"/>
      <c r="RUY308" s="194"/>
      <c r="RUZ308" s="194"/>
      <c r="RVA308" s="194"/>
      <c r="RVB308" s="194"/>
      <c r="RVC308" s="194"/>
      <c r="RVD308" s="194"/>
      <c r="RVE308" s="194"/>
      <c r="RVF308" s="194"/>
      <c r="RVG308" s="194"/>
      <c r="RVH308" s="194"/>
      <c r="RVI308" s="194"/>
      <c r="RVJ308" s="194"/>
      <c r="RVK308" s="194"/>
      <c r="RVL308" s="194"/>
      <c r="RVM308" s="194"/>
      <c r="RVN308" s="194"/>
      <c r="RVO308" s="194"/>
      <c r="RVP308" s="194"/>
      <c r="RVQ308" s="194"/>
      <c r="RVR308" s="194"/>
      <c r="RVS308" s="194"/>
      <c r="RVT308" s="194"/>
      <c r="RVU308" s="194"/>
      <c r="RVV308" s="194"/>
      <c r="RVW308" s="194"/>
      <c r="RVX308" s="194"/>
      <c r="RVY308" s="194"/>
      <c r="RVZ308" s="194"/>
      <c r="RWA308" s="194"/>
      <c r="RWB308" s="194"/>
      <c r="RWC308" s="194"/>
      <c r="RWD308" s="194"/>
      <c r="RWE308" s="194"/>
      <c r="RWF308" s="194"/>
      <c r="RWG308" s="194"/>
      <c r="RWH308" s="194"/>
      <c r="RWI308" s="194"/>
      <c r="RWJ308" s="194"/>
      <c r="RWK308" s="194"/>
      <c r="RWL308" s="194"/>
      <c r="RWM308" s="194"/>
      <c r="RWN308" s="194"/>
      <c r="RWO308" s="194"/>
      <c r="RWP308" s="194"/>
      <c r="RWQ308" s="194"/>
      <c r="RWR308" s="194"/>
      <c r="RWS308" s="194"/>
      <c r="RWT308" s="194"/>
      <c r="RWU308" s="194"/>
      <c r="RWV308" s="194"/>
      <c r="RWW308" s="194"/>
      <c r="RWX308" s="194"/>
      <c r="RWY308" s="194"/>
      <c r="RWZ308" s="194"/>
      <c r="RXA308" s="194"/>
      <c r="RXB308" s="194"/>
      <c r="RXC308" s="194"/>
      <c r="RXD308" s="194"/>
      <c r="RXE308" s="194"/>
      <c r="RXF308" s="194"/>
      <c r="RXG308" s="194"/>
      <c r="RXH308" s="194"/>
      <c r="RXI308" s="194"/>
      <c r="RXJ308" s="194"/>
      <c r="RXK308" s="194"/>
      <c r="RXL308" s="194"/>
      <c r="RXM308" s="194"/>
      <c r="RXN308" s="194"/>
      <c r="RXO308" s="194"/>
      <c r="RXP308" s="194"/>
      <c r="RXQ308" s="194"/>
      <c r="RXR308" s="194"/>
      <c r="RXS308" s="194"/>
      <c r="RXT308" s="194"/>
      <c r="RXU308" s="194"/>
      <c r="RXV308" s="194"/>
      <c r="RXW308" s="194"/>
      <c r="RXX308" s="194"/>
      <c r="RXY308" s="194"/>
      <c r="RXZ308" s="194"/>
      <c r="RYA308" s="194"/>
      <c r="RYB308" s="194"/>
      <c r="RYC308" s="194"/>
      <c r="RYD308" s="194"/>
      <c r="RYE308" s="194"/>
      <c r="RYF308" s="194"/>
      <c r="RYG308" s="194"/>
      <c r="RYH308" s="194"/>
      <c r="RYI308" s="194"/>
      <c r="RYJ308" s="194"/>
      <c r="RYK308" s="194"/>
      <c r="RYL308" s="194"/>
      <c r="RYM308" s="194"/>
      <c r="RYN308" s="194"/>
      <c r="RYO308" s="194"/>
      <c r="RYP308" s="194"/>
      <c r="RYQ308" s="194"/>
      <c r="RYR308" s="194"/>
      <c r="RYS308" s="194"/>
      <c r="RYT308" s="194"/>
      <c r="RYU308" s="194"/>
      <c r="RYV308" s="194"/>
      <c r="RYW308" s="194"/>
      <c r="RYX308" s="194"/>
      <c r="RYY308" s="194"/>
      <c r="RYZ308" s="194"/>
      <c r="RZA308" s="194"/>
      <c r="RZB308" s="194"/>
      <c r="RZC308" s="194"/>
      <c r="RZD308" s="194"/>
      <c r="RZE308" s="194"/>
      <c r="RZF308" s="194"/>
      <c r="RZG308" s="194"/>
      <c r="RZH308" s="194"/>
      <c r="RZI308" s="194"/>
      <c r="RZJ308" s="194"/>
      <c r="RZK308" s="194"/>
      <c r="RZL308" s="194"/>
      <c r="RZM308" s="194"/>
      <c r="RZN308" s="194"/>
      <c r="RZO308" s="194"/>
      <c r="RZP308" s="194"/>
      <c r="RZQ308" s="194"/>
      <c r="RZR308" s="194"/>
      <c r="RZS308" s="194"/>
      <c r="RZT308" s="194"/>
      <c r="RZU308" s="194"/>
      <c r="RZV308" s="194"/>
      <c r="RZW308" s="194"/>
      <c r="RZX308" s="194"/>
      <c r="RZY308" s="194"/>
      <c r="RZZ308" s="194"/>
      <c r="SAA308" s="194"/>
      <c r="SAB308" s="194"/>
      <c r="SAC308" s="194"/>
      <c r="SAD308" s="194"/>
      <c r="SAE308" s="194"/>
      <c r="SAF308" s="194"/>
      <c r="SAG308" s="194"/>
      <c r="SAH308" s="194"/>
      <c r="SAI308" s="194"/>
      <c r="SAJ308" s="194"/>
      <c r="SAK308" s="194"/>
      <c r="SAL308" s="194"/>
      <c r="SAM308" s="194"/>
      <c r="SAN308" s="194"/>
      <c r="SAO308" s="194"/>
      <c r="SAP308" s="194"/>
      <c r="SAQ308" s="194"/>
      <c r="SAR308" s="194"/>
      <c r="SAS308" s="194"/>
      <c r="SAT308" s="194"/>
      <c r="SAU308" s="194"/>
      <c r="SAV308" s="194"/>
      <c r="SAW308" s="194"/>
      <c r="SAX308" s="194"/>
      <c r="SAY308" s="194"/>
      <c r="SAZ308" s="194"/>
      <c r="SBA308" s="194"/>
      <c r="SBB308" s="194"/>
      <c r="SBC308" s="194"/>
      <c r="SBD308" s="194"/>
      <c r="SBE308" s="194"/>
      <c r="SBF308" s="194"/>
      <c r="SBG308" s="194"/>
      <c r="SBH308" s="194"/>
      <c r="SBI308" s="194"/>
      <c r="SBJ308" s="194"/>
      <c r="SBK308" s="194"/>
      <c r="SBL308" s="194"/>
      <c r="SBM308" s="194"/>
      <c r="SBN308" s="194"/>
      <c r="SBO308" s="194"/>
      <c r="SBP308" s="194"/>
      <c r="SBQ308" s="194"/>
      <c r="SBR308" s="194"/>
      <c r="SBS308" s="194"/>
      <c r="SBT308" s="194"/>
      <c r="SBU308" s="194"/>
      <c r="SBV308" s="194"/>
      <c r="SBW308" s="194"/>
      <c r="SBX308" s="194"/>
      <c r="SBY308" s="194"/>
      <c r="SBZ308" s="194"/>
      <c r="SCA308" s="194"/>
      <c r="SCB308" s="194"/>
      <c r="SCC308" s="194"/>
      <c r="SCD308" s="194"/>
      <c r="SCE308" s="194"/>
      <c r="SCF308" s="194"/>
      <c r="SCG308" s="194"/>
      <c r="SCH308" s="194"/>
      <c r="SCI308" s="194"/>
      <c r="SCJ308" s="194"/>
      <c r="SCK308" s="194"/>
      <c r="SCL308" s="194"/>
      <c r="SCM308" s="194"/>
      <c r="SCN308" s="194"/>
      <c r="SCO308" s="194"/>
      <c r="SCP308" s="194"/>
      <c r="SCQ308" s="194"/>
      <c r="SCR308" s="194"/>
      <c r="SCS308" s="194"/>
      <c r="SCT308" s="194"/>
      <c r="SCU308" s="194"/>
      <c r="SCV308" s="194"/>
      <c r="SCW308" s="194"/>
      <c r="SCX308" s="194"/>
      <c r="SCY308" s="194"/>
      <c r="SCZ308" s="194"/>
      <c r="SDA308" s="194"/>
      <c r="SDB308" s="194"/>
      <c r="SDC308" s="194"/>
      <c r="SDD308" s="194"/>
      <c r="SDE308" s="194"/>
      <c r="SDF308" s="194"/>
      <c r="SDG308" s="194"/>
      <c r="SDH308" s="194"/>
      <c r="SDI308" s="194"/>
      <c r="SDJ308" s="194"/>
      <c r="SDK308" s="194"/>
      <c r="SDL308" s="194"/>
      <c r="SDM308" s="194"/>
      <c r="SDN308" s="194"/>
      <c r="SDO308" s="194"/>
      <c r="SDP308" s="194"/>
      <c r="SDQ308" s="194"/>
      <c r="SDR308" s="194"/>
      <c r="SDS308" s="194"/>
      <c r="SDT308" s="194"/>
      <c r="SDU308" s="194"/>
      <c r="SDV308" s="194"/>
      <c r="SDW308" s="194"/>
      <c r="SDX308" s="194"/>
      <c r="SDY308" s="194"/>
      <c r="SDZ308" s="194"/>
      <c r="SEA308" s="194"/>
      <c r="SEB308" s="194"/>
      <c r="SEC308" s="194"/>
      <c r="SED308" s="194"/>
      <c r="SEE308" s="194"/>
      <c r="SEF308" s="194"/>
      <c r="SEG308" s="194"/>
      <c r="SEH308" s="194"/>
      <c r="SEI308" s="194"/>
      <c r="SEJ308" s="194"/>
      <c r="SEK308" s="194"/>
      <c r="SEL308" s="194"/>
      <c r="SEM308" s="194"/>
      <c r="SEN308" s="194"/>
      <c r="SEO308" s="194"/>
      <c r="SEP308" s="194"/>
      <c r="SEQ308" s="194"/>
      <c r="SER308" s="194"/>
      <c r="SES308" s="194"/>
      <c r="SET308" s="194"/>
      <c r="SEU308" s="194"/>
      <c r="SEV308" s="194"/>
      <c r="SEW308" s="194"/>
      <c r="SEX308" s="194"/>
      <c r="SEY308" s="194"/>
      <c r="SEZ308" s="194"/>
      <c r="SFA308" s="194"/>
      <c r="SFB308" s="194"/>
      <c r="SFC308" s="194"/>
      <c r="SFD308" s="194"/>
      <c r="SFE308" s="194"/>
      <c r="SFF308" s="194"/>
      <c r="SFG308" s="194"/>
      <c r="SFH308" s="194"/>
      <c r="SFI308" s="194"/>
      <c r="SFJ308" s="194"/>
      <c r="SFK308" s="194"/>
      <c r="SFL308" s="194"/>
      <c r="SFM308" s="194"/>
      <c r="SFN308" s="194"/>
      <c r="SFO308" s="194"/>
      <c r="SFP308" s="194"/>
      <c r="SFQ308" s="194"/>
      <c r="SFR308" s="194"/>
      <c r="SFS308" s="194"/>
      <c r="SFT308" s="194"/>
      <c r="SFU308" s="194"/>
      <c r="SFV308" s="194"/>
      <c r="SFW308" s="194"/>
      <c r="SFX308" s="194"/>
      <c r="SFY308" s="194"/>
      <c r="SFZ308" s="194"/>
      <c r="SGA308" s="194"/>
      <c r="SGB308" s="194"/>
      <c r="SGC308" s="194"/>
      <c r="SGD308" s="194"/>
      <c r="SGE308" s="194"/>
      <c r="SGF308" s="194"/>
      <c r="SGG308" s="194"/>
      <c r="SGH308" s="194"/>
      <c r="SGI308" s="194"/>
      <c r="SGJ308" s="194"/>
      <c r="SGK308" s="194"/>
      <c r="SGL308" s="194"/>
      <c r="SGM308" s="194"/>
      <c r="SGN308" s="194"/>
      <c r="SGO308" s="194"/>
      <c r="SGP308" s="194"/>
      <c r="SGQ308" s="194"/>
      <c r="SGR308" s="194"/>
      <c r="SGS308" s="194"/>
      <c r="SGT308" s="194"/>
      <c r="SGU308" s="194"/>
      <c r="SGV308" s="194"/>
      <c r="SGW308" s="194"/>
      <c r="SGX308" s="194"/>
      <c r="SGY308" s="194"/>
      <c r="SGZ308" s="194"/>
      <c r="SHA308" s="194"/>
      <c r="SHB308" s="194"/>
      <c r="SHC308" s="194"/>
      <c r="SHD308" s="194"/>
      <c r="SHE308" s="194"/>
      <c r="SHF308" s="194"/>
      <c r="SHG308" s="194"/>
      <c r="SHH308" s="194"/>
      <c r="SHI308" s="194"/>
      <c r="SHJ308" s="194"/>
      <c r="SHK308" s="194"/>
      <c r="SHL308" s="194"/>
      <c r="SHM308" s="194"/>
      <c r="SHN308" s="194"/>
      <c r="SHO308" s="194"/>
      <c r="SHP308" s="194"/>
      <c r="SHQ308" s="194"/>
      <c r="SHR308" s="194"/>
      <c r="SHS308" s="194"/>
      <c r="SHT308" s="194"/>
      <c r="SHU308" s="194"/>
      <c r="SHV308" s="194"/>
      <c r="SHW308" s="194"/>
      <c r="SHX308" s="194"/>
      <c r="SHY308" s="194"/>
      <c r="SHZ308" s="194"/>
      <c r="SIA308" s="194"/>
      <c r="SIB308" s="194"/>
      <c r="SIC308" s="194"/>
      <c r="SID308" s="194"/>
      <c r="SIE308" s="194"/>
      <c r="SIF308" s="194"/>
      <c r="SIG308" s="194"/>
      <c r="SIH308" s="194"/>
      <c r="SII308" s="194"/>
      <c r="SIJ308" s="194"/>
      <c r="SIK308" s="194"/>
      <c r="SIL308" s="194"/>
      <c r="SIM308" s="194"/>
      <c r="SIN308" s="194"/>
      <c r="SIO308" s="194"/>
      <c r="SIP308" s="194"/>
      <c r="SIQ308" s="194"/>
      <c r="SIR308" s="194"/>
      <c r="SIS308" s="194"/>
      <c r="SIT308" s="194"/>
      <c r="SIU308" s="194"/>
      <c r="SIV308" s="194"/>
      <c r="SIW308" s="194"/>
      <c r="SIX308" s="194"/>
      <c r="SIY308" s="194"/>
      <c r="SIZ308" s="194"/>
      <c r="SJA308" s="194"/>
      <c r="SJB308" s="194"/>
      <c r="SJC308" s="194"/>
      <c r="SJD308" s="194"/>
      <c r="SJE308" s="194"/>
      <c r="SJF308" s="194"/>
      <c r="SJG308" s="194"/>
      <c r="SJH308" s="194"/>
      <c r="SJI308" s="194"/>
      <c r="SJJ308" s="194"/>
      <c r="SJK308" s="194"/>
      <c r="SJL308" s="194"/>
      <c r="SJM308" s="194"/>
      <c r="SJN308" s="194"/>
      <c r="SJO308" s="194"/>
      <c r="SJP308" s="194"/>
      <c r="SJQ308" s="194"/>
      <c r="SJR308" s="194"/>
      <c r="SJS308" s="194"/>
      <c r="SJT308" s="194"/>
      <c r="SJU308" s="194"/>
      <c r="SJV308" s="194"/>
      <c r="SJW308" s="194"/>
      <c r="SJX308" s="194"/>
      <c r="SJY308" s="194"/>
      <c r="SJZ308" s="194"/>
      <c r="SKA308" s="194"/>
      <c r="SKB308" s="194"/>
      <c r="SKC308" s="194"/>
      <c r="SKD308" s="194"/>
      <c r="SKE308" s="194"/>
      <c r="SKF308" s="194"/>
      <c r="SKG308" s="194"/>
      <c r="SKH308" s="194"/>
      <c r="SKI308" s="194"/>
      <c r="SKJ308" s="194"/>
      <c r="SKK308" s="194"/>
      <c r="SKL308" s="194"/>
      <c r="SKM308" s="194"/>
      <c r="SKN308" s="194"/>
      <c r="SKO308" s="194"/>
      <c r="SKP308" s="194"/>
      <c r="SKQ308" s="194"/>
      <c r="SKR308" s="194"/>
      <c r="SKS308" s="194"/>
      <c r="SKT308" s="194"/>
      <c r="SKU308" s="194"/>
      <c r="SKV308" s="194"/>
      <c r="SKW308" s="194"/>
      <c r="SKX308" s="194"/>
      <c r="SKY308" s="194"/>
      <c r="SKZ308" s="194"/>
      <c r="SLA308" s="194"/>
      <c r="SLB308" s="194"/>
      <c r="SLC308" s="194"/>
      <c r="SLD308" s="194"/>
      <c r="SLE308" s="194"/>
      <c r="SLF308" s="194"/>
      <c r="SLG308" s="194"/>
      <c r="SLH308" s="194"/>
      <c r="SLI308" s="194"/>
      <c r="SLJ308" s="194"/>
      <c r="SLK308" s="194"/>
      <c r="SLL308" s="194"/>
      <c r="SLM308" s="194"/>
      <c r="SLN308" s="194"/>
      <c r="SLO308" s="194"/>
      <c r="SLP308" s="194"/>
      <c r="SLQ308" s="194"/>
      <c r="SLR308" s="194"/>
      <c r="SLS308" s="194"/>
      <c r="SLT308" s="194"/>
      <c r="SLU308" s="194"/>
      <c r="SLV308" s="194"/>
      <c r="SLW308" s="194"/>
      <c r="SLX308" s="194"/>
      <c r="SLY308" s="194"/>
      <c r="SLZ308" s="194"/>
      <c r="SMA308" s="194"/>
      <c r="SMB308" s="194"/>
      <c r="SMC308" s="194"/>
      <c r="SMD308" s="194"/>
      <c r="SME308" s="194"/>
      <c r="SMF308" s="194"/>
      <c r="SMG308" s="194"/>
      <c r="SMH308" s="194"/>
      <c r="SMI308" s="194"/>
      <c r="SMJ308" s="194"/>
      <c r="SMK308" s="194"/>
      <c r="SML308" s="194"/>
      <c r="SMM308" s="194"/>
      <c r="SMN308" s="194"/>
      <c r="SMO308" s="194"/>
      <c r="SMP308" s="194"/>
      <c r="SMQ308" s="194"/>
      <c r="SMR308" s="194"/>
      <c r="SMS308" s="194"/>
      <c r="SMT308" s="194"/>
      <c r="SMU308" s="194"/>
      <c r="SMV308" s="194"/>
      <c r="SMW308" s="194"/>
      <c r="SMX308" s="194"/>
      <c r="SMY308" s="194"/>
      <c r="SMZ308" s="194"/>
      <c r="SNA308" s="194"/>
      <c r="SNB308" s="194"/>
      <c r="SNC308" s="194"/>
      <c r="SND308" s="194"/>
      <c r="SNE308" s="194"/>
      <c r="SNF308" s="194"/>
      <c r="SNG308" s="194"/>
      <c r="SNH308" s="194"/>
      <c r="SNI308" s="194"/>
      <c r="SNJ308" s="194"/>
      <c r="SNK308" s="194"/>
      <c r="SNL308" s="194"/>
      <c r="SNM308" s="194"/>
      <c r="SNN308" s="194"/>
      <c r="SNO308" s="194"/>
      <c r="SNP308" s="194"/>
      <c r="SNQ308" s="194"/>
      <c r="SNR308" s="194"/>
      <c r="SNS308" s="194"/>
      <c r="SNT308" s="194"/>
      <c r="SNU308" s="194"/>
      <c r="SNV308" s="194"/>
      <c r="SNW308" s="194"/>
      <c r="SNX308" s="194"/>
      <c r="SNY308" s="194"/>
      <c r="SNZ308" s="194"/>
      <c r="SOA308" s="194"/>
      <c r="SOB308" s="194"/>
      <c r="SOC308" s="194"/>
      <c r="SOD308" s="194"/>
      <c r="SOE308" s="194"/>
      <c r="SOF308" s="194"/>
      <c r="SOG308" s="194"/>
      <c r="SOH308" s="194"/>
      <c r="SOI308" s="194"/>
      <c r="SOJ308" s="194"/>
      <c r="SOK308" s="194"/>
      <c r="SOL308" s="194"/>
      <c r="SOM308" s="194"/>
      <c r="SON308" s="194"/>
      <c r="SOO308" s="194"/>
      <c r="SOP308" s="194"/>
      <c r="SOQ308" s="194"/>
      <c r="SOR308" s="194"/>
      <c r="SOS308" s="194"/>
      <c r="SOT308" s="194"/>
      <c r="SOU308" s="194"/>
      <c r="SOV308" s="194"/>
      <c r="SOW308" s="194"/>
      <c r="SOX308" s="194"/>
      <c r="SOY308" s="194"/>
      <c r="SOZ308" s="194"/>
      <c r="SPA308" s="194"/>
      <c r="SPB308" s="194"/>
      <c r="SPC308" s="194"/>
      <c r="SPD308" s="194"/>
      <c r="SPE308" s="194"/>
      <c r="SPF308" s="194"/>
      <c r="SPG308" s="194"/>
      <c r="SPH308" s="194"/>
      <c r="SPI308" s="194"/>
      <c r="SPJ308" s="194"/>
      <c r="SPK308" s="194"/>
      <c r="SPL308" s="194"/>
      <c r="SPM308" s="194"/>
      <c r="SPN308" s="194"/>
      <c r="SPO308" s="194"/>
      <c r="SPP308" s="194"/>
      <c r="SPQ308" s="194"/>
      <c r="SPR308" s="194"/>
      <c r="SPS308" s="194"/>
      <c r="SPT308" s="194"/>
      <c r="SPU308" s="194"/>
      <c r="SPV308" s="194"/>
      <c r="SPW308" s="194"/>
      <c r="SPX308" s="194"/>
      <c r="SPY308" s="194"/>
      <c r="SPZ308" s="194"/>
      <c r="SQA308" s="194"/>
      <c r="SQB308" s="194"/>
      <c r="SQC308" s="194"/>
      <c r="SQD308" s="194"/>
      <c r="SQE308" s="194"/>
      <c r="SQF308" s="194"/>
      <c r="SQG308" s="194"/>
      <c r="SQH308" s="194"/>
      <c r="SQI308" s="194"/>
      <c r="SQJ308" s="194"/>
      <c r="SQK308" s="194"/>
      <c r="SQL308" s="194"/>
      <c r="SQM308" s="194"/>
      <c r="SQN308" s="194"/>
      <c r="SQO308" s="194"/>
      <c r="SQP308" s="194"/>
      <c r="SQQ308" s="194"/>
      <c r="SQR308" s="194"/>
      <c r="SQS308" s="194"/>
      <c r="SQT308" s="194"/>
      <c r="SQU308" s="194"/>
      <c r="SQV308" s="194"/>
      <c r="SQW308" s="194"/>
      <c r="SQX308" s="194"/>
      <c r="SQY308" s="194"/>
      <c r="SQZ308" s="194"/>
      <c r="SRA308" s="194"/>
      <c r="SRB308" s="194"/>
      <c r="SRC308" s="194"/>
      <c r="SRD308" s="194"/>
      <c r="SRE308" s="194"/>
      <c r="SRF308" s="194"/>
      <c r="SRG308" s="194"/>
      <c r="SRH308" s="194"/>
      <c r="SRI308" s="194"/>
      <c r="SRJ308" s="194"/>
      <c r="SRK308" s="194"/>
      <c r="SRL308" s="194"/>
      <c r="SRM308" s="194"/>
      <c r="SRN308" s="194"/>
      <c r="SRO308" s="194"/>
      <c r="SRP308" s="194"/>
      <c r="SRQ308" s="194"/>
      <c r="SRR308" s="194"/>
      <c r="SRS308" s="194"/>
      <c r="SRT308" s="194"/>
      <c r="SRU308" s="194"/>
      <c r="SRV308" s="194"/>
      <c r="SRW308" s="194"/>
      <c r="SRX308" s="194"/>
      <c r="SRY308" s="194"/>
      <c r="SRZ308" s="194"/>
      <c r="SSA308" s="194"/>
      <c r="SSB308" s="194"/>
      <c r="SSC308" s="194"/>
      <c r="SSD308" s="194"/>
      <c r="SSE308" s="194"/>
      <c r="SSF308" s="194"/>
      <c r="SSG308" s="194"/>
      <c r="SSH308" s="194"/>
      <c r="SSI308" s="194"/>
      <c r="SSJ308" s="194"/>
      <c r="SSK308" s="194"/>
      <c r="SSL308" s="194"/>
      <c r="SSM308" s="194"/>
      <c r="SSN308" s="194"/>
      <c r="SSO308" s="194"/>
      <c r="SSP308" s="194"/>
      <c r="SSQ308" s="194"/>
      <c r="SSR308" s="194"/>
      <c r="SSS308" s="194"/>
      <c r="SST308" s="194"/>
      <c r="SSU308" s="194"/>
      <c r="SSV308" s="194"/>
      <c r="SSW308" s="194"/>
      <c r="SSX308" s="194"/>
      <c r="SSY308" s="194"/>
      <c r="SSZ308" s="194"/>
      <c r="STA308" s="194"/>
      <c r="STB308" s="194"/>
      <c r="STC308" s="194"/>
      <c r="STD308" s="194"/>
      <c r="STE308" s="194"/>
      <c r="STF308" s="194"/>
      <c r="STG308" s="194"/>
      <c r="STH308" s="194"/>
      <c r="STI308" s="194"/>
      <c r="STJ308" s="194"/>
      <c r="STK308" s="194"/>
      <c r="STL308" s="194"/>
      <c r="STM308" s="194"/>
      <c r="STN308" s="194"/>
      <c r="STO308" s="194"/>
      <c r="STP308" s="194"/>
      <c r="STQ308" s="194"/>
      <c r="STR308" s="194"/>
      <c r="STS308" s="194"/>
      <c r="STT308" s="194"/>
      <c r="STU308" s="194"/>
      <c r="STV308" s="194"/>
      <c r="STW308" s="194"/>
      <c r="STX308" s="194"/>
      <c r="STY308" s="194"/>
      <c r="STZ308" s="194"/>
      <c r="SUA308" s="194"/>
      <c r="SUB308" s="194"/>
      <c r="SUC308" s="194"/>
      <c r="SUD308" s="194"/>
      <c r="SUE308" s="194"/>
      <c r="SUF308" s="194"/>
      <c r="SUG308" s="194"/>
      <c r="SUH308" s="194"/>
      <c r="SUI308" s="194"/>
      <c r="SUJ308" s="194"/>
      <c r="SUK308" s="194"/>
      <c r="SUL308" s="194"/>
      <c r="SUM308" s="194"/>
      <c r="SUN308" s="194"/>
      <c r="SUO308" s="194"/>
      <c r="SUP308" s="194"/>
      <c r="SUQ308" s="194"/>
      <c r="SUR308" s="194"/>
      <c r="SUS308" s="194"/>
      <c r="SUT308" s="194"/>
      <c r="SUU308" s="194"/>
      <c r="SUV308" s="194"/>
      <c r="SUW308" s="194"/>
      <c r="SUX308" s="194"/>
      <c r="SUY308" s="194"/>
      <c r="SUZ308" s="194"/>
      <c r="SVA308" s="194"/>
      <c r="SVB308" s="194"/>
      <c r="SVC308" s="194"/>
      <c r="SVD308" s="194"/>
      <c r="SVE308" s="194"/>
      <c r="SVF308" s="194"/>
      <c r="SVG308" s="194"/>
      <c r="SVH308" s="194"/>
      <c r="SVI308" s="194"/>
      <c r="SVJ308" s="194"/>
      <c r="SVK308" s="194"/>
      <c r="SVL308" s="194"/>
      <c r="SVM308" s="194"/>
      <c r="SVN308" s="194"/>
      <c r="SVO308" s="194"/>
      <c r="SVP308" s="194"/>
      <c r="SVQ308" s="194"/>
      <c r="SVR308" s="194"/>
      <c r="SVS308" s="194"/>
      <c r="SVT308" s="194"/>
      <c r="SVU308" s="194"/>
      <c r="SVV308" s="194"/>
      <c r="SVW308" s="194"/>
      <c r="SVX308" s="194"/>
      <c r="SVY308" s="194"/>
      <c r="SVZ308" s="194"/>
      <c r="SWA308" s="194"/>
      <c r="SWB308" s="194"/>
      <c r="SWC308" s="194"/>
      <c r="SWD308" s="194"/>
      <c r="SWE308" s="194"/>
      <c r="SWF308" s="194"/>
      <c r="SWG308" s="194"/>
      <c r="SWH308" s="194"/>
      <c r="SWI308" s="194"/>
      <c r="SWJ308" s="194"/>
      <c r="SWK308" s="194"/>
      <c r="SWL308" s="194"/>
      <c r="SWM308" s="194"/>
      <c r="SWN308" s="194"/>
      <c r="SWO308" s="194"/>
      <c r="SWP308" s="194"/>
      <c r="SWQ308" s="194"/>
      <c r="SWR308" s="194"/>
      <c r="SWS308" s="194"/>
      <c r="SWT308" s="194"/>
      <c r="SWU308" s="194"/>
      <c r="SWV308" s="194"/>
      <c r="SWW308" s="194"/>
      <c r="SWX308" s="194"/>
      <c r="SWY308" s="194"/>
      <c r="SWZ308" s="194"/>
      <c r="SXA308" s="194"/>
      <c r="SXB308" s="194"/>
      <c r="SXC308" s="194"/>
      <c r="SXD308" s="194"/>
      <c r="SXE308" s="194"/>
      <c r="SXF308" s="194"/>
      <c r="SXG308" s="194"/>
      <c r="SXH308" s="194"/>
      <c r="SXI308" s="194"/>
      <c r="SXJ308" s="194"/>
      <c r="SXK308" s="194"/>
      <c r="SXL308" s="194"/>
      <c r="SXM308" s="194"/>
      <c r="SXN308" s="194"/>
      <c r="SXO308" s="194"/>
      <c r="SXP308" s="194"/>
      <c r="SXQ308" s="194"/>
      <c r="SXR308" s="194"/>
      <c r="SXS308" s="194"/>
      <c r="SXT308" s="194"/>
      <c r="SXU308" s="194"/>
      <c r="SXV308" s="194"/>
      <c r="SXW308" s="194"/>
      <c r="SXX308" s="194"/>
      <c r="SXY308" s="194"/>
      <c r="SXZ308" s="194"/>
      <c r="SYA308" s="194"/>
      <c r="SYB308" s="194"/>
      <c r="SYC308" s="194"/>
      <c r="SYD308" s="194"/>
      <c r="SYE308" s="194"/>
      <c r="SYF308" s="194"/>
      <c r="SYG308" s="194"/>
      <c r="SYH308" s="194"/>
      <c r="SYI308" s="194"/>
      <c r="SYJ308" s="194"/>
      <c r="SYK308" s="194"/>
      <c r="SYL308" s="194"/>
      <c r="SYM308" s="194"/>
      <c r="SYN308" s="194"/>
      <c r="SYO308" s="194"/>
      <c r="SYP308" s="194"/>
      <c r="SYQ308" s="194"/>
      <c r="SYR308" s="194"/>
      <c r="SYS308" s="194"/>
      <c r="SYT308" s="194"/>
      <c r="SYU308" s="194"/>
      <c r="SYV308" s="194"/>
      <c r="SYW308" s="194"/>
      <c r="SYX308" s="194"/>
      <c r="SYY308" s="194"/>
      <c r="SYZ308" s="194"/>
      <c r="SZA308" s="194"/>
      <c r="SZB308" s="194"/>
      <c r="SZC308" s="194"/>
      <c r="SZD308" s="194"/>
      <c r="SZE308" s="194"/>
      <c r="SZF308" s="194"/>
      <c r="SZG308" s="194"/>
      <c r="SZH308" s="194"/>
      <c r="SZI308" s="194"/>
      <c r="SZJ308" s="194"/>
      <c r="SZK308" s="194"/>
      <c r="SZL308" s="194"/>
      <c r="SZM308" s="194"/>
      <c r="SZN308" s="194"/>
      <c r="SZO308" s="194"/>
      <c r="SZP308" s="194"/>
      <c r="SZQ308" s="194"/>
      <c r="SZR308" s="194"/>
      <c r="SZS308" s="194"/>
      <c r="SZT308" s="194"/>
      <c r="SZU308" s="194"/>
      <c r="SZV308" s="194"/>
      <c r="SZW308" s="194"/>
      <c r="SZX308" s="194"/>
      <c r="SZY308" s="194"/>
      <c r="SZZ308" s="194"/>
      <c r="TAA308" s="194"/>
      <c r="TAB308" s="194"/>
      <c r="TAC308" s="194"/>
      <c r="TAD308" s="194"/>
      <c r="TAE308" s="194"/>
      <c r="TAF308" s="194"/>
      <c r="TAG308" s="194"/>
      <c r="TAH308" s="194"/>
      <c r="TAI308" s="194"/>
      <c r="TAJ308" s="194"/>
      <c r="TAK308" s="194"/>
      <c r="TAL308" s="194"/>
      <c r="TAM308" s="194"/>
      <c r="TAN308" s="194"/>
      <c r="TAO308" s="194"/>
      <c r="TAP308" s="194"/>
      <c r="TAQ308" s="194"/>
      <c r="TAR308" s="194"/>
      <c r="TAS308" s="194"/>
      <c r="TAT308" s="194"/>
      <c r="TAU308" s="194"/>
      <c r="TAV308" s="194"/>
      <c r="TAW308" s="194"/>
      <c r="TAX308" s="194"/>
      <c r="TAY308" s="194"/>
      <c r="TAZ308" s="194"/>
      <c r="TBA308" s="194"/>
      <c r="TBB308" s="194"/>
      <c r="TBC308" s="194"/>
      <c r="TBD308" s="194"/>
      <c r="TBE308" s="194"/>
      <c r="TBF308" s="194"/>
      <c r="TBG308" s="194"/>
      <c r="TBH308" s="194"/>
      <c r="TBI308" s="194"/>
      <c r="TBJ308" s="194"/>
      <c r="TBK308" s="194"/>
      <c r="TBL308" s="194"/>
      <c r="TBM308" s="194"/>
      <c r="TBN308" s="194"/>
      <c r="TBO308" s="194"/>
      <c r="TBP308" s="194"/>
      <c r="TBQ308" s="194"/>
      <c r="TBR308" s="194"/>
      <c r="TBS308" s="194"/>
      <c r="TBT308" s="194"/>
      <c r="TBU308" s="194"/>
      <c r="TBV308" s="194"/>
      <c r="TBW308" s="194"/>
      <c r="TBX308" s="194"/>
      <c r="TBY308" s="194"/>
      <c r="TBZ308" s="194"/>
      <c r="TCA308" s="194"/>
      <c r="TCB308" s="194"/>
      <c r="TCC308" s="194"/>
      <c r="TCD308" s="194"/>
      <c r="TCE308" s="194"/>
      <c r="TCF308" s="194"/>
      <c r="TCG308" s="194"/>
      <c r="TCH308" s="194"/>
      <c r="TCI308" s="194"/>
      <c r="TCJ308" s="194"/>
      <c r="TCK308" s="194"/>
      <c r="TCL308" s="194"/>
      <c r="TCM308" s="194"/>
      <c r="TCN308" s="194"/>
      <c r="TCO308" s="194"/>
      <c r="TCP308" s="194"/>
      <c r="TCQ308" s="194"/>
      <c r="TCR308" s="194"/>
      <c r="TCS308" s="194"/>
      <c r="TCT308" s="194"/>
      <c r="TCU308" s="194"/>
      <c r="TCV308" s="194"/>
      <c r="TCW308" s="194"/>
      <c r="TCX308" s="194"/>
      <c r="TCY308" s="194"/>
      <c r="TCZ308" s="194"/>
      <c r="TDA308" s="194"/>
      <c r="TDB308" s="194"/>
      <c r="TDC308" s="194"/>
      <c r="TDD308" s="194"/>
      <c r="TDE308" s="194"/>
      <c r="TDF308" s="194"/>
      <c r="TDG308" s="194"/>
      <c r="TDH308" s="194"/>
      <c r="TDI308" s="194"/>
      <c r="TDJ308" s="194"/>
      <c r="TDK308" s="194"/>
      <c r="TDL308" s="194"/>
      <c r="TDM308" s="194"/>
      <c r="TDN308" s="194"/>
      <c r="TDO308" s="194"/>
      <c r="TDP308" s="194"/>
      <c r="TDQ308" s="194"/>
      <c r="TDR308" s="194"/>
      <c r="TDS308" s="194"/>
      <c r="TDT308" s="194"/>
      <c r="TDU308" s="194"/>
      <c r="TDV308" s="194"/>
      <c r="TDW308" s="194"/>
      <c r="TDX308" s="194"/>
      <c r="TDY308" s="194"/>
      <c r="TDZ308" s="194"/>
      <c r="TEA308" s="194"/>
      <c r="TEB308" s="194"/>
      <c r="TEC308" s="194"/>
      <c r="TED308" s="194"/>
      <c r="TEE308" s="194"/>
      <c r="TEF308" s="194"/>
      <c r="TEG308" s="194"/>
      <c r="TEH308" s="194"/>
      <c r="TEI308" s="194"/>
      <c r="TEJ308" s="194"/>
      <c r="TEK308" s="194"/>
      <c r="TEL308" s="194"/>
      <c r="TEM308" s="194"/>
      <c r="TEN308" s="194"/>
      <c r="TEO308" s="194"/>
      <c r="TEP308" s="194"/>
      <c r="TEQ308" s="194"/>
      <c r="TER308" s="194"/>
      <c r="TES308" s="194"/>
      <c r="TET308" s="194"/>
      <c r="TEU308" s="194"/>
      <c r="TEV308" s="194"/>
      <c r="TEW308" s="194"/>
      <c r="TEX308" s="194"/>
      <c r="TEY308" s="194"/>
      <c r="TEZ308" s="194"/>
      <c r="TFA308" s="194"/>
      <c r="TFB308" s="194"/>
      <c r="TFC308" s="194"/>
      <c r="TFD308" s="194"/>
      <c r="TFE308" s="194"/>
      <c r="TFF308" s="194"/>
      <c r="TFG308" s="194"/>
      <c r="TFH308" s="194"/>
      <c r="TFI308" s="194"/>
      <c r="TFJ308" s="194"/>
      <c r="TFK308" s="194"/>
      <c r="TFL308" s="194"/>
      <c r="TFM308" s="194"/>
      <c r="TFN308" s="194"/>
      <c r="TFO308" s="194"/>
      <c r="TFP308" s="194"/>
      <c r="TFQ308" s="194"/>
      <c r="TFR308" s="194"/>
      <c r="TFS308" s="194"/>
      <c r="TFT308" s="194"/>
      <c r="TFU308" s="194"/>
      <c r="TFV308" s="194"/>
      <c r="TFW308" s="194"/>
      <c r="TFX308" s="194"/>
      <c r="TFY308" s="194"/>
      <c r="TFZ308" s="194"/>
      <c r="TGA308" s="194"/>
      <c r="TGB308" s="194"/>
      <c r="TGC308" s="194"/>
      <c r="TGD308" s="194"/>
      <c r="TGE308" s="194"/>
      <c r="TGF308" s="194"/>
      <c r="TGG308" s="194"/>
      <c r="TGH308" s="194"/>
      <c r="TGI308" s="194"/>
      <c r="TGJ308" s="194"/>
      <c r="TGK308" s="194"/>
      <c r="TGL308" s="194"/>
      <c r="TGM308" s="194"/>
      <c r="TGN308" s="194"/>
      <c r="TGO308" s="194"/>
      <c r="TGP308" s="194"/>
      <c r="TGQ308" s="194"/>
      <c r="TGR308" s="194"/>
      <c r="TGS308" s="194"/>
      <c r="TGT308" s="194"/>
      <c r="TGU308" s="194"/>
      <c r="TGV308" s="194"/>
      <c r="TGW308" s="194"/>
      <c r="TGX308" s="194"/>
      <c r="TGY308" s="194"/>
      <c r="TGZ308" s="194"/>
      <c r="THA308" s="194"/>
      <c r="THB308" s="194"/>
      <c r="THC308" s="194"/>
      <c r="THD308" s="194"/>
      <c r="THE308" s="194"/>
      <c r="THF308" s="194"/>
      <c r="THG308" s="194"/>
      <c r="THH308" s="194"/>
      <c r="THI308" s="194"/>
      <c r="THJ308" s="194"/>
      <c r="THK308" s="194"/>
      <c r="THL308" s="194"/>
      <c r="THM308" s="194"/>
      <c r="THN308" s="194"/>
      <c r="THO308" s="194"/>
      <c r="THP308" s="194"/>
      <c r="THQ308" s="194"/>
      <c r="THR308" s="194"/>
      <c r="THS308" s="194"/>
      <c r="THT308" s="194"/>
      <c r="THU308" s="194"/>
      <c r="THV308" s="194"/>
      <c r="THW308" s="194"/>
      <c r="THX308" s="194"/>
      <c r="THY308" s="194"/>
      <c r="THZ308" s="194"/>
      <c r="TIA308" s="194"/>
      <c r="TIB308" s="194"/>
      <c r="TIC308" s="194"/>
      <c r="TID308" s="194"/>
      <c r="TIE308" s="194"/>
      <c r="TIF308" s="194"/>
      <c r="TIG308" s="194"/>
      <c r="TIH308" s="194"/>
      <c r="TII308" s="194"/>
      <c r="TIJ308" s="194"/>
      <c r="TIK308" s="194"/>
      <c r="TIL308" s="194"/>
      <c r="TIM308" s="194"/>
      <c r="TIN308" s="194"/>
      <c r="TIO308" s="194"/>
      <c r="TIP308" s="194"/>
      <c r="TIQ308" s="194"/>
      <c r="TIR308" s="194"/>
      <c r="TIS308" s="194"/>
      <c r="TIT308" s="194"/>
      <c r="TIU308" s="194"/>
      <c r="TIV308" s="194"/>
      <c r="TIW308" s="194"/>
      <c r="TIX308" s="194"/>
      <c r="TIY308" s="194"/>
      <c r="TIZ308" s="194"/>
      <c r="TJA308" s="194"/>
      <c r="TJB308" s="194"/>
      <c r="TJC308" s="194"/>
      <c r="TJD308" s="194"/>
      <c r="TJE308" s="194"/>
      <c r="TJF308" s="194"/>
      <c r="TJG308" s="194"/>
      <c r="TJH308" s="194"/>
      <c r="TJI308" s="194"/>
      <c r="TJJ308" s="194"/>
      <c r="TJK308" s="194"/>
      <c r="TJL308" s="194"/>
      <c r="TJM308" s="194"/>
      <c r="TJN308" s="194"/>
      <c r="TJO308" s="194"/>
      <c r="TJP308" s="194"/>
      <c r="TJQ308" s="194"/>
      <c r="TJR308" s="194"/>
      <c r="TJS308" s="194"/>
      <c r="TJT308" s="194"/>
      <c r="TJU308" s="194"/>
      <c r="TJV308" s="194"/>
      <c r="TJW308" s="194"/>
      <c r="TJX308" s="194"/>
      <c r="TJY308" s="194"/>
      <c r="TJZ308" s="194"/>
      <c r="TKA308" s="194"/>
      <c r="TKB308" s="194"/>
      <c r="TKC308" s="194"/>
      <c r="TKD308" s="194"/>
      <c r="TKE308" s="194"/>
      <c r="TKF308" s="194"/>
      <c r="TKG308" s="194"/>
      <c r="TKH308" s="194"/>
      <c r="TKI308" s="194"/>
      <c r="TKJ308" s="194"/>
      <c r="TKK308" s="194"/>
      <c r="TKL308" s="194"/>
      <c r="TKM308" s="194"/>
      <c r="TKN308" s="194"/>
      <c r="TKO308" s="194"/>
      <c r="TKP308" s="194"/>
      <c r="TKQ308" s="194"/>
      <c r="TKR308" s="194"/>
      <c r="TKS308" s="194"/>
      <c r="TKT308" s="194"/>
      <c r="TKU308" s="194"/>
      <c r="TKV308" s="194"/>
      <c r="TKW308" s="194"/>
      <c r="TKX308" s="194"/>
      <c r="TKY308" s="194"/>
      <c r="TKZ308" s="194"/>
      <c r="TLA308" s="194"/>
      <c r="TLB308" s="194"/>
      <c r="TLC308" s="194"/>
      <c r="TLD308" s="194"/>
      <c r="TLE308" s="194"/>
      <c r="TLF308" s="194"/>
      <c r="TLG308" s="194"/>
      <c r="TLH308" s="194"/>
      <c r="TLI308" s="194"/>
      <c r="TLJ308" s="194"/>
      <c r="TLK308" s="194"/>
      <c r="TLL308" s="194"/>
      <c r="TLM308" s="194"/>
      <c r="TLN308" s="194"/>
      <c r="TLO308" s="194"/>
      <c r="TLP308" s="194"/>
      <c r="TLQ308" s="194"/>
      <c r="TLR308" s="194"/>
      <c r="TLS308" s="194"/>
      <c r="TLT308" s="194"/>
      <c r="TLU308" s="194"/>
      <c r="TLV308" s="194"/>
      <c r="TLW308" s="194"/>
      <c r="TLX308" s="194"/>
      <c r="TLY308" s="194"/>
      <c r="TLZ308" s="194"/>
      <c r="TMA308" s="194"/>
      <c r="TMB308" s="194"/>
      <c r="TMC308" s="194"/>
      <c r="TMD308" s="194"/>
      <c r="TME308" s="194"/>
      <c r="TMF308" s="194"/>
      <c r="TMG308" s="194"/>
      <c r="TMH308" s="194"/>
      <c r="TMI308" s="194"/>
      <c r="TMJ308" s="194"/>
      <c r="TMK308" s="194"/>
      <c r="TML308" s="194"/>
      <c r="TMM308" s="194"/>
      <c r="TMN308" s="194"/>
      <c r="TMO308" s="194"/>
      <c r="TMP308" s="194"/>
      <c r="TMQ308" s="194"/>
      <c r="TMR308" s="194"/>
      <c r="TMS308" s="194"/>
      <c r="TMT308" s="194"/>
      <c r="TMU308" s="194"/>
      <c r="TMV308" s="194"/>
      <c r="TMW308" s="194"/>
      <c r="TMX308" s="194"/>
      <c r="TMY308" s="194"/>
      <c r="TMZ308" s="194"/>
      <c r="TNA308" s="194"/>
      <c r="TNB308" s="194"/>
      <c r="TNC308" s="194"/>
      <c r="TND308" s="194"/>
      <c r="TNE308" s="194"/>
      <c r="TNF308" s="194"/>
      <c r="TNG308" s="194"/>
      <c r="TNH308" s="194"/>
      <c r="TNI308" s="194"/>
      <c r="TNJ308" s="194"/>
      <c r="TNK308" s="194"/>
      <c r="TNL308" s="194"/>
      <c r="TNM308" s="194"/>
      <c r="TNN308" s="194"/>
      <c r="TNO308" s="194"/>
      <c r="TNP308" s="194"/>
      <c r="TNQ308" s="194"/>
      <c r="TNR308" s="194"/>
      <c r="TNS308" s="194"/>
      <c r="TNT308" s="194"/>
      <c r="TNU308" s="194"/>
      <c r="TNV308" s="194"/>
      <c r="TNW308" s="194"/>
      <c r="TNX308" s="194"/>
      <c r="TNY308" s="194"/>
      <c r="TNZ308" s="194"/>
      <c r="TOA308" s="194"/>
      <c r="TOB308" s="194"/>
      <c r="TOC308" s="194"/>
      <c r="TOD308" s="194"/>
      <c r="TOE308" s="194"/>
      <c r="TOF308" s="194"/>
      <c r="TOG308" s="194"/>
      <c r="TOH308" s="194"/>
      <c r="TOI308" s="194"/>
      <c r="TOJ308" s="194"/>
      <c r="TOK308" s="194"/>
      <c r="TOL308" s="194"/>
      <c r="TOM308" s="194"/>
      <c r="TON308" s="194"/>
      <c r="TOO308" s="194"/>
      <c r="TOP308" s="194"/>
      <c r="TOQ308" s="194"/>
      <c r="TOR308" s="194"/>
      <c r="TOS308" s="194"/>
      <c r="TOT308" s="194"/>
      <c r="TOU308" s="194"/>
      <c r="TOV308" s="194"/>
      <c r="TOW308" s="194"/>
      <c r="TOX308" s="194"/>
      <c r="TOY308" s="194"/>
      <c r="TOZ308" s="194"/>
      <c r="TPA308" s="194"/>
      <c r="TPB308" s="194"/>
      <c r="TPC308" s="194"/>
      <c r="TPD308" s="194"/>
      <c r="TPE308" s="194"/>
      <c r="TPF308" s="194"/>
      <c r="TPG308" s="194"/>
      <c r="TPH308" s="194"/>
      <c r="TPI308" s="194"/>
      <c r="TPJ308" s="194"/>
      <c r="TPK308" s="194"/>
      <c r="TPL308" s="194"/>
      <c r="TPM308" s="194"/>
      <c r="TPN308" s="194"/>
      <c r="TPO308" s="194"/>
      <c r="TPP308" s="194"/>
      <c r="TPQ308" s="194"/>
      <c r="TPR308" s="194"/>
      <c r="TPS308" s="194"/>
      <c r="TPT308" s="194"/>
      <c r="TPU308" s="194"/>
      <c r="TPV308" s="194"/>
      <c r="TPW308" s="194"/>
      <c r="TPX308" s="194"/>
      <c r="TPY308" s="194"/>
      <c r="TPZ308" s="194"/>
      <c r="TQA308" s="194"/>
      <c r="TQB308" s="194"/>
      <c r="TQC308" s="194"/>
      <c r="TQD308" s="194"/>
      <c r="TQE308" s="194"/>
      <c r="TQF308" s="194"/>
      <c r="TQG308" s="194"/>
      <c r="TQH308" s="194"/>
      <c r="TQI308" s="194"/>
      <c r="TQJ308" s="194"/>
      <c r="TQK308" s="194"/>
      <c r="TQL308" s="194"/>
      <c r="TQM308" s="194"/>
      <c r="TQN308" s="194"/>
      <c r="TQO308" s="194"/>
      <c r="TQP308" s="194"/>
      <c r="TQQ308" s="194"/>
      <c r="TQR308" s="194"/>
      <c r="TQS308" s="194"/>
      <c r="TQT308" s="194"/>
      <c r="TQU308" s="194"/>
      <c r="TQV308" s="194"/>
      <c r="TQW308" s="194"/>
      <c r="TQX308" s="194"/>
      <c r="TQY308" s="194"/>
      <c r="TQZ308" s="194"/>
      <c r="TRA308" s="194"/>
      <c r="TRB308" s="194"/>
      <c r="TRC308" s="194"/>
      <c r="TRD308" s="194"/>
      <c r="TRE308" s="194"/>
      <c r="TRF308" s="194"/>
      <c r="TRG308" s="194"/>
      <c r="TRH308" s="194"/>
      <c r="TRI308" s="194"/>
      <c r="TRJ308" s="194"/>
      <c r="TRK308" s="194"/>
      <c r="TRL308" s="194"/>
      <c r="TRM308" s="194"/>
      <c r="TRN308" s="194"/>
      <c r="TRO308" s="194"/>
      <c r="TRP308" s="194"/>
      <c r="TRQ308" s="194"/>
      <c r="TRR308" s="194"/>
      <c r="TRS308" s="194"/>
      <c r="TRT308" s="194"/>
      <c r="TRU308" s="194"/>
      <c r="TRV308" s="194"/>
      <c r="TRW308" s="194"/>
      <c r="TRX308" s="194"/>
      <c r="TRY308" s="194"/>
      <c r="TRZ308" s="194"/>
      <c r="TSA308" s="194"/>
      <c r="TSB308" s="194"/>
      <c r="TSC308" s="194"/>
      <c r="TSD308" s="194"/>
      <c r="TSE308" s="194"/>
      <c r="TSF308" s="194"/>
      <c r="TSG308" s="194"/>
      <c r="TSH308" s="194"/>
      <c r="TSI308" s="194"/>
      <c r="TSJ308" s="194"/>
      <c r="TSK308" s="194"/>
      <c r="TSL308" s="194"/>
      <c r="TSM308" s="194"/>
      <c r="TSN308" s="194"/>
      <c r="TSO308" s="194"/>
      <c r="TSP308" s="194"/>
      <c r="TSQ308" s="194"/>
      <c r="TSR308" s="194"/>
      <c r="TSS308" s="194"/>
      <c r="TST308" s="194"/>
      <c r="TSU308" s="194"/>
      <c r="TSV308" s="194"/>
      <c r="TSW308" s="194"/>
      <c r="TSX308" s="194"/>
      <c r="TSY308" s="194"/>
      <c r="TSZ308" s="194"/>
      <c r="TTA308" s="194"/>
      <c r="TTB308" s="194"/>
      <c r="TTC308" s="194"/>
      <c r="TTD308" s="194"/>
      <c r="TTE308" s="194"/>
      <c r="TTF308" s="194"/>
      <c r="TTG308" s="194"/>
      <c r="TTH308" s="194"/>
      <c r="TTI308" s="194"/>
      <c r="TTJ308" s="194"/>
      <c r="TTK308" s="194"/>
      <c r="TTL308" s="194"/>
      <c r="TTM308" s="194"/>
      <c r="TTN308" s="194"/>
      <c r="TTO308" s="194"/>
      <c r="TTP308" s="194"/>
      <c r="TTQ308" s="194"/>
      <c r="TTR308" s="194"/>
      <c r="TTS308" s="194"/>
      <c r="TTT308" s="194"/>
      <c r="TTU308" s="194"/>
      <c r="TTV308" s="194"/>
      <c r="TTW308" s="194"/>
      <c r="TTX308" s="194"/>
      <c r="TTY308" s="194"/>
      <c r="TTZ308" s="194"/>
      <c r="TUA308" s="194"/>
      <c r="TUB308" s="194"/>
      <c r="TUC308" s="194"/>
      <c r="TUD308" s="194"/>
      <c r="TUE308" s="194"/>
      <c r="TUF308" s="194"/>
      <c r="TUG308" s="194"/>
      <c r="TUH308" s="194"/>
      <c r="TUI308" s="194"/>
      <c r="TUJ308" s="194"/>
      <c r="TUK308" s="194"/>
      <c r="TUL308" s="194"/>
      <c r="TUM308" s="194"/>
      <c r="TUN308" s="194"/>
      <c r="TUO308" s="194"/>
      <c r="TUP308" s="194"/>
      <c r="TUQ308" s="194"/>
      <c r="TUR308" s="194"/>
      <c r="TUS308" s="194"/>
      <c r="TUT308" s="194"/>
      <c r="TUU308" s="194"/>
      <c r="TUV308" s="194"/>
      <c r="TUW308" s="194"/>
      <c r="TUX308" s="194"/>
      <c r="TUY308" s="194"/>
      <c r="TUZ308" s="194"/>
      <c r="TVA308" s="194"/>
      <c r="TVB308" s="194"/>
      <c r="TVC308" s="194"/>
      <c r="TVD308" s="194"/>
      <c r="TVE308" s="194"/>
      <c r="TVF308" s="194"/>
      <c r="TVG308" s="194"/>
      <c r="TVH308" s="194"/>
      <c r="TVI308" s="194"/>
      <c r="TVJ308" s="194"/>
      <c r="TVK308" s="194"/>
      <c r="TVL308" s="194"/>
      <c r="TVM308" s="194"/>
      <c r="TVN308" s="194"/>
      <c r="TVO308" s="194"/>
      <c r="TVP308" s="194"/>
      <c r="TVQ308" s="194"/>
      <c r="TVR308" s="194"/>
      <c r="TVS308" s="194"/>
      <c r="TVT308" s="194"/>
      <c r="TVU308" s="194"/>
      <c r="TVV308" s="194"/>
      <c r="TVW308" s="194"/>
      <c r="TVX308" s="194"/>
      <c r="TVY308" s="194"/>
      <c r="TVZ308" s="194"/>
      <c r="TWA308" s="194"/>
      <c r="TWB308" s="194"/>
      <c r="TWC308" s="194"/>
      <c r="TWD308" s="194"/>
      <c r="TWE308" s="194"/>
      <c r="TWF308" s="194"/>
      <c r="TWG308" s="194"/>
      <c r="TWH308" s="194"/>
      <c r="TWI308" s="194"/>
      <c r="TWJ308" s="194"/>
      <c r="TWK308" s="194"/>
      <c r="TWL308" s="194"/>
      <c r="TWM308" s="194"/>
      <c r="TWN308" s="194"/>
      <c r="TWO308" s="194"/>
      <c r="TWP308" s="194"/>
      <c r="TWQ308" s="194"/>
      <c r="TWR308" s="194"/>
      <c r="TWS308" s="194"/>
      <c r="TWT308" s="194"/>
      <c r="TWU308" s="194"/>
      <c r="TWV308" s="194"/>
      <c r="TWW308" s="194"/>
      <c r="TWX308" s="194"/>
      <c r="TWY308" s="194"/>
      <c r="TWZ308" s="194"/>
      <c r="TXA308" s="194"/>
      <c r="TXB308" s="194"/>
      <c r="TXC308" s="194"/>
      <c r="TXD308" s="194"/>
      <c r="TXE308" s="194"/>
      <c r="TXF308" s="194"/>
      <c r="TXG308" s="194"/>
      <c r="TXH308" s="194"/>
      <c r="TXI308" s="194"/>
      <c r="TXJ308" s="194"/>
      <c r="TXK308" s="194"/>
      <c r="TXL308" s="194"/>
      <c r="TXM308" s="194"/>
      <c r="TXN308" s="194"/>
      <c r="TXO308" s="194"/>
      <c r="TXP308" s="194"/>
      <c r="TXQ308" s="194"/>
      <c r="TXR308" s="194"/>
      <c r="TXS308" s="194"/>
      <c r="TXT308" s="194"/>
      <c r="TXU308" s="194"/>
      <c r="TXV308" s="194"/>
      <c r="TXW308" s="194"/>
      <c r="TXX308" s="194"/>
      <c r="TXY308" s="194"/>
      <c r="TXZ308" s="194"/>
      <c r="TYA308" s="194"/>
      <c r="TYB308" s="194"/>
      <c r="TYC308" s="194"/>
      <c r="TYD308" s="194"/>
      <c r="TYE308" s="194"/>
      <c r="TYF308" s="194"/>
      <c r="TYG308" s="194"/>
      <c r="TYH308" s="194"/>
      <c r="TYI308" s="194"/>
      <c r="TYJ308" s="194"/>
      <c r="TYK308" s="194"/>
      <c r="TYL308" s="194"/>
      <c r="TYM308" s="194"/>
      <c r="TYN308" s="194"/>
      <c r="TYO308" s="194"/>
      <c r="TYP308" s="194"/>
      <c r="TYQ308" s="194"/>
      <c r="TYR308" s="194"/>
      <c r="TYS308" s="194"/>
      <c r="TYT308" s="194"/>
      <c r="TYU308" s="194"/>
      <c r="TYV308" s="194"/>
      <c r="TYW308" s="194"/>
      <c r="TYX308" s="194"/>
      <c r="TYY308" s="194"/>
      <c r="TYZ308" s="194"/>
      <c r="TZA308" s="194"/>
      <c r="TZB308" s="194"/>
      <c r="TZC308" s="194"/>
      <c r="TZD308" s="194"/>
      <c r="TZE308" s="194"/>
      <c r="TZF308" s="194"/>
      <c r="TZG308" s="194"/>
      <c r="TZH308" s="194"/>
      <c r="TZI308" s="194"/>
      <c r="TZJ308" s="194"/>
      <c r="TZK308" s="194"/>
      <c r="TZL308" s="194"/>
      <c r="TZM308" s="194"/>
      <c r="TZN308" s="194"/>
      <c r="TZO308" s="194"/>
      <c r="TZP308" s="194"/>
      <c r="TZQ308" s="194"/>
      <c r="TZR308" s="194"/>
      <c r="TZS308" s="194"/>
      <c r="TZT308" s="194"/>
      <c r="TZU308" s="194"/>
      <c r="TZV308" s="194"/>
      <c r="TZW308" s="194"/>
      <c r="TZX308" s="194"/>
      <c r="TZY308" s="194"/>
      <c r="TZZ308" s="194"/>
      <c r="UAA308" s="194"/>
      <c r="UAB308" s="194"/>
      <c r="UAC308" s="194"/>
      <c r="UAD308" s="194"/>
      <c r="UAE308" s="194"/>
      <c r="UAF308" s="194"/>
      <c r="UAG308" s="194"/>
      <c r="UAH308" s="194"/>
      <c r="UAI308" s="194"/>
      <c r="UAJ308" s="194"/>
      <c r="UAK308" s="194"/>
      <c r="UAL308" s="194"/>
      <c r="UAM308" s="194"/>
      <c r="UAN308" s="194"/>
      <c r="UAO308" s="194"/>
      <c r="UAP308" s="194"/>
      <c r="UAQ308" s="194"/>
      <c r="UAR308" s="194"/>
      <c r="UAS308" s="194"/>
      <c r="UAT308" s="194"/>
      <c r="UAU308" s="194"/>
      <c r="UAV308" s="194"/>
      <c r="UAW308" s="194"/>
      <c r="UAX308" s="194"/>
      <c r="UAY308" s="194"/>
      <c r="UAZ308" s="194"/>
      <c r="UBA308" s="194"/>
      <c r="UBB308" s="194"/>
      <c r="UBC308" s="194"/>
      <c r="UBD308" s="194"/>
      <c r="UBE308" s="194"/>
      <c r="UBF308" s="194"/>
      <c r="UBG308" s="194"/>
      <c r="UBH308" s="194"/>
      <c r="UBI308" s="194"/>
      <c r="UBJ308" s="194"/>
      <c r="UBK308" s="194"/>
      <c r="UBL308" s="194"/>
      <c r="UBM308" s="194"/>
      <c r="UBN308" s="194"/>
      <c r="UBO308" s="194"/>
      <c r="UBP308" s="194"/>
      <c r="UBQ308" s="194"/>
      <c r="UBR308" s="194"/>
      <c r="UBS308" s="194"/>
      <c r="UBT308" s="194"/>
      <c r="UBU308" s="194"/>
      <c r="UBV308" s="194"/>
      <c r="UBW308" s="194"/>
      <c r="UBX308" s="194"/>
      <c r="UBY308" s="194"/>
      <c r="UBZ308" s="194"/>
      <c r="UCA308" s="194"/>
      <c r="UCB308" s="194"/>
      <c r="UCC308" s="194"/>
      <c r="UCD308" s="194"/>
      <c r="UCE308" s="194"/>
      <c r="UCF308" s="194"/>
      <c r="UCG308" s="194"/>
      <c r="UCH308" s="194"/>
      <c r="UCI308" s="194"/>
      <c r="UCJ308" s="194"/>
      <c r="UCK308" s="194"/>
      <c r="UCL308" s="194"/>
      <c r="UCM308" s="194"/>
      <c r="UCN308" s="194"/>
      <c r="UCO308" s="194"/>
      <c r="UCP308" s="194"/>
      <c r="UCQ308" s="194"/>
      <c r="UCR308" s="194"/>
      <c r="UCS308" s="194"/>
      <c r="UCT308" s="194"/>
      <c r="UCU308" s="194"/>
      <c r="UCV308" s="194"/>
      <c r="UCW308" s="194"/>
      <c r="UCX308" s="194"/>
      <c r="UCY308" s="194"/>
      <c r="UCZ308" s="194"/>
      <c r="UDA308" s="194"/>
      <c r="UDB308" s="194"/>
      <c r="UDC308" s="194"/>
      <c r="UDD308" s="194"/>
      <c r="UDE308" s="194"/>
      <c r="UDF308" s="194"/>
      <c r="UDG308" s="194"/>
      <c r="UDH308" s="194"/>
      <c r="UDI308" s="194"/>
      <c r="UDJ308" s="194"/>
      <c r="UDK308" s="194"/>
      <c r="UDL308" s="194"/>
      <c r="UDM308" s="194"/>
      <c r="UDN308" s="194"/>
      <c r="UDO308" s="194"/>
      <c r="UDP308" s="194"/>
      <c r="UDQ308" s="194"/>
      <c r="UDR308" s="194"/>
      <c r="UDS308" s="194"/>
      <c r="UDT308" s="194"/>
      <c r="UDU308" s="194"/>
      <c r="UDV308" s="194"/>
      <c r="UDW308" s="194"/>
      <c r="UDX308" s="194"/>
      <c r="UDY308" s="194"/>
      <c r="UDZ308" s="194"/>
      <c r="UEA308" s="194"/>
      <c r="UEB308" s="194"/>
      <c r="UEC308" s="194"/>
      <c r="UED308" s="194"/>
      <c r="UEE308" s="194"/>
      <c r="UEF308" s="194"/>
      <c r="UEG308" s="194"/>
      <c r="UEH308" s="194"/>
      <c r="UEI308" s="194"/>
      <c r="UEJ308" s="194"/>
      <c r="UEK308" s="194"/>
      <c r="UEL308" s="194"/>
      <c r="UEM308" s="194"/>
      <c r="UEN308" s="194"/>
      <c r="UEO308" s="194"/>
      <c r="UEP308" s="194"/>
      <c r="UEQ308" s="194"/>
      <c r="UER308" s="194"/>
      <c r="UES308" s="194"/>
      <c r="UET308" s="194"/>
      <c r="UEU308" s="194"/>
      <c r="UEV308" s="194"/>
      <c r="UEW308" s="194"/>
      <c r="UEX308" s="194"/>
      <c r="UEY308" s="194"/>
      <c r="UEZ308" s="194"/>
      <c r="UFA308" s="194"/>
      <c r="UFB308" s="194"/>
      <c r="UFC308" s="194"/>
      <c r="UFD308" s="194"/>
      <c r="UFE308" s="194"/>
      <c r="UFF308" s="194"/>
      <c r="UFG308" s="194"/>
      <c r="UFH308" s="194"/>
      <c r="UFI308" s="194"/>
      <c r="UFJ308" s="194"/>
      <c r="UFK308" s="194"/>
      <c r="UFL308" s="194"/>
      <c r="UFM308" s="194"/>
      <c r="UFN308" s="194"/>
      <c r="UFO308" s="194"/>
      <c r="UFP308" s="194"/>
      <c r="UFQ308" s="194"/>
      <c r="UFR308" s="194"/>
      <c r="UFS308" s="194"/>
      <c r="UFT308" s="194"/>
      <c r="UFU308" s="194"/>
      <c r="UFV308" s="194"/>
      <c r="UFW308" s="194"/>
      <c r="UFX308" s="194"/>
      <c r="UFY308" s="194"/>
      <c r="UFZ308" s="194"/>
      <c r="UGA308" s="194"/>
      <c r="UGB308" s="194"/>
      <c r="UGC308" s="194"/>
      <c r="UGD308" s="194"/>
      <c r="UGE308" s="194"/>
      <c r="UGF308" s="194"/>
      <c r="UGG308" s="194"/>
      <c r="UGH308" s="194"/>
      <c r="UGI308" s="194"/>
      <c r="UGJ308" s="194"/>
      <c r="UGK308" s="194"/>
      <c r="UGL308" s="194"/>
      <c r="UGM308" s="194"/>
      <c r="UGN308" s="194"/>
      <c r="UGO308" s="194"/>
      <c r="UGP308" s="194"/>
      <c r="UGQ308" s="194"/>
      <c r="UGR308" s="194"/>
      <c r="UGS308" s="194"/>
      <c r="UGT308" s="194"/>
      <c r="UGU308" s="194"/>
      <c r="UGV308" s="194"/>
      <c r="UGW308" s="194"/>
      <c r="UGX308" s="194"/>
      <c r="UGY308" s="194"/>
      <c r="UGZ308" s="194"/>
      <c r="UHA308" s="194"/>
      <c r="UHB308" s="194"/>
      <c r="UHC308" s="194"/>
      <c r="UHD308" s="194"/>
      <c r="UHE308" s="194"/>
      <c r="UHF308" s="194"/>
      <c r="UHG308" s="194"/>
      <c r="UHH308" s="194"/>
      <c r="UHI308" s="194"/>
      <c r="UHJ308" s="194"/>
      <c r="UHK308" s="194"/>
      <c r="UHL308" s="194"/>
      <c r="UHM308" s="194"/>
      <c r="UHN308" s="194"/>
      <c r="UHO308" s="194"/>
      <c r="UHP308" s="194"/>
      <c r="UHQ308" s="194"/>
      <c r="UHR308" s="194"/>
      <c r="UHS308" s="194"/>
      <c r="UHT308" s="194"/>
      <c r="UHU308" s="194"/>
      <c r="UHV308" s="194"/>
      <c r="UHW308" s="194"/>
      <c r="UHX308" s="194"/>
      <c r="UHY308" s="194"/>
      <c r="UHZ308" s="194"/>
      <c r="UIA308" s="194"/>
      <c r="UIB308" s="194"/>
      <c r="UIC308" s="194"/>
      <c r="UID308" s="194"/>
      <c r="UIE308" s="194"/>
      <c r="UIF308" s="194"/>
      <c r="UIG308" s="194"/>
      <c r="UIH308" s="194"/>
      <c r="UII308" s="194"/>
      <c r="UIJ308" s="194"/>
      <c r="UIK308" s="194"/>
      <c r="UIL308" s="194"/>
      <c r="UIM308" s="194"/>
      <c r="UIN308" s="194"/>
      <c r="UIO308" s="194"/>
      <c r="UIP308" s="194"/>
      <c r="UIQ308" s="194"/>
      <c r="UIR308" s="194"/>
      <c r="UIS308" s="194"/>
      <c r="UIT308" s="194"/>
      <c r="UIU308" s="194"/>
      <c r="UIV308" s="194"/>
      <c r="UIW308" s="194"/>
      <c r="UIX308" s="194"/>
      <c r="UIY308" s="194"/>
      <c r="UIZ308" s="194"/>
      <c r="UJA308" s="194"/>
      <c r="UJB308" s="194"/>
      <c r="UJC308" s="194"/>
      <c r="UJD308" s="194"/>
      <c r="UJE308" s="194"/>
      <c r="UJF308" s="194"/>
      <c r="UJG308" s="194"/>
      <c r="UJH308" s="194"/>
      <c r="UJI308" s="194"/>
      <c r="UJJ308" s="194"/>
      <c r="UJK308" s="194"/>
      <c r="UJL308" s="194"/>
      <c r="UJM308" s="194"/>
      <c r="UJN308" s="194"/>
      <c r="UJO308" s="194"/>
      <c r="UJP308" s="194"/>
      <c r="UJQ308" s="194"/>
      <c r="UJR308" s="194"/>
      <c r="UJS308" s="194"/>
      <c r="UJT308" s="194"/>
      <c r="UJU308" s="194"/>
      <c r="UJV308" s="194"/>
      <c r="UJW308" s="194"/>
      <c r="UJX308" s="194"/>
      <c r="UJY308" s="194"/>
      <c r="UJZ308" s="194"/>
      <c r="UKA308" s="194"/>
      <c r="UKB308" s="194"/>
      <c r="UKC308" s="194"/>
      <c r="UKD308" s="194"/>
      <c r="UKE308" s="194"/>
      <c r="UKF308" s="194"/>
      <c r="UKG308" s="194"/>
      <c r="UKH308" s="194"/>
      <c r="UKI308" s="194"/>
      <c r="UKJ308" s="194"/>
      <c r="UKK308" s="194"/>
      <c r="UKL308" s="194"/>
      <c r="UKM308" s="194"/>
      <c r="UKN308" s="194"/>
      <c r="UKO308" s="194"/>
      <c r="UKP308" s="194"/>
      <c r="UKQ308" s="194"/>
      <c r="UKR308" s="194"/>
      <c r="UKS308" s="194"/>
      <c r="UKT308" s="194"/>
      <c r="UKU308" s="194"/>
      <c r="UKV308" s="194"/>
      <c r="UKW308" s="194"/>
      <c r="UKX308" s="194"/>
      <c r="UKY308" s="194"/>
      <c r="UKZ308" s="194"/>
      <c r="ULA308" s="194"/>
      <c r="ULB308" s="194"/>
      <c r="ULC308" s="194"/>
      <c r="ULD308" s="194"/>
      <c r="ULE308" s="194"/>
      <c r="ULF308" s="194"/>
      <c r="ULG308" s="194"/>
      <c r="ULH308" s="194"/>
      <c r="ULI308" s="194"/>
      <c r="ULJ308" s="194"/>
      <c r="ULK308" s="194"/>
      <c r="ULL308" s="194"/>
      <c r="ULM308" s="194"/>
      <c r="ULN308" s="194"/>
      <c r="ULO308" s="194"/>
      <c r="ULP308" s="194"/>
      <c r="ULQ308" s="194"/>
      <c r="ULR308" s="194"/>
      <c r="ULS308" s="194"/>
      <c r="ULT308" s="194"/>
      <c r="ULU308" s="194"/>
      <c r="ULV308" s="194"/>
      <c r="ULW308" s="194"/>
      <c r="ULX308" s="194"/>
      <c r="ULY308" s="194"/>
      <c r="ULZ308" s="194"/>
      <c r="UMA308" s="194"/>
      <c r="UMB308" s="194"/>
      <c r="UMC308" s="194"/>
      <c r="UMD308" s="194"/>
      <c r="UME308" s="194"/>
      <c r="UMF308" s="194"/>
      <c r="UMG308" s="194"/>
      <c r="UMH308" s="194"/>
      <c r="UMI308" s="194"/>
      <c r="UMJ308" s="194"/>
      <c r="UMK308" s="194"/>
      <c r="UML308" s="194"/>
      <c r="UMM308" s="194"/>
      <c r="UMN308" s="194"/>
      <c r="UMO308" s="194"/>
      <c r="UMP308" s="194"/>
      <c r="UMQ308" s="194"/>
      <c r="UMR308" s="194"/>
      <c r="UMS308" s="194"/>
      <c r="UMT308" s="194"/>
      <c r="UMU308" s="194"/>
      <c r="UMV308" s="194"/>
      <c r="UMW308" s="194"/>
      <c r="UMX308" s="194"/>
      <c r="UMY308" s="194"/>
      <c r="UMZ308" s="194"/>
      <c r="UNA308" s="194"/>
      <c r="UNB308" s="194"/>
      <c r="UNC308" s="194"/>
      <c r="UND308" s="194"/>
      <c r="UNE308" s="194"/>
      <c r="UNF308" s="194"/>
      <c r="UNG308" s="194"/>
      <c r="UNH308" s="194"/>
      <c r="UNI308" s="194"/>
      <c r="UNJ308" s="194"/>
      <c r="UNK308" s="194"/>
      <c r="UNL308" s="194"/>
      <c r="UNM308" s="194"/>
      <c r="UNN308" s="194"/>
      <c r="UNO308" s="194"/>
      <c r="UNP308" s="194"/>
      <c r="UNQ308" s="194"/>
      <c r="UNR308" s="194"/>
      <c r="UNS308" s="194"/>
      <c r="UNT308" s="194"/>
      <c r="UNU308" s="194"/>
      <c r="UNV308" s="194"/>
      <c r="UNW308" s="194"/>
      <c r="UNX308" s="194"/>
      <c r="UNY308" s="194"/>
      <c r="UNZ308" s="194"/>
      <c r="UOA308" s="194"/>
      <c r="UOB308" s="194"/>
      <c r="UOC308" s="194"/>
      <c r="UOD308" s="194"/>
      <c r="UOE308" s="194"/>
      <c r="UOF308" s="194"/>
      <c r="UOG308" s="194"/>
      <c r="UOH308" s="194"/>
      <c r="UOI308" s="194"/>
      <c r="UOJ308" s="194"/>
      <c r="UOK308" s="194"/>
      <c r="UOL308" s="194"/>
      <c r="UOM308" s="194"/>
      <c r="UON308" s="194"/>
      <c r="UOO308" s="194"/>
      <c r="UOP308" s="194"/>
      <c r="UOQ308" s="194"/>
      <c r="UOR308" s="194"/>
      <c r="UOS308" s="194"/>
      <c r="UOT308" s="194"/>
      <c r="UOU308" s="194"/>
      <c r="UOV308" s="194"/>
      <c r="UOW308" s="194"/>
      <c r="UOX308" s="194"/>
      <c r="UOY308" s="194"/>
      <c r="UOZ308" s="194"/>
      <c r="UPA308" s="194"/>
      <c r="UPB308" s="194"/>
      <c r="UPC308" s="194"/>
      <c r="UPD308" s="194"/>
      <c r="UPE308" s="194"/>
      <c r="UPF308" s="194"/>
      <c r="UPG308" s="194"/>
      <c r="UPH308" s="194"/>
      <c r="UPI308" s="194"/>
      <c r="UPJ308" s="194"/>
      <c r="UPK308" s="194"/>
      <c r="UPL308" s="194"/>
      <c r="UPM308" s="194"/>
      <c r="UPN308" s="194"/>
      <c r="UPO308" s="194"/>
      <c r="UPP308" s="194"/>
      <c r="UPQ308" s="194"/>
      <c r="UPR308" s="194"/>
      <c r="UPS308" s="194"/>
      <c r="UPT308" s="194"/>
      <c r="UPU308" s="194"/>
      <c r="UPV308" s="194"/>
      <c r="UPW308" s="194"/>
      <c r="UPX308" s="194"/>
      <c r="UPY308" s="194"/>
      <c r="UPZ308" s="194"/>
      <c r="UQA308" s="194"/>
      <c r="UQB308" s="194"/>
      <c r="UQC308" s="194"/>
      <c r="UQD308" s="194"/>
      <c r="UQE308" s="194"/>
      <c r="UQF308" s="194"/>
      <c r="UQG308" s="194"/>
      <c r="UQH308" s="194"/>
      <c r="UQI308" s="194"/>
      <c r="UQJ308" s="194"/>
      <c r="UQK308" s="194"/>
      <c r="UQL308" s="194"/>
      <c r="UQM308" s="194"/>
      <c r="UQN308" s="194"/>
      <c r="UQO308" s="194"/>
      <c r="UQP308" s="194"/>
      <c r="UQQ308" s="194"/>
      <c r="UQR308" s="194"/>
      <c r="UQS308" s="194"/>
      <c r="UQT308" s="194"/>
      <c r="UQU308" s="194"/>
      <c r="UQV308" s="194"/>
      <c r="UQW308" s="194"/>
      <c r="UQX308" s="194"/>
      <c r="UQY308" s="194"/>
      <c r="UQZ308" s="194"/>
      <c r="URA308" s="194"/>
      <c r="URB308" s="194"/>
      <c r="URC308" s="194"/>
      <c r="URD308" s="194"/>
      <c r="URE308" s="194"/>
      <c r="URF308" s="194"/>
      <c r="URG308" s="194"/>
      <c r="URH308" s="194"/>
      <c r="URI308" s="194"/>
      <c r="URJ308" s="194"/>
      <c r="URK308" s="194"/>
      <c r="URL308" s="194"/>
      <c r="URM308" s="194"/>
      <c r="URN308" s="194"/>
      <c r="URO308" s="194"/>
      <c r="URP308" s="194"/>
      <c r="URQ308" s="194"/>
      <c r="URR308" s="194"/>
      <c r="URS308" s="194"/>
      <c r="URT308" s="194"/>
      <c r="URU308" s="194"/>
      <c r="URV308" s="194"/>
      <c r="URW308" s="194"/>
      <c r="URX308" s="194"/>
      <c r="URY308" s="194"/>
      <c r="URZ308" s="194"/>
      <c r="USA308" s="194"/>
      <c r="USB308" s="194"/>
      <c r="USC308" s="194"/>
      <c r="USD308" s="194"/>
      <c r="USE308" s="194"/>
      <c r="USF308" s="194"/>
      <c r="USG308" s="194"/>
      <c r="USH308" s="194"/>
      <c r="USI308" s="194"/>
      <c r="USJ308" s="194"/>
      <c r="USK308" s="194"/>
      <c r="USL308" s="194"/>
      <c r="USM308" s="194"/>
      <c r="USN308" s="194"/>
      <c r="USO308" s="194"/>
      <c r="USP308" s="194"/>
      <c r="USQ308" s="194"/>
      <c r="USR308" s="194"/>
      <c r="USS308" s="194"/>
      <c r="UST308" s="194"/>
      <c r="USU308" s="194"/>
      <c r="USV308" s="194"/>
      <c r="USW308" s="194"/>
      <c r="USX308" s="194"/>
      <c r="USY308" s="194"/>
      <c r="USZ308" s="194"/>
      <c r="UTA308" s="194"/>
      <c r="UTB308" s="194"/>
      <c r="UTC308" s="194"/>
      <c r="UTD308" s="194"/>
      <c r="UTE308" s="194"/>
      <c r="UTF308" s="194"/>
      <c r="UTG308" s="194"/>
      <c r="UTH308" s="194"/>
      <c r="UTI308" s="194"/>
      <c r="UTJ308" s="194"/>
      <c r="UTK308" s="194"/>
      <c r="UTL308" s="194"/>
      <c r="UTM308" s="194"/>
      <c r="UTN308" s="194"/>
      <c r="UTO308" s="194"/>
      <c r="UTP308" s="194"/>
      <c r="UTQ308" s="194"/>
      <c r="UTR308" s="194"/>
      <c r="UTS308" s="194"/>
      <c r="UTT308" s="194"/>
      <c r="UTU308" s="194"/>
      <c r="UTV308" s="194"/>
      <c r="UTW308" s="194"/>
      <c r="UTX308" s="194"/>
      <c r="UTY308" s="194"/>
      <c r="UTZ308" s="194"/>
      <c r="UUA308" s="194"/>
      <c r="UUB308" s="194"/>
      <c r="UUC308" s="194"/>
      <c r="UUD308" s="194"/>
      <c r="UUE308" s="194"/>
      <c r="UUF308" s="194"/>
      <c r="UUG308" s="194"/>
      <c r="UUH308" s="194"/>
      <c r="UUI308" s="194"/>
      <c r="UUJ308" s="194"/>
      <c r="UUK308" s="194"/>
      <c r="UUL308" s="194"/>
      <c r="UUM308" s="194"/>
      <c r="UUN308" s="194"/>
      <c r="UUO308" s="194"/>
      <c r="UUP308" s="194"/>
      <c r="UUQ308" s="194"/>
      <c r="UUR308" s="194"/>
      <c r="UUS308" s="194"/>
      <c r="UUT308" s="194"/>
      <c r="UUU308" s="194"/>
      <c r="UUV308" s="194"/>
      <c r="UUW308" s="194"/>
      <c r="UUX308" s="194"/>
      <c r="UUY308" s="194"/>
      <c r="UUZ308" s="194"/>
      <c r="UVA308" s="194"/>
      <c r="UVB308" s="194"/>
      <c r="UVC308" s="194"/>
      <c r="UVD308" s="194"/>
      <c r="UVE308" s="194"/>
      <c r="UVF308" s="194"/>
      <c r="UVG308" s="194"/>
      <c r="UVH308" s="194"/>
      <c r="UVI308" s="194"/>
      <c r="UVJ308" s="194"/>
      <c r="UVK308" s="194"/>
      <c r="UVL308" s="194"/>
      <c r="UVM308" s="194"/>
      <c r="UVN308" s="194"/>
      <c r="UVO308" s="194"/>
      <c r="UVP308" s="194"/>
      <c r="UVQ308" s="194"/>
      <c r="UVR308" s="194"/>
      <c r="UVS308" s="194"/>
      <c r="UVT308" s="194"/>
      <c r="UVU308" s="194"/>
      <c r="UVV308" s="194"/>
      <c r="UVW308" s="194"/>
      <c r="UVX308" s="194"/>
      <c r="UVY308" s="194"/>
      <c r="UVZ308" s="194"/>
      <c r="UWA308" s="194"/>
      <c r="UWB308" s="194"/>
      <c r="UWC308" s="194"/>
      <c r="UWD308" s="194"/>
      <c r="UWE308" s="194"/>
      <c r="UWF308" s="194"/>
      <c r="UWG308" s="194"/>
      <c r="UWH308" s="194"/>
      <c r="UWI308" s="194"/>
      <c r="UWJ308" s="194"/>
      <c r="UWK308" s="194"/>
      <c r="UWL308" s="194"/>
      <c r="UWM308" s="194"/>
      <c r="UWN308" s="194"/>
      <c r="UWO308" s="194"/>
      <c r="UWP308" s="194"/>
      <c r="UWQ308" s="194"/>
      <c r="UWR308" s="194"/>
      <c r="UWS308" s="194"/>
      <c r="UWT308" s="194"/>
      <c r="UWU308" s="194"/>
      <c r="UWV308" s="194"/>
      <c r="UWW308" s="194"/>
      <c r="UWX308" s="194"/>
      <c r="UWY308" s="194"/>
      <c r="UWZ308" s="194"/>
      <c r="UXA308" s="194"/>
      <c r="UXB308" s="194"/>
      <c r="UXC308" s="194"/>
      <c r="UXD308" s="194"/>
      <c r="UXE308" s="194"/>
      <c r="UXF308" s="194"/>
      <c r="UXG308" s="194"/>
      <c r="UXH308" s="194"/>
      <c r="UXI308" s="194"/>
      <c r="UXJ308" s="194"/>
      <c r="UXK308" s="194"/>
      <c r="UXL308" s="194"/>
      <c r="UXM308" s="194"/>
      <c r="UXN308" s="194"/>
      <c r="UXO308" s="194"/>
      <c r="UXP308" s="194"/>
      <c r="UXQ308" s="194"/>
      <c r="UXR308" s="194"/>
      <c r="UXS308" s="194"/>
      <c r="UXT308" s="194"/>
      <c r="UXU308" s="194"/>
      <c r="UXV308" s="194"/>
      <c r="UXW308" s="194"/>
      <c r="UXX308" s="194"/>
      <c r="UXY308" s="194"/>
      <c r="UXZ308" s="194"/>
      <c r="UYA308" s="194"/>
      <c r="UYB308" s="194"/>
      <c r="UYC308" s="194"/>
      <c r="UYD308" s="194"/>
      <c r="UYE308" s="194"/>
      <c r="UYF308" s="194"/>
      <c r="UYG308" s="194"/>
      <c r="UYH308" s="194"/>
      <c r="UYI308" s="194"/>
      <c r="UYJ308" s="194"/>
      <c r="UYK308" s="194"/>
      <c r="UYL308" s="194"/>
      <c r="UYM308" s="194"/>
      <c r="UYN308" s="194"/>
      <c r="UYO308" s="194"/>
      <c r="UYP308" s="194"/>
      <c r="UYQ308" s="194"/>
      <c r="UYR308" s="194"/>
      <c r="UYS308" s="194"/>
      <c r="UYT308" s="194"/>
      <c r="UYU308" s="194"/>
      <c r="UYV308" s="194"/>
      <c r="UYW308" s="194"/>
      <c r="UYX308" s="194"/>
      <c r="UYY308" s="194"/>
      <c r="UYZ308" s="194"/>
      <c r="UZA308" s="194"/>
      <c r="UZB308" s="194"/>
      <c r="UZC308" s="194"/>
      <c r="UZD308" s="194"/>
      <c r="UZE308" s="194"/>
      <c r="UZF308" s="194"/>
      <c r="UZG308" s="194"/>
      <c r="UZH308" s="194"/>
      <c r="UZI308" s="194"/>
      <c r="UZJ308" s="194"/>
      <c r="UZK308" s="194"/>
      <c r="UZL308" s="194"/>
      <c r="UZM308" s="194"/>
      <c r="UZN308" s="194"/>
      <c r="UZO308" s="194"/>
      <c r="UZP308" s="194"/>
      <c r="UZQ308" s="194"/>
      <c r="UZR308" s="194"/>
      <c r="UZS308" s="194"/>
      <c r="UZT308" s="194"/>
      <c r="UZU308" s="194"/>
      <c r="UZV308" s="194"/>
      <c r="UZW308" s="194"/>
      <c r="UZX308" s="194"/>
      <c r="UZY308" s="194"/>
      <c r="UZZ308" s="194"/>
      <c r="VAA308" s="194"/>
      <c r="VAB308" s="194"/>
      <c r="VAC308" s="194"/>
      <c r="VAD308" s="194"/>
      <c r="VAE308" s="194"/>
      <c r="VAF308" s="194"/>
      <c r="VAG308" s="194"/>
      <c r="VAH308" s="194"/>
      <c r="VAI308" s="194"/>
      <c r="VAJ308" s="194"/>
      <c r="VAK308" s="194"/>
      <c r="VAL308" s="194"/>
      <c r="VAM308" s="194"/>
      <c r="VAN308" s="194"/>
      <c r="VAO308" s="194"/>
      <c r="VAP308" s="194"/>
      <c r="VAQ308" s="194"/>
      <c r="VAR308" s="194"/>
      <c r="VAS308" s="194"/>
      <c r="VAT308" s="194"/>
      <c r="VAU308" s="194"/>
      <c r="VAV308" s="194"/>
      <c r="VAW308" s="194"/>
      <c r="VAX308" s="194"/>
      <c r="VAY308" s="194"/>
      <c r="VAZ308" s="194"/>
      <c r="VBA308" s="194"/>
      <c r="VBB308" s="194"/>
      <c r="VBC308" s="194"/>
      <c r="VBD308" s="194"/>
      <c r="VBE308" s="194"/>
      <c r="VBF308" s="194"/>
      <c r="VBG308" s="194"/>
      <c r="VBH308" s="194"/>
      <c r="VBI308" s="194"/>
      <c r="VBJ308" s="194"/>
      <c r="VBK308" s="194"/>
      <c r="VBL308" s="194"/>
      <c r="VBM308" s="194"/>
      <c r="VBN308" s="194"/>
      <c r="VBO308" s="194"/>
      <c r="VBP308" s="194"/>
      <c r="VBQ308" s="194"/>
      <c r="VBR308" s="194"/>
      <c r="VBS308" s="194"/>
      <c r="VBT308" s="194"/>
      <c r="VBU308" s="194"/>
      <c r="VBV308" s="194"/>
      <c r="VBW308" s="194"/>
      <c r="VBX308" s="194"/>
      <c r="VBY308" s="194"/>
      <c r="VBZ308" s="194"/>
      <c r="VCA308" s="194"/>
      <c r="VCB308" s="194"/>
      <c r="VCC308" s="194"/>
      <c r="VCD308" s="194"/>
      <c r="VCE308" s="194"/>
      <c r="VCF308" s="194"/>
      <c r="VCG308" s="194"/>
      <c r="VCH308" s="194"/>
      <c r="VCI308" s="194"/>
      <c r="VCJ308" s="194"/>
      <c r="VCK308" s="194"/>
      <c r="VCL308" s="194"/>
      <c r="VCM308" s="194"/>
      <c r="VCN308" s="194"/>
      <c r="VCO308" s="194"/>
      <c r="VCP308" s="194"/>
      <c r="VCQ308" s="194"/>
      <c r="VCR308" s="194"/>
      <c r="VCS308" s="194"/>
      <c r="VCT308" s="194"/>
      <c r="VCU308" s="194"/>
      <c r="VCV308" s="194"/>
      <c r="VCW308" s="194"/>
      <c r="VCX308" s="194"/>
      <c r="VCY308" s="194"/>
      <c r="VCZ308" s="194"/>
      <c r="VDA308" s="194"/>
      <c r="VDB308" s="194"/>
      <c r="VDC308" s="194"/>
      <c r="VDD308" s="194"/>
      <c r="VDE308" s="194"/>
      <c r="VDF308" s="194"/>
      <c r="VDG308" s="194"/>
      <c r="VDH308" s="194"/>
      <c r="VDI308" s="194"/>
      <c r="VDJ308" s="194"/>
      <c r="VDK308" s="194"/>
      <c r="VDL308" s="194"/>
      <c r="VDM308" s="194"/>
      <c r="VDN308" s="194"/>
      <c r="VDO308" s="194"/>
      <c r="VDP308" s="194"/>
      <c r="VDQ308" s="194"/>
      <c r="VDR308" s="194"/>
      <c r="VDS308" s="194"/>
      <c r="VDT308" s="194"/>
      <c r="VDU308" s="194"/>
      <c r="VDV308" s="194"/>
      <c r="VDW308" s="194"/>
      <c r="VDX308" s="194"/>
      <c r="VDY308" s="194"/>
      <c r="VDZ308" s="194"/>
      <c r="VEA308" s="194"/>
      <c r="VEB308" s="194"/>
      <c r="VEC308" s="194"/>
      <c r="VED308" s="194"/>
      <c r="VEE308" s="194"/>
      <c r="VEF308" s="194"/>
      <c r="VEG308" s="194"/>
      <c r="VEH308" s="194"/>
      <c r="VEI308" s="194"/>
      <c r="VEJ308" s="194"/>
      <c r="VEK308" s="194"/>
      <c r="VEL308" s="194"/>
      <c r="VEM308" s="194"/>
      <c r="VEN308" s="194"/>
      <c r="VEO308" s="194"/>
      <c r="VEP308" s="194"/>
      <c r="VEQ308" s="194"/>
      <c r="VER308" s="194"/>
      <c r="VES308" s="194"/>
      <c r="VET308" s="194"/>
      <c r="VEU308" s="194"/>
      <c r="VEV308" s="194"/>
      <c r="VEW308" s="194"/>
      <c r="VEX308" s="194"/>
      <c r="VEY308" s="194"/>
      <c r="VEZ308" s="194"/>
      <c r="VFA308" s="194"/>
      <c r="VFB308" s="194"/>
      <c r="VFC308" s="194"/>
      <c r="VFD308" s="194"/>
      <c r="VFE308" s="194"/>
      <c r="VFF308" s="194"/>
      <c r="VFG308" s="194"/>
      <c r="VFH308" s="194"/>
      <c r="VFI308" s="194"/>
      <c r="VFJ308" s="194"/>
      <c r="VFK308" s="194"/>
      <c r="VFL308" s="194"/>
      <c r="VFM308" s="194"/>
      <c r="VFN308" s="194"/>
      <c r="VFO308" s="194"/>
      <c r="VFP308" s="194"/>
      <c r="VFQ308" s="194"/>
      <c r="VFR308" s="194"/>
      <c r="VFS308" s="194"/>
      <c r="VFT308" s="194"/>
      <c r="VFU308" s="194"/>
      <c r="VFV308" s="194"/>
      <c r="VFW308" s="194"/>
      <c r="VFX308" s="194"/>
      <c r="VFY308" s="194"/>
      <c r="VFZ308" s="194"/>
      <c r="VGA308" s="194"/>
      <c r="VGB308" s="194"/>
      <c r="VGC308" s="194"/>
      <c r="VGD308" s="194"/>
      <c r="VGE308" s="194"/>
      <c r="VGF308" s="194"/>
      <c r="VGG308" s="194"/>
      <c r="VGH308" s="194"/>
      <c r="VGI308" s="194"/>
      <c r="VGJ308" s="194"/>
      <c r="VGK308" s="194"/>
      <c r="VGL308" s="194"/>
      <c r="VGM308" s="194"/>
      <c r="VGN308" s="194"/>
      <c r="VGO308" s="194"/>
      <c r="VGP308" s="194"/>
      <c r="VGQ308" s="194"/>
      <c r="VGR308" s="194"/>
      <c r="VGS308" s="194"/>
      <c r="VGT308" s="194"/>
      <c r="VGU308" s="194"/>
      <c r="VGV308" s="194"/>
      <c r="VGW308" s="194"/>
      <c r="VGX308" s="194"/>
      <c r="VGY308" s="194"/>
      <c r="VGZ308" s="194"/>
      <c r="VHA308" s="194"/>
      <c r="VHB308" s="194"/>
      <c r="VHC308" s="194"/>
      <c r="VHD308" s="194"/>
      <c r="VHE308" s="194"/>
      <c r="VHF308" s="194"/>
      <c r="VHG308" s="194"/>
      <c r="VHH308" s="194"/>
      <c r="VHI308" s="194"/>
      <c r="VHJ308" s="194"/>
      <c r="VHK308" s="194"/>
      <c r="VHL308" s="194"/>
      <c r="VHM308" s="194"/>
      <c r="VHN308" s="194"/>
      <c r="VHO308" s="194"/>
      <c r="VHP308" s="194"/>
      <c r="VHQ308" s="194"/>
      <c r="VHR308" s="194"/>
      <c r="VHS308" s="194"/>
      <c r="VHT308" s="194"/>
      <c r="VHU308" s="194"/>
      <c r="VHV308" s="194"/>
      <c r="VHW308" s="194"/>
      <c r="VHX308" s="194"/>
      <c r="VHY308" s="194"/>
      <c r="VHZ308" s="194"/>
      <c r="VIA308" s="194"/>
      <c r="VIB308" s="194"/>
      <c r="VIC308" s="194"/>
      <c r="VID308" s="194"/>
      <c r="VIE308" s="194"/>
      <c r="VIF308" s="194"/>
      <c r="VIG308" s="194"/>
      <c r="VIH308" s="194"/>
      <c r="VII308" s="194"/>
      <c r="VIJ308" s="194"/>
      <c r="VIK308" s="194"/>
      <c r="VIL308" s="194"/>
      <c r="VIM308" s="194"/>
      <c r="VIN308" s="194"/>
      <c r="VIO308" s="194"/>
      <c r="VIP308" s="194"/>
      <c r="VIQ308" s="194"/>
      <c r="VIR308" s="194"/>
      <c r="VIS308" s="194"/>
      <c r="VIT308" s="194"/>
      <c r="VIU308" s="194"/>
      <c r="VIV308" s="194"/>
      <c r="VIW308" s="194"/>
      <c r="VIX308" s="194"/>
      <c r="VIY308" s="194"/>
      <c r="VIZ308" s="194"/>
      <c r="VJA308" s="194"/>
      <c r="VJB308" s="194"/>
      <c r="VJC308" s="194"/>
      <c r="VJD308" s="194"/>
      <c r="VJE308" s="194"/>
      <c r="VJF308" s="194"/>
      <c r="VJG308" s="194"/>
      <c r="VJH308" s="194"/>
      <c r="VJI308" s="194"/>
      <c r="VJJ308" s="194"/>
      <c r="VJK308" s="194"/>
      <c r="VJL308" s="194"/>
      <c r="VJM308" s="194"/>
      <c r="VJN308" s="194"/>
      <c r="VJO308" s="194"/>
      <c r="VJP308" s="194"/>
      <c r="VJQ308" s="194"/>
      <c r="VJR308" s="194"/>
      <c r="VJS308" s="194"/>
      <c r="VJT308" s="194"/>
      <c r="VJU308" s="194"/>
      <c r="VJV308" s="194"/>
      <c r="VJW308" s="194"/>
      <c r="VJX308" s="194"/>
      <c r="VJY308" s="194"/>
      <c r="VJZ308" s="194"/>
      <c r="VKA308" s="194"/>
      <c r="VKB308" s="194"/>
      <c r="VKC308" s="194"/>
      <c r="VKD308" s="194"/>
      <c r="VKE308" s="194"/>
      <c r="VKF308" s="194"/>
      <c r="VKG308" s="194"/>
      <c r="VKH308" s="194"/>
      <c r="VKI308" s="194"/>
      <c r="VKJ308" s="194"/>
      <c r="VKK308" s="194"/>
      <c r="VKL308" s="194"/>
      <c r="VKM308" s="194"/>
      <c r="VKN308" s="194"/>
      <c r="VKO308" s="194"/>
      <c r="VKP308" s="194"/>
      <c r="VKQ308" s="194"/>
      <c r="VKR308" s="194"/>
      <c r="VKS308" s="194"/>
      <c r="VKT308" s="194"/>
      <c r="VKU308" s="194"/>
      <c r="VKV308" s="194"/>
      <c r="VKW308" s="194"/>
      <c r="VKX308" s="194"/>
      <c r="VKY308" s="194"/>
      <c r="VKZ308" s="194"/>
      <c r="VLA308" s="194"/>
      <c r="VLB308" s="194"/>
      <c r="VLC308" s="194"/>
      <c r="VLD308" s="194"/>
      <c r="VLE308" s="194"/>
      <c r="VLF308" s="194"/>
      <c r="VLG308" s="194"/>
      <c r="VLH308" s="194"/>
      <c r="VLI308" s="194"/>
      <c r="VLJ308" s="194"/>
      <c r="VLK308" s="194"/>
      <c r="VLL308" s="194"/>
      <c r="VLM308" s="194"/>
      <c r="VLN308" s="194"/>
      <c r="VLO308" s="194"/>
      <c r="VLP308" s="194"/>
      <c r="VLQ308" s="194"/>
      <c r="VLR308" s="194"/>
      <c r="VLS308" s="194"/>
      <c r="VLT308" s="194"/>
      <c r="VLU308" s="194"/>
      <c r="VLV308" s="194"/>
      <c r="VLW308" s="194"/>
      <c r="VLX308" s="194"/>
      <c r="VLY308" s="194"/>
      <c r="VLZ308" s="194"/>
      <c r="VMA308" s="194"/>
      <c r="VMB308" s="194"/>
      <c r="VMC308" s="194"/>
      <c r="VMD308" s="194"/>
      <c r="VME308" s="194"/>
      <c r="VMF308" s="194"/>
      <c r="VMG308" s="194"/>
      <c r="VMH308" s="194"/>
      <c r="VMI308" s="194"/>
      <c r="VMJ308" s="194"/>
      <c r="VMK308" s="194"/>
      <c r="VML308" s="194"/>
      <c r="VMM308" s="194"/>
      <c r="VMN308" s="194"/>
      <c r="VMO308" s="194"/>
      <c r="VMP308" s="194"/>
      <c r="VMQ308" s="194"/>
      <c r="VMR308" s="194"/>
      <c r="VMS308" s="194"/>
      <c r="VMT308" s="194"/>
      <c r="VMU308" s="194"/>
      <c r="VMV308" s="194"/>
      <c r="VMW308" s="194"/>
      <c r="VMX308" s="194"/>
      <c r="VMY308" s="194"/>
      <c r="VMZ308" s="194"/>
      <c r="VNA308" s="194"/>
      <c r="VNB308" s="194"/>
      <c r="VNC308" s="194"/>
      <c r="VND308" s="194"/>
      <c r="VNE308" s="194"/>
      <c r="VNF308" s="194"/>
      <c r="VNG308" s="194"/>
      <c r="VNH308" s="194"/>
      <c r="VNI308" s="194"/>
      <c r="VNJ308" s="194"/>
      <c r="VNK308" s="194"/>
      <c r="VNL308" s="194"/>
      <c r="VNM308" s="194"/>
      <c r="VNN308" s="194"/>
      <c r="VNO308" s="194"/>
      <c r="VNP308" s="194"/>
      <c r="VNQ308" s="194"/>
      <c r="VNR308" s="194"/>
      <c r="VNS308" s="194"/>
      <c r="VNT308" s="194"/>
      <c r="VNU308" s="194"/>
      <c r="VNV308" s="194"/>
      <c r="VNW308" s="194"/>
      <c r="VNX308" s="194"/>
      <c r="VNY308" s="194"/>
      <c r="VNZ308" s="194"/>
      <c r="VOA308" s="194"/>
      <c r="VOB308" s="194"/>
      <c r="VOC308" s="194"/>
      <c r="VOD308" s="194"/>
      <c r="VOE308" s="194"/>
      <c r="VOF308" s="194"/>
      <c r="VOG308" s="194"/>
      <c r="VOH308" s="194"/>
      <c r="VOI308" s="194"/>
      <c r="VOJ308" s="194"/>
      <c r="VOK308" s="194"/>
      <c r="VOL308" s="194"/>
      <c r="VOM308" s="194"/>
      <c r="VON308" s="194"/>
      <c r="VOO308" s="194"/>
      <c r="VOP308" s="194"/>
      <c r="VOQ308" s="194"/>
      <c r="VOR308" s="194"/>
      <c r="VOS308" s="194"/>
      <c r="VOT308" s="194"/>
      <c r="VOU308" s="194"/>
      <c r="VOV308" s="194"/>
      <c r="VOW308" s="194"/>
      <c r="VOX308" s="194"/>
      <c r="VOY308" s="194"/>
      <c r="VOZ308" s="194"/>
      <c r="VPA308" s="194"/>
      <c r="VPB308" s="194"/>
      <c r="VPC308" s="194"/>
      <c r="VPD308" s="194"/>
      <c r="VPE308" s="194"/>
      <c r="VPF308" s="194"/>
      <c r="VPG308" s="194"/>
      <c r="VPH308" s="194"/>
      <c r="VPI308" s="194"/>
      <c r="VPJ308" s="194"/>
      <c r="VPK308" s="194"/>
      <c r="VPL308" s="194"/>
      <c r="VPM308" s="194"/>
      <c r="VPN308" s="194"/>
      <c r="VPO308" s="194"/>
      <c r="VPP308" s="194"/>
      <c r="VPQ308" s="194"/>
      <c r="VPR308" s="194"/>
      <c r="VPS308" s="194"/>
      <c r="VPT308" s="194"/>
      <c r="VPU308" s="194"/>
      <c r="VPV308" s="194"/>
      <c r="VPW308" s="194"/>
      <c r="VPX308" s="194"/>
      <c r="VPY308" s="194"/>
      <c r="VPZ308" s="194"/>
      <c r="VQA308" s="194"/>
      <c r="VQB308" s="194"/>
      <c r="VQC308" s="194"/>
      <c r="VQD308" s="194"/>
      <c r="VQE308" s="194"/>
      <c r="VQF308" s="194"/>
      <c r="VQG308" s="194"/>
      <c r="VQH308" s="194"/>
      <c r="VQI308" s="194"/>
      <c r="VQJ308" s="194"/>
      <c r="VQK308" s="194"/>
      <c r="VQL308" s="194"/>
      <c r="VQM308" s="194"/>
      <c r="VQN308" s="194"/>
      <c r="VQO308" s="194"/>
      <c r="VQP308" s="194"/>
      <c r="VQQ308" s="194"/>
      <c r="VQR308" s="194"/>
      <c r="VQS308" s="194"/>
      <c r="VQT308" s="194"/>
      <c r="VQU308" s="194"/>
      <c r="VQV308" s="194"/>
      <c r="VQW308" s="194"/>
      <c r="VQX308" s="194"/>
      <c r="VQY308" s="194"/>
      <c r="VQZ308" s="194"/>
      <c r="VRA308" s="194"/>
      <c r="VRB308" s="194"/>
      <c r="VRC308" s="194"/>
      <c r="VRD308" s="194"/>
      <c r="VRE308" s="194"/>
      <c r="VRF308" s="194"/>
      <c r="VRG308" s="194"/>
      <c r="VRH308" s="194"/>
      <c r="VRI308" s="194"/>
      <c r="VRJ308" s="194"/>
      <c r="VRK308" s="194"/>
      <c r="VRL308" s="194"/>
      <c r="VRM308" s="194"/>
      <c r="VRN308" s="194"/>
      <c r="VRO308" s="194"/>
      <c r="VRP308" s="194"/>
      <c r="VRQ308" s="194"/>
      <c r="VRR308" s="194"/>
      <c r="VRS308" s="194"/>
      <c r="VRT308" s="194"/>
      <c r="VRU308" s="194"/>
      <c r="VRV308" s="194"/>
      <c r="VRW308" s="194"/>
      <c r="VRX308" s="194"/>
      <c r="VRY308" s="194"/>
      <c r="VRZ308" s="194"/>
      <c r="VSA308" s="194"/>
      <c r="VSB308" s="194"/>
      <c r="VSC308" s="194"/>
      <c r="VSD308" s="194"/>
      <c r="VSE308" s="194"/>
      <c r="VSF308" s="194"/>
      <c r="VSG308" s="194"/>
      <c r="VSH308" s="194"/>
      <c r="VSI308" s="194"/>
      <c r="VSJ308" s="194"/>
      <c r="VSK308" s="194"/>
      <c r="VSL308" s="194"/>
      <c r="VSM308" s="194"/>
      <c r="VSN308" s="194"/>
      <c r="VSO308" s="194"/>
      <c r="VSP308" s="194"/>
      <c r="VSQ308" s="194"/>
      <c r="VSR308" s="194"/>
      <c r="VSS308" s="194"/>
      <c r="VST308" s="194"/>
      <c r="VSU308" s="194"/>
      <c r="VSV308" s="194"/>
      <c r="VSW308" s="194"/>
      <c r="VSX308" s="194"/>
      <c r="VSY308" s="194"/>
      <c r="VSZ308" s="194"/>
      <c r="VTA308" s="194"/>
      <c r="VTB308" s="194"/>
      <c r="VTC308" s="194"/>
      <c r="VTD308" s="194"/>
      <c r="VTE308" s="194"/>
      <c r="VTF308" s="194"/>
      <c r="VTG308" s="194"/>
      <c r="VTH308" s="194"/>
      <c r="VTI308" s="194"/>
      <c r="VTJ308" s="194"/>
      <c r="VTK308" s="194"/>
      <c r="VTL308" s="194"/>
      <c r="VTM308" s="194"/>
      <c r="VTN308" s="194"/>
      <c r="VTO308" s="194"/>
      <c r="VTP308" s="194"/>
      <c r="VTQ308" s="194"/>
      <c r="VTR308" s="194"/>
      <c r="VTS308" s="194"/>
      <c r="VTT308" s="194"/>
      <c r="VTU308" s="194"/>
      <c r="VTV308" s="194"/>
      <c r="VTW308" s="194"/>
      <c r="VTX308" s="194"/>
      <c r="VTY308" s="194"/>
      <c r="VTZ308" s="194"/>
      <c r="VUA308" s="194"/>
      <c r="VUB308" s="194"/>
      <c r="VUC308" s="194"/>
      <c r="VUD308" s="194"/>
      <c r="VUE308" s="194"/>
      <c r="VUF308" s="194"/>
      <c r="VUG308" s="194"/>
      <c r="VUH308" s="194"/>
      <c r="VUI308" s="194"/>
      <c r="VUJ308" s="194"/>
      <c r="VUK308" s="194"/>
      <c r="VUL308" s="194"/>
      <c r="VUM308" s="194"/>
      <c r="VUN308" s="194"/>
      <c r="VUO308" s="194"/>
      <c r="VUP308" s="194"/>
      <c r="VUQ308" s="194"/>
      <c r="VUR308" s="194"/>
      <c r="VUS308" s="194"/>
      <c r="VUT308" s="194"/>
      <c r="VUU308" s="194"/>
      <c r="VUV308" s="194"/>
      <c r="VUW308" s="194"/>
      <c r="VUX308" s="194"/>
      <c r="VUY308" s="194"/>
      <c r="VUZ308" s="194"/>
      <c r="VVA308" s="194"/>
      <c r="VVB308" s="194"/>
      <c r="VVC308" s="194"/>
      <c r="VVD308" s="194"/>
      <c r="VVE308" s="194"/>
      <c r="VVF308" s="194"/>
      <c r="VVG308" s="194"/>
      <c r="VVH308" s="194"/>
      <c r="VVI308" s="194"/>
      <c r="VVJ308" s="194"/>
      <c r="VVK308" s="194"/>
      <c r="VVL308" s="194"/>
      <c r="VVM308" s="194"/>
      <c r="VVN308" s="194"/>
      <c r="VVO308" s="194"/>
      <c r="VVP308" s="194"/>
      <c r="VVQ308" s="194"/>
      <c r="VVR308" s="194"/>
      <c r="VVS308" s="194"/>
      <c r="VVT308" s="194"/>
      <c r="VVU308" s="194"/>
      <c r="VVV308" s="194"/>
      <c r="VVW308" s="194"/>
      <c r="VVX308" s="194"/>
      <c r="VVY308" s="194"/>
      <c r="VVZ308" s="194"/>
      <c r="VWA308" s="194"/>
      <c r="VWB308" s="194"/>
      <c r="VWC308" s="194"/>
      <c r="VWD308" s="194"/>
      <c r="VWE308" s="194"/>
      <c r="VWF308" s="194"/>
      <c r="VWG308" s="194"/>
      <c r="VWH308" s="194"/>
      <c r="VWI308" s="194"/>
      <c r="VWJ308" s="194"/>
      <c r="VWK308" s="194"/>
      <c r="VWL308" s="194"/>
      <c r="VWM308" s="194"/>
      <c r="VWN308" s="194"/>
      <c r="VWO308" s="194"/>
      <c r="VWP308" s="194"/>
      <c r="VWQ308" s="194"/>
      <c r="VWR308" s="194"/>
      <c r="VWS308" s="194"/>
      <c r="VWT308" s="194"/>
      <c r="VWU308" s="194"/>
      <c r="VWV308" s="194"/>
      <c r="VWW308" s="194"/>
      <c r="VWX308" s="194"/>
      <c r="VWY308" s="194"/>
      <c r="VWZ308" s="194"/>
      <c r="VXA308" s="194"/>
      <c r="VXB308" s="194"/>
      <c r="VXC308" s="194"/>
      <c r="VXD308" s="194"/>
      <c r="VXE308" s="194"/>
      <c r="VXF308" s="194"/>
      <c r="VXG308" s="194"/>
      <c r="VXH308" s="194"/>
      <c r="VXI308" s="194"/>
      <c r="VXJ308" s="194"/>
      <c r="VXK308" s="194"/>
      <c r="VXL308" s="194"/>
      <c r="VXM308" s="194"/>
      <c r="VXN308" s="194"/>
      <c r="VXO308" s="194"/>
      <c r="VXP308" s="194"/>
      <c r="VXQ308" s="194"/>
      <c r="VXR308" s="194"/>
      <c r="VXS308" s="194"/>
      <c r="VXT308" s="194"/>
      <c r="VXU308" s="194"/>
      <c r="VXV308" s="194"/>
      <c r="VXW308" s="194"/>
      <c r="VXX308" s="194"/>
      <c r="VXY308" s="194"/>
      <c r="VXZ308" s="194"/>
      <c r="VYA308" s="194"/>
      <c r="VYB308" s="194"/>
      <c r="VYC308" s="194"/>
      <c r="VYD308" s="194"/>
      <c r="VYE308" s="194"/>
      <c r="VYF308" s="194"/>
      <c r="VYG308" s="194"/>
      <c r="VYH308" s="194"/>
      <c r="VYI308" s="194"/>
      <c r="VYJ308" s="194"/>
      <c r="VYK308" s="194"/>
      <c r="VYL308" s="194"/>
      <c r="VYM308" s="194"/>
      <c r="VYN308" s="194"/>
      <c r="VYO308" s="194"/>
      <c r="VYP308" s="194"/>
      <c r="VYQ308" s="194"/>
      <c r="VYR308" s="194"/>
      <c r="VYS308" s="194"/>
      <c r="VYT308" s="194"/>
      <c r="VYU308" s="194"/>
      <c r="VYV308" s="194"/>
      <c r="VYW308" s="194"/>
      <c r="VYX308" s="194"/>
      <c r="VYY308" s="194"/>
      <c r="VYZ308" s="194"/>
      <c r="VZA308" s="194"/>
      <c r="VZB308" s="194"/>
      <c r="VZC308" s="194"/>
      <c r="VZD308" s="194"/>
      <c r="VZE308" s="194"/>
      <c r="VZF308" s="194"/>
      <c r="VZG308" s="194"/>
      <c r="VZH308" s="194"/>
      <c r="VZI308" s="194"/>
      <c r="VZJ308" s="194"/>
      <c r="VZK308" s="194"/>
      <c r="VZL308" s="194"/>
      <c r="VZM308" s="194"/>
      <c r="VZN308" s="194"/>
      <c r="VZO308" s="194"/>
      <c r="VZP308" s="194"/>
      <c r="VZQ308" s="194"/>
      <c r="VZR308" s="194"/>
      <c r="VZS308" s="194"/>
      <c r="VZT308" s="194"/>
      <c r="VZU308" s="194"/>
      <c r="VZV308" s="194"/>
      <c r="VZW308" s="194"/>
      <c r="VZX308" s="194"/>
      <c r="VZY308" s="194"/>
      <c r="VZZ308" s="194"/>
      <c r="WAA308" s="194"/>
      <c r="WAB308" s="194"/>
      <c r="WAC308" s="194"/>
      <c r="WAD308" s="194"/>
      <c r="WAE308" s="194"/>
      <c r="WAF308" s="194"/>
      <c r="WAG308" s="194"/>
      <c r="WAH308" s="194"/>
      <c r="WAI308" s="194"/>
      <c r="WAJ308" s="194"/>
      <c r="WAK308" s="194"/>
      <c r="WAL308" s="194"/>
      <c r="WAM308" s="194"/>
      <c r="WAN308" s="194"/>
      <c r="WAO308" s="194"/>
      <c r="WAP308" s="194"/>
      <c r="WAQ308" s="194"/>
      <c r="WAR308" s="194"/>
      <c r="WAS308" s="194"/>
      <c r="WAT308" s="194"/>
      <c r="WAU308" s="194"/>
      <c r="WAV308" s="194"/>
      <c r="WAW308" s="194"/>
      <c r="WAX308" s="194"/>
      <c r="WAY308" s="194"/>
      <c r="WAZ308" s="194"/>
      <c r="WBA308" s="194"/>
      <c r="WBB308" s="194"/>
      <c r="WBC308" s="194"/>
      <c r="WBD308" s="194"/>
      <c r="WBE308" s="194"/>
      <c r="WBF308" s="194"/>
      <c r="WBG308" s="194"/>
      <c r="WBH308" s="194"/>
      <c r="WBI308" s="194"/>
      <c r="WBJ308" s="194"/>
      <c r="WBK308" s="194"/>
      <c r="WBL308" s="194"/>
      <c r="WBM308" s="194"/>
      <c r="WBN308" s="194"/>
      <c r="WBO308" s="194"/>
      <c r="WBP308" s="194"/>
      <c r="WBQ308" s="194"/>
      <c r="WBR308" s="194"/>
      <c r="WBS308" s="194"/>
      <c r="WBT308" s="194"/>
      <c r="WBU308" s="194"/>
      <c r="WBV308" s="194"/>
      <c r="WBW308" s="194"/>
      <c r="WBX308" s="194"/>
      <c r="WBY308" s="194"/>
      <c r="WBZ308" s="194"/>
      <c r="WCA308" s="194"/>
      <c r="WCB308" s="194"/>
      <c r="WCC308" s="194"/>
      <c r="WCD308" s="194"/>
      <c r="WCE308" s="194"/>
      <c r="WCF308" s="194"/>
      <c r="WCG308" s="194"/>
      <c r="WCH308" s="194"/>
      <c r="WCI308" s="194"/>
      <c r="WCJ308" s="194"/>
      <c r="WCK308" s="194"/>
      <c r="WCL308" s="194"/>
      <c r="WCM308" s="194"/>
      <c r="WCN308" s="194"/>
      <c r="WCO308" s="194"/>
      <c r="WCP308" s="194"/>
      <c r="WCQ308" s="194"/>
      <c r="WCR308" s="194"/>
      <c r="WCS308" s="194"/>
      <c r="WCT308" s="194"/>
      <c r="WCU308" s="194"/>
      <c r="WCV308" s="194"/>
      <c r="WCW308" s="194"/>
      <c r="WCX308" s="194"/>
      <c r="WCY308" s="194"/>
      <c r="WCZ308" s="194"/>
      <c r="WDA308" s="194"/>
      <c r="WDB308" s="194"/>
      <c r="WDC308" s="194"/>
      <c r="WDD308" s="194"/>
      <c r="WDE308" s="194"/>
      <c r="WDF308" s="194"/>
      <c r="WDG308" s="194"/>
      <c r="WDH308" s="194"/>
      <c r="WDI308" s="194"/>
      <c r="WDJ308" s="194"/>
      <c r="WDK308" s="194"/>
      <c r="WDL308" s="194"/>
      <c r="WDM308" s="194"/>
      <c r="WDN308" s="194"/>
      <c r="WDO308" s="194"/>
      <c r="WDP308" s="194"/>
      <c r="WDQ308" s="194"/>
      <c r="WDR308" s="194"/>
      <c r="WDS308" s="194"/>
      <c r="WDT308" s="194"/>
      <c r="WDU308" s="194"/>
      <c r="WDV308" s="194"/>
      <c r="WDW308" s="194"/>
      <c r="WDX308" s="194"/>
      <c r="WDY308" s="194"/>
      <c r="WDZ308" s="194"/>
      <c r="WEA308" s="194"/>
      <c r="WEB308" s="194"/>
      <c r="WEC308" s="194"/>
      <c r="WED308" s="194"/>
      <c r="WEE308" s="194"/>
      <c r="WEF308" s="194"/>
      <c r="WEG308" s="194"/>
      <c r="WEH308" s="194"/>
      <c r="WEI308" s="194"/>
      <c r="WEJ308" s="194"/>
      <c r="WEK308" s="194"/>
      <c r="WEL308" s="194"/>
      <c r="WEM308" s="194"/>
      <c r="WEN308" s="194"/>
      <c r="WEO308" s="194"/>
      <c r="WEP308" s="194"/>
      <c r="WEQ308" s="194"/>
      <c r="WER308" s="194"/>
      <c r="WES308" s="194"/>
      <c r="WET308" s="194"/>
      <c r="WEU308" s="194"/>
      <c r="WEV308" s="194"/>
      <c r="WEW308" s="194"/>
      <c r="WEX308" s="194"/>
      <c r="WEY308" s="194"/>
      <c r="WEZ308" s="194"/>
      <c r="WFA308" s="194"/>
      <c r="WFB308" s="194"/>
      <c r="WFC308" s="194"/>
      <c r="WFD308" s="194"/>
      <c r="WFE308" s="194"/>
      <c r="WFF308" s="194"/>
      <c r="WFG308" s="194"/>
      <c r="WFH308" s="194"/>
      <c r="WFI308" s="194"/>
      <c r="WFJ308" s="194"/>
      <c r="WFK308" s="194"/>
      <c r="WFL308" s="194"/>
      <c r="WFM308" s="194"/>
      <c r="WFN308" s="194"/>
      <c r="WFO308" s="194"/>
      <c r="WFP308" s="194"/>
      <c r="WFQ308" s="194"/>
      <c r="WFR308" s="194"/>
      <c r="WFS308" s="194"/>
      <c r="WFT308" s="194"/>
      <c r="WFU308" s="194"/>
      <c r="WFV308" s="194"/>
      <c r="WFW308" s="194"/>
      <c r="WFX308" s="194"/>
      <c r="WFY308" s="194"/>
      <c r="WFZ308" s="194"/>
      <c r="WGA308" s="194"/>
      <c r="WGB308" s="194"/>
      <c r="WGC308" s="194"/>
      <c r="WGD308" s="194"/>
      <c r="WGE308" s="194"/>
      <c r="WGF308" s="194"/>
      <c r="WGG308" s="194"/>
      <c r="WGH308" s="194"/>
      <c r="WGI308" s="194"/>
      <c r="WGJ308" s="194"/>
      <c r="WGK308" s="194"/>
      <c r="WGL308" s="194"/>
      <c r="WGM308" s="194"/>
      <c r="WGN308" s="194"/>
      <c r="WGO308" s="194"/>
      <c r="WGP308" s="194"/>
      <c r="WGQ308" s="194"/>
      <c r="WGR308" s="194"/>
      <c r="WGS308" s="194"/>
      <c r="WGT308" s="194"/>
      <c r="WGU308" s="194"/>
      <c r="WGV308" s="194"/>
      <c r="WGW308" s="194"/>
      <c r="WGX308" s="194"/>
      <c r="WGY308" s="194"/>
      <c r="WGZ308" s="194"/>
      <c r="WHA308" s="194"/>
      <c r="WHB308" s="194"/>
      <c r="WHC308" s="194"/>
      <c r="WHD308" s="194"/>
      <c r="WHE308" s="194"/>
      <c r="WHF308" s="194"/>
      <c r="WHG308" s="194"/>
      <c r="WHH308" s="194"/>
      <c r="WHI308" s="194"/>
      <c r="WHJ308" s="194"/>
      <c r="WHK308" s="194"/>
      <c r="WHL308" s="194"/>
      <c r="WHM308" s="194"/>
      <c r="WHN308" s="194"/>
      <c r="WHO308" s="194"/>
      <c r="WHP308" s="194"/>
      <c r="WHQ308" s="194"/>
      <c r="WHR308" s="194"/>
      <c r="WHS308" s="194"/>
      <c r="WHT308" s="194"/>
      <c r="WHU308" s="194"/>
      <c r="WHV308" s="194"/>
      <c r="WHW308" s="194"/>
      <c r="WHX308" s="194"/>
      <c r="WHY308" s="194"/>
      <c r="WHZ308" s="194"/>
      <c r="WIA308" s="194"/>
      <c r="WIB308" s="194"/>
      <c r="WIC308" s="194"/>
      <c r="WID308" s="194"/>
      <c r="WIE308" s="194"/>
      <c r="WIF308" s="194"/>
      <c r="WIG308" s="194"/>
      <c r="WIH308" s="194"/>
      <c r="WII308" s="194"/>
      <c r="WIJ308" s="194"/>
      <c r="WIK308" s="194"/>
      <c r="WIL308" s="194"/>
      <c r="WIM308" s="194"/>
      <c r="WIN308" s="194"/>
      <c r="WIO308" s="194"/>
      <c r="WIP308" s="194"/>
      <c r="WIQ308" s="194"/>
      <c r="WIR308" s="194"/>
      <c r="WIS308" s="194"/>
      <c r="WIT308" s="194"/>
      <c r="WIU308" s="194"/>
      <c r="WIV308" s="194"/>
      <c r="WIW308" s="194"/>
      <c r="WIX308" s="194"/>
      <c r="WIY308" s="194"/>
      <c r="WIZ308" s="194"/>
      <c r="WJA308" s="194"/>
      <c r="WJB308" s="194"/>
      <c r="WJC308" s="194"/>
      <c r="WJD308" s="194"/>
      <c r="WJE308" s="194"/>
      <c r="WJF308" s="194"/>
      <c r="WJG308" s="194"/>
      <c r="WJH308" s="194"/>
      <c r="WJI308" s="194"/>
      <c r="WJJ308" s="194"/>
      <c r="WJK308" s="194"/>
      <c r="WJL308" s="194"/>
      <c r="WJM308" s="194"/>
      <c r="WJN308" s="194"/>
      <c r="WJO308" s="194"/>
      <c r="WJP308" s="194"/>
      <c r="WJQ308" s="194"/>
      <c r="WJR308" s="194"/>
      <c r="WJS308" s="194"/>
      <c r="WJT308" s="194"/>
      <c r="WJU308" s="194"/>
      <c r="WJV308" s="194"/>
      <c r="WJW308" s="194"/>
      <c r="WJX308" s="194"/>
      <c r="WJY308" s="194"/>
      <c r="WJZ308" s="194"/>
      <c r="WKA308" s="194"/>
      <c r="WKB308" s="194"/>
      <c r="WKC308" s="194"/>
      <c r="WKD308" s="194"/>
      <c r="WKE308" s="194"/>
      <c r="WKF308" s="194"/>
      <c r="WKG308" s="194"/>
      <c r="WKH308" s="194"/>
      <c r="WKI308" s="194"/>
      <c r="WKJ308" s="194"/>
      <c r="WKK308" s="194"/>
      <c r="WKL308" s="194"/>
      <c r="WKM308" s="194"/>
      <c r="WKN308" s="194"/>
      <c r="WKO308" s="194"/>
      <c r="WKP308" s="194"/>
      <c r="WKQ308" s="194"/>
      <c r="WKR308" s="194"/>
      <c r="WKS308" s="194"/>
      <c r="WKT308" s="194"/>
      <c r="WKU308" s="194"/>
      <c r="WKV308" s="194"/>
      <c r="WKW308" s="194"/>
      <c r="WKX308" s="194"/>
      <c r="WKY308" s="194"/>
      <c r="WKZ308" s="194"/>
      <c r="WLA308" s="194"/>
      <c r="WLB308" s="194"/>
      <c r="WLC308" s="194"/>
      <c r="WLD308" s="194"/>
      <c r="WLE308" s="194"/>
      <c r="WLF308" s="194"/>
      <c r="WLG308" s="194"/>
      <c r="WLH308" s="194"/>
      <c r="WLI308" s="194"/>
      <c r="WLJ308" s="194"/>
      <c r="WLK308" s="194"/>
      <c r="WLL308" s="194"/>
      <c r="WLM308" s="194"/>
      <c r="WLN308" s="194"/>
      <c r="WLO308" s="194"/>
      <c r="WLP308" s="194"/>
      <c r="WLQ308" s="194"/>
      <c r="WLR308" s="194"/>
      <c r="WLS308" s="194"/>
      <c r="WLT308" s="194"/>
      <c r="WLU308" s="194"/>
      <c r="WLV308" s="194"/>
      <c r="WLW308" s="194"/>
      <c r="WLX308" s="194"/>
      <c r="WLY308" s="194"/>
      <c r="WLZ308" s="194"/>
      <c r="WMA308" s="194"/>
      <c r="WMB308" s="194"/>
      <c r="WMC308" s="194"/>
      <c r="WMD308" s="194"/>
      <c r="WME308" s="194"/>
      <c r="WMF308" s="194"/>
      <c r="WMG308" s="194"/>
      <c r="WMH308" s="194"/>
      <c r="WMI308" s="194"/>
      <c r="WMJ308" s="194"/>
      <c r="WMK308" s="194"/>
      <c r="WML308" s="194"/>
      <c r="WMM308" s="194"/>
      <c r="WMN308" s="194"/>
      <c r="WMO308" s="194"/>
      <c r="WMP308" s="194"/>
      <c r="WMQ308" s="194"/>
      <c r="WMR308" s="194"/>
      <c r="WMS308" s="194"/>
      <c r="WMT308" s="194"/>
      <c r="WMU308" s="194"/>
      <c r="WMV308" s="194"/>
      <c r="WMW308" s="194"/>
      <c r="WMX308" s="194"/>
      <c r="WMY308" s="194"/>
      <c r="WMZ308" s="194"/>
      <c r="WNA308" s="194"/>
      <c r="WNB308" s="194"/>
      <c r="WNC308" s="194"/>
      <c r="WND308" s="194"/>
      <c r="WNE308" s="194"/>
      <c r="WNF308" s="194"/>
      <c r="WNG308" s="194"/>
      <c r="WNH308" s="194"/>
      <c r="WNI308" s="194"/>
      <c r="WNJ308" s="194"/>
      <c r="WNK308" s="194"/>
      <c r="WNL308" s="194"/>
      <c r="WNM308" s="194"/>
      <c r="WNN308" s="194"/>
      <c r="WNO308" s="194"/>
      <c r="WNP308" s="194"/>
      <c r="WNQ308" s="194"/>
      <c r="WNR308" s="194"/>
      <c r="WNS308" s="194"/>
      <c r="WNT308" s="194"/>
      <c r="WNU308" s="194"/>
      <c r="WNV308" s="194"/>
      <c r="WNW308" s="194"/>
      <c r="WNX308" s="194"/>
      <c r="WNY308" s="194"/>
      <c r="WNZ308" s="194"/>
      <c r="WOA308" s="194"/>
      <c r="WOB308" s="194"/>
      <c r="WOC308" s="194"/>
      <c r="WOD308" s="194"/>
      <c r="WOE308" s="194"/>
      <c r="WOF308" s="194"/>
      <c r="WOG308" s="194"/>
      <c r="WOH308" s="194"/>
      <c r="WOI308" s="194"/>
      <c r="WOJ308" s="194"/>
      <c r="WOK308" s="194"/>
      <c r="WOL308" s="194"/>
      <c r="WOM308" s="194"/>
      <c r="WON308" s="194"/>
      <c r="WOO308" s="194"/>
      <c r="WOP308" s="194"/>
      <c r="WOQ308" s="194"/>
      <c r="WOR308" s="194"/>
      <c r="WOS308" s="194"/>
      <c r="WOT308" s="194"/>
      <c r="WOU308" s="194"/>
      <c r="WOV308" s="194"/>
      <c r="WOW308" s="194"/>
      <c r="WOX308" s="194"/>
      <c r="WOY308" s="194"/>
      <c r="WOZ308" s="194"/>
      <c r="WPA308" s="194"/>
      <c r="WPB308" s="194"/>
      <c r="WPC308" s="194"/>
      <c r="WPD308" s="194"/>
      <c r="WPE308" s="194"/>
      <c r="WPF308" s="194"/>
      <c r="WPG308" s="194"/>
      <c r="WPH308" s="194"/>
      <c r="WPI308" s="194"/>
      <c r="WPJ308" s="194"/>
      <c r="WPK308" s="194"/>
      <c r="WPL308" s="194"/>
      <c r="WPM308" s="194"/>
      <c r="WPN308" s="194"/>
      <c r="WPO308" s="194"/>
      <c r="WPP308" s="194"/>
      <c r="WPQ308" s="194"/>
      <c r="WPR308" s="194"/>
      <c r="WPS308" s="194"/>
      <c r="WPT308" s="194"/>
      <c r="WPU308" s="194"/>
      <c r="WPV308" s="194"/>
      <c r="WPW308" s="194"/>
      <c r="WPX308" s="194"/>
      <c r="WPY308" s="194"/>
      <c r="WPZ308" s="194"/>
      <c r="WQA308" s="194"/>
      <c r="WQB308" s="194"/>
      <c r="WQC308" s="194"/>
      <c r="WQD308" s="194"/>
      <c r="WQE308" s="194"/>
      <c r="WQF308" s="194"/>
      <c r="WQG308" s="194"/>
      <c r="WQH308" s="194"/>
      <c r="WQI308" s="194"/>
      <c r="WQJ308" s="194"/>
      <c r="WQK308" s="194"/>
      <c r="WQL308" s="194"/>
      <c r="WQM308" s="194"/>
      <c r="WQN308" s="194"/>
      <c r="WQO308" s="194"/>
      <c r="WQP308" s="194"/>
      <c r="WQQ308" s="194"/>
      <c r="WQR308" s="194"/>
      <c r="WQS308" s="194"/>
      <c r="WQT308" s="194"/>
      <c r="WQU308" s="194"/>
      <c r="WQV308" s="194"/>
      <c r="WQW308" s="194"/>
      <c r="WQX308" s="194"/>
      <c r="WQY308" s="194"/>
      <c r="WQZ308" s="194"/>
      <c r="WRA308" s="194"/>
      <c r="WRB308" s="194"/>
      <c r="WRC308" s="194"/>
      <c r="WRD308" s="194"/>
      <c r="WRE308" s="194"/>
      <c r="WRF308" s="194"/>
      <c r="WRG308" s="194"/>
      <c r="WRH308" s="194"/>
      <c r="WRI308" s="194"/>
      <c r="WRJ308" s="194"/>
      <c r="WRK308" s="194"/>
      <c r="WRL308" s="194"/>
      <c r="WRM308" s="194"/>
      <c r="WRN308" s="194"/>
      <c r="WRO308" s="194"/>
      <c r="WRP308" s="194"/>
      <c r="WRQ308" s="194"/>
      <c r="WRR308" s="194"/>
      <c r="WRS308" s="194"/>
      <c r="WRT308" s="194"/>
      <c r="WRU308" s="194"/>
      <c r="WRV308" s="194"/>
      <c r="WRW308" s="194"/>
      <c r="WRX308" s="194"/>
      <c r="WRY308" s="194"/>
      <c r="WRZ308" s="194"/>
      <c r="WSA308" s="194"/>
      <c r="WSB308" s="194"/>
      <c r="WSC308" s="194"/>
      <c r="WSD308" s="194"/>
      <c r="WSE308" s="194"/>
      <c r="WSF308" s="194"/>
      <c r="WSG308" s="194"/>
      <c r="WSH308" s="194"/>
      <c r="WSI308" s="194"/>
      <c r="WSJ308" s="194"/>
      <c r="WSK308" s="194"/>
      <c r="WSL308" s="194"/>
      <c r="WSM308" s="194"/>
      <c r="WSN308" s="194"/>
      <c r="WSO308" s="194"/>
      <c r="WSP308" s="194"/>
      <c r="WSQ308" s="194"/>
      <c r="WSR308" s="194"/>
      <c r="WSS308" s="194"/>
      <c r="WST308" s="194"/>
      <c r="WSU308" s="194"/>
      <c r="WSV308" s="194"/>
      <c r="WSW308" s="194"/>
      <c r="WSX308" s="194"/>
      <c r="WSY308" s="194"/>
      <c r="WSZ308" s="194"/>
      <c r="WTA308" s="194"/>
      <c r="WTB308" s="194"/>
      <c r="WTC308" s="194"/>
      <c r="WTD308" s="194"/>
      <c r="WTE308" s="194"/>
      <c r="WTF308" s="194"/>
      <c r="WTG308" s="194"/>
      <c r="WTH308" s="194"/>
      <c r="WTI308" s="194"/>
      <c r="WTJ308" s="194"/>
      <c r="WTK308" s="194"/>
      <c r="WTL308" s="194"/>
      <c r="WTM308" s="194"/>
      <c r="WTN308" s="194"/>
      <c r="WTO308" s="194"/>
      <c r="WTP308" s="194"/>
      <c r="WTQ308" s="194"/>
      <c r="WTR308" s="194"/>
      <c r="WTS308" s="194"/>
      <c r="WTT308" s="194"/>
      <c r="WTU308" s="194"/>
      <c r="WTV308" s="194"/>
      <c r="WTW308" s="194"/>
      <c r="WTX308" s="194"/>
      <c r="WTY308" s="194"/>
      <c r="WTZ308" s="194"/>
      <c r="WUA308" s="194"/>
      <c r="WUB308" s="194"/>
      <c r="WUC308" s="194"/>
      <c r="WUD308" s="194"/>
      <c r="WUE308" s="194"/>
      <c r="WUF308" s="194"/>
      <c r="WUG308" s="194"/>
      <c r="WUH308" s="194"/>
      <c r="WUI308" s="194"/>
      <c r="WUJ308" s="194"/>
      <c r="WUK308" s="194"/>
      <c r="WUL308" s="194"/>
      <c r="WUM308" s="194"/>
      <c r="WUN308" s="194"/>
      <c r="WUO308" s="194"/>
      <c r="WUP308" s="194"/>
      <c r="WUQ308" s="194"/>
      <c r="WUR308" s="194"/>
      <c r="WUS308" s="194"/>
      <c r="WUT308" s="194"/>
      <c r="WUU308" s="194"/>
      <c r="WUV308" s="194"/>
      <c r="WUW308" s="194"/>
      <c r="WUX308" s="194"/>
      <c r="WUY308" s="194"/>
      <c r="WUZ308" s="194"/>
      <c r="WVA308" s="194"/>
      <c r="WVB308" s="194"/>
      <c r="WVC308" s="194"/>
      <c r="WVD308" s="194"/>
      <c r="WVE308" s="194"/>
      <c r="WVF308" s="194"/>
      <c r="WVG308" s="194"/>
      <c r="WVH308" s="194"/>
      <c r="WVI308" s="194"/>
      <c r="WVJ308" s="194"/>
      <c r="WVK308" s="194"/>
      <c r="WVL308" s="194"/>
      <c r="WVM308" s="194"/>
      <c r="WVN308" s="194"/>
      <c r="WVO308" s="194"/>
      <c r="WVP308" s="194"/>
      <c r="WVQ308" s="194"/>
      <c r="WVR308" s="194"/>
      <c r="WVS308" s="194"/>
      <c r="WVT308" s="194"/>
      <c r="WVU308" s="194"/>
      <c r="WVV308" s="194"/>
      <c r="WVW308" s="194"/>
      <c r="WVX308" s="194"/>
      <c r="WVY308" s="194"/>
      <c r="WVZ308" s="194"/>
      <c r="WWA308" s="194"/>
      <c r="WWB308" s="194"/>
      <c r="WWC308" s="194"/>
      <c r="WWD308" s="194"/>
      <c r="WWE308" s="194"/>
      <c r="WWF308" s="194"/>
      <c r="WWG308" s="194"/>
      <c r="WWH308" s="194"/>
      <c r="WWI308" s="194"/>
      <c r="WWJ308" s="194"/>
      <c r="WWK308" s="194"/>
      <c r="WWL308" s="194"/>
      <c r="WWM308" s="194"/>
      <c r="WWN308" s="194"/>
      <c r="WWO308" s="194"/>
      <c r="WWP308" s="194"/>
      <c r="WWQ308" s="194"/>
      <c r="WWR308" s="194"/>
      <c r="WWS308" s="194"/>
      <c r="WWT308" s="194"/>
      <c r="WWU308" s="194"/>
      <c r="WWV308" s="194"/>
      <c r="WWW308" s="194"/>
      <c r="WWX308" s="194"/>
      <c r="WWY308" s="194"/>
      <c r="WWZ308" s="194"/>
      <c r="WXA308" s="194"/>
      <c r="WXB308" s="194"/>
      <c r="WXC308" s="194"/>
      <c r="WXD308" s="194"/>
      <c r="WXE308" s="194"/>
      <c r="WXF308" s="194"/>
      <c r="WXG308" s="194"/>
      <c r="WXH308" s="194"/>
      <c r="WXI308" s="194"/>
      <c r="WXJ308" s="194"/>
      <c r="WXK308" s="194"/>
      <c r="WXL308" s="194"/>
      <c r="WXM308" s="194"/>
      <c r="WXN308" s="194"/>
      <c r="WXO308" s="194"/>
      <c r="WXP308" s="194"/>
      <c r="WXQ308" s="194"/>
      <c r="WXR308" s="194"/>
      <c r="WXS308" s="194"/>
      <c r="WXT308" s="194"/>
      <c r="WXU308" s="194"/>
      <c r="WXV308" s="194"/>
      <c r="WXW308" s="194"/>
      <c r="WXX308" s="194"/>
      <c r="WXY308" s="194"/>
      <c r="WXZ308" s="194"/>
      <c r="WYA308" s="194"/>
      <c r="WYB308" s="194"/>
      <c r="WYC308" s="194"/>
      <c r="WYD308" s="194"/>
      <c r="WYE308" s="194"/>
      <c r="WYF308" s="194"/>
      <c r="WYG308" s="194"/>
      <c r="WYH308" s="194"/>
      <c r="WYI308" s="194"/>
      <c r="WYJ308" s="194"/>
      <c r="WYK308" s="194"/>
      <c r="WYL308" s="194"/>
      <c r="WYM308" s="194"/>
      <c r="WYN308" s="194"/>
      <c r="WYO308" s="194"/>
      <c r="WYP308" s="194"/>
      <c r="WYQ308" s="194"/>
      <c r="WYR308" s="194"/>
      <c r="WYS308" s="194"/>
      <c r="WYT308" s="194"/>
      <c r="WYU308" s="194"/>
      <c r="WYV308" s="194"/>
      <c r="WYW308" s="194"/>
      <c r="WYX308" s="194"/>
      <c r="WYY308" s="194"/>
      <c r="WYZ308" s="194"/>
      <c r="WZA308" s="194"/>
      <c r="WZB308" s="194"/>
      <c r="WZC308" s="194"/>
      <c r="WZD308" s="194"/>
      <c r="WZE308" s="194"/>
      <c r="WZF308" s="194"/>
      <c r="WZG308" s="194"/>
      <c r="WZH308" s="194"/>
      <c r="WZI308" s="194"/>
      <c r="WZJ308" s="194"/>
      <c r="WZK308" s="194"/>
      <c r="WZL308" s="194"/>
      <c r="WZM308" s="194"/>
      <c r="WZN308" s="194"/>
      <c r="WZO308" s="194"/>
      <c r="WZP308" s="194"/>
      <c r="WZQ308" s="194"/>
      <c r="WZR308" s="194"/>
      <c r="WZS308" s="194"/>
      <c r="WZT308" s="194"/>
      <c r="WZU308" s="194"/>
      <c r="WZV308" s="194"/>
      <c r="WZW308" s="194"/>
      <c r="WZX308" s="194"/>
      <c r="WZY308" s="194"/>
      <c r="WZZ308" s="194"/>
      <c r="XAA308" s="194"/>
      <c r="XAB308" s="194"/>
      <c r="XAC308" s="194"/>
      <c r="XAD308" s="194"/>
      <c r="XAE308" s="194"/>
      <c r="XAF308" s="194"/>
      <c r="XAG308" s="194"/>
      <c r="XAH308" s="194"/>
      <c r="XAI308" s="194"/>
      <c r="XAJ308" s="194"/>
      <c r="XAK308" s="194"/>
      <c r="XAL308" s="194"/>
      <c r="XAM308" s="194"/>
      <c r="XAN308" s="194"/>
      <c r="XAO308" s="194"/>
      <c r="XAP308" s="194"/>
      <c r="XAQ308" s="194"/>
      <c r="XAR308" s="194"/>
      <c r="XAS308" s="194"/>
      <c r="XAT308" s="194"/>
      <c r="XAU308" s="194"/>
      <c r="XAV308" s="194"/>
      <c r="XAW308" s="194"/>
      <c r="XAX308" s="194"/>
      <c r="XAY308" s="194"/>
      <c r="XAZ308" s="194"/>
      <c r="XBA308" s="194"/>
      <c r="XBB308" s="194"/>
      <c r="XBC308" s="194"/>
      <c r="XBD308" s="194"/>
      <c r="XBE308" s="194"/>
      <c r="XBF308" s="194"/>
      <c r="XBG308" s="194"/>
      <c r="XBH308" s="194"/>
      <c r="XBI308" s="194"/>
      <c r="XBJ308" s="194"/>
      <c r="XBK308" s="194"/>
      <c r="XBL308" s="194"/>
      <c r="XBM308" s="194"/>
      <c r="XBN308" s="194"/>
      <c r="XBO308" s="194"/>
      <c r="XBP308" s="194"/>
      <c r="XBQ308" s="194"/>
      <c r="XBR308" s="194"/>
      <c r="XBS308" s="194"/>
      <c r="XBT308" s="194"/>
      <c r="XBU308" s="194"/>
      <c r="XBV308" s="194"/>
      <c r="XBW308" s="194"/>
      <c r="XBX308" s="194"/>
      <c r="XBY308" s="194"/>
      <c r="XBZ308" s="194"/>
      <c r="XCA308" s="194"/>
      <c r="XCB308" s="194"/>
      <c r="XCC308" s="194"/>
      <c r="XCD308" s="194"/>
      <c r="XCE308" s="194"/>
      <c r="XCF308" s="194"/>
      <c r="XCG308" s="194"/>
      <c r="XCH308" s="194"/>
      <c r="XCI308" s="194"/>
      <c r="XCJ308" s="194"/>
      <c r="XCK308" s="194"/>
      <c r="XCL308" s="194"/>
      <c r="XCM308" s="194"/>
      <c r="XCN308" s="194"/>
      <c r="XCO308" s="194"/>
      <c r="XCP308" s="194"/>
      <c r="XCQ308" s="194"/>
      <c r="XCR308" s="194"/>
      <c r="XCS308" s="194"/>
      <c r="XCT308" s="194"/>
      <c r="XCU308" s="194"/>
      <c r="XCV308" s="194"/>
      <c r="XCW308" s="194"/>
      <c r="XCX308" s="194"/>
      <c r="XCY308" s="194"/>
      <c r="XCZ308" s="194"/>
      <c r="XDA308" s="194"/>
      <c r="XDB308" s="194"/>
      <c r="XDC308" s="194"/>
      <c r="XDD308" s="194"/>
      <c r="XDE308" s="194"/>
      <c r="XDF308" s="194"/>
      <c r="XDG308" s="194"/>
      <c r="XDH308" s="194"/>
      <c r="XDI308" s="194"/>
      <c r="XDJ308" s="194"/>
      <c r="XDK308" s="194"/>
      <c r="XDL308" s="194"/>
      <c r="XDM308" s="194"/>
      <c r="XDN308" s="194"/>
      <c r="XDO308" s="194"/>
      <c r="XDP308" s="194"/>
      <c r="XDQ308" s="194"/>
      <c r="XDR308" s="194"/>
      <c r="XDS308" s="194"/>
      <c r="XDT308" s="194"/>
      <c r="XDU308" s="194"/>
      <c r="XDV308" s="194"/>
      <c r="XDW308" s="194"/>
      <c r="XDX308" s="194"/>
      <c r="XDY308" s="194"/>
      <c r="XDZ308" s="194"/>
      <c r="XEA308" s="194"/>
      <c r="XEB308" s="194"/>
      <c r="XEC308" s="194"/>
      <c r="XED308" s="194"/>
      <c r="XEE308" s="194"/>
      <c r="XEF308" s="194"/>
      <c r="XEG308" s="194"/>
      <c r="XEH308" s="194"/>
      <c r="XEI308" s="194"/>
      <c r="XEJ308" s="194"/>
      <c r="XEK308" s="194"/>
      <c r="XEL308" s="194"/>
      <c r="XEM308" s="194"/>
      <c r="XEN308" s="194"/>
      <c r="XEO308" s="194"/>
      <c r="XEP308" s="194"/>
      <c r="XEQ308" s="194"/>
      <c r="XER308" s="194"/>
      <c r="XES308" s="194"/>
      <c r="XET308" s="194"/>
      <c r="XEU308" s="194"/>
      <c r="XEV308" s="194"/>
      <c r="XEW308" s="194"/>
      <c r="XEX308" s="194"/>
    </row>
    <row r="309" spans="1:16378" s="197" customFormat="1" ht="22.5" customHeight="1">
      <c r="A309" s="196" t="s">
        <v>326</v>
      </c>
      <c r="B309" s="147">
        <v>1168</v>
      </c>
      <c r="C309" s="147">
        <v>1087</v>
      </c>
      <c r="D309" s="147">
        <v>1087</v>
      </c>
      <c r="E309" s="148">
        <f t="shared" si="88"/>
        <v>100</v>
      </c>
      <c r="F309" s="37">
        <f t="shared" si="89"/>
        <v>394.09090909090907</v>
      </c>
      <c r="G309" s="147">
        <v>220</v>
      </c>
      <c r="H309" s="194"/>
      <c r="I309" s="194"/>
      <c r="J309" s="194"/>
      <c r="K309" s="194"/>
      <c r="L309" s="194"/>
      <c r="M309" s="194"/>
      <c r="N309" s="194"/>
      <c r="O309" s="194"/>
      <c r="P309" s="194"/>
      <c r="Q309" s="194"/>
      <c r="R309" s="194"/>
      <c r="S309" s="194"/>
      <c r="T309" s="194"/>
      <c r="U309" s="194"/>
      <c r="V309" s="194"/>
      <c r="W309" s="194"/>
      <c r="X309" s="194"/>
      <c r="Y309" s="194"/>
      <c r="Z309" s="194"/>
      <c r="AA309" s="194"/>
      <c r="AB309" s="194"/>
      <c r="AC309" s="194"/>
      <c r="AD309" s="194"/>
      <c r="AE309" s="194"/>
      <c r="AF309" s="194"/>
      <c r="AG309" s="194"/>
      <c r="AH309" s="194"/>
      <c r="AI309" s="194"/>
      <c r="AJ309" s="194"/>
      <c r="AK309" s="194"/>
      <c r="AL309" s="194"/>
      <c r="AM309" s="194"/>
      <c r="AN309" s="194"/>
      <c r="AO309" s="194"/>
      <c r="AP309" s="194"/>
      <c r="AQ309" s="194"/>
      <c r="AR309" s="194"/>
      <c r="AS309" s="194"/>
      <c r="AT309" s="194"/>
      <c r="AU309" s="194"/>
      <c r="AV309" s="194"/>
      <c r="AW309" s="194"/>
      <c r="AX309" s="194"/>
      <c r="AY309" s="194"/>
      <c r="AZ309" s="194"/>
      <c r="BA309" s="194"/>
      <c r="BB309" s="194"/>
      <c r="BC309" s="194"/>
      <c r="BD309" s="194"/>
      <c r="BE309" s="194"/>
      <c r="BF309" s="194"/>
      <c r="BG309" s="194"/>
      <c r="BH309" s="194"/>
      <c r="BI309" s="194"/>
      <c r="BJ309" s="194"/>
      <c r="BK309" s="194"/>
      <c r="BL309" s="194"/>
      <c r="BM309" s="194"/>
      <c r="BN309" s="194"/>
      <c r="BO309" s="194"/>
      <c r="BP309" s="194"/>
      <c r="BQ309" s="194"/>
      <c r="BR309" s="194"/>
      <c r="BS309" s="194"/>
      <c r="BT309" s="194"/>
      <c r="BU309" s="194"/>
      <c r="BV309" s="194"/>
      <c r="BW309" s="194"/>
      <c r="BX309" s="194"/>
      <c r="BY309" s="194"/>
      <c r="BZ309" s="194"/>
      <c r="CA309" s="194"/>
      <c r="CB309" s="194"/>
      <c r="CC309" s="194"/>
      <c r="CD309" s="194"/>
      <c r="CE309" s="194"/>
      <c r="CF309" s="194"/>
      <c r="CG309" s="194"/>
      <c r="CH309" s="194"/>
      <c r="CI309" s="194"/>
      <c r="CJ309" s="194"/>
      <c r="CK309" s="194"/>
      <c r="CL309" s="194"/>
      <c r="CM309" s="194"/>
      <c r="CN309" s="194"/>
      <c r="CO309" s="194"/>
      <c r="CP309" s="194"/>
      <c r="CQ309" s="194"/>
      <c r="CR309" s="194"/>
      <c r="CS309" s="194"/>
      <c r="CT309" s="194"/>
      <c r="CU309" s="194"/>
      <c r="CV309" s="194"/>
      <c r="CW309" s="194"/>
      <c r="CX309" s="194"/>
      <c r="CY309" s="194"/>
      <c r="CZ309" s="194"/>
      <c r="DA309" s="194"/>
      <c r="DB309" s="194"/>
      <c r="DC309" s="194"/>
      <c r="DD309" s="194"/>
      <c r="DE309" s="194"/>
      <c r="DF309" s="194"/>
      <c r="DG309" s="194"/>
      <c r="DH309" s="194"/>
      <c r="DI309" s="194"/>
      <c r="DJ309" s="194"/>
      <c r="DK309" s="194"/>
      <c r="DL309" s="194"/>
      <c r="DM309" s="194"/>
      <c r="DN309" s="194"/>
      <c r="DO309" s="194"/>
      <c r="DP309" s="194"/>
      <c r="DQ309" s="194"/>
      <c r="DR309" s="194"/>
      <c r="DS309" s="194"/>
      <c r="DT309" s="194"/>
      <c r="DU309" s="194"/>
      <c r="DV309" s="194"/>
      <c r="DW309" s="194"/>
      <c r="DX309" s="194"/>
      <c r="DY309" s="194"/>
      <c r="DZ309" s="194"/>
      <c r="EA309" s="194"/>
      <c r="EB309" s="194"/>
      <c r="EC309" s="194"/>
      <c r="ED309" s="194"/>
      <c r="EE309" s="194"/>
      <c r="EF309" s="194"/>
      <c r="EG309" s="194"/>
      <c r="EH309" s="194"/>
      <c r="EI309" s="194"/>
      <c r="EJ309" s="194"/>
      <c r="EK309" s="194"/>
      <c r="EL309" s="194"/>
      <c r="EM309" s="194"/>
      <c r="EN309" s="194"/>
      <c r="EO309" s="194"/>
      <c r="EP309" s="194"/>
      <c r="EQ309" s="194"/>
      <c r="ER309" s="194"/>
      <c r="ES309" s="194"/>
      <c r="ET309" s="194"/>
      <c r="EU309" s="194"/>
      <c r="EV309" s="194"/>
      <c r="EW309" s="194"/>
      <c r="EX309" s="194"/>
      <c r="EY309" s="194"/>
      <c r="EZ309" s="194"/>
      <c r="FA309" s="194"/>
      <c r="FB309" s="194"/>
      <c r="FC309" s="194"/>
      <c r="FD309" s="194"/>
      <c r="FE309" s="194"/>
      <c r="FF309" s="194"/>
      <c r="FG309" s="194"/>
      <c r="FH309" s="194"/>
      <c r="FI309" s="194"/>
      <c r="FJ309" s="194"/>
      <c r="FK309" s="194"/>
      <c r="FL309" s="194"/>
      <c r="FM309" s="194"/>
      <c r="FN309" s="194"/>
      <c r="FO309" s="194"/>
      <c r="FP309" s="194"/>
      <c r="FQ309" s="194"/>
      <c r="FR309" s="194"/>
      <c r="FS309" s="194"/>
      <c r="FT309" s="194"/>
      <c r="FU309" s="194"/>
      <c r="FV309" s="194"/>
      <c r="FW309" s="194"/>
      <c r="FX309" s="194"/>
      <c r="FY309" s="194"/>
      <c r="FZ309" s="194"/>
      <c r="GA309" s="194"/>
      <c r="GB309" s="194"/>
      <c r="GC309" s="194"/>
      <c r="GD309" s="194"/>
      <c r="GE309" s="194"/>
      <c r="GF309" s="194"/>
      <c r="GG309" s="194"/>
      <c r="GH309" s="194"/>
      <c r="GI309" s="194"/>
      <c r="GJ309" s="194"/>
      <c r="GK309" s="194"/>
      <c r="GL309" s="194"/>
      <c r="GM309" s="194"/>
      <c r="GN309" s="194"/>
      <c r="GO309" s="194"/>
      <c r="GP309" s="194"/>
      <c r="GQ309" s="194"/>
      <c r="GR309" s="194"/>
      <c r="GS309" s="194"/>
      <c r="GT309" s="194"/>
      <c r="GU309" s="194"/>
      <c r="GV309" s="194"/>
      <c r="GW309" s="194"/>
      <c r="GX309" s="194"/>
      <c r="GY309" s="194"/>
      <c r="GZ309" s="194"/>
      <c r="HA309" s="194"/>
      <c r="HB309" s="194"/>
      <c r="HC309" s="194"/>
      <c r="HD309" s="194"/>
      <c r="HE309" s="194"/>
      <c r="HF309" s="194"/>
      <c r="HG309" s="194"/>
      <c r="HH309" s="194"/>
      <c r="HI309" s="194"/>
      <c r="HJ309" s="194"/>
      <c r="HK309" s="194"/>
      <c r="HL309" s="194"/>
      <c r="HM309" s="194"/>
      <c r="HN309" s="194"/>
      <c r="HO309" s="194"/>
      <c r="HP309" s="194"/>
      <c r="HQ309" s="194"/>
      <c r="HR309" s="194"/>
      <c r="HS309" s="194"/>
      <c r="HT309" s="194"/>
      <c r="HU309" s="194"/>
      <c r="HV309" s="194"/>
      <c r="HW309" s="194"/>
      <c r="HX309" s="194"/>
      <c r="HY309" s="194"/>
      <c r="HZ309" s="194"/>
      <c r="IA309" s="194"/>
      <c r="IB309" s="194"/>
      <c r="IC309" s="194"/>
      <c r="ID309" s="194"/>
      <c r="IE309" s="194"/>
      <c r="IF309" s="194"/>
      <c r="IG309" s="194"/>
      <c r="IH309" s="194"/>
      <c r="II309" s="194"/>
      <c r="IJ309" s="194"/>
      <c r="IK309" s="194"/>
      <c r="IL309" s="194"/>
      <c r="IM309" s="194"/>
      <c r="IN309" s="194"/>
      <c r="IO309" s="194"/>
      <c r="IP309" s="194"/>
      <c r="IQ309" s="194"/>
      <c r="IR309" s="194"/>
      <c r="IS309" s="194"/>
      <c r="IT309" s="194"/>
      <c r="IU309" s="194"/>
      <c r="IV309" s="194"/>
      <c r="IW309" s="194"/>
      <c r="IX309" s="194"/>
      <c r="IY309" s="194"/>
      <c r="IZ309" s="194"/>
      <c r="JA309" s="194"/>
      <c r="JB309" s="194"/>
      <c r="JC309" s="194"/>
      <c r="JD309" s="194"/>
      <c r="JE309" s="194"/>
      <c r="JF309" s="194"/>
      <c r="JG309" s="194"/>
      <c r="JH309" s="194"/>
      <c r="JI309" s="194"/>
      <c r="JJ309" s="194"/>
      <c r="JK309" s="194"/>
      <c r="JL309" s="194"/>
      <c r="JM309" s="194"/>
      <c r="JN309" s="194"/>
      <c r="JO309" s="194"/>
      <c r="JP309" s="194"/>
      <c r="JQ309" s="194"/>
      <c r="JR309" s="194"/>
      <c r="JS309" s="194"/>
      <c r="JT309" s="194"/>
      <c r="JU309" s="194"/>
      <c r="JV309" s="194"/>
      <c r="JW309" s="194"/>
      <c r="JX309" s="194"/>
      <c r="JY309" s="194"/>
      <c r="JZ309" s="194"/>
      <c r="KA309" s="194"/>
      <c r="KB309" s="194"/>
      <c r="KC309" s="194"/>
      <c r="KD309" s="194"/>
      <c r="KE309" s="194"/>
      <c r="KF309" s="194"/>
      <c r="KG309" s="194"/>
      <c r="KH309" s="194"/>
      <c r="KI309" s="194"/>
      <c r="KJ309" s="194"/>
      <c r="KK309" s="194"/>
      <c r="KL309" s="194"/>
      <c r="KM309" s="194"/>
      <c r="KN309" s="194"/>
      <c r="KO309" s="194"/>
      <c r="KP309" s="194"/>
      <c r="KQ309" s="194"/>
      <c r="KR309" s="194"/>
      <c r="KS309" s="194"/>
      <c r="KT309" s="194"/>
      <c r="KU309" s="194"/>
      <c r="KV309" s="194"/>
      <c r="KW309" s="194"/>
      <c r="KX309" s="194"/>
      <c r="KY309" s="194"/>
      <c r="KZ309" s="194"/>
      <c r="LA309" s="194"/>
      <c r="LB309" s="194"/>
      <c r="LC309" s="194"/>
      <c r="LD309" s="194"/>
      <c r="LE309" s="194"/>
      <c r="LF309" s="194"/>
      <c r="LG309" s="194"/>
      <c r="LH309" s="194"/>
      <c r="LI309" s="194"/>
      <c r="LJ309" s="194"/>
      <c r="LK309" s="194"/>
      <c r="LL309" s="194"/>
      <c r="LM309" s="194"/>
      <c r="LN309" s="194"/>
      <c r="LO309" s="194"/>
      <c r="LP309" s="194"/>
      <c r="LQ309" s="194"/>
      <c r="LR309" s="194"/>
      <c r="LS309" s="194"/>
      <c r="LT309" s="194"/>
      <c r="LU309" s="194"/>
      <c r="LV309" s="194"/>
      <c r="LW309" s="194"/>
      <c r="LX309" s="194"/>
      <c r="LY309" s="194"/>
      <c r="LZ309" s="194"/>
      <c r="MA309" s="194"/>
      <c r="MB309" s="194"/>
      <c r="MC309" s="194"/>
      <c r="MD309" s="194"/>
      <c r="ME309" s="194"/>
      <c r="MF309" s="194"/>
      <c r="MG309" s="194"/>
      <c r="MH309" s="194"/>
      <c r="MI309" s="194"/>
      <c r="MJ309" s="194"/>
      <c r="MK309" s="194"/>
      <c r="ML309" s="194"/>
      <c r="MM309" s="194"/>
      <c r="MN309" s="194"/>
      <c r="MO309" s="194"/>
      <c r="MP309" s="194"/>
      <c r="MQ309" s="194"/>
      <c r="MR309" s="194"/>
      <c r="MS309" s="194"/>
      <c r="MT309" s="194"/>
      <c r="MU309" s="194"/>
      <c r="MV309" s="194"/>
      <c r="MW309" s="194"/>
      <c r="MX309" s="194"/>
      <c r="MY309" s="194"/>
      <c r="MZ309" s="194"/>
      <c r="NA309" s="194"/>
      <c r="NB309" s="194"/>
      <c r="NC309" s="194"/>
      <c r="ND309" s="194"/>
      <c r="NE309" s="194"/>
      <c r="NF309" s="194"/>
      <c r="NG309" s="194"/>
      <c r="NH309" s="194"/>
      <c r="NI309" s="194"/>
      <c r="NJ309" s="194"/>
      <c r="NK309" s="194"/>
      <c r="NL309" s="194"/>
      <c r="NM309" s="194"/>
      <c r="NN309" s="194"/>
      <c r="NO309" s="194"/>
      <c r="NP309" s="194"/>
      <c r="NQ309" s="194"/>
      <c r="NR309" s="194"/>
      <c r="NS309" s="194"/>
      <c r="NT309" s="194"/>
      <c r="NU309" s="194"/>
      <c r="NV309" s="194"/>
      <c r="NW309" s="194"/>
      <c r="NX309" s="194"/>
      <c r="NY309" s="194"/>
      <c r="NZ309" s="194"/>
      <c r="OA309" s="194"/>
      <c r="OB309" s="194"/>
      <c r="OC309" s="194"/>
      <c r="OD309" s="194"/>
      <c r="OE309" s="194"/>
      <c r="OF309" s="194"/>
      <c r="OG309" s="194"/>
      <c r="OH309" s="194"/>
      <c r="OI309" s="194"/>
      <c r="OJ309" s="194"/>
      <c r="OK309" s="194"/>
      <c r="OL309" s="194"/>
      <c r="OM309" s="194"/>
      <c r="ON309" s="194"/>
      <c r="OO309" s="194"/>
      <c r="OP309" s="194"/>
      <c r="OQ309" s="194"/>
      <c r="OR309" s="194"/>
      <c r="OS309" s="194"/>
      <c r="OT309" s="194"/>
      <c r="OU309" s="194"/>
      <c r="OV309" s="194"/>
      <c r="OW309" s="194"/>
      <c r="OX309" s="194"/>
      <c r="OY309" s="194"/>
      <c r="OZ309" s="194"/>
      <c r="PA309" s="194"/>
      <c r="PB309" s="194"/>
      <c r="PC309" s="194"/>
      <c r="PD309" s="194"/>
      <c r="PE309" s="194"/>
      <c r="PF309" s="194"/>
      <c r="PG309" s="194"/>
      <c r="PH309" s="194"/>
      <c r="PI309" s="194"/>
      <c r="PJ309" s="194"/>
      <c r="PK309" s="194"/>
      <c r="PL309" s="194"/>
      <c r="PM309" s="194"/>
      <c r="PN309" s="194"/>
      <c r="PO309" s="194"/>
      <c r="PP309" s="194"/>
      <c r="PQ309" s="194"/>
      <c r="PR309" s="194"/>
      <c r="PS309" s="194"/>
      <c r="PT309" s="194"/>
      <c r="PU309" s="194"/>
      <c r="PV309" s="194"/>
      <c r="PW309" s="194"/>
      <c r="PX309" s="194"/>
      <c r="PY309" s="194"/>
      <c r="PZ309" s="194"/>
      <c r="QA309" s="194"/>
      <c r="QB309" s="194"/>
      <c r="QC309" s="194"/>
      <c r="QD309" s="194"/>
      <c r="QE309" s="194"/>
      <c r="QF309" s="194"/>
      <c r="QG309" s="194"/>
      <c r="QH309" s="194"/>
      <c r="QI309" s="194"/>
      <c r="QJ309" s="194"/>
      <c r="QK309" s="194"/>
      <c r="QL309" s="194"/>
      <c r="QM309" s="194"/>
      <c r="QN309" s="194"/>
      <c r="QO309" s="194"/>
      <c r="QP309" s="194"/>
      <c r="QQ309" s="194"/>
      <c r="QR309" s="194"/>
      <c r="QS309" s="194"/>
      <c r="QT309" s="194"/>
      <c r="QU309" s="194"/>
      <c r="QV309" s="194"/>
      <c r="QW309" s="194"/>
      <c r="QX309" s="194"/>
      <c r="QY309" s="194"/>
      <c r="QZ309" s="194"/>
      <c r="RA309" s="194"/>
      <c r="RB309" s="194"/>
      <c r="RC309" s="194"/>
      <c r="RD309" s="194"/>
      <c r="RE309" s="194"/>
      <c r="RF309" s="194"/>
      <c r="RG309" s="194"/>
      <c r="RH309" s="194"/>
      <c r="RI309" s="194"/>
      <c r="RJ309" s="194"/>
      <c r="RK309" s="194"/>
      <c r="RL309" s="194"/>
      <c r="RM309" s="194"/>
      <c r="RN309" s="194"/>
      <c r="RO309" s="194"/>
      <c r="RP309" s="194"/>
      <c r="RQ309" s="194"/>
      <c r="RR309" s="194"/>
      <c r="RS309" s="194"/>
      <c r="RT309" s="194"/>
      <c r="RU309" s="194"/>
      <c r="RV309" s="194"/>
      <c r="RW309" s="194"/>
      <c r="RX309" s="194"/>
      <c r="RY309" s="194"/>
      <c r="RZ309" s="194"/>
      <c r="SA309" s="194"/>
      <c r="SB309" s="194"/>
      <c r="SC309" s="194"/>
      <c r="SD309" s="194"/>
      <c r="SE309" s="194"/>
      <c r="SF309" s="194"/>
      <c r="SG309" s="194"/>
      <c r="SH309" s="194"/>
      <c r="SI309" s="194"/>
      <c r="SJ309" s="194"/>
      <c r="SK309" s="194"/>
      <c r="SL309" s="194"/>
      <c r="SM309" s="194"/>
      <c r="SN309" s="194"/>
      <c r="SO309" s="194"/>
      <c r="SP309" s="194"/>
      <c r="SQ309" s="194"/>
      <c r="SR309" s="194"/>
      <c r="SS309" s="194"/>
      <c r="ST309" s="194"/>
      <c r="SU309" s="194"/>
      <c r="SV309" s="194"/>
      <c r="SW309" s="194"/>
      <c r="SX309" s="194"/>
      <c r="SY309" s="194"/>
      <c r="SZ309" s="194"/>
      <c r="TA309" s="194"/>
      <c r="TB309" s="194"/>
      <c r="TC309" s="194"/>
      <c r="TD309" s="194"/>
      <c r="TE309" s="194"/>
      <c r="TF309" s="194"/>
      <c r="TG309" s="194"/>
      <c r="TH309" s="194"/>
      <c r="TI309" s="194"/>
      <c r="TJ309" s="194"/>
      <c r="TK309" s="194"/>
      <c r="TL309" s="194"/>
      <c r="TM309" s="194"/>
      <c r="TN309" s="194"/>
      <c r="TO309" s="194"/>
      <c r="TP309" s="194"/>
      <c r="TQ309" s="194"/>
      <c r="TR309" s="194"/>
      <c r="TS309" s="194"/>
      <c r="TT309" s="194"/>
      <c r="TU309" s="194"/>
      <c r="TV309" s="194"/>
      <c r="TW309" s="194"/>
      <c r="TX309" s="194"/>
      <c r="TY309" s="194"/>
      <c r="TZ309" s="194"/>
      <c r="UA309" s="194"/>
      <c r="UB309" s="194"/>
      <c r="UC309" s="194"/>
      <c r="UD309" s="194"/>
      <c r="UE309" s="194"/>
      <c r="UF309" s="194"/>
      <c r="UG309" s="194"/>
      <c r="UH309" s="194"/>
      <c r="UI309" s="194"/>
      <c r="UJ309" s="194"/>
      <c r="UK309" s="194"/>
      <c r="UL309" s="194"/>
      <c r="UM309" s="194"/>
      <c r="UN309" s="194"/>
      <c r="UO309" s="194"/>
      <c r="UP309" s="194"/>
      <c r="UQ309" s="194"/>
      <c r="UR309" s="194"/>
      <c r="US309" s="194"/>
      <c r="UT309" s="194"/>
      <c r="UU309" s="194"/>
      <c r="UV309" s="194"/>
      <c r="UW309" s="194"/>
      <c r="UX309" s="194"/>
      <c r="UY309" s="194"/>
      <c r="UZ309" s="194"/>
      <c r="VA309" s="194"/>
      <c r="VB309" s="194"/>
      <c r="VC309" s="194"/>
      <c r="VD309" s="194"/>
      <c r="VE309" s="194"/>
      <c r="VF309" s="194"/>
      <c r="VG309" s="194"/>
      <c r="VH309" s="194"/>
      <c r="VI309" s="194"/>
      <c r="VJ309" s="194"/>
      <c r="VK309" s="194"/>
      <c r="VL309" s="194"/>
      <c r="VM309" s="194"/>
      <c r="VN309" s="194"/>
      <c r="VO309" s="194"/>
      <c r="VP309" s="194"/>
      <c r="VQ309" s="194"/>
      <c r="VR309" s="194"/>
      <c r="VS309" s="194"/>
      <c r="VT309" s="194"/>
      <c r="VU309" s="194"/>
      <c r="VV309" s="194"/>
      <c r="VW309" s="194"/>
      <c r="VX309" s="194"/>
      <c r="VY309" s="194"/>
      <c r="VZ309" s="194"/>
      <c r="WA309" s="194"/>
      <c r="WB309" s="194"/>
      <c r="WC309" s="194"/>
      <c r="WD309" s="194"/>
      <c r="WE309" s="194"/>
      <c r="WF309" s="194"/>
      <c r="WG309" s="194"/>
      <c r="WH309" s="194"/>
      <c r="WI309" s="194"/>
      <c r="WJ309" s="194"/>
      <c r="WK309" s="194"/>
      <c r="WL309" s="194"/>
      <c r="WM309" s="194"/>
      <c r="WN309" s="194"/>
      <c r="WO309" s="194"/>
      <c r="WP309" s="194"/>
      <c r="WQ309" s="194"/>
      <c r="WR309" s="194"/>
      <c r="WS309" s="194"/>
      <c r="WT309" s="194"/>
      <c r="WU309" s="194"/>
      <c r="WV309" s="194"/>
      <c r="WW309" s="194"/>
      <c r="WX309" s="194"/>
      <c r="WY309" s="194"/>
      <c r="WZ309" s="194"/>
      <c r="XA309" s="194"/>
      <c r="XB309" s="194"/>
      <c r="XC309" s="194"/>
      <c r="XD309" s="194"/>
      <c r="XE309" s="194"/>
      <c r="XF309" s="194"/>
      <c r="XG309" s="194"/>
      <c r="XH309" s="194"/>
      <c r="XI309" s="194"/>
      <c r="XJ309" s="194"/>
      <c r="XK309" s="194"/>
      <c r="XL309" s="194"/>
      <c r="XM309" s="194"/>
      <c r="XN309" s="194"/>
      <c r="XO309" s="194"/>
      <c r="XP309" s="194"/>
      <c r="XQ309" s="194"/>
      <c r="XR309" s="194"/>
      <c r="XS309" s="194"/>
      <c r="XT309" s="194"/>
      <c r="XU309" s="194"/>
      <c r="XV309" s="194"/>
      <c r="XW309" s="194"/>
      <c r="XX309" s="194"/>
      <c r="XY309" s="194"/>
      <c r="XZ309" s="194"/>
      <c r="YA309" s="194"/>
      <c r="YB309" s="194"/>
      <c r="YC309" s="194"/>
      <c r="YD309" s="194"/>
      <c r="YE309" s="194"/>
      <c r="YF309" s="194"/>
      <c r="YG309" s="194"/>
      <c r="YH309" s="194"/>
      <c r="YI309" s="194"/>
      <c r="YJ309" s="194"/>
      <c r="YK309" s="194"/>
      <c r="YL309" s="194"/>
      <c r="YM309" s="194"/>
      <c r="YN309" s="194"/>
      <c r="YO309" s="194"/>
      <c r="YP309" s="194"/>
      <c r="YQ309" s="194"/>
      <c r="YR309" s="194"/>
      <c r="YS309" s="194"/>
      <c r="YT309" s="194"/>
      <c r="YU309" s="194"/>
      <c r="YV309" s="194"/>
      <c r="YW309" s="194"/>
      <c r="YX309" s="194"/>
      <c r="YY309" s="194"/>
      <c r="YZ309" s="194"/>
      <c r="ZA309" s="194"/>
      <c r="ZB309" s="194"/>
      <c r="ZC309" s="194"/>
      <c r="ZD309" s="194"/>
      <c r="ZE309" s="194"/>
      <c r="ZF309" s="194"/>
      <c r="ZG309" s="194"/>
      <c r="ZH309" s="194"/>
      <c r="ZI309" s="194"/>
      <c r="ZJ309" s="194"/>
      <c r="ZK309" s="194"/>
      <c r="ZL309" s="194"/>
      <c r="ZM309" s="194"/>
      <c r="ZN309" s="194"/>
      <c r="ZO309" s="194"/>
      <c r="ZP309" s="194"/>
      <c r="ZQ309" s="194"/>
      <c r="ZR309" s="194"/>
      <c r="ZS309" s="194"/>
      <c r="ZT309" s="194"/>
      <c r="ZU309" s="194"/>
      <c r="ZV309" s="194"/>
      <c r="ZW309" s="194"/>
      <c r="ZX309" s="194"/>
      <c r="ZY309" s="194"/>
      <c r="ZZ309" s="194"/>
      <c r="AAA309" s="194"/>
      <c r="AAB309" s="194"/>
      <c r="AAC309" s="194"/>
      <c r="AAD309" s="194"/>
      <c r="AAE309" s="194"/>
      <c r="AAF309" s="194"/>
      <c r="AAG309" s="194"/>
      <c r="AAH309" s="194"/>
      <c r="AAI309" s="194"/>
      <c r="AAJ309" s="194"/>
      <c r="AAK309" s="194"/>
      <c r="AAL309" s="194"/>
      <c r="AAM309" s="194"/>
      <c r="AAN309" s="194"/>
      <c r="AAO309" s="194"/>
      <c r="AAP309" s="194"/>
      <c r="AAQ309" s="194"/>
      <c r="AAR309" s="194"/>
      <c r="AAS309" s="194"/>
      <c r="AAT309" s="194"/>
      <c r="AAU309" s="194"/>
      <c r="AAV309" s="194"/>
      <c r="AAW309" s="194"/>
      <c r="AAX309" s="194"/>
      <c r="AAY309" s="194"/>
      <c r="AAZ309" s="194"/>
      <c r="ABA309" s="194"/>
      <c r="ABB309" s="194"/>
      <c r="ABC309" s="194"/>
      <c r="ABD309" s="194"/>
      <c r="ABE309" s="194"/>
      <c r="ABF309" s="194"/>
      <c r="ABG309" s="194"/>
      <c r="ABH309" s="194"/>
      <c r="ABI309" s="194"/>
      <c r="ABJ309" s="194"/>
      <c r="ABK309" s="194"/>
      <c r="ABL309" s="194"/>
      <c r="ABM309" s="194"/>
      <c r="ABN309" s="194"/>
      <c r="ABO309" s="194"/>
      <c r="ABP309" s="194"/>
      <c r="ABQ309" s="194"/>
      <c r="ABR309" s="194"/>
      <c r="ABS309" s="194"/>
      <c r="ABT309" s="194"/>
      <c r="ABU309" s="194"/>
      <c r="ABV309" s="194"/>
      <c r="ABW309" s="194"/>
      <c r="ABX309" s="194"/>
      <c r="ABY309" s="194"/>
      <c r="ABZ309" s="194"/>
      <c r="ACA309" s="194"/>
      <c r="ACB309" s="194"/>
      <c r="ACC309" s="194"/>
      <c r="ACD309" s="194"/>
      <c r="ACE309" s="194"/>
      <c r="ACF309" s="194"/>
      <c r="ACG309" s="194"/>
      <c r="ACH309" s="194"/>
      <c r="ACI309" s="194"/>
      <c r="ACJ309" s="194"/>
      <c r="ACK309" s="194"/>
      <c r="ACL309" s="194"/>
      <c r="ACM309" s="194"/>
      <c r="ACN309" s="194"/>
      <c r="ACO309" s="194"/>
      <c r="ACP309" s="194"/>
      <c r="ACQ309" s="194"/>
      <c r="ACR309" s="194"/>
      <c r="ACS309" s="194"/>
      <c r="ACT309" s="194"/>
      <c r="ACU309" s="194"/>
      <c r="ACV309" s="194"/>
      <c r="ACW309" s="194"/>
      <c r="ACX309" s="194"/>
      <c r="ACY309" s="194"/>
      <c r="ACZ309" s="194"/>
      <c r="ADA309" s="194"/>
      <c r="ADB309" s="194"/>
      <c r="ADC309" s="194"/>
      <c r="ADD309" s="194"/>
      <c r="ADE309" s="194"/>
      <c r="ADF309" s="194"/>
      <c r="ADG309" s="194"/>
      <c r="ADH309" s="194"/>
      <c r="ADI309" s="194"/>
      <c r="ADJ309" s="194"/>
      <c r="ADK309" s="194"/>
      <c r="ADL309" s="194"/>
      <c r="ADM309" s="194"/>
      <c r="ADN309" s="194"/>
      <c r="ADO309" s="194"/>
      <c r="ADP309" s="194"/>
      <c r="ADQ309" s="194"/>
      <c r="ADR309" s="194"/>
      <c r="ADS309" s="194"/>
      <c r="ADT309" s="194"/>
      <c r="ADU309" s="194"/>
      <c r="ADV309" s="194"/>
      <c r="ADW309" s="194"/>
      <c r="ADX309" s="194"/>
      <c r="ADY309" s="194"/>
      <c r="ADZ309" s="194"/>
      <c r="AEA309" s="194"/>
      <c r="AEB309" s="194"/>
      <c r="AEC309" s="194"/>
      <c r="AED309" s="194"/>
      <c r="AEE309" s="194"/>
      <c r="AEF309" s="194"/>
      <c r="AEG309" s="194"/>
      <c r="AEH309" s="194"/>
      <c r="AEI309" s="194"/>
      <c r="AEJ309" s="194"/>
      <c r="AEK309" s="194"/>
      <c r="AEL309" s="194"/>
      <c r="AEM309" s="194"/>
      <c r="AEN309" s="194"/>
      <c r="AEO309" s="194"/>
      <c r="AEP309" s="194"/>
      <c r="AEQ309" s="194"/>
      <c r="AER309" s="194"/>
      <c r="AES309" s="194"/>
      <c r="AET309" s="194"/>
      <c r="AEU309" s="194"/>
      <c r="AEV309" s="194"/>
      <c r="AEW309" s="194"/>
      <c r="AEX309" s="194"/>
      <c r="AEY309" s="194"/>
      <c r="AEZ309" s="194"/>
      <c r="AFA309" s="194"/>
      <c r="AFB309" s="194"/>
      <c r="AFC309" s="194"/>
      <c r="AFD309" s="194"/>
      <c r="AFE309" s="194"/>
      <c r="AFF309" s="194"/>
      <c r="AFG309" s="194"/>
      <c r="AFH309" s="194"/>
      <c r="AFI309" s="194"/>
      <c r="AFJ309" s="194"/>
      <c r="AFK309" s="194"/>
      <c r="AFL309" s="194"/>
      <c r="AFM309" s="194"/>
      <c r="AFN309" s="194"/>
      <c r="AFO309" s="194"/>
      <c r="AFP309" s="194"/>
      <c r="AFQ309" s="194"/>
      <c r="AFR309" s="194"/>
      <c r="AFS309" s="194"/>
      <c r="AFT309" s="194"/>
      <c r="AFU309" s="194"/>
      <c r="AFV309" s="194"/>
      <c r="AFW309" s="194"/>
      <c r="AFX309" s="194"/>
      <c r="AFY309" s="194"/>
      <c r="AFZ309" s="194"/>
      <c r="AGA309" s="194"/>
      <c r="AGB309" s="194"/>
      <c r="AGC309" s="194"/>
      <c r="AGD309" s="194"/>
      <c r="AGE309" s="194"/>
      <c r="AGF309" s="194"/>
      <c r="AGG309" s="194"/>
      <c r="AGH309" s="194"/>
      <c r="AGI309" s="194"/>
      <c r="AGJ309" s="194"/>
      <c r="AGK309" s="194"/>
      <c r="AGL309" s="194"/>
      <c r="AGM309" s="194"/>
      <c r="AGN309" s="194"/>
      <c r="AGO309" s="194"/>
      <c r="AGP309" s="194"/>
      <c r="AGQ309" s="194"/>
      <c r="AGR309" s="194"/>
      <c r="AGS309" s="194"/>
      <c r="AGT309" s="194"/>
      <c r="AGU309" s="194"/>
      <c r="AGV309" s="194"/>
      <c r="AGW309" s="194"/>
      <c r="AGX309" s="194"/>
      <c r="AGY309" s="194"/>
      <c r="AGZ309" s="194"/>
      <c r="AHA309" s="194"/>
      <c r="AHB309" s="194"/>
      <c r="AHC309" s="194"/>
      <c r="AHD309" s="194"/>
      <c r="AHE309" s="194"/>
      <c r="AHF309" s="194"/>
      <c r="AHG309" s="194"/>
      <c r="AHH309" s="194"/>
      <c r="AHI309" s="194"/>
      <c r="AHJ309" s="194"/>
      <c r="AHK309" s="194"/>
      <c r="AHL309" s="194"/>
      <c r="AHM309" s="194"/>
      <c r="AHN309" s="194"/>
      <c r="AHO309" s="194"/>
      <c r="AHP309" s="194"/>
      <c r="AHQ309" s="194"/>
      <c r="AHR309" s="194"/>
      <c r="AHS309" s="194"/>
      <c r="AHT309" s="194"/>
      <c r="AHU309" s="194"/>
      <c r="AHV309" s="194"/>
      <c r="AHW309" s="194"/>
      <c r="AHX309" s="194"/>
      <c r="AHY309" s="194"/>
      <c r="AHZ309" s="194"/>
      <c r="AIA309" s="194"/>
      <c r="AIB309" s="194"/>
      <c r="AIC309" s="194"/>
      <c r="AID309" s="194"/>
      <c r="AIE309" s="194"/>
      <c r="AIF309" s="194"/>
      <c r="AIG309" s="194"/>
      <c r="AIH309" s="194"/>
      <c r="AII309" s="194"/>
      <c r="AIJ309" s="194"/>
      <c r="AIK309" s="194"/>
      <c r="AIL309" s="194"/>
      <c r="AIM309" s="194"/>
      <c r="AIN309" s="194"/>
      <c r="AIO309" s="194"/>
      <c r="AIP309" s="194"/>
      <c r="AIQ309" s="194"/>
      <c r="AIR309" s="194"/>
      <c r="AIS309" s="194"/>
      <c r="AIT309" s="194"/>
      <c r="AIU309" s="194"/>
      <c r="AIV309" s="194"/>
      <c r="AIW309" s="194"/>
      <c r="AIX309" s="194"/>
      <c r="AIY309" s="194"/>
      <c r="AIZ309" s="194"/>
      <c r="AJA309" s="194"/>
      <c r="AJB309" s="194"/>
      <c r="AJC309" s="194"/>
      <c r="AJD309" s="194"/>
      <c r="AJE309" s="194"/>
      <c r="AJF309" s="194"/>
      <c r="AJG309" s="194"/>
      <c r="AJH309" s="194"/>
      <c r="AJI309" s="194"/>
      <c r="AJJ309" s="194"/>
      <c r="AJK309" s="194"/>
      <c r="AJL309" s="194"/>
      <c r="AJM309" s="194"/>
      <c r="AJN309" s="194"/>
      <c r="AJO309" s="194"/>
      <c r="AJP309" s="194"/>
      <c r="AJQ309" s="194"/>
      <c r="AJR309" s="194"/>
      <c r="AJS309" s="194"/>
      <c r="AJT309" s="194"/>
      <c r="AJU309" s="194"/>
      <c r="AJV309" s="194"/>
      <c r="AJW309" s="194"/>
      <c r="AJX309" s="194"/>
      <c r="AJY309" s="194"/>
      <c r="AJZ309" s="194"/>
      <c r="AKA309" s="194"/>
      <c r="AKB309" s="194"/>
      <c r="AKC309" s="194"/>
      <c r="AKD309" s="194"/>
      <c r="AKE309" s="194"/>
      <c r="AKF309" s="194"/>
      <c r="AKG309" s="194"/>
      <c r="AKH309" s="194"/>
      <c r="AKI309" s="194"/>
      <c r="AKJ309" s="194"/>
      <c r="AKK309" s="194"/>
      <c r="AKL309" s="194"/>
      <c r="AKM309" s="194"/>
      <c r="AKN309" s="194"/>
      <c r="AKO309" s="194"/>
      <c r="AKP309" s="194"/>
      <c r="AKQ309" s="194"/>
      <c r="AKR309" s="194"/>
      <c r="AKS309" s="194"/>
      <c r="AKT309" s="194"/>
      <c r="AKU309" s="194"/>
      <c r="AKV309" s="194"/>
      <c r="AKW309" s="194"/>
      <c r="AKX309" s="194"/>
      <c r="AKY309" s="194"/>
      <c r="AKZ309" s="194"/>
      <c r="ALA309" s="194"/>
      <c r="ALB309" s="194"/>
      <c r="ALC309" s="194"/>
      <c r="ALD309" s="194"/>
      <c r="ALE309" s="194"/>
      <c r="ALF309" s="194"/>
      <c r="ALG309" s="194"/>
      <c r="ALH309" s="194"/>
      <c r="ALI309" s="194"/>
      <c r="ALJ309" s="194"/>
      <c r="ALK309" s="194"/>
      <c r="ALL309" s="194"/>
      <c r="ALM309" s="194"/>
      <c r="ALN309" s="194"/>
      <c r="ALO309" s="194"/>
      <c r="ALP309" s="194"/>
      <c r="ALQ309" s="194"/>
      <c r="ALR309" s="194"/>
      <c r="ALS309" s="194"/>
      <c r="ALT309" s="194"/>
      <c r="ALU309" s="194"/>
      <c r="ALV309" s="194"/>
      <c r="ALW309" s="194"/>
      <c r="ALX309" s="194"/>
      <c r="ALY309" s="194"/>
      <c r="ALZ309" s="194"/>
      <c r="AMA309" s="194"/>
      <c r="AMB309" s="194"/>
      <c r="AMC309" s="194"/>
      <c r="AMD309" s="194"/>
      <c r="AME309" s="194"/>
      <c r="AMF309" s="194"/>
      <c r="AMG309" s="194"/>
      <c r="AMH309" s="194"/>
      <c r="AMI309" s="194"/>
      <c r="AMJ309" s="194"/>
      <c r="AMK309" s="194"/>
      <c r="AML309" s="194"/>
      <c r="AMM309" s="194"/>
      <c r="AMN309" s="194"/>
      <c r="AMO309" s="194"/>
      <c r="AMP309" s="194"/>
      <c r="AMQ309" s="194"/>
      <c r="AMR309" s="194"/>
      <c r="AMS309" s="194"/>
      <c r="AMT309" s="194"/>
      <c r="AMU309" s="194"/>
      <c r="AMV309" s="194"/>
      <c r="AMW309" s="194"/>
      <c r="AMX309" s="194"/>
      <c r="AMY309" s="194"/>
      <c r="AMZ309" s="194"/>
      <c r="ANA309" s="194"/>
      <c r="ANB309" s="194"/>
      <c r="ANC309" s="194"/>
      <c r="AND309" s="194"/>
      <c r="ANE309" s="194"/>
      <c r="ANF309" s="194"/>
      <c r="ANG309" s="194"/>
      <c r="ANH309" s="194"/>
      <c r="ANI309" s="194"/>
      <c r="ANJ309" s="194"/>
      <c r="ANK309" s="194"/>
      <c r="ANL309" s="194"/>
      <c r="ANM309" s="194"/>
      <c r="ANN309" s="194"/>
      <c r="ANO309" s="194"/>
      <c r="ANP309" s="194"/>
      <c r="ANQ309" s="194"/>
      <c r="ANR309" s="194"/>
      <c r="ANS309" s="194"/>
      <c r="ANT309" s="194"/>
      <c r="ANU309" s="194"/>
      <c r="ANV309" s="194"/>
      <c r="ANW309" s="194"/>
      <c r="ANX309" s="194"/>
      <c r="ANY309" s="194"/>
      <c r="ANZ309" s="194"/>
      <c r="AOA309" s="194"/>
      <c r="AOB309" s="194"/>
      <c r="AOC309" s="194"/>
      <c r="AOD309" s="194"/>
      <c r="AOE309" s="194"/>
      <c r="AOF309" s="194"/>
      <c r="AOG309" s="194"/>
      <c r="AOH309" s="194"/>
      <c r="AOI309" s="194"/>
      <c r="AOJ309" s="194"/>
      <c r="AOK309" s="194"/>
      <c r="AOL309" s="194"/>
      <c r="AOM309" s="194"/>
      <c r="AON309" s="194"/>
      <c r="AOO309" s="194"/>
      <c r="AOP309" s="194"/>
      <c r="AOQ309" s="194"/>
      <c r="AOR309" s="194"/>
      <c r="AOS309" s="194"/>
      <c r="AOT309" s="194"/>
      <c r="AOU309" s="194"/>
      <c r="AOV309" s="194"/>
      <c r="AOW309" s="194"/>
      <c r="AOX309" s="194"/>
      <c r="AOY309" s="194"/>
      <c r="AOZ309" s="194"/>
      <c r="APA309" s="194"/>
      <c r="APB309" s="194"/>
      <c r="APC309" s="194"/>
      <c r="APD309" s="194"/>
      <c r="APE309" s="194"/>
      <c r="APF309" s="194"/>
      <c r="APG309" s="194"/>
      <c r="APH309" s="194"/>
      <c r="API309" s="194"/>
      <c r="APJ309" s="194"/>
      <c r="APK309" s="194"/>
      <c r="APL309" s="194"/>
      <c r="APM309" s="194"/>
      <c r="APN309" s="194"/>
      <c r="APO309" s="194"/>
      <c r="APP309" s="194"/>
      <c r="APQ309" s="194"/>
      <c r="APR309" s="194"/>
      <c r="APS309" s="194"/>
      <c r="APT309" s="194"/>
      <c r="APU309" s="194"/>
      <c r="APV309" s="194"/>
      <c r="APW309" s="194"/>
      <c r="APX309" s="194"/>
      <c r="APY309" s="194"/>
      <c r="APZ309" s="194"/>
      <c r="AQA309" s="194"/>
      <c r="AQB309" s="194"/>
      <c r="AQC309" s="194"/>
      <c r="AQD309" s="194"/>
      <c r="AQE309" s="194"/>
      <c r="AQF309" s="194"/>
      <c r="AQG309" s="194"/>
      <c r="AQH309" s="194"/>
      <c r="AQI309" s="194"/>
      <c r="AQJ309" s="194"/>
      <c r="AQK309" s="194"/>
      <c r="AQL309" s="194"/>
      <c r="AQM309" s="194"/>
      <c r="AQN309" s="194"/>
      <c r="AQO309" s="194"/>
      <c r="AQP309" s="194"/>
      <c r="AQQ309" s="194"/>
      <c r="AQR309" s="194"/>
      <c r="AQS309" s="194"/>
      <c r="AQT309" s="194"/>
      <c r="AQU309" s="194"/>
      <c r="AQV309" s="194"/>
      <c r="AQW309" s="194"/>
      <c r="AQX309" s="194"/>
      <c r="AQY309" s="194"/>
      <c r="AQZ309" s="194"/>
      <c r="ARA309" s="194"/>
      <c r="ARB309" s="194"/>
      <c r="ARC309" s="194"/>
      <c r="ARD309" s="194"/>
      <c r="ARE309" s="194"/>
      <c r="ARF309" s="194"/>
      <c r="ARG309" s="194"/>
      <c r="ARH309" s="194"/>
      <c r="ARI309" s="194"/>
      <c r="ARJ309" s="194"/>
      <c r="ARK309" s="194"/>
      <c r="ARL309" s="194"/>
      <c r="ARM309" s="194"/>
      <c r="ARN309" s="194"/>
      <c r="ARO309" s="194"/>
      <c r="ARP309" s="194"/>
      <c r="ARQ309" s="194"/>
      <c r="ARR309" s="194"/>
      <c r="ARS309" s="194"/>
      <c r="ART309" s="194"/>
      <c r="ARU309" s="194"/>
      <c r="ARV309" s="194"/>
      <c r="ARW309" s="194"/>
      <c r="ARX309" s="194"/>
      <c r="ARY309" s="194"/>
      <c r="ARZ309" s="194"/>
      <c r="ASA309" s="194"/>
      <c r="ASB309" s="194"/>
      <c r="ASC309" s="194"/>
      <c r="ASD309" s="194"/>
      <c r="ASE309" s="194"/>
      <c r="ASF309" s="194"/>
      <c r="ASG309" s="194"/>
      <c r="ASH309" s="194"/>
      <c r="ASI309" s="194"/>
      <c r="ASJ309" s="194"/>
      <c r="ASK309" s="194"/>
      <c r="ASL309" s="194"/>
      <c r="ASM309" s="194"/>
      <c r="ASN309" s="194"/>
      <c r="ASO309" s="194"/>
      <c r="ASP309" s="194"/>
      <c r="ASQ309" s="194"/>
      <c r="ASR309" s="194"/>
      <c r="ASS309" s="194"/>
      <c r="AST309" s="194"/>
      <c r="ASU309" s="194"/>
      <c r="ASV309" s="194"/>
      <c r="ASW309" s="194"/>
      <c r="ASX309" s="194"/>
      <c r="ASY309" s="194"/>
      <c r="ASZ309" s="194"/>
      <c r="ATA309" s="194"/>
      <c r="ATB309" s="194"/>
      <c r="ATC309" s="194"/>
      <c r="ATD309" s="194"/>
      <c r="ATE309" s="194"/>
      <c r="ATF309" s="194"/>
      <c r="ATG309" s="194"/>
      <c r="ATH309" s="194"/>
      <c r="ATI309" s="194"/>
      <c r="ATJ309" s="194"/>
      <c r="ATK309" s="194"/>
      <c r="ATL309" s="194"/>
      <c r="ATM309" s="194"/>
      <c r="ATN309" s="194"/>
      <c r="ATO309" s="194"/>
      <c r="ATP309" s="194"/>
      <c r="ATQ309" s="194"/>
      <c r="ATR309" s="194"/>
      <c r="ATS309" s="194"/>
      <c r="ATT309" s="194"/>
      <c r="ATU309" s="194"/>
      <c r="ATV309" s="194"/>
      <c r="ATW309" s="194"/>
      <c r="ATX309" s="194"/>
      <c r="ATY309" s="194"/>
      <c r="ATZ309" s="194"/>
      <c r="AUA309" s="194"/>
      <c r="AUB309" s="194"/>
      <c r="AUC309" s="194"/>
      <c r="AUD309" s="194"/>
      <c r="AUE309" s="194"/>
      <c r="AUF309" s="194"/>
      <c r="AUG309" s="194"/>
      <c r="AUH309" s="194"/>
      <c r="AUI309" s="194"/>
      <c r="AUJ309" s="194"/>
      <c r="AUK309" s="194"/>
      <c r="AUL309" s="194"/>
      <c r="AUM309" s="194"/>
      <c r="AUN309" s="194"/>
      <c r="AUO309" s="194"/>
      <c r="AUP309" s="194"/>
      <c r="AUQ309" s="194"/>
      <c r="AUR309" s="194"/>
      <c r="AUS309" s="194"/>
      <c r="AUT309" s="194"/>
      <c r="AUU309" s="194"/>
      <c r="AUV309" s="194"/>
      <c r="AUW309" s="194"/>
      <c r="AUX309" s="194"/>
      <c r="AUY309" s="194"/>
      <c r="AUZ309" s="194"/>
      <c r="AVA309" s="194"/>
      <c r="AVB309" s="194"/>
      <c r="AVC309" s="194"/>
      <c r="AVD309" s="194"/>
      <c r="AVE309" s="194"/>
      <c r="AVF309" s="194"/>
      <c r="AVG309" s="194"/>
      <c r="AVH309" s="194"/>
      <c r="AVI309" s="194"/>
      <c r="AVJ309" s="194"/>
      <c r="AVK309" s="194"/>
      <c r="AVL309" s="194"/>
      <c r="AVM309" s="194"/>
      <c r="AVN309" s="194"/>
      <c r="AVO309" s="194"/>
      <c r="AVP309" s="194"/>
      <c r="AVQ309" s="194"/>
      <c r="AVR309" s="194"/>
      <c r="AVS309" s="194"/>
      <c r="AVT309" s="194"/>
      <c r="AVU309" s="194"/>
      <c r="AVV309" s="194"/>
      <c r="AVW309" s="194"/>
      <c r="AVX309" s="194"/>
      <c r="AVY309" s="194"/>
      <c r="AVZ309" s="194"/>
      <c r="AWA309" s="194"/>
      <c r="AWB309" s="194"/>
      <c r="AWC309" s="194"/>
      <c r="AWD309" s="194"/>
      <c r="AWE309" s="194"/>
      <c r="AWF309" s="194"/>
      <c r="AWG309" s="194"/>
      <c r="AWH309" s="194"/>
      <c r="AWI309" s="194"/>
      <c r="AWJ309" s="194"/>
      <c r="AWK309" s="194"/>
      <c r="AWL309" s="194"/>
      <c r="AWM309" s="194"/>
      <c r="AWN309" s="194"/>
      <c r="AWO309" s="194"/>
      <c r="AWP309" s="194"/>
      <c r="AWQ309" s="194"/>
      <c r="AWR309" s="194"/>
      <c r="AWS309" s="194"/>
      <c r="AWT309" s="194"/>
      <c r="AWU309" s="194"/>
      <c r="AWV309" s="194"/>
      <c r="AWW309" s="194"/>
      <c r="AWX309" s="194"/>
      <c r="AWY309" s="194"/>
      <c r="AWZ309" s="194"/>
      <c r="AXA309" s="194"/>
      <c r="AXB309" s="194"/>
      <c r="AXC309" s="194"/>
      <c r="AXD309" s="194"/>
      <c r="AXE309" s="194"/>
      <c r="AXF309" s="194"/>
      <c r="AXG309" s="194"/>
      <c r="AXH309" s="194"/>
      <c r="AXI309" s="194"/>
      <c r="AXJ309" s="194"/>
      <c r="AXK309" s="194"/>
      <c r="AXL309" s="194"/>
      <c r="AXM309" s="194"/>
      <c r="AXN309" s="194"/>
      <c r="AXO309" s="194"/>
      <c r="AXP309" s="194"/>
      <c r="AXQ309" s="194"/>
      <c r="AXR309" s="194"/>
      <c r="AXS309" s="194"/>
      <c r="AXT309" s="194"/>
      <c r="AXU309" s="194"/>
      <c r="AXV309" s="194"/>
      <c r="AXW309" s="194"/>
      <c r="AXX309" s="194"/>
      <c r="AXY309" s="194"/>
      <c r="AXZ309" s="194"/>
      <c r="AYA309" s="194"/>
      <c r="AYB309" s="194"/>
      <c r="AYC309" s="194"/>
      <c r="AYD309" s="194"/>
      <c r="AYE309" s="194"/>
      <c r="AYF309" s="194"/>
      <c r="AYG309" s="194"/>
      <c r="AYH309" s="194"/>
      <c r="AYI309" s="194"/>
      <c r="AYJ309" s="194"/>
      <c r="AYK309" s="194"/>
      <c r="AYL309" s="194"/>
      <c r="AYM309" s="194"/>
      <c r="AYN309" s="194"/>
      <c r="AYO309" s="194"/>
      <c r="AYP309" s="194"/>
      <c r="AYQ309" s="194"/>
      <c r="AYR309" s="194"/>
      <c r="AYS309" s="194"/>
      <c r="AYT309" s="194"/>
      <c r="AYU309" s="194"/>
      <c r="AYV309" s="194"/>
      <c r="AYW309" s="194"/>
      <c r="AYX309" s="194"/>
      <c r="AYY309" s="194"/>
      <c r="AYZ309" s="194"/>
      <c r="AZA309" s="194"/>
      <c r="AZB309" s="194"/>
      <c r="AZC309" s="194"/>
      <c r="AZD309" s="194"/>
      <c r="AZE309" s="194"/>
      <c r="AZF309" s="194"/>
      <c r="AZG309" s="194"/>
      <c r="AZH309" s="194"/>
      <c r="AZI309" s="194"/>
      <c r="AZJ309" s="194"/>
      <c r="AZK309" s="194"/>
      <c r="AZL309" s="194"/>
      <c r="AZM309" s="194"/>
      <c r="AZN309" s="194"/>
      <c r="AZO309" s="194"/>
      <c r="AZP309" s="194"/>
      <c r="AZQ309" s="194"/>
      <c r="AZR309" s="194"/>
      <c r="AZS309" s="194"/>
      <c r="AZT309" s="194"/>
      <c r="AZU309" s="194"/>
      <c r="AZV309" s="194"/>
      <c r="AZW309" s="194"/>
      <c r="AZX309" s="194"/>
      <c r="AZY309" s="194"/>
      <c r="AZZ309" s="194"/>
      <c r="BAA309" s="194"/>
      <c r="BAB309" s="194"/>
      <c r="BAC309" s="194"/>
      <c r="BAD309" s="194"/>
      <c r="BAE309" s="194"/>
      <c r="BAF309" s="194"/>
      <c r="BAG309" s="194"/>
      <c r="BAH309" s="194"/>
      <c r="BAI309" s="194"/>
      <c r="BAJ309" s="194"/>
      <c r="BAK309" s="194"/>
      <c r="BAL309" s="194"/>
      <c r="BAM309" s="194"/>
      <c r="BAN309" s="194"/>
      <c r="BAO309" s="194"/>
      <c r="BAP309" s="194"/>
      <c r="BAQ309" s="194"/>
      <c r="BAR309" s="194"/>
      <c r="BAS309" s="194"/>
      <c r="BAT309" s="194"/>
      <c r="BAU309" s="194"/>
      <c r="BAV309" s="194"/>
      <c r="BAW309" s="194"/>
      <c r="BAX309" s="194"/>
      <c r="BAY309" s="194"/>
      <c r="BAZ309" s="194"/>
      <c r="BBA309" s="194"/>
      <c r="BBB309" s="194"/>
      <c r="BBC309" s="194"/>
      <c r="BBD309" s="194"/>
      <c r="BBE309" s="194"/>
      <c r="BBF309" s="194"/>
      <c r="BBG309" s="194"/>
      <c r="BBH309" s="194"/>
      <c r="BBI309" s="194"/>
      <c r="BBJ309" s="194"/>
      <c r="BBK309" s="194"/>
      <c r="BBL309" s="194"/>
      <c r="BBM309" s="194"/>
      <c r="BBN309" s="194"/>
      <c r="BBO309" s="194"/>
      <c r="BBP309" s="194"/>
      <c r="BBQ309" s="194"/>
      <c r="BBR309" s="194"/>
      <c r="BBS309" s="194"/>
      <c r="BBT309" s="194"/>
      <c r="BBU309" s="194"/>
      <c r="BBV309" s="194"/>
      <c r="BBW309" s="194"/>
      <c r="BBX309" s="194"/>
      <c r="BBY309" s="194"/>
      <c r="BBZ309" s="194"/>
      <c r="BCA309" s="194"/>
      <c r="BCB309" s="194"/>
      <c r="BCC309" s="194"/>
      <c r="BCD309" s="194"/>
      <c r="BCE309" s="194"/>
      <c r="BCF309" s="194"/>
      <c r="BCG309" s="194"/>
      <c r="BCH309" s="194"/>
      <c r="BCI309" s="194"/>
      <c r="BCJ309" s="194"/>
      <c r="BCK309" s="194"/>
      <c r="BCL309" s="194"/>
      <c r="BCM309" s="194"/>
      <c r="BCN309" s="194"/>
      <c r="BCO309" s="194"/>
      <c r="BCP309" s="194"/>
      <c r="BCQ309" s="194"/>
      <c r="BCR309" s="194"/>
      <c r="BCS309" s="194"/>
      <c r="BCT309" s="194"/>
      <c r="BCU309" s="194"/>
      <c r="BCV309" s="194"/>
      <c r="BCW309" s="194"/>
      <c r="BCX309" s="194"/>
      <c r="BCY309" s="194"/>
      <c r="BCZ309" s="194"/>
      <c r="BDA309" s="194"/>
      <c r="BDB309" s="194"/>
      <c r="BDC309" s="194"/>
      <c r="BDD309" s="194"/>
      <c r="BDE309" s="194"/>
      <c r="BDF309" s="194"/>
      <c r="BDG309" s="194"/>
      <c r="BDH309" s="194"/>
      <c r="BDI309" s="194"/>
      <c r="BDJ309" s="194"/>
      <c r="BDK309" s="194"/>
      <c r="BDL309" s="194"/>
      <c r="BDM309" s="194"/>
      <c r="BDN309" s="194"/>
      <c r="BDO309" s="194"/>
      <c r="BDP309" s="194"/>
      <c r="BDQ309" s="194"/>
      <c r="BDR309" s="194"/>
      <c r="BDS309" s="194"/>
      <c r="BDT309" s="194"/>
      <c r="BDU309" s="194"/>
      <c r="BDV309" s="194"/>
      <c r="BDW309" s="194"/>
      <c r="BDX309" s="194"/>
      <c r="BDY309" s="194"/>
      <c r="BDZ309" s="194"/>
      <c r="BEA309" s="194"/>
      <c r="BEB309" s="194"/>
      <c r="BEC309" s="194"/>
      <c r="BED309" s="194"/>
      <c r="BEE309" s="194"/>
      <c r="BEF309" s="194"/>
      <c r="BEG309" s="194"/>
      <c r="BEH309" s="194"/>
      <c r="BEI309" s="194"/>
      <c r="BEJ309" s="194"/>
      <c r="BEK309" s="194"/>
      <c r="BEL309" s="194"/>
      <c r="BEM309" s="194"/>
      <c r="BEN309" s="194"/>
      <c r="BEO309" s="194"/>
      <c r="BEP309" s="194"/>
      <c r="BEQ309" s="194"/>
      <c r="BER309" s="194"/>
      <c r="BES309" s="194"/>
      <c r="BET309" s="194"/>
      <c r="BEU309" s="194"/>
      <c r="BEV309" s="194"/>
      <c r="BEW309" s="194"/>
      <c r="BEX309" s="194"/>
      <c r="BEY309" s="194"/>
      <c r="BEZ309" s="194"/>
      <c r="BFA309" s="194"/>
      <c r="BFB309" s="194"/>
      <c r="BFC309" s="194"/>
      <c r="BFD309" s="194"/>
      <c r="BFE309" s="194"/>
      <c r="BFF309" s="194"/>
      <c r="BFG309" s="194"/>
      <c r="BFH309" s="194"/>
      <c r="BFI309" s="194"/>
      <c r="BFJ309" s="194"/>
      <c r="BFK309" s="194"/>
      <c r="BFL309" s="194"/>
      <c r="BFM309" s="194"/>
      <c r="BFN309" s="194"/>
      <c r="BFO309" s="194"/>
      <c r="BFP309" s="194"/>
      <c r="BFQ309" s="194"/>
      <c r="BFR309" s="194"/>
      <c r="BFS309" s="194"/>
      <c r="BFT309" s="194"/>
      <c r="BFU309" s="194"/>
      <c r="BFV309" s="194"/>
      <c r="BFW309" s="194"/>
      <c r="BFX309" s="194"/>
      <c r="BFY309" s="194"/>
      <c r="BFZ309" s="194"/>
      <c r="BGA309" s="194"/>
      <c r="BGB309" s="194"/>
      <c r="BGC309" s="194"/>
      <c r="BGD309" s="194"/>
      <c r="BGE309" s="194"/>
      <c r="BGF309" s="194"/>
      <c r="BGG309" s="194"/>
      <c r="BGH309" s="194"/>
      <c r="BGI309" s="194"/>
      <c r="BGJ309" s="194"/>
      <c r="BGK309" s="194"/>
      <c r="BGL309" s="194"/>
      <c r="BGM309" s="194"/>
      <c r="BGN309" s="194"/>
      <c r="BGO309" s="194"/>
      <c r="BGP309" s="194"/>
      <c r="BGQ309" s="194"/>
      <c r="BGR309" s="194"/>
      <c r="BGS309" s="194"/>
      <c r="BGT309" s="194"/>
      <c r="BGU309" s="194"/>
      <c r="BGV309" s="194"/>
      <c r="BGW309" s="194"/>
      <c r="BGX309" s="194"/>
      <c r="BGY309" s="194"/>
      <c r="BGZ309" s="194"/>
      <c r="BHA309" s="194"/>
      <c r="BHB309" s="194"/>
      <c r="BHC309" s="194"/>
      <c r="BHD309" s="194"/>
      <c r="BHE309" s="194"/>
      <c r="BHF309" s="194"/>
      <c r="BHG309" s="194"/>
      <c r="BHH309" s="194"/>
      <c r="BHI309" s="194"/>
      <c r="BHJ309" s="194"/>
      <c r="BHK309" s="194"/>
      <c r="BHL309" s="194"/>
      <c r="BHM309" s="194"/>
      <c r="BHN309" s="194"/>
      <c r="BHO309" s="194"/>
      <c r="BHP309" s="194"/>
      <c r="BHQ309" s="194"/>
      <c r="BHR309" s="194"/>
      <c r="BHS309" s="194"/>
      <c r="BHT309" s="194"/>
      <c r="BHU309" s="194"/>
      <c r="BHV309" s="194"/>
      <c r="BHW309" s="194"/>
      <c r="BHX309" s="194"/>
      <c r="BHY309" s="194"/>
      <c r="BHZ309" s="194"/>
      <c r="BIA309" s="194"/>
      <c r="BIB309" s="194"/>
      <c r="BIC309" s="194"/>
      <c r="BID309" s="194"/>
      <c r="BIE309" s="194"/>
      <c r="BIF309" s="194"/>
      <c r="BIG309" s="194"/>
      <c r="BIH309" s="194"/>
      <c r="BII309" s="194"/>
      <c r="BIJ309" s="194"/>
      <c r="BIK309" s="194"/>
      <c r="BIL309" s="194"/>
      <c r="BIM309" s="194"/>
      <c r="BIN309" s="194"/>
      <c r="BIO309" s="194"/>
      <c r="BIP309" s="194"/>
      <c r="BIQ309" s="194"/>
      <c r="BIR309" s="194"/>
      <c r="BIS309" s="194"/>
      <c r="BIT309" s="194"/>
      <c r="BIU309" s="194"/>
      <c r="BIV309" s="194"/>
      <c r="BIW309" s="194"/>
      <c r="BIX309" s="194"/>
      <c r="BIY309" s="194"/>
      <c r="BIZ309" s="194"/>
      <c r="BJA309" s="194"/>
      <c r="BJB309" s="194"/>
      <c r="BJC309" s="194"/>
      <c r="BJD309" s="194"/>
      <c r="BJE309" s="194"/>
      <c r="BJF309" s="194"/>
      <c r="BJG309" s="194"/>
      <c r="BJH309" s="194"/>
      <c r="BJI309" s="194"/>
      <c r="BJJ309" s="194"/>
      <c r="BJK309" s="194"/>
      <c r="BJL309" s="194"/>
      <c r="BJM309" s="194"/>
      <c r="BJN309" s="194"/>
      <c r="BJO309" s="194"/>
      <c r="BJP309" s="194"/>
      <c r="BJQ309" s="194"/>
      <c r="BJR309" s="194"/>
      <c r="BJS309" s="194"/>
      <c r="BJT309" s="194"/>
      <c r="BJU309" s="194"/>
      <c r="BJV309" s="194"/>
      <c r="BJW309" s="194"/>
      <c r="BJX309" s="194"/>
      <c r="BJY309" s="194"/>
      <c r="BJZ309" s="194"/>
      <c r="BKA309" s="194"/>
      <c r="BKB309" s="194"/>
      <c r="BKC309" s="194"/>
      <c r="BKD309" s="194"/>
      <c r="BKE309" s="194"/>
      <c r="BKF309" s="194"/>
      <c r="BKG309" s="194"/>
      <c r="BKH309" s="194"/>
      <c r="BKI309" s="194"/>
      <c r="BKJ309" s="194"/>
      <c r="BKK309" s="194"/>
      <c r="BKL309" s="194"/>
      <c r="BKM309" s="194"/>
      <c r="BKN309" s="194"/>
      <c r="BKO309" s="194"/>
      <c r="BKP309" s="194"/>
      <c r="BKQ309" s="194"/>
      <c r="BKR309" s="194"/>
      <c r="BKS309" s="194"/>
      <c r="BKT309" s="194"/>
      <c r="BKU309" s="194"/>
      <c r="BKV309" s="194"/>
      <c r="BKW309" s="194"/>
      <c r="BKX309" s="194"/>
      <c r="BKY309" s="194"/>
      <c r="BKZ309" s="194"/>
      <c r="BLA309" s="194"/>
      <c r="BLB309" s="194"/>
      <c r="BLC309" s="194"/>
      <c r="BLD309" s="194"/>
      <c r="BLE309" s="194"/>
      <c r="BLF309" s="194"/>
      <c r="BLG309" s="194"/>
      <c r="BLH309" s="194"/>
      <c r="BLI309" s="194"/>
      <c r="BLJ309" s="194"/>
      <c r="BLK309" s="194"/>
      <c r="BLL309" s="194"/>
      <c r="BLM309" s="194"/>
      <c r="BLN309" s="194"/>
      <c r="BLO309" s="194"/>
      <c r="BLP309" s="194"/>
      <c r="BLQ309" s="194"/>
      <c r="BLR309" s="194"/>
      <c r="BLS309" s="194"/>
      <c r="BLT309" s="194"/>
      <c r="BLU309" s="194"/>
      <c r="BLV309" s="194"/>
      <c r="BLW309" s="194"/>
      <c r="BLX309" s="194"/>
      <c r="BLY309" s="194"/>
      <c r="BLZ309" s="194"/>
      <c r="BMA309" s="194"/>
      <c r="BMB309" s="194"/>
      <c r="BMC309" s="194"/>
      <c r="BMD309" s="194"/>
      <c r="BME309" s="194"/>
      <c r="BMF309" s="194"/>
      <c r="BMG309" s="194"/>
      <c r="BMH309" s="194"/>
      <c r="BMI309" s="194"/>
      <c r="BMJ309" s="194"/>
      <c r="BMK309" s="194"/>
      <c r="BML309" s="194"/>
      <c r="BMM309" s="194"/>
      <c r="BMN309" s="194"/>
      <c r="BMO309" s="194"/>
      <c r="BMP309" s="194"/>
      <c r="BMQ309" s="194"/>
      <c r="BMR309" s="194"/>
      <c r="BMS309" s="194"/>
      <c r="BMT309" s="194"/>
      <c r="BMU309" s="194"/>
      <c r="BMV309" s="194"/>
      <c r="BMW309" s="194"/>
      <c r="BMX309" s="194"/>
      <c r="BMY309" s="194"/>
      <c r="BMZ309" s="194"/>
      <c r="BNA309" s="194"/>
      <c r="BNB309" s="194"/>
      <c r="BNC309" s="194"/>
      <c r="BND309" s="194"/>
      <c r="BNE309" s="194"/>
      <c r="BNF309" s="194"/>
      <c r="BNG309" s="194"/>
      <c r="BNH309" s="194"/>
      <c r="BNI309" s="194"/>
      <c r="BNJ309" s="194"/>
      <c r="BNK309" s="194"/>
      <c r="BNL309" s="194"/>
      <c r="BNM309" s="194"/>
      <c r="BNN309" s="194"/>
      <c r="BNO309" s="194"/>
      <c r="BNP309" s="194"/>
      <c r="BNQ309" s="194"/>
      <c r="BNR309" s="194"/>
      <c r="BNS309" s="194"/>
      <c r="BNT309" s="194"/>
      <c r="BNU309" s="194"/>
      <c r="BNV309" s="194"/>
      <c r="BNW309" s="194"/>
      <c r="BNX309" s="194"/>
      <c r="BNY309" s="194"/>
      <c r="BNZ309" s="194"/>
      <c r="BOA309" s="194"/>
      <c r="BOB309" s="194"/>
      <c r="BOC309" s="194"/>
      <c r="BOD309" s="194"/>
      <c r="BOE309" s="194"/>
      <c r="BOF309" s="194"/>
      <c r="BOG309" s="194"/>
      <c r="BOH309" s="194"/>
      <c r="BOI309" s="194"/>
      <c r="BOJ309" s="194"/>
      <c r="BOK309" s="194"/>
      <c r="BOL309" s="194"/>
      <c r="BOM309" s="194"/>
      <c r="BON309" s="194"/>
      <c r="BOO309" s="194"/>
      <c r="BOP309" s="194"/>
      <c r="BOQ309" s="194"/>
      <c r="BOR309" s="194"/>
      <c r="BOS309" s="194"/>
      <c r="BOT309" s="194"/>
      <c r="BOU309" s="194"/>
      <c r="BOV309" s="194"/>
      <c r="BOW309" s="194"/>
      <c r="BOX309" s="194"/>
      <c r="BOY309" s="194"/>
      <c r="BOZ309" s="194"/>
      <c r="BPA309" s="194"/>
      <c r="BPB309" s="194"/>
      <c r="BPC309" s="194"/>
      <c r="BPD309" s="194"/>
      <c r="BPE309" s="194"/>
      <c r="BPF309" s="194"/>
      <c r="BPG309" s="194"/>
      <c r="BPH309" s="194"/>
      <c r="BPI309" s="194"/>
      <c r="BPJ309" s="194"/>
      <c r="BPK309" s="194"/>
      <c r="BPL309" s="194"/>
      <c r="BPM309" s="194"/>
      <c r="BPN309" s="194"/>
      <c r="BPO309" s="194"/>
      <c r="BPP309" s="194"/>
      <c r="BPQ309" s="194"/>
      <c r="BPR309" s="194"/>
      <c r="BPS309" s="194"/>
      <c r="BPT309" s="194"/>
      <c r="BPU309" s="194"/>
      <c r="BPV309" s="194"/>
      <c r="BPW309" s="194"/>
      <c r="BPX309" s="194"/>
      <c r="BPY309" s="194"/>
      <c r="BPZ309" s="194"/>
      <c r="BQA309" s="194"/>
      <c r="BQB309" s="194"/>
      <c r="BQC309" s="194"/>
      <c r="BQD309" s="194"/>
      <c r="BQE309" s="194"/>
      <c r="BQF309" s="194"/>
      <c r="BQG309" s="194"/>
      <c r="BQH309" s="194"/>
      <c r="BQI309" s="194"/>
      <c r="BQJ309" s="194"/>
      <c r="BQK309" s="194"/>
      <c r="BQL309" s="194"/>
      <c r="BQM309" s="194"/>
      <c r="BQN309" s="194"/>
      <c r="BQO309" s="194"/>
      <c r="BQP309" s="194"/>
      <c r="BQQ309" s="194"/>
      <c r="BQR309" s="194"/>
      <c r="BQS309" s="194"/>
      <c r="BQT309" s="194"/>
      <c r="BQU309" s="194"/>
      <c r="BQV309" s="194"/>
      <c r="BQW309" s="194"/>
      <c r="BQX309" s="194"/>
      <c r="BQY309" s="194"/>
      <c r="BQZ309" s="194"/>
      <c r="BRA309" s="194"/>
      <c r="BRB309" s="194"/>
      <c r="BRC309" s="194"/>
      <c r="BRD309" s="194"/>
      <c r="BRE309" s="194"/>
      <c r="BRF309" s="194"/>
      <c r="BRG309" s="194"/>
      <c r="BRH309" s="194"/>
      <c r="BRI309" s="194"/>
      <c r="BRJ309" s="194"/>
      <c r="BRK309" s="194"/>
      <c r="BRL309" s="194"/>
      <c r="BRM309" s="194"/>
      <c r="BRN309" s="194"/>
      <c r="BRO309" s="194"/>
      <c r="BRP309" s="194"/>
      <c r="BRQ309" s="194"/>
      <c r="BRR309" s="194"/>
      <c r="BRS309" s="194"/>
      <c r="BRT309" s="194"/>
      <c r="BRU309" s="194"/>
      <c r="BRV309" s="194"/>
      <c r="BRW309" s="194"/>
      <c r="BRX309" s="194"/>
      <c r="BRY309" s="194"/>
      <c r="BRZ309" s="194"/>
      <c r="BSA309" s="194"/>
      <c r="BSB309" s="194"/>
      <c r="BSC309" s="194"/>
      <c r="BSD309" s="194"/>
      <c r="BSE309" s="194"/>
      <c r="BSF309" s="194"/>
      <c r="BSG309" s="194"/>
      <c r="BSH309" s="194"/>
      <c r="BSI309" s="194"/>
      <c r="BSJ309" s="194"/>
      <c r="BSK309" s="194"/>
      <c r="BSL309" s="194"/>
      <c r="BSM309" s="194"/>
      <c r="BSN309" s="194"/>
      <c r="BSO309" s="194"/>
      <c r="BSP309" s="194"/>
      <c r="BSQ309" s="194"/>
      <c r="BSR309" s="194"/>
      <c r="BSS309" s="194"/>
      <c r="BST309" s="194"/>
      <c r="BSU309" s="194"/>
      <c r="BSV309" s="194"/>
      <c r="BSW309" s="194"/>
      <c r="BSX309" s="194"/>
      <c r="BSY309" s="194"/>
      <c r="BSZ309" s="194"/>
      <c r="BTA309" s="194"/>
      <c r="BTB309" s="194"/>
      <c r="BTC309" s="194"/>
      <c r="BTD309" s="194"/>
      <c r="BTE309" s="194"/>
      <c r="BTF309" s="194"/>
      <c r="BTG309" s="194"/>
      <c r="BTH309" s="194"/>
      <c r="BTI309" s="194"/>
      <c r="BTJ309" s="194"/>
      <c r="BTK309" s="194"/>
      <c r="BTL309" s="194"/>
      <c r="BTM309" s="194"/>
      <c r="BTN309" s="194"/>
      <c r="BTO309" s="194"/>
      <c r="BTP309" s="194"/>
      <c r="BTQ309" s="194"/>
      <c r="BTR309" s="194"/>
      <c r="BTS309" s="194"/>
      <c r="BTT309" s="194"/>
      <c r="BTU309" s="194"/>
      <c r="BTV309" s="194"/>
      <c r="BTW309" s="194"/>
      <c r="BTX309" s="194"/>
      <c r="BTY309" s="194"/>
      <c r="BTZ309" s="194"/>
      <c r="BUA309" s="194"/>
      <c r="BUB309" s="194"/>
      <c r="BUC309" s="194"/>
      <c r="BUD309" s="194"/>
      <c r="BUE309" s="194"/>
      <c r="BUF309" s="194"/>
      <c r="BUG309" s="194"/>
      <c r="BUH309" s="194"/>
      <c r="BUI309" s="194"/>
      <c r="BUJ309" s="194"/>
      <c r="BUK309" s="194"/>
      <c r="BUL309" s="194"/>
      <c r="BUM309" s="194"/>
      <c r="BUN309" s="194"/>
      <c r="BUO309" s="194"/>
      <c r="BUP309" s="194"/>
      <c r="BUQ309" s="194"/>
      <c r="BUR309" s="194"/>
      <c r="BUS309" s="194"/>
      <c r="BUT309" s="194"/>
      <c r="BUU309" s="194"/>
      <c r="BUV309" s="194"/>
      <c r="BUW309" s="194"/>
      <c r="BUX309" s="194"/>
      <c r="BUY309" s="194"/>
      <c r="BUZ309" s="194"/>
      <c r="BVA309" s="194"/>
      <c r="BVB309" s="194"/>
      <c r="BVC309" s="194"/>
      <c r="BVD309" s="194"/>
      <c r="BVE309" s="194"/>
      <c r="BVF309" s="194"/>
      <c r="BVG309" s="194"/>
      <c r="BVH309" s="194"/>
      <c r="BVI309" s="194"/>
      <c r="BVJ309" s="194"/>
      <c r="BVK309" s="194"/>
      <c r="BVL309" s="194"/>
      <c r="BVM309" s="194"/>
      <c r="BVN309" s="194"/>
      <c r="BVO309" s="194"/>
      <c r="BVP309" s="194"/>
      <c r="BVQ309" s="194"/>
      <c r="BVR309" s="194"/>
      <c r="BVS309" s="194"/>
      <c r="BVT309" s="194"/>
      <c r="BVU309" s="194"/>
      <c r="BVV309" s="194"/>
      <c r="BVW309" s="194"/>
      <c r="BVX309" s="194"/>
      <c r="BVY309" s="194"/>
      <c r="BVZ309" s="194"/>
      <c r="BWA309" s="194"/>
      <c r="BWB309" s="194"/>
      <c r="BWC309" s="194"/>
      <c r="BWD309" s="194"/>
      <c r="BWE309" s="194"/>
      <c r="BWF309" s="194"/>
      <c r="BWG309" s="194"/>
      <c r="BWH309" s="194"/>
      <c r="BWI309" s="194"/>
      <c r="BWJ309" s="194"/>
      <c r="BWK309" s="194"/>
      <c r="BWL309" s="194"/>
      <c r="BWM309" s="194"/>
      <c r="BWN309" s="194"/>
      <c r="BWO309" s="194"/>
      <c r="BWP309" s="194"/>
      <c r="BWQ309" s="194"/>
      <c r="BWR309" s="194"/>
      <c r="BWS309" s="194"/>
      <c r="BWT309" s="194"/>
      <c r="BWU309" s="194"/>
      <c r="BWV309" s="194"/>
      <c r="BWW309" s="194"/>
      <c r="BWX309" s="194"/>
      <c r="BWY309" s="194"/>
      <c r="BWZ309" s="194"/>
      <c r="BXA309" s="194"/>
      <c r="BXB309" s="194"/>
      <c r="BXC309" s="194"/>
      <c r="BXD309" s="194"/>
      <c r="BXE309" s="194"/>
      <c r="BXF309" s="194"/>
      <c r="BXG309" s="194"/>
      <c r="BXH309" s="194"/>
      <c r="BXI309" s="194"/>
      <c r="BXJ309" s="194"/>
      <c r="BXK309" s="194"/>
      <c r="BXL309" s="194"/>
      <c r="BXM309" s="194"/>
      <c r="BXN309" s="194"/>
      <c r="BXO309" s="194"/>
      <c r="BXP309" s="194"/>
      <c r="BXQ309" s="194"/>
      <c r="BXR309" s="194"/>
      <c r="BXS309" s="194"/>
      <c r="BXT309" s="194"/>
      <c r="BXU309" s="194"/>
      <c r="BXV309" s="194"/>
      <c r="BXW309" s="194"/>
      <c r="BXX309" s="194"/>
      <c r="BXY309" s="194"/>
      <c r="BXZ309" s="194"/>
      <c r="BYA309" s="194"/>
      <c r="BYB309" s="194"/>
      <c r="BYC309" s="194"/>
      <c r="BYD309" s="194"/>
      <c r="BYE309" s="194"/>
      <c r="BYF309" s="194"/>
      <c r="BYG309" s="194"/>
      <c r="BYH309" s="194"/>
      <c r="BYI309" s="194"/>
      <c r="BYJ309" s="194"/>
      <c r="BYK309" s="194"/>
      <c r="BYL309" s="194"/>
      <c r="BYM309" s="194"/>
      <c r="BYN309" s="194"/>
      <c r="BYO309" s="194"/>
      <c r="BYP309" s="194"/>
      <c r="BYQ309" s="194"/>
      <c r="BYR309" s="194"/>
      <c r="BYS309" s="194"/>
      <c r="BYT309" s="194"/>
      <c r="BYU309" s="194"/>
      <c r="BYV309" s="194"/>
      <c r="BYW309" s="194"/>
      <c r="BYX309" s="194"/>
      <c r="BYY309" s="194"/>
      <c r="BYZ309" s="194"/>
      <c r="BZA309" s="194"/>
      <c r="BZB309" s="194"/>
      <c r="BZC309" s="194"/>
      <c r="BZD309" s="194"/>
      <c r="BZE309" s="194"/>
      <c r="BZF309" s="194"/>
      <c r="BZG309" s="194"/>
      <c r="BZH309" s="194"/>
      <c r="BZI309" s="194"/>
      <c r="BZJ309" s="194"/>
      <c r="BZK309" s="194"/>
      <c r="BZL309" s="194"/>
      <c r="BZM309" s="194"/>
      <c r="BZN309" s="194"/>
      <c r="BZO309" s="194"/>
      <c r="BZP309" s="194"/>
      <c r="BZQ309" s="194"/>
      <c r="BZR309" s="194"/>
      <c r="BZS309" s="194"/>
      <c r="BZT309" s="194"/>
      <c r="BZU309" s="194"/>
      <c r="BZV309" s="194"/>
      <c r="BZW309" s="194"/>
      <c r="BZX309" s="194"/>
      <c r="BZY309" s="194"/>
      <c r="BZZ309" s="194"/>
      <c r="CAA309" s="194"/>
      <c r="CAB309" s="194"/>
      <c r="CAC309" s="194"/>
      <c r="CAD309" s="194"/>
      <c r="CAE309" s="194"/>
      <c r="CAF309" s="194"/>
      <c r="CAG309" s="194"/>
      <c r="CAH309" s="194"/>
      <c r="CAI309" s="194"/>
      <c r="CAJ309" s="194"/>
      <c r="CAK309" s="194"/>
      <c r="CAL309" s="194"/>
      <c r="CAM309" s="194"/>
      <c r="CAN309" s="194"/>
      <c r="CAO309" s="194"/>
      <c r="CAP309" s="194"/>
      <c r="CAQ309" s="194"/>
      <c r="CAR309" s="194"/>
      <c r="CAS309" s="194"/>
      <c r="CAT309" s="194"/>
      <c r="CAU309" s="194"/>
      <c r="CAV309" s="194"/>
      <c r="CAW309" s="194"/>
      <c r="CAX309" s="194"/>
      <c r="CAY309" s="194"/>
      <c r="CAZ309" s="194"/>
      <c r="CBA309" s="194"/>
      <c r="CBB309" s="194"/>
      <c r="CBC309" s="194"/>
      <c r="CBD309" s="194"/>
      <c r="CBE309" s="194"/>
      <c r="CBF309" s="194"/>
      <c r="CBG309" s="194"/>
      <c r="CBH309" s="194"/>
      <c r="CBI309" s="194"/>
      <c r="CBJ309" s="194"/>
      <c r="CBK309" s="194"/>
      <c r="CBL309" s="194"/>
      <c r="CBM309" s="194"/>
      <c r="CBN309" s="194"/>
      <c r="CBO309" s="194"/>
      <c r="CBP309" s="194"/>
      <c r="CBQ309" s="194"/>
      <c r="CBR309" s="194"/>
      <c r="CBS309" s="194"/>
      <c r="CBT309" s="194"/>
      <c r="CBU309" s="194"/>
      <c r="CBV309" s="194"/>
      <c r="CBW309" s="194"/>
      <c r="CBX309" s="194"/>
      <c r="CBY309" s="194"/>
      <c r="CBZ309" s="194"/>
      <c r="CCA309" s="194"/>
      <c r="CCB309" s="194"/>
      <c r="CCC309" s="194"/>
      <c r="CCD309" s="194"/>
      <c r="CCE309" s="194"/>
      <c r="CCF309" s="194"/>
      <c r="CCG309" s="194"/>
      <c r="CCH309" s="194"/>
      <c r="CCI309" s="194"/>
      <c r="CCJ309" s="194"/>
      <c r="CCK309" s="194"/>
      <c r="CCL309" s="194"/>
      <c r="CCM309" s="194"/>
      <c r="CCN309" s="194"/>
      <c r="CCO309" s="194"/>
      <c r="CCP309" s="194"/>
      <c r="CCQ309" s="194"/>
      <c r="CCR309" s="194"/>
      <c r="CCS309" s="194"/>
      <c r="CCT309" s="194"/>
      <c r="CCU309" s="194"/>
      <c r="CCV309" s="194"/>
      <c r="CCW309" s="194"/>
      <c r="CCX309" s="194"/>
      <c r="CCY309" s="194"/>
      <c r="CCZ309" s="194"/>
      <c r="CDA309" s="194"/>
      <c r="CDB309" s="194"/>
      <c r="CDC309" s="194"/>
      <c r="CDD309" s="194"/>
      <c r="CDE309" s="194"/>
      <c r="CDF309" s="194"/>
      <c r="CDG309" s="194"/>
      <c r="CDH309" s="194"/>
      <c r="CDI309" s="194"/>
      <c r="CDJ309" s="194"/>
      <c r="CDK309" s="194"/>
      <c r="CDL309" s="194"/>
      <c r="CDM309" s="194"/>
      <c r="CDN309" s="194"/>
      <c r="CDO309" s="194"/>
      <c r="CDP309" s="194"/>
      <c r="CDQ309" s="194"/>
      <c r="CDR309" s="194"/>
      <c r="CDS309" s="194"/>
      <c r="CDT309" s="194"/>
      <c r="CDU309" s="194"/>
      <c r="CDV309" s="194"/>
      <c r="CDW309" s="194"/>
      <c r="CDX309" s="194"/>
      <c r="CDY309" s="194"/>
      <c r="CDZ309" s="194"/>
      <c r="CEA309" s="194"/>
      <c r="CEB309" s="194"/>
      <c r="CEC309" s="194"/>
      <c r="CED309" s="194"/>
      <c r="CEE309" s="194"/>
      <c r="CEF309" s="194"/>
      <c r="CEG309" s="194"/>
      <c r="CEH309" s="194"/>
      <c r="CEI309" s="194"/>
      <c r="CEJ309" s="194"/>
      <c r="CEK309" s="194"/>
      <c r="CEL309" s="194"/>
      <c r="CEM309" s="194"/>
      <c r="CEN309" s="194"/>
      <c r="CEO309" s="194"/>
      <c r="CEP309" s="194"/>
      <c r="CEQ309" s="194"/>
      <c r="CER309" s="194"/>
      <c r="CES309" s="194"/>
      <c r="CET309" s="194"/>
      <c r="CEU309" s="194"/>
      <c r="CEV309" s="194"/>
      <c r="CEW309" s="194"/>
      <c r="CEX309" s="194"/>
      <c r="CEY309" s="194"/>
      <c r="CEZ309" s="194"/>
      <c r="CFA309" s="194"/>
      <c r="CFB309" s="194"/>
      <c r="CFC309" s="194"/>
      <c r="CFD309" s="194"/>
      <c r="CFE309" s="194"/>
      <c r="CFF309" s="194"/>
      <c r="CFG309" s="194"/>
      <c r="CFH309" s="194"/>
      <c r="CFI309" s="194"/>
      <c r="CFJ309" s="194"/>
      <c r="CFK309" s="194"/>
      <c r="CFL309" s="194"/>
      <c r="CFM309" s="194"/>
      <c r="CFN309" s="194"/>
      <c r="CFO309" s="194"/>
      <c r="CFP309" s="194"/>
      <c r="CFQ309" s="194"/>
      <c r="CFR309" s="194"/>
      <c r="CFS309" s="194"/>
      <c r="CFT309" s="194"/>
      <c r="CFU309" s="194"/>
      <c r="CFV309" s="194"/>
      <c r="CFW309" s="194"/>
      <c r="CFX309" s="194"/>
      <c r="CFY309" s="194"/>
      <c r="CFZ309" s="194"/>
      <c r="CGA309" s="194"/>
      <c r="CGB309" s="194"/>
      <c r="CGC309" s="194"/>
      <c r="CGD309" s="194"/>
      <c r="CGE309" s="194"/>
      <c r="CGF309" s="194"/>
      <c r="CGG309" s="194"/>
      <c r="CGH309" s="194"/>
      <c r="CGI309" s="194"/>
      <c r="CGJ309" s="194"/>
      <c r="CGK309" s="194"/>
      <c r="CGL309" s="194"/>
      <c r="CGM309" s="194"/>
      <c r="CGN309" s="194"/>
      <c r="CGO309" s="194"/>
      <c r="CGP309" s="194"/>
      <c r="CGQ309" s="194"/>
      <c r="CGR309" s="194"/>
      <c r="CGS309" s="194"/>
      <c r="CGT309" s="194"/>
      <c r="CGU309" s="194"/>
      <c r="CGV309" s="194"/>
      <c r="CGW309" s="194"/>
      <c r="CGX309" s="194"/>
      <c r="CGY309" s="194"/>
      <c r="CGZ309" s="194"/>
      <c r="CHA309" s="194"/>
      <c r="CHB309" s="194"/>
      <c r="CHC309" s="194"/>
      <c r="CHD309" s="194"/>
      <c r="CHE309" s="194"/>
      <c r="CHF309" s="194"/>
      <c r="CHG309" s="194"/>
      <c r="CHH309" s="194"/>
      <c r="CHI309" s="194"/>
      <c r="CHJ309" s="194"/>
      <c r="CHK309" s="194"/>
      <c r="CHL309" s="194"/>
      <c r="CHM309" s="194"/>
      <c r="CHN309" s="194"/>
      <c r="CHO309" s="194"/>
      <c r="CHP309" s="194"/>
      <c r="CHQ309" s="194"/>
      <c r="CHR309" s="194"/>
      <c r="CHS309" s="194"/>
      <c r="CHT309" s="194"/>
      <c r="CHU309" s="194"/>
      <c r="CHV309" s="194"/>
      <c r="CHW309" s="194"/>
      <c r="CHX309" s="194"/>
      <c r="CHY309" s="194"/>
      <c r="CHZ309" s="194"/>
      <c r="CIA309" s="194"/>
      <c r="CIB309" s="194"/>
      <c r="CIC309" s="194"/>
      <c r="CID309" s="194"/>
      <c r="CIE309" s="194"/>
      <c r="CIF309" s="194"/>
      <c r="CIG309" s="194"/>
      <c r="CIH309" s="194"/>
      <c r="CII309" s="194"/>
      <c r="CIJ309" s="194"/>
      <c r="CIK309" s="194"/>
      <c r="CIL309" s="194"/>
      <c r="CIM309" s="194"/>
      <c r="CIN309" s="194"/>
      <c r="CIO309" s="194"/>
      <c r="CIP309" s="194"/>
      <c r="CIQ309" s="194"/>
      <c r="CIR309" s="194"/>
      <c r="CIS309" s="194"/>
      <c r="CIT309" s="194"/>
      <c r="CIU309" s="194"/>
      <c r="CIV309" s="194"/>
      <c r="CIW309" s="194"/>
      <c r="CIX309" s="194"/>
      <c r="CIY309" s="194"/>
      <c r="CIZ309" s="194"/>
      <c r="CJA309" s="194"/>
      <c r="CJB309" s="194"/>
      <c r="CJC309" s="194"/>
      <c r="CJD309" s="194"/>
      <c r="CJE309" s="194"/>
      <c r="CJF309" s="194"/>
      <c r="CJG309" s="194"/>
      <c r="CJH309" s="194"/>
      <c r="CJI309" s="194"/>
      <c r="CJJ309" s="194"/>
      <c r="CJK309" s="194"/>
      <c r="CJL309" s="194"/>
      <c r="CJM309" s="194"/>
      <c r="CJN309" s="194"/>
      <c r="CJO309" s="194"/>
      <c r="CJP309" s="194"/>
      <c r="CJQ309" s="194"/>
      <c r="CJR309" s="194"/>
      <c r="CJS309" s="194"/>
      <c r="CJT309" s="194"/>
      <c r="CJU309" s="194"/>
      <c r="CJV309" s="194"/>
      <c r="CJW309" s="194"/>
      <c r="CJX309" s="194"/>
      <c r="CJY309" s="194"/>
      <c r="CJZ309" s="194"/>
      <c r="CKA309" s="194"/>
      <c r="CKB309" s="194"/>
      <c r="CKC309" s="194"/>
      <c r="CKD309" s="194"/>
      <c r="CKE309" s="194"/>
      <c r="CKF309" s="194"/>
      <c r="CKG309" s="194"/>
      <c r="CKH309" s="194"/>
      <c r="CKI309" s="194"/>
      <c r="CKJ309" s="194"/>
      <c r="CKK309" s="194"/>
      <c r="CKL309" s="194"/>
      <c r="CKM309" s="194"/>
      <c r="CKN309" s="194"/>
      <c r="CKO309" s="194"/>
      <c r="CKP309" s="194"/>
      <c r="CKQ309" s="194"/>
      <c r="CKR309" s="194"/>
      <c r="CKS309" s="194"/>
      <c r="CKT309" s="194"/>
      <c r="CKU309" s="194"/>
      <c r="CKV309" s="194"/>
      <c r="CKW309" s="194"/>
      <c r="CKX309" s="194"/>
      <c r="CKY309" s="194"/>
      <c r="CKZ309" s="194"/>
      <c r="CLA309" s="194"/>
      <c r="CLB309" s="194"/>
      <c r="CLC309" s="194"/>
      <c r="CLD309" s="194"/>
      <c r="CLE309" s="194"/>
      <c r="CLF309" s="194"/>
      <c r="CLG309" s="194"/>
      <c r="CLH309" s="194"/>
      <c r="CLI309" s="194"/>
      <c r="CLJ309" s="194"/>
      <c r="CLK309" s="194"/>
      <c r="CLL309" s="194"/>
      <c r="CLM309" s="194"/>
      <c r="CLN309" s="194"/>
      <c r="CLO309" s="194"/>
      <c r="CLP309" s="194"/>
      <c r="CLQ309" s="194"/>
      <c r="CLR309" s="194"/>
      <c r="CLS309" s="194"/>
      <c r="CLT309" s="194"/>
      <c r="CLU309" s="194"/>
      <c r="CLV309" s="194"/>
      <c r="CLW309" s="194"/>
      <c r="CLX309" s="194"/>
      <c r="CLY309" s="194"/>
      <c r="CLZ309" s="194"/>
      <c r="CMA309" s="194"/>
      <c r="CMB309" s="194"/>
      <c r="CMC309" s="194"/>
      <c r="CMD309" s="194"/>
      <c r="CME309" s="194"/>
      <c r="CMF309" s="194"/>
      <c r="CMG309" s="194"/>
      <c r="CMH309" s="194"/>
      <c r="CMI309" s="194"/>
      <c r="CMJ309" s="194"/>
      <c r="CMK309" s="194"/>
      <c r="CML309" s="194"/>
      <c r="CMM309" s="194"/>
      <c r="CMN309" s="194"/>
      <c r="CMO309" s="194"/>
      <c r="CMP309" s="194"/>
      <c r="CMQ309" s="194"/>
      <c r="CMR309" s="194"/>
      <c r="CMS309" s="194"/>
      <c r="CMT309" s="194"/>
      <c r="CMU309" s="194"/>
      <c r="CMV309" s="194"/>
      <c r="CMW309" s="194"/>
      <c r="CMX309" s="194"/>
      <c r="CMY309" s="194"/>
      <c r="CMZ309" s="194"/>
      <c r="CNA309" s="194"/>
      <c r="CNB309" s="194"/>
      <c r="CNC309" s="194"/>
      <c r="CND309" s="194"/>
      <c r="CNE309" s="194"/>
      <c r="CNF309" s="194"/>
      <c r="CNG309" s="194"/>
      <c r="CNH309" s="194"/>
      <c r="CNI309" s="194"/>
      <c r="CNJ309" s="194"/>
      <c r="CNK309" s="194"/>
      <c r="CNL309" s="194"/>
      <c r="CNM309" s="194"/>
      <c r="CNN309" s="194"/>
      <c r="CNO309" s="194"/>
      <c r="CNP309" s="194"/>
      <c r="CNQ309" s="194"/>
      <c r="CNR309" s="194"/>
      <c r="CNS309" s="194"/>
      <c r="CNT309" s="194"/>
      <c r="CNU309" s="194"/>
      <c r="CNV309" s="194"/>
      <c r="CNW309" s="194"/>
      <c r="CNX309" s="194"/>
      <c r="CNY309" s="194"/>
      <c r="CNZ309" s="194"/>
      <c r="COA309" s="194"/>
      <c r="COB309" s="194"/>
      <c r="COC309" s="194"/>
      <c r="COD309" s="194"/>
      <c r="COE309" s="194"/>
      <c r="COF309" s="194"/>
      <c r="COG309" s="194"/>
      <c r="COH309" s="194"/>
      <c r="COI309" s="194"/>
      <c r="COJ309" s="194"/>
      <c r="COK309" s="194"/>
      <c r="COL309" s="194"/>
      <c r="COM309" s="194"/>
      <c r="CON309" s="194"/>
      <c r="COO309" s="194"/>
      <c r="COP309" s="194"/>
      <c r="COQ309" s="194"/>
      <c r="COR309" s="194"/>
      <c r="COS309" s="194"/>
      <c r="COT309" s="194"/>
      <c r="COU309" s="194"/>
      <c r="COV309" s="194"/>
      <c r="COW309" s="194"/>
      <c r="COX309" s="194"/>
      <c r="COY309" s="194"/>
      <c r="COZ309" s="194"/>
      <c r="CPA309" s="194"/>
      <c r="CPB309" s="194"/>
      <c r="CPC309" s="194"/>
      <c r="CPD309" s="194"/>
      <c r="CPE309" s="194"/>
      <c r="CPF309" s="194"/>
      <c r="CPG309" s="194"/>
      <c r="CPH309" s="194"/>
      <c r="CPI309" s="194"/>
      <c r="CPJ309" s="194"/>
      <c r="CPK309" s="194"/>
      <c r="CPL309" s="194"/>
      <c r="CPM309" s="194"/>
      <c r="CPN309" s="194"/>
      <c r="CPO309" s="194"/>
      <c r="CPP309" s="194"/>
      <c r="CPQ309" s="194"/>
      <c r="CPR309" s="194"/>
      <c r="CPS309" s="194"/>
      <c r="CPT309" s="194"/>
      <c r="CPU309" s="194"/>
      <c r="CPV309" s="194"/>
      <c r="CPW309" s="194"/>
      <c r="CPX309" s="194"/>
      <c r="CPY309" s="194"/>
      <c r="CPZ309" s="194"/>
      <c r="CQA309" s="194"/>
      <c r="CQB309" s="194"/>
      <c r="CQC309" s="194"/>
      <c r="CQD309" s="194"/>
      <c r="CQE309" s="194"/>
      <c r="CQF309" s="194"/>
      <c r="CQG309" s="194"/>
      <c r="CQH309" s="194"/>
      <c r="CQI309" s="194"/>
      <c r="CQJ309" s="194"/>
      <c r="CQK309" s="194"/>
      <c r="CQL309" s="194"/>
      <c r="CQM309" s="194"/>
      <c r="CQN309" s="194"/>
      <c r="CQO309" s="194"/>
      <c r="CQP309" s="194"/>
      <c r="CQQ309" s="194"/>
      <c r="CQR309" s="194"/>
      <c r="CQS309" s="194"/>
      <c r="CQT309" s="194"/>
      <c r="CQU309" s="194"/>
      <c r="CQV309" s="194"/>
      <c r="CQW309" s="194"/>
      <c r="CQX309" s="194"/>
      <c r="CQY309" s="194"/>
      <c r="CQZ309" s="194"/>
      <c r="CRA309" s="194"/>
      <c r="CRB309" s="194"/>
      <c r="CRC309" s="194"/>
      <c r="CRD309" s="194"/>
      <c r="CRE309" s="194"/>
      <c r="CRF309" s="194"/>
      <c r="CRG309" s="194"/>
      <c r="CRH309" s="194"/>
      <c r="CRI309" s="194"/>
      <c r="CRJ309" s="194"/>
      <c r="CRK309" s="194"/>
      <c r="CRL309" s="194"/>
      <c r="CRM309" s="194"/>
      <c r="CRN309" s="194"/>
      <c r="CRO309" s="194"/>
      <c r="CRP309" s="194"/>
      <c r="CRQ309" s="194"/>
      <c r="CRR309" s="194"/>
      <c r="CRS309" s="194"/>
      <c r="CRT309" s="194"/>
      <c r="CRU309" s="194"/>
      <c r="CRV309" s="194"/>
      <c r="CRW309" s="194"/>
      <c r="CRX309" s="194"/>
      <c r="CRY309" s="194"/>
      <c r="CRZ309" s="194"/>
      <c r="CSA309" s="194"/>
      <c r="CSB309" s="194"/>
      <c r="CSC309" s="194"/>
      <c r="CSD309" s="194"/>
      <c r="CSE309" s="194"/>
      <c r="CSF309" s="194"/>
      <c r="CSG309" s="194"/>
      <c r="CSH309" s="194"/>
      <c r="CSI309" s="194"/>
      <c r="CSJ309" s="194"/>
      <c r="CSK309" s="194"/>
      <c r="CSL309" s="194"/>
      <c r="CSM309" s="194"/>
      <c r="CSN309" s="194"/>
      <c r="CSO309" s="194"/>
      <c r="CSP309" s="194"/>
      <c r="CSQ309" s="194"/>
      <c r="CSR309" s="194"/>
      <c r="CSS309" s="194"/>
      <c r="CST309" s="194"/>
      <c r="CSU309" s="194"/>
      <c r="CSV309" s="194"/>
      <c r="CSW309" s="194"/>
      <c r="CSX309" s="194"/>
      <c r="CSY309" s="194"/>
      <c r="CSZ309" s="194"/>
      <c r="CTA309" s="194"/>
      <c r="CTB309" s="194"/>
      <c r="CTC309" s="194"/>
      <c r="CTD309" s="194"/>
      <c r="CTE309" s="194"/>
      <c r="CTF309" s="194"/>
      <c r="CTG309" s="194"/>
      <c r="CTH309" s="194"/>
      <c r="CTI309" s="194"/>
      <c r="CTJ309" s="194"/>
      <c r="CTK309" s="194"/>
      <c r="CTL309" s="194"/>
      <c r="CTM309" s="194"/>
      <c r="CTN309" s="194"/>
      <c r="CTO309" s="194"/>
      <c r="CTP309" s="194"/>
      <c r="CTQ309" s="194"/>
      <c r="CTR309" s="194"/>
      <c r="CTS309" s="194"/>
      <c r="CTT309" s="194"/>
      <c r="CTU309" s="194"/>
      <c r="CTV309" s="194"/>
      <c r="CTW309" s="194"/>
      <c r="CTX309" s="194"/>
      <c r="CTY309" s="194"/>
      <c r="CTZ309" s="194"/>
      <c r="CUA309" s="194"/>
      <c r="CUB309" s="194"/>
      <c r="CUC309" s="194"/>
      <c r="CUD309" s="194"/>
      <c r="CUE309" s="194"/>
      <c r="CUF309" s="194"/>
      <c r="CUG309" s="194"/>
      <c r="CUH309" s="194"/>
      <c r="CUI309" s="194"/>
      <c r="CUJ309" s="194"/>
      <c r="CUK309" s="194"/>
      <c r="CUL309" s="194"/>
      <c r="CUM309" s="194"/>
      <c r="CUN309" s="194"/>
      <c r="CUO309" s="194"/>
      <c r="CUP309" s="194"/>
      <c r="CUQ309" s="194"/>
      <c r="CUR309" s="194"/>
      <c r="CUS309" s="194"/>
      <c r="CUT309" s="194"/>
      <c r="CUU309" s="194"/>
      <c r="CUV309" s="194"/>
      <c r="CUW309" s="194"/>
      <c r="CUX309" s="194"/>
      <c r="CUY309" s="194"/>
      <c r="CUZ309" s="194"/>
      <c r="CVA309" s="194"/>
      <c r="CVB309" s="194"/>
      <c r="CVC309" s="194"/>
      <c r="CVD309" s="194"/>
      <c r="CVE309" s="194"/>
      <c r="CVF309" s="194"/>
      <c r="CVG309" s="194"/>
      <c r="CVH309" s="194"/>
      <c r="CVI309" s="194"/>
      <c r="CVJ309" s="194"/>
      <c r="CVK309" s="194"/>
      <c r="CVL309" s="194"/>
      <c r="CVM309" s="194"/>
      <c r="CVN309" s="194"/>
      <c r="CVO309" s="194"/>
      <c r="CVP309" s="194"/>
      <c r="CVQ309" s="194"/>
      <c r="CVR309" s="194"/>
      <c r="CVS309" s="194"/>
      <c r="CVT309" s="194"/>
      <c r="CVU309" s="194"/>
      <c r="CVV309" s="194"/>
      <c r="CVW309" s="194"/>
      <c r="CVX309" s="194"/>
      <c r="CVY309" s="194"/>
      <c r="CVZ309" s="194"/>
      <c r="CWA309" s="194"/>
      <c r="CWB309" s="194"/>
      <c r="CWC309" s="194"/>
      <c r="CWD309" s="194"/>
      <c r="CWE309" s="194"/>
      <c r="CWF309" s="194"/>
      <c r="CWG309" s="194"/>
      <c r="CWH309" s="194"/>
      <c r="CWI309" s="194"/>
      <c r="CWJ309" s="194"/>
      <c r="CWK309" s="194"/>
      <c r="CWL309" s="194"/>
      <c r="CWM309" s="194"/>
      <c r="CWN309" s="194"/>
      <c r="CWO309" s="194"/>
      <c r="CWP309" s="194"/>
      <c r="CWQ309" s="194"/>
      <c r="CWR309" s="194"/>
      <c r="CWS309" s="194"/>
      <c r="CWT309" s="194"/>
      <c r="CWU309" s="194"/>
      <c r="CWV309" s="194"/>
      <c r="CWW309" s="194"/>
      <c r="CWX309" s="194"/>
      <c r="CWY309" s="194"/>
      <c r="CWZ309" s="194"/>
      <c r="CXA309" s="194"/>
      <c r="CXB309" s="194"/>
      <c r="CXC309" s="194"/>
      <c r="CXD309" s="194"/>
      <c r="CXE309" s="194"/>
      <c r="CXF309" s="194"/>
      <c r="CXG309" s="194"/>
      <c r="CXH309" s="194"/>
      <c r="CXI309" s="194"/>
      <c r="CXJ309" s="194"/>
      <c r="CXK309" s="194"/>
      <c r="CXL309" s="194"/>
      <c r="CXM309" s="194"/>
      <c r="CXN309" s="194"/>
      <c r="CXO309" s="194"/>
      <c r="CXP309" s="194"/>
      <c r="CXQ309" s="194"/>
      <c r="CXR309" s="194"/>
      <c r="CXS309" s="194"/>
      <c r="CXT309" s="194"/>
      <c r="CXU309" s="194"/>
      <c r="CXV309" s="194"/>
      <c r="CXW309" s="194"/>
      <c r="CXX309" s="194"/>
      <c r="CXY309" s="194"/>
      <c r="CXZ309" s="194"/>
      <c r="CYA309" s="194"/>
      <c r="CYB309" s="194"/>
      <c r="CYC309" s="194"/>
      <c r="CYD309" s="194"/>
      <c r="CYE309" s="194"/>
      <c r="CYF309" s="194"/>
      <c r="CYG309" s="194"/>
      <c r="CYH309" s="194"/>
      <c r="CYI309" s="194"/>
      <c r="CYJ309" s="194"/>
      <c r="CYK309" s="194"/>
      <c r="CYL309" s="194"/>
      <c r="CYM309" s="194"/>
      <c r="CYN309" s="194"/>
      <c r="CYO309" s="194"/>
      <c r="CYP309" s="194"/>
      <c r="CYQ309" s="194"/>
      <c r="CYR309" s="194"/>
      <c r="CYS309" s="194"/>
      <c r="CYT309" s="194"/>
      <c r="CYU309" s="194"/>
      <c r="CYV309" s="194"/>
      <c r="CYW309" s="194"/>
      <c r="CYX309" s="194"/>
      <c r="CYY309" s="194"/>
      <c r="CYZ309" s="194"/>
      <c r="CZA309" s="194"/>
      <c r="CZB309" s="194"/>
      <c r="CZC309" s="194"/>
      <c r="CZD309" s="194"/>
      <c r="CZE309" s="194"/>
      <c r="CZF309" s="194"/>
      <c r="CZG309" s="194"/>
      <c r="CZH309" s="194"/>
      <c r="CZI309" s="194"/>
      <c r="CZJ309" s="194"/>
      <c r="CZK309" s="194"/>
      <c r="CZL309" s="194"/>
      <c r="CZM309" s="194"/>
      <c r="CZN309" s="194"/>
      <c r="CZO309" s="194"/>
      <c r="CZP309" s="194"/>
      <c r="CZQ309" s="194"/>
      <c r="CZR309" s="194"/>
      <c r="CZS309" s="194"/>
      <c r="CZT309" s="194"/>
      <c r="CZU309" s="194"/>
      <c r="CZV309" s="194"/>
      <c r="CZW309" s="194"/>
      <c r="CZX309" s="194"/>
      <c r="CZY309" s="194"/>
      <c r="CZZ309" s="194"/>
      <c r="DAA309" s="194"/>
      <c r="DAB309" s="194"/>
      <c r="DAC309" s="194"/>
      <c r="DAD309" s="194"/>
      <c r="DAE309" s="194"/>
      <c r="DAF309" s="194"/>
      <c r="DAG309" s="194"/>
      <c r="DAH309" s="194"/>
      <c r="DAI309" s="194"/>
      <c r="DAJ309" s="194"/>
      <c r="DAK309" s="194"/>
      <c r="DAL309" s="194"/>
      <c r="DAM309" s="194"/>
      <c r="DAN309" s="194"/>
      <c r="DAO309" s="194"/>
      <c r="DAP309" s="194"/>
      <c r="DAQ309" s="194"/>
      <c r="DAR309" s="194"/>
      <c r="DAS309" s="194"/>
      <c r="DAT309" s="194"/>
      <c r="DAU309" s="194"/>
      <c r="DAV309" s="194"/>
      <c r="DAW309" s="194"/>
      <c r="DAX309" s="194"/>
      <c r="DAY309" s="194"/>
      <c r="DAZ309" s="194"/>
      <c r="DBA309" s="194"/>
      <c r="DBB309" s="194"/>
      <c r="DBC309" s="194"/>
      <c r="DBD309" s="194"/>
      <c r="DBE309" s="194"/>
      <c r="DBF309" s="194"/>
      <c r="DBG309" s="194"/>
      <c r="DBH309" s="194"/>
      <c r="DBI309" s="194"/>
      <c r="DBJ309" s="194"/>
      <c r="DBK309" s="194"/>
      <c r="DBL309" s="194"/>
      <c r="DBM309" s="194"/>
      <c r="DBN309" s="194"/>
      <c r="DBO309" s="194"/>
      <c r="DBP309" s="194"/>
      <c r="DBQ309" s="194"/>
      <c r="DBR309" s="194"/>
      <c r="DBS309" s="194"/>
      <c r="DBT309" s="194"/>
      <c r="DBU309" s="194"/>
      <c r="DBV309" s="194"/>
      <c r="DBW309" s="194"/>
      <c r="DBX309" s="194"/>
      <c r="DBY309" s="194"/>
      <c r="DBZ309" s="194"/>
      <c r="DCA309" s="194"/>
      <c r="DCB309" s="194"/>
      <c r="DCC309" s="194"/>
      <c r="DCD309" s="194"/>
      <c r="DCE309" s="194"/>
      <c r="DCF309" s="194"/>
      <c r="DCG309" s="194"/>
      <c r="DCH309" s="194"/>
      <c r="DCI309" s="194"/>
      <c r="DCJ309" s="194"/>
      <c r="DCK309" s="194"/>
      <c r="DCL309" s="194"/>
      <c r="DCM309" s="194"/>
      <c r="DCN309" s="194"/>
      <c r="DCO309" s="194"/>
      <c r="DCP309" s="194"/>
      <c r="DCQ309" s="194"/>
      <c r="DCR309" s="194"/>
      <c r="DCS309" s="194"/>
      <c r="DCT309" s="194"/>
      <c r="DCU309" s="194"/>
      <c r="DCV309" s="194"/>
      <c r="DCW309" s="194"/>
      <c r="DCX309" s="194"/>
      <c r="DCY309" s="194"/>
      <c r="DCZ309" s="194"/>
      <c r="DDA309" s="194"/>
      <c r="DDB309" s="194"/>
      <c r="DDC309" s="194"/>
      <c r="DDD309" s="194"/>
      <c r="DDE309" s="194"/>
      <c r="DDF309" s="194"/>
      <c r="DDG309" s="194"/>
      <c r="DDH309" s="194"/>
      <c r="DDI309" s="194"/>
      <c r="DDJ309" s="194"/>
      <c r="DDK309" s="194"/>
      <c r="DDL309" s="194"/>
      <c r="DDM309" s="194"/>
      <c r="DDN309" s="194"/>
      <c r="DDO309" s="194"/>
      <c r="DDP309" s="194"/>
      <c r="DDQ309" s="194"/>
      <c r="DDR309" s="194"/>
      <c r="DDS309" s="194"/>
      <c r="DDT309" s="194"/>
      <c r="DDU309" s="194"/>
      <c r="DDV309" s="194"/>
      <c r="DDW309" s="194"/>
      <c r="DDX309" s="194"/>
      <c r="DDY309" s="194"/>
      <c r="DDZ309" s="194"/>
      <c r="DEA309" s="194"/>
      <c r="DEB309" s="194"/>
      <c r="DEC309" s="194"/>
      <c r="DED309" s="194"/>
      <c r="DEE309" s="194"/>
      <c r="DEF309" s="194"/>
      <c r="DEG309" s="194"/>
      <c r="DEH309" s="194"/>
      <c r="DEI309" s="194"/>
      <c r="DEJ309" s="194"/>
      <c r="DEK309" s="194"/>
      <c r="DEL309" s="194"/>
      <c r="DEM309" s="194"/>
      <c r="DEN309" s="194"/>
      <c r="DEO309" s="194"/>
      <c r="DEP309" s="194"/>
      <c r="DEQ309" s="194"/>
      <c r="DER309" s="194"/>
      <c r="DES309" s="194"/>
      <c r="DET309" s="194"/>
      <c r="DEU309" s="194"/>
      <c r="DEV309" s="194"/>
      <c r="DEW309" s="194"/>
      <c r="DEX309" s="194"/>
      <c r="DEY309" s="194"/>
      <c r="DEZ309" s="194"/>
      <c r="DFA309" s="194"/>
      <c r="DFB309" s="194"/>
      <c r="DFC309" s="194"/>
      <c r="DFD309" s="194"/>
      <c r="DFE309" s="194"/>
      <c r="DFF309" s="194"/>
      <c r="DFG309" s="194"/>
      <c r="DFH309" s="194"/>
      <c r="DFI309" s="194"/>
      <c r="DFJ309" s="194"/>
      <c r="DFK309" s="194"/>
      <c r="DFL309" s="194"/>
      <c r="DFM309" s="194"/>
      <c r="DFN309" s="194"/>
      <c r="DFO309" s="194"/>
      <c r="DFP309" s="194"/>
      <c r="DFQ309" s="194"/>
      <c r="DFR309" s="194"/>
      <c r="DFS309" s="194"/>
      <c r="DFT309" s="194"/>
      <c r="DFU309" s="194"/>
      <c r="DFV309" s="194"/>
      <c r="DFW309" s="194"/>
      <c r="DFX309" s="194"/>
      <c r="DFY309" s="194"/>
      <c r="DFZ309" s="194"/>
      <c r="DGA309" s="194"/>
      <c r="DGB309" s="194"/>
      <c r="DGC309" s="194"/>
      <c r="DGD309" s="194"/>
      <c r="DGE309" s="194"/>
      <c r="DGF309" s="194"/>
      <c r="DGG309" s="194"/>
      <c r="DGH309" s="194"/>
      <c r="DGI309" s="194"/>
      <c r="DGJ309" s="194"/>
      <c r="DGK309" s="194"/>
      <c r="DGL309" s="194"/>
      <c r="DGM309" s="194"/>
      <c r="DGN309" s="194"/>
      <c r="DGO309" s="194"/>
      <c r="DGP309" s="194"/>
      <c r="DGQ309" s="194"/>
      <c r="DGR309" s="194"/>
      <c r="DGS309" s="194"/>
      <c r="DGT309" s="194"/>
      <c r="DGU309" s="194"/>
      <c r="DGV309" s="194"/>
      <c r="DGW309" s="194"/>
      <c r="DGX309" s="194"/>
      <c r="DGY309" s="194"/>
      <c r="DGZ309" s="194"/>
      <c r="DHA309" s="194"/>
      <c r="DHB309" s="194"/>
      <c r="DHC309" s="194"/>
      <c r="DHD309" s="194"/>
      <c r="DHE309" s="194"/>
      <c r="DHF309" s="194"/>
      <c r="DHG309" s="194"/>
      <c r="DHH309" s="194"/>
      <c r="DHI309" s="194"/>
      <c r="DHJ309" s="194"/>
      <c r="DHK309" s="194"/>
      <c r="DHL309" s="194"/>
      <c r="DHM309" s="194"/>
      <c r="DHN309" s="194"/>
      <c r="DHO309" s="194"/>
      <c r="DHP309" s="194"/>
      <c r="DHQ309" s="194"/>
      <c r="DHR309" s="194"/>
      <c r="DHS309" s="194"/>
      <c r="DHT309" s="194"/>
      <c r="DHU309" s="194"/>
      <c r="DHV309" s="194"/>
      <c r="DHW309" s="194"/>
      <c r="DHX309" s="194"/>
      <c r="DHY309" s="194"/>
      <c r="DHZ309" s="194"/>
      <c r="DIA309" s="194"/>
      <c r="DIB309" s="194"/>
      <c r="DIC309" s="194"/>
      <c r="DID309" s="194"/>
      <c r="DIE309" s="194"/>
      <c r="DIF309" s="194"/>
      <c r="DIG309" s="194"/>
      <c r="DIH309" s="194"/>
      <c r="DII309" s="194"/>
      <c r="DIJ309" s="194"/>
      <c r="DIK309" s="194"/>
      <c r="DIL309" s="194"/>
      <c r="DIM309" s="194"/>
      <c r="DIN309" s="194"/>
      <c r="DIO309" s="194"/>
      <c r="DIP309" s="194"/>
      <c r="DIQ309" s="194"/>
      <c r="DIR309" s="194"/>
      <c r="DIS309" s="194"/>
      <c r="DIT309" s="194"/>
      <c r="DIU309" s="194"/>
      <c r="DIV309" s="194"/>
      <c r="DIW309" s="194"/>
      <c r="DIX309" s="194"/>
      <c r="DIY309" s="194"/>
      <c r="DIZ309" s="194"/>
      <c r="DJA309" s="194"/>
      <c r="DJB309" s="194"/>
      <c r="DJC309" s="194"/>
      <c r="DJD309" s="194"/>
      <c r="DJE309" s="194"/>
      <c r="DJF309" s="194"/>
      <c r="DJG309" s="194"/>
      <c r="DJH309" s="194"/>
      <c r="DJI309" s="194"/>
      <c r="DJJ309" s="194"/>
      <c r="DJK309" s="194"/>
      <c r="DJL309" s="194"/>
      <c r="DJM309" s="194"/>
      <c r="DJN309" s="194"/>
      <c r="DJO309" s="194"/>
      <c r="DJP309" s="194"/>
      <c r="DJQ309" s="194"/>
      <c r="DJR309" s="194"/>
      <c r="DJS309" s="194"/>
      <c r="DJT309" s="194"/>
      <c r="DJU309" s="194"/>
      <c r="DJV309" s="194"/>
      <c r="DJW309" s="194"/>
      <c r="DJX309" s="194"/>
      <c r="DJY309" s="194"/>
      <c r="DJZ309" s="194"/>
      <c r="DKA309" s="194"/>
      <c r="DKB309" s="194"/>
      <c r="DKC309" s="194"/>
      <c r="DKD309" s="194"/>
      <c r="DKE309" s="194"/>
      <c r="DKF309" s="194"/>
      <c r="DKG309" s="194"/>
      <c r="DKH309" s="194"/>
      <c r="DKI309" s="194"/>
      <c r="DKJ309" s="194"/>
      <c r="DKK309" s="194"/>
      <c r="DKL309" s="194"/>
      <c r="DKM309" s="194"/>
      <c r="DKN309" s="194"/>
      <c r="DKO309" s="194"/>
      <c r="DKP309" s="194"/>
      <c r="DKQ309" s="194"/>
      <c r="DKR309" s="194"/>
      <c r="DKS309" s="194"/>
      <c r="DKT309" s="194"/>
      <c r="DKU309" s="194"/>
      <c r="DKV309" s="194"/>
      <c r="DKW309" s="194"/>
      <c r="DKX309" s="194"/>
      <c r="DKY309" s="194"/>
      <c r="DKZ309" s="194"/>
      <c r="DLA309" s="194"/>
      <c r="DLB309" s="194"/>
      <c r="DLC309" s="194"/>
      <c r="DLD309" s="194"/>
      <c r="DLE309" s="194"/>
      <c r="DLF309" s="194"/>
      <c r="DLG309" s="194"/>
      <c r="DLH309" s="194"/>
      <c r="DLI309" s="194"/>
      <c r="DLJ309" s="194"/>
      <c r="DLK309" s="194"/>
      <c r="DLL309" s="194"/>
      <c r="DLM309" s="194"/>
      <c r="DLN309" s="194"/>
      <c r="DLO309" s="194"/>
      <c r="DLP309" s="194"/>
      <c r="DLQ309" s="194"/>
      <c r="DLR309" s="194"/>
      <c r="DLS309" s="194"/>
      <c r="DLT309" s="194"/>
      <c r="DLU309" s="194"/>
      <c r="DLV309" s="194"/>
      <c r="DLW309" s="194"/>
      <c r="DLX309" s="194"/>
      <c r="DLY309" s="194"/>
      <c r="DLZ309" s="194"/>
      <c r="DMA309" s="194"/>
      <c r="DMB309" s="194"/>
      <c r="DMC309" s="194"/>
      <c r="DMD309" s="194"/>
      <c r="DME309" s="194"/>
      <c r="DMF309" s="194"/>
      <c r="DMG309" s="194"/>
      <c r="DMH309" s="194"/>
      <c r="DMI309" s="194"/>
      <c r="DMJ309" s="194"/>
      <c r="DMK309" s="194"/>
      <c r="DML309" s="194"/>
      <c r="DMM309" s="194"/>
      <c r="DMN309" s="194"/>
      <c r="DMO309" s="194"/>
      <c r="DMP309" s="194"/>
      <c r="DMQ309" s="194"/>
      <c r="DMR309" s="194"/>
      <c r="DMS309" s="194"/>
      <c r="DMT309" s="194"/>
      <c r="DMU309" s="194"/>
      <c r="DMV309" s="194"/>
      <c r="DMW309" s="194"/>
      <c r="DMX309" s="194"/>
      <c r="DMY309" s="194"/>
      <c r="DMZ309" s="194"/>
      <c r="DNA309" s="194"/>
      <c r="DNB309" s="194"/>
      <c r="DNC309" s="194"/>
      <c r="DND309" s="194"/>
      <c r="DNE309" s="194"/>
      <c r="DNF309" s="194"/>
      <c r="DNG309" s="194"/>
      <c r="DNH309" s="194"/>
      <c r="DNI309" s="194"/>
      <c r="DNJ309" s="194"/>
      <c r="DNK309" s="194"/>
      <c r="DNL309" s="194"/>
      <c r="DNM309" s="194"/>
      <c r="DNN309" s="194"/>
      <c r="DNO309" s="194"/>
      <c r="DNP309" s="194"/>
      <c r="DNQ309" s="194"/>
      <c r="DNR309" s="194"/>
      <c r="DNS309" s="194"/>
      <c r="DNT309" s="194"/>
      <c r="DNU309" s="194"/>
      <c r="DNV309" s="194"/>
      <c r="DNW309" s="194"/>
      <c r="DNX309" s="194"/>
      <c r="DNY309" s="194"/>
      <c r="DNZ309" s="194"/>
      <c r="DOA309" s="194"/>
      <c r="DOB309" s="194"/>
      <c r="DOC309" s="194"/>
      <c r="DOD309" s="194"/>
      <c r="DOE309" s="194"/>
      <c r="DOF309" s="194"/>
      <c r="DOG309" s="194"/>
      <c r="DOH309" s="194"/>
      <c r="DOI309" s="194"/>
      <c r="DOJ309" s="194"/>
      <c r="DOK309" s="194"/>
      <c r="DOL309" s="194"/>
      <c r="DOM309" s="194"/>
      <c r="DON309" s="194"/>
      <c r="DOO309" s="194"/>
      <c r="DOP309" s="194"/>
      <c r="DOQ309" s="194"/>
      <c r="DOR309" s="194"/>
      <c r="DOS309" s="194"/>
      <c r="DOT309" s="194"/>
      <c r="DOU309" s="194"/>
      <c r="DOV309" s="194"/>
      <c r="DOW309" s="194"/>
      <c r="DOX309" s="194"/>
      <c r="DOY309" s="194"/>
      <c r="DOZ309" s="194"/>
      <c r="DPA309" s="194"/>
      <c r="DPB309" s="194"/>
      <c r="DPC309" s="194"/>
      <c r="DPD309" s="194"/>
      <c r="DPE309" s="194"/>
      <c r="DPF309" s="194"/>
      <c r="DPG309" s="194"/>
      <c r="DPH309" s="194"/>
      <c r="DPI309" s="194"/>
      <c r="DPJ309" s="194"/>
      <c r="DPK309" s="194"/>
      <c r="DPL309" s="194"/>
      <c r="DPM309" s="194"/>
      <c r="DPN309" s="194"/>
      <c r="DPO309" s="194"/>
      <c r="DPP309" s="194"/>
      <c r="DPQ309" s="194"/>
      <c r="DPR309" s="194"/>
      <c r="DPS309" s="194"/>
      <c r="DPT309" s="194"/>
      <c r="DPU309" s="194"/>
      <c r="DPV309" s="194"/>
      <c r="DPW309" s="194"/>
      <c r="DPX309" s="194"/>
      <c r="DPY309" s="194"/>
      <c r="DPZ309" s="194"/>
      <c r="DQA309" s="194"/>
      <c r="DQB309" s="194"/>
      <c r="DQC309" s="194"/>
      <c r="DQD309" s="194"/>
      <c r="DQE309" s="194"/>
      <c r="DQF309" s="194"/>
      <c r="DQG309" s="194"/>
      <c r="DQH309" s="194"/>
      <c r="DQI309" s="194"/>
      <c r="DQJ309" s="194"/>
      <c r="DQK309" s="194"/>
      <c r="DQL309" s="194"/>
      <c r="DQM309" s="194"/>
      <c r="DQN309" s="194"/>
      <c r="DQO309" s="194"/>
      <c r="DQP309" s="194"/>
      <c r="DQQ309" s="194"/>
      <c r="DQR309" s="194"/>
      <c r="DQS309" s="194"/>
      <c r="DQT309" s="194"/>
      <c r="DQU309" s="194"/>
      <c r="DQV309" s="194"/>
      <c r="DQW309" s="194"/>
      <c r="DQX309" s="194"/>
      <c r="DQY309" s="194"/>
      <c r="DQZ309" s="194"/>
      <c r="DRA309" s="194"/>
      <c r="DRB309" s="194"/>
      <c r="DRC309" s="194"/>
      <c r="DRD309" s="194"/>
      <c r="DRE309" s="194"/>
      <c r="DRF309" s="194"/>
      <c r="DRG309" s="194"/>
      <c r="DRH309" s="194"/>
      <c r="DRI309" s="194"/>
      <c r="DRJ309" s="194"/>
      <c r="DRK309" s="194"/>
      <c r="DRL309" s="194"/>
      <c r="DRM309" s="194"/>
      <c r="DRN309" s="194"/>
      <c r="DRO309" s="194"/>
      <c r="DRP309" s="194"/>
      <c r="DRQ309" s="194"/>
      <c r="DRR309" s="194"/>
      <c r="DRS309" s="194"/>
      <c r="DRT309" s="194"/>
      <c r="DRU309" s="194"/>
      <c r="DRV309" s="194"/>
      <c r="DRW309" s="194"/>
      <c r="DRX309" s="194"/>
      <c r="DRY309" s="194"/>
      <c r="DRZ309" s="194"/>
      <c r="DSA309" s="194"/>
      <c r="DSB309" s="194"/>
      <c r="DSC309" s="194"/>
      <c r="DSD309" s="194"/>
      <c r="DSE309" s="194"/>
      <c r="DSF309" s="194"/>
      <c r="DSG309" s="194"/>
      <c r="DSH309" s="194"/>
      <c r="DSI309" s="194"/>
      <c r="DSJ309" s="194"/>
      <c r="DSK309" s="194"/>
      <c r="DSL309" s="194"/>
      <c r="DSM309" s="194"/>
      <c r="DSN309" s="194"/>
      <c r="DSO309" s="194"/>
      <c r="DSP309" s="194"/>
      <c r="DSQ309" s="194"/>
      <c r="DSR309" s="194"/>
      <c r="DSS309" s="194"/>
      <c r="DST309" s="194"/>
      <c r="DSU309" s="194"/>
      <c r="DSV309" s="194"/>
      <c r="DSW309" s="194"/>
      <c r="DSX309" s="194"/>
      <c r="DSY309" s="194"/>
      <c r="DSZ309" s="194"/>
      <c r="DTA309" s="194"/>
      <c r="DTB309" s="194"/>
      <c r="DTC309" s="194"/>
      <c r="DTD309" s="194"/>
      <c r="DTE309" s="194"/>
      <c r="DTF309" s="194"/>
      <c r="DTG309" s="194"/>
      <c r="DTH309" s="194"/>
      <c r="DTI309" s="194"/>
      <c r="DTJ309" s="194"/>
      <c r="DTK309" s="194"/>
      <c r="DTL309" s="194"/>
      <c r="DTM309" s="194"/>
      <c r="DTN309" s="194"/>
      <c r="DTO309" s="194"/>
      <c r="DTP309" s="194"/>
      <c r="DTQ309" s="194"/>
      <c r="DTR309" s="194"/>
      <c r="DTS309" s="194"/>
      <c r="DTT309" s="194"/>
      <c r="DTU309" s="194"/>
      <c r="DTV309" s="194"/>
      <c r="DTW309" s="194"/>
      <c r="DTX309" s="194"/>
      <c r="DTY309" s="194"/>
      <c r="DTZ309" s="194"/>
      <c r="DUA309" s="194"/>
      <c r="DUB309" s="194"/>
      <c r="DUC309" s="194"/>
      <c r="DUD309" s="194"/>
      <c r="DUE309" s="194"/>
      <c r="DUF309" s="194"/>
      <c r="DUG309" s="194"/>
      <c r="DUH309" s="194"/>
      <c r="DUI309" s="194"/>
      <c r="DUJ309" s="194"/>
      <c r="DUK309" s="194"/>
      <c r="DUL309" s="194"/>
      <c r="DUM309" s="194"/>
      <c r="DUN309" s="194"/>
      <c r="DUO309" s="194"/>
      <c r="DUP309" s="194"/>
      <c r="DUQ309" s="194"/>
      <c r="DUR309" s="194"/>
      <c r="DUS309" s="194"/>
      <c r="DUT309" s="194"/>
      <c r="DUU309" s="194"/>
      <c r="DUV309" s="194"/>
      <c r="DUW309" s="194"/>
      <c r="DUX309" s="194"/>
      <c r="DUY309" s="194"/>
      <c r="DUZ309" s="194"/>
      <c r="DVA309" s="194"/>
      <c r="DVB309" s="194"/>
      <c r="DVC309" s="194"/>
      <c r="DVD309" s="194"/>
      <c r="DVE309" s="194"/>
      <c r="DVF309" s="194"/>
      <c r="DVG309" s="194"/>
      <c r="DVH309" s="194"/>
      <c r="DVI309" s="194"/>
      <c r="DVJ309" s="194"/>
      <c r="DVK309" s="194"/>
      <c r="DVL309" s="194"/>
      <c r="DVM309" s="194"/>
      <c r="DVN309" s="194"/>
      <c r="DVO309" s="194"/>
      <c r="DVP309" s="194"/>
      <c r="DVQ309" s="194"/>
      <c r="DVR309" s="194"/>
      <c r="DVS309" s="194"/>
      <c r="DVT309" s="194"/>
      <c r="DVU309" s="194"/>
      <c r="DVV309" s="194"/>
      <c r="DVW309" s="194"/>
      <c r="DVX309" s="194"/>
      <c r="DVY309" s="194"/>
      <c r="DVZ309" s="194"/>
      <c r="DWA309" s="194"/>
      <c r="DWB309" s="194"/>
      <c r="DWC309" s="194"/>
      <c r="DWD309" s="194"/>
      <c r="DWE309" s="194"/>
      <c r="DWF309" s="194"/>
      <c r="DWG309" s="194"/>
      <c r="DWH309" s="194"/>
      <c r="DWI309" s="194"/>
      <c r="DWJ309" s="194"/>
      <c r="DWK309" s="194"/>
      <c r="DWL309" s="194"/>
      <c r="DWM309" s="194"/>
      <c r="DWN309" s="194"/>
      <c r="DWO309" s="194"/>
      <c r="DWP309" s="194"/>
      <c r="DWQ309" s="194"/>
      <c r="DWR309" s="194"/>
      <c r="DWS309" s="194"/>
      <c r="DWT309" s="194"/>
      <c r="DWU309" s="194"/>
      <c r="DWV309" s="194"/>
      <c r="DWW309" s="194"/>
      <c r="DWX309" s="194"/>
      <c r="DWY309" s="194"/>
      <c r="DWZ309" s="194"/>
      <c r="DXA309" s="194"/>
      <c r="DXB309" s="194"/>
      <c r="DXC309" s="194"/>
      <c r="DXD309" s="194"/>
      <c r="DXE309" s="194"/>
      <c r="DXF309" s="194"/>
      <c r="DXG309" s="194"/>
      <c r="DXH309" s="194"/>
      <c r="DXI309" s="194"/>
      <c r="DXJ309" s="194"/>
      <c r="DXK309" s="194"/>
      <c r="DXL309" s="194"/>
      <c r="DXM309" s="194"/>
      <c r="DXN309" s="194"/>
      <c r="DXO309" s="194"/>
      <c r="DXP309" s="194"/>
      <c r="DXQ309" s="194"/>
      <c r="DXR309" s="194"/>
      <c r="DXS309" s="194"/>
      <c r="DXT309" s="194"/>
      <c r="DXU309" s="194"/>
      <c r="DXV309" s="194"/>
      <c r="DXW309" s="194"/>
      <c r="DXX309" s="194"/>
      <c r="DXY309" s="194"/>
      <c r="DXZ309" s="194"/>
      <c r="DYA309" s="194"/>
      <c r="DYB309" s="194"/>
      <c r="DYC309" s="194"/>
      <c r="DYD309" s="194"/>
      <c r="DYE309" s="194"/>
      <c r="DYF309" s="194"/>
      <c r="DYG309" s="194"/>
      <c r="DYH309" s="194"/>
      <c r="DYI309" s="194"/>
      <c r="DYJ309" s="194"/>
      <c r="DYK309" s="194"/>
      <c r="DYL309" s="194"/>
      <c r="DYM309" s="194"/>
      <c r="DYN309" s="194"/>
      <c r="DYO309" s="194"/>
      <c r="DYP309" s="194"/>
      <c r="DYQ309" s="194"/>
      <c r="DYR309" s="194"/>
      <c r="DYS309" s="194"/>
      <c r="DYT309" s="194"/>
      <c r="DYU309" s="194"/>
      <c r="DYV309" s="194"/>
      <c r="DYW309" s="194"/>
      <c r="DYX309" s="194"/>
      <c r="DYY309" s="194"/>
      <c r="DYZ309" s="194"/>
      <c r="DZA309" s="194"/>
      <c r="DZB309" s="194"/>
      <c r="DZC309" s="194"/>
      <c r="DZD309" s="194"/>
      <c r="DZE309" s="194"/>
      <c r="DZF309" s="194"/>
      <c r="DZG309" s="194"/>
      <c r="DZH309" s="194"/>
      <c r="DZI309" s="194"/>
      <c r="DZJ309" s="194"/>
      <c r="DZK309" s="194"/>
      <c r="DZL309" s="194"/>
      <c r="DZM309" s="194"/>
      <c r="DZN309" s="194"/>
      <c r="DZO309" s="194"/>
      <c r="DZP309" s="194"/>
      <c r="DZQ309" s="194"/>
      <c r="DZR309" s="194"/>
      <c r="DZS309" s="194"/>
      <c r="DZT309" s="194"/>
      <c r="DZU309" s="194"/>
      <c r="DZV309" s="194"/>
      <c r="DZW309" s="194"/>
      <c r="DZX309" s="194"/>
      <c r="DZY309" s="194"/>
      <c r="DZZ309" s="194"/>
      <c r="EAA309" s="194"/>
      <c r="EAB309" s="194"/>
      <c r="EAC309" s="194"/>
      <c r="EAD309" s="194"/>
      <c r="EAE309" s="194"/>
      <c r="EAF309" s="194"/>
      <c r="EAG309" s="194"/>
      <c r="EAH309" s="194"/>
      <c r="EAI309" s="194"/>
      <c r="EAJ309" s="194"/>
      <c r="EAK309" s="194"/>
      <c r="EAL309" s="194"/>
      <c r="EAM309" s="194"/>
      <c r="EAN309" s="194"/>
      <c r="EAO309" s="194"/>
      <c r="EAP309" s="194"/>
      <c r="EAQ309" s="194"/>
      <c r="EAR309" s="194"/>
      <c r="EAS309" s="194"/>
      <c r="EAT309" s="194"/>
      <c r="EAU309" s="194"/>
      <c r="EAV309" s="194"/>
      <c r="EAW309" s="194"/>
      <c r="EAX309" s="194"/>
      <c r="EAY309" s="194"/>
      <c r="EAZ309" s="194"/>
      <c r="EBA309" s="194"/>
      <c r="EBB309" s="194"/>
      <c r="EBC309" s="194"/>
      <c r="EBD309" s="194"/>
      <c r="EBE309" s="194"/>
      <c r="EBF309" s="194"/>
      <c r="EBG309" s="194"/>
      <c r="EBH309" s="194"/>
      <c r="EBI309" s="194"/>
      <c r="EBJ309" s="194"/>
      <c r="EBK309" s="194"/>
      <c r="EBL309" s="194"/>
      <c r="EBM309" s="194"/>
      <c r="EBN309" s="194"/>
      <c r="EBO309" s="194"/>
      <c r="EBP309" s="194"/>
      <c r="EBQ309" s="194"/>
      <c r="EBR309" s="194"/>
      <c r="EBS309" s="194"/>
      <c r="EBT309" s="194"/>
      <c r="EBU309" s="194"/>
      <c r="EBV309" s="194"/>
      <c r="EBW309" s="194"/>
      <c r="EBX309" s="194"/>
      <c r="EBY309" s="194"/>
      <c r="EBZ309" s="194"/>
      <c r="ECA309" s="194"/>
      <c r="ECB309" s="194"/>
      <c r="ECC309" s="194"/>
      <c r="ECD309" s="194"/>
      <c r="ECE309" s="194"/>
      <c r="ECF309" s="194"/>
      <c r="ECG309" s="194"/>
      <c r="ECH309" s="194"/>
      <c r="ECI309" s="194"/>
      <c r="ECJ309" s="194"/>
      <c r="ECK309" s="194"/>
      <c r="ECL309" s="194"/>
      <c r="ECM309" s="194"/>
      <c r="ECN309" s="194"/>
      <c r="ECO309" s="194"/>
      <c r="ECP309" s="194"/>
      <c r="ECQ309" s="194"/>
      <c r="ECR309" s="194"/>
      <c r="ECS309" s="194"/>
      <c r="ECT309" s="194"/>
      <c r="ECU309" s="194"/>
      <c r="ECV309" s="194"/>
      <c r="ECW309" s="194"/>
      <c r="ECX309" s="194"/>
      <c r="ECY309" s="194"/>
      <c r="ECZ309" s="194"/>
      <c r="EDA309" s="194"/>
      <c r="EDB309" s="194"/>
      <c r="EDC309" s="194"/>
      <c r="EDD309" s="194"/>
      <c r="EDE309" s="194"/>
      <c r="EDF309" s="194"/>
      <c r="EDG309" s="194"/>
      <c r="EDH309" s="194"/>
      <c r="EDI309" s="194"/>
      <c r="EDJ309" s="194"/>
      <c r="EDK309" s="194"/>
      <c r="EDL309" s="194"/>
      <c r="EDM309" s="194"/>
      <c r="EDN309" s="194"/>
      <c r="EDO309" s="194"/>
      <c r="EDP309" s="194"/>
      <c r="EDQ309" s="194"/>
      <c r="EDR309" s="194"/>
      <c r="EDS309" s="194"/>
      <c r="EDT309" s="194"/>
      <c r="EDU309" s="194"/>
      <c r="EDV309" s="194"/>
      <c r="EDW309" s="194"/>
      <c r="EDX309" s="194"/>
      <c r="EDY309" s="194"/>
      <c r="EDZ309" s="194"/>
      <c r="EEA309" s="194"/>
      <c r="EEB309" s="194"/>
      <c r="EEC309" s="194"/>
      <c r="EED309" s="194"/>
      <c r="EEE309" s="194"/>
      <c r="EEF309" s="194"/>
      <c r="EEG309" s="194"/>
      <c r="EEH309" s="194"/>
      <c r="EEI309" s="194"/>
      <c r="EEJ309" s="194"/>
      <c r="EEK309" s="194"/>
      <c r="EEL309" s="194"/>
      <c r="EEM309" s="194"/>
      <c r="EEN309" s="194"/>
      <c r="EEO309" s="194"/>
      <c r="EEP309" s="194"/>
      <c r="EEQ309" s="194"/>
      <c r="EER309" s="194"/>
      <c r="EES309" s="194"/>
      <c r="EET309" s="194"/>
      <c r="EEU309" s="194"/>
      <c r="EEV309" s="194"/>
      <c r="EEW309" s="194"/>
      <c r="EEX309" s="194"/>
      <c r="EEY309" s="194"/>
      <c r="EEZ309" s="194"/>
      <c r="EFA309" s="194"/>
      <c r="EFB309" s="194"/>
      <c r="EFC309" s="194"/>
      <c r="EFD309" s="194"/>
      <c r="EFE309" s="194"/>
      <c r="EFF309" s="194"/>
      <c r="EFG309" s="194"/>
      <c r="EFH309" s="194"/>
      <c r="EFI309" s="194"/>
      <c r="EFJ309" s="194"/>
      <c r="EFK309" s="194"/>
      <c r="EFL309" s="194"/>
      <c r="EFM309" s="194"/>
      <c r="EFN309" s="194"/>
      <c r="EFO309" s="194"/>
      <c r="EFP309" s="194"/>
      <c r="EFQ309" s="194"/>
      <c r="EFR309" s="194"/>
      <c r="EFS309" s="194"/>
      <c r="EFT309" s="194"/>
      <c r="EFU309" s="194"/>
      <c r="EFV309" s="194"/>
      <c r="EFW309" s="194"/>
      <c r="EFX309" s="194"/>
      <c r="EFY309" s="194"/>
      <c r="EFZ309" s="194"/>
      <c r="EGA309" s="194"/>
      <c r="EGB309" s="194"/>
      <c r="EGC309" s="194"/>
      <c r="EGD309" s="194"/>
      <c r="EGE309" s="194"/>
      <c r="EGF309" s="194"/>
      <c r="EGG309" s="194"/>
      <c r="EGH309" s="194"/>
      <c r="EGI309" s="194"/>
      <c r="EGJ309" s="194"/>
      <c r="EGK309" s="194"/>
      <c r="EGL309" s="194"/>
      <c r="EGM309" s="194"/>
      <c r="EGN309" s="194"/>
      <c r="EGO309" s="194"/>
      <c r="EGP309" s="194"/>
      <c r="EGQ309" s="194"/>
      <c r="EGR309" s="194"/>
      <c r="EGS309" s="194"/>
      <c r="EGT309" s="194"/>
      <c r="EGU309" s="194"/>
      <c r="EGV309" s="194"/>
      <c r="EGW309" s="194"/>
      <c r="EGX309" s="194"/>
      <c r="EGY309" s="194"/>
      <c r="EGZ309" s="194"/>
      <c r="EHA309" s="194"/>
      <c r="EHB309" s="194"/>
      <c r="EHC309" s="194"/>
      <c r="EHD309" s="194"/>
      <c r="EHE309" s="194"/>
      <c r="EHF309" s="194"/>
      <c r="EHG309" s="194"/>
      <c r="EHH309" s="194"/>
      <c r="EHI309" s="194"/>
      <c r="EHJ309" s="194"/>
      <c r="EHK309" s="194"/>
      <c r="EHL309" s="194"/>
      <c r="EHM309" s="194"/>
      <c r="EHN309" s="194"/>
      <c r="EHO309" s="194"/>
      <c r="EHP309" s="194"/>
      <c r="EHQ309" s="194"/>
      <c r="EHR309" s="194"/>
      <c r="EHS309" s="194"/>
      <c r="EHT309" s="194"/>
      <c r="EHU309" s="194"/>
      <c r="EHV309" s="194"/>
      <c r="EHW309" s="194"/>
      <c r="EHX309" s="194"/>
      <c r="EHY309" s="194"/>
      <c r="EHZ309" s="194"/>
      <c r="EIA309" s="194"/>
      <c r="EIB309" s="194"/>
      <c r="EIC309" s="194"/>
      <c r="EID309" s="194"/>
      <c r="EIE309" s="194"/>
      <c r="EIF309" s="194"/>
      <c r="EIG309" s="194"/>
      <c r="EIH309" s="194"/>
      <c r="EII309" s="194"/>
      <c r="EIJ309" s="194"/>
      <c r="EIK309" s="194"/>
      <c r="EIL309" s="194"/>
      <c r="EIM309" s="194"/>
      <c r="EIN309" s="194"/>
      <c r="EIO309" s="194"/>
      <c r="EIP309" s="194"/>
      <c r="EIQ309" s="194"/>
      <c r="EIR309" s="194"/>
      <c r="EIS309" s="194"/>
      <c r="EIT309" s="194"/>
      <c r="EIU309" s="194"/>
      <c r="EIV309" s="194"/>
      <c r="EIW309" s="194"/>
      <c r="EIX309" s="194"/>
      <c r="EIY309" s="194"/>
      <c r="EIZ309" s="194"/>
      <c r="EJA309" s="194"/>
      <c r="EJB309" s="194"/>
      <c r="EJC309" s="194"/>
      <c r="EJD309" s="194"/>
      <c r="EJE309" s="194"/>
      <c r="EJF309" s="194"/>
      <c r="EJG309" s="194"/>
      <c r="EJH309" s="194"/>
      <c r="EJI309" s="194"/>
      <c r="EJJ309" s="194"/>
      <c r="EJK309" s="194"/>
      <c r="EJL309" s="194"/>
      <c r="EJM309" s="194"/>
      <c r="EJN309" s="194"/>
      <c r="EJO309" s="194"/>
      <c r="EJP309" s="194"/>
      <c r="EJQ309" s="194"/>
      <c r="EJR309" s="194"/>
      <c r="EJS309" s="194"/>
      <c r="EJT309" s="194"/>
      <c r="EJU309" s="194"/>
      <c r="EJV309" s="194"/>
      <c r="EJW309" s="194"/>
      <c r="EJX309" s="194"/>
      <c r="EJY309" s="194"/>
      <c r="EJZ309" s="194"/>
      <c r="EKA309" s="194"/>
      <c r="EKB309" s="194"/>
      <c r="EKC309" s="194"/>
      <c r="EKD309" s="194"/>
      <c r="EKE309" s="194"/>
      <c r="EKF309" s="194"/>
      <c r="EKG309" s="194"/>
      <c r="EKH309" s="194"/>
      <c r="EKI309" s="194"/>
      <c r="EKJ309" s="194"/>
      <c r="EKK309" s="194"/>
      <c r="EKL309" s="194"/>
      <c r="EKM309" s="194"/>
      <c r="EKN309" s="194"/>
      <c r="EKO309" s="194"/>
      <c r="EKP309" s="194"/>
      <c r="EKQ309" s="194"/>
      <c r="EKR309" s="194"/>
      <c r="EKS309" s="194"/>
      <c r="EKT309" s="194"/>
      <c r="EKU309" s="194"/>
      <c r="EKV309" s="194"/>
      <c r="EKW309" s="194"/>
      <c r="EKX309" s="194"/>
      <c r="EKY309" s="194"/>
      <c r="EKZ309" s="194"/>
      <c r="ELA309" s="194"/>
      <c r="ELB309" s="194"/>
      <c r="ELC309" s="194"/>
      <c r="ELD309" s="194"/>
      <c r="ELE309" s="194"/>
      <c r="ELF309" s="194"/>
      <c r="ELG309" s="194"/>
      <c r="ELH309" s="194"/>
      <c r="ELI309" s="194"/>
      <c r="ELJ309" s="194"/>
      <c r="ELK309" s="194"/>
      <c r="ELL309" s="194"/>
      <c r="ELM309" s="194"/>
      <c r="ELN309" s="194"/>
      <c r="ELO309" s="194"/>
      <c r="ELP309" s="194"/>
      <c r="ELQ309" s="194"/>
      <c r="ELR309" s="194"/>
      <c r="ELS309" s="194"/>
      <c r="ELT309" s="194"/>
      <c r="ELU309" s="194"/>
      <c r="ELV309" s="194"/>
      <c r="ELW309" s="194"/>
      <c r="ELX309" s="194"/>
      <c r="ELY309" s="194"/>
      <c r="ELZ309" s="194"/>
      <c r="EMA309" s="194"/>
      <c r="EMB309" s="194"/>
      <c r="EMC309" s="194"/>
      <c r="EMD309" s="194"/>
      <c r="EME309" s="194"/>
      <c r="EMF309" s="194"/>
      <c r="EMG309" s="194"/>
      <c r="EMH309" s="194"/>
      <c r="EMI309" s="194"/>
      <c r="EMJ309" s="194"/>
      <c r="EMK309" s="194"/>
      <c r="EML309" s="194"/>
      <c r="EMM309" s="194"/>
      <c r="EMN309" s="194"/>
      <c r="EMO309" s="194"/>
      <c r="EMP309" s="194"/>
      <c r="EMQ309" s="194"/>
      <c r="EMR309" s="194"/>
      <c r="EMS309" s="194"/>
      <c r="EMT309" s="194"/>
      <c r="EMU309" s="194"/>
      <c r="EMV309" s="194"/>
      <c r="EMW309" s="194"/>
      <c r="EMX309" s="194"/>
      <c r="EMY309" s="194"/>
      <c r="EMZ309" s="194"/>
      <c r="ENA309" s="194"/>
      <c r="ENB309" s="194"/>
      <c r="ENC309" s="194"/>
      <c r="END309" s="194"/>
      <c r="ENE309" s="194"/>
      <c r="ENF309" s="194"/>
      <c r="ENG309" s="194"/>
      <c r="ENH309" s="194"/>
      <c r="ENI309" s="194"/>
      <c r="ENJ309" s="194"/>
      <c r="ENK309" s="194"/>
      <c r="ENL309" s="194"/>
      <c r="ENM309" s="194"/>
      <c r="ENN309" s="194"/>
      <c r="ENO309" s="194"/>
      <c r="ENP309" s="194"/>
      <c r="ENQ309" s="194"/>
      <c r="ENR309" s="194"/>
      <c r="ENS309" s="194"/>
      <c r="ENT309" s="194"/>
      <c r="ENU309" s="194"/>
      <c r="ENV309" s="194"/>
      <c r="ENW309" s="194"/>
      <c r="ENX309" s="194"/>
      <c r="ENY309" s="194"/>
      <c r="ENZ309" s="194"/>
      <c r="EOA309" s="194"/>
      <c r="EOB309" s="194"/>
      <c r="EOC309" s="194"/>
      <c r="EOD309" s="194"/>
      <c r="EOE309" s="194"/>
      <c r="EOF309" s="194"/>
      <c r="EOG309" s="194"/>
      <c r="EOH309" s="194"/>
      <c r="EOI309" s="194"/>
      <c r="EOJ309" s="194"/>
      <c r="EOK309" s="194"/>
      <c r="EOL309" s="194"/>
      <c r="EOM309" s="194"/>
      <c r="EON309" s="194"/>
      <c r="EOO309" s="194"/>
      <c r="EOP309" s="194"/>
      <c r="EOQ309" s="194"/>
      <c r="EOR309" s="194"/>
      <c r="EOS309" s="194"/>
      <c r="EOT309" s="194"/>
      <c r="EOU309" s="194"/>
      <c r="EOV309" s="194"/>
      <c r="EOW309" s="194"/>
      <c r="EOX309" s="194"/>
      <c r="EOY309" s="194"/>
      <c r="EOZ309" s="194"/>
      <c r="EPA309" s="194"/>
      <c r="EPB309" s="194"/>
      <c r="EPC309" s="194"/>
      <c r="EPD309" s="194"/>
      <c r="EPE309" s="194"/>
      <c r="EPF309" s="194"/>
      <c r="EPG309" s="194"/>
      <c r="EPH309" s="194"/>
      <c r="EPI309" s="194"/>
      <c r="EPJ309" s="194"/>
      <c r="EPK309" s="194"/>
      <c r="EPL309" s="194"/>
      <c r="EPM309" s="194"/>
      <c r="EPN309" s="194"/>
      <c r="EPO309" s="194"/>
      <c r="EPP309" s="194"/>
      <c r="EPQ309" s="194"/>
      <c r="EPR309" s="194"/>
      <c r="EPS309" s="194"/>
      <c r="EPT309" s="194"/>
      <c r="EPU309" s="194"/>
      <c r="EPV309" s="194"/>
      <c r="EPW309" s="194"/>
      <c r="EPX309" s="194"/>
      <c r="EPY309" s="194"/>
      <c r="EPZ309" s="194"/>
      <c r="EQA309" s="194"/>
      <c r="EQB309" s="194"/>
      <c r="EQC309" s="194"/>
      <c r="EQD309" s="194"/>
      <c r="EQE309" s="194"/>
      <c r="EQF309" s="194"/>
      <c r="EQG309" s="194"/>
      <c r="EQH309" s="194"/>
      <c r="EQI309" s="194"/>
      <c r="EQJ309" s="194"/>
      <c r="EQK309" s="194"/>
      <c r="EQL309" s="194"/>
      <c r="EQM309" s="194"/>
      <c r="EQN309" s="194"/>
      <c r="EQO309" s="194"/>
      <c r="EQP309" s="194"/>
      <c r="EQQ309" s="194"/>
      <c r="EQR309" s="194"/>
      <c r="EQS309" s="194"/>
      <c r="EQT309" s="194"/>
      <c r="EQU309" s="194"/>
      <c r="EQV309" s="194"/>
      <c r="EQW309" s="194"/>
      <c r="EQX309" s="194"/>
      <c r="EQY309" s="194"/>
      <c r="EQZ309" s="194"/>
      <c r="ERA309" s="194"/>
      <c r="ERB309" s="194"/>
      <c r="ERC309" s="194"/>
      <c r="ERD309" s="194"/>
      <c r="ERE309" s="194"/>
      <c r="ERF309" s="194"/>
      <c r="ERG309" s="194"/>
      <c r="ERH309" s="194"/>
      <c r="ERI309" s="194"/>
      <c r="ERJ309" s="194"/>
      <c r="ERK309" s="194"/>
      <c r="ERL309" s="194"/>
      <c r="ERM309" s="194"/>
      <c r="ERN309" s="194"/>
      <c r="ERO309" s="194"/>
      <c r="ERP309" s="194"/>
      <c r="ERQ309" s="194"/>
      <c r="ERR309" s="194"/>
      <c r="ERS309" s="194"/>
      <c r="ERT309" s="194"/>
      <c r="ERU309" s="194"/>
      <c r="ERV309" s="194"/>
      <c r="ERW309" s="194"/>
      <c r="ERX309" s="194"/>
      <c r="ERY309" s="194"/>
      <c r="ERZ309" s="194"/>
      <c r="ESA309" s="194"/>
      <c r="ESB309" s="194"/>
      <c r="ESC309" s="194"/>
      <c r="ESD309" s="194"/>
      <c r="ESE309" s="194"/>
      <c r="ESF309" s="194"/>
      <c r="ESG309" s="194"/>
      <c r="ESH309" s="194"/>
      <c r="ESI309" s="194"/>
      <c r="ESJ309" s="194"/>
      <c r="ESK309" s="194"/>
      <c r="ESL309" s="194"/>
      <c r="ESM309" s="194"/>
      <c r="ESN309" s="194"/>
      <c r="ESO309" s="194"/>
      <c r="ESP309" s="194"/>
      <c r="ESQ309" s="194"/>
      <c r="ESR309" s="194"/>
      <c r="ESS309" s="194"/>
      <c r="EST309" s="194"/>
      <c r="ESU309" s="194"/>
      <c r="ESV309" s="194"/>
      <c r="ESW309" s="194"/>
      <c r="ESX309" s="194"/>
      <c r="ESY309" s="194"/>
      <c r="ESZ309" s="194"/>
      <c r="ETA309" s="194"/>
      <c r="ETB309" s="194"/>
      <c r="ETC309" s="194"/>
      <c r="ETD309" s="194"/>
      <c r="ETE309" s="194"/>
      <c r="ETF309" s="194"/>
      <c r="ETG309" s="194"/>
      <c r="ETH309" s="194"/>
      <c r="ETI309" s="194"/>
      <c r="ETJ309" s="194"/>
      <c r="ETK309" s="194"/>
      <c r="ETL309" s="194"/>
      <c r="ETM309" s="194"/>
      <c r="ETN309" s="194"/>
      <c r="ETO309" s="194"/>
      <c r="ETP309" s="194"/>
      <c r="ETQ309" s="194"/>
      <c r="ETR309" s="194"/>
      <c r="ETS309" s="194"/>
      <c r="ETT309" s="194"/>
      <c r="ETU309" s="194"/>
      <c r="ETV309" s="194"/>
      <c r="ETW309" s="194"/>
      <c r="ETX309" s="194"/>
      <c r="ETY309" s="194"/>
      <c r="ETZ309" s="194"/>
      <c r="EUA309" s="194"/>
      <c r="EUB309" s="194"/>
      <c r="EUC309" s="194"/>
      <c r="EUD309" s="194"/>
      <c r="EUE309" s="194"/>
      <c r="EUF309" s="194"/>
      <c r="EUG309" s="194"/>
      <c r="EUH309" s="194"/>
      <c r="EUI309" s="194"/>
      <c r="EUJ309" s="194"/>
      <c r="EUK309" s="194"/>
      <c r="EUL309" s="194"/>
      <c r="EUM309" s="194"/>
      <c r="EUN309" s="194"/>
      <c r="EUO309" s="194"/>
      <c r="EUP309" s="194"/>
      <c r="EUQ309" s="194"/>
      <c r="EUR309" s="194"/>
      <c r="EUS309" s="194"/>
      <c r="EUT309" s="194"/>
      <c r="EUU309" s="194"/>
      <c r="EUV309" s="194"/>
      <c r="EUW309" s="194"/>
      <c r="EUX309" s="194"/>
      <c r="EUY309" s="194"/>
      <c r="EUZ309" s="194"/>
      <c r="EVA309" s="194"/>
      <c r="EVB309" s="194"/>
      <c r="EVC309" s="194"/>
      <c r="EVD309" s="194"/>
      <c r="EVE309" s="194"/>
      <c r="EVF309" s="194"/>
      <c r="EVG309" s="194"/>
      <c r="EVH309" s="194"/>
      <c r="EVI309" s="194"/>
      <c r="EVJ309" s="194"/>
      <c r="EVK309" s="194"/>
      <c r="EVL309" s="194"/>
      <c r="EVM309" s="194"/>
      <c r="EVN309" s="194"/>
      <c r="EVO309" s="194"/>
      <c r="EVP309" s="194"/>
      <c r="EVQ309" s="194"/>
      <c r="EVR309" s="194"/>
      <c r="EVS309" s="194"/>
      <c r="EVT309" s="194"/>
      <c r="EVU309" s="194"/>
      <c r="EVV309" s="194"/>
      <c r="EVW309" s="194"/>
      <c r="EVX309" s="194"/>
      <c r="EVY309" s="194"/>
      <c r="EVZ309" s="194"/>
      <c r="EWA309" s="194"/>
      <c r="EWB309" s="194"/>
      <c r="EWC309" s="194"/>
      <c r="EWD309" s="194"/>
      <c r="EWE309" s="194"/>
      <c r="EWF309" s="194"/>
      <c r="EWG309" s="194"/>
      <c r="EWH309" s="194"/>
      <c r="EWI309" s="194"/>
      <c r="EWJ309" s="194"/>
      <c r="EWK309" s="194"/>
      <c r="EWL309" s="194"/>
      <c r="EWM309" s="194"/>
      <c r="EWN309" s="194"/>
      <c r="EWO309" s="194"/>
      <c r="EWP309" s="194"/>
      <c r="EWQ309" s="194"/>
      <c r="EWR309" s="194"/>
      <c r="EWS309" s="194"/>
      <c r="EWT309" s="194"/>
      <c r="EWU309" s="194"/>
      <c r="EWV309" s="194"/>
      <c r="EWW309" s="194"/>
      <c r="EWX309" s="194"/>
      <c r="EWY309" s="194"/>
      <c r="EWZ309" s="194"/>
      <c r="EXA309" s="194"/>
      <c r="EXB309" s="194"/>
      <c r="EXC309" s="194"/>
      <c r="EXD309" s="194"/>
      <c r="EXE309" s="194"/>
      <c r="EXF309" s="194"/>
      <c r="EXG309" s="194"/>
      <c r="EXH309" s="194"/>
      <c r="EXI309" s="194"/>
      <c r="EXJ309" s="194"/>
      <c r="EXK309" s="194"/>
      <c r="EXL309" s="194"/>
      <c r="EXM309" s="194"/>
      <c r="EXN309" s="194"/>
      <c r="EXO309" s="194"/>
      <c r="EXP309" s="194"/>
      <c r="EXQ309" s="194"/>
      <c r="EXR309" s="194"/>
      <c r="EXS309" s="194"/>
      <c r="EXT309" s="194"/>
      <c r="EXU309" s="194"/>
      <c r="EXV309" s="194"/>
      <c r="EXW309" s="194"/>
      <c r="EXX309" s="194"/>
      <c r="EXY309" s="194"/>
      <c r="EXZ309" s="194"/>
      <c r="EYA309" s="194"/>
      <c r="EYB309" s="194"/>
      <c r="EYC309" s="194"/>
      <c r="EYD309" s="194"/>
      <c r="EYE309" s="194"/>
      <c r="EYF309" s="194"/>
      <c r="EYG309" s="194"/>
      <c r="EYH309" s="194"/>
      <c r="EYI309" s="194"/>
      <c r="EYJ309" s="194"/>
      <c r="EYK309" s="194"/>
      <c r="EYL309" s="194"/>
      <c r="EYM309" s="194"/>
      <c r="EYN309" s="194"/>
      <c r="EYO309" s="194"/>
      <c r="EYP309" s="194"/>
      <c r="EYQ309" s="194"/>
      <c r="EYR309" s="194"/>
      <c r="EYS309" s="194"/>
      <c r="EYT309" s="194"/>
      <c r="EYU309" s="194"/>
      <c r="EYV309" s="194"/>
      <c r="EYW309" s="194"/>
      <c r="EYX309" s="194"/>
      <c r="EYY309" s="194"/>
      <c r="EYZ309" s="194"/>
      <c r="EZA309" s="194"/>
      <c r="EZB309" s="194"/>
      <c r="EZC309" s="194"/>
      <c r="EZD309" s="194"/>
      <c r="EZE309" s="194"/>
      <c r="EZF309" s="194"/>
      <c r="EZG309" s="194"/>
      <c r="EZH309" s="194"/>
      <c r="EZI309" s="194"/>
      <c r="EZJ309" s="194"/>
      <c r="EZK309" s="194"/>
      <c r="EZL309" s="194"/>
      <c r="EZM309" s="194"/>
      <c r="EZN309" s="194"/>
      <c r="EZO309" s="194"/>
      <c r="EZP309" s="194"/>
      <c r="EZQ309" s="194"/>
      <c r="EZR309" s="194"/>
      <c r="EZS309" s="194"/>
      <c r="EZT309" s="194"/>
      <c r="EZU309" s="194"/>
      <c r="EZV309" s="194"/>
      <c r="EZW309" s="194"/>
      <c r="EZX309" s="194"/>
      <c r="EZY309" s="194"/>
      <c r="EZZ309" s="194"/>
      <c r="FAA309" s="194"/>
      <c r="FAB309" s="194"/>
      <c r="FAC309" s="194"/>
      <c r="FAD309" s="194"/>
      <c r="FAE309" s="194"/>
      <c r="FAF309" s="194"/>
      <c r="FAG309" s="194"/>
      <c r="FAH309" s="194"/>
      <c r="FAI309" s="194"/>
      <c r="FAJ309" s="194"/>
      <c r="FAK309" s="194"/>
      <c r="FAL309" s="194"/>
      <c r="FAM309" s="194"/>
      <c r="FAN309" s="194"/>
      <c r="FAO309" s="194"/>
      <c r="FAP309" s="194"/>
      <c r="FAQ309" s="194"/>
      <c r="FAR309" s="194"/>
      <c r="FAS309" s="194"/>
      <c r="FAT309" s="194"/>
      <c r="FAU309" s="194"/>
      <c r="FAV309" s="194"/>
      <c r="FAW309" s="194"/>
      <c r="FAX309" s="194"/>
      <c r="FAY309" s="194"/>
      <c r="FAZ309" s="194"/>
      <c r="FBA309" s="194"/>
      <c r="FBB309" s="194"/>
      <c r="FBC309" s="194"/>
      <c r="FBD309" s="194"/>
      <c r="FBE309" s="194"/>
      <c r="FBF309" s="194"/>
      <c r="FBG309" s="194"/>
      <c r="FBH309" s="194"/>
      <c r="FBI309" s="194"/>
      <c r="FBJ309" s="194"/>
      <c r="FBK309" s="194"/>
      <c r="FBL309" s="194"/>
      <c r="FBM309" s="194"/>
      <c r="FBN309" s="194"/>
      <c r="FBO309" s="194"/>
      <c r="FBP309" s="194"/>
      <c r="FBQ309" s="194"/>
      <c r="FBR309" s="194"/>
      <c r="FBS309" s="194"/>
      <c r="FBT309" s="194"/>
      <c r="FBU309" s="194"/>
      <c r="FBV309" s="194"/>
      <c r="FBW309" s="194"/>
      <c r="FBX309" s="194"/>
      <c r="FBY309" s="194"/>
      <c r="FBZ309" s="194"/>
      <c r="FCA309" s="194"/>
      <c r="FCB309" s="194"/>
      <c r="FCC309" s="194"/>
      <c r="FCD309" s="194"/>
      <c r="FCE309" s="194"/>
      <c r="FCF309" s="194"/>
      <c r="FCG309" s="194"/>
      <c r="FCH309" s="194"/>
      <c r="FCI309" s="194"/>
      <c r="FCJ309" s="194"/>
      <c r="FCK309" s="194"/>
      <c r="FCL309" s="194"/>
      <c r="FCM309" s="194"/>
      <c r="FCN309" s="194"/>
      <c r="FCO309" s="194"/>
      <c r="FCP309" s="194"/>
      <c r="FCQ309" s="194"/>
      <c r="FCR309" s="194"/>
      <c r="FCS309" s="194"/>
      <c r="FCT309" s="194"/>
      <c r="FCU309" s="194"/>
      <c r="FCV309" s="194"/>
      <c r="FCW309" s="194"/>
      <c r="FCX309" s="194"/>
      <c r="FCY309" s="194"/>
      <c r="FCZ309" s="194"/>
      <c r="FDA309" s="194"/>
      <c r="FDB309" s="194"/>
      <c r="FDC309" s="194"/>
      <c r="FDD309" s="194"/>
      <c r="FDE309" s="194"/>
      <c r="FDF309" s="194"/>
      <c r="FDG309" s="194"/>
      <c r="FDH309" s="194"/>
      <c r="FDI309" s="194"/>
      <c r="FDJ309" s="194"/>
      <c r="FDK309" s="194"/>
      <c r="FDL309" s="194"/>
      <c r="FDM309" s="194"/>
      <c r="FDN309" s="194"/>
      <c r="FDO309" s="194"/>
      <c r="FDP309" s="194"/>
      <c r="FDQ309" s="194"/>
      <c r="FDR309" s="194"/>
      <c r="FDS309" s="194"/>
      <c r="FDT309" s="194"/>
      <c r="FDU309" s="194"/>
      <c r="FDV309" s="194"/>
      <c r="FDW309" s="194"/>
      <c r="FDX309" s="194"/>
      <c r="FDY309" s="194"/>
      <c r="FDZ309" s="194"/>
      <c r="FEA309" s="194"/>
      <c r="FEB309" s="194"/>
      <c r="FEC309" s="194"/>
      <c r="FED309" s="194"/>
      <c r="FEE309" s="194"/>
      <c r="FEF309" s="194"/>
      <c r="FEG309" s="194"/>
      <c r="FEH309" s="194"/>
      <c r="FEI309" s="194"/>
      <c r="FEJ309" s="194"/>
      <c r="FEK309" s="194"/>
      <c r="FEL309" s="194"/>
      <c r="FEM309" s="194"/>
      <c r="FEN309" s="194"/>
      <c r="FEO309" s="194"/>
      <c r="FEP309" s="194"/>
      <c r="FEQ309" s="194"/>
      <c r="FER309" s="194"/>
      <c r="FES309" s="194"/>
      <c r="FET309" s="194"/>
      <c r="FEU309" s="194"/>
      <c r="FEV309" s="194"/>
      <c r="FEW309" s="194"/>
      <c r="FEX309" s="194"/>
      <c r="FEY309" s="194"/>
      <c r="FEZ309" s="194"/>
      <c r="FFA309" s="194"/>
      <c r="FFB309" s="194"/>
      <c r="FFC309" s="194"/>
      <c r="FFD309" s="194"/>
      <c r="FFE309" s="194"/>
      <c r="FFF309" s="194"/>
      <c r="FFG309" s="194"/>
      <c r="FFH309" s="194"/>
      <c r="FFI309" s="194"/>
      <c r="FFJ309" s="194"/>
      <c r="FFK309" s="194"/>
      <c r="FFL309" s="194"/>
      <c r="FFM309" s="194"/>
      <c r="FFN309" s="194"/>
      <c r="FFO309" s="194"/>
      <c r="FFP309" s="194"/>
      <c r="FFQ309" s="194"/>
      <c r="FFR309" s="194"/>
      <c r="FFS309" s="194"/>
      <c r="FFT309" s="194"/>
      <c r="FFU309" s="194"/>
      <c r="FFV309" s="194"/>
      <c r="FFW309" s="194"/>
      <c r="FFX309" s="194"/>
      <c r="FFY309" s="194"/>
      <c r="FFZ309" s="194"/>
      <c r="FGA309" s="194"/>
      <c r="FGB309" s="194"/>
      <c r="FGC309" s="194"/>
      <c r="FGD309" s="194"/>
      <c r="FGE309" s="194"/>
      <c r="FGF309" s="194"/>
      <c r="FGG309" s="194"/>
      <c r="FGH309" s="194"/>
      <c r="FGI309" s="194"/>
      <c r="FGJ309" s="194"/>
      <c r="FGK309" s="194"/>
      <c r="FGL309" s="194"/>
      <c r="FGM309" s="194"/>
      <c r="FGN309" s="194"/>
      <c r="FGO309" s="194"/>
      <c r="FGP309" s="194"/>
      <c r="FGQ309" s="194"/>
      <c r="FGR309" s="194"/>
      <c r="FGS309" s="194"/>
      <c r="FGT309" s="194"/>
      <c r="FGU309" s="194"/>
      <c r="FGV309" s="194"/>
      <c r="FGW309" s="194"/>
      <c r="FGX309" s="194"/>
      <c r="FGY309" s="194"/>
      <c r="FGZ309" s="194"/>
      <c r="FHA309" s="194"/>
      <c r="FHB309" s="194"/>
      <c r="FHC309" s="194"/>
      <c r="FHD309" s="194"/>
      <c r="FHE309" s="194"/>
      <c r="FHF309" s="194"/>
      <c r="FHG309" s="194"/>
      <c r="FHH309" s="194"/>
      <c r="FHI309" s="194"/>
      <c r="FHJ309" s="194"/>
      <c r="FHK309" s="194"/>
      <c r="FHL309" s="194"/>
      <c r="FHM309" s="194"/>
      <c r="FHN309" s="194"/>
      <c r="FHO309" s="194"/>
      <c r="FHP309" s="194"/>
      <c r="FHQ309" s="194"/>
      <c r="FHR309" s="194"/>
      <c r="FHS309" s="194"/>
      <c r="FHT309" s="194"/>
      <c r="FHU309" s="194"/>
      <c r="FHV309" s="194"/>
      <c r="FHW309" s="194"/>
      <c r="FHX309" s="194"/>
      <c r="FHY309" s="194"/>
      <c r="FHZ309" s="194"/>
      <c r="FIA309" s="194"/>
      <c r="FIB309" s="194"/>
      <c r="FIC309" s="194"/>
      <c r="FID309" s="194"/>
      <c r="FIE309" s="194"/>
      <c r="FIF309" s="194"/>
      <c r="FIG309" s="194"/>
      <c r="FIH309" s="194"/>
      <c r="FII309" s="194"/>
      <c r="FIJ309" s="194"/>
      <c r="FIK309" s="194"/>
      <c r="FIL309" s="194"/>
      <c r="FIM309" s="194"/>
      <c r="FIN309" s="194"/>
      <c r="FIO309" s="194"/>
      <c r="FIP309" s="194"/>
      <c r="FIQ309" s="194"/>
      <c r="FIR309" s="194"/>
      <c r="FIS309" s="194"/>
      <c r="FIT309" s="194"/>
      <c r="FIU309" s="194"/>
      <c r="FIV309" s="194"/>
      <c r="FIW309" s="194"/>
      <c r="FIX309" s="194"/>
      <c r="FIY309" s="194"/>
      <c r="FIZ309" s="194"/>
      <c r="FJA309" s="194"/>
      <c r="FJB309" s="194"/>
      <c r="FJC309" s="194"/>
      <c r="FJD309" s="194"/>
      <c r="FJE309" s="194"/>
      <c r="FJF309" s="194"/>
      <c r="FJG309" s="194"/>
      <c r="FJH309" s="194"/>
      <c r="FJI309" s="194"/>
      <c r="FJJ309" s="194"/>
      <c r="FJK309" s="194"/>
      <c r="FJL309" s="194"/>
      <c r="FJM309" s="194"/>
      <c r="FJN309" s="194"/>
      <c r="FJO309" s="194"/>
      <c r="FJP309" s="194"/>
      <c r="FJQ309" s="194"/>
      <c r="FJR309" s="194"/>
      <c r="FJS309" s="194"/>
      <c r="FJT309" s="194"/>
      <c r="FJU309" s="194"/>
      <c r="FJV309" s="194"/>
      <c r="FJW309" s="194"/>
      <c r="FJX309" s="194"/>
      <c r="FJY309" s="194"/>
      <c r="FJZ309" s="194"/>
      <c r="FKA309" s="194"/>
      <c r="FKB309" s="194"/>
      <c r="FKC309" s="194"/>
      <c r="FKD309" s="194"/>
      <c r="FKE309" s="194"/>
      <c r="FKF309" s="194"/>
      <c r="FKG309" s="194"/>
      <c r="FKH309" s="194"/>
      <c r="FKI309" s="194"/>
      <c r="FKJ309" s="194"/>
      <c r="FKK309" s="194"/>
      <c r="FKL309" s="194"/>
      <c r="FKM309" s="194"/>
      <c r="FKN309" s="194"/>
      <c r="FKO309" s="194"/>
      <c r="FKP309" s="194"/>
      <c r="FKQ309" s="194"/>
      <c r="FKR309" s="194"/>
      <c r="FKS309" s="194"/>
      <c r="FKT309" s="194"/>
      <c r="FKU309" s="194"/>
      <c r="FKV309" s="194"/>
      <c r="FKW309" s="194"/>
      <c r="FKX309" s="194"/>
      <c r="FKY309" s="194"/>
      <c r="FKZ309" s="194"/>
      <c r="FLA309" s="194"/>
      <c r="FLB309" s="194"/>
      <c r="FLC309" s="194"/>
      <c r="FLD309" s="194"/>
      <c r="FLE309" s="194"/>
      <c r="FLF309" s="194"/>
      <c r="FLG309" s="194"/>
      <c r="FLH309" s="194"/>
      <c r="FLI309" s="194"/>
      <c r="FLJ309" s="194"/>
      <c r="FLK309" s="194"/>
      <c r="FLL309" s="194"/>
      <c r="FLM309" s="194"/>
      <c r="FLN309" s="194"/>
      <c r="FLO309" s="194"/>
      <c r="FLP309" s="194"/>
      <c r="FLQ309" s="194"/>
      <c r="FLR309" s="194"/>
      <c r="FLS309" s="194"/>
      <c r="FLT309" s="194"/>
      <c r="FLU309" s="194"/>
      <c r="FLV309" s="194"/>
      <c r="FLW309" s="194"/>
      <c r="FLX309" s="194"/>
      <c r="FLY309" s="194"/>
      <c r="FLZ309" s="194"/>
      <c r="FMA309" s="194"/>
      <c r="FMB309" s="194"/>
      <c r="FMC309" s="194"/>
      <c r="FMD309" s="194"/>
      <c r="FME309" s="194"/>
      <c r="FMF309" s="194"/>
      <c r="FMG309" s="194"/>
      <c r="FMH309" s="194"/>
      <c r="FMI309" s="194"/>
      <c r="FMJ309" s="194"/>
      <c r="FMK309" s="194"/>
      <c r="FML309" s="194"/>
      <c r="FMM309" s="194"/>
      <c r="FMN309" s="194"/>
      <c r="FMO309" s="194"/>
      <c r="FMP309" s="194"/>
      <c r="FMQ309" s="194"/>
      <c r="FMR309" s="194"/>
      <c r="FMS309" s="194"/>
      <c r="FMT309" s="194"/>
      <c r="FMU309" s="194"/>
      <c r="FMV309" s="194"/>
      <c r="FMW309" s="194"/>
      <c r="FMX309" s="194"/>
      <c r="FMY309" s="194"/>
      <c r="FMZ309" s="194"/>
      <c r="FNA309" s="194"/>
      <c r="FNB309" s="194"/>
      <c r="FNC309" s="194"/>
      <c r="FND309" s="194"/>
      <c r="FNE309" s="194"/>
      <c r="FNF309" s="194"/>
      <c r="FNG309" s="194"/>
      <c r="FNH309" s="194"/>
      <c r="FNI309" s="194"/>
      <c r="FNJ309" s="194"/>
      <c r="FNK309" s="194"/>
      <c r="FNL309" s="194"/>
      <c r="FNM309" s="194"/>
      <c r="FNN309" s="194"/>
      <c r="FNO309" s="194"/>
      <c r="FNP309" s="194"/>
      <c r="FNQ309" s="194"/>
      <c r="FNR309" s="194"/>
      <c r="FNS309" s="194"/>
      <c r="FNT309" s="194"/>
      <c r="FNU309" s="194"/>
      <c r="FNV309" s="194"/>
      <c r="FNW309" s="194"/>
      <c r="FNX309" s="194"/>
      <c r="FNY309" s="194"/>
      <c r="FNZ309" s="194"/>
      <c r="FOA309" s="194"/>
      <c r="FOB309" s="194"/>
      <c r="FOC309" s="194"/>
      <c r="FOD309" s="194"/>
      <c r="FOE309" s="194"/>
      <c r="FOF309" s="194"/>
      <c r="FOG309" s="194"/>
      <c r="FOH309" s="194"/>
      <c r="FOI309" s="194"/>
      <c r="FOJ309" s="194"/>
      <c r="FOK309" s="194"/>
      <c r="FOL309" s="194"/>
      <c r="FOM309" s="194"/>
      <c r="FON309" s="194"/>
      <c r="FOO309" s="194"/>
      <c r="FOP309" s="194"/>
      <c r="FOQ309" s="194"/>
      <c r="FOR309" s="194"/>
      <c r="FOS309" s="194"/>
      <c r="FOT309" s="194"/>
      <c r="FOU309" s="194"/>
      <c r="FOV309" s="194"/>
      <c r="FOW309" s="194"/>
      <c r="FOX309" s="194"/>
      <c r="FOY309" s="194"/>
      <c r="FOZ309" s="194"/>
      <c r="FPA309" s="194"/>
      <c r="FPB309" s="194"/>
      <c r="FPC309" s="194"/>
      <c r="FPD309" s="194"/>
      <c r="FPE309" s="194"/>
      <c r="FPF309" s="194"/>
      <c r="FPG309" s="194"/>
      <c r="FPH309" s="194"/>
      <c r="FPI309" s="194"/>
      <c r="FPJ309" s="194"/>
      <c r="FPK309" s="194"/>
      <c r="FPL309" s="194"/>
      <c r="FPM309" s="194"/>
      <c r="FPN309" s="194"/>
      <c r="FPO309" s="194"/>
      <c r="FPP309" s="194"/>
      <c r="FPQ309" s="194"/>
      <c r="FPR309" s="194"/>
      <c r="FPS309" s="194"/>
      <c r="FPT309" s="194"/>
      <c r="FPU309" s="194"/>
      <c r="FPV309" s="194"/>
      <c r="FPW309" s="194"/>
      <c r="FPX309" s="194"/>
      <c r="FPY309" s="194"/>
      <c r="FPZ309" s="194"/>
      <c r="FQA309" s="194"/>
      <c r="FQB309" s="194"/>
      <c r="FQC309" s="194"/>
      <c r="FQD309" s="194"/>
      <c r="FQE309" s="194"/>
      <c r="FQF309" s="194"/>
      <c r="FQG309" s="194"/>
      <c r="FQH309" s="194"/>
      <c r="FQI309" s="194"/>
      <c r="FQJ309" s="194"/>
      <c r="FQK309" s="194"/>
      <c r="FQL309" s="194"/>
      <c r="FQM309" s="194"/>
      <c r="FQN309" s="194"/>
      <c r="FQO309" s="194"/>
      <c r="FQP309" s="194"/>
      <c r="FQQ309" s="194"/>
      <c r="FQR309" s="194"/>
      <c r="FQS309" s="194"/>
      <c r="FQT309" s="194"/>
      <c r="FQU309" s="194"/>
      <c r="FQV309" s="194"/>
      <c r="FQW309" s="194"/>
      <c r="FQX309" s="194"/>
      <c r="FQY309" s="194"/>
      <c r="FQZ309" s="194"/>
      <c r="FRA309" s="194"/>
      <c r="FRB309" s="194"/>
      <c r="FRC309" s="194"/>
      <c r="FRD309" s="194"/>
      <c r="FRE309" s="194"/>
      <c r="FRF309" s="194"/>
      <c r="FRG309" s="194"/>
      <c r="FRH309" s="194"/>
      <c r="FRI309" s="194"/>
      <c r="FRJ309" s="194"/>
      <c r="FRK309" s="194"/>
      <c r="FRL309" s="194"/>
      <c r="FRM309" s="194"/>
      <c r="FRN309" s="194"/>
      <c r="FRO309" s="194"/>
      <c r="FRP309" s="194"/>
      <c r="FRQ309" s="194"/>
      <c r="FRR309" s="194"/>
      <c r="FRS309" s="194"/>
      <c r="FRT309" s="194"/>
      <c r="FRU309" s="194"/>
      <c r="FRV309" s="194"/>
      <c r="FRW309" s="194"/>
      <c r="FRX309" s="194"/>
      <c r="FRY309" s="194"/>
      <c r="FRZ309" s="194"/>
      <c r="FSA309" s="194"/>
      <c r="FSB309" s="194"/>
      <c r="FSC309" s="194"/>
      <c r="FSD309" s="194"/>
      <c r="FSE309" s="194"/>
      <c r="FSF309" s="194"/>
      <c r="FSG309" s="194"/>
      <c r="FSH309" s="194"/>
      <c r="FSI309" s="194"/>
      <c r="FSJ309" s="194"/>
      <c r="FSK309" s="194"/>
      <c r="FSL309" s="194"/>
      <c r="FSM309" s="194"/>
      <c r="FSN309" s="194"/>
      <c r="FSO309" s="194"/>
      <c r="FSP309" s="194"/>
      <c r="FSQ309" s="194"/>
      <c r="FSR309" s="194"/>
      <c r="FSS309" s="194"/>
      <c r="FST309" s="194"/>
      <c r="FSU309" s="194"/>
      <c r="FSV309" s="194"/>
      <c r="FSW309" s="194"/>
      <c r="FSX309" s="194"/>
      <c r="FSY309" s="194"/>
      <c r="FSZ309" s="194"/>
      <c r="FTA309" s="194"/>
      <c r="FTB309" s="194"/>
      <c r="FTC309" s="194"/>
      <c r="FTD309" s="194"/>
      <c r="FTE309" s="194"/>
      <c r="FTF309" s="194"/>
      <c r="FTG309" s="194"/>
      <c r="FTH309" s="194"/>
      <c r="FTI309" s="194"/>
      <c r="FTJ309" s="194"/>
      <c r="FTK309" s="194"/>
      <c r="FTL309" s="194"/>
      <c r="FTM309" s="194"/>
      <c r="FTN309" s="194"/>
      <c r="FTO309" s="194"/>
      <c r="FTP309" s="194"/>
      <c r="FTQ309" s="194"/>
      <c r="FTR309" s="194"/>
      <c r="FTS309" s="194"/>
      <c r="FTT309" s="194"/>
      <c r="FTU309" s="194"/>
      <c r="FTV309" s="194"/>
      <c r="FTW309" s="194"/>
      <c r="FTX309" s="194"/>
      <c r="FTY309" s="194"/>
      <c r="FTZ309" s="194"/>
      <c r="FUA309" s="194"/>
      <c r="FUB309" s="194"/>
      <c r="FUC309" s="194"/>
      <c r="FUD309" s="194"/>
      <c r="FUE309" s="194"/>
      <c r="FUF309" s="194"/>
      <c r="FUG309" s="194"/>
      <c r="FUH309" s="194"/>
      <c r="FUI309" s="194"/>
      <c r="FUJ309" s="194"/>
      <c r="FUK309" s="194"/>
      <c r="FUL309" s="194"/>
      <c r="FUM309" s="194"/>
      <c r="FUN309" s="194"/>
      <c r="FUO309" s="194"/>
      <c r="FUP309" s="194"/>
      <c r="FUQ309" s="194"/>
      <c r="FUR309" s="194"/>
      <c r="FUS309" s="194"/>
      <c r="FUT309" s="194"/>
      <c r="FUU309" s="194"/>
      <c r="FUV309" s="194"/>
      <c r="FUW309" s="194"/>
      <c r="FUX309" s="194"/>
      <c r="FUY309" s="194"/>
      <c r="FUZ309" s="194"/>
      <c r="FVA309" s="194"/>
      <c r="FVB309" s="194"/>
      <c r="FVC309" s="194"/>
      <c r="FVD309" s="194"/>
      <c r="FVE309" s="194"/>
      <c r="FVF309" s="194"/>
      <c r="FVG309" s="194"/>
      <c r="FVH309" s="194"/>
      <c r="FVI309" s="194"/>
      <c r="FVJ309" s="194"/>
      <c r="FVK309" s="194"/>
      <c r="FVL309" s="194"/>
      <c r="FVM309" s="194"/>
      <c r="FVN309" s="194"/>
      <c r="FVO309" s="194"/>
      <c r="FVP309" s="194"/>
      <c r="FVQ309" s="194"/>
      <c r="FVR309" s="194"/>
      <c r="FVS309" s="194"/>
      <c r="FVT309" s="194"/>
      <c r="FVU309" s="194"/>
      <c r="FVV309" s="194"/>
      <c r="FVW309" s="194"/>
      <c r="FVX309" s="194"/>
      <c r="FVY309" s="194"/>
      <c r="FVZ309" s="194"/>
      <c r="FWA309" s="194"/>
      <c r="FWB309" s="194"/>
      <c r="FWC309" s="194"/>
      <c r="FWD309" s="194"/>
      <c r="FWE309" s="194"/>
      <c r="FWF309" s="194"/>
      <c r="FWG309" s="194"/>
      <c r="FWH309" s="194"/>
      <c r="FWI309" s="194"/>
      <c r="FWJ309" s="194"/>
      <c r="FWK309" s="194"/>
      <c r="FWL309" s="194"/>
      <c r="FWM309" s="194"/>
      <c r="FWN309" s="194"/>
      <c r="FWO309" s="194"/>
      <c r="FWP309" s="194"/>
      <c r="FWQ309" s="194"/>
      <c r="FWR309" s="194"/>
      <c r="FWS309" s="194"/>
      <c r="FWT309" s="194"/>
      <c r="FWU309" s="194"/>
      <c r="FWV309" s="194"/>
      <c r="FWW309" s="194"/>
      <c r="FWX309" s="194"/>
      <c r="FWY309" s="194"/>
      <c r="FWZ309" s="194"/>
      <c r="FXA309" s="194"/>
      <c r="FXB309" s="194"/>
      <c r="FXC309" s="194"/>
      <c r="FXD309" s="194"/>
      <c r="FXE309" s="194"/>
      <c r="FXF309" s="194"/>
      <c r="FXG309" s="194"/>
      <c r="FXH309" s="194"/>
      <c r="FXI309" s="194"/>
      <c r="FXJ309" s="194"/>
      <c r="FXK309" s="194"/>
      <c r="FXL309" s="194"/>
      <c r="FXM309" s="194"/>
      <c r="FXN309" s="194"/>
      <c r="FXO309" s="194"/>
      <c r="FXP309" s="194"/>
      <c r="FXQ309" s="194"/>
      <c r="FXR309" s="194"/>
      <c r="FXS309" s="194"/>
      <c r="FXT309" s="194"/>
      <c r="FXU309" s="194"/>
      <c r="FXV309" s="194"/>
      <c r="FXW309" s="194"/>
      <c r="FXX309" s="194"/>
      <c r="FXY309" s="194"/>
      <c r="FXZ309" s="194"/>
      <c r="FYA309" s="194"/>
      <c r="FYB309" s="194"/>
      <c r="FYC309" s="194"/>
      <c r="FYD309" s="194"/>
      <c r="FYE309" s="194"/>
      <c r="FYF309" s="194"/>
      <c r="FYG309" s="194"/>
      <c r="FYH309" s="194"/>
      <c r="FYI309" s="194"/>
      <c r="FYJ309" s="194"/>
      <c r="FYK309" s="194"/>
      <c r="FYL309" s="194"/>
      <c r="FYM309" s="194"/>
      <c r="FYN309" s="194"/>
      <c r="FYO309" s="194"/>
      <c r="FYP309" s="194"/>
      <c r="FYQ309" s="194"/>
      <c r="FYR309" s="194"/>
      <c r="FYS309" s="194"/>
      <c r="FYT309" s="194"/>
      <c r="FYU309" s="194"/>
      <c r="FYV309" s="194"/>
      <c r="FYW309" s="194"/>
      <c r="FYX309" s="194"/>
      <c r="FYY309" s="194"/>
      <c r="FYZ309" s="194"/>
      <c r="FZA309" s="194"/>
      <c r="FZB309" s="194"/>
      <c r="FZC309" s="194"/>
      <c r="FZD309" s="194"/>
      <c r="FZE309" s="194"/>
      <c r="FZF309" s="194"/>
      <c r="FZG309" s="194"/>
      <c r="FZH309" s="194"/>
      <c r="FZI309" s="194"/>
      <c r="FZJ309" s="194"/>
      <c r="FZK309" s="194"/>
      <c r="FZL309" s="194"/>
      <c r="FZM309" s="194"/>
      <c r="FZN309" s="194"/>
      <c r="FZO309" s="194"/>
      <c r="FZP309" s="194"/>
      <c r="FZQ309" s="194"/>
      <c r="FZR309" s="194"/>
      <c r="FZS309" s="194"/>
      <c r="FZT309" s="194"/>
      <c r="FZU309" s="194"/>
      <c r="FZV309" s="194"/>
      <c r="FZW309" s="194"/>
      <c r="FZX309" s="194"/>
      <c r="FZY309" s="194"/>
      <c r="FZZ309" s="194"/>
      <c r="GAA309" s="194"/>
      <c r="GAB309" s="194"/>
      <c r="GAC309" s="194"/>
      <c r="GAD309" s="194"/>
      <c r="GAE309" s="194"/>
      <c r="GAF309" s="194"/>
      <c r="GAG309" s="194"/>
      <c r="GAH309" s="194"/>
      <c r="GAI309" s="194"/>
      <c r="GAJ309" s="194"/>
      <c r="GAK309" s="194"/>
      <c r="GAL309" s="194"/>
      <c r="GAM309" s="194"/>
      <c r="GAN309" s="194"/>
      <c r="GAO309" s="194"/>
      <c r="GAP309" s="194"/>
      <c r="GAQ309" s="194"/>
      <c r="GAR309" s="194"/>
      <c r="GAS309" s="194"/>
      <c r="GAT309" s="194"/>
      <c r="GAU309" s="194"/>
      <c r="GAV309" s="194"/>
      <c r="GAW309" s="194"/>
      <c r="GAX309" s="194"/>
      <c r="GAY309" s="194"/>
      <c r="GAZ309" s="194"/>
      <c r="GBA309" s="194"/>
      <c r="GBB309" s="194"/>
      <c r="GBC309" s="194"/>
      <c r="GBD309" s="194"/>
      <c r="GBE309" s="194"/>
      <c r="GBF309" s="194"/>
      <c r="GBG309" s="194"/>
      <c r="GBH309" s="194"/>
      <c r="GBI309" s="194"/>
      <c r="GBJ309" s="194"/>
      <c r="GBK309" s="194"/>
      <c r="GBL309" s="194"/>
      <c r="GBM309" s="194"/>
      <c r="GBN309" s="194"/>
      <c r="GBO309" s="194"/>
      <c r="GBP309" s="194"/>
      <c r="GBQ309" s="194"/>
      <c r="GBR309" s="194"/>
      <c r="GBS309" s="194"/>
      <c r="GBT309" s="194"/>
      <c r="GBU309" s="194"/>
      <c r="GBV309" s="194"/>
      <c r="GBW309" s="194"/>
      <c r="GBX309" s="194"/>
      <c r="GBY309" s="194"/>
      <c r="GBZ309" s="194"/>
      <c r="GCA309" s="194"/>
      <c r="GCB309" s="194"/>
      <c r="GCC309" s="194"/>
      <c r="GCD309" s="194"/>
      <c r="GCE309" s="194"/>
      <c r="GCF309" s="194"/>
      <c r="GCG309" s="194"/>
      <c r="GCH309" s="194"/>
      <c r="GCI309" s="194"/>
      <c r="GCJ309" s="194"/>
      <c r="GCK309" s="194"/>
      <c r="GCL309" s="194"/>
      <c r="GCM309" s="194"/>
      <c r="GCN309" s="194"/>
      <c r="GCO309" s="194"/>
      <c r="GCP309" s="194"/>
      <c r="GCQ309" s="194"/>
      <c r="GCR309" s="194"/>
      <c r="GCS309" s="194"/>
      <c r="GCT309" s="194"/>
      <c r="GCU309" s="194"/>
      <c r="GCV309" s="194"/>
      <c r="GCW309" s="194"/>
      <c r="GCX309" s="194"/>
      <c r="GCY309" s="194"/>
      <c r="GCZ309" s="194"/>
      <c r="GDA309" s="194"/>
      <c r="GDB309" s="194"/>
      <c r="GDC309" s="194"/>
      <c r="GDD309" s="194"/>
      <c r="GDE309" s="194"/>
      <c r="GDF309" s="194"/>
      <c r="GDG309" s="194"/>
      <c r="GDH309" s="194"/>
      <c r="GDI309" s="194"/>
      <c r="GDJ309" s="194"/>
      <c r="GDK309" s="194"/>
      <c r="GDL309" s="194"/>
      <c r="GDM309" s="194"/>
      <c r="GDN309" s="194"/>
      <c r="GDO309" s="194"/>
      <c r="GDP309" s="194"/>
      <c r="GDQ309" s="194"/>
      <c r="GDR309" s="194"/>
      <c r="GDS309" s="194"/>
      <c r="GDT309" s="194"/>
      <c r="GDU309" s="194"/>
      <c r="GDV309" s="194"/>
      <c r="GDW309" s="194"/>
      <c r="GDX309" s="194"/>
      <c r="GDY309" s="194"/>
      <c r="GDZ309" s="194"/>
      <c r="GEA309" s="194"/>
      <c r="GEB309" s="194"/>
      <c r="GEC309" s="194"/>
      <c r="GED309" s="194"/>
      <c r="GEE309" s="194"/>
      <c r="GEF309" s="194"/>
      <c r="GEG309" s="194"/>
      <c r="GEH309" s="194"/>
      <c r="GEI309" s="194"/>
      <c r="GEJ309" s="194"/>
      <c r="GEK309" s="194"/>
      <c r="GEL309" s="194"/>
      <c r="GEM309" s="194"/>
      <c r="GEN309" s="194"/>
      <c r="GEO309" s="194"/>
      <c r="GEP309" s="194"/>
      <c r="GEQ309" s="194"/>
      <c r="GER309" s="194"/>
      <c r="GES309" s="194"/>
      <c r="GET309" s="194"/>
      <c r="GEU309" s="194"/>
      <c r="GEV309" s="194"/>
      <c r="GEW309" s="194"/>
      <c r="GEX309" s="194"/>
      <c r="GEY309" s="194"/>
      <c r="GEZ309" s="194"/>
      <c r="GFA309" s="194"/>
      <c r="GFB309" s="194"/>
      <c r="GFC309" s="194"/>
      <c r="GFD309" s="194"/>
      <c r="GFE309" s="194"/>
      <c r="GFF309" s="194"/>
      <c r="GFG309" s="194"/>
      <c r="GFH309" s="194"/>
      <c r="GFI309" s="194"/>
      <c r="GFJ309" s="194"/>
      <c r="GFK309" s="194"/>
      <c r="GFL309" s="194"/>
      <c r="GFM309" s="194"/>
      <c r="GFN309" s="194"/>
      <c r="GFO309" s="194"/>
      <c r="GFP309" s="194"/>
      <c r="GFQ309" s="194"/>
      <c r="GFR309" s="194"/>
      <c r="GFS309" s="194"/>
      <c r="GFT309" s="194"/>
      <c r="GFU309" s="194"/>
      <c r="GFV309" s="194"/>
      <c r="GFW309" s="194"/>
      <c r="GFX309" s="194"/>
      <c r="GFY309" s="194"/>
      <c r="GFZ309" s="194"/>
      <c r="GGA309" s="194"/>
      <c r="GGB309" s="194"/>
      <c r="GGC309" s="194"/>
      <c r="GGD309" s="194"/>
      <c r="GGE309" s="194"/>
      <c r="GGF309" s="194"/>
      <c r="GGG309" s="194"/>
      <c r="GGH309" s="194"/>
      <c r="GGI309" s="194"/>
      <c r="GGJ309" s="194"/>
      <c r="GGK309" s="194"/>
      <c r="GGL309" s="194"/>
      <c r="GGM309" s="194"/>
      <c r="GGN309" s="194"/>
      <c r="GGO309" s="194"/>
      <c r="GGP309" s="194"/>
      <c r="GGQ309" s="194"/>
      <c r="GGR309" s="194"/>
      <c r="GGS309" s="194"/>
      <c r="GGT309" s="194"/>
      <c r="GGU309" s="194"/>
      <c r="GGV309" s="194"/>
      <c r="GGW309" s="194"/>
      <c r="GGX309" s="194"/>
      <c r="GGY309" s="194"/>
      <c r="GGZ309" s="194"/>
      <c r="GHA309" s="194"/>
      <c r="GHB309" s="194"/>
      <c r="GHC309" s="194"/>
      <c r="GHD309" s="194"/>
      <c r="GHE309" s="194"/>
      <c r="GHF309" s="194"/>
      <c r="GHG309" s="194"/>
      <c r="GHH309" s="194"/>
      <c r="GHI309" s="194"/>
      <c r="GHJ309" s="194"/>
      <c r="GHK309" s="194"/>
      <c r="GHL309" s="194"/>
      <c r="GHM309" s="194"/>
      <c r="GHN309" s="194"/>
      <c r="GHO309" s="194"/>
      <c r="GHP309" s="194"/>
      <c r="GHQ309" s="194"/>
      <c r="GHR309" s="194"/>
      <c r="GHS309" s="194"/>
      <c r="GHT309" s="194"/>
      <c r="GHU309" s="194"/>
      <c r="GHV309" s="194"/>
      <c r="GHW309" s="194"/>
      <c r="GHX309" s="194"/>
      <c r="GHY309" s="194"/>
      <c r="GHZ309" s="194"/>
      <c r="GIA309" s="194"/>
      <c r="GIB309" s="194"/>
      <c r="GIC309" s="194"/>
      <c r="GID309" s="194"/>
      <c r="GIE309" s="194"/>
      <c r="GIF309" s="194"/>
      <c r="GIG309" s="194"/>
      <c r="GIH309" s="194"/>
      <c r="GII309" s="194"/>
      <c r="GIJ309" s="194"/>
      <c r="GIK309" s="194"/>
      <c r="GIL309" s="194"/>
      <c r="GIM309" s="194"/>
      <c r="GIN309" s="194"/>
      <c r="GIO309" s="194"/>
      <c r="GIP309" s="194"/>
      <c r="GIQ309" s="194"/>
      <c r="GIR309" s="194"/>
      <c r="GIS309" s="194"/>
      <c r="GIT309" s="194"/>
      <c r="GIU309" s="194"/>
      <c r="GIV309" s="194"/>
      <c r="GIW309" s="194"/>
      <c r="GIX309" s="194"/>
      <c r="GIY309" s="194"/>
      <c r="GIZ309" s="194"/>
      <c r="GJA309" s="194"/>
      <c r="GJB309" s="194"/>
      <c r="GJC309" s="194"/>
      <c r="GJD309" s="194"/>
      <c r="GJE309" s="194"/>
      <c r="GJF309" s="194"/>
      <c r="GJG309" s="194"/>
      <c r="GJH309" s="194"/>
      <c r="GJI309" s="194"/>
      <c r="GJJ309" s="194"/>
      <c r="GJK309" s="194"/>
      <c r="GJL309" s="194"/>
      <c r="GJM309" s="194"/>
      <c r="GJN309" s="194"/>
      <c r="GJO309" s="194"/>
      <c r="GJP309" s="194"/>
      <c r="GJQ309" s="194"/>
      <c r="GJR309" s="194"/>
      <c r="GJS309" s="194"/>
      <c r="GJT309" s="194"/>
      <c r="GJU309" s="194"/>
      <c r="GJV309" s="194"/>
      <c r="GJW309" s="194"/>
      <c r="GJX309" s="194"/>
      <c r="GJY309" s="194"/>
      <c r="GJZ309" s="194"/>
      <c r="GKA309" s="194"/>
      <c r="GKB309" s="194"/>
      <c r="GKC309" s="194"/>
      <c r="GKD309" s="194"/>
      <c r="GKE309" s="194"/>
      <c r="GKF309" s="194"/>
      <c r="GKG309" s="194"/>
      <c r="GKH309" s="194"/>
      <c r="GKI309" s="194"/>
      <c r="GKJ309" s="194"/>
      <c r="GKK309" s="194"/>
      <c r="GKL309" s="194"/>
      <c r="GKM309" s="194"/>
      <c r="GKN309" s="194"/>
      <c r="GKO309" s="194"/>
      <c r="GKP309" s="194"/>
      <c r="GKQ309" s="194"/>
      <c r="GKR309" s="194"/>
      <c r="GKS309" s="194"/>
      <c r="GKT309" s="194"/>
      <c r="GKU309" s="194"/>
      <c r="GKV309" s="194"/>
      <c r="GKW309" s="194"/>
      <c r="GKX309" s="194"/>
      <c r="GKY309" s="194"/>
      <c r="GKZ309" s="194"/>
      <c r="GLA309" s="194"/>
      <c r="GLB309" s="194"/>
      <c r="GLC309" s="194"/>
      <c r="GLD309" s="194"/>
      <c r="GLE309" s="194"/>
      <c r="GLF309" s="194"/>
      <c r="GLG309" s="194"/>
      <c r="GLH309" s="194"/>
      <c r="GLI309" s="194"/>
      <c r="GLJ309" s="194"/>
      <c r="GLK309" s="194"/>
      <c r="GLL309" s="194"/>
      <c r="GLM309" s="194"/>
      <c r="GLN309" s="194"/>
      <c r="GLO309" s="194"/>
      <c r="GLP309" s="194"/>
      <c r="GLQ309" s="194"/>
      <c r="GLR309" s="194"/>
      <c r="GLS309" s="194"/>
      <c r="GLT309" s="194"/>
      <c r="GLU309" s="194"/>
      <c r="GLV309" s="194"/>
      <c r="GLW309" s="194"/>
      <c r="GLX309" s="194"/>
      <c r="GLY309" s="194"/>
      <c r="GLZ309" s="194"/>
      <c r="GMA309" s="194"/>
      <c r="GMB309" s="194"/>
      <c r="GMC309" s="194"/>
      <c r="GMD309" s="194"/>
      <c r="GME309" s="194"/>
      <c r="GMF309" s="194"/>
      <c r="GMG309" s="194"/>
      <c r="GMH309" s="194"/>
      <c r="GMI309" s="194"/>
      <c r="GMJ309" s="194"/>
      <c r="GMK309" s="194"/>
      <c r="GML309" s="194"/>
      <c r="GMM309" s="194"/>
      <c r="GMN309" s="194"/>
      <c r="GMO309" s="194"/>
      <c r="GMP309" s="194"/>
      <c r="GMQ309" s="194"/>
      <c r="GMR309" s="194"/>
      <c r="GMS309" s="194"/>
      <c r="GMT309" s="194"/>
      <c r="GMU309" s="194"/>
      <c r="GMV309" s="194"/>
      <c r="GMW309" s="194"/>
      <c r="GMX309" s="194"/>
      <c r="GMY309" s="194"/>
      <c r="GMZ309" s="194"/>
      <c r="GNA309" s="194"/>
      <c r="GNB309" s="194"/>
      <c r="GNC309" s="194"/>
      <c r="GND309" s="194"/>
      <c r="GNE309" s="194"/>
      <c r="GNF309" s="194"/>
      <c r="GNG309" s="194"/>
      <c r="GNH309" s="194"/>
      <c r="GNI309" s="194"/>
      <c r="GNJ309" s="194"/>
      <c r="GNK309" s="194"/>
      <c r="GNL309" s="194"/>
      <c r="GNM309" s="194"/>
      <c r="GNN309" s="194"/>
      <c r="GNO309" s="194"/>
      <c r="GNP309" s="194"/>
      <c r="GNQ309" s="194"/>
      <c r="GNR309" s="194"/>
      <c r="GNS309" s="194"/>
      <c r="GNT309" s="194"/>
      <c r="GNU309" s="194"/>
      <c r="GNV309" s="194"/>
      <c r="GNW309" s="194"/>
      <c r="GNX309" s="194"/>
      <c r="GNY309" s="194"/>
      <c r="GNZ309" s="194"/>
      <c r="GOA309" s="194"/>
      <c r="GOB309" s="194"/>
      <c r="GOC309" s="194"/>
      <c r="GOD309" s="194"/>
      <c r="GOE309" s="194"/>
      <c r="GOF309" s="194"/>
      <c r="GOG309" s="194"/>
      <c r="GOH309" s="194"/>
      <c r="GOI309" s="194"/>
      <c r="GOJ309" s="194"/>
      <c r="GOK309" s="194"/>
      <c r="GOL309" s="194"/>
      <c r="GOM309" s="194"/>
      <c r="GON309" s="194"/>
      <c r="GOO309" s="194"/>
      <c r="GOP309" s="194"/>
      <c r="GOQ309" s="194"/>
      <c r="GOR309" s="194"/>
      <c r="GOS309" s="194"/>
      <c r="GOT309" s="194"/>
      <c r="GOU309" s="194"/>
      <c r="GOV309" s="194"/>
      <c r="GOW309" s="194"/>
      <c r="GOX309" s="194"/>
      <c r="GOY309" s="194"/>
      <c r="GOZ309" s="194"/>
      <c r="GPA309" s="194"/>
      <c r="GPB309" s="194"/>
      <c r="GPC309" s="194"/>
      <c r="GPD309" s="194"/>
      <c r="GPE309" s="194"/>
      <c r="GPF309" s="194"/>
      <c r="GPG309" s="194"/>
      <c r="GPH309" s="194"/>
      <c r="GPI309" s="194"/>
      <c r="GPJ309" s="194"/>
      <c r="GPK309" s="194"/>
      <c r="GPL309" s="194"/>
      <c r="GPM309" s="194"/>
      <c r="GPN309" s="194"/>
      <c r="GPO309" s="194"/>
      <c r="GPP309" s="194"/>
      <c r="GPQ309" s="194"/>
      <c r="GPR309" s="194"/>
      <c r="GPS309" s="194"/>
      <c r="GPT309" s="194"/>
      <c r="GPU309" s="194"/>
      <c r="GPV309" s="194"/>
      <c r="GPW309" s="194"/>
      <c r="GPX309" s="194"/>
      <c r="GPY309" s="194"/>
      <c r="GPZ309" s="194"/>
      <c r="GQA309" s="194"/>
      <c r="GQB309" s="194"/>
      <c r="GQC309" s="194"/>
      <c r="GQD309" s="194"/>
      <c r="GQE309" s="194"/>
      <c r="GQF309" s="194"/>
      <c r="GQG309" s="194"/>
      <c r="GQH309" s="194"/>
      <c r="GQI309" s="194"/>
      <c r="GQJ309" s="194"/>
      <c r="GQK309" s="194"/>
      <c r="GQL309" s="194"/>
      <c r="GQM309" s="194"/>
      <c r="GQN309" s="194"/>
      <c r="GQO309" s="194"/>
      <c r="GQP309" s="194"/>
      <c r="GQQ309" s="194"/>
      <c r="GQR309" s="194"/>
      <c r="GQS309" s="194"/>
      <c r="GQT309" s="194"/>
      <c r="GQU309" s="194"/>
      <c r="GQV309" s="194"/>
      <c r="GQW309" s="194"/>
      <c r="GQX309" s="194"/>
      <c r="GQY309" s="194"/>
      <c r="GQZ309" s="194"/>
      <c r="GRA309" s="194"/>
      <c r="GRB309" s="194"/>
      <c r="GRC309" s="194"/>
      <c r="GRD309" s="194"/>
      <c r="GRE309" s="194"/>
      <c r="GRF309" s="194"/>
      <c r="GRG309" s="194"/>
      <c r="GRH309" s="194"/>
      <c r="GRI309" s="194"/>
      <c r="GRJ309" s="194"/>
      <c r="GRK309" s="194"/>
      <c r="GRL309" s="194"/>
      <c r="GRM309" s="194"/>
      <c r="GRN309" s="194"/>
      <c r="GRO309" s="194"/>
      <c r="GRP309" s="194"/>
      <c r="GRQ309" s="194"/>
      <c r="GRR309" s="194"/>
      <c r="GRS309" s="194"/>
      <c r="GRT309" s="194"/>
      <c r="GRU309" s="194"/>
      <c r="GRV309" s="194"/>
      <c r="GRW309" s="194"/>
      <c r="GRX309" s="194"/>
      <c r="GRY309" s="194"/>
      <c r="GRZ309" s="194"/>
      <c r="GSA309" s="194"/>
      <c r="GSB309" s="194"/>
      <c r="GSC309" s="194"/>
      <c r="GSD309" s="194"/>
      <c r="GSE309" s="194"/>
      <c r="GSF309" s="194"/>
      <c r="GSG309" s="194"/>
      <c r="GSH309" s="194"/>
      <c r="GSI309" s="194"/>
      <c r="GSJ309" s="194"/>
      <c r="GSK309" s="194"/>
      <c r="GSL309" s="194"/>
      <c r="GSM309" s="194"/>
      <c r="GSN309" s="194"/>
      <c r="GSO309" s="194"/>
      <c r="GSP309" s="194"/>
      <c r="GSQ309" s="194"/>
      <c r="GSR309" s="194"/>
      <c r="GSS309" s="194"/>
      <c r="GST309" s="194"/>
      <c r="GSU309" s="194"/>
      <c r="GSV309" s="194"/>
      <c r="GSW309" s="194"/>
      <c r="GSX309" s="194"/>
      <c r="GSY309" s="194"/>
      <c r="GSZ309" s="194"/>
      <c r="GTA309" s="194"/>
      <c r="GTB309" s="194"/>
      <c r="GTC309" s="194"/>
      <c r="GTD309" s="194"/>
      <c r="GTE309" s="194"/>
      <c r="GTF309" s="194"/>
      <c r="GTG309" s="194"/>
      <c r="GTH309" s="194"/>
      <c r="GTI309" s="194"/>
      <c r="GTJ309" s="194"/>
      <c r="GTK309" s="194"/>
      <c r="GTL309" s="194"/>
      <c r="GTM309" s="194"/>
      <c r="GTN309" s="194"/>
      <c r="GTO309" s="194"/>
      <c r="GTP309" s="194"/>
      <c r="GTQ309" s="194"/>
      <c r="GTR309" s="194"/>
      <c r="GTS309" s="194"/>
      <c r="GTT309" s="194"/>
      <c r="GTU309" s="194"/>
      <c r="GTV309" s="194"/>
      <c r="GTW309" s="194"/>
      <c r="GTX309" s="194"/>
      <c r="GTY309" s="194"/>
      <c r="GTZ309" s="194"/>
      <c r="GUA309" s="194"/>
      <c r="GUB309" s="194"/>
      <c r="GUC309" s="194"/>
      <c r="GUD309" s="194"/>
      <c r="GUE309" s="194"/>
      <c r="GUF309" s="194"/>
      <c r="GUG309" s="194"/>
      <c r="GUH309" s="194"/>
      <c r="GUI309" s="194"/>
      <c r="GUJ309" s="194"/>
      <c r="GUK309" s="194"/>
      <c r="GUL309" s="194"/>
      <c r="GUM309" s="194"/>
      <c r="GUN309" s="194"/>
      <c r="GUO309" s="194"/>
      <c r="GUP309" s="194"/>
      <c r="GUQ309" s="194"/>
      <c r="GUR309" s="194"/>
      <c r="GUS309" s="194"/>
      <c r="GUT309" s="194"/>
      <c r="GUU309" s="194"/>
      <c r="GUV309" s="194"/>
      <c r="GUW309" s="194"/>
      <c r="GUX309" s="194"/>
      <c r="GUY309" s="194"/>
      <c r="GUZ309" s="194"/>
      <c r="GVA309" s="194"/>
      <c r="GVB309" s="194"/>
      <c r="GVC309" s="194"/>
      <c r="GVD309" s="194"/>
      <c r="GVE309" s="194"/>
      <c r="GVF309" s="194"/>
      <c r="GVG309" s="194"/>
      <c r="GVH309" s="194"/>
      <c r="GVI309" s="194"/>
      <c r="GVJ309" s="194"/>
      <c r="GVK309" s="194"/>
      <c r="GVL309" s="194"/>
      <c r="GVM309" s="194"/>
      <c r="GVN309" s="194"/>
      <c r="GVO309" s="194"/>
      <c r="GVP309" s="194"/>
      <c r="GVQ309" s="194"/>
      <c r="GVR309" s="194"/>
      <c r="GVS309" s="194"/>
      <c r="GVT309" s="194"/>
      <c r="GVU309" s="194"/>
      <c r="GVV309" s="194"/>
      <c r="GVW309" s="194"/>
      <c r="GVX309" s="194"/>
      <c r="GVY309" s="194"/>
      <c r="GVZ309" s="194"/>
      <c r="GWA309" s="194"/>
      <c r="GWB309" s="194"/>
      <c r="GWC309" s="194"/>
      <c r="GWD309" s="194"/>
      <c r="GWE309" s="194"/>
      <c r="GWF309" s="194"/>
      <c r="GWG309" s="194"/>
      <c r="GWH309" s="194"/>
      <c r="GWI309" s="194"/>
      <c r="GWJ309" s="194"/>
      <c r="GWK309" s="194"/>
      <c r="GWL309" s="194"/>
      <c r="GWM309" s="194"/>
      <c r="GWN309" s="194"/>
      <c r="GWO309" s="194"/>
      <c r="GWP309" s="194"/>
      <c r="GWQ309" s="194"/>
      <c r="GWR309" s="194"/>
      <c r="GWS309" s="194"/>
      <c r="GWT309" s="194"/>
      <c r="GWU309" s="194"/>
      <c r="GWV309" s="194"/>
      <c r="GWW309" s="194"/>
      <c r="GWX309" s="194"/>
      <c r="GWY309" s="194"/>
      <c r="GWZ309" s="194"/>
      <c r="GXA309" s="194"/>
      <c r="GXB309" s="194"/>
      <c r="GXC309" s="194"/>
      <c r="GXD309" s="194"/>
      <c r="GXE309" s="194"/>
      <c r="GXF309" s="194"/>
      <c r="GXG309" s="194"/>
      <c r="GXH309" s="194"/>
      <c r="GXI309" s="194"/>
      <c r="GXJ309" s="194"/>
      <c r="GXK309" s="194"/>
      <c r="GXL309" s="194"/>
      <c r="GXM309" s="194"/>
      <c r="GXN309" s="194"/>
      <c r="GXO309" s="194"/>
      <c r="GXP309" s="194"/>
      <c r="GXQ309" s="194"/>
      <c r="GXR309" s="194"/>
      <c r="GXS309" s="194"/>
      <c r="GXT309" s="194"/>
      <c r="GXU309" s="194"/>
      <c r="GXV309" s="194"/>
      <c r="GXW309" s="194"/>
      <c r="GXX309" s="194"/>
      <c r="GXY309" s="194"/>
      <c r="GXZ309" s="194"/>
      <c r="GYA309" s="194"/>
      <c r="GYB309" s="194"/>
      <c r="GYC309" s="194"/>
      <c r="GYD309" s="194"/>
      <c r="GYE309" s="194"/>
      <c r="GYF309" s="194"/>
      <c r="GYG309" s="194"/>
      <c r="GYH309" s="194"/>
      <c r="GYI309" s="194"/>
      <c r="GYJ309" s="194"/>
      <c r="GYK309" s="194"/>
      <c r="GYL309" s="194"/>
      <c r="GYM309" s="194"/>
      <c r="GYN309" s="194"/>
      <c r="GYO309" s="194"/>
      <c r="GYP309" s="194"/>
      <c r="GYQ309" s="194"/>
      <c r="GYR309" s="194"/>
      <c r="GYS309" s="194"/>
      <c r="GYT309" s="194"/>
      <c r="GYU309" s="194"/>
      <c r="GYV309" s="194"/>
      <c r="GYW309" s="194"/>
      <c r="GYX309" s="194"/>
      <c r="GYY309" s="194"/>
      <c r="GYZ309" s="194"/>
      <c r="GZA309" s="194"/>
      <c r="GZB309" s="194"/>
      <c r="GZC309" s="194"/>
      <c r="GZD309" s="194"/>
      <c r="GZE309" s="194"/>
      <c r="GZF309" s="194"/>
      <c r="GZG309" s="194"/>
      <c r="GZH309" s="194"/>
      <c r="GZI309" s="194"/>
      <c r="GZJ309" s="194"/>
      <c r="GZK309" s="194"/>
      <c r="GZL309" s="194"/>
      <c r="GZM309" s="194"/>
      <c r="GZN309" s="194"/>
      <c r="GZO309" s="194"/>
      <c r="GZP309" s="194"/>
      <c r="GZQ309" s="194"/>
      <c r="GZR309" s="194"/>
      <c r="GZS309" s="194"/>
      <c r="GZT309" s="194"/>
      <c r="GZU309" s="194"/>
      <c r="GZV309" s="194"/>
      <c r="GZW309" s="194"/>
      <c r="GZX309" s="194"/>
      <c r="GZY309" s="194"/>
      <c r="GZZ309" s="194"/>
      <c r="HAA309" s="194"/>
      <c r="HAB309" s="194"/>
      <c r="HAC309" s="194"/>
      <c r="HAD309" s="194"/>
      <c r="HAE309" s="194"/>
      <c r="HAF309" s="194"/>
      <c r="HAG309" s="194"/>
      <c r="HAH309" s="194"/>
      <c r="HAI309" s="194"/>
      <c r="HAJ309" s="194"/>
      <c r="HAK309" s="194"/>
      <c r="HAL309" s="194"/>
      <c r="HAM309" s="194"/>
      <c r="HAN309" s="194"/>
      <c r="HAO309" s="194"/>
      <c r="HAP309" s="194"/>
      <c r="HAQ309" s="194"/>
      <c r="HAR309" s="194"/>
      <c r="HAS309" s="194"/>
      <c r="HAT309" s="194"/>
      <c r="HAU309" s="194"/>
      <c r="HAV309" s="194"/>
      <c r="HAW309" s="194"/>
      <c r="HAX309" s="194"/>
      <c r="HAY309" s="194"/>
      <c r="HAZ309" s="194"/>
      <c r="HBA309" s="194"/>
      <c r="HBB309" s="194"/>
      <c r="HBC309" s="194"/>
      <c r="HBD309" s="194"/>
      <c r="HBE309" s="194"/>
      <c r="HBF309" s="194"/>
      <c r="HBG309" s="194"/>
      <c r="HBH309" s="194"/>
      <c r="HBI309" s="194"/>
      <c r="HBJ309" s="194"/>
      <c r="HBK309" s="194"/>
      <c r="HBL309" s="194"/>
      <c r="HBM309" s="194"/>
      <c r="HBN309" s="194"/>
      <c r="HBO309" s="194"/>
      <c r="HBP309" s="194"/>
      <c r="HBQ309" s="194"/>
      <c r="HBR309" s="194"/>
      <c r="HBS309" s="194"/>
      <c r="HBT309" s="194"/>
      <c r="HBU309" s="194"/>
      <c r="HBV309" s="194"/>
      <c r="HBW309" s="194"/>
      <c r="HBX309" s="194"/>
      <c r="HBY309" s="194"/>
      <c r="HBZ309" s="194"/>
      <c r="HCA309" s="194"/>
      <c r="HCB309" s="194"/>
      <c r="HCC309" s="194"/>
      <c r="HCD309" s="194"/>
      <c r="HCE309" s="194"/>
      <c r="HCF309" s="194"/>
      <c r="HCG309" s="194"/>
      <c r="HCH309" s="194"/>
      <c r="HCI309" s="194"/>
      <c r="HCJ309" s="194"/>
      <c r="HCK309" s="194"/>
      <c r="HCL309" s="194"/>
      <c r="HCM309" s="194"/>
      <c r="HCN309" s="194"/>
      <c r="HCO309" s="194"/>
      <c r="HCP309" s="194"/>
      <c r="HCQ309" s="194"/>
      <c r="HCR309" s="194"/>
      <c r="HCS309" s="194"/>
      <c r="HCT309" s="194"/>
      <c r="HCU309" s="194"/>
      <c r="HCV309" s="194"/>
      <c r="HCW309" s="194"/>
      <c r="HCX309" s="194"/>
      <c r="HCY309" s="194"/>
      <c r="HCZ309" s="194"/>
      <c r="HDA309" s="194"/>
      <c r="HDB309" s="194"/>
      <c r="HDC309" s="194"/>
      <c r="HDD309" s="194"/>
      <c r="HDE309" s="194"/>
      <c r="HDF309" s="194"/>
      <c r="HDG309" s="194"/>
      <c r="HDH309" s="194"/>
      <c r="HDI309" s="194"/>
      <c r="HDJ309" s="194"/>
      <c r="HDK309" s="194"/>
      <c r="HDL309" s="194"/>
      <c r="HDM309" s="194"/>
      <c r="HDN309" s="194"/>
      <c r="HDO309" s="194"/>
      <c r="HDP309" s="194"/>
      <c r="HDQ309" s="194"/>
      <c r="HDR309" s="194"/>
      <c r="HDS309" s="194"/>
      <c r="HDT309" s="194"/>
      <c r="HDU309" s="194"/>
      <c r="HDV309" s="194"/>
      <c r="HDW309" s="194"/>
      <c r="HDX309" s="194"/>
      <c r="HDY309" s="194"/>
      <c r="HDZ309" s="194"/>
      <c r="HEA309" s="194"/>
      <c r="HEB309" s="194"/>
      <c r="HEC309" s="194"/>
      <c r="HED309" s="194"/>
      <c r="HEE309" s="194"/>
      <c r="HEF309" s="194"/>
      <c r="HEG309" s="194"/>
      <c r="HEH309" s="194"/>
      <c r="HEI309" s="194"/>
      <c r="HEJ309" s="194"/>
      <c r="HEK309" s="194"/>
      <c r="HEL309" s="194"/>
      <c r="HEM309" s="194"/>
      <c r="HEN309" s="194"/>
      <c r="HEO309" s="194"/>
      <c r="HEP309" s="194"/>
      <c r="HEQ309" s="194"/>
      <c r="HER309" s="194"/>
      <c r="HES309" s="194"/>
      <c r="HET309" s="194"/>
      <c r="HEU309" s="194"/>
      <c r="HEV309" s="194"/>
      <c r="HEW309" s="194"/>
      <c r="HEX309" s="194"/>
      <c r="HEY309" s="194"/>
      <c r="HEZ309" s="194"/>
      <c r="HFA309" s="194"/>
      <c r="HFB309" s="194"/>
      <c r="HFC309" s="194"/>
      <c r="HFD309" s="194"/>
      <c r="HFE309" s="194"/>
      <c r="HFF309" s="194"/>
      <c r="HFG309" s="194"/>
      <c r="HFH309" s="194"/>
      <c r="HFI309" s="194"/>
      <c r="HFJ309" s="194"/>
      <c r="HFK309" s="194"/>
      <c r="HFL309" s="194"/>
      <c r="HFM309" s="194"/>
      <c r="HFN309" s="194"/>
      <c r="HFO309" s="194"/>
      <c r="HFP309" s="194"/>
      <c r="HFQ309" s="194"/>
      <c r="HFR309" s="194"/>
      <c r="HFS309" s="194"/>
      <c r="HFT309" s="194"/>
      <c r="HFU309" s="194"/>
      <c r="HFV309" s="194"/>
      <c r="HFW309" s="194"/>
      <c r="HFX309" s="194"/>
      <c r="HFY309" s="194"/>
      <c r="HFZ309" s="194"/>
      <c r="HGA309" s="194"/>
      <c r="HGB309" s="194"/>
      <c r="HGC309" s="194"/>
      <c r="HGD309" s="194"/>
      <c r="HGE309" s="194"/>
      <c r="HGF309" s="194"/>
      <c r="HGG309" s="194"/>
      <c r="HGH309" s="194"/>
      <c r="HGI309" s="194"/>
      <c r="HGJ309" s="194"/>
      <c r="HGK309" s="194"/>
      <c r="HGL309" s="194"/>
      <c r="HGM309" s="194"/>
      <c r="HGN309" s="194"/>
      <c r="HGO309" s="194"/>
      <c r="HGP309" s="194"/>
      <c r="HGQ309" s="194"/>
      <c r="HGR309" s="194"/>
      <c r="HGS309" s="194"/>
      <c r="HGT309" s="194"/>
      <c r="HGU309" s="194"/>
      <c r="HGV309" s="194"/>
      <c r="HGW309" s="194"/>
      <c r="HGX309" s="194"/>
      <c r="HGY309" s="194"/>
      <c r="HGZ309" s="194"/>
      <c r="HHA309" s="194"/>
      <c r="HHB309" s="194"/>
      <c r="HHC309" s="194"/>
      <c r="HHD309" s="194"/>
      <c r="HHE309" s="194"/>
      <c r="HHF309" s="194"/>
      <c r="HHG309" s="194"/>
      <c r="HHH309" s="194"/>
      <c r="HHI309" s="194"/>
      <c r="HHJ309" s="194"/>
      <c r="HHK309" s="194"/>
      <c r="HHL309" s="194"/>
      <c r="HHM309" s="194"/>
      <c r="HHN309" s="194"/>
      <c r="HHO309" s="194"/>
      <c r="HHP309" s="194"/>
      <c r="HHQ309" s="194"/>
      <c r="HHR309" s="194"/>
      <c r="HHS309" s="194"/>
      <c r="HHT309" s="194"/>
      <c r="HHU309" s="194"/>
      <c r="HHV309" s="194"/>
      <c r="HHW309" s="194"/>
      <c r="HHX309" s="194"/>
      <c r="HHY309" s="194"/>
      <c r="HHZ309" s="194"/>
      <c r="HIA309" s="194"/>
      <c r="HIB309" s="194"/>
      <c r="HIC309" s="194"/>
      <c r="HID309" s="194"/>
      <c r="HIE309" s="194"/>
      <c r="HIF309" s="194"/>
      <c r="HIG309" s="194"/>
      <c r="HIH309" s="194"/>
      <c r="HII309" s="194"/>
      <c r="HIJ309" s="194"/>
      <c r="HIK309" s="194"/>
      <c r="HIL309" s="194"/>
      <c r="HIM309" s="194"/>
      <c r="HIN309" s="194"/>
      <c r="HIO309" s="194"/>
      <c r="HIP309" s="194"/>
      <c r="HIQ309" s="194"/>
      <c r="HIR309" s="194"/>
      <c r="HIS309" s="194"/>
      <c r="HIT309" s="194"/>
      <c r="HIU309" s="194"/>
      <c r="HIV309" s="194"/>
      <c r="HIW309" s="194"/>
      <c r="HIX309" s="194"/>
      <c r="HIY309" s="194"/>
      <c r="HIZ309" s="194"/>
      <c r="HJA309" s="194"/>
      <c r="HJB309" s="194"/>
      <c r="HJC309" s="194"/>
      <c r="HJD309" s="194"/>
      <c r="HJE309" s="194"/>
      <c r="HJF309" s="194"/>
      <c r="HJG309" s="194"/>
      <c r="HJH309" s="194"/>
      <c r="HJI309" s="194"/>
      <c r="HJJ309" s="194"/>
      <c r="HJK309" s="194"/>
      <c r="HJL309" s="194"/>
      <c r="HJM309" s="194"/>
      <c r="HJN309" s="194"/>
      <c r="HJO309" s="194"/>
      <c r="HJP309" s="194"/>
      <c r="HJQ309" s="194"/>
      <c r="HJR309" s="194"/>
      <c r="HJS309" s="194"/>
      <c r="HJT309" s="194"/>
      <c r="HJU309" s="194"/>
      <c r="HJV309" s="194"/>
      <c r="HJW309" s="194"/>
      <c r="HJX309" s="194"/>
      <c r="HJY309" s="194"/>
      <c r="HJZ309" s="194"/>
      <c r="HKA309" s="194"/>
      <c r="HKB309" s="194"/>
      <c r="HKC309" s="194"/>
      <c r="HKD309" s="194"/>
      <c r="HKE309" s="194"/>
      <c r="HKF309" s="194"/>
      <c r="HKG309" s="194"/>
      <c r="HKH309" s="194"/>
      <c r="HKI309" s="194"/>
      <c r="HKJ309" s="194"/>
      <c r="HKK309" s="194"/>
      <c r="HKL309" s="194"/>
      <c r="HKM309" s="194"/>
      <c r="HKN309" s="194"/>
      <c r="HKO309" s="194"/>
      <c r="HKP309" s="194"/>
      <c r="HKQ309" s="194"/>
      <c r="HKR309" s="194"/>
      <c r="HKS309" s="194"/>
      <c r="HKT309" s="194"/>
      <c r="HKU309" s="194"/>
      <c r="HKV309" s="194"/>
      <c r="HKW309" s="194"/>
      <c r="HKX309" s="194"/>
      <c r="HKY309" s="194"/>
      <c r="HKZ309" s="194"/>
      <c r="HLA309" s="194"/>
      <c r="HLB309" s="194"/>
      <c r="HLC309" s="194"/>
      <c r="HLD309" s="194"/>
      <c r="HLE309" s="194"/>
      <c r="HLF309" s="194"/>
      <c r="HLG309" s="194"/>
      <c r="HLH309" s="194"/>
      <c r="HLI309" s="194"/>
      <c r="HLJ309" s="194"/>
      <c r="HLK309" s="194"/>
      <c r="HLL309" s="194"/>
      <c r="HLM309" s="194"/>
      <c r="HLN309" s="194"/>
      <c r="HLO309" s="194"/>
      <c r="HLP309" s="194"/>
      <c r="HLQ309" s="194"/>
      <c r="HLR309" s="194"/>
      <c r="HLS309" s="194"/>
      <c r="HLT309" s="194"/>
      <c r="HLU309" s="194"/>
      <c r="HLV309" s="194"/>
      <c r="HLW309" s="194"/>
      <c r="HLX309" s="194"/>
      <c r="HLY309" s="194"/>
      <c r="HLZ309" s="194"/>
      <c r="HMA309" s="194"/>
      <c r="HMB309" s="194"/>
      <c r="HMC309" s="194"/>
      <c r="HMD309" s="194"/>
      <c r="HME309" s="194"/>
      <c r="HMF309" s="194"/>
      <c r="HMG309" s="194"/>
      <c r="HMH309" s="194"/>
      <c r="HMI309" s="194"/>
      <c r="HMJ309" s="194"/>
      <c r="HMK309" s="194"/>
      <c r="HML309" s="194"/>
      <c r="HMM309" s="194"/>
      <c r="HMN309" s="194"/>
      <c r="HMO309" s="194"/>
      <c r="HMP309" s="194"/>
      <c r="HMQ309" s="194"/>
      <c r="HMR309" s="194"/>
      <c r="HMS309" s="194"/>
      <c r="HMT309" s="194"/>
      <c r="HMU309" s="194"/>
      <c r="HMV309" s="194"/>
      <c r="HMW309" s="194"/>
      <c r="HMX309" s="194"/>
      <c r="HMY309" s="194"/>
      <c r="HMZ309" s="194"/>
      <c r="HNA309" s="194"/>
      <c r="HNB309" s="194"/>
      <c r="HNC309" s="194"/>
      <c r="HND309" s="194"/>
      <c r="HNE309" s="194"/>
      <c r="HNF309" s="194"/>
      <c r="HNG309" s="194"/>
      <c r="HNH309" s="194"/>
      <c r="HNI309" s="194"/>
      <c r="HNJ309" s="194"/>
      <c r="HNK309" s="194"/>
      <c r="HNL309" s="194"/>
      <c r="HNM309" s="194"/>
      <c r="HNN309" s="194"/>
      <c r="HNO309" s="194"/>
      <c r="HNP309" s="194"/>
      <c r="HNQ309" s="194"/>
      <c r="HNR309" s="194"/>
      <c r="HNS309" s="194"/>
      <c r="HNT309" s="194"/>
      <c r="HNU309" s="194"/>
      <c r="HNV309" s="194"/>
      <c r="HNW309" s="194"/>
      <c r="HNX309" s="194"/>
      <c r="HNY309" s="194"/>
      <c r="HNZ309" s="194"/>
      <c r="HOA309" s="194"/>
      <c r="HOB309" s="194"/>
      <c r="HOC309" s="194"/>
      <c r="HOD309" s="194"/>
      <c r="HOE309" s="194"/>
      <c r="HOF309" s="194"/>
      <c r="HOG309" s="194"/>
      <c r="HOH309" s="194"/>
      <c r="HOI309" s="194"/>
      <c r="HOJ309" s="194"/>
      <c r="HOK309" s="194"/>
      <c r="HOL309" s="194"/>
      <c r="HOM309" s="194"/>
      <c r="HON309" s="194"/>
      <c r="HOO309" s="194"/>
      <c r="HOP309" s="194"/>
      <c r="HOQ309" s="194"/>
      <c r="HOR309" s="194"/>
      <c r="HOS309" s="194"/>
      <c r="HOT309" s="194"/>
      <c r="HOU309" s="194"/>
      <c r="HOV309" s="194"/>
      <c r="HOW309" s="194"/>
      <c r="HOX309" s="194"/>
      <c r="HOY309" s="194"/>
      <c r="HOZ309" s="194"/>
      <c r="HPA309" s="194"/>
      <c r="HPB309" s="194"/>
      <c r="HPC309" s="194"/>
      <c r="HPD309" s="194"/>
      <c r="HPE309" s="194"/>
      <c r="HPF309" s="194"/>
      <c r="HPG309" s="194"/>
      <c r="HPH309" s="194"/>
      <c r="HPI309" s="194"/>
      <c r="HPJ309" s="194"/>
      <c r="HPK309" s="194"/>
      <c r="HPL309" s="194"/>
      <c r="HPM309" s="194"/>
      <c r="HPN309" s="194"/>
      <c r="HPO309" s="194"/>
      <c r="HPP309" s="194"/>
      <c r="HPQ309" s="194"/>
      <c r="HPR309" s="194"/>
      <c r="HPS309" s="194"/>
      <c r="HPT309" s="194"/>
      <c r="HPU309" s="194"/>
      <c r="HPV309" s="194"/>
      <c r="HPW309" s="194"/>
      <c r="HPX309" s="194"/>
      <c r="HPY309" s="194"/>
      <c r="HPZ309" s="194"/>
      <c r="HQA309" s="194"/>
      <c r="HQB309" s="194"/>
      <c r="HQC309" s="194"/>
      <c r="HQD309" s="194"/>
      <c r="HQE309" s="194"/>
      <c r="HQF309" s="194"/>
      <c r="HQG309" s="194"/>
      <c r="HQH309" s="194"/>
      <c r="HQI309" s="194"/>
      <c r="HQJ309" s="194"/>
      <c r="HQK309" s="194"/>
      <c r="HQL309" s="194"/>
      <c r="HQM309" s="194"/>
      <c r="HQN309" s="194"/>
      <c r="HQO309" s="194"/>
      <c r="HQP309" s="194"/>
      <c r="HQQ309" s="194"/>
      <c r="HQR309" s="194"/>
      <c r="HQS309" s="194"/>
      <c r="HQT309" s="194"/>
      <c r="HQU309" s="194"/>
      <c r="HQV309" s="194"/>
      <c r="HQW309" s="194"/>
      <c r="HQX309" s="194"/>
      <c r="HQY309" s="194"/>
      <c r="HQZ309" s="194"/>
      <c r="HRA309" s="194"/>
      <c r="HRB309" s="194"/>
      <c r="HRC309" s="194"/>
      <c r="HRD309" s="194"/>
      <c r="HRE309" s="194"/>
      <c r="HRF309" s="194"/>
      <c r="HRG309" s="194"/>
      <c r="HRH309" s="194"/>
      <c r="HRI309" s="194"/>
      <c r="HRJ309" s="194"/>
      <c r="HRK309" s="194"/>
      <c r="HRL309" s="194"/>
      <c r="HRM309" s="194"/>
      <c r="HRN309" s="194"/>
      <c r="HRO309" s="194"/>
      <c r="HRP309" s="194"/>
      <c r="HRQ309" s="194"/>
      <c r="HRR309" s="194"/>
      <c r="HRS309" s="194"/>
      <c r="HRT309" s="194"/>
      <c r="HRU309" s="194"/>
      <c r="HRV309" s="194"/>
      <c r="HRW309" s="194"/>
      <c r="HRX309" s="194"/>
      <c r="HRY309" s="194"/>
      <c r="HRZ309" s="194"/>
      <c r="HSA309" s="194"/>
      <c r="HSB309" s="194"/>
      <c r="HSC309" s="194"/>
      <c r="HSD309" s="194"/>
      <c r="HSE309" s="194"/>
      <c r="HSF309" s="194"/>
      <c r="HSG309" s="194"/>
      <c r="HSH309" s="194"/>
      <c r="HSI309" s="194"/>
      <c r="HSJ309" s="194"/>
      <c r="HSK309" s="194"/>
      <c r="HSL309" s="194"/>
      <c r="HSM309" s="194"/>
      <c r="HSN309" s="194"/>
      <c r="HSO309" s="194"/>
      <c r="HSP309" s="194"/>
      <c r="HSQ309" s="194"/>
      <c r="HSR309" s="194"/>
      <c r="HSS309" s="194"/>
      <c r="HST309" s="194"/>
      <c r="HSU309" s="194"/>
      <c r="HSV309" s="194"/>
      <c r="HSW309" s="194"/>
      <c r="HSX309" s="194"/>
      <c r="HSY309" s="194"/>
      <c r="HSZ309" s="194"/>
      <c r="HTA309" s="194"/>
      <c r="HTB309" s="194"/>
      <c r="HTC309" s="194"/>
      <c r="HTD309" s="194"/>
      <c r="HTE309" s="194"/>
      <c r="HTF309" s="194"/>
      <c r="HTG309" s="194"/>
      <c r="HTH309" s="194"/>
      <c r="HTI309" s="194"/>
      <c r="HTJ309" s="194"/>
      <c r="HTK309" s="194"/>
      <c r="HTL309" s="194"/>
      <c r="HTM309" s="194"/>
      <c r="HTN309" s="194"/>
      <c r="HTO309" s="194"/>
      <c r="HTP309" s="194"/>
      <c r="HTQ309" s="194"/>
      <c r="HTR309" s="194"/>
      <c r="HTS309" s="194"/>
      <c r="HTT309" s="194"/>
      <c r="HTU309" s="194"/>
      <c r="HTV309" s="194"/>
      <c r="HTW309" s="194"/>
      <c r="HTX309" s="194"/>
      <c r="HTY309" s="194"/>
      <c r="HTZ309" s="194"/>
      <c r="HUA309" s="194"/>
      <c r="HUB309" s="194"/>
      <c r="HUC309" s="194"/>
      <c r="HUD309" s="194"/>
      <c r="HUE309" s="194"/>
      <c r="HUF309" s="194"/>
      <c r="HUG309" s="194"/>
      <c r="HUH309" s="194"/>
      <c r="HUI309" s="194"/>
      <c r="HUJ309" s="194"/>
      <c r="HUK309" s="194"/>
      <c r="HUL309" s="194"/>
      <c r="HUM309" s="194"/>
      <c r="HUN309" s="194"/>
      <c r="HUO309" s="194"/>
      <c r="HUP309" s="194"/>
      <c r="HUQ309" s="194"/>
      <c r="HUR309" s="194"/>
      <c r="HUS309" s="194"/>
      <c r="HUT309" s="194"/>
      <c r="HUU309" s="194"/>
      <c r="HUV309" s="194"/>
      <c r="HUW309" s="194"/>
      <c r="HUX309" s="194"/>
      <c r="HUY309" s="194"/>
      <c r="HUZ309" s="194"/>
      <c r="HVA309" s="194"/>
      <c r="HVB309" s="194"/>
      <c r="HVC309" s="194"/>
      <c r="HVD309" s="194"/>
      <c r="HVE309" s="194"/>
      <c r="HVF309" s="194"/>
      <c r="HVG309" s="194"/>
      <c r="HVH309" s="194"/>
      <c r="HVI309" s="194"/>
      <c r="HVJ309" s="194"/>
      <c r="HVK309" s="194"/>
      <c r="HVL309" s="194"/>
      <c r="HVM309" s="194"/>
      <c r="HVN309" s="194"/>
      <c r="HVO309" s="194"/>
      <c r="HVP309" s="194"/>
      <c r="HVQ309" s="194"/>
      <c r="HVR309" s="194"/>
      <c r="HVS309" s="194"/>
      <c r="HVT309" s="194"/>
      <c r="HVU309" s="194"/>
      <c r="HVV309" s="194"/>
      <c r="HVW309" s="194"/>
      <c r="HVX309" s="194"/>
      <c r="HVY309" s="194"/>
      <c r="HVZ309" s="194"/>
      <c r="HWA309" s="194"/>
      <c r="HWB309" s="194"/>
      <c r="HWC309" s="194"/>
      <c r="HWD309" s="194"/>
      <c r="HWE309" s="194"/>
      <c r="HWF309" s="194"/>
      <c r="HWG309" s="194"/>
      <c r="HWH309" s="194"/>
      <c r="HWI309" s="194"/>
      <c r="HWJ309" s="194"/>
      <c r="HWK309" s="194"/>
      <c r="HWL309" s="194"/>
      <c r="HWM309" s="194"/>
      <c r="HWN309" s="194"/>
      <c r="HWO309" s="194"/>
      <c r="HWP309" s="194"/>
      <c r="HWQ309" s="194"/>
      <c r="HWR309" s="194"/>
      <c r="HWS309" s="194"/>
      <c r="HWT309" s="194"/>
      <c r="HWU309" s="194"/>
      <c r="HWV309" s="194"/>
      <c r="HWW309" s="194"/>
      <c r="HWX309" s="194"/>
      <c r="HWY309" s="194"/>
      <c r="HWZ309" s="194"/>
      <c r="HXA309" s="194"/>
      <c r="HXB309" s="194"/>
      <c r="HXC309" s="194"/>
      <c r="HXD309" s="194"/>
      <c r="HXE309" s="194"/>
      <c r="HXF309" s="194"/>
      <c r="HXG309" s="194"/>
      <c r="HXH309" s="194"/>
      <c r="HXI309" s="194"/>
      <c r="HXJ309" s="194"/>
      <c r="HXK309" s="194"/>
      <c r="HXL309" s="194"/>
      <c r="HXM309" s="194"/>
      <c r="HXN309" s="194"/>
      <c r="HXO309" s="194"/>
      <c r="HXP309" s="194"/>
      <c r="HXQ309" s="194"/>
      <c r="HXR309" s="194"/>
      <c r="HXS309" s="194"/>
      <c r="HXT309" s="194"/>
      <c r="HXU309" s="194"/>
      <c r="HXV309" s="194"/>
      <c r="HXW309" s="194"/>
      <c r="HXX309" s="194"/>
      <c r="HXY309" s="194"/>
      <c r="HXZ309" s="194"/>
      <c r="HYA309" s="194"/>
      <c r="HYB309" s="194"/>
      <c r="HYC309" s="194"/>
      <c r="HYD309" s="194"/>
      <c r="HYE309" s="194"/>
      <c r="HYF309" s="194"/>
      <c r="HYG309" s="194"/>
      <c r="HYH309" s="194"/>
      <c r="HYI309" s="194"/>
      <c r="HYJ309" s="194"/>
      <c r="HYK309" s="194"/>
      <c r="HYL309" s="194"/>
      <c r="HYM309" s="194"/>
      <c r="HYN309" s="194"/>
      <c r="HYO309" s="194"/>
      <c r="HYP309" s="194"/>
      <c r="HYQ309" s="194"/>
      <c r="HYR309" s="194"/>
      <c r="HYS309" s="194"/>
      <c r="HYT309" s="194"/>
      <c r="HYU309" s="194"/>
      <c r="HYV309" s="194"/>
      <c r="HYW309" s="194"/>
      <c r="HYX309" s="194"/>
      <c r="HYY309" s="194"/>
      <c r="HYZ309" s="194"/>
      <c r="HZA309" s="194"/>
      <c r="HZB309" s="194"/>
      <c r="HZC309" s="194"/>
      <c r="HZD309" s="194"/>
      <c r="HZE309" s="194"/>
      <c r="HZF309" s="194"/>
      <c r="HZG309" s="194"/>
      <c r="HZH309" s="194"/>
      <c r="HZI309" s="194"/>
      <c r="HZJ309" s="194"/>
      <c r="HZK309" s="194"/>
      <c r="HZL309" s="194"/>
      <c r="HZM309" s="194"/>
      <c r="HZN309" s="194"/>
      <c r="HZO309" s="194"/>
      <c r="HZP309" s="194"/>
      <c r="HZQ309" s="194"/>
      <c r="HZR309" s="194"/>
      <c r="HZS309" s="194"/>
      <c r="HZT309" s="194"/>
      <c r="HZU309" s="194"/>
      <c r="HZV309" s="194"/>
      <c r="HZW309" s="194"/>
      <c r="HZX309" s="194"/>
      <c r="HZY309" s="194"/>
      <c r="HZZ309" s="194"/>
      <c r="IAA309" s="194"/>
      <c r="IAB309" s="194"/>
      <c r="IAC309" s="194"/>
      <c r="IAD309" s="194"/>
      <c r="IAE309" s="194"/>
      <c r="IAF309" s="194"/>
      <c r="IAG309" s="194"/>
      <c r="IAH309" s="194"/>
      <c r="IAI309" s="194"/>
      <c r="IAJ309" s="194"/>
      <c r="IAK309" s="194"/>
      <c r="IAL309" s="194"/>
      <c r="IAM309" s="194"/>
      <c r="IAN309" s="194"/>
      <c r="IAO309" s="194"/>
      <c r="IAP309" s="194"/>
      <c r="IAQ309" s="194"/>
      <c r="IAR309" s="194"/>
      <c r="IAS309" s="194"/>
      <c r="IAT309" s="194"/>
      <c r="IAU309" s="194"/>
      <c r="IAV309" s="194"/>
      <c r="IAW309" s="194"/>
      <c r="IAX309" s="194"/>
      <c r="IAY309" s="194"/>
      <c r="IAZ309" s="194"/>
      <c r="IBA309" s="194"/>
      <c r="IBB309" s="194"/>
      <c r="IBC309" s="194"/>
      <c r="IBD309" s="194"/>
      <c r="IBE309" s="194"/>
      <c r="IBF309" s="194"/>
      <c r="IBG309" s="194"/>
      <c r="IBH309" s="194"/>
      <c r="IBI309" s="194"/>
      <c r="IBJ309" s="194"/>
      <c r="IBK309" s="194"/>
      <c r="IBL309" s="194"/>
      <c r="IBM309" s="194"/>
      <c r="IBN309" s="194"/>
      <c r="IBO309" s="194"/>
      <c r="IBP309" s="194"/>
      <c r="IBQ309" s="194"/>
      <c r="IBR309" s="194"/>
      <c r="IBS309" s="194"/>
      <c r="IBT309" s="194"/>
      <c r="IBU309" s="194"/>
      <c r="IBV309" s="194"/>
      <c r="IBW309" s="194"/>
      <c r="IBX309" s="194"/>
      <c r="IBY309" s="194"/>
      <c r="IBZ309" s="194"/>
      <c r="ICA309" s="194"/>
      <c r="ICB309" s="194"/>
      <c r="ICC309" s="194"/>
      <c r="ICD309" s="194"/>
      <c r="ICE309" s="194"/>
      <c r="ICF309" s="194"/>
      <c r="ICG309" s="194"/>
      <c r="ICH309" s="194"/>
      <c r="ICI309" s="194"/>
      <c r="ICJ309" s="194"/>
      <c r="ICK309" s="194"/>
      <c r="ICL309" s="194"/>
      <c r="ICM309" s="194"/>
      <c r="ICN309" s="194"/>
      <c r="ICO309" s="194"/>
      <c r="ICP309" s="194"/>
      <c r="ICQ309" s="194"/>
      <c r="ICR309" s="194"/>
      <c r="ICS309" s="194"/>
      <c r="ICT309" s="194"/>
      <c r="ICU309" s="194"/>
      <c r="ICV309" s="194"/>
      <c r="ICW309" s="194"/>
      <c r="ICX309" s="194"/>
      <c r="ICY309" s="194"/>
      <c r="ICZ309" s="194"/>
      <c r="IDA309" s="194"/>
      <c r="IDB309" s="194"/>
      <c r="IDC309" s="194"/>
      <c r="IDD309" s="194"/>
      <c r="IDE309" s="194"/>
      <c r="IDF309" s="194"/>
      <c r="IDG309" s="194"/>
      <c r="IDH309" s="194"/>
      <c r="IDI309" s="194"/>
      <c r="IDJ309" s="194"/>
      <c r="IDK309" s="194"/>
      <c r="IDL309" s="194"/>
      <c r="IDM309" s="194"/>
      <c r="IDN309" s="194"/>
      <c r="IDO309" s="194"/>
      <c r="IDP309" s="194"/>
      <c r="IDQ309" s="194"/>
      <c r="IDR309" s="194"/>
      <c r="IDS309" s="194"/>
      <c r="IDT309" s="194"/>
      <c r="IDU309" s="194"/>
      <c r="IDV309" s="194"/>
      <c r="IDW309" s="194"/>
      <c r="IDX309" s="194"/>
      <c r="IDY309" s="194"/>
      <c r="IDZ309" s="194"/>
      <c r="IEA309" s="194"/>
      <c r="IEB309" s="194"/>
      <c r="IEC309" s="194"/>
      <c r="IED309" s="194"/>
      <c r="IEE309" s="194"/>
      <c r="IEF309" s="194"/>
      <c r="IEG309" s="194"/>
      <c r="IEH309" s="194"/>
      <c r="IEI309" s="194"/>
      <c r="IEJ309" s="194"/>
      <c r="IEK309" s="194"/>
      <c r="IEL309" s="194"/>
      <c r="IEM309" s="194"/>
      <c r="IEN309" s="194"/>
      <c r="IEO309" s="194"/>
      <c r="IEP309" s="194"/>
      <c r="IEQ309" s="194"/>
      <c r="IER309" s="194"/>
      <c r="IES309" s="194"/>
      <c r="IET309" s="194"/>
      <c r="IEU309" s="194"/>
      <c r="IEV309" s="194"/>
      <c r="IEW309" s="194"/>
      <c r="IEX309" s="194"/>
      <c r="IEY309" s="194"/>
      <c r="IEZ309" s="194"/>
      <c r="IFA309" s="194"/>
      <c r="IFB309" s="194"/>
      <c r="IFC309" s="194"/>
      <c r="IFD309" s="194"/>
      <c r="IFE309" s="194"/>
      <c r="IFF309" s="194"/>
      <c r="IFG309" s="194"/>
      <c r="IFH309" s="194"/>
      <c r="IFI309" s="194"/>
      <c r="IFJ309" s="194"/>
      <c r="IFK309" s="194"/>
      <c r="IFL309" s="194"/>
      <c r="IFM309" s="194"/>
      <c r="IFN309" s="194"/>
      <c r="IFO309" s="194"/>
      <c r="IFP309" s="194"/>
      <c r="IFQ309" s="194"/>
      <c r="IFR309" s="194"/>
      <c r="IFS309" s="194"/>
      <c r="IFT309" s="194"/>
      <c r="IFU309" s="194"/>
      <c r="IFV309" s="194"/>
      <c r="IFW309" s="194"/>
      <c r="IFX309" s="194"/>
      <c r="IFY309" s="194"/>
      <c r="IFZ309" s="194"/>
      <c r="IGA309" s="194"/>
      <c r="IGB309" s="194"/>
      <c r="IGC309" s="194"/>
      <c r="IGD309" s="194"/>
      <c r="IGE309" s="194"/>
      <c r="IGF309" s="194"/>
      <c r="IGG309" s="194"/>
      <c r="IGH309" s="194"/>
      <c r="IGI309" s="194"/>
      <c r="IGJ309" s="194"/>
      <c r="IGK309" s="194"/>
      <c r="IGL309" s="194"/>
      <c r="IGM309" s="194"/>
      <c r="IGN309" s="194"/>
      <c r="IGO309" s="194"/>
      <c r="IGP309" s="194"/>
      <c r="IGQ309" s="194"/>
      <c r="IGR309" s="194"/>
      <c r="IGS309" s="194"/>
      <c r="IGT309" s="194"/>
      <c r="IGU309" s="194"/>
      <c r="IGV309" s="194"/>
      <c r="IGW309" s="194"/>
      <c r="IGX309" s="194"/>
      <c r="IGY309" s="194"/>
      <c r="IGZ309" s="194"/>
      <c r="IHA309" s="194"/>
      <c r="IHB309" s="194"/>
      <c r="IHC309" s="194"/>
      <c r="IHD309" s="194"/>
      <c r="IHE309" s="194"/>
      <c r="IHF309" s="194"/>
      <c r="IHG309" s="194"/>
      <c r="IHH309" s="194"/>
      <c r="IHI309" s="194"/>
      <c r="IHJ309" s="194"/>
      <c r="IHK309" s="194"/>
      <c r="IHL309" s="194"/>
      <c r="IHM309" s="194"/>
      <c r="IHN309" s="194"/>
      <c r="IHO309" s="194"/>
      <c r="IHP309" s="194"/>
      <c r="IHQ309" s="194"/>
      <c r="IHR309" s="194"/>
      <c r="IHS309" s="194"/>
      <c r="IHT309" s="194"/>
      <c r="IHU309" s="194"/>
      <c r="IHV309" s="194"/>
      <c r="IHW309" s="194"/>
      <c r="IHX309" s="194"/>
      <c r="IHY309" s="194"/>
      <c r="IHZ309" s="194"/>
      <c r="IIA309" s="194"/>
      <c r="IIB309" s="194"/>
      <c r="IIC309" s="194"/>
      <c r="IID309" s="194"/>
      <c r="IIE309" s="194"/>
      <c r="IIF309" s="194"/>
      <c r="IIG309" s="194"/>
      <c r="IIH309" s="194"/>
      <c r="III309" s="194"/>
      <c r="IIJ309" s="194"/>
      <c r="IIK309" s="194"/>
      <c r="IIL309" s="194"/>
      <c r="IIM309" s="194"/>
      <c r="IIN309" s="194"/>
      <c r="IIO309" s="194"/>
      <c r="IIP309" s="194"/>
      <c r="IIQ309" s="194"/>
      <c r="IIR309" s="194"/>
      <c r="IIS309" s="194"/>
      <c r="IIT309" s="194"/>
      <c r="IIU309" s="194"/>
      <c r="IIV309" s="194"/>
      <c r="IIW309" s="194"/>
      <c r="IIX309" s="194"/>
      <c r="IIY309" s="194"/>
      <c r="IIZ309" s="194"/>
      <c r="IJA309" s="194"/>
      <c r="IJB309" s="194"/>
      <c r="IJC309" s="194"/>
      <c r="IJD309" s="194"/>
      <c r="IJE309" s="194"/>
      <c r="IJF309" s="194"/>
      <c r="IJG309" s="194"/>
      <c r="IJH309" s="194"/>
      <c r="IJI309" s="194"/>
      <c r="IJJ309" s="194"/>
      <c r="IJK309" s="194"/>
      <c r="IJL309" s="194"/>
      <c r="IJM309" s="194"/>
      <c r="IJN309" s="194"/>
      <c r="IJO309" s="194"/>
      <c r="IJP309" s="194"/>
      <c r="IJQ309" s="194"/>
      <c r="IJR309" s="194"/>
      <c r="IJS309" s="194"/>
      <c r="IJT309" s="194"/>
      <c r="IJU309" s="194"/>
      <c r="IJV309" s="194"/>
      <c r="IJW309" s="194"/>
      <c r="IJX309" s="194"/>
      <c r="IJY309" s="194"/>
      <c r="IJZ309" s="194"/>
      <c r="IKA309" s="194"/>
      <c r="IKB309" s="194"/>
      <c r="IKC309" s="194"/>
      <c r="IKD309" s="194"/>
      <c r="IKE309" s="194"/>
      <c r="IKF309" s="194"/>
      <c r="IKG309" s="194"/>
      <c r="IKH309" s="194"/>
      <c r="IKI309" s="194"/>
      <c r="IKJ309" s="194"/>
      <c r="IKK309" s="194"/>
      <c r="IKL309" s="194"/>
      <c r="IKM309" s="194"/>
      <c r="IKN309" s="194"/>
      <c r="IKO309" s="194"/>
      <c r="IKP309" s="194"/>
      <c r="IKQ309" s="194"/>
      <c r="IKR309" s="194"/>
      <c r="IKS309" s="194"/>
      <c r="IKT309" s="194"/>
      <c r="IKU309" s="194"/>
      <c r="IKV309" s="194"/>
      <c r="IKW309" s="194"/>
      <c r="IKX309" s="194"/>
      <c r="IKY309" s="194"/>
      <c r="IKZ309" s="194"/>
      <c r="ILA309" s="194"/>
      <c r="ILB309" s="194"/>
      <c r="ILC309" s="194"/>
      <c r="ILD309" s="194"/>
      <c r="ILE309" s="194"/>
      <c r="ILF309" s="194"/>
      <c r="ILG309" s="194"/>
      <c r="ILH309" s="194"/>
      <c r="ILI309" s="194"/>
      <c r="ILJ309" s="194"/>
      <c r="ILK309" s="194"/>
      <c r="ILL309" s="194"/>
      <c r="ILM309" s="194"/>
      <c r="ILN309" s="194"/>
      <c r="ILO309" s="194"/>
      <c r="ILP309" s="194"/>
      <c r="ILQ309" s="194"/>
      <c r="ILR309" s="194"/>
      <c r="ILS309" s="194"/>
      <c r="ILT309" s="194"/>
      <c r="ILU309" s="194"/>
      <c r="ILV309" s="194"/>
      <c r="ILW309" s="194"/>
      <c r="ILX309" s="194"/>
      <c r="ILY309" s="194"/>
      <c r="ILZ309" s="194"/>
      <c r="IMA309" s="194"/>
      <c r="IMB309" s="194"/>
      <c r="IMC309" s="194"/>
      <c r="IMD309" s="194"/>
      <c r="IME309" s="194"/>
      <c r="IMF309" s="194"/>
      <c r="IMG309" s="194"/>
      <c r="IMH309" s="194"/>
      <c r="IMI309" s="194"/>
      <c r="IMJ309" s="194"/>
      <c r="IMK309" s="194"/>
      <c r="IML309" s="194"/>
      <c r="IMM309" s="194"/>
      <c r="IMN309" s="194"/>
      <c r="IMO309" s="194"/>
      <c r="IMP309" s="194"/>
      <c r="IMQ309" s="194"/>
      <c r="IMR309" s="194"/>
      <c r="IMS309" s="194"/>
      <c r="IMT309" s="194"/>
      <c r="IMU309" s="194"/>
      <c r="IMV309" s="194"/>
      <c r="IMW309" s="194"/>
      <c r="IMX309" s="194"/>
      <c r="IMY309" s="194"/>
      <c r="IMZ309" s="194"/>
      <c r="INA309" s="194"/>
      <c r="INB309" s="194"/>
      <c r="INC309" s="194"/>
      <c r="IND309" s="194"/>
      <c r="INE309" s="194"/>
      <c r="INF309" s="194"/>
      <c r="ING309" s="194"/>
      <c r="INH309" s="194"/>
      <c r="INI309" s="194"/>
      <c r="INJ309" s="194"/>
      <c r="INK309" s="194"/>
      <c r="INL309" s="194"/>
      <c r="INM309" s="194"/>
      <c r="INN309" s="194"/>
      <c r="INO309" s="194"/>
      <c r="INP309" s="194"/>
      <c r="INQ309" s="194"/>
      <c r="INR309" s="194"/>
      <c r="INS309" s="194"/>
      <c r="INT309" s="194"/>
      <c r="INU309" s="194"/>
      <c r="INV309" s="194"/>
      <c r="INW309" s="194"/>
      <c r="INX309" s="194"/>
      <c r="INY309" s="194"/>
      <c r="INZ309" s="194"/>
      <c r="IOA309" s="194"/>
      <c r="IOB309" s="194"/>
      <c r="IOC309" s="194"/>
      <c r="IOD309" s="194"/>
      <c r="IOE309" s="194"/>
      <c r="IOF309" s="194"/>
      <c r="IOG309" s="194"/>
      <c r="IOH309" s="194"/>
      <c r="IOI309" s="194"/>
      <c r="IOJ309" s="194"/>
      <c r="IOK309" s="194"/>
      <c r="IOL309" s="194"/>
      <c r="IOM309" s="194"/>
      <c r="ION309" s="194"/>
      <c r="IOO309" s="194"/>
      <c r="IOP309" s="194"/>
      <c r="IOQ309" s="194"/>
      <c r="IOR309" s="194"/>
      <c r="IOS309" s="194"/>
      <c r="IOT309" s="194"/>
      <c r="IOU309" s="194"/>
      <c r="IOV309" s="194"/>
      <c r="IOW309" s="194"/>
      <c r="IOX309" s="194"/>
      <c r="IOY309" s="194"/>
      <c r="IOZ309" s="194"/>
      <c r="IPA309" s="194"/>
      <c r="IPB309" s="194"/>
      <c r="IPC309" s="194"/>
      <c r="IPD309" s="194"/>
      <c r="IPE309" s="194"/>
      <c r="IPF309" s="194"/>
      <c r="IPG309" s="194"/>
      <c r="IPH309" s="194"/>
      <c r="IPI309" s="194"/>
      <c r="IPJ309" s="194"/>
      <c r="IPK309" s="194"/>
      <c r="IPL309" s="194"/>
      <c r="IPM309" s="194"/>
      <c r="IPN309" s="194"/>
      <c r="IPO309" s="194"/>
      <c r="IPP309" s="194"/>
      <c r="IPQ309" s="194"/>
      <c r="IPR309" s="194"/>
      <c r="IPS309" s="194"/>
      <c r="IPT309" s="194"/>
      <c r="IPU309" s="194"/>
      <c r="IPV309" s="194"/>
      <c r="IPW309" s="194"/>
      <c r="IPX309" s="194"/>
      <c r="IPY309" s="194"/>
      <c r="IPZ309" s="194"/>
      <c r="IQA309" s="194"/>
      <c r="IQB309" s="194"/>
      <c r="IQC309" s="194"/>
      <c r="IQD309" s="194"/>
      <c r="IQE309" s="194"/>
      <c r="IQF309" s="194"/>
      <c r="IQG309" s="194"/>
      <c r="IQH309" s="194"/>
      <c r="IQI309" s="194"/>
      <c r="IQJ309" s="194"/>
      <c r="IQK309" s="194"/>
      <c r="IQL309" s="194"/>
      <c r="IQM309" s="194"/>
      <c r="IQN309" s="194"/>
      <c r="IQO309" s="194"/>
      <c r="IQP309" s="194"/>
      <c r="IQQ309" s="194"/>
      <c r="IQR309" s="194"/>
      <c r="IQS309" s="194"/>
      <c r="IQT309" s="194"/>
      <c r="IQU309" s="194"/>
      <c r="IQV309" s="194"/>
      <c r="IQW309" s="194"/>
      <c r="IQX309" s="194"/>
      <c r="IQY309" s="194"/>
      <c r="IQZ309" s="194"/>
      <c r="IRA309" s="194"/>
      <c r="IRB309" s="194"/>
      <c r="IRC309" s="194"/>
      <c r="IRD309" s="194"/>
      <c r="IRE309" s="194"/>
      <c r="IRF309" s="194"/>
      <c r="IRG309" s="194"/>
      <c r="IRH309" s="194"/>
      <c r="IRI309" s="194"/>
      <c r="IRJ309" s="194"/>
      <c r="IRK309" s="194"/>
      <c r="IRL309" s="194"/>
      <c r="IRM309" s="194"/>
      <c r="IRN309" s="194"/>
      <c r="IRO309" s="194"/>
      <c r="IRP309" s="194"/>
      <c r="IRQ309" s="194"/>
      <c r="IRR309" s="194"/>
      <c r="IRS309" s="194"/>
      <c r="IRT309" s="194"/>
      <c r="IRU309" s="194"/>
      <c r="IRV309" s="194"/>
      <c r="IRW309" s="194"/>
      <c r="IRX309" s="194"/>
      <c r="IRY309" s="194"/>
      <c r="IRZ309" s="194"/>
      <c r="ISA309" s="194"/>
      <c r="ISB309" s="194"/>
      <c r="ISC309" s="194"/>
      <c r="ISD309" s="194"/>
      <c r="ISE309" s="194"/>
      <c r="ISF309" s="194"/>
      <c r="ISG309" s="194"/>
      <c r="ISH309" s="194"/>
      <c r="ISI309" s="194"/>
      <c r="ISJ309" s="194"/>
      <c r="ISK309" s="194"/>
      <c r="ISL309" s="194"/>
      <c r="ISM309" s="194"/>
      <c r="ISN309" s="194"/>
      <c r="ISO309" s="194"/>
      <c r="ISP309" s="194"/>
      <c r="ISQ309" s="194"/>
      <c r="ISR309" s="194"/>
      <c r="ISS309" s="194"/>
      <c r="IST309" s="194"/>
      <c r="ISU309" s="194"/>
      <c r="ISV309" s="194"/>
      <c r="ISW309" s="194"/>
      <c r="ISX309" s="194"/>
      <c r="ISY309" s="194"/>
      <c r="ISZ309" s="194"/>
      <c r="ITA309" s="194"/>
      <c r="ITB309" s="194"/>
      <c r="ITC309" s="194"/>
      <c r="ITD309" s="194"/>
      <c r="ITE309" s="194"/>
      <c r="ITF309" s="194"/>
      <c r="ITG309" s="194"/>
      <c r="ITH309" s="194"/>
      <c r="ITI309" s="194"/>
      <c r="ITJ309" s="194"/>
      <c r="ITK309" s="194"/>
      <c r="ITL309" s="194"/>
      <c r="ITM309" s="194"/>
      <c r="ITN309" s="194"/>
      <c r="ITO309" s="194"/>
      <c r="ITP309" s="194"/>
      <c r="ITQ309" s="194"/>
      <c r="ITR309" s="194"/>
      <c r="ITS309" s="194"/>
      <c r="ITT309" s="194"/>
      <c r="ITU309" s="194"/>
      <c r="ITV309" s="194"/>
      <c r="ITW309" s="194"/>
      <c r="ITX309" s="194"/>
      <c r="ITY309" s="194"/>
      <c r="ITZ309" s="194"/>
      <c r="IUA309" s="194"/>
      <c r="IUB309" s="194"/>
      <c r="IUC309" s="194"/>
      <c r="IUD309" s="194"/>
      <c r="IUE309" s="194"/>
      <c r="IUF309" s="194"/>
      <c r="IUG309" s="194"/>
      <c r="IUH309" s="194"/>
      <c r="IUI309" s="194"/>
      <c r="IUJ309" s="194"/>
      <c r="IUK309" s="194"/>
      <c r="IUL309" s="194"/>
      <c r="IUM309" s="194"/>
      <c r="IUN309" s="194"/>
      <c r="IUO309" s="194"/>
      <c r="IUP309" s="194"/>
      <c r="IUQ309" s="194"/>
      <c r="IUR309" s="194"/>
      <c r="IUS309" s="194"/>
      <c r="IUT309" s="194"/>
      <c r="IUU309" s="194"/>
      <c r="IUV309" s="194"/>
      <c r="IUW309" s="194"/>
      <c r="IUX309" s="194"/>
      <c r="IUY309" s="194"/>
      <c r="IUZ309" s="194"/>
      <c r="IVA309" s="194"/>
      <c r="IVB309" s="194"/>
      <c r="IVC309" s="194"/>
      <c r="IVD309" s="194"/>
      <c r="IVE309" s="194"/>
      <c r="IVF309" s="194"/>
      <c r="IVG309" s="194"/>
      <c r="IVH309" s="194"/>
      <c r="IVI309" s="194"/>
      <c r="IVJ309" s="194"/>
      <c r="IVK309" s="194"/>
      <c r="IVL309" s="194"/>
      <c r="IVM309" s="194"/>
      <c r="IVN309" s="194"/>
      <c r="IVO309" s="194"/>
      <c r="IVP309" s="194"/>
      <c r="IVQ309" s="194"/>
      <c r="IVR309" s="194"/>
      <c r="IVS309" s="194"/>
      <c r="IVT309" s="194"/>
      <c r="IVU309" s="194"/>
      <c r="IVV309" s="194"/>
      <c r="IVW309" s="194"/>
      <c r="IVX309" s="194"/>
      <c r="IVY309" s="194"/>
      <c r="IVZ309" s="194"/>
      <c r="IWA309" s="194"/>
      <c r="IWB309" s="194"/>
      <c r="IWC309" s="194"/>
      <c r="IWD309" s="194"/>
      <c r="IWE309" s="194"/>
      <c r="IWF309" s="194"/>
      <c r="IWG309" s="194"/>
      <c r="IWH309" s="194"/>
      <c r="IWI309" s="194"/>
      <c r="IWJ309" s="194"/>
      <c r="IWK309" s="194"/>
      <c r="IWL309" s="194"/>
      <c r="IWM309" s="194"/>
      <c r="IWN309" s="194"/>
      <c r="IWO309" s="194"/>
      <c r="IWP309" s="194"/>
      <c r="IWQ309" s="194"/>
      <c r="IWR309" s="194"/>
      <c r="IWS309" s="194"/>
      <c r="IWT309" s="194"/>
      <c r="IWU309" s="194"/>
      <c r="IWV309" s="194"/>
      <c r="IWW309" s="194"/>
      <c r="IWX309" s="194"/>
      <c r="IWY309" s="194"/>
      <c r="IWZ309" s="194"/>
      <c r="IXA309" s="194"/>
      <c r="IXB309" s="194"/>
      <c r="IXC309" s="194"/>
      <c r="IXD309" s="194"/>
      <c r="IXE309" s="194"/>
      <c r="IXF309" s="194"/>
      <c r="IXG309" s="194"/>
      <c r="IXH309" s="194"/>
      <c r="IXI309" s="194"/>
      <c r="IXJ309" s="194"/>
      <c r="IXK309" s="194"/>
      <c r="IXL309" s="194"/>
      <c r="IXM309" s="194"/>
      <c r="IXN309" s="194"/>
      <c r="IXO309" s="194"/>
      <c r="IXP309" s="194"/>
      <c r="IXQ309" s="194"/>
      <c r="IXR309" s="194"/>
      <c r="IXS309" s="194"/>
      <c r="IXT309" s="194"/>
      <c r="IXU309" s="194"/>
      <c r="IXV309" s="194"/>
      <c r="IXW309" s="194"/>
      <c r="IXX309" s="194"/>
      <c r="IXY309" s="194"/>
      <c r="IXZ309" s="194"/>
      <c r="IYA309" s="194"/>
      <c r="IYB309" s="194"/>
      <c r="IYC309" s="194"/>
      <c r="IYD309" s="194"/>
      <c r="IYE309" s="194"/>
      <c r="IYF309" s="194"/>
      <c r="IYG309" s="194"/>
      <c r="IYH309" s="194"/>
      <c r="IYI309" s="194"/>
      <c r="IYJ309" s="194"/>
      <c r="IYK309" s="194"/>
      <c r="IYL309" s="194"/>
      <c r="IYM309" s="194"/>
      <c r="IYN309" s="194"/>
      <c r="IYO309" s="194"/>
      <c r="IYP309" s="194"/>
      <c r="IYQ309" s="194"/>
      <c r="IYR309" s="194"/>
      <c r="IYS309" s="194"/>
      <c r="IYT309" s="194"/>
      <c r="IYU309" s="194"/>
      <c r="IYV309" s="194"/>
      <c r="IYW309" s="194"/>
      <c r="IYX309" s="194"/>
      <c r="IYY309" s="194"/>
      <c r="IYZ309" s="194"/>
      <c r="IZA309" s="194"/>
      <c r="IZB309" s="194"/>
      <c r="IZC309" s="194"/>
      <c r="IZD309" s="194"/>
      <c r="IZE309" s="194"/>
      <c r="IZF309" s="194"/>
      <c r="IZG309" s="194"/>
      <c r="IZH309" s="194"/>
      <c r="IZI309" s="194"/>
      <c r="IZJ309" s="194"/>
      <c r="IZK309" s="194"/>
      <c r="IZL309" s="194"/>
      <c r="IZM309" s="194"/>
      <c r="IZN309" s="194"/>
      <c r="IZO309" s="194"/>
      <c r="IZP309" s="194"/>
      <c r="IZQ309" s="194"/>
      <c r="IZR309" s="194"/>
      <c r="IZS309" s="194"/>
      <c r="IZT309" s="194"/>
      <c r="IZU309" s="194"/>
      <c r="IZV309" s="194"/>
      <c r="IZW309" s="194"/>
      <c r="IZX309" s="194"/>
      <c r="IZY309" s="194"/>
      <c r="IZZ309" s="194"/>
      <c r="JAA309" s="194"/>
      <c r="JAB309" s="194"/>
      <c r="JAC309" s="194"/>
      <c r="JAD309" s="194"/>
      <c r="JAE309" s="194"/>
      <c r="JAF309" s="194"/>
      <c r="JAG309" s="194"/>
      <c r="JAH309" s="194"/>
      <c r="JAI309" s="194"/>
      <c r="JAJ309" s="194"/>
      <c r="JAK309" s="194"/>
      <c r="JAL309" s="194"/>
      <c r="JAM309" s="194"/>
      <c r="JAN309" s="194"/>
      <c r="JAO309" s="194"/>
      <c r="JAP309" s="194"/>
      <c r="JAQ309" s="194"/>
      <c r="JAR309" s="194"/>
      <c r="JAS309" s="194"/>
      <c r="JAT309" s="194"/>
      <c r="JAU309" s="194"/>
      <c r="JAV309" s="194"/>
      <c r="JAW309" s="194"/>
      <c r="JAX309" s="194"/>
      <c r="JAY309" s="194"/>
      <c r="JAZ309" s="194"/>
      <c r="JBA309" s="194"/>
      <c r="JBB309" s="194"/>
      <c r="JBC309" s="194"/>
      <c r="JBD309" s="194"/>
      <c r="JBE309" s="194"/>
      <c r="JBF309" s="194"/>
      <c r="JBG309" s="194"/>
      <c r="JBH309" s="194"/>
      <c r="JBI309" s="194"/>
      <c r="JBJ309" s="194"/>
      <c r="JBK309" s="194"/>
      <c r="JBL309" s="194"/>
      <c r="JBM309" s="194"/>
      <c r="JBN309" s="194"/>
      <c r="JBO309" s="194"/>
      <c r="JBP309" s="194"/>
      <c r="JBQ309" s="194"/>
      <c r="JBR309" s="194"/>
      <c r="JBS309" s="194"/>
      <c r="JBT309" s="194"/>
      <c r="JBU309" s="194"/>
      <c r="JBV309" s="194"/>
      <c r="JBW309" s="194"/>
      <c r="JBX309" s="194"/>
      <c r="JBY309" s="194"/>
      <c r="JBZ309" s="194"/>
      <c r="JCA309" s="194"/>
      <c r="JCB309" s="194"/>
      <c r="JCC309" s="194"/>
      <c r="JCD309" s="194"/>
      <c r="JCE309" s="194"/>
      <c r="JCF309" s="194"/>
      <c r="JCG309" s="194"/>
      <c r="JCH309" s="194"/>
      <c r="JCI309" s="194"/>
      <c r="JCJ309" s="194"/>
      <c r="JCK309" s="194"/>
      <c r="JCL309" s="194"/>
      <c r="JCM309" s="194"/>
      <c r="JCN309" s="194"/>
      <c r="JCO309" s="194"/>
      <c r="JCP309" s="194"/>
      <c r="JCQ309" s="194"/>
      <c r="JCR309" s="194"/>
      <c r="JCS309" s="194"/>
      <c r="JCT309" s="194"/>
      <c r="JCU309" s="194"/>
      <c r="JCV309" s="194"/>
      <c r="JCW309" s="194"/>
      <c r="JCX309" s="194"/>
      <c r="JCY309" s="194"/>
      <c r="JCZ309" s="194"/>
      <c r="JDA309" s="194"/>
      <c r="JDB309" s="194"/>
      <c r="JDC309" s="194"/>
      <c r="JDD309" s="194"/>
      <c r="JDE309" s="194"/>
      <c r="JDF309" s="194"/>
      <c r="JDG309" s="194"/>
      <c r="JDH309" s="194"/>
      <c r="JDI309" s="194"/>
      <c r="JDJ309" s="194"/>
      <c r="JDK309" s="194"/>
      <c r="JDL309" s="194"/>
      <c r="JDM309" s="194"/>
      <c r="JDN309" s="194"/>
      <c r="JDO309" s="194"/>
      <c r="JDP309" s="194"/>
      <c r="JDQ309" s="194"/>
      <c r="JDR309" s="194"/>
      <c r="JDS309" s="194"/>
      <c r="JDT309" s="194"/>
      <c r="JDU309" s="194"/>
      <c r="JDV309" s="194"/>
      <c r="JDW309" s="194"/>
      <c r="JDX309" s="194"/>
      <c r="JDY309" s="194"/>
      <c r="JDZ309" s="194"/>
      <c r="JEA309" s="194"/>
      <c r="JEB309" s="194"/>
      <c r="JEC309" s="194"/>
      <c r="JED309" s="194"/>
      <c r="JEE309" s="194"/>
      <c r="JEF309" s="194"/>
      <c r="JEG309" s="194"/>
      <c r="JEH309" s="194"/>
      <c r="JEI309" s="194"/>
      <c r="JEJ309" s="194"/>
      <c r="JEK309" s="194"/>
      <c r="JEL309" s="194"/>
      <c r="JEM309" s="194"/>
      <c r="JEN309" s="194"/>
      <c r="JEO309" s="194"/>
      <c r="JEP309" s="194"/>
      <c r="JEQ309" s="194"/>
      <c r="JER309" s="194"/>
      <c r="JES309" s="194"/>
      <c r="JET309" s="194"/>
      <c r="JEU309" s="194"/>
      <c r="JEV309" s="194"/>
      <c r="JEW309" s="194"/>
      <c r="JEX309" s="194"/>
      <c r="JEY309" s="194"/>
      <c r="JEZ309" s="194"/>
      <c r="JFA309" s="194"/>
      <c r="JFB309" s="194"/>
      <c r="JFC309" s="194"/>
      <c r="JFD309" s="194"/>
      <c r="JFE309" s="194"/>
      <c r="JFF309" s="194"/>
      <c r="JFG309" s="194"/>
      <c r="JFH309" s="194"/>
      <c r="JFI309" s="194"/>
      <c r="JFJ309" s="194"/>
      <c r="JFK309" s="194"/>
      <c r="JFL309" s="194"/>
      <c r="JFM309" s="194"/>
      <c r="JFN309" s="194"/>
      <c r="JFO309" s="194"/>
      <c r="JFP309" s="194"/>
      <c r="JFQ309" s="194"/>
      <c r="JFR309" s="194"/>
      <c r="JFS309" s="194"/>
      <c r="JFT309" s="194"/>
      <c r="JFU309" s="194"/>
      <c r="JFV309" s="194"/>
      <c r="JFW309" s="194"/>
      <c r="JFX309" s="194"/>
      <c r="JFY309" s="194"/>
      <c r="JFZ309" s="194"/>
      <c r="JGA309" s="194"/>
      <c r="JGB309" s="194"/>
      <c r="JGC309" s="194"/>
      <c r="JGD309" s="194"/>
      <c r="JGE309" s="194"/>
      <c r="JGF309" s="194"/>
      <c r="JGG309" s="194"/>
      <c r="JGH309" s="194"/>
      <c r="JGI309" s="194"/>
      <c r="JGJ309" s="194"/>
      <c r="JGK309" s="194"/>
      <c r="JGL309" s="194"/>
      <c r="JGM309" s="194"/>
      <c r="JGN309" s="194"/>
      <c r="JGO309" s="194"/>
      <c r="JGP309" s="194"/>
      <c r="JGQ309" s="194"/>
      <c r="JGR309" s="194"/>
      <c r="JGS309" s="194"/>
      <c r="JGT309" s="194"/>
      <c r="JGU309" s="194"/>
      <c r="JGV309" s="194"/>
      <c r="JGW309" s="194"/>
      <c r="JGX309" s="194"/>
      <c r="JGY309" s="194"/>
      <c r="JGZ309" s="194"/>
      <c r="JHA309" s="194"/>
      <c r="JHB309" s="194"/>
      <c r="JHC309" s="194"/>
      <c r="JHD309" s="194"/>
      <c r="JHE309" s="194"/>
      <c r="JHF309" s="194"/>
      <c r="JHG309" s="194"/>
      <c r="JHH309" s="194"/>
      <c r="JHI309" s="194"/>
      <c r="JHJ309" s="194"/>
      <c r="JHK309" s="194"/>
      <c r="JHL309" s="194"/>
      <c r="JHM309" s="194"/>
      <c r="JHN309" s="194"/>
      <c r="JHO309" s="194"/>
      <c r="JHP309" s="194"/>
      <c r="JHQ309" s="194"/>
      <c r="JHR309" s="194"/>
      <c r="JHS309" s="194"/>
      <c r="JHT309" s="194"/>
      <c r="JHU309" s="194"/>
      <c r="JHV309" s="194"/>
      <c r="JHW309" s="194"/>
      <c r="JHX309" s="194"/>
      <c r="JHY309" s="194"/>
      <c r="JHZ309" s="194"/>
      <c r="JIA309" s="194"/>
      <c r="JIB309" s="194"/>
      <c r="JIC309" s="194"/>
      <c r="JID309" s="194"/>
      <c r="JIE309" s="194"/>
      <c r="JIF309" s="194"/>
      <c r="JIG309" s="194"/>
      <c r="JIH309" s="194"/>
      <c r="JII309" s="194"/>
      <c r="JIJ309" s="194"/>
      <c r="JIK309" s="194"/>
      <c r="JIL309" s="194"/>
      <c r="JIM309" s="194"/>
      <c r="JIN309" s="194"/>
      <c r="JIO309" s="194"/>
      <c r="JIP309" s="194"/>
      <c r="JIQ309" s="194"/>
      <c r="JIR309" s="194"/>
      <c r="JIS309" s="194"/>
      <c r="JIT309" s="194"/>
      <c r="JIU309" s="194"/>
      <c r="JIV309" s="194"/>
      <c r="JIW309" s="194"/>
      <c r="JIX309" s="194"/>
      <c r="JIY309" s="194"/>
      <c r="JIZ309" s="194"/>
      <c r="JJA309" s="194"/>
      <c r="JJB309" s="194"/>
      <c r="JJC309" s="194"/>
      <c r="JJD309" s="194"/>
      <c r="JJE309" s="194"/>
      <c r="JJF309" s="194"/>
      <c r="JJG309" s="194"/>
      <c r="JJH309" s="194"/>
      <c r="JJI309" s="194"/>
      <c r="JJJ309" s="194"/>
      <c r="JJK309" s="194"/>
      <c r="JJL309" s="194"/>
      <c r="JJM309" s="194"/>
      <c r="JJN309" s="194"/>
      <c r="JJO309" s="194"/>
      <c r="JJP309" s="194"/>
      <c r="JJQ309" s="194"/>
      <c r="JJR309" s="194"/>
      <c r="JJS309" s="194"/>
      <c r="JJT309" s="194"/>
      <c r="JJU309" s="194"/>
      <c r="JJV309" s="194"/>
      <c r="JJW309" s="194"/>
      <c r="JJX309" s="194"/>
      <c r="JJY309" s="194"/>
      <c r="JJZ309" s="194"/>
      <c r="JKA309" s="194"/>
      <c r="JKB309" s="194"/>
      <c r="JKC309" s="194"/>
      <c r="JKD309" s="194"/>
      <c r="JKE309" s="194"/>
      <c r="JKF309" s="194"/>
      <c r="JKG309" s="194"/>
      <c r="JKH309" s="194"/>
      <c r="JKI309" s="194"/>
      <c r="JKJ309" s="194"/>
      <c r="JKK309" s="194"/>
      <c r="JKL309" s="194"/>
      <c r="JKM309" s="194"/>
      <c r="JKN309" s="194"/>
      <c r="JKO309" s="194"/>
      <c r="JKP309" s="194"/>
      <c r="JKQ309" s="194"/>
      <c r="JKR309" s="194"/>
      <c r="JKS309" s="194"/>
      <c r="JKT309" s="194"/>
      <c r="JKU309" s="194"/>
      <c r="JKV309" s="194"/>
      <c r="JKW309" s="194"/>
      <c r="JKX309" s="194"/>
      <c r="JKY309" s="194"/>
      <c r="JKZ309" s="194"/>
      <c r="JLA309" s="194"/>
      <c r="JLB309" s="194"/>
      <c r="JLC309" s="194"/>
      <c r="JLD309" s="194"/>
      <c r="JLE309" s="194"/>
      <c r="JLF309" s="194"/>
      <c r="JLG309" s="194"/>
      <c r="JLH309" s="194"/>
      <c r="JLI309" s="194"/>
      <c r="JLJ309" s="194"/>
      <c r="JLK309" s="194"/>
      <c r="JLL309" s="194"/>
      <c r="JLM309" s="194"/>
      <c r="JLN309" s="194"/>
      <c r="JLO309" s="194"/>
      <c r="JLP309" s="194"/>
      <c r="JLQ309" s="194"/>
      <c r="JLR309" s="194"/>
      <c r="JLS309" s="194"/>
      <c r="JLT309" s="194"/>
      <c r="JLU309" s="194"/>
      <c r="JLV309" s="194"/>
      <c r="JLW309" s="194"/>
      <c r="JLX309" s="194"/>
      <c r="JLY309" s="194"/>
      <c r="JLZ309" s="194"/>
      <c r="JMA309" s="194"/>
      <c r="JMB309" s="194"/>
      <c r="JMC309" s="194"/>
      <c r="JMD309" s="194"/>
      <c r="JME309" s="194"/>
      <c r="JMF309" s="194"/>
      <c r="JMG309" s="194"/>
      <c r="JMH309" s="194"/>
      <c r="JMI309" s="194"/>
      <c r="JMJ309" s="194"/>
      <c r="JMK309" s="194"/>
      <c r="JML309" s="194"/>
      <c r="JMM309" s="194"/>
      <c r="JMN309" s="194"/>
      <c r="JMO309" s="194"/>
      <c r="JMP309" s="194"/>
      <c r="JMQ309" s="194"/>
      <c r="JMR309" s="194"/>
      <c r="JMS309" s="194"/>
      <c r="JMT309" s="194"/>
      <c r="JMU309" s="194"/>
      <c r="JMV309" s="194"/>
      <c r="JMW309" s="194"/>
      <c r="JMX309" s="194"/>
      <c r="JMY309" s="194"/>
      <c r="JMZ309" s="194"/>
      <c r="JNA309" s="194"/>
      <c r="JNB309" s="194"/>
      <c r="JNC309" s="194"/>
      <c r="JND309" s="194"/>
      <c r="JNE309" s="194"/>
      <c r="JNF309" s="194"/>
      <c r="JNG309" s="194"/>
      <c r="JNH309" s="194"/>
      <c r="JNI309" s="194"/>
      <c r="JNJ309" s="194"/>
      <c r="JNK309" s="194"/>
      <c r="JNL309" s="194"/>
      <c r="JNM309" s="194"/>
      <c r="JNN309" s="194"/>
      <c r="JNO309" s="194"/>
      <c r="JNP309" s="194"/>
      <c r="JNQ309" s="194"/>
      <c r="JNR309" s="194"/>
      <c r="JNS309" s="194"/>
      <c r="JNT309" s="194"/>
      <c r="JNU309" s="194"/>
      <c r="JNV309" s="194"/>
      <c r="JNW309" s="194"/>
      <c r="JNX309" s="194"/>
      <c r="JNY309" s="194"/>
      <c r="JNZ309" s="194"/>
      <c r="JOA309" s="194"/>
      <c r="JOB309" s="194"/>
      <c r="JOC309" s="194"/>
      <c r="JOD309" s="194"/>
      <c r="JOE309" s="194"/>
      <c r="JOF309" s="194"/>
      <c r="JOG309" s="194"/>
      <c r="JOH309" s="194"/>
      <c r="JOI309" s="194"/>
      <c r="JOJ309" s="194"/>
      <c r="JOK309" s="194"/>
      <c r="JOL309" s="194"/>
      <c r="JOM309" s="194"/>
      <c r="JON309" s="194"/>
      <c r="JOO309" s="194"/>
      <c r="JOP309" s="194"/>
      <c r="JOQ309" s="194"/>
      <c r="JOR309" s="194"/>
      <c r="JOS309" s="194"/>
      <c r="JOT309" s="194"/>
      <c r="JOU309" s="194"/>
      <c r="JOV309" s="194"/>
      <c r="JOW309" s="194"/>
      <c r="JOX309" s="194"/>
      <c r="JOY309" s="194"/>
      <c r="JOZ309" s="194"/>
      <c r="JPA309" s="194"/>
      <c r="JPB309" s="194"/>
      <c r="JPC309" s="194"/>
      <c r="JPD309" s="194"/>
      <c r="JPE309" s="194"/>
      <c r="JPF309" s="194"/>
      <c r="JPG309" s="194"/>
      <c r="JPH309" s="194"/>
      <c r="JPI309" s="194"/>
      <c r="JPJ309" s="194"/>
      <c r="JPK309" s="194"/>
      <c r="JPL309" s="194"/>
      <c r="JPM309" s="194"/>
      <c r="JPN309" s="194"/>
      <c r="JPO309" s="194"/>
      <c r="JPP309" s="194"/>
      <c r="JPQ309" s="194"/>
      <c r="JPR309" s="194"/>
      <c r="JPS309" s="194"/>
      <c r="JPT309" s="194"/>
      <c r="JPU309" s="194"/>
      <c r="JPV309" s="194"/>
      <c r="JPW309" s="194"/>
      <c r="JPX309" s="194"/>
      <c r="JPY309" s="194"/>
      <c r="JPZ309" s="194"/>
      <c r="JQA309" s="194"/>
      <c r="JQB309" s="194"/>
      <c r="JQC309" s="194"/>
      <c r="JQD309" s="194"/>
      <c r="JQE309" s="194"/>
      <c r="JQF309" s="194"/>
      <c r="JQG309" s="194"/>
      <c r="JQH309" s="194"/>
      <c r="JQI309" s="194"/>
      <c r="JQJ309" s="194"/>
      <c r="JQK309" s="194"/>
      <c r="JQL309" s="194"/>
      <c r="JQM309" s="194"/>
      <c r="JQN309" s="194"/>
      <c r="JQO309" s="194"/>
      <c r="JQP309" s="194"/>
      <c r="JQQ309" s="194"/>
      <c r="JQR309" s="194"/>
      <c r="JQS309" s="194"/>
      <c r="JQT309" s="194"/>
      <c r="JQU309" s="194"/>
      <c r="JQV309" s="194"/>
      <c r="JQW309" s="194"/>
      <c r="JQX309" s="194"/>
      <c r="JQY309" s="194"/>
      <c r="JQZ309" s="194"/>
      <c r="JRA309" s="194"/>
      <c r="JRB309" s="194"/>
      <c r="JRC309" s="194"/>
      <c r="JRD309" s="194"/>
      <c r="JRE309" s="194"/>
      <c r="JRF309" s="194"/>
      <c r="JRG309" s="194"/>
      <c r="JRH309" s="194"/>
      <c r="JRI309" s="194"/>
      <c r="JRJ309" s="194"/>
      <c r="JRK309" s="194"/>
      <c r="JRL309" s="194"/>
      <c r="JRM309" s="194"/>
      <c r="JRN309" s="194"/>
      <c r="JRO309" s="194"/>
      <c r="JRP309" s="194"/>
      <c r="JRQ309" s="194"/>
      <c r="JRR309" s="194"/>
      <c r="JRS309" s="194"/>
      <c r="JRT309" s="194"/>
      <c r="JRU309" s="194"/>
      <c r="JRV309" s="194"/>
      <c r="JRW309" s="194"/>
      <c r="JRX309" s="194"/>
      <c r="JRY309" s="194"/>
      <c r="JRZ309" s="194"/>
      <c r="JSA309" s="194"/>
      <c r="JSB309" s="194"/>
      <c r="JSC309" s="194"/>
      <c r="JSD309" s="194"/>
      <c r="JSE309" s="194"/>
      <c r="JSF309" s="194"/>
      <c r="JSG309" s="194"/>
      <c r="JSH309" s="194"/>
      <c r="JSI309" s="194"/>
      <c r="JSJ309" s="194"/>
      <c r="JSK309" s="194"/>
      <c r="JSL309" s="194"/>
      <c r="JSM309" s="194"/>
      <c r="JSN309" s="194"/>
      <c r="JSO309" s="194"/>
      <c r="JSP309" s="194"/>
      <c r="JSQ309" s="194"/>
      <c r="JSR309" s="194"/>
      <c r="JSS309" s="194"/>
      <c r="JST309" s="194"/>
      <c r="JSU309" s="194"/>
      <c r="JSV309" s="194"/>
      <c r="JSW309" s="194"/>
      <c r="JSX309" s="194"/>
      <c r="JSY309" s="194"/>
      <c r="JSZ309" s="194"/>
      <c r="JTA309" s="194"/>
      <c r="JTB309" s="194"/>
      <c r="JTC309" s="194"/>
      <c r="JTD309" s="194"/>
      <c r="JTE309" s="194"/>
      <c r="JTF309" s="194"/>
      <c r="JTG309" s="194"/>
      <c r="JTH309" s="194"/>
      <c r="JTI309" s="194"/>
      <c r="JTJ309" s="194"/>
      <c r="JTK309" s="194"/>
      <c r="JTL309" s="194"/>
      <c r="JTM309" s="194"/>
      <c r="JTN309" s="194"/>
      <c r="JTO309" s="194"/>
      <c r="JTP309" s="194"/>
      <c r="JTQ309" s="194"/>
      <c r="JTR309" s="194"/>
      <c r="JTS309" s="194"/>
      <c r="JTT309" s="194"/>
      <c r="JTU309" s="194"/>
      <c r="JTV309" s="194"/>
      <c r="JTW309" s="194"/>
      <c r="JTX309" s="194"/>
      <c r="JTY309" s="194"/>
      <c r="JTZ309" s="194"/>
      <c r="JUA309" s="194"/>
      <c r="JUB309" s="194"/>
      <c r="JUC309" s="194"/>
      <c r="JUD309" s="194"/>
      <c r="JUE309" s="194"/>
      <c r="JUF309" s="194"/>
      <c r="JUG309" s="194"/>
      <c r="JUH309" s="194"/>
      <c r="JUI309" s="194"/>
      <c r="JUJ309" s="194"/>
      <c r="JUK309" s="194"/>
      <c r="JUL309" s="194"/>
      <c r="JUM309" s="194"/>
      <c r="JUN309" s="194"/>
      <c r="JUO309" s="194"/>
      <c r="JUP309" s="194"/>
      <c r="JUQ309" s="194"/>
      <c r="JUR309" s="194"/>
      <c r="JUS309" s="194"/>
      <c r="JUT309" s="194"/>
      <c r="JUU309" s="194"/>
      <c r="JUV309" s="194"/>
      <c r="JUW309" s="194"/>
      <c r="JUX309" s="194"/>
      <c r="JUY309" s="194"/>
      <c r="JUZ309" s="194"/>
      <c r="JVA309" s="194"/>
      <c r="JVB309" s="194"/>
      <c r="JVC309" s="194"/>
      <c r="JVD309" s="194"/>
      <c r="JVE309" s="194"/>
      <c r="JVF309" s="194"/>
      <c r="JVG309" s="194"/>
      <c r="JVH309" s="194"/>
      <c r="JVI309" s="194"/>
      <c r="JVJ309" s="194"/>
      <c r="JVK309" s="194"/>
      <c r="JVL309" s="194"/>
      <c r="JVM309" s="194"/>
      <c r="JVN309" s="194"/>
      <c r="JVO309" s="194"/>
      <c r="JVP309" s="194"/>
      <c r="JVQ309" s="194"/>
      <c r="JVR309" s="194"/>
      <c r="JVS309" s="194"/>
      <c r="JVT309" s="194"/>
      <c r="JVU309" s="194"/>
      <c r="JVV309" s="194"/>
      <c r="JVW309" s="194"/>
      <c r="JVX309" s="194"/>
      <c r="JVY309" s="194"/>
      <c r="JVZ309" s="194"/>
      <c r="JWA309" s="194"/>
      <c r="JWB309" s="194"/>
      <c r="JWC309" s="194"/>
      <c r="JWD309" s="194"/>
      <c r="JWE309" s="194"/>
      <c r="JWF309" s="194"/>
      <c r="JWG309" s="194"/>
      <c r="JWH309" s="194"/>
      <c r="JWI309" s="194"/>
      <c r="JWJ309" s="194"/>
      <c r="JWK309" s="194"/>
      <c r="JWL309" s="194"/>
      <c r="JWM309" s="194"/>
      <c r="JWN309" s="194"/>
      <c r="JWO309" s="194"/>
      <c r="JWP309" s="194"/>
      <c r="JWQ309" s="194"/>
      <c r="JWR309" s="194"/>
      <c r="JWS309" s="194"/>
      <c r="JWT309" s="194"/>
      <c r="JWU309" s="194"/>
      <c r="JWV309" s="194"/>
      <c r="JWW309" s="194"/>
      <c r="JWX309" s="194"/>
      <c r="JWY309" s="194"/>
      <c r="JWZ309" s="194"/>
      <c r="JXA309" s="194"/>
      <c r="JXB309" s="194"/>
      <c r="JXC309" s="194"/>
      <c r="JXD309" s="194"/>
      <c r="JXE309" s="194"/>
      <c r="JXF309" s="194"/>
      <c r="JXG309" s="194"/>
      <c r="JXH309" s="194"/>
      <c r="JXI309" s="194"/>
      <c r="JXJ309" s="194"/>
      <c r="JXK309" s="194"/>
      <c r="JXL309" s="194"/>
      <c r="JXM309" s="194"/>
      <c r="JXN309" s="194"/>
      <c r="JXO309" s="194"/>
      <c r="JXP309" s="194"/>
      <c r="JXQ309" s="194"/>
      <c r="JXR309" s="194"/>
      <c r="JXS309" s="194"/>
      <c r="JXT309" s="194"/>
      <c r="JXU309" s="194"/>
      <c r="JXV309" s="194"/>
      <c r="JXW309" s="194"/>
      <c r="JXX309" s="194"/>
      <c r="JXY309" s="194"/>
      <c r="JXZ309" s="194"/>
      <c r="JYA309" s="194"/>
      <c r="JYB309" s="194"/>
      <c r="JYC309" s="194"/>
      <c r="JYD309" s="194"/>
      <c r="JYE309" s="194"/>
      <c r="JYF309" s="194"/>
      <c r="JYG309" s="194"/>
      <c r="JYH309" s="194"/>
      <c r="JYI309" s="194"/>
      <c r="JYJ309" s="194"/>
      <c r="JYK309" s="194"/>
      <c r="JYL309" s="194"/>
      <c r="JYM309" s="194"/>
      <c r="JYN309" s="194"/>
      <c r="JYO309" s="194"/>
      <c r="JYP309" s="194"/>
      <c r="JYQ309" s="194"/>
      <c r="JYR309" s="194"/>
      <c r="JYS309" s="194"/>
      <c r="JYT309" s="194"/>
      <c r="JYU309" s="194"/>
      <c r="JYV309" s="194"/>
      <c r="JYW309" s="194"/>
      <c r="JYX309" s="194"/>
      <c r="JYY309" s="194"/>
      <c r="JYZ309" s="194"/>
      <c r="JZA309" s="194"/>
      <c r="JZB309" s="194"/>
      <c r="JZC309" s="194"/>
      <c r="JZD309" s="194"/>
      <c r="JZE309" s="194"/>
      <c r="JZF309" s="194"/>
      <c r="JZG309" s="194"/>
      <c r="JZH309" s="194"/>
      <c r="JZI309" s="194"/>
      <c r="JZJ309" s="194"/>
      <c r="JZK309" s="194"/>
      <c r="JZL309" s="194"/>
      <c r="JZM309" s="194"/>
      <c r="JZN309" s="194"/>
      <c r="JZO309" s="194"/>
      <c r="JZP309" s="194"/>
      <c r="JZQ309" s="194"/>
      <c r="JZR309" s="194"/>
      <c r="JZS309" s="194"/>
      <c r="JZT309" s="194"/>
      <c r="JZU309" s="194"/>
      <c r="JZV309" s="194"/>
      <c r="JZW309" s="194"/>
      <c r="JZX309" s="194"/>
      <c r="JZY309" s="194"/>
      <c r="JZZ309" s="194"/>
      <c r="KAA309" s="194"/>
      <c r="KAB309" s="194"/>
      <c r="KAC309" s="194"/>
      <c r="KAD309" s="194"/>
      <c r="KAE309" s="194"/>
      <c r="KAF309" s="194"/>
      <c r="KAG309" s="194"/>
      <c r="KAH309" s="194"/>
      <c r="KAI309" s="194"/>
      <c r="KAJ309" s="194"/>
      <c r="KAK309" s="194"/>
      <c r="KAL309" s="194"/>
      <c r="KAM309" s="194"/>
      <c r="KAN309" s="194"/>
      <c r="KAO309" s="194"/>
      <c r="KAP309" s="194"/>
      <c r="KAQ309" s="194"/>
      <c r="KAR309" s="194"/>
      <c r="KAS309" s="194"/>
      <c r="KAT309" s="194"/>
      <c r="KAU309" s="194"/>
      <c r="KAV309" s="194"/>
      <c r="KAW309" s="194"/>
      <c r="KAX309" s="194"/>
      <c r="KAY309" s="194"/>
      <c r="KAZ309" s="194"/>
      <c r="KBA309" s="194"/>
      <c r="KBB309" s="194"/>
      <c r="KBC309" s="194"/>
      <c r="KBD309" s="194"/>
      <c r="KBE309" s="194"/>
      <c r="KBF309" s="194"/>
      <c r="KBG309" s="194"/>
      <c r="KBH309" s="194"/>
      <c r="KBI309" s="194"/>
      <c r="KBJ309" s="194"/>
      <c r="KBK309" s="194"/>
      <c r="KBL309" s="194"/>
      <c r="KBM309" s="194"/>
      <c r="KBN309" s="194"/>
      <c r="KBO309" s="194"/>
      <c r="KBP309" s="194"/>
      <c r="KBQ309" s="194"/>
      <c r="KBR309" s="194"/>
      <c r="KBS309" s="194"/>
      <c r="KBT309" s="194"/>
      <c r="KBU309" s="194"/>
      <c r="KBV309" s="194"/>
      <c r="KBW309" s="194"/>
      <c r="KBX309" s="194"/>
      <c r="KBY309" s="194"/>
      <c r="KBZ309" s="194"/>
      <c r="KCA309" s="194"/>
      <c r="KCB309" s="194"/>
      <c r="KCC309" s="194"/>
      <c r="KCD309" s="194"/>
      <c r="KCE309" s="194"/>
      <c r="KCF309" s="194"/>
      <c r="KCG309" s="194"/>
      <c r="KCH309" s="194"/>
      <c r="KCI309" s="194"/>
      <c r="KCJ309" s="194"/>
      <c r="KCK309" s="194"/>
      <c r="KCL309" s="194"/>
      <c r="KCM309" s="194"/>
      <c r="KCN309" s="194"/>
      <c r="KCO309" s="194"/>
      <c r="KCP309" s="194"/>
      <c r="KCQ309" s="194"/>
      <c r="KCR309" s="194"/>
      <c r="KCS309" s="194"/>
      <c r="KCT309" s="194"/>
      <c r="KCU309" s="194"/>
      <c r="KCV309" s="194"/>
      <c r="KCW309" s="194"/>
      <c r="KCX309" s="194"/>
      <c r="KCY309" s="194"/>
      <c r="KCZ309" s="194"/>
      <c r="KDA309" s="194"/>
      <c r="KDB309" s="194"/>
      <c r="KDC309" s="194"/>
      <c r="KDD309" s="194"/>
      <c r="KDE309" s="194"/>
      <c r="KDF309" s="194"/>
      <c r="KDG309" s="194"/>
      <c r="KDH309" s="194"/>
      <c r="KDI309" s="194"/>
      <c r="KDJ309" s="194"/>
      <c r="KDK309" s="194"/>
      <c r="KDL309" s="194"/>
      <c r="KDM309" s="194"/>
      <c r="KDN309" s="194"/>
      <c r="KDO309" s="194"/>
      <c r="KDP309" s="194"/>
      <c r="KDQ309" s="194"/>
      <c r="KDR309" s="194"/>
      <c r="KDS309" s="194"/>
      <c r="KDT309" s="194"/>
      <c r="KDU309" s="194"/>
      <c r="KDV309" s="194"/>
      <c r="KDW309" s="194"/>
      <c r="KDX309" s="194"/>
      <c r="KDY309" s="194"/>
      <c r="KDZ309" s="194"/>
      <c r="KEA309" s="194"/>
      <c r="KEB309" s="194"/>
      <c r="KEC309" s="194"/>
      <c r="KED309" s="194"/>
      <c r="KEE309" s="194"/>
      <c r="KEF309" s="194"/>
      <c r="KEG309" s="194"/>
      <c r="KEH309" s="194"/>
      <c r="KEI309" s="194"/>
      <c r="KEJ309" s="194"/>
      <c r="KEK309" s="194"/>
      <c r="KEL309" s="194"/>
      <c r="KEM309" s="194"/>
      <c r="KEN309" s="194"/>
      <c r="KEO309" s="194"/>
      <c r="KEP309" s="194"/>
      <c r="KEQ309" s="194"/>
      <c r="KER309" s="194"/>
      <c r="KES309" s="194"/>
      <c r="KET309" s="194"/>
      <c r="KEU309" s="194"/>
      <c r="KEV309" s="194"/>
      <c r="KEW309" s="194"/>
      <c r="KEX309" s="194"/>
      <c r="KEY309" s="194"/>
      <c r="KEZ309" s="194"/>
      <c r="KFA309" s="194"/>
      <c r="KFB309" s="194"/>
      <c r="KFC309" s="194"/>
      <c r="KFD309" s="194"/>
      <c r="KFE309" s="194"/>
      <c r="KFF309" s="194"/>
      <c r="KFG309" s="194"/>
      <c r="KFH309" s="194"/>
      <c r="KFI309" s="194"/>
      <c r="KFJ309" s="194"/>
      <c r="KFK309" s="194"/>
      <c r="KFL309" s="194"/>
      <c r="KFM309" s="194"/>
      <c r="KFN309" s="194"/>
      <c r="KFO309" s="194"/>
      <c r="KFP309" s="194"/>
      <c r="KFQ309" s="194"/>
      <c r="KFR309" s="194"/>
      <c r="KFS309" s="194"/>
      <c r="KFT309" s="194"/>
      <c r="KFU309" s="194"/>
      <c r="KFV309" s="194"/>
      <c r="KFW309" s="194"/>
      <c r="KFX309" s="194"/>
      <c r="KFY309" s="194"/>
      <c r="KFZ309" s="194"/>
      <c r="KGA309" s="194"/>
      <c r="KGB309" s="194"/>
      <c r="KGC309" s="194"/>
      <c r="KGD309" s="194"/>
      <c r="KGE309" s="194"/>
      <c r="KGF309" s="194"/>
      <c r="KGG309" s="194"/>
      <c r="KGH309" s="194"/>
      <c r="KGI309" s="194"/>
      <c r="KGJ309" s="194"/>
      <c r="KGK309" s="194"/>
      <c r="KGL309" s="194"/>
      <c r="KGM309" s="194"/>
      <c r="KGN309" s="194"/>
      <c r="KGO309" s="194"/>
      <c r="KGP309" s="194"/>
      <c r="KGQ309" s="194"/>
      <c r="KGR309" s="194"/>
      <c r="KGS309" s="194"/>
      <c r="KGT309" s="194"/>
      <c r="KGU309" s="194"/>
      <c r="KGV309" s="194"/>
      <c r="KGW309" s="194"/>
      <c r="KGX309" s="194"/>
      <c r="KGY309" s="194"/>
      <c r="KGZ309" s="194"/>
      <c r="KHA309" s="194"/>
      <c r="KHB309" s="194"/>
      <c r="KHC309" s="194"/>
      <c r="KHD309" s="194"/>
      <c r="KHE309" s="194"/>
      <c r="KHF309" s="194"/>
      <c r="KHG309" s="194"/>
      <c r="KHH309" s="194"/>
      <c r="KHI309" s="194"/>
      <c r="KHJ309" s="194"/>
      <c r="KHK309" s="194"/>
      <c r="KHL309" s="194"/>
      <c r="KHM309" s="194"/>
      <c r="KHN309" s="194"/>
      <c r="KHO309" s="194"/>
      <c r="KHP309" s="194"/>
      <c r="KHQ309" s="194"/>
      <c r="KHR309" s="194"/>
      <c r="KHS309" s="194"/>
      <c r="KHT309" s="194"/>
      <c r="KHU309" s="194"/>
      <c r="KHV309" s="194"/>
      <c r="KHW309" s="194"/>
      <c r="KHX309" s="194"/>
      <c r="KHY309" s="194"/>
      <c r="KHZ309" s="194"/>
      <c r="KIA309" s="194"/>
      <c r="KIB309" s="194"/>
      <c r="KIC309" s="194"/>
      <c r="KID309" s="194"/>
      <c r="KIE309" s="194"/>
      <c r="KIF309" s="194"/>
      <c r="KIG309" s="194"/>
      <c r="KIH309" s="194"/>
      <c r="KII309" s="194"/>
      <c r="KIJ309" s="194"/>
      <c r="KIK309" s="194"/>
      <c r="KIL309" s="194"/>
      <c r="KIM309" s="194"/>
      <c r="KIN309" s="194"/>
      <c r="KIO309" s="194"/>
      <c r="KIP309" s="194"/>
      <c r="KIQ309" s="194"/>
      <c r="KIR309" s="194"/>
      <c r="KIS309" s="194"/>
      <c r="KIT309" s="194"/>
      <c r="KIU309" s="194"/>
      <c r="KIV309" s="194"/>
      <c r="KIW309" s="194"/>
      <c r="KIX309" s="194"/>
      <c r="KIY309" s="194"/>
      <c r="KIZ309" s="194"/>
      <c r="KJA309" s="194"/>
      <c r="KJB309" s="194"/>
      <c r="KJC309" s="194"/>
      <c r="KJD309" s="194"/>
      <c r="KJE309" s="194"/>
      <c r="KJF309" s="194"/>
      <c r="KJG309" s="194"/>
      <c r="KJH309" s="194"/>
      <c r="KJI309" s="194"/>
      <c r="KJJ309" s="194"/>
      <c r="KJK309" s="194"/>
      <c r="KJL309" s="194"/>
      <c r="KJM309" s="194"/>
      <c r="KJN309" s="194"/>
      <c r="KJO309" s="194"/>
      <c r="KJP309" s="194"/>
      <c r="KJQ309" s="194"/>
      <c r="KJR309" s="194"/>
      <c r="KJS309" s="194"/>
      <c r="KJT309" s="194"/>
      <c r="KJU309" s="194"/>
      <c r="KJV309" s="194"/>
      <c r="KJW309" s="194"/>
      <c r="KJX309" s="194"/>
      <c r="KJY309" s="194"/>
      <c r="KJZ309" s="194"/>
      <c r="KKA309" s="194"/>
      <c r="KKB309" s="194"/>
      <c r="KKC309" s="194"/>
      <c r="KKD309" s="194"/>
      <c r="KKE309" s="194"/>
      <c r="KKF309" s="194"/>
      <c r="KKG309" s="194"/>
      <c r="KKH309" s="194"/>
      <c r="KKI309" s="194"/>
      <c r="KKJ309" s="194"/>
      <c r="KKK309" s="194"/>
      <c r="KKL309" s="194"/>
      <c r="KKM309" s="194"/>
      <c r="KKN309" s="194"/>
      <c r="KKO309" s="194"/>
      <c r="KKP309" s="194"/>
      <c r="KKQ309" s="194"/>
      <c r="KKR309" s="194"/>
      <c r="KKS309" s="194"/>
      <c r="KKT309" s="194"/>
      <c r="KKU309" s="194"/>
      <c r="KKV309" s="194"/>
      <c r="KKW309" s="194"/>
      <c r="KKX309" s="194"/>
      <c r="KKY309" s="194"/>
      <c r="KKZ309" s="194"/>
      <c r="KLA309" s="194"/>
      <c r="KLB309" s="194"/>
      <c r="KLC309" s="194"/>
      <c r="KLD309" s="194"/>
      <c r="KLE309" s="194"/>
      <c r="KLF309" s="194"/>
      <c r="KLG309" s="194"/>
      <c r="KLH309" s="194"/>
      <c r="KLI309" s="194"/>
      <c r="KLJ309" s="194"/>
      <c r="KLK309" s="194"/>
      <c r="KLL309" s="194"/>
      <c r="KLM309" s="194"/>
      <c r="KLN309" s="194"/>
      <c r="KLO309" s="194"/>
      <c r="KLP309" s="194"/>
      <c r="KLQ309" s="194"/>
      <c r="KLR309" s="194"/>
      <c r="KLS309" s="194"/>
      <c r="KLT309" s="194"/>
      <c r="KLU309" s="194"/>
      <c r="KLV309" s="194"/>
      <c r="KLW309" s="194"/>
      <c r="KLX309" s="194"/>
      <c r="KLY309" s="194"/>
      <c r="KLZ309" s="194"/>
      <c r="KMA309" s="194"/>
      <c r="KMB309" s="194"/>
      <c r="KMC309" s="194"/>
      <c r="KMD309" s="194"/>
      <c r="KME309" s="194"/>
      <c r="KMF309" s="194"/>
      <c r="KMG309" s="194"/>
      <c r="KMH309" s="194"/>
      <c r="KMI309" s="194"/>
      <c r="KMJ309" s="194"/>
      <c r="KMK309" s="194"/>
      <c r="KML309" s="194"/>
      <c r="KMM309" s="194"/>
      <c r="KMN309" s="194"/>
      <c r="KMO309" s="194"/>
      <c r="KMP309" s="194"/>
      <c r="KMQ309" s="194"/>
      <c r="KMR309" s="194"/>
      <c r="KMS309" s="194"/>
      <c r="KMT309" s="194"/>
      <c r="KMU309" s="194"/>
      <c r="KMV309" s="194"/>
      <c r="KMW309" s="194"/>
      <c r="KMX309" s="194"/>
      <c r="KMY309" s="194"/>
      <c r="KMZ309" s="194"/>
      <c r="KNA309" s="194"/>
      <c r="KNB309" s="194"/>
      <c r="KNC309" s="194"/>
      <c r="KND309" s="194"/>
      <c r="KNE309" s="194"/>
      <c r="KNF309" s="194"/>
      <c r="KNG309" s="194"/>
      <c r="KNH309" s="194"/>
      <c r="KNI309" s="194"/>
      <c r="KNJ309" s="194"/>
      <c r="KNK309" s="194"/>
      <c r="KNL309" s="194"/>
      <c r="KNM309" s="194"/>
      <c r="KNN309" s="194"/>
      <c r="KNO309" s="194"/>
      <c r="KNP309" s="194"/>
      <c r="KNQ309" s="194"/>
      <c r="KNR309" s="194"/>
      <c r="KNS309" s="194"/>
      <c r="KNT309" s="194"/>
      <c r="KNU309" s="194"/>
      <c r="KNV309" s="194"/>
      <c r="KNW309" s="194"/>
      <c r="KNX309" s="194"/>
      <c r="KNY309" s="194"/>
      <c r="KNZ309" s="194"/>
      <c r="KOA309" s="194"/>
      <c r="KOB309" s="194"/>
      <c r="KOC309" s="194"/>
      <c r="KOD309" s="194"/>
      <c r="KOE309" s="194"/>
      <c r="KOF309" s="194"/>
      <c r="KOG309" s="194"/>
      <c r="KOH309" s="194"/>
      <c r="KOI309" s="194"/>
      <c r="KOJ309" s="194"/>
      <c r="KOK309" s="194"/>
      <c r="KOL309" s="194"/>
      <c r="KOM309" s="194"/>
      <c r="KON309" s="194"/>
      <c r="KOO309" s="194"/>
      <c r="KOP309" s="194"/>
      <c r="KOQ309" s="194"/>
      <c r="KOR309" s="194"/>
      <c r="KOS309" s="194"/>
      <c r="KOT309" s="194"/>
      <c r="KOU309" s="194"/>
      <c r="KOV309" s="194"/>
      <c r="KOW309" s="194"/>
      <c r="KOX309" s="194"/>
      <c r="KOY309" s="194"/>
      <c r="KOZ309" s="194"/>
      <c r="KPA309" s="194"/>
      <c r="KPB309" s="194"/>
      <c r="KPC309" s="194"/>
      <c r="KPD309" s="194"/>
      <c r="KPE309" s="194"/>
      <c r="KPF309" s="194"/>
      <c r="KPG309" s="194"/>
      <c r="KPH309" s="194"/>
      <c r="KPI309" s="194"/>
      <c r="KPJ309" s="194"/>
      <c r="KPK309" s="194"/>
      <c r="KPL309" s="194"/>
      <c r="KPM309" s="194"/>
      <c r="KPN309" s="194"/>
      <c r="KPO309" s="194"/>
      <c r="KPP309" s="194"/>
      <c r="KPQ309" s="194"/>
      <c r="KPR309" s="194"/>
      <c r="KPS309" s="194"/>
      <c r="KPT309" s="194"/>
      <c r="KPU309" s="194"/>
      <c r="KPV309" s="194"/>
      <c r="KPW309" s="194"/>
      <c r="KPX309" s="194"/>
      <c r="KPY309" s="194"/>
      <c r="KPZ309" s="194"/>
      <c r="KQA309" s="194"/>
      <c r="KQB309" s="194"/>
      <c r="KQC309" s="194"/>
      <c r="KQD309" s="194"/>
      <c r="KQE309" s="194"/>
      <c r="KQF309" s="194"/>
      <c r="KQG309" s="194"/>
      <c r="KQH309" s="194"/>
      <c r="KQI309" s="194"/>
      <c r="KQJ309" s="194"/>
      <c r="KQK309" s="194"/>
      <c r="KQL309" s="194"/>
      <c r="KQM309" s="194"/>
      <c r="KQN309" s="194"/>
      <c r="KQO309" s="194"/>
      <c r="KQP309" s="194"/>
      <c r="KQQ309" s="194"/>
      <c r="KQR309" s="194"/>
      <c r="KQS309" s="194"/>
      <c r="KQT309" s="194"/>
      <c r="KQU309" s="194"/>
      <c r="KQV309" s="194"/>
      <c r="KQW309" s="194"/>
      <c r="KQX309" s="194"/>
      <c r="KQY309" s="194"/>
      <c r="KQZ309" s="194"/>
      <c r="KRA309" s="194"/>
      <c r="KRB309" s="194"/>
      <c r="KRC309" s="194"/>
      <c r="KRD309" s="194"/>
      <c r="KRE309" s="194"/>
      <c r="KRF309" s="194"/>
      <c r="KRG309" s="194"/>
      <c r="KRH309" s="194"/>
      <c r="KRI309" s="194"/>
      <c r="KRJ309" s="194"/>
      <c r="KRK309" s="194"/>
      <c r="KRL309" s="194"/>
      <c r="KRM309" s="194"/>
      <c r="KRN309" s="194"/>
      <c r="KRO309" s="194"/>
      <c r="KRP309" s="194"/>
      <c r="KRQ309" s="194"/>
      <c r="KRR309" s="194"/>
      <c r="KRS309" s="194"/>
      <c r="KRT309" s="194"/>
      <c r="KRU309" s="194"/>
      <c r="KRV309" s="194"/>
      <c r="KRW309" s="194"/>
      <c r="KRX309" s="194"/>
      <c r="KRY309" s="194"/>
      <c r="KRZ309" s="194"/>
      <c r="KSA309" s="194"/>
      <c r="KSB309" s="194"/>
      <c r="KSC309" s="194"/>
      <c r="KSD309" s="194"/>
      <c r="KSE309" s="194"/>
      <c r="KSF309" s="194"/>
      <c r="KSG309" s="194"/>
      <c r="KSH309" s="194"/>
      <c r="KSI309" s="194"/>
      <c r="KSJ309" s="194"/>
      <c r="KSK309" s="194"/>
      <c r="KSL309" s="194"/>
      <c r="KSM309" s="194"/>
      <c r="KSN309" s="194"/>
      <c r="KSO309" s="194"/>
      <c r="KSP309" s="194"/>
      <c r="KSQ309" s="194"/>
      <c r="KSR309" s="194"/>
      <c r="KSS309" s="194"/>
      <c r="KST309" s="194"/>
      <c r="KSU309" s="194"/>
      <c r="KSV309" s="194"/>
      <c r="KSW309" s="194"/>
      <c r="KSX309" s="194"/>
      <c r="KSY309" s="194"/>
      <c r="KSZ309" s="194"/>
      <c r="KTA309" s="194"/>
      <c r="KTB309" s="194"/>
      <c r="KTC309" s="194"/>
      <c r="KTD309" s="194"/>
      <c r="KTE309" s="194"/>
      <c r="KTF309" s="194"/>
      <c r="KTG309" s="194"/>
      <c r="KTH309" s="194"/>
      <c r="KTI309" s="194"/>
      <c r="KTJ309" s="194"/>
      <c r="KTK309" s="194"/>
      <c r="KTL309" s="194"/>
      <c r="KTM309" s="194"/>
      <c r="KTN309" s="194"/>
      <c r="KTO309" s="194"/>
      <c r="KTP309" s="194"/>
      <c r="KTQ309" s="194"/>
      <c r="KTR309" s="194"/>
      <c r="KTS309" s="194"/>
      <c r="KTT309" s="194"/>
      <c r="KTU309" s="194"/>
      <c r="KTV309" s="194"/>
      <c r="KTW309" s="194"/>
      <c r="KTX309" s="194"/>
      <c r="KTY309" s="194"/>
      <c r="KTZ309" s="194"/>
      <c r="KUA309" s="194"/>
      <c r="KUB309" s="194"/>
      <c r="KUC309" s="194"/>
      <c r="KUD309" s="194"/>
      <c r="KUE309" s="194"/>
      <c r="KUF309" s="194"/>
      <c r="KUG309" s="194"/>
      <c r="KUH309" s="194"/>
      <c r="KUI309" s="194"/>
      <c r="KUJ309" s="194"/>
      <c r="KUK309" s="194"/>
      <c r="KUL309" s="194"/>
      <c r="KUM309" s="194"/>
      <c r="KUN309" s="194"/>
      <c r="KUO309" s="194"/>
      <c r="KUP309" s="194"/>
      <c r="KUQ309" s="194"/>
      <c r="KUR309" s="194"/>
      <c r="KUS309" s="194"/>
      <c r="KUT309" s="194"/>
      <c r="KUU309" s="194"/>
      <c r="KUV309" s="194"/>
      <c r="KUW309" s="194"/>
      <c r="KUX309" s="194"/>
      <c r="KUY309" s="194"/>
      <c r="KUZ309" s="194"/>
      <c r="KVA309" s="194"/>
      <c r="KVB309" s="194"/>
      <c r="KVC309" s="194"/>
      <c r="KVD309" s="194"/>
      <c r="KVE309" s="194"/>
      <c r="KVF309" s="194"/>
      <c r="KVG309" s="194"/>
      <c r="KVH309" s="194"/>
      <c r="KVI309" s="194"/>
      <c r="KVJ309" s="194"/>
      <c r="KVK309" s="194"/>
      <c r="KVL309" s="194"/>
      <c r="KVM309" s="194"/>
      <c r="KVN309" s="194"/>
      <c r="KVO309" s="194"/>
      <c r="KVP309" s="194"/>
      <c r="KVQ309" s="194"/>
      <c r="KVR309" s="194"/>
      <c r="KVS309" s="194"/>
      <c r="KVT309" s="194"/>
      <c r="KVU309" s="194"/>
      <c r="KVV309" s="194"/>
      <c r="KVW309" s="194"/>
      <c r="KVX309" s="194"/>
      <c r="KVY309" s="194"/>
      <c r="KVZ309" s="194"/>
      <c r="KWA309" s="194"/>
      <c r="KWB309" s="194"/>
      <c r="KWC309" s="194"/>
      <c r="KWD309" s="194"/>
      <c r="KWE309" s="194"/>
      <c r="KWF309" s="194"/>
      <c r="KWG309" s="194"/>
      <c r="KWH309" s="194"/>
      <c r="KWI309" s="194"/>
      <c r="KWJ309" s="194"/>
      <c r="KWK309" s="194"/>
      <c r="KWL309" s="194"/>
      <c r="KWM309" s="194"/>
      <c r="KWN309" s="194"/>
      <c r="KWO309" s="194"/>
      <c r="KWP309" s="194"/>
      <c r="KWQ309" s="194"/>
      <c r="KWR309" s="194"/>
      <c r="KWS309" s="194"/>
      <c r="KWT309" s="194"/>
      <c r="KWU309" s="194"/>
      <c r="KWV309" s="194"/>
      <c r="KWW309" s="194"/>
      <c r="KWX309" s="194"/>
      <c r="KWY309" s="194"/>
      <c r="KWZ309" s="194"/>
      <c r="KXA309" s="194"/>
      <c r="KXB309" s="194"/>
      <c r="KXC309" s="194"/>
      <c r="KXD309" s="194"/>
      <c r="KXE309" s="194"/>
      <c r="KXF309" s="194"/>
      <c r="KXG309" s="194"/>
      <c r="KXH309" s="194"/>
      <c r="KXI309" s="194"/>
      <c r="KXJ309" s="194"/>
      <c r="KXK309" s="194"/>
      <c r="KXL309" s="194"/>
      <c r="KXM309" s="194"/>
      <c r="KXN309" s="194"/>
      <c r="KXO309" s="194"/>
      <c r="KXP309" s="194"/>
      <c r="KXQ309" s="194"/>
      <c r="KXR309" s="194"/>
      <c r="KXS309" s="194"/>
      <c r="KXT309" s="194"/>
      <c r="KXU309" s="194"/>
      <c r="KXV309" s="194"/>
      <c r="KXW309" s="194"/>
      <c r="KXX309" s="194"/>
      <c r="KXY309" s="194"/>
      <c r="KXZ309" s="194"/>
      <c r="KYA309" s="194"/>
      <c r="KYB309" s="194"/>
      <c r="KYC309" s="194"/>
      <c r="KYD309" s="194"/>
      <c r="KYE309" s="194"/>
      <c r="KYF309" s="194"/>
      <c r="KYG309" s="194"/>
      <c r="KYH309" s="194"/>
      <c r="KYI309" s="194"/>
      <c r="KYJ309" s="194"/>
      <c r="KYK309" s="194"/>
      <c r="KYL309" s="194"/>
      <c r="KYM309" s="194"/>
      <c r="KYN309" s="194"/>
      <c r="KYO309" s="194"/>
      <c r="KYP309" s="194"/>
      <c r="KYQ309" s="194"/>
      <c r="KYR309" s="194"/>
      <c r="KYS309" s="194"/>
      <c r="KYT309" s="194"/>
      <c r="KYU309" s="194"/>
      <c r="KYV309" s="194"/>
      <c r="KYW309" s="194"/>
      <c r="KYX309" s="194"/>
      <c r="KYY309" s="194"/>
      <c r="KYZ309" s="194"/>
      <c r="KZA309" s="194"/>
      <c r="KZB309" s="194"/>
      <c r="KZC309" s="194"/>
      <c r="KZD309" s="194"/>
      <c r="KZE309" s="194"/>
      <c r="KZF309" s="194"/>
      <c r="KZG309" s="194"/>
      <c r="KZH309" s="194"/>
      <c r="KZI309" s="194"/>
      <c r="KZJ309" s="194"/>
      <c r="KZK309" s="194"/>
      <c r="KZL309" s="194"/>
      <c r="KZM309" s="194"/>
      <c r="KZN309" s="194"/>
      <c r="KZO309" s="194"/>
      <c r="KZP309" s="194"/>
      <c r="KZQ309" s="194"/>
      <c r="KZR309" s="194"/>
      <c r="KZS309" s="194"/>
      <c r="KZT309" s="194"/>
      <c r="KZU309" s="194"/>
      <c r="KZV309" s="194"/>
      <c r="KZW309" s="194"/>
      <c r="KZX309" s="194"/>
      <c r="KZY309" s="194"/>
      <c r="KZZ309" s="194"/>
      <c r="LAA309" s="194"/>
      <c r="LAB309" s="194"/>
      <c r="LAC309" s="194"/>
      <c r="LAD309" s="194"/>
      <c r="LAE309" s="194"/>
      <c r="LAF309" s="194"/>
      <c r="LAG309" s="194"/>
      <c r="LAH309" s="194"/>
      <c r="LAI309" s="194"/>
      <c r="LAJ309" s="194"/>
      <c r="LAK309" s="194"/>
      <c r="LAL309" s="194"/>
      <c r="LAM309" s="194"/>
      <c r="LAN309" s="194"/>
      <c r="LAO309" s="194"/>
      <c r="LAP309" s="194"/>
      <c r="LAQ309" s="194"/>
      <c r="LAR309" s="194"/>
      <c r="LAS309" s="194"/>
      <c r="LAT309" s="194"/>
      <c r="LAU309" s="194"/>
      <c r="LAV309" s="194"/>
      <c r="LAW309" s="194"/>
      <c r="LAX309" s="194"/>
      <c r="LAY309" s="194"/>
      <c r="LAZ309" s="194"/>
      <c r="LBA309" s="194"/>
      <c r="LBB309" s="194"/>
      <c r="LBC309" s="194"/>
      <c r="LBD309" s="194"/>
      <c r="LBE309" s="194"/>
      <c r="LBF309" s="194"/>
      <c r="LBG309" s="194"/>
      <c r="LBH309" s="194"/>
      <c r="LBI309" s="194"/>
      <c r="LBJ309" s="194"/>
      <c r="LBK309" s="194"/>
      <c r="LBL309" s="194"/>
      <c r="LBM309" s="194"/>
      <c r="LBN309" s="194"/>
      <c r="LBO309" s="194"/>
      <c r="LBP309" s="194"/>
      <c r="LBQ309" s="194"/>
      <c r="LBR309" s="194"/>
      <c r="LBS309" s="194"/>
      <c r="LBT309" s="194"/>
      <c r="LBU309" s="194"/>
      <c r="LBV309" s="194"/>
      <c r="LBW309" s="194"/>
      <c r="LBX309" s="194"/>
      <c r="LBY309" s="194"/>
      <c r="LBZ309" s="194"/>
      <c r="LCA309" s="194"/>
      <c r="LCB309" s="194"/>
      <c r="LCC309" s="194"/>
      <c r="LCD309" s="194"/>
      <c r="LCE309" s="194"/>
      <c r="LCF309" s="194"/>
      <c r="LCG309" s="194"/>
      <c r="LCH309" s="194"/>
      <c r="LCI309" s="194"/>
      <c r="LCJ309" s="194"/>
      <c r="LCK309" s="194"/>
      <c r="LCL309" s="194"/>
      <c r="LCM309" s="194"/>
      <c r="LCN309" s="194"/>
      <c r="LCO309" s="194"/>
      <c r="LCP309" s="194"/>
      <c r="LCQ309" s="194"/>
      <c r="LCR309" s="194"/>
      <c r="LCS309" s="194"/>
      <c r="LCT309" s="194"/>
      <c r="LCU309" s="194"/>
      <c r="LCV309" s="194"/>
      <c r="LCW309" s="194"/>
      <c r="LCX309" s="194"/>
      <c r="LCY309" s="194"/>
      <c r="LCZ309" s="194"/>
      <c r="LDA309" s="194"/>
      <c r="LDB309" s="194"/>
      <c r="LDC309" s="194"/>
      <c r="LDD309" s="194"/>
      <c r="LDE309" s="194"/>
      <c r="LDF309" s="194"/>
      <c r="LDG309" s="194"/>
      <c r="LDH309" s="194"/>
      <c r="LDI309" s="194"/>
      <c r="LDJ309" s="194"/>
      <c r="LDK309" s="194"/>
      <c r="LDL309" s="194"/>
      <c r="LDM309" s="194"/>
      <c r="LDN309" s="194"/>
      <c r="LDO309" s="194"/>
      <c r="LDP309" s="194"/>
      <c r="LDQ309" s="194"/>
      <c r="LDR309" s="194"/>
      <c r="LDS309" s="194"/>
      <c r="LDT309" s="194"/>
      <c r="LDU309" s="194"/>
      <c r="LDV309" s="194"/>
      <c r="LDW309" s="194"/>
      <c r="LDX309" s="194"/>
      <c r="LDY309" s="194"/>
      <c r="LDZ309" s="194"/>
      <c r="LEA309" s="194"/>
      <c r="LEB309" s="194"/>
      <c r="LEC309" s="194"/>
      <c r="LED309" s="194"/>
      <c r="LEE309" s="194"/>
      <c r="LEF309" s="194"/>
      <c r="LEG309" s="194"/>
      <c r="LEH309" s="194"/>
      <c r="LEI309" s="194"/>
      <c r="LEJ309" s="194"/>
      <c r="LEK309" s="194"/>
      <c r="LEL309" s="194"/>
      <c r="LEM309" s="194"/>
      <c r="LEN309" s="194"/>
      <c r="LEO309" s="194"/>
      <c r="LEP309" s="194"/>
      <c r="LEQ309" s="194"/>
      <c r="LER309" s="194"/>
      <c r="LES309" s="194"/>
      <c r="LET309" s="194"/>
      <c r="LEU309" s="194"/>
      <c r="LEV309" s="194"/>
      <c r="LEW309" s="194"/>
      <c r="LEX309" s="194"/>
      <c r="LEY309" s="194"/>
      <c r="LEZ309" s="194"/>
      <c r="LFA309" s="194"/>
      <c r="LFB309" s="194"/>
      <c r="LFC309" s="194"/>
      <c r="LFD309" s="194"/>
      <c r="LFE309" s="194"/>
      <c r="LFF309" s="194"/>
      <c r="LFG309" s="194"/>
      <c r="LFH309" s="194"/>
      <c r="LFI309" s="194"/>
      <c r="LFJ309" s="194"/>
      <c r="LFK309" s="194"/>
      <c r="LFL309" s="194"/>
      <c r="LFM309" s="194"/>
      <c r="LFN309" s="194"/>
      <c r="LFO309" s="194"/>
      <c r="LFP309" s="194"/>
      <c r="LFQ309" s="194"/>
      <c r="LFR309" s="194"/>
      <c r="LFS309" s="194"/>
      <c r="LFT309" s="194"/>
      <c r="LFU309" s="194"/>
      <c r="LFV309" s="194"/>
      <c r="LFW309" s="194"/>
      <c r="LFX309" s="194"/>
      <c r="LFY309" s="194"/>
      <c r="LFZ309" s="194"/>
      <c r="LGA309" s="194"/>
      <c r="LGB309" s="194"/>
      <c r="LGC309" s="194"/>
      <c r="LGD309" s="194"/>
      <c r="LGE309" s="194"/>
      <c r="LGF309" s="194"/>
      <c r="LGG309" s="194"/>
      <c r="LGH309" s="194"/>
      <c r="LGI309" s="194"/>
      <c r="LGJ309" s="194"/>
      <c r="LGK309" s="194"/>
      <c r="LGL309" s="194"/>
      <c r="LGM309" s="194"/>
      <c r="LGN309" s="194"/>
      <c r="LGO309" s="194"/>
      <c r="LGP309" s="194"/>
      <c r="LGQ309" s="194"/>
      <c r="LGR309" s="194"/>
      <c r="LGS309" s="194"/>
      <c r="LGT309" s="194"/>
      <c r="LGU309" s="194"/>
      <c r="LGV309" s="194"/>
      <c r="LGW309" s="194"/>
      <c r="LGX309" s="194"/>
      <c r="LGY309" s="194"/>
      <c r="LGZ309" s="194"/>
      <c r="LHA309" s="194"/>
      <c r="LHB309" s="194"/>
      <c r="LHC309" s="194"/>
      <c r="LHD309" s="194"/>
      <c r="LHE309" s="194"/>
      <c r="LHF309" s="194"/>
      <c r="LHG309" s="194"/>
      <c r="LHH309" s="194"/>
      <c r="LHI309" s="194"/>
      <c r="LHJ309" s="194"/>
      <c r="LHK309" s="194"/>
      <c r="LHL309" s="194"/>
      <c r="LHM309" s="194"/>
      <c r="LHN309" s="194"/>
      <c r="LHO309" s="194"/>
      <c r="LHP309" s="194"/>
      <c r="LHQ309" s="194"/>
      <c r="LHR309" s="194"/>
      <c r="LHS309" s="194"/>
      <c r="LHT309" s="194"/>
      <c r="LHU309" s="194"/>
      <c r="LHV309" s="194"/>
      <c r="LHW309" s="194"/>
      <c r="LHX309" s="194"/>
      <c r="LHY309" s="194"/>
      <c r="LHZ309" s="194"/>
      <c r="LIA309" s="194"/>
      <c r="LIB309" s="194"/>
      <c r="LIC309" s="194"/>
      <c r="LID309" s="194"/>
      <c r="LIE309" s="194"/>
      <c r="LIF309" s="194"/>
      <c r="LIG309" s="194"/>
      <c r="LIH309" s="194"/>
      <c r="LII309" s="194"/>
      <c r="LIJ309" s="194"/>
      <c r="LIK309" s="194"/>
      <c r="LIL309" s="194"/>
      <c r="LIM309" s="194"/>
      <c r="LIN309" s="194"/>
      <c r="LIO309" s="194"/>
      <c r="LIP309" s="194"/>
      <c r="LIQ309" s="194"/>
      <c r="LIR309" s="194"/>
      <c r="LIS309" s="194"/>
      <c r="LIT309" s="194"/>
      <c r="LIU309" s="194"/>
      <c r="LIV309" s="194"/>
      <c r="LIW309" s="194"/>
      <c r="LIX309" s="194"/>
      <c r="LIY309" s="194"/>
      <c r="LIZ309" s="194"/>
      <c r="LJA309" s="194"/>
      <c r="LJB309" s="194"/>
      <c r="LJC309" s="194"/>
      <c r="LJD309" s="194"/>
      <c r="LJE309" s="194"/>
      <c r="LJF309" s="194"/>
      <c r="LJG309" s="194"/>
      <c r="LJH309" s="194"/>
      <c r="LJI309" s="194"/>
      <c r="LJJ309" s="194"/>
      <c r="LJK309" s="194"/>
      <c r="LJL309" s="194"/>
      <c r="LJM309" s="194"/>
      <c r="LJN309" s="194"/>
      <c r="LJO309" s="194"/>
      <c r="LJP309" s="194"/>
      <c r="LJQ309" s="194"/>
      <c r="LJR309" s="194"/>
      <c r="LJS309" s="194"/>
      <c r="LJT309" s="194"/>
      <c r="LJU309" s="194"/>
      <c r="LJV309" s="194"/>
      <c r="LJW309" s="194"/>
      <c r="LJX309" s="194"/>
      <c r="LJY309" s="194"/>
      <c r="LJZ309" s="194"/>
      <c r="LKA309" s="194"/>
      <c r="LKB309" s="194"/>
      <c r="LKC309" s="194"/>
      <c r="LKD309" s="194"/>
      <c r="LKE309" s="194"/>
      <c r="LKF309" s="194"/>
      <c r="LKG309" s="194"/>
      <c r="LKH309" s="194"/>
      <c r="LKI309" s="194"/>
      <c r="LKJ309" s="194"/>
      <c r="LKK309" s="194"/>
      <c r="LKL309" s="194"/>
      <c r="LKM309" s="194"/>
      <c r="LKN309" s="194"/>
      <c r="LKO309" s="194"/>
      <c r="LKP309" s="194"/>
      <c r="LKQ309" s="194"/>
      <c r="LKR309" s="194"/>
      <c r="LKS309" s="194"/>
      <c r="LKT309" s="194"/>
      <c r="LKU309" s="194"/>
      <c r="LKV309" s="194"/>
      <c r="LKW309" s="194"/>
      <c r="LKX309" s="194"/>
      <c r="LKY309" s="194"/>
      <c r="LKZ309" s="194"/>
      <c r="LLA309" s="194"/>
      <c r="LLB309" s="194"/>
      <c r="LLC309" s="194"/>
      <c r="LLD309" s="194"/>
      <c r="LLE309" s="194"/>
      <c r="LLF309" s="194"/>
      <c r="LLG309" s="194"/>
      <c r="LLH309" s="194"/>
      <c r="LLI309" s="194"/>
      <c r="LLJ309" s="194"/>
      <c r="LLK309" s="194"/>
      <c r="LLL309" s="194"/>
      <c r="LLM309" s="194"/>
      <c r="LLN309" s="194"/>
      <c r="LLO309" s="194"/>
      <c r="LLP309" s="194"/>
      <c r="LLQ309" s="194"/>
      <c r="LLR309" s="194"/>
      <c r="LLS309" s="194"/>
      <c r="LLT309" s="194"/>
      <c r="LLU309" s="194"/>
      <c r="LLV309" s="194"/>
      <c r="LLW309" s="194"/>
      <c r="LLX309" s="194"/>
      <c r="LLY309" s="194"/>
      <c r="LLZ309" s="194"/>
      <c r="LMA309" s="194"/>
      <c r="LMB309" s="194"/>
      <c r="LMC309" s="194"/>
      <c r="LMD309" s="194"/>
      <c r="LME309" s="194"/>
      <c r="LMF309" s="194"/>
      <c r="LMG309" s="194"/>
      <c r="LMH309" s="194"/>
      <c r="LMI309" s="194"/>
      <c r="LMJ309" s="194"/>
      <c r="LMK309" s="194"/>
      <c r="LML309" s="194"/>
      <c r="LMM309" s="194"/>
      <c r="LMN309" s="194"/>
      <c r="LMO309" s="194"/>
      <c r="LMP309" s="194"/>
      <c r="LMQ309" s="194"/>
      <c r="LMR309" s="194"/>
      <c r="LMS309" s="194"/>
      <c r="LMT309" s="194"/>
      <c r="LMU309" s="194"/>
      <c r="LMV309" s="194"/>
      <c r="LMW309" s="194"/>
      <c r="LMX309" s="194"/>
      <c r="LMY309" s="194"/>
      <c r="LMZ309" s="194"/>
      <c r="LNA309" s="194"/>
      <c r="LNB309" s="194"/>
      <c r="LNC309" s="194"/>
      <c r="LND309" s="194"/>
      <c r="LNE309" s="194"/>
      <c r="LNF309" s="194"/>
      <c r="LNG309" s="194"/>
      <c r="LNH309" s="194"/>
      <c r="LNI309" s="194"/>
      <c r="LNJ309" s="194"/>
      <c r="LNK309" s="194"/>
      <c r="LNL309" s="194"/>
      <c r="LNM309" s="194"/>
      <c r="LNN309" s="194"/>
      <c r="LNO309" s="194"/>
      <c r="LNP309" s="194"/>
      <c r="LNQ309" s="194"/>
      <c r="LNR309" s="194"/>
      <c r="LNS309" s="194"/>
      <c r="LNT309" s="194"/>
      <c r="LNU309" s="194"/>
      <c r="LNV309" s="194"/>
      <c r="LNW309" s="194"/>
      <c r="LNX309" s="194"/>
      <c r="LNY309" s="194"/>
      <c r="LNZ309" s="194"/>
      <c r="LOA309" s="194"/>
      <c r="LOB309" s="194"/>
      <c r="LOC309" s="194"/>
      <c r="LOD309" s="194"/>
      <c r="LOE309" s="194"/>
      <c r="LOF309" s="194"/>
      <c r="LOG309" s="194"/>
      <c r="LOH309" s="194"/>
      <c r="LOI309" s="194"/>
      <c r="LOJ309" s="194"/>
      <c r="LOK309" s="194"/>
      <c r="LOL309" s="194"/>
      <c r="LOM309" s="194"/>
      <c r="LON309" s="194"/>
      <c r="LOO309" s="194"/>
      <c r="LOP309" s="194"/>
      <c r="LOQ309" s="194"/>
      <c r="LOR309" s="194"/>
      <c r="LOS309" s="194"/>
      <c r="LOT309" s="194"/>
      <c r="LOU309" s="194"/>
      <c r="LOV309" s="194"/>
      <c r="LOW309" s="194"/>
      <c r="LOX309" s="194"/>
      <c r="LOY309" s="194"/>
      <c r="LOZ309" s="194"/>
      <c r="LPA309" s="194"/>
      <c r="LPB309" s="194"/>
      <c r="LPC309" s="194"/>
      <c r="LPD309" s="194"/>
      <c r="LPE309" s="194"/>
      <c r="LPF309" s="194"/>
      <c r="LPG309" s="194"/>
      <c r="LPH309" s="194"/>
      <c r="LPI309" s="194"/>
      <c r="LPJ309" s="194"/>
      <c r="LPK309" s="194"/>
      <c r="LPL309" s="194"/>
      <c r="LPM309" s="194"/>
      <c r="LPN309" s="194"/>
      <c r="LPO309" s="194"/>
      <c r="LPP309" s="194"/>
      <c r="LPQ309" s="194"/>
      <c r="LPR309" s="194"/>
      <c r="LPS309" s="194"/>
      <c r="LPT309" s="194"/>
      <c r="LPU309" s="194"/>
      <c r="LPV309" s="194"/>
      <c r="LPW309" s="194"/>
      <c r="LPX309" s="194"/>
      <c r="LPY309" s="194"/>
      <c r="LPZ309" s="194"/>
      <c r="LQA309" s="194"/>
      <c r="LQB309" s="194"/>
      <c r="LQC309" s="194"/>
      <c r="LQD309" s="194"/>
      <c r="LQE309" s="194"/>
      <c r="LQF309" s="194"/>
      <c r="LQG309" s="194"/>
      <c r="LQH309" s="194"/>
      <c r="LQI309" s="194"/>
      <c r="LQJ309" s="194"/>
      <c r="LQK309" s="194"/>
      <c r="LQL309" s="194"/>
      <c r="LQM309" s="194"/>
      <c r="LQN309" s="194"/>
      <c r="LQO309" s="194"/>
      <c r="LQP309" s="194"/>
      <c r="LQQ309" s="194"/>
      <c r="LQR309" s="194"/>
      <c r="LQS309" s="194"/>
      <c r="LQT309" s="194"/>
      <c r="LQU309" s="194"/>
      <c r="LQV309" s="194"/>
      <c r="LQW309" s="194"/>
      <c r="LQX309" s="194"/>
      <c r="LQY309" s="194"/>
      <c r="LQZ309" s="194"/>
      <c r="LRA309" s="194"/>
      <c r="LRB309" s="194"/>
      <c r="LRC309" s="194"/>
      <c r="LRD309" s="194"/>
      <c r="LRE309" s="194"/>
      <c r="LRF309" s="194"/>
      <c r="LRG309" s="194"/>
      <c r="LRH309" s="194"/>
      <c r="LRI309" s="194"/>
      <c r="LRJ309" s="194"/>
      <c r="LRK309" s="194"/>
      <c r="LRL309" s="194"/>
      <c r="LRM309" s="194"/>
      <c r="LRN309" s="194"/>
      <c r="LRO309" s="194"/>
      <c r="LRP309" s="194"/>
      <c r="LRQ309" s="194"/>
      <c r="LRR309" s="194"/>
      <c r="LRS309" s="194"/>
      <c r="LRT309" s="194"/>
      <c r="LRU309" s="194"/>
      <c r="LRV309" s="194"/>
      <c r="LRW309" s="194"/>
      <c r="LRX309" s="194"/>
      <c r="LRY309" s="194"/>
      <c r="LRZ309" s="194"/>
      <c r="LSA309" s="194"/>
      <c r="LSB309" s="194"/>
      <c r="LSC309" s="194"/>
      <c r="LSD309" s="194"/>
      <c r="LSE309" s="194"/>
      <c r="LSF309" s="194"/>
      <c r="LSG309" s="194"/>
      <c r="LSH309" s="194"/>
      <c r="LSI309" s="194"/>
      <c r="LSJ309" s="194"/>
      <c r="LSK309" s="194"/>
      <c r="LSL309" s="194"/>
      <c r="LSM309" s="194"/>
      <c r="LSN309" s="194"/>
      <c r="LSO309" s="194"/>
      <c r="LSP309" s="194"/>
      <c r="LSQ309" s="194"/>
      <c r="LSR309" s="194"/>
      <c r="LSS309" s="194"/>
      <c r="LST309" s="194"/>
      <c r="LSU309" s="194"/>
      <c r="LSV309" s="194"/>
      <c r="LSW309" s="194"/>
      <c r="LSX309" s="194"/>
      <c r="LSY309" s="194"/>
      <c r="LSZ309" s="194"/>
      <c r="LTA309" s="194"/>
      <c r="LTB309" s="194"/>
      <c r="LTC309" s="194"/>
      <c r="LTD309" s="194"/>
      <c r="LTE309" s="194"/>
      <c r="LTF309" s="194"/>
      <c r="LTG309" s="194"/>
      <c r="LTH309" s="194"/>
      <c r="LTI309" s="194"/>
      <c r="LTJ309" s="194"/>
      <c r="LTK309" s="194"/>
      <c r="LTL309" s="194"/>
      <c r="LTM309" s="194"/>
      <c r="LTN309" s="194"/>
      <c r="LTO309" s="194"/>
      <c r="LTP309" s="194"/>
      <c r="LTQ309" s="194"/>
      <c r="LTR309" s="194"/>
      <c r="LTS309" s="194"/>
      <c r="LTT309" s="194"/>
      <c r="LTU309" s="194"/>
      <c r="LTV309" s="194"/>
      <c r="LTW309" s="194"/>
      <c r="LTX309" s="194"/>
      <c r="LTY309" s="194"/>
      <c r="LTZ309" s="194"/>
      <c r="LUA309" s="194"/>
      <c r="LUB309" s="194"/>
      <c r="LUC309" s="194"/>
      <c r="LUD309" s="194"/>
      <c r="LUE309" s="194"/>
      <c r="LUF309" s="194"/>
      <c r="LUG309" s="194"/>
      <c r="LUH309" s="194"/>
      <c r="LUI309" s="194"/>
      <c r="LUJ309" s="194"/>
      <c r="LUK309" s="194"/>
      <c r="LUL309" s="194"/>
      <c r="LUM309" s="194"/>
      <c r="LUN309" s="194"/>
      <c r="LUO309" s="194"/>
      <c r="LUP309" s="194"/>
      <c r="LUQ309" s="194"/>
      <c r="LUR309" s="194"/>
      <c r="LUS309" s="194"/>
      <c r="LUT309" s="194"/>
      <c r="LUU309" s="194"/>
      <c r="LUV309" s="194"/>
      <c r="LUW309" s="194"/>
      <c r="LUX309" s="194"/>
      <c r="LUY309" s="194"/>
      <c r="LUZ309" s="194"/>
      <c r="LVA309" s="194"/>
      <c r="LVB309" s="194"/>
      <c r="LVC309" s="194"/>
      <c r="LVD309" s="194"/>
      <c r="LVE309" s="194"/>
      <c r="LVF309" s="194"/>
      <c r="LVG309" s="194"/>
      <c r="LVH309" s="194"/>
      <c r="LVI309" s="194"/>
      <c r="LVJ309" s="194"/>
      <c r="LVK309" s="194"/>
      <c r="LVL309" s="194"/>
      <c r="LVM309" s="194"/>
      <c r="LVN309" s="194"/>
      <c r="LVO309" s="194"/>
      <c r="LVP309" s="194"/>
      <c r="LVQ309" s="194"/>
      <c r="LVR309" s="194"/>
      <c r="LVS309" s="194"/>
      <c r="LVT309" s="194"/>
      <c r="LVU309" s="194"/>
      <c r="LVV309" s="194"/>
      <c r="LVW309" s="194"/>
      <c r="LVX309" s="194"/>
      <c r="LVY309" s="194"/>
      <c r="LVZ309" s="194"/>
      <c r="LWA309" s="194"/>
      <c r="LWB309" s="194"/>
      <c r="LWC309" s="194"/>
      <c r="LWD309" s="194"/>
      <c r="LWE309" s="194"/>
      <c r="LWF309" s="194"/>
      <c r="LWG309" s="194"/>
      <c r="LWH309" s="194"/>
      <c r="LWI309" s="194"/>
      <c r="LWJ309" s="194"/>
      <c r="LWK309" s="194"/>
      <c r="LWL309" s="194"/>
      <c r="LWM309" s="194"/>
      <c r="LWN309" s="194"/>
      <c r="LWO309" s="194"/>
      <c r="LWP309" s="194"/>
      <c r="LWQ309" s="194"/>
      <c r="LWR309" s="194"/>
      <c r="LWS309" s="194"/>
      <c r="LWT309" s="194"/>
      <c r="LWU309" s="194"/>
      <c r="LWV309" s="194"/>
      <c r="LWW309" s="194"/>
      <c r="LWX309" s="194"/>
      <c r="LWY309" s="194"/>
      <c r="LWZ309" s="194"/>
      <c r="LXA309" s="194"/>
      <c r="LXB309" s="194"/>
      <c r="LXC309" s="194"/>
      <c r="LXD309" s="194"/>
      <c r="LXE309" s="194"/>
      <c r="LXF309" s="194"/>
      <c r="LXG309" s="194"/>
      <c r="LXH309" s="194"/>
      <c r="LXI309" s="194"/>
      <c r="LXJ309" s="194"/>
      <c r="LXK309" s="194"/>
      <c r="LXL309" s="194"/>
      <c r="LXM309" s="194"/>
      <c r="LXN309" s="194"/>
      <c r="LXO309" s="194"/>
      <c r="LXP309" s="194"/>
      <c r="LXQ309" s="194"/>
      <c r="LXR309" s="194"/>
      <c r="LXS309" s="194"/>
      <c r="LXT309" s="194"/>
      <c r="LXU309" s="194"/>
      <c r="LXV309" s="194"/>
      <c r="LXW309" s="194"/>
      <c r="LXX309" s="194"/>
      <c r="LXY309" s="194"/>
      <c r="LXZ309" s="194"/>
      <c r="LYA309" s="194"/>
      <c r="LYB309" s="194"/>
      <c r="LYC309" s="194"/>
      <c r="LYD309" s="194"/>
      <c r="LYE309" s="194"/>
      <c r="LYF309" s="194"/>
      <c r="LYG309" s="194"/>
      <c r="LYH309" s="194"/>
      <c r="LYI309" s="194"/>
      <c r="LYJ309" s="194"/>
      <c r="LYK309" s="194"/>
      <c r="LYL309" s="194"/>
      <c r="LYM309" s="194"/>
      <c r="LYN309" s="194"/>
      <c r="LYO309" s="194"/>
      <c r="LYP309" s="194"/>
      <c r="LYQ309" s="194"/>
      <c r="LYR309" s="194"/>
      <c r="LYS309" s="194"/>
      <c r="LYT309" s="194"/>
      <c r="LYU309" s="194"/>
      <c r="LYV309" s="194"/>
      <c r="LYW309" s="194"/>
      <c r="LYX309" s="194"/>
      <c r="LYY309" s="194"/>
      <c r="LYZ309" s="194"/>
      <c r="LZA309" s="194"/>
      <c r="LZB309" s="194"/>
      <c r="LZC309" s="194"/>
      <c r="LZD309" s="194"/>
      <c r="LZE309" s="194"/>
      <c r="LZF309" s="194"/>
      <c r="LZG309" s="194"/>
      <c r="LZH309" s="194"/>
      <c r="LZI309" s="194"/>
      <c r="LZJ309" s="194"/>
      <c r="LZK309" s="194"/>
      <c r="LZL309" s="194"/>
      <c r="LZM309" s="194"/>
      <c r="LZN309" s="194"/>
      <c r="LZO309" s="194"/>
      <c r="LZP309" s="194"/>
      <c r="LZQ309" s="194"/>
      <c r="LZR309" s="194"/>
      <c r="LZS309" s="194"/>
      <c r="LZT309" s="194"/>
      <c r="LZU309" s="194"/>
      <c r="LZV309" s="194"/>
      <c r="LZW309" s="194"/>
      <c r="LZX309" s="194"/>
      <c r="LZY309" s="194"/>
      <c r="LZZ309" s="194"/>
      <c r="MAA309" s="194"/>
      <c r="MAB309" s="194"/>
      <c r="MAC309" s="194"/>
      <c r="MAD309" s="194"/>
      <c r="MAE309" s="194"/>
      <c r="MAF309" s="194"/>
      <c r="MAG309" s="194"/>
      <c r="MAH309" s="194"/>
      <c r="MAI309" s="194"/>
      <c r="MAJ309" s="194"/>
      <c r="MAK309" s="194"/>
      <c r="MAL309" s="194"/>
      <c r="MAM309" s="194"/>
      <c r="MAN309" s="194"/>
      <c r="MAO309" s="194"/>
      <c r="MAP309" s="194"/>
      <c r="MAQ309" s="194"/>
      <c r="MAR309" s="194"/>
      <c r="MAS309" s="194"/>
      <c r="MAT309" s="194"/>
      <c r="MAU309" s="194"/>
      <c r="MAV309" s="194"/>
      <c r="MAW309" s="194"/>
      <c r="MAX309" s="194"/>
      <c r="MAY309" s="194"/>
      <c r="MAZ309" s="194"/>
      <c r="MBA309" s="194"/>
      <c r="MBB309" s="194"/>
      <c r="MBC309" s="194"/>
      <c r="MBD309" s="194"/>
      <c r="MBE309" s="194"/>
      <c r="MBF309" s="194"/>
      <c r="MBG309" s="194"/>
      <c r="MBH309" s="194"/>
      <c r="MBI309" s="194"/>
      <c r="MBJ309" s="194"/>
      <c r="MBK309" s="194"/>
      <c r="MBL309" s="194"/>
      <c r="MBM309" s="194"/>
      <c r="MBN309" s="194"/>
      <c r="MBO309" s="194"/>
      <c r="MBP309" s="194"/>
      <c r="MBQ309" s="194"/>
      <c r="MBR309" s="194"/>
      <c r="MBS309" s="194"/>
      <c r="MBT309" s="194"/>
      <c r="MBU309" s="194"/>
      <c r="MBV309" s="194"/>
      <c r="MBW309" s="194"/>
      <c r="MBX309" s="194"/>
      <c r="MBY309" s="194"/>
      <c r="MBZ309" s="194"/>
      <c r="MCA309" s="194"/>
      <c r="MCB309" s="194"/>
      <c r="MCC309" s="194"/>
      <c r="MCD309" s="194"/>
      <c r="MCE309" s="194"/>
      <c r="MCF309" s="194"/>
      <c r="MCG309" s="194"/>
      <c r="MCH309" s="194"/>
      <c r="MCI309" s="194"/>
      <c r="MCJ309" s="194"/>
      <c r="MCK309" s="194"/>
      <c r="MCL309" s="194"/>
      <c r="MCM309" s="194"/>
      <c r="MCN309" s="194"/>
      <c r="MCO309" s="194"/>
      <c r="MCP309" s="194"/>
      <c r="MCQ309" s="194"/>
      <c r="MCR309" s="194"/>
      <c r="MCS309" s="194"/>
      <c r="MCT309" s="194"/>
      <c r="MCU309" s="194"/>
      <c r="MCV309" s="194"/>
      <c r="MCW309" s="194"/>
      <c r="MCX309" s="194"/>
      <c r="MCY309" s="194"/>
      <c r="MCZ309" s="194"/>
      <c r="MDA309" s="194"/>
      <c r="MDB309" s="194"/>
      <c r="MDC309" s="194"/>
      <c r="MDD309" s="194"/>
      <c r="MDE309" s="194"/>
      <c r="MDF309" s="194"/>
      <c r="MDG309" s="194"/>
      <c r="MDH309" s="194"/>
      <c r="MDI309" s="194"/>
      <c r="MDJ309" s="194"/>
      <c r="MDK309" s="194"/>
      <c r="MDL309" s="194"/>
      <c r="MDM309" s="194"/>
      <c r="MDN309" s="194"/>
      <c r="MDO309" s="194"/>
      <c r="MDP309" s="194"/>
      <c r="MDQ309" s="194"/>
      <c r="MDR309" s="194"/>
      <c r="MDS309" s="194"/>
      <c r="MDT309" s="194"/>
      <c r="MDU309" s="194"/>
      <c r="MDV309" s="194"/>
      <c r="MDW309" s="194"/>
      <c r="MDX309" s="194"/>
      <c r="MDY309" s="194"/>
      <c r="MDZ309" s="194"/>
      <c r="MEA309" s="194"/>
      <c r="MEB309" s="194"/>
      <c r="MEC309" s="194"/>
      <c r="MED309" s="194"/>
      <c r="MEE309" s="194"/>
      <c r="MEF309" s="194"/>
      <c r="MEG309" s="194"/>
      <c r="MEH309" s="194"/>
      <c r="MEI309" s="194"/>
      <c r="MEJ309" s="194"/>
      <c r="MEK309" s="194"/>
      <c r="MEL309" s="194"/>
      <c r="MEM309" s="194"/>
      <c r="MEN309" s="194"/>
      <c r="MEO309" s="194"/>
      <c r="MEP309" s="194"/>
      <c r="MEQ309" s="194"/>
      <c r="MER309" s="194"/>
      <c r="MES309" s="194"/>
      <c r="MET309" s="194"/>
      <c r="MEU309" s="194"/>
      <c r="MEV309" s="194"/>
      <c r="MEW309" s="194"/>
      <c r="MEX309" s="194"/>
      <c r="MEY309" s="194"/>
      <c r="MEZ309" s="194"/>
      <c r="MFA309" s="194"/>
      <c r="MFB309" s="194"/>
      <c r="MFC309" s="194"/>
      <c r="MFD309" s="194"/>
      <c r="MFE309" s="194"/>
      <c r="MFF309" s="194"/>
      <c r="MFG309" s="194"/>
      <c r="MFH309" s="194"/>
      <c r="MFI309" s="194"/>
      <c r="MFJ309" s="194"/>
      <c r="MFK309" s="194"/>
      <c r="MFL309" s="194"/>
      <c r="MFM309" s="194"/>
      <c r="MFN309" s="194"/>
      <c r="MFO309" s="194"/>
      <c r="MFP309" s="194"/>
      <c r="MFQ309" s="194"/>
      <c r="MFR309" s="194"/>
      <c r="MFS309" s="194"/>
      <c r="MFT309" s="194"/>
      <c r="MFU309" s="194"/>
      <c r="MFV309" s="194"/>
      <c r="MFW309" s="194"/>
      <c r="MFX309" s="194"/>
      <c r="MFY309" s="194"/>
      <c r="MFZ309" s="194"/>
      <c r="MGA309" s="194"/>
      <c r="MGB309" s="194"/>
      <c r="MGC309" s="194"/>
      <c r="MGD309" s="194"/>
      <c r="MGE309" s="194"/>
      <c r="MGF309" s="194"/>
      <c r="MGG309" s="194"/>
      <c r="MGH309" s="194"/>
      <c r="MGI309" s="194"/>
      <c r="MGJ309" s="194"/>
      <c r="MGK309" s="194"/>
      <c r="MGL309" s="194"/>
      <c r="MGM309" s="194"/>
      <c r="MGN309" s="194"/>
      <c r="MGO309" s="194"/>
      <c r="MGP309" s="194"/>
      <c r="MGQ309" s="194"/>
      <c r="MGR309" s="194"/>
      <c r="MGS309" s="194"/>
      <c r="MGT309" s="194"/>
      <c r="MGU309" s="194"/>
      <c r="MGV309" s="194"/>
      <c r="MGW309" s="194"/>
      <c r="MGX309" s="194"/>
      <c r="MGY309" s="194"/>
      <c r="MGZ309" s="194"/>
      <c r="MHA309" s="194"/>
      <c r="MHB309" s="194"/>
      <c r="MHC309" s="194"/>
      <c r="MHD309" s="194"/>
      <c r="MHE309" s="194"/>
      <c r="MHF309" s="194"/>
      <c r="MHG309" s="194"/>
      <c r="MHH309" s="194"/>
      <c r="MHI309" s="194"/>
      <c r="MHJ309" s="194"/>
      <c r="MHK309" s="194"/>
      <c r="MHL309" s="194"/>
      <c r="MHM309" s="194"/>
      <c r="MHN309" s="194"/>
      <c r="MHO309" s="194"/>
      <c r="MHP309" s="194"/>
      <c r="MHQ309" s="194"/>
      <c r="MHR309" s="194"/>
      <c r="MHS309" s="194"/>
      <c r="MHT309" s="194"/>
      <c r="MHU309" s="194"/>
      <c r="MHV309" s="194"/>
      <c r="MHW309" s="194"/>
      <c r="MHX309" s="194"/>
      <c r="MHY309" s="194"/>
      <c r="MHZ309" s="194"/>
      <c r="MIA309" s="194"/>
      <c r="MIB309" s="194"/>
      <c r="MIC309" s="194"/>
      <c r="MID309" s="194"/>
      <c r="MIE309" s="194"/>
      <c r="MIF309" s="194"/>
      <c r="MIG309" s="194"/>
      <c r="MIH309" s="194"/>
      <c r="MII309" s="194"/>
      <c r="MIJ309" s="194"/>
      <c r="MIK309" s="194"/>
      <c r="MIL309" s="194"/>
      <c r="MIM309" s="194"/>
      <c r="MIN309" s="194"/>
      <c r="MIO309" s="194"/>
      <c r="MIP309" s="194"/>
      <c r="MIQ309" s="194"/>
      <c r="MIR309" s="194"/>
      <c r="MIS309" s="194"/>
      <c r="MIT309" s="194"/>
      <c r="MIU309" s="194"/>
      <c r="MIV309" s="194"/>
      <c r="MIW309" s="194"/>
      <c r="MIX309" s="194"/>
      <c r="MIY309" s="194"/>
      <c r="MIZ309" s="194"/>
      <c r="MJA309" s="194"/>
      <c r="MJB309" s="194"/>
      <c r="MJC309" s="194"/>
      <c r="MJD309" s="194"/>
      <c r="MJE309" s="194"/>
      <c r="MJF309" s="194"/>
      <c r="MJG309" s="194"/>
      <c r="MJH309" s="194"/>
      <c r="MJI309" s="194"/>
      <c r="MJJ309" s="194"/>
      <c r="MJK309" s="194"/>
      <c r="MJL309" s="194"/>
      <c r="MJM309" s="194"/>
      <c r="MJN309" s="194"/>
      <c r="MJO309" s="194"/>
      <c r="MJP309" s="194"/>
      <c r="MJQ309" s="194"/>
      <c r="MJR309" s="194"/>
      <c r="MJS309" s="194"/>
      <c r="MJT309" s="194"/>
      <c r="MJU309" s="194"/>
      <c r="MJV309" s="194"/>
      <c r="MJW309" s="194"/>
      <c r="MJX309" s="194"/>
      <c r="MJY309" s="194"/>
      <c r="MJZ309" s="194"/>
      <c r="MKA309" s="194"/>
      <c r="MKB309" s="194"/>
      <c r="MKC309" s="194"/>
      <c r="MKD309" s="194"/>
      <c r="MKE309" s="194"/>
      <c r="MKF309" s="194"/>
      <c r="MKG309" s="194"/>
      <c r="MKH309" s="194"/>
      <c r="MKI309" s="194"/>
      <c r="MKJ309" s="194"/>
      <c r="MKK309" s="194"/>
      <c r="MKL309" s="194"/>
      <c r="MKM309" s="194"/>
      <c r="MKN309" s="194"/>
      <c r="MKO309" s="194"/>
      <c r="MKP309" s="194"/>
      <c r="MKQ309" s="194"/>
      <c r="MKR309" s="194"/>
      <c r="MKS309" s="194"/>
      <c r="MKT309" s="194"/>
      <c r="MKU309" s="194"/>
      <c r="MKV309" s="194"/>
      <c r="MKW309" s="194"/>
      <c r="MKX309" s="194"/>
      <c r="MKY309" s="194"/>
      <c r="MKZ309" s="194"/>
      <c r="MLA309" s="194"/>
      <c r="MLB309" s="194"/>
      <c r="MLC309" s="194"/>
      <c r="MLD309" s="194"/>
      <c r="MLE309" s="194"/>
      <c r="MLF309" s="194"/>
      <c r="MLG309" s="194"/>
      <c r="MLH309" s="194"/>
      <c r="MLI309" s="194"/>
      <c r="MLJ309" s="194"/>
      <c r="MLK309" s="194"/>
      <c r="MLL309" s="194"/>
      <c r="MLM309" s="194"/>
      <c r="MLN309" s="194"/>
      <c r="MLO309" s="194"/>
      <c r="MLP309" s="194"/>
      <c r="MLQ309" s="194"/>
      <c r="MLR309" s="194"/>
      <c r="MLS309" s="194"/>
      <c r="MLT309" s="194"/>
      <c r="MLU309" s="194"/>
      <c r="MLV309" s="194"/>
      <c r="MLW309" s="194"/>
      <c r="MLX309" s="194"/>
      <c r="MLY309" s="194"/>
      <c r="MLZ309" s="194"/>
      <c r="MMA309" s="194"/>
      <c r="MMB309" s="194"/>
      <c r="MMC309" s="194"/>
      <c r="MMD309" s="194"/>
      <c r="MME309" s="194"/>
      <c r="MMF309" s="194"/>
      <c r="MMG309" s="194"/>
      <c r="MMH309" s="194"/>
      <c r="MMI309" s="194"/>
      <c r="MMJ309" s="194"/>
      <c r="MMK309" s="194"/>
      <c r="MML309" s="194"/>
      <c r="MMM309" s="194"/>
      <c r="MMN309" s="194"/>
      <c r="MMO309" s="194"/>
      <c r="MMP309" s="194"/>
      <c r="MMQ309" s="194"/>
      <c r="MMR309" s="194"/>
      <c r="MMS309" s="194"/>
      <c r="MMT309" s="194"/>
      <c r="MMU309" s="194"/>
      <c r="MMV309" s="194"/>
      <c r="MMW309" s="194"/>
      <c r="MMX309" s="194"/>
      <c r="MMY309" s="194"/>
      <c r="MMZ309" s="194"/>
      <c r="MNA309" s="194"/>
      <c r="MNB309" s="194"/>
      <c r="MNC309" s="194"/>
      <c r="MND309" s="194"/>
      <c r="MNE309" s="194"/>
      <c r="MNF309" s="194"/>
      <c r="MNG309" s="194"/>
      <c r="MNH309" s="194"/>
      <c r="MNI309" s="194"/>
      <c r="MNJ309" s="194"/>
      <c r="MNK309" s="194"/>
      <c r="MNL309" s="194"/>
      <c r="MNM309" s="194"/>
      <c r="MNN309" s="194"/>
      <c r="MNO309" s="194"/>
      <c r="MNP309" s="194"/>
      <c r="MNQ309" s="194"/>
      <c r="MNR309" s="194"/>
      <c r="MNS309" s="194"/>
      <c r="MNT309" s="194"/>
      <c r="MNU309" s="194"/>
      <c r="MNV309" s="194"/>
      <c r="MNW309" s="194"/>
      <c r="MNX309" s="194"/>
      <c r="MNY309" s="194"/>
      <c r="MNZ309" s="194"/>
      <c r="MOA309" s="194"/>
      <c r="MOB309" s="194"/>
      <c r="MOC309" s="194"/>
      <c r="MOD309" s="194"/>
      <c r="MOE309" s="194"/>
      <c r="MOF309" s="194"/>
      <c r="MOG309" s="194"/>
      <c r="MOH309" s="194"/>
      <c r="MOI309" s="194"/>
      <c r="MOJ309" s="194"/>
      <c r="MOK309" s="194"/>
      <c r="MOL309" s="194"/>
      <c r="MOM309" s="194"/>
      <c r="MON309" s="194"/>
      <c r="MOO309" s="194"/>
      <c r="MOP309" s="194"/>
      <c r="MOQ309" s="194"/>
      <c r="MOR309" s="194"/>
      <c r="MOS309" s="194"/>
      <c r="MOT309" s="194"/>
      <c r="MOU309" s="194"/>
      <c r="MOV309" s="194"/>
      <c r="MOW309" s="194"/>
      <c r="MOX309" s="194"/>
      <c r="MOY309" s="194"/>
      <c r="MOZ309" s="194"/>
      <c r="MPA309" s="194"/>
      <c r="MPB309" s="194"/>
      <c r="MPC309" s="194"/>
      <c r="MPD309" s="194"/>
      <c r="MPE309" s="194"/>
      <c r="MPF309" s="194"/>
      <c r="MPG309" s="194"/>
      <c r="MPH309" s="194"/>
      <c r="MPI309" s="194"/>
      <c r="MPJ309" s="194"/>
      <c r="MPK309" s="194"/>
      <c r="MPL309" s="194"/>
      <c r="MPM309" s="194"/>
      <c r="MPN309" s="194"/>
      <c r="MPO309" s="194"/>
      <c r="MPP309" s="194"/>
      <c r="MPQ309" s="194"/>
      <c r="MPR309" s="194"/>
      <c r="MPS309" s="194"/>
      <c r="MPT309" s="194"/>
      <c r="MPU309" s="194"/>
      <c r="MPV309" s="194"/>
      <c r="MPW309" s="194"/>
      <c r="MPX309" s="194"/>
      <c r="MPY309" s="194"/>
      <c r="MPZ309" s="194"/>
      <c r="MQA309" s="194"/>
      <c r="MQB309" s="194"/>
      <c r="MQC309" s="194"/>
      <c r="MQD309" s="194"/>
      <c r="MQE309" s="194"/>
      <c r="MQF309" s="194"/>
      <c r="MQG309" s="194"/>
      <c r="MQH309" s="194"/>
      <c r="MQI309" s="194"/>
      <c r="MQJ309" s="194"/>
      <c r="MQK309" s="194"/>
      <c r="MQL309" s="194"/>
      <c r="MQM309" s="194"/>
      <c r="MQN309" s="194"/>
      <c r="MQO309" s="194"/>
      <c r="MQP309" s="194"/>
      <c r="MQQ309" s="194"/>
      <c r="MQR309" s="194"/>
      <c r="MQS309" s="194"/>
      <c r="MQT309" s="194"/>
      <c r="MQU309" s="194"/>
      <c r="MQV309" s="194"/>
      <c r="MQW309" s="194"/>
      <c r="MQX309" s="194"/>
      <c r="MQY309" s="194"/>
      <c r="MQZ309" s="194"/>
      <c r="MRA309" s="194"/>
      <c r="MRB309" s="194"/>
      <c r="MRC309" s="194"/>
      <c r="MRD309" s="194"/>
      <c r="MRE309" s="194"/>
      <c r="MRF309" s="194"/>
      <c r="MRG309" s="194"/>
      <c r="MRH309" s="194"/>
      <c r="MRI309" s="194"/>
      <c r="MRJ309" s="194"/>
      <c r="MRK309" s="194"/>
      <c r="MRL309" s="194"/>
      <c r="MRM309" s="194"/>
      <c r="MRN309" s="194"/>
      <c r="MRO309" s="194"/>
      <c r="MRP309" s="194"/>
      <c r="MRQ309" s="194"/>
      <c r="MRR309" s="194"/>
      <c r="MRS309" s="194"/>
      <c r="MRT309" s="194"/>
      <c r="MRU309" s="194"/>
      <c r="MRV309" s="194"/>
      <c r="MRW309" s="194"/>
      <c r="MRX309" s="194"/>
      <c r="MRY309" s="194"/>
      <c r="MRZ309" s="194"/>
      <c r="MSA309" s="194"/>
      <c r="MSB309" s="194"/>
      <c r="MSC309" s="194"/>
      <c r="MSD309" s="194"/>
      <c r="MSE309" s="194"/>
      <c r="MSF309" s="194"/>
      <c r="MSG309" s="194"/>
      <c r="MSH309" s="194"/>
      <c r="MSI309" s="194"/>
      <c r="MSJ309" s="194"/>
      <c r="MSK309" s="194"/>
      <c r="MSL309" s="194"/>
      <c r="MSM309" s="194"/>
      <c r="MSN309" s="194"/>
      <c r="MSO309" s="194"/>
      <c r="MSP309" s="194"/>
      <c r="MSQ309" s="194"/>
      <c r="MSR309" s="194"/>
      <c r="MSS309" s="194"/>
      <c r="MST309" s="194"/>
      <c r="MSU309" s="194"/>
      <c r="MSV309" s="194"/>
      <c r="MSW309" s="194"/>
      <c r="MSX309" s="194"/>
      <c r="MSY309" s="194"/>
      <c r="MSZ309" s="194"/>
      <c r="MTA309" s="194"/>
      <c r="MTB309" s="194"/>
      <c r="MTC309" s="194"/>
      <c r="MTD309" s="194"/>
      <c r="MTE309" s="194"/>
      <c r="MTF309" s="194"/>
      <c r="MTG309" s="194"/>
      <c r="MTH309" s="194"/>
      <c r="MTI309" s="194"/>
      <c r="MTJ309" s="194"/>
      <c r="MTK309" s="194"/>
      <c r="MTL309" s="194"/>
      <c r="MTM309" s="194"/>
      <c r="MTN309" s="194"/>
      <c r="MTO309" s="194"/>
      <c r="MTP309" s="194"/>
      <c r="MTQ309" s="194"/>
      <c r="MTR309" s="194"/>
      <c r="MTS309" s="194"/>
      <c r="MTT309" s="194"/>
      <c r="MTU309" s="194"/>
      <c r="MTV309" s="194"/>
      <c r="MTW309" s="194"/>
      <c r="MTX309" s="194"/>
      <c r="MTY309" s="194"/>
      <c r="MTZ309" s="194"/>
      <c r="MUA309" s="194"/>
      <c r="MUB309" s="194"/>
      <c r="MUC309" s="194"/>
      <c r="MUD309" s="194"/>
      <c r="MUE309" s="194"/>
      <c r="MUF309" s="194"/>
      <c r="MUG309" s="194"/>
      <c r="MUH309" s="194"/>
      <c r="MUI309" s="194"/>
      <c r="MUJ309" s="194"/>
      <c r="MUK309" s="194"/>
      <c r="MUL309" s="194"/>
      <c r="MUM309" s="194"/>
      <c r="MUN309" s="194"/>
      <c r="MUO309" s="194"/>
      <c r="MUP309" s="194"/>
      <c r="MUQ309" s="194"/>
      <c r="MUR309" s="194"/>
      <c r="MUS309" s="194"/>
      <c r="MUT309" s="194"/>
      <c r="MUU309" s="194"/>
      <c r="MUV309" s="194"/>
      <c r="MUW309" s="194"/>
      <c r="MUX309" s="194"/>
      <c r="MUY309" s="194"/>
      <c r="MUZ309" s="194"/>
      <c r="MVA309" s="194"/>
      <c r="MVB309" s="194"/>
      <c r="MVC309" s="194"/>
      <c r="MVD309" s="194"/>
      <c r="MVE309" s="194"/>
      <c r="MVF309" s="194"/>
      <c r="MVG309" s="194"/>
      <c r="MVH309" s="194"/>
      <c r="MVI309" s="194"/>
      <c r="MVJ309" s="194"/>
      <c r="MVK309" s="194"/>
      <c r="MVL309" s="194"/>
      <c r="MVM309" s="194"/>
      <c r="MVN309" s="194"/>
      <c r="MVO309" s="194"/>
      <c r="MVP309" s="194"/>
      <c r="MVQ309" s="194"/>
      <c r="MVR309" s="194"/>
      <c r="MVS309" s="194"/>
      <c r="MVT309" s="194"/>
      <c r="MVU309" s="194"/>
      <c r="MVV309" s="194"/>
      <c r="MVW309" s="194"/>
      <c r="MVX309" s="194"/>
      <c r="MVY309" s="194"/>
      <c r="MVZ309" s="194"/>
      <c r="MWA309" s="194"/>
      <c r="MWB309" s="194"/>
      <c r="MWC309" s="194"/>
      <c r="MWD309" s="194"/>
      <c r="MWE309" s="194"/>
      <c r="MWF309" s="194"/>
      <c r="MWG309" s="194"/>
      <c r="MWH309" s="194"/>
      <c r="MWI309" s="194"/>
      <c r="MWJ309" s="194"/>
      <c r="MWK309" s="194"/>
      <c r="MWL309" s="194"/>
      <c r="MWM309" s="194"/>
      <c r="MWN309" s="194"/>
      <c r="MWO309" s="194"/>
      <c r="MWP309" s="194"/>
      <c r="MWQ309" s="194"/>
      <c r="MWR309" s="194"/>
      <c r="MWS309" s="194"/>
      <c r="MWT309" s="194"/>
      <c r="MWU309" s="194"/>
      <c r="MWV309" s="194"/>
      <c r="MWW309" s="194"/>
      <c r="MWX309" s="194"/>
      <c r="MWY309" s="194"/>
      <c r="MWZ309" s="194"/>
      <c r="MXA309" s="194"/>
      <c r="MXB309" s="194"/>
      <c r="MXC309" s="194"/>
      <c r="MXD309" s="194"/>
      <c r="MXE309" s="194"/>
      <c r="MXF309" s="194"/>
      <c r="MXG309" s="194"/>
      <c r="MXH309" s="194"/>
      <c r="MXI309" s="194"/>
      <c r="MXJ309" s="194"/>
      <c r="MXK309" s="194"/>
      <c r="MXL309" s="194"/>
      <c r="MXM309" s="194"/>
      <c r="MXN309" s="194"/>
      <c r="MXO309" s="194"/>
      <c r="MXP309" s="194"/>
      <c r="MXQ309" s="194"/>
      <c r="MXR309" s="194"/>
      <c r="MXS309" s="194"/>
      <c r="MXT309" s="194"/>
      <c r="MXU309" s="194"/>
      <c r="MXV309" s="194"/>
      <c r="MXW309" s="194"/>
      <c r="MXX309" s="194"/>
      <c r="MXY309" s="194"/>
      <c r="MXZ309" s="194"/>
      <c r="MYA309" s="194"/>
      <c r="MYB309" s="194"/>
      <c r="MYC309" s="194"/>
      <c r="MYD309" s="194"/>
      <c r="MYE309" s="194"/>
      <c r="MYF309" s="194"/>
      <c r="MYG309" s="194"/>
      <c r="MYH309" s="194"/>
      <c r="MYI309" s="194"/>
      <c r="MYJ309" s="194"/>
      <c r="MYK309" s="194"/>
      <c r="MYL309" s="194"/>
      <c r="MYM309" s="194"/>
      <c r="MYN309" s="194"/>
      <c r="MYO309" s="194"/>
      <c r="MYP309" s="194"/>
      <c r="MYQ309" s="194"/>
      <c r="MYR309" s="194"/>
      <c r="MYS309" s="194"/>
      <c r="MYT309" s="194"/>
      <c r="MYU309" s="194"/>
      <c r="MYV309" s="194"/>
      <c r="MYW309" s="194"/>
      <c r="MYX309" s="194"/>
      <c r="MYY309" s="194"/>
      <c r="MYZ309" s="194"/>
      <c r="MZA309" s="194"/>
      <c r="MZB309" s="194"/>
      <c r="MZC309" s="194"/>
      <c r="MZD309" s="194"/>
      <c r="MZE309" s="194"/>
      <c r="MZF309" s="194"/>
      <c r="MZG309" s="194"/>
      <c r="MZH309" s="194"/>
      <c r="MZI309" s="194"/>
      <c r="MZJ309" s="194"/>
      <c r="MZK309" s="194"/>
      <c r="MZL309" s="194"/>
      <c r="MZM309" s="194"/>
      <c r="MZN309" s="194"/>
      <c r="MZO309" s="194"/>
      <c r="MZP309" s="194"/>
      <c r="MZQ309" s="194"/>
      <c r="MZR309" s="194"/>
      <c r="MZS309" s="194"/>
      <c r="MZT309" s="194"/>
      <c r="MZU309" s="194"/>
      <c r="MZV309" s="194"/>
      <c r="MZW309" s="194"/>
      <c r="MZX309" s="194"/>
      <c r="MZY309" s="194"/>
      <c r="MZZ309" s="194"/>
      <c r="NAA309" s="194"/>
      <c r="NAB309" s="194"/>
      <c r="NAC309" s="194"/>
      <c r="NAD309" s="194"/>
      <c r="NAE309" s="194"/>
      <c r="NAF309" s="194"/>
      <c r="NAG309" s="194"/>
      <c r="NAH309" s="194"/>
      <c r="NAI309" s="194"/>
      <c r="NAJ309" s="194"/>
      <c r="NAK309" s="194"/>
      <c r="NAL309" s="194"/>
      <c r="NAM309" s="194"/>
      <c r="NAN309" s="194"/>
      <c r="NAO309" s="194"/>
      <c r="NAP309" s="194"/>
      <c r="NAQ309" s="194"/>
      <c r="NAR309" s="194"/>
      <c r="NAS309" s="194"/>
      <c r="NAT309" s="194"/>
      <c r="NAU309" s="194"/>
      <c r="NAV309" s="194"/>
      <c r="NAW309" s="194"/>
      <c r="NAX309" s="194"/>
      <c r="NAY309" s="194"/>
      <c r="NAZ309" s="194"/>
      <c r="NBA309" s="194"/>
      <c r="NBB309" s="194"/>
      <c r="NBC309" s="194"/>
      <c r="NBD309" s="194"/>
      <c r="NBE309" s="194"/>
      <c r="NBF309" s="194"/>
      <c r="NBG309" s="194"/>
      <c r="NBH309" s="194"/>
      <c r="NBI309" s="194"/>
      <c r="NBJ309" s="194"/>
      <c r="NBK309" s="194"/>
      <c r="NBL309" s="194"/>
      <c r="NBM309" s="194"/>
      <c r="NBN309" s="194"/>
      <c r="NBO309" s="194"/>
      <c r="NBP309" s="194"/>
      <c r="NBQ309" s="194"/>
      <c r="NBR309" s="194"/>
      <c r="NBS309" s="194"/>
      <c r="NBT309" s="194"/>
      <c r="NBU309" s="194"/>
      <c r="NBV309" s="194"/>
      <c r="NBW309" s="194"/>
      <c r="NBX309" s="194"/>
      <c r="NBY309" s="194"/>
      <c r="NBZ309" s="194"/>
      <c r="NCA309" s="194"/>
      <c r="NCB309" s="194"/>
      <c r="NCC309" s="194"/>
      <c r="NCD309" s="194"/>
      <c r="NCE309" s="194"/>
      <c r="NCF309" s="194"/>
      <c r="NCG309" s="194"/>
      <c r="NCH309" s="194"/>
      <c r="NCI309" s="194"/>
      <c r="NCJ309" s="194"/>
      <c r="NCK309" s="194"/>
      <c r="NCL309" s="194"/>
      <c r="NCM309" s="194"/>
      <c r="NCN309" s="194"/>
      <c r="NCO309" s="194"/>
      <c r="NCP309" s="194"/>
      <c r="NCQ309" s="194"/>
      <c r="NCR309" s="194"/>
      <c r="NCS309" s="194"/>
      <c r="NCT309" s="194"/>
      <c r="NCU309" s="194"/>
      <c r="NCV309" s="194"/>
      <c r="NCW309" s="194"/>
      <c r="NCX309" s="194"/>
      <c r="NCY309" s="194"/>
      <c r="NCZ309" s="194"/>
      <c r="NDA309" s="194"/>
      <c r="NDB309" s="194"/>
      <c r="NDC309" s="194"/>
      <c r="NDD309" s="194"/>
      <c r="NDE309" s="194"/>
      <c r="NDF309" s="194"/>
      <c r="NDG309" s="194"/>
      <c r="NDH309" s="194"/>
      <c r="NDI309" s="194"/>
      <c r="NDJ309" s="194"/>
      <c r="NDK309" s="194"/>
      <c r="NDL309" s="194"/>
      <c r="NDM309" s="194"/>
      <c r="NDN309" s="194"/>
      <c r="NDO309" s="194"/>
      <c r="NDP309" s="194"/>
      <c r="NDQ309" s="194"/>
      <c r="NDR309" s="194"/>
      <c r="NDS309" s="194"/>
      <c r="NDT309" s="194"/>
      <c r="NDU309" s="194"/>
      <c r="NDV309" s="194"/>
      <c r="NDW309" s="194"/>
      <c r="NDX309" s="194"/>
      <c r="NDY309" s="194"/>
      <c r="NDZ309" s="194"/>
      <c r="NEA309" s="194"/>
      <c r="NEB309" s="194"/>
      <c r="NEC309" s="194"/>
      <c r="NED309" s="194"/>
      <c r="NEE309" s="194"/>
      <c r="NEF309" s="194"/>
      <c r="NEG309" s="194"/>
      <c r="NEH309" s="194"/>
      <c r="NEI309" s="194"/>
      <c r="NEJ309" s="194"/>
      <c r="NEK309" s="194"/>
      <c r="NEL309" s="194"/>
      <c r="NEM309" s="194"/>
      <c r="NEN309" s="194"/>
      <c r="NEO309" s="194"/>
      <c r="NEP309" s="194"/>
      <c r="NEQ309" s="194"/>
      <c r="NER309" s="194"/>
      <c r="NES309" s="194"/>
      <c r="NET309" s="194"/>
      <c r="NEU309" s="194"/>
      <c r="NEV309" s="194"/>
      <c r="NEW309" s="194"/>
      <c r="NEX309" s="194"/>
      <c r="NEY309" s="194"/>
      <c r="NEZ309" s="194"/>
      <c r="NFA309" s="194"/>
      <c r="NFB309" s="194"/>
      <c r="NFC309" s="194"/>
      <c r="NFD309" s="194"/>
      <c r="NFE309" s="194"/>
      <c r="NFF309" s="194"/>
      <c r="NFG309" s="194"/>
      <c r="NFH309" s="194"/>
      <c r="NFI309" s="194"/>
      <c r="NFJ309" s="194"/>
      <c r="NFK309" s="194"/>
      <c r="NFL309" s="194"/>
      <c r="NFM309" s="194"/>
      <c r="NFN309" s="194"/>
      <c r="NFO309" s="194"/>
      <c r="NFP309" s="194"/>
      <c r="NFQ309" s="194"/>
      <c r="NFR309" s="194"/>
      <c r="NFS309" s="194"/>
      <c r="NFT309" s="194"/>
      <c r="NFU309" s="194"/>
      <c r="NFV309" s="194"/>
      <c r="NFW309" s="194"/>
      <c r="NFX309" s="194"/>
      <c r="NFY309" s="194"/>
      <c r="NFZ309" s="194"/>
      <c r="NGA309" s="194"/>
      <c r="NGB309" s="194"/>
      <c r="NGC309" s="194"/>
      <c r="NGD309" s="194"/>
      <c r="NGE309" s="194"/>
      <c r="NGF309" s="194"/>
      <c r="NGG309" s="194"/>
      <c r="NGH309" s="194"/>
      <c r="NGI309" s="194"/>
      <c r="NGJ309" s="194"/>
      <c r="NGK309" s="194"/>
      <c r="NGL309" s="194"/>
      <c r="NGM309" s="194"/>
      <c r="NGN309" s="194"/>
      <c r="NGO309" s="194"/>
      <c r="NGP309" s="194"/>
      <c r="NGQ309" s="194"/>
      <c r="NGR309" s="194"/>
      <c r="NGS309" s="194"/>
      <c r="NGT309" s="194"/>
      <c r="NGU309" s="194"/>
      <c r="NGV309" s="194"/>
      <c r="NGW309" s="194"/>
      <c r="NGX309" s="194"/>
      <c r="NGY309" s="194"/>
      <c r="NGZ309" s="194"/>
      <c r="NHA309" s="194"/>
      <c r="NHB309" s="194"/>
      <c r="NHC309" s="194"/>
      <c r="NHD309" s="194"/>
      <c r="NHE309" s="194"/>
      <c r="NHF309" s="194"/>
      <c r="NHG309" s="194"/>
      <c r="NHH309" s="194"/>
      <c r="NHI309" s="194"/>
      <c r="NHJ309" s="194"/>
      <c r="NHK309" s="194"/>
      <c r="NHL309" s="194"/>
      <c r="NHM309" s="194"/>
      <c r="NHN309" s="194"/>
      <c r="NHO309" s="194"/>
      <c r="NHP309" s="194"/>
      <c r="NHQ309" s="194"/>
      <c r="NHR309" s="194"/>
      <c r="NHS309" s="194"/>
      <c r="NHT309" s="194"/>
      <c r="NHU309" s="194"/>
      <c r="NHV309" s="194"/>
      <c r="NHW309" s="194"/>
      <c r="NHX309" s="194"/>
      <c r="NHY309" s="194"/>
      <c r="NHZ309" s="194"/>
      <c r="NIA309" s="194"/>
      <c r="NIB309" s="194"/>
      <c r="NIC309" s="194"/>
      <c r="NID309" s="194"/>
      <c r="NIE309" s="194"/>
      <c r="NIF309" s="194"/>
      <c r="NIG309" s="194"/>
      <c r="NIH309" s="194"/>
      <c r="NII309" s="194"/>
      <c r="NIJ309" s="194"/>
      <c r="NIK309" s="194"/>
      <c r="NIL309" s="194"/>
      <c r="NIM309" s="194"/>
      <c r="NIN309" s="194"/>
      <c r="NIO309" s="194"/>
      <c r="NIP309" s="194"/>
      <c r="NIQ309" s="194"/>
      <c r="NIR309" s="194"/>
      <c r="NIS309" s="194"/>
      <c r="NIT309" s="194"/>
      <c r="NIU309" s="194"/>
      <c r="NIV309" s="194"/>
      <c r="NIW309" s="194"/>
      <c r="NIX309" s="194"/>
      <c r="NIY309" s="194"/>
      <c r="NIZ309" s="194"/>
      <c r="NJA309" s="194"/>
      <c r="NJB309" s="194"/>
      <c r="NJC309" s="194"/>
      <c r="NJD309" s="194"/>
      <c r="NJE309" s="194"/>
      <c r="NJF309" s="194"/>
      <c r="NJG309" s="194"/>
      <c r="NJH309" s="194"/>
      <c r="NJI309" s="194"/>
      <c r="NJJ309" s="194"/>
      <c r="NJK309" s="194"/>
      <c r="NJL309" s="194"/>
      <c r="NJM309" s="194"/>
      <c r="NJN309" s="194"/>
      <c r="NJO309" s="194"/>
      <c r="NJP309" s="194"/>
      <c r="NJQ309" s="194"/>
      <c r="NJR309" s="194"/>
      <c r="NJS309" s="194"/>
      <c r="NJT309" s="194"/>
      <c r="NJU309" s="194"/>
      <c r="NJV309" s="194"/>
      <c r="NJW309" s="194"/>
      <c r="NJX309" s="194"/>
      <c r="NJY309" s="194"/>
      <c r="NJZ309" s="194"/>
      <c r="NKA309" s="194"/>
      <c r="NKB309" s="194"/>
      <c r="NKC309" s="194"/>
      <c r="NKD309" s="194"/>
      <c r="NKE309" s="194"/>
      <c r="NKF309" s="194"/>
      <c r="NKG309" s="194"/>
      <c r="NKH309" s="194"/>
      <c r="NKI309" s="194"/>
      <c r="NKJ309" s="194"/>
      <c r="NKK309" s="194"/>
      <c r="NKL309" s="194"/>
      <c r="NKM309" s="194"/>
      <c r="NKN309" s="194"/>
      <c r="NKO309" s="194"/>
      <c r="NKP309" s="194"/>
      <c r="NKQ309" s="194"/>
      <c r="NKR309" s="194"/>
      <c r="NKS309" s="194"/>
      <c r="NKT309" s="194"/>
      <c r="NKU309" s="194"/>
      <c r="NKV309" s="194"/>
      <c r="NKW309" s="194"/>
      <c r="NKX309" s="194"/>
      <c r="NKY309" s="194"/>
      <c r="NKZ309" s="194"/>
      <c r="NLA309" s="194"/>
      <c r="NLB309" s="194"/>
      <c r="NLC309" s="194"/>
      <c r="NLD309" s="194"/>
      <c r="NLE309" s="194"/>
      <c r="NLF309" s="194"/>
      <c r="NLG309" s="194"/>
      <c r="NLH309" s="194"/>
      <c r="NLI309" s="194"/>
      <c r="NLJ309" s="194"/>
      <c r="NLK309" s="194"/>
      <c r="NLL309" s="194"/>
      <c r="NLM309" s="194"/>
      <c r="NLN309" s="194"/>
      <c r="NLO309" s="194"/>
      <c r="NLP309" s="194"/>
      <c r="NLQ309" s="194"/>
      <c r="NLR309" s="194"/>
      <c r="NLS309" s="194"/>
      <c r="NLT309" s="194"/>
      <c r="NLU309" s="194"/>
      <c r="NLV309" s="194"/>
      <c r="NLW309" s="194"/>
      <c r="NLX309" s="194"/>
      <c r="NLY309" s="194"/>
      <c r="NLZ309" s="194"/>
      <c r="NMA309" s="194"/>
      <c r="NMB309" s="194"/>
      <c r="NMC309" s="194"/>
      <c r="NMD309" s="194"/>
      <c r="NME309" s="194"/>
      <c r="NMF309" s="194"/>
      <c r="NMG309" s="194"/>
      <c r="NMH309" s="194"/>
      <c r="NMI309" s="194"/>
      <c r="NMJ309" s="194"/>
      <c r="NMK309" s="194"/>
      <c r="NML309" s="194"/>
      <c r="NMM309" s="194"/>
      <c r="NMN309" s="194"/>
      <c r="NMO309" s="194"/>
      <c r="NMP309" s="194"/>
      <c r="NMQ309" s="194"/>
      <c r="NMR309" s="194"/>
      <c r="NMS309" s="194"/>
      <c r="NMT309" s="194"/>
      <c r="NMU309" s="194"/>
      <c r="NMV309" s="194"/>
      <c r="NMW309" s="194"/>
      <c r="NMX309" s="194"/>
      <c r="NMY309" s="194"/>
      <c r="NMZ309" s="194"/>
      <c r="NNA309" s="194"/>
      <c r="NNB309" s="194"/>
      <c r="NNC309" s="194"/>
      <c r="NND309" s="194"/>
      <c r="NNE309" s="194"/>
      <c r="NNF309" s="194"/>
      <c r="NNG309" s="194"/>
      <c r="NNH309" s="194"/>
      <c r="NNI309" s="194"/>
      <c r="NNJ309" s="194"/>
      <c r="NNK309" s="194"/>
      <c r="NNL309" s="194"/>
      <c r="NNM309" s="194"/>
      <c r="NNN309" s="194"/>
      <c r="NNO309" s="194"/>
      <c r="NNP309" s="194"/>
      <c r="NNQ309" s="194"/>
      <c r="NNR309" s="194"/>
      <c r="NNS309" s="194"/>
      <c r="NNT309" s="194"/>
      <c r="NNU309" s="194"/>
      <c r="NNV309" s="194"/>
      <c r="NNW309" s="194"/>
      <c r="NNX309" s="194"/>
      <c r="NNY309" s="194"/>
      <c r="NNZ309" s="194"/>
      <c r="NOA309" s="194"/>
      <c r="NOB309" s="194"/>
      <c r="NOC309" s="194"/>
      <c r="NOD309" s="194"/>
      <c r="NOE309" s="194"/>
      <c r="NOF309" s="194"/>
      <c r="NOG309" s="194"/>
      <c r="NOH309" s="194"/>
      <c r="NOI309" s="194"/>
      <c r="NOJ309" s="194"/>
      <c r="NOK309" s="194"/>
      <c r="NOL309" s="194"/>
      <c r="NOM309" s="194"/>
      <c r="NON309" s="194"/>
      <c r="NOO309" s="194"/>
      <c r="NOP309" s="194"/>
      <c r="NOQ309" s="194"/>
      <c r="NOR309" s="194"/>
      <c r="NOS309" s="194"/>
      <c r="NOT309" s="194"/>
      <c r="NOU309" s="194"/>
      <c r="NOV309" s="194"/>
      <c r="NOW309" s="194"/>
      <c r="NOX309" s="194"/>
      <c r="NOY309" s="194"/>
      <c r="NOZ309" s="194"/>
      <c r="NPA309" s="194"/>
      <c r="NPB309" s="194"/>
      <c r="NPC309" s="194"/>
      <c r="NPD309" s="194"/>
      <c r="NPE309" s="194"/>
      <c r="NPF309" s="194"/>
      <c r="NPG309" s="194"/>
      <c r="NPH309" s="194"/>
      <c r="NPI309" s="194"/>
      <c r="NPJ309" s="194"/>
      <c r="NPK309" s="194"/>
      <c r="NPL309" s="194"/>
      <c r="NPM309" s="194"/>
      <c r="NPN309" s="194"/>
      <c r="NPO309" s="194"/>
      <c r="NPP309" s="194"/>
      <c r="NPQ309" s="194"/>
      <c r="NPR309" s="194"/>
      <c r="NPS309" s="194"/>
      <c r="NPT309" s="194"/>
      <c r="NPU309" s="194"/>
      <c r="NPV309" s="194"/>
      <c r="NPW309" s="194"/>
      <c r="NPX309" s="194"/>
      <c r="NPY309" s="194"/>
      <c r="NPZ309" s="194"/>
      <c r="NQA309" s="194"/>
      <c r="NQB309" s="194"/>
      <c r="NQC309" s="194"/>
      <c r="NQD309" s="194"/>
      <c r="NQE309" s="194"/>
      <c r="NQF309" s="194"/>
      <c r="NQG309" s="194"/>
      <c r="NQH309" s="194"/>
      <c r="NQI309" s="194"/>
      <c r="NQJ309" s="194"/>
      <c r="NQK309" s="194"/>
      <c r="NQL309" s="194"/>
      <c r="NQM309" s="194"/>
      <c r="NQN309" s="194"/>
      <c r="NQO309" s="194"/>
      <c r="NQP309" s="194"/>
      <c r="NQQ309" s="194"/>
      <c r="NQR309" s="194"/>
      <c r="NQS309" s="194"/>
      <c r="NQT309" s="194"/>
      <c r="NQU309" s="194"/>
      <c r="NQV309" s="194"/>
      <c r="NQW309" s="194"/>
      <c r="NQX309" s="194"/>
      <c r="NQY309" s="194"/>
      <c r="NQZ309" s="194"/>
      <c r="NRA309" s="194"/>
      <c r="NRB309" s="194"/>
      <c r="NRC309" s="194"/>
      <c r="NRD309" s="194"/>
      <c r="NRE309" s="194"/>
      <c r="NRF309" s="194"/>
      <c r="NRG309" s="194"/>
      <c r="NRH309" s="194"/>
      <c r="NRI309" s="194"/>
      <c r="NRJ309" s="194"/>
      <c r="NRK309" s="194"/>
      <c r="NRL309" s="194"/>
      <c r="NRM309" s="194"/>
      <c r="NRN309" s="194"/>
      <c r="NRO309" s="194"/>
      <c r="NRP309" s="194"/>
      <c r="NRQ309" s="194"/>
      <c r="NRR309" s="194"/>
      <c r="NRS309" s="194"/>
      <c r="NRT309" s="194"/>
      <c r="NRU309" s="194"/>
      <c r="NRV309" s="194"/>
      <c r="NRW309" s="194"/>
      <c r="NRX309" s="194"/>
      <c r="NRY309" s="194"/>
      <c r="NRZ309" s="194"/>
      <c r="NSA309" s="194"/>
      <c r="NSB309" s="194"/>
      <c r="NSC309" s="194"/>
      <c r="NSD309" s="194"/>
      <c r="NSE309" s="194"/>
      <c r="NSF309" s="194"/>
      <c r="NSG309" s="194"/>
      <c r="NSH309" s="194"/>
      <c r="NSI309" s="194"/>
      <c r="NSJ309" s="194"/>
      <c r="NSK309" s="194"/>
      <c r="NSL309" s="194"/>
      <c r="NSM309" s="194"/>
      <c r="NSN309" s="194"/>
      <c r="NSO309" s="194"/>
      <c r="NSP309" s="194"/>
      <c r="NSQ309" s="194"/>
      <c r="NSR309" s="194"/>
      <c r="NSS309" s="194"/>
      <c r="NST309" s="194"/>
      <c r="NSU309" s="194"/>
      <c r="NSV309" s="194"/>
      <c r="NSW309" s="194"/>
      <c r="NSX309" s="194"/>
      <c r="NSY309" s="194"/>
      <c r="NSZ309" s="194"/>
      <c r="NTA309" s="194"/>
      <c r="NTB309" s="194"/>
      <c r="NTC309" s="194"/>
      <c r="NTD309" s="194"/>
      <c r="NTE309" s="194"/>
      <c r="NTF309" s="194"/>
      <c r="NTG309" s="194"/>
      <c r="NTH309" s="194"/>
      <c r="NTI309" s="194"/>
      <c r="NTJ309" s="194"/>
      <c r="NTK309" s="194"/>
      <c r="NTL309" s="194"/>
      <c r="NTM309" s="194"/>
      <c r="NTN309" s="194"/>
      <c r="NTO309" s="194"/>
      <c r="NTP309" s="194"/>
      <c r="NTQ309" s="194"/>
      <c r="NTR309" s="194"/>
      <c r="NTS309" s="194"/>
      <c r="NTT309" s="194"/>
      <c r="NTU309" s="194"/>
      <c r="NTV309" s="194"/>
      <c r="NTW309" s="194"/>
      <c r="NTX309" s="194"/>
      <c r="NTY309" s="194"/>
      <c r="NTZ309" s="194"/>
      <c r="NUA309" s="194"/>
      <c r="NUB309" s="194"/>
      <c r="NUC309" s="194"/>
      <c r="NUD309" s="194"/>
      <c r="NUE309" s="194"/>
      <c r="NUF309" s="194"/>
      <c r="NUG309" s="194"/>
      <c r="NUH309" s="194"/>
      <c r="NUI309" s="194"/>
      <c r="NUJ309" s="194"/>
      <c r="NUK309" s="194"/>
      <c r="NUL309" s="194"/>
      <c r="NUM309" s="194"/>
      <c r="NUN309" s="194"/>
      <c r="NUO309" s="194"/>
      <c r="NUP309" s="194"/>
      <c r="NUQ309" s="194"/>
      <c r="NUR309" s="194"/>
      <c r="NUS309" s="194"/>
      <c r="NUT309" s="194"/>
      <c r="NUU309" s="194"/>
      <c r="NUV309" s="194"/>
      <c r="NUW309" s="194"/>
      <c r="NUX309" s="194"/>
      <c r="NUY309" s="194"/>
      <c r="NUZ309" s="194"/>
      <c r="NVA309" s="194"/>
      <c r="NVB309" s="194"/>
      <c r="NVC309" s="194"/>
      <c r="NVD309" s="194"/>
      <c r="NVE309" s="194"/>
      <c r="NVF309" s="194"/>
      <c r="NVG309" s="194"/>
      <c r="NVH309" s="194"/>
      <c r="NVI309" s="194"/>
      <c r="NVJ309" s="194"/>
      <c r="NVK309" s="194"/>
      <c r="NVL309" s="194"/>
      <c r="NVM309" s="194"/>
      <c r="NVN309" s="194"/>
      <c r="NVO309" s="194"/>
      <c r="NVP309" s="194"/>
      <c r="NVQ309" s="194"/>
      <c r="NVR309" s="194"/>
      <c r="NVS309" s="194"/>
      <c r="NVT309" s="194"/>
      <c r="NVU309" s="194"/>
      <c r="NVV309" s="194"/>
      <c r="NVW309" s="194"/>
      <c r="NVX309" s="194"/>
      <c r="NVY309" s="194"/>
      <c r="NVZ309" s="194"/>
      <c r="NWA309" s="194"/>
      <c r="NWB309" s="194"/>
      <c r="NWC309" s="194"/>
      <c r="NWD309" s="194"/>
      <c r="NWE309" s="194"/>
      <c r="NWF309" s="194"/>
      <c r="NWG309" s="194"/>
      <c r="NWH309" s="194"/>
      <c r="NWI309" s="194"/>
      <c r="NWJ309" s="194"/>
      <c r="NWK309" s="194"/>
      <c r="NWL309" s="194"/>
      <c r="NWM309" s="194"/>
      <c r="NWN309" s="194"/>
      <c r="NWO309" s="194"/>
      <c r="NWP309" s="194"/>
      <c r="NWQ309" s="194"/>
      <c r="NWR309" s="194"/>
      <c r="NWS309" s="194"/>
      <c r="NWT309" s="194"/>
      <c r="NWU309" s="194"/>
      <c r="NWV309" s="194"/>
      <c r="NWW309" s="194"/>
      <c r="NWX309" s="194"/>
      <c r="NWY309" s="194"/>
      <c r="NWZ309" s="194"/>
      <c r="NXA309" s="194"/>
      <c r="NXB309" s="194"/>
      <c r="NXC309" s="194"/>
      <c r="NXD309" s="194"/>
      <c r="NXE309" s="194"/>
      <c r="NXF309" s="194"/>
      <c r="NXG309" s="194"/>
      <c r="NXH309" s="194"/>
      <c r="NXI309" s="194"/>
      <c r="NXJ309" s="194"/>
      <c r="NXK309" s="194"/>
      <c r="NXL309" s="194"/>
      <c r="NXM309" s="194"/>
      <c r="NXN309" s="194"/>
      <c r="NXO309" s="194"/>
      <c r="NXP309" s="194"/>
      <c r="NXQ309" s="194"/>
      <c r="NXR309" s="194"/>
      <c r="NXS309" s="194"/>
      <c r="NXT309" s="194"/>
      <c r="NXU309" s="194"/>
      <c r="NXV309" s="194"/>
      <c r="NXW309" s="194"/>
      <c r="NXX309" s="194"/>
      <c r="NXY309" s="194"/>
      <c r="NXZ309" s="194"/>
      <c r="NYA309" s="194"/>
      <c r="NYB309" s="194"/>
      <c r="NYC309" s="194"/>
      <c r="NYD309" s="194"/>
      <c r="NYE309" s="194"/>
      <c r="NYF309" s="194"/>
      <c r="NYG309" s="194"/>
      <c r="NYH309" s="194"/>
      <c r="NYI309" s="194"/>
      <c r="NYJ309" s="194"/>
      <c r="NYK309" s="194"/>
      <c r="NYL309" s="194"/>
      <c r="NYM309" s="194"/>
      <c r="NYN309" s="194"/>
      <c r="NYO309" s="194"/>
      <c r="NYP309" s="194"/>
      <c r="NYQ309" s="194"/>
      <c r="NYR309" s="194"/>
      <c r="NYS309" s="194"/>
      <c r="NYT309" s="194"/>
      <c r="NYU309" s="194"/>
      <c r="NYV309" s="194"/>
      <c r="NYW309" s="194"/>
      <c r="NYX309" s="194"/>
      <c r="NYY309" s="194"/>
      <c r="NYZ309" s="194"/>
      <c r="NZA309" s="194"/>
      <c r="NZB309" s="194"/>
      <c r="NZC309" s="194"/>
      <c r="NZD309" s="194"/>
      <c r="NZE309" s="194"/>
      <c r="NZF309" s="194"/>
      <c r="NZG309" s="194"/>
      <c r="NZH309" s="194"/>
      <c r="NZI309" s="194"/>
      <c r="NZJ309" s="194"/>
      <c r="NZK309" s="194"/>
      <c r="NZL309" s="194"/>
      <c r="NZM309" s="194"/>
      <c r="NZN309" s="194"/>
      <c r="NZO309" s="194"/>
      <c r="NZP309" s="194"/>
      <c r="NZQ309" s="194"/>
      <c r="NZR309" s="194"/>
      <c r="NZS309" s="194"/>
      <c r="NZT309" s="194"/>
      <c r="NZU309" s="194"/>
      <c r="NZV309" s="194"/>
      <c r="NZW309" s="194"/>
      <c r="NZX309" s="194"/>
      <c r="NZY309" s="194"/>
      <c r="NZZ309" s="194"/>
      <c r="OAA309" s="194"/>
      <c r="OAB309" s="194"/>
      <c r="OAC309" s="194"/>
      <c r="OAD309" s="194"/>
      <c r="OAE309" s="194"/>
      <c r="OAF309" s="194"/>
      <c r="OAG309" s="194"/>
      <c r="OAH309" s="194"/>
      <c r="OAI309" s="194"/>
      <c r="OAJ309" s="194"/>
      <c r="OAK309" s="194"/>
      <c r="OAL309" s="194"/>
      <c r="OAM309" s="194"/>
      <c r="OAN309" s="194"/>
      <c r="OAO309" s="194"/>
      <c r="OAP309" s="194"/>
      <c r="OAQ309" s="194"/>
      <c r="OAR309" s="194"/>
      <c r="OAS309" s="194"/>
      <c r="OAT309" s="194"/>
      <c r="OAU309" s="194"/>
      <c r="OAV309" s="194"/>
      <c r="OAW309" s="194"/>
      <c r="OAX309" s="194"/>
      <c r="OAY309" s="194"/>
      <c r="OAZ309" s="194"/>
      <c r="OBA309" s="194"/>
      <c r="OBB309" s="194"/>
      <c r="OBC309" s="194"/>
      <c r="OBD309" s="194"/>
      <c r="OBE309" s="194"/>
      <c r="OBF309" s="194"/>
      <c r="OBG309" s="194"/>
      <c r="OBH309" s="194"/>
      <c r="OBI309" s="194"/>
      <c r="OBJ309" s="194"/>
      <c r="OBK309" s="194"/>
      <c r="OBL309" s="194"/>
      <c r="OBM309" s="194"/>
      <c r="OBN309" s="194"/>
      <c r="OBO309" s="194"/>
      <c r="OBP309" s="194"/>
      <c r="OBQ309" s="194"/>
      <c r="OBR309" s="194"/>
      <c r="OBS309" s="194"/>
      <c r="OBT309" s="194"/>
      <c r="OBU309" s="194"/>
      <c r="OBV309" s="194"/>
      <c r="OBW309" s="194"/>
      <c r="OBX309" s="194"/>
      <c r="OBY309" s="194"/>
      <c r="OBZ309" s="194"/>
      <c r="OCA309" s="194"/>
      <c r="OCB309" s="194"/>
      <c r="OCC309" s="194"/>
      <c r="OCD309" s="194"/>
      <c r="OCE309" s="194"/>
      <c r="OCF309" s="194"/>
      <c r="OCG309" s="194"/>
      <c r="OCH309" s="194"/>
      <c r="OCI309" s="194"/>
      <c r="OCJ309" s="194"/>
      <c r="OCK309" s="194"/>
      <c r="OCL309" s="194"/>
      <c r="OCM309" s="194"/>
      <c r="OCN309" s="194"/>
      <c r="OCO309" s="194"/>
      <c r="OCP309" s="194"/>
      <c r="OCQ309" s="194"/>
      <c r="OCR309" s="194"/>
      <c r="OCS309" s="194"/>
      <c r="OCT309" s="194"/>
      <c r="OCU309" s="194"/>
      <c r="OCV309" s="194"/>
      <c r="OCW309" s="194"/>
      <c r="OCX309" s="194"/>
      <c r="OCY309" s="194"/>
      <c r="OCZ309" s="194"/>
      <c r="ODA309" s="194"/>
      <c r="ODB309" s="194"/>
      <c r="ODC309" s="194"/>
      <c r="ODD309" s="194"/>
      <c r="ODE309" s="194"/>
      <c r="ODF309" s="194"/>
      <c r="ODG309" s="194"/>
      <c r="ODH309" s="194"/>
      <c r="ODI309" s="194"/>
      <c r="ODJ309" s="194"/>
      <c r="ODK309" s="194"/>
      <c r="ODL309" s="194"/>
      <c r="ODM309" s="194"/>
      <c r="ODN309" s="194"/>
      <c r="ODO309" s="194"/>
      <c r="ODP309" s="194"/>
      <c r="ODQ309" s="194"/>
      <c r="ODR309" s="194"/>
      <c r="ODS309" s="194"/>
      <c r="ODT309" s="194"/>
      <c r="ODU309" s="194"/>
      <c r="ODV309" s="194"/>
      <c r="ODW309" s="194"/>
      <c r="ODX309" s="194"/>
      <c r="ODY309" s="194"/>
      <c r="ODZ309" s="194"/>
      <c r="OEA309" s="194"/>
      <c r="OEB309" s="194"/>
      <c r="OEC309" s="194"/>
      <c r="OED309" s="194"/>
      <c r="OEE309" s="194"/>
      <c r="OEF309" s="194"/>
      <c r="OEG309" s="194"/>
      <c r="OEH309" s="194"/>
      <c r="OEI309" s="194"/>
      <c r="OEJ309" s="194"/>
      <c r="OEK309" s="194"/>
      <c r="OEL309" s="194"/>
      <c r="OEM309" s="194"/>
      <c r="OEN309" s="194"/>
      <c r="OEO309" s="194"/>
      <c r="OEP309" s="194"/>
      <c r="OEQ309" s="194"/>
      <c r="OER309" s="194"/>
      <c r="OES309" s="194"/>
      <c r="OET309" s="194"/>
      <c r="OEU309" s="194"/>
      <c r="OEV309" s="194"/>
      <c r="OEW309" s="194"/>
      <c r="OEX309" s="194"/>
      <c r="OEY309" s="194"/>
      <c r="OEZ309" s="194"/>
      <c r="OFA309" s="194"/>
      <c r="OFB309" s="194"/>
      <c r="OFC309" s="194"/>
      <c r="OFD309" s="194"/>
      <c r="OFE309" s="194"/>
      <c r="OFF309" s="194"/>
      <c r="OFG309" s="194"/>
      <c r="OFH309" s="194"/>
      <c r="OFI309" s="194"/>
      <c r="OFJ309" s="194"/>
      <c r="OFK309" s="194"/>
      <c r="OFL309" s="194"/>
      <c r="OFM309" s="194"/>
      <c r="OFN309" s="194"/>
      <c r="OFO309" s="194"/>
      <c r="OFP309" s="194"/>
      <c r="OFQ309" s="194"/>
      <c r="OFR309" s="194"/>
      <c r="OFS309" s="194"/>
      <c r="OFT309" s="194"/>
      <c r="OFU309" s="194"/>
      <c r="OFV309" s="194"/>
      <c r="OFW309" s="194"/>
      <c r="OFX309" s="194"/>
      <c r="OFY309" s="194"/>
      <c r="OFZ309" s="194"/>
      <c r="OGA309" s="194"/>
      <c r="OGB309" s="194"/>
      <c r="OGC309" s="194"/>
      <c r="OGD309" s="194"/>
      <c r="OGE309" s="194"/>
      <c r="OGF309" s="194"/>
      <c r="OGG309" s="194"/>
      <c r="OGH309" s="194"/>
      <c r="OGI309" s="194"/>
      <c r="OGJ309" s="194"/>
      <c r="OGK309" s="194"/>
      <c r="OGL309" s="194"/>
      <c r="OGM309" s="194"/>
      <c r="OGN309" s="194"/>
      <c r="OGO309" s="194"/>
      <c r="OGP309" s="194"/>
      <c r="OGQ309" s="194"/>
      <c r="OGR309" s="194"/>
      <c r="OGS309" s="194"/>
      <c r="OGT309" s="194"/>
      <c r="OGU309" s="194"/>
      <c r="OGV309" s="194"/>
      <c r="OGW309" s="194"/>
      <c r="OGX309" s="194"/>
      <c r="OGY309" s="194"/>
      <c r="OGZ309" s="194"/>
      <c r="OHA309" s="194"/>
      <c r="OHB309" s="194"/>
      <c r="OHC309" s="194"/>
      <c r="OHD309" s="194"/>
      <c r="OHE309" s="194"/>
      <c r="OHF309" s="194"/>
      <c r="OHG309" s="194"/>
      <c r="OHH309" s="194"/>
      <c r="OHI309" s="194"/>
      <c r="OHJ309" s="194"/>
      <c r="OHK309" s="194"/>
      <c r="OHL309" s="194"/>
      <c r="OHM309" s="194"/>
      <c r="OHN309" s="194"/>
      <c r="OHO309" s="194"/>
      <c r="OHP309" s="194"/>
      <c r="OHQ309" s="194"/>
      <c r="OHR309" s="194"/>
      <c r="OHS309" s="194"/>
      <c r="OHT309" s="194"/>
      <c r="OHU309" s="194"/>
      <c r="OHV309" s="194"/>
      <c r="OHW309" s="194"/>
      <c r="OHX309" s="194"/>
      <c r="OHY309" s="194"/>
      <c r="OHZ309" s="194"/>
      <c r="OIA309" s="194"/>
      <c r="OIB309" s="194"/>
      <c r="OIC309" s="194"/>
      <c r="OID309" s="194"/>
      <c r="OIE309" s="194"/>
      <c r="OIF309" s="194"/>
      <c r="OIG309" s="194"/>
      <c r="OIH309" s="194"/>
      <c r="OII309" s="194"/>
      <c r="OIJ309" s="194"/>
      <c r="OIK309" s="194"/>
      <c r="OIL309" s="194"/>
      <c r="OIM309" s="194"/>
      <c r="OIN309" s="194"/>
      <c r="OIO309" s="194"/>
      <c r="OIP309" s="194"/>
      <c r="OIQ309" s="194"/>
      <c r="OIR309" s="194"/>
      <c r="OIS309" s="194"/>
      <c r="OIT309" s="194"/>
      <c r="OIU309" s="194"/>
      <c r="OIV309" s="194"/>
      <c r="OIW309" s="194"/>
      <c r="OIX309" s="194"/>
      <c r="OIY309" s="194"/>
      <c r="OIZ309" s="194"/>
      <c r="OJA309" s="194"/>
      <c r="OJB309" s="194"/>
      <c r="OJC309" s="194"/>
      <c r="OJD309" s="194"/>
      <c r="OJE309" s="194"/>
      <c r="OJF309" s="194"/>
      <c r="OJG309" s="194"/>
      <c r="OJH309" s="194"/>
      <c r="OJI309" s="194"/>
      <c r="OJJ309" s="194"/>
      <c r="OJK309" s="194"/>
      <c r="OJL309" s="194"/>
      <c r="OJM309" s="194"/>
      <c r="OJN309" s="194"/>
      <c r="OJO309" s="194"/>
      <c r="OJP309" s="194"/>
      <c r="OJQ309" s="194"/>
      <c r="OJR309" s="194"/>
      <c r="OJS309" s="194"/>
      <c r="OJT309" s="194"/>
      <c r="OJU309" s="194"/>
      <c r="OJV309" s="194"/>
      <c r="OJW309" s="194"/>
      <c r="OJX309" s="194"/>
      <c r="OJY309" s="194"/>
      <c r="OJZ309" s="194"/>
      <c r="OKA309" s="194"/>
      <c r="OKB309" s="194"/>
      <c r="OKC309" s="194"/>
      <c r="OKD309" s="194"/>
      <c r="OKE309" s="194"/>
      <c r="OKF309" s="194"/>
      <c r="OKG309" s="194"/>
      <c r="OKH309" s="194"/>
      <c r="OKI309" s="194"/>
      <c r="OKJ309" s="194"/>
      <c r="OKK309" s="194"/>
      <c r="OKL309" s="194"/>
      <c r="OKM309" s="194"/>
      <c r="OKN309" s="194"/>
      <c r="OKO309" s="194"/>
      <c r="OKP309" s="194"/>
      <c r="OKQ309" s="194"/>
      <c r="OKR309" s="194"/>
      <c r="OKS309" s="194"/>
      <c r="OKT309" s="194"/>
      <c r="OKU309" s="194"/>
      <c r="OKV309" s="194"/>
      <c r="OKW309" s="194"/>
      <c r="OKX309" s="194"/>
      <c r="OKY309" s="194"/>
      <c r="OKZ309" s="194"/>
      <c r="OLA309" s="194"/>
      <c r="OLB309" s="194"/>
      <c r="OLC309" s="194"/>
      <c r="OLD309" s="194"/>
      <c r="OLE309" s="194"/>
      <c r="OLF309" s="194"/>
      <c r="OLG309" s="194"/>
      <c r="OLH309" s="194"/>
      <c r="OLI309" s="194"/>
      <c r="OLJ309" s="194"/>
      <c r="OLK309" s="194"/>
      <c r="OLL309" s="194"/>
      <c r="OLM309" s="194"/>
      <c r="OLN309" s="194"/>
      <c r="OLO309" s="194"/>
      <c r="OLP309" s="194"/>
      <c r="OLQ309" s="194"/>
      <c r="OLR309" s="194"/>
      <c r="OLS309" s="194"/>
      <c r="OLT309" s="194"/>
      <c r="OLU309" s="194"/>
      <c r="OLV309" s="194"/>
      <c r="OLW309" s="194"/>
      <c r="OLX309" s="194"/>
      <c r="OLY309" s="194"/>
      <c r="OLZ309" s="194"/>
      <c r="OMA309" s="194"/>
      <c r="OMB309" s="194"/>
      <c r="OMC309" s="194"/>
      <c r="OMD309" s="194"/>
      <c r="OME309" s="194"/>
      <c r="OMF309" s="194"/>
      <c r="OMG309" s="194"/>
      <c r="OMH309" s="194"/>
      <c r="OMI309" s="194"/>
      <c r="OMJ309" s="194"/>
      <c r="OMK309" s="194"/>
      <c r="OML309" s="194"/>
      <c r="OMM309" s="194"/>
      <c r="OMN309" s="194"/>
      <c r="OMO309" s="194"/>
      <c r="OMP309" s="194"/>
      <c r="OMQ309" s="194"/>
      <c r="OMR309" s="194"/>
      <c r="OMS309" s="194"/>
      <c r="OMT309" s="194"/>
      <c r="OMU309" s="194"/>
      <c r="OMV309" s="194"/>
      <c r="OMW309" s="194"/>
      <c r="OMX309" s="194"/>
      <c r="OMY309" s="194"/>
      <c r="OMZ309" s="194"/>
      <c r="ONA309" s="194"/>
      <c r="ONB309" s="194"/>
      <c r="ONC309" s="194"/>
      <c r="OND309" s="194"/>
      <c r="ONE309" s="194"/>
      <c r="ONF309" s="194"/>
      <c r="ONG309" s="194"/>
      <c r="ONH309" s="194"/>
      <c r="ONI309" s="194"/>
      <c r="ONJ309" s="194"/>
      <c r="ONK309" s="194"/>
      <c r="ONL309" s="194"/>
      <c r="ONM309" s="194"/>
      <c r="ONN309" s="194"/>
      <c r="ONO309" s="194"/>
      <c r="ONP309" s="194"/>
      <c r="ONQ309" s="194"/>
      <c r="ONR309" s="194"/>
      <c r="ONS309" s="194"/>
      <c r="ONT309" s="194"/>
      <c r="ONU309" s="194"/>
      <c r="ONV309" s="194"/>
      <c r="ONW309" s="194"/>
      <c r="ONX309" s="194"/>
      <c r="ONY309" s="194"/>
      <c r="ONZ309" s="194"/>
      <c r="OOA309" s="194"/>
      <c r="OOB309" s="194"/>
      <c r="OOC309" s="194"/>
      <c r="OOD309" s="194"/>
      <c r="OOE309" s="194"/>
      <c r="OOF309" s="194"/>
      <c r="OOG309" s="194"/>
      <c r="OOH309" s="194"/>
      <c r="OOI309" s="194"/>
      <c r="OOJ309" s="194"/>
      <c r="OOK309" s="194"/>
      <c r="OOL309" s="194"/>
      <c r="OOM309" s="194"/>
      <c r="OON309" s="194"/>
      <c r="OOO309" s="194"/>
      <c r="OOP309" s="194"/>
      <c r="OOQ309" s="194"/>
      <c r="OOR309" s="194"/>
      <c r="OOS309" s="194"/>
      <c r="OOT309" s="194"/>
      <c r="OOU309" s="194"/>
      <c r="OOV309" s="194"/>
      <c r="OOW309" s="194"/>
      <c r="OOX309" s="194"/>
      <c r="OOY309" s="194"/>
      <c r="OOZ309" s="194"/>
      <c r="OPA309" s="194"/>
      <c r="OPB309" s="194"/>
      <c r="OPC309" s="194"/>
      <c r="OPD309" s="194"/>
      <c r="OPE309" s="194"/>
      <c r="OPF309" s="194"/>
      <c r="OPG309" s="194"/>
      <c r="OPH309" s="194"/>
      <c r="OPI309" s="194"/>
      <c r="OPJ309" s="194"/>
      <c r="OPK309" s="194"/>
      <c r="OPL309" s="194"/>
      <c r="OPM309" s="194"/>
      <c r="OPN309" s="194"/>
      <c r="OPO309" s="194"/>
      <c r="OPP309" s="194"/>
      <c r="OPQ309" s="194"/>
      <c r="OPR309" s="194"/>
      <c r="OPS309" s="194"/>
      <c r="OPT309" s="194"/>
      <c r="OPU309" s="194"/>
      <c r="OPV309" s="194"/>
      <c r="OPW309" s="194"/>
      <c r="OPX309" s="194"/>
      <c r="OPY309" s="194"/>
      <c r="OPZ309" s="194"/>
      <c r="OQA309" s="194"/>
      <c r="OQB309" s="194"/>
      <c r="OQC309" s="194"/>
      <c r="OQD309" s="194"/>
      <c r="OQE309" s="194"/>
      <c r="OQF309" s="194"/>
      <c r="OQG309" s="194"/>
      <c r="OQH309" s="194"/>
      <c r="OQI309" s="194"/>
      <c r="OQJ309" s="194"/>
      <c r="OQK309" s="194"/>
      <c r="OQL309" s="194"/>
      <c r="OQM309" s="194"/>
      <c r="OQN309" s="194"/>
      <c r="OQO309" s="194"/>
      <c r="OQP309" s="194"/>
      <c r="OQQ309" s="194"/>
      <c r="OQR309" s="194"/>
      <c r="OQS309" s="194"/>
      <c r="OQT309" s="194"/>
      <c r="OQU309" s="194"/>
      <c r="OQV309" s="194"/>
      <c r="OQW309" s="194"/>
      <c r="OQX309" s="194"/>
      <c r="OQY309" s="194"/>
      <c r="OQZ309" s="194"/>
      <c r="ORA309" s="194"/>
      <c r="ORB309" s="194"/>
      <c r="ORC309" s="194"/>
      <c r="ORD309" s="194"/>
      <c r="ORE309" s="194"/>
      <c r="ORF309" s="194"/>
      <c r="ORG309" s="194"/>
      <c r="ORH309" s="194"/>
      <c r="ORI309" s="194"/>
      <c r="ORJ309" s="194"/>
      <c r="ORK309" s="194"/>
      <c r="ORL309" s="194"/>
      <c r="ORM309" s="194"/>
      <c r="ORN309" s="194"/>
      <c r="ORO309" s="194"/>
      <c r="ORP309" s="194"/>
      <c r="ORQ309" s="194"/>
      <c r="ORR309" s="194"/>
      <c r="ORS309" s="194"/>
      <c r="ORT309" s="194"/>
      <c r="ORU309" s="194"/>
      <c r="ORV309" s="194"/>
      <c r="ORW309" s="194"/>
      <c r="ORX309" s="194"/>
      <c r="ORY309" s="194"/>
      <c r="ORZ309" s="194"/>
      <c r="OSA309" s="194"/>
      <c r="OSB309" s="194"/>
      <c r="OSC309" s="194"/>
      <c r="OSD309" s="194"/>
      <c r="OSE309" s="194"/>
      <c r="OSF309" s="194"/>
      <c r="OSG309" s="194"/>
      <c r="OSH309" s="194"/>
      <c r="OSI309" s="194"/>
      <c r="OSJ309" s="194"/>
      <c r="OSK309" s="194"/>
      <c r="OSL309" s="194"/>
      <c r="OSM309" s="194"/>
      <c r="OSN309" s="194"/>
      <c r="OSO309" s="194"/>
      <c r="OSP309" s="194"/>
      <c r="OSQ309" s="194"/>
      <c r="OSR309" s="194"/>
      <c r="OSS309" s="194"/>
      <c r="OST309" s="194"/>
      <c r="OSU309" s="194"/>
      <c r="OSV309" s="194"/>
      <c r="OSW309" s="194"/>
      <c r="OSX309" s="194"/>
      <c r="OSY309" s="194"/>
      <c r="OSZ309" s="194"/>
      <c r="OTA309" s="194"/>
      <c r="OTB309" s="194"/>
      <c r="OTC309" s="194"/>
      <c r="OTD309" s="194"/>
      <c r="OTE309" s="194"/>
      <c r="OTF309" s="194"/>
      <c r="OTG309" s="194"/>
      <c r="OTH309" s="194"/>
      <c r="OTI309" s="194"/>
      <c r="OTJ309" s="194"/>
      <c r="OTK309" s="194"/>
      <c r="OTL309" s="194"/>
      <c r="OTM309" s="194"/>
      <c r="OTN309" s="194"/>
      <c r="OTO309" s="194"/>
      <c r="OTP309" s="194"/>
      <c r="OTQ309" s="194"/>
      <c r="OTR309" s="194"/>
      <c r="OTS309" s="194"/>
      <c r="OTT309" s="194"/>
      <c r="OTU309" s="194"/>
      <c r="OTV309" s="194"/>
      <c r="OTW309" s="194"/>
      <c r="OTX309" s="194"/>
      <c r="OTY309" s="194"/>
      <c r="OTZ309" s="194"/>
      <c r="OUA309" s="194"/>
      <c r="OUB309" s="194"/>
      <c r="OUC309" s="194"/>
      <c r="OUD309" s="194"/>
      <c r="OUE309" s="194"/>
      <c r="OUF309" s="194"/>
      <c r="OUG309" s="194"/>
      <c r="OUH309" s="194"/>
      <c r="OUI309" s="194"/>
      <c r="OUJ309" s="194"/>
      <c r="OUK309" s="194"/>
      <c r="OUL309" s="194"/>
      <c r="OUM309" s="194"/>
      <c r="OUN309" s="194"/>
      <c r="OUO309" s="194"/>
      <c r="OUP309" s="194"/>
      <c r="OUQ309" s="194"/>
      <c r="OUR309" s="194"/>
      <c r="OUS309" s="194"/>
      <c r="OUT309" s="194"/>
      <c r="OUU309" s="194"/>
      <c r="OUV309" s="194"/>
      <c r="OUW309" s="194"/>
      <c r="OUX309" s="194"/>
      <c r="OUY309" s="194"/>
      <c r="OUZ309" s="194"/>
      <c r="OVA309" s="194"/>
      <c r="OVB309" s="194"/>
      <c r="OVC309" s="194"/>
      <c r="OVD309" s="194"/>
      <c r="OVE309" s="194"/>
      <c r="OVF309" s="194"/>
      <c r="OVG309" s="194"/>
      <c r="OVH309" s="194"/>
      <c r="OVI309" s="194"/>
      <c r="OVJ309" s="194"/>
      <c r="OVK309" s="194"/>
      <c r="OVL309" s="194"/>
      <c r="OVM309" s="194"/>
      <c r="OVN309" s="194"/>
      <c r="OVO309" s="194"/>
      <c r="OVP309" s="194"/>
      <c r="OVQ309" s="194"/>
      <c r="OVR309" s="194"/>
      <c r="OVS309" s="194"/>
      <c r="OVT309" s="194"/>
      <c r="OVU309" s="194"/>
      <c r="OVV309" s="194"/>
      <c r="OVW309" s="194"/>
      <c r="OVX309" s="194"/>
      <c r="OVY309" s="194"/>
      <c r="OVZ309" s="194"/>
      <c r="OWA309" s="194"/>
      <c r="OWB309" s="194"/>
      <c r="OWC309" s="194"/>
      <c r="OWD309" s="194"/>
      <c r="OWE309" s="194"/>
      <c r="OWF309" s="194"/>
      <c r="OWG309" s="194"/>
      <c r="OWH309" s="194"/>
      <c r="OWI309" s="194"/>
      <c r="OWJ309" s="194"/>
      <c r="OWK309" s="194"/>
      <c r="OWL309" s="194"/>
      <c r="OWM309" s="194"/>
      <c r="OWN309" s="194"/>
      <c r="OWO309" s="194"/>
      <c r="OWP309" s="194"/>
      <c r="OWQ309" s="194"/>
      <c r="OWR309" s="194"/>
      <c r="OWS309" s="194"/>
      <c r="OWT309" s="194"/>
      <c r="OWU309" s="194"/>
      <c r="OWV309" s="194"/>
      <c r="OWW309" s="194"/>
      <c r="OWX309" s="194"/>
      <c r="OWY309" s="194"/>
      <c r="OWZ309" s="194"/>
      <c r="OXA309" s="194"/>
      <c r="OXB309" s="194"/>
      <c r="OXC309" s="194"/>
      <c r="OXD309" s="194"/>
      <c r="OXE309" s="194"/>
      <c r="OXF309" s="194"/>
      <c r="OXG309" s="194"/>
      <c r="OXH309" s="194"/>
      <c r="OXI309" s="194"/>
      <c r="OXJ309" s="194"/>
      <c r="OXK309" s="194"/>
      <c r="OXL309" s="194"/>
      <c r="OXM309" s="194"/>
      <c r="OXN309" s="194"/>
      <c r="OXO309" s="194"/>
      <c r="OXP309" s="194"/>
      <c r="OXQ309" s="194"/>
      <c r="OXR309" s="194"/>
      <c r="OXS309" s="194"/>
      <c r="OXT309" s="194"/>
      <c r="OXU309" s="194"/>
      <c r="OXV309" s="194"/>
      <c r="OXW309" s="194"/>
      <c r="OXX309" s="194"/>
      <c r="OXY309" s="194"/>
      <c r="OXZ309" s="194"/>
      <c r="OYA309" s="194"/>
      <c r="OYB309" s="194"/>
      <c r="OYC309" s="194"/>
      <c r="OYD309" s="194"/>
      <c r="OYE309" s="194"/>
      <c r="OYF309" s="194"/>
      <c r="OYG309" s="194"/>
      <c r="OYH309" s="194"/>
      <c r="OYI309" s="194"/>
      <c r="OYJ309" s="194"/>
      <c r="OYK309" s="194"/>
      <c r="OYL309" s="194"/>
      <c r="OYM309" s="194"/>
      <c r="OYN309" s="194"/>
      <c r="OYO309" s="194"/>
      <c r="OYP309" s="194"/>
      <c r="OYQ309" s="194"/>
      <c r="OYR309" s="194"/>
      <c r="OYS309" s="194"/>
      <c r="OYT309" s="194"/>
      <c r="OYU309" s="194"/>
      <c r="OYV309" s="194"/>
      <c r="OYW309" s="194"/>
      <c r="OYX309" s="194"/>
      <c r="OYY309" s="194"/>
      <c r="OYZ309" s="194"/>
      <c r="OZA309" s="194"/>
      <c r="OZB309" s="194"/>
      <c r="OZC309" s="194"/>
      <c r="OZD309" s="194"/>
      <c r="OZE309" s="194"/>
      <c r="OZF309" s="194"/>
      <c r="OZG309" s="194"/>
      <c r="OZH309" s="194"/>
      <c r="OZI309" s="194"/>
      <c r="OZJ309" s="194"/>
      <c r="OZK309" s="194"/>
      <c r="OZL309" s="194"/>
      <c r="OZM309" s="194"/>
      <c r="OZN309" s="194"/>
      <c r="OZO309" s="194"/>
      <c r="OZP309" s="194"/>
      <c r="OZQ309" s="194"/>
      <c r="OZR309" s="194"/>
      <c r="OZS309" s="194"/>
      <c r="OZT309" s="194"/>
      <c r="OZU309" s="194"/>
      <c r="OZV309" s="194"/>
      <c r="OZW309" s="194"/>
      <c r="OZX309" s="194"/>
      <c r="OZY309" s="194"/>
      <c r="OZZ309" s="194"/>
      <c r="PAA309" s="194"/>
      <c r="PAB309" s="194"/>
      <c r="PAC309" s="194"/>
      <c r="PAD309" s="194"/>
      <c r="PAE309" s="194"/>
      <c r="PAF309" s="194"/>
      <c r="PAG309" s="194"/>
      <c r="PAH309" s="194"/>
      <c r="PAI309" s="194"/>
      <c r="PAJ309" s="194"/>
      <c r="PAK309" s="194"/>
      <c r="PAL309" s="194"/>
      <c r="PAM309" s="194"/>
      <c r="PAN309" s="194"/>
      <c r="PAO309" s="194"/>
      <c r="PAP309" s="194"/>
      <c r="PAQ309" s="194"/>
      <c r="PAR309" s="194"/>
      <c r="PAS309" s="194"/>
      <c r="PAT309" s="194"/>
      <c r="PAU309" s="194"/>
      <c r="PAV309" s="194"/>
      <c r="PAW309" s="194"/>
      <c r="PAX309" s="194"/>
      <c r="PAY309" s="194"/>
      <c r="PAZ309" s="194"/>
      <c r="PBA309" s="194"/>
      <c r="PBB309" s="194"/>
      <c r="PBC309" s="194"/>
      <c r="PBD309" s="194"/>
      <c r="PBE309" s="194"/>
      <c r="PBF309" s="194"/>
      <c r="PBG309" s="194"/>
      <c r="PBH309" s="194"/>
      <c r="PBI309" s="194"/>
      <c r="PBJ309" s="194"/>
      <c r="PBK309" s="194"/>
      <c r="PBL309" s="194"/>
      <c r="PBM309" s="194"/>
      <c r="PBN309" s="194"/>
      <c r="PBO309" s="194"/>
      <c r="PBP309" s="194"/>
      <c r="PBQ309" s="194"/>
      <c r="PBR309" s="194"/>
      <c r="PBS309" s="194"/>
      <c r="PBT309" s="194"/>
      <c r="PBU309" s="194"/>
      <c r="PBV309" s="194"/>
      <c r="PBW309" s="194"/>
      <c r="PBX309" s="194"/>
      <c r="PBY309" s="194"/>
      <c r="PBZ309" s="194"/>
      <c r="PCA309" s="194"/>
      <c r="PCB309" s="194"/>
      <c r="PCC309" s="194"/>
      <c r="PCD309" s="194"/>
      <c r="PCE309" s="194"/>
      <c r="PCF309" s="194"/>
      <c r="PCG309" s="194"/>
      <c r="PCH309" s="194"/>
      <c r="PCI309" s="194"/>
      <c r="PCJ309" s="194"/>
      <c r="PCK309" s="194"/>
      <c r="PCL309" s="194"/>
      <c r="PCM309" s="194"/>
      <c r="PCN309" s="194"/>
      <c r="PCO309" s="194"/>
      <c r="PCP309" s="194"/>
      <c r="PCQ309" s="194"/>
      <c r="PCR309" s="194"/>
      <c r="PCS309" s="194"/>
      <c r="PCT309" s="194"/>
      <c r="PCU309" s="194"/>
      <c r="PCV309" s="194"/>
      <c r="PCW309" s="194"/>
      <c r="PCX309" s="194"/>
      <c r="PCY309" s="194"/>
      <c r="PCZ309" s="194"/>
      <c r="PDA309" s="194"/>
      <c r="PDB309" s="194"/>
      <c r="PDC309" s="194"/>
      <c r="PDD309" s="194"/>
      <c r="PDE309" s="194"/>
      <c r="PDF309" s="194"/>
      <c r="PDG309" s="194"/>
      <c r="PDH309" s="194"/>
      <c r="PDI309" s="194"/>
      <c r="PDJ309" s="194"/>
      <c r="PDK309" s="194"/>
      <c r="PDL309" s="194"/>
      <c r="PDM309" s="194"/>
      <c r="PDN309" s="194"/>
      <c r="PDO309" s="194"/>
      <c r="PDP309" s="194"/>
      <c r="PDQ309" s="194"/>
      <c r="PDR309" s="194"/>
      <c r="PDS309" s="194"/>
      <c r="PDT309" s="194"/>
      <c r="PDU309" s="194"/>
      <c r="PDV309" s="194"/>
      <c r="PDW309" s="194"/>
      <c r="PDX309" s="194"/>
      <c r="PDY309" s="194"/>
      <c r="PDZ309" s="194"/>
      <c r="PEA309" s="194"/>
      <c r="PEB309" s="194"/>
      <c r="PEC309" s="194"/>
      <c r="PED309" s="194"/>
      <c r="PEE309" s="194"/>
      <c r="PEF309" s="194"/>
      <c r="PEG309" s="194"/>
      <c r="PEH309" s="194"/>
      <c r="PEI309" s="194"/>
      <c r="PEJ309" s="194"/>
      <c r="PEK309" s="194"/>
      <c r="PEL309" s="194"/>
      <c r="PEM309" s="194"/>
      <c r="PEN309" s="194"/>
      <c r="PEO309" s="194"/>
      <c r="PEP309" s="194"/>
      <c r="PEQ309" s="194"/>
      <c r="PER309" s="194"/>
      <c r="PES309" s="194"/>
      <c r="PET309" s="194"/>
      <c r="PEU309" s="194"/>
      <c r="PEV309" s="194"/>
      <c r="PEW309" s="194"/>
      <c r="PEX309" s="194"/>
      <c r="PEY309" s="194"/>
      <c r="PEZ309" s="194"/>
      <c r="PFA309" s="194"/>
      <c r="PFB309" s="194"/>
      <c r="PFC309" s="194"/>
      <c r="PFD309" s="194"/>
      <c r="PFE309" s="194"/>
      <c r="PFF309" s="194"/>
      <c r="PFG309" s="194"/>
      <c r="PFH309" s="194"/>
      <c r="PFI309" s="194"/>
      <c r="PFJ309" s="194"/>
      <c r="PFK309" s="194"/>
      <c r="PFL309" s="194"/>
      <c r="PFM309" s="194"/>
      <c r="PFN309" s="194"/>
      <c r="PFO309" s="194"/>
      <c r="PFP309" s="194"/>
      <c r="PFQ309" s="194"/>
      <c r="PFR309" s="194"/>
      <c r="PFS309" s="194"/>
      <c r="PFT309" s="194"/>
      <c r="PFU309" s="194"/>
      <c r="PFV309" s="194"/>
      <c r="PFW309" s="194"/>
      <c r="PFX309" s="194"/>
      <c r="PFY309" s="194"/>
      <c r="PFZ309" s="194"/>
      <c r="PGA309" s="194"/>
      <c r="PGB309" s="194"/>
      <c r="PGC309" s="194"/>
      <c r="PGD309" s="194"/>
      <c r="PGE309" s="194"/>
      <c r="PGF309" s="194"/>
      <c r="PGG309" s="194"/>
      <c r="PGH309" s="194"/>
      <c r="PGI309" s="194"/>
      <c r="PGJ309" s="194"/>
      <c r="PGK309" s="194"/>
      <c r="PGL309" s="194"/>
      <c r="PGM309" s="194"/>
      <c r="PGN309" s="194"/>
      <c r="PGO309" s="194"/>
      <c r="PGP309" s="194"/>
      <c r="PGQ309" s="194"/>
      <c r="PGR309" s="194"/>
      <c r="PGS309" s="194"/>
      <c r="PGT309" s="194"/>
      <c r="PGU309" s="194"/>
      <c r="PGV309" s="194"/>
      <c r="PGW309" s="194"/>
      <c r="PGX309" s="194"/>
      <c r="PGY309" s="194"/>
      <c r="PGZ309" s="194"/>
      <c r="PHA309" s="194"/>
      <c r="PHB309" s="194"/>
      <c r="PHC309" s="194"/>
      <c r="PHD309" s="194"/>
      <c r="PHE309" s="194"/>
      <c r="PHF309" s="194"/>
      <c r="PHG309" s="194"/>
      <c r="PHH309" s="194"/>
      <c r="PHI309" s="194"/>
      <c r="PHJ309" s="194"/>
      <c r="PHK309" s="194"/>
      <c r="PHL309" s="194"/>
      <c r="PHM309" s="194"/>
      <c r="PHN309" s="194"/>
      <c r="PHO309" s="194"/>
      <c r="PHP309" s="194"/>
      <c r="PHQ309" s="194"/>
      <c r="PHR309" s="194"/>
      <c r="PHS309" s="194"/>
      <c r="PHT309" s="194"/>
      <c r="PHU309" s="194"/>
      <c r="PHV309" s="194"/>
      <c r="PHW309" s="194"/>
      <c r="PHX309" s="194"/>
      <c r="PHY309" s="194"/>
      <c r="PHZ309" s="194"/>
      <c r="PIA309" s="194"/>
      <c r="PIB309" s="194"/>
      <c r="PIC309" s="194"/>
      <c r="PID309" s="194"/>
      <c r="PIE309" s="194"/>
      <c r="PIF309" s="194"/>
      <c r="PIG309" s="194"/>
      <c r="PIH309" s="194"/>
      <c r="PII309" s="194"/>
      <c r="PIJ309" s="194"/>
      <c r="PIK309" s="194"/>
      <c r="PIL309" s="194"/>
      <c r="PIM309" s="194"/>
      <c r="PIN309" s="194"/>
      <c r="PIO309" s="194"/>
      <c r="PIP309" s="194"/>
      <c r="PIQ309" s="194"/>
      <c r="PIR309" s="194"/>
      <c r="PIS309" s="194"/>
      <c r="PIT309" s="194"/>
      <c r="PIU309" s="194"/>
      <c r="PIV309" s="194"/>
      <c r="PIW309" s="194"/>
      <c r="PIX309" s="194"/>
      <c r="PIY309" s="194"/>
      <c r="PIZ309" s="194"/>
      <c r="PJA309" s="194"/>
      <c r="PJB309" s="194"/>
      <c r="PJC309" s="194"/>
      <c r="PJD309" s="194"/>
      <c r="PJE309" s="194"/>
      <c r="PJF309" s="194"/>
      <c r="PJG309" s="194"/>
      <c r="PJH309" s="194"/>
      <c r="PJI309" s="194"/>
      <c r="PJJ309" s="194"/>
      <c r="PJK309" s="194"/>
      <c r="PJL309" s="194"/>
      <c r="PJM309" s="194"/>
      <c r="PJN309" s="194"/>
      <c r="PJO309" s="194"/>
      <c r="PJP309" s="194"/>
      <c r="PJQ309" s="194"/>
      <c r="PJR309" s="194"/>
      <c r="PJS309" s="194"/>
      <c r="PJT309" s="194"/>
      <c r="PJU309" s="194"/>
      <c r="PJV309" s="194"/>
      <c r="PJW309" s="194"/>
      <c r="PJX309" s="194"/>
      <c r="PJY309" s="194"/>
      <c r="PJZ309" s="194"/>
      <c r="PKA309" s="194"/>
      <c r="PKB309" s="194"/>
      <c r="PKC309" s="194"/>
      <c r="PKD309" s="194"/>
      <c r="PKE309" s="194"/>
      <c r="PKF309" s="194"/>
      <c r="PKG309" s="194"/>
      <c r="PKH309" s="194"/>
      <c r="PKI309" s="194"/>
      <c r="PKJ309" s="194"/>
      <c r="PKK309" s="194"/>
      <c r="PKL309" s="194"/>
      <c r="PKM309" s="194"/>
      <c r="PKN309" s="194"/>
      <c r="PKO309" s="194"/>
      <c r="PKP309" s="194"/>
      <c r="PKQ309" s="194"/>
      <c r="PKR309" s="194"/>
      <c r="PKS309" s="194"/>
      <c r="PKT309" s="194"/>
      <c r="PKU309" s="194"/>
      <c r="PKV309" s="194"/>
      <c r="PKW309" s="194"/>
      <c r="PKX309" s="194"/>
      <c r="PKY309" s="194"/>
      <c r="PKZ309" s="194"/>
      <c r="PLA309" s="194"/>
      <c r="PLB309" s="194"/>
      <c r="PLC309" s="194"/>
      <c r="PLD309" s="194"/>
      <c r="PLE309" s="194"/>
      <c r="PLF309" s="194"/>
      <c r="PLG309" s="194"/>
      <c r="PLH309" s="194"/>
      <c r="PLI309" s="194"/>
      <c r="PLJ309" s="194"/>
      <c r="PLK309" s="194"/>
      <c r="PLL309" s="194"/>
      <c r="PLM309" s="194"/>
      <c r="PLN309" s="194"/>
      <c r="PLO309" s="194"/>
      <c r="PLP309" s="194"/>
      <c r="PLQ309" s="194"/>
      <c r="PLR309" s="194"/>
      <c r="PLS309" s="194"/>
      <c r="PLT309" s="194"/>
      <c r="PLU309" s="194"/>
      <c r="PLV309" s="194"/>
      <c r="PLW309" s="194"/>
      <c r="PLX309" s="194"/>
      <c r="PLY309" s="194"/>
      <c r="PLZ309" s="194"/>
      <c r="PMA309" s="194"/>
      <c r="PMB309" s="194"/>
      <c r="PMC309" s="194"/>
      <c r="PMD309" s="194"/>
      <c r="PME309" s="194"/>
      <c r="PMF309" s="194"/>
      <c r="PMG309" s="194"/>
      <c r="PMH309" s="194"/>
      <c r="PMI309" s="194"/>
      <c r="PMJ309" s="194"/>
      <c r="PMK309" s="194"/>
      <c r="PML309" s="194"/>
      <c r="PMM309" s="194"/>
      <c r="PMN309" s="194"/>
      <c r="PMO309" s="194"/>
      <c r="PMP309" s="194"/>
      <c r="PMQ309" s="194"/>
      <c r="PMR309" s="194"/>
      <c r="PMS309" s="194"/>
      <c r="PMT309" s="194"/>
      <c r="PMU309" s="194"/>
      <c r="PMV309" s="194"/>
      <c r="PMW309" s="194"/>
      <c r="PMX309" s="194"/>
      <c r="PMY309" s="194"/>
      <c r="PMZ309" s="194"/>
      <c r="PNA309" s="194"/>
      <c r="PNB309" s="194"/>
      <c r="PNC309" s="194"/>
      <c r="PND309" s="194"/>
      <c r="PNE309" s="194"/>
      <c r="PNF309" s="194"/>
      <c r="PNG309" s="194"/>
      <c r="PNH309" s="194"/>
      <c r="PNI309" s="194"/>
      <c r="PNJ309" s="194"/>
      <c r="PNK309" s="194"/>
      <c r="PNL309" s="194"/>
      <c r="PNM309" s="194"/>
      <c r="PNN309" s="194"/>
      <c r="PNO309" s="194"/>
      <c r="PNP309" s="194"/>
      <c r="PNQ309" s="194"/>
      <c r="PNR309" s="194"/>
      <c r="PNS309" s="194"/>
      <c r="PNT309" s="194"/>
      <c r="PNU309" s="194"/>
      <c r="PNV309" s="194"/>
      <c r="PNW309" s="194"/>
      <c r="PNX309" s="194"/>
      <c r="PNY309" s="194"/>
      <c r="PNZ309" s="194"/>
      <c r="POA309" s="194"/>
      <c r="POB309" s="194"/>
      <c r="POC309" s="194"/>
      <c r="POD309" s="194"/>
      <c r="POE309" s="194"/>
      <c r="POF309" s="194"/>
      <c r="POG309" s="194"/>
      <c r="POH309" s="194"/>
      <c r="POI309" s="194"/>
      <c r="POJ309" s="194"/>
      <c r="POK309" s="194"/>
      <c r="POL309" s="194"/>
      <c r="POM309" s="194"/>
      <c r="PON309" s="194"/>
      <c r="POO309" s="194"/>
      <c r="POP309" s="194"/>
      <c r="POQ309" s="194"/>
      <c r="POR309" s="194"/>
      <c r="POS309" s="194"/>
      <c r="POT309" s="194"/>
      <c r="POU309" s="194"/>
      <c r="POV309" s="194"/>
      <c r="POW309" s="194"/>
      <c r="POX309" s="194"/>
      <c r="POY309" s="194"/>
      <c r="POZ309" s="194"/>
      <c r="PPA309" s="194"/>
      <c r="PPB309" s="194"/>
      <c r="PPC309" s="194"/>
      <c r="PPD309" s="194"/>
      <c r="PPE309" s="194"/>
      <c r="PPF309" s="194"/>
      <c r="PPG309" s="194"/>
      <c r="PPH309" s="194"/>
      <c r="PPI309" s="194"/>
      <c r="PPJ309" s="194"/>
      <c r="PPK309" s="194"/>
      <c r="PPL309" s="194"/>
      <c r="PPM309" s="194"/>
      <c r="PPN309" s="194"/>
      <c r="PPO309" s="194"/>
      <c r="PPP309" s="194"/>
      <c r="PPQ309" s="194"/>
      <c r="PPR309" s="194"/>
      <c r="PPS309" s="194"/>
      <c r="PPT309" s="194"/>
      <c r="PPU309" s="194"/>
      <c r="PPV309" s="194"/>
      <c r="PPW309" s="194"/>
      <c r="PPX309" s="194"/>
      <c r="PPY309" s="194"/>
      <c r="PPZ309" s="194"/>
      <c r="PQA309" s="194"/>
      <c r="PQB309" s="194"/>
      <c r="PQC309" s="194"/>
      <c r="PQD309" s="194"/>
      <c r="PQE309" s="194"/>
      <c r="PQF309" s="194"/>
      <c r="PQG309" s="194"/>
      <c r="PQH309" s="194"/>
      <c r="PQI309" s="194"/>
      <c r="PQJ309" s="194"/>
      <c r="PQK309" s="194"/>
      <c r="PQL309" s="194"/>
      <c r="PQM309" s="194"/>
      <c r="PQN309" s="194"/>
      <c r="PQO309" s="194"/>
      <c r="PQP309" s="194"/>
      <c r="PQQ309" s="194"/>
      <c r="PQR309" s="194"/>
      <c r="PQS309" s="194"/>
      <c r="PQT309" s="194"/>
      <c r="PQU309" s="194"/>
      <c r="PQV309" s="194"/>
      <c r="PQW309" s="194"/>
      <c r="PQX309" s="194"/>
      <c r="PQY309" s="194"/>
      <c r="PQZ309" s="194"/>
      <c r="PRA309" s="194"/>
      <c r="PRB309" s="194"/>
      <c r="PRC309" s="194"/>
      <c r="PRD309" s="194"/>
      <c r="PRE309" s="194"/>
      <c r="PRF309" s="194"/>
      <c r="PRG309" s="194"/>
      <c r="PRH309" s="194"/>
      <c r="PRI309" s="194"/>
      <c r="PRJ309" s="194"/>
      <c r="PRK309" s="194"/>
      <c r="PRL309" s="194"/>
      <c r="PRM309" s="194"/>
      <c r="PRN309" s="194"/>
      <c r="PRO309" s="194"/>
      <c r="PRP309" s="194"/>
      <c r="PRQ309" s="194"/>
      <c r="PRR309" s="194"/>
      <c r="PRS309" s="194"/>
      <c r="PRT309" s="194"/>
      <c r="PRU309" s="194"/>
      <c r="PRV309" s="194"/>
      <c r="PRW309" s="194"/>
      <c r="PRX309" s="194"/>
      <c r="PRY309" s="194"/>
      <c r="PRZ309" s="194"/>
      <c r="PSA309" s="194"/>
      <c r="PSB309" s="194"/>
      <c r="PSC309" s="194"/>
      <c r="PSD309" s="194"/>
      <c r="PSE309" s="194"/>
      <c r="PSF309" s="194"/>
      <c r="PSG309" s="194"/>
      <c r="PSH309" s="194"/>
      <c r="PSI309" s="194"/>
      <c r="PSJ309" s="194"/>
      <c r="PSK309" s="194"/>
      <c r="PSL309" s="194"/>
      <c r="PSM309" s="194"/>
      <c r="PSN309" s="194"/>
      <c r="PSO309" s="194"/>
      <c r="PSP309" s="194"/>
      <c r="PSQ309" s="194"/>
      <c r="PSR309" s="194"/>
      <c r="PSS309" s="194"/>
      <c r="PST309" s="194"/>
      <c r="PSU309" s="194"/>
      <c r="PSV309" s="194"/>
      <c r="PSW309" s="194"/>
      <c r="PSX309" s="194"/>
      <c r="PSY309" s="194"/>
      <c r="PSZ309" s="194"/>
      <c r="PTA309" s="194"/>
      <c r="PTB309" s="194"/>
      <c r="PTC309" s="194"/>
      <c r="PTD309" s="194"/>
      <c r="PTE309" s="194"/>
      <c r="PTF309" s="194"/>
      <c r="PTG309" s="194"/>
      <c r="PTH309" s="194"/>
      <c r="PTI309" s="194"/>
      <c r="PTJ309" s="194"/>
      <c r="PTK309" s="194"/>
      <c r="PTL309" s="194"/>
      <c r="PTM309" s="194"/>
      <c r="PTN309" s="194"/>
      <c r="PTO309" s="194"/>
      <c r="PTP309" s="194"/>
      <c r="PTQ309" s="194"/>
      <c r="PTR309" s="194"/>
      <c r="PTS309" s="194"/>
      <c r="PTT309" s="194"/>
      <c r="PTU309" s="194"/>
      <c r="PTV309" s="194"/>
      <c r="PTW309" s="194"/>
      <c r="PTX309" s="194"/>
      <c r="PTY309" s="194"/>
      <c r="PTZ309" s="194"/>
      <c r="PUA309" s="194"/>
      <c r="PUB309" s="194"/>
      <c r="PUC309" s="194"/>
      <c r="PUD309" s="194"/>
      <c r="PUE309" s="194"/>
      <c r="PUF309" s="194"/>
      <c r="PUG309" s="194"/>
      <c r="PUH309" s="194"/>
      <c r="PUI309" s="194"/>
      <c r="PUJ309" s="194"/>
      <c r="PUK309" s="194"/>
      <c r="PUL309" s="194"/>
      <c r="PUM309" s="194"/>
      <c r="PUN309" s="194"/>
      <c r="PUO309" s="194"/>
      <c r="PUP309" s="194"/>
      <c r="PUQ309" s="194"/>
      <c r="PUR309" s="194"/>
      <c r="PUS309" s="194"/>
      <c r="PUT309" s="194"/>
      <c r="PUU309" s="194"/>
      <c r="PUV309" s="194"/>
      <c r="PUW309" s="194"/>
      <c r="PUX309" s="194"/>
      <c r="PUY309" s="194"/>
      <c r="PUZ309" s="194"/>
      <c r="PVA309" s="194"/>
      <c r="PVB309" s="194"/>
      <c r="PVC309" s="194"/>
      <c r="PVD309" s="194"/>
      <c r="PVE309" s="194"/>
      <c r="PVF309" s="194"/>
      <c r="PVG309" s="194"/>
      <c r="PVH309" s="194"/>
      <c r="PVI309" s="194"/>
      <c r="PVJ309" s="194"/>
      <c r="PVK309" s="194"/>
      <c r="PVL309" s="194"/>
      <c r="PVM309" s="194"/>
      <c r="PVN309" s="194"/>
      <c r="PVO309" s="194"/>
      <c r="PVP309" s="194"/>
      <c r="PVQ309" s="194"/>
      <c r="PVR309" s="194"/>
      <c r="PVS309" s="194"/>
      <c r="PVT309" s="194"/>
      <c r="PVU309" s="194"/>
      <c r="PVV309" s="194"/>
      <c r="PVW309" s="194"/>
      <c r="PVX309" s="194"/>
      <c r="PVY309" s="194"/>
      <c r="PVZ309" s="194"/>
      <c r="PWA309" s="194"/>
      <c r="PWB309" s="194"/>
      <c r="PWC309" s="194"/>
      <c r="PWD309" s="194"/>
      <c r="PWE309" s="194"/>
      <c r="PWF309" s="194"/>
      <c r="PWG309" s="194"/>
      <c r="PWH309" s="194"/>
      <c r="PWI309" s="194"/>
      <c r="PWJ309" s="194"/>
      <c r="PWK309" s="194"/>
      <c r="PWL309" s="194"/>
      <c r="PWM309" s="194"/>
      <c r="PWN309" s="194"/>
      <c r="PWO309" s="194"/>
      <c r="PWP309" s="194"/>
      <c r="PWQ309" s="194"/>
      <c r="PWR309" s="194"/>
      <c r="PWS309" s="194"/>
      <c r="PWT309" s="194"/>
      <c r="PWU309" s="194"/>
      <c r="PWV309" s="194"/>
      <c r="PWW309" s="194"/>
      <c r="PWX309" s="194"/>
      <c r="PWY309" s="194"/>
      <c r="PWZ309" s="194"/>
      <c r="PXA309" s="194"/>
      <c r="PXB309" s="194"/>
      <c r="PXC309" s="194"/>
      <c r="PXD309" s="194"/>
      <c r="PXE309" s="194"/>
      <c r="PXF309" s="194"/>
      <c r="PXG309" s="194"/>
      <c r="PXH309" s="194"/>
      <c r="PXI309" s="194"/>
      <c r="PXJ309" s="194"/>
      <c r="PXK309" s="194"/>
      <c r="PXL309" s="194"/>
      <c r="PXM309" s="194"/>
      <c r="PXN309" s="194"/>
      <c r="PXO309" s="194"/>
      <c r="PXP309" s="194"/>
      <c r="PXQ309" s="194"/>
      <c r="PXR309" s="194"/>
      <c r="PXS309" s="194"/>
      <c r="PXT309" s="194"/>
      <c r="PXU309" s="194"/>
      <c r="PXV309" s="194"/>
      <c r="PXW309" s="194"/>
      <c r="PXX309" s="194"/>
      <c r="PXY309" s="194"/>
      <c r="PXZ309" s="194"/>
      <c r="PYA309" s="194"/>
      <c r="PYB309" s="194"/>
      <c r="PYC309" s="194"/>
      <c r="PYD309" s="194"/>
      <c r="PYE309" s="194"/>
      <c r="PYF309" s="194"/>
      <c r="PYG309" s="194"/>
      <c r="PYH309" s="194"/>
      <c r="PYI309" s="194"/>
      <c r="PYJ309" s="194"/>
      <c r="PYK309" s="194"/>
      <c r="PYL309" s="194"/>
      <c r="PYM309" s="194"/>
      <c r="PYN309" s="194"/>
      <c r="PYO309" s="194"/>
      <c r="PYP309" s="194"/>
      <c r="PYQ309" s="194"/>
      <c r="PYR309" s="194"/>
      <c r="PYS309" s="194"/>
      <c r="PYT309" s="194"/>
      <c r="PYU309" s="194"/>
      <c r="PYV309" s="194"/>
      <c r="PYW309" s="194"/>
      <c r="PYX309" s="194"/>
      <c r="PYY309" s="194"/>
      <c r="PYZ309" s="194"/>
      <c r="PZA309" s="194"/>
      <c r="PZB309" s="194"/>
      <c r="PZC309" s="194"/>
      <c r="PZD309" s="194"/>
      <c r="PZE309" s="194"/>
      <c r="PZF309" s="194"/>
      <c r="PZG309" s="194"/>
      <c r="PZH309" s="194"/>
      <c r="PZI309" s="194"/>
      <c r="PZJ309" s="194"/>
      <c r="PZK309" s="194"/>
      <c r="PZL309" s="194"/>
      <c r="PZM309" s="194"/>
      <c r="PZN309" s="194"/>
      <c r="PZO309" s="194"/>
      <c r="PZP309" s="194"/>
      <c r="PZQ309" s="194"/>
      <c r="PZR309" s="194"/>
      <c r="PZS309" s="194"/>
      <c r="PZT309" s="194"/>
      <c r="PZU309" s="194"/>
      <c r="PZV309" s="194"/>
      <c r="PZW309" s="194"/>
      <c r="PZX309" s="194"/>
      <c r="PZY309" s="194"/>
      <c r="PZZ309" s="194"/>
      <c r="QAA309" s="194"/>
      <c r="QAB309" s="194"/>
      <c r="QAC309" s="194"/>
      <c r="QAD309" s="194"/>
      <c r="QAE309" s="194"/>
      <c r="QAF309" s="194"/>
      <c r="QAG309" s="194"/>
      <c r="QAH309" s="194"/>
      <c r="QAI309" s="194"/>
      <c r="QAJ309" s="194"/>
      <c r="QAK309" s="194"/>
      <c r="QAL309" s="194"/>
      <c r="QAM309" s="194"/>
      <c r="QAN309" s="194"/>
      <c r="QAO309" s="194"/>
      <c r="QAP309" s="194"/>
      <c r="QAQ309" s="194"/>
      <c r="QAR309" s="194"/>
      <c r="QAS309" s="194"/>
      <c r="QAT309" s="194"/>
      <c r="QAU309" s="194"/>
      <c r="QAV309" s="194"/>
      <c r="QAW309" s="194"/>
      <c r="QAX309" s="194"/>
      <c r="QAY309" s="194"/>
      <c r="QAZ309" s="194"/>
      <c r="QBA309" s="194"/>
      <c r="QBB309" s="194"/>
      <c r="QBC309" s="194"/>
      <c r="QBD309" s="194"/>
      <c r="QBE309" s="194"/>
      <c r="QBF309" s="194"/>
      <c r="QBG309" s="194"/>
      <c r="QBH309" s="194"/>
      <c r="QBI309" s="194"/>
      <c r="QBJ309" s="194"/>
      <c r="QBK309" s="194"/>
      <c r="QBL309" s="194"/>
      <c r="QBM309" s="194"/>
      <c r="QBN309" s="194"/>
      <c r="QBO309" s="194"/>
      <c r="QBP309" s="194"/>
      <c r="QBQ309" s="194"/>
      <c r="QBR309" s="194"/>
      <c r="QBS309" s="194"/>
      <c r="QBT309" s="194"/>
      <c r="QBU309" s="194"/>
      <c r="QBV309" s="194"/>
      <c r="QBW309" s="194"/>
      <c r="QBX309" s="194"/>
      <c r="QBY309" s="194"/>
      <c r="QBZ309" s="194"/>
      <c r="QCA309" s="194"/>
      <c r="QCB309" s="194"/>
      <c r="QCC309" s="194"/>
      <c r="QCD309" s="194"/>
      <c r="QCE309" s="194"/>
      <c r="QCF309" s="194"/>
      <c r="QCG309" s="194"/>
      <c r="QCH309" s="194"/>
      <c r="QCI309" s="194"/>
      <c r="QCJ309" s="194"/>
      <c r="QCK309" s="194"/>
      <c r="QCL309" s="194"/>
      <c r="QCM309" s="194"/>
      <c r="QCN309" s="194"/>
      <c r="QCO309" s="194"/>
      <c r="QCP309" s="194"/>
      <c r="QCQ309" s="194"/>
      <c r="QCR309" s="194"/>
      <c r="QCS309" s="194"/>
      <c r="QCT309" s="194"/>
      <c r="QCU309" s="194"/>
      <c r="QCV309" s="194"/>
      <c r="QCW309" s="194"/>
      <c r="QCX309" s="194"/>
      <c r="QCY309" s="194"/>
      <c r="QCZ309" s="194"/>
      <c r="QDA309" s="194"/>
      <c r="QDB309" s="194"/>
      <c r="QDC309" s="194"/>
      <c r="QDD309" s="194"/>
      <c r="QDE309" s="194"/>
      <c r="QDF309" s="194"/>
      <c r="QDG309" s="194"/>
      <c r="QDH309" s="194"/>
      <c r="QDI309" s="194"/>
      <c r="QDJ309" s="194"/>
      <c r="QDK309" s="194"/>
      <c r="QDL309" s="194"/>
      <c r="QDM309" s="194"/>
      <c r="QDN309" s="194"/>
      <c r="QDO309" s="194"/>
      <c r="QDP309" s="194"/>
      <c r="QDQ309" s="194"/>
      <c r="QDR309" s="194"/>
      <c r="QDS309" s="194"/>
      <c r="QDT309" s="194"/>
      <c r="QDU309" s="194"/>
      <c r="QDV309" s="194"/>
      <c r="QDW309" s="194"/>
      <c r="QDX309" s="194"/>
      <c r="QDY309" s="194"/>
      <c r="QDZ309" s="194"/>
      <c r="QEA309" s="194"/>
      <c r="QEB309" s="194"/>
      <c r="QEC309" s="194"/>
      <c r="QED309" s="194"/>
      <c r="QEE309" s="194"/>
      <c r="QEF309" s="194"/>
      <c r="QEG309" s="194"/>
      <c r="QEH309" s="194"/>
      <c r="QEI309" s="194"/>
      <c r="QEJ309" s="194"/>
      <c r="QEK309" s="194"/>
      <c r="QEL309" s="194"/>
      <c r="QEM309" s="194"/>
      <c r="QEN309" s="194"/>
      <c r="QEO309" s="194"/>
      <c r="QEP309" s="194"/>
      <c r="QEQ309" s="194"/>
      <c r="QER309" s="194"/>
      <c r="QES309" s="194"/>
      <c r="QET309" s="194"/>
      <c r="QEU309" s="194"/>
      <c r="QEV309" s="194"/>
      <c r="QEW309" s="194"/>
      <c r="QEX309" s="194"/>
      <c r="QEY309" s="194"/>
      <c r="QEZ309" s="194"/>
      <c r="QFA309" s="194"/>
      <c r="QFB309" s="194"/>
      <c r="QFC309" s="194"/>
      <c r="QFD309" s="194"/>
      <c r="QFE309" s="194"/>
      <c r="QFF309" s="194"/>
      <c r="QFG309" s="194"/>
      <c r="QFH309" s="194"/>
      <c r="QFI309" s="194"/>
      <c r="QFJ309" s="194"/>
      <c r="QFK309" s="194"/>
      <c r="QFL309" s="194"/>
      <c r="QFM309" s="194"/>
      <c r="QFN309" s="194"/>
      <c r="QFO309" s="194"/>
      <c r="QFP309" s="194"/>
      <c r="QFQ309" s="194"/>
      <c r="QFR309" s="194"/>
      <c r="QFS309" s="194"/>
      <c r="QFT309" s="194"/>
      <c r="QFU309" s="194"/>
      <c r="QFV309" s="194"/>
      <c r="QFW309" s="194"/>
      <c r="QFX309" s="194"/>
      <c r="QFY309" s="194"/>
      <c r="QFZ309" s="194"/>
      <c r="QGA309" s="194"/>
      <c r="QGB309" s="194"/>
      <c r="QGC309" s="194"/>
      <c r="QGD309" s="194"/>
      <c r="QGE309" s="194"/>
      <c r="QGF309" s="194"/>
      <c r="QGG309" s="194"/>
      <c r="QGH309" s="194"/>
      <c r="QGI309" s="194"/>
      <c r="QGJ309" s="194"/>
      <c r="QGK309" s="194"/>
      <c r="QGL309" s="194"/>
      <c r="QGM309" s="194"/>
      <c r="QGN309" s="194"/>
      <c r="QGO309" s="194"/>
      <c r="QGP309" s="194"/>
      <c r="QGQ309" s="194"/>
      <c r="QGR309" s="194"/>
      <c r="QGS309" s="194"/>
      <c r="QGT309" s="194"/>
      <c r="QGU309" s="194"/>
      <c r="QGV309" s="194"/>
      <c r="QGW309" s="194"/>
      <c r="QGX309" s="194"/>
      <c r="QGY309" s="194"/>
      <c r="QGZ309" s="194"/>
      <c r="QHA309" s="194"/>
      <c r="QHB309" s="194"/>
      <c r="QHC309" s="194"/>
      <c r="QHD309" s="194"/>
      <c r="QHE309" s="194"/>
      <c r="QHF309" s="194"/>
      <c r="QHG309" s="194"/>
      <c r="QHH309" s="194"/>
      <c r="QHI309" s="194"/>
      <c r="QHJ309" s="194"/>
      <c r="QHK309" s="194"/>
      <c r="QHL309" s="194"/>
      <c r="QHM309" s="194"/>
      <c r="QHN309" s="194"/>
      <c r="QHO309" s="194"/>
      <c r="QHP309" s="194"/>
      <c r="QHQ309" s="194"/>
      <c r="QHR309" s="194"/>
      <c r="QHS309" s="194"/>
      <c r="QHT309" s="194"/>
      <c r="QHU309" s="194"/>
      <c r="QHV309" s="194"/>
      <c r="QHW309" s="194"/>
      <c r="QHX309" s="194"/>
      <c r="QHY309" s="194"/>
      <c r="QHZ309" s="194"/>
      <c r="QIA309" s="194"/>
      <c r="QIB309" s="194"/>
      <c r="QIC309" s="194"/>
      <c r="QID309" s="194"/>
      <c r="QIE309" s="194"/>
      <c r="QIF309" s="194"/>
      <c r="QIG309" s="194"/>
      <c r="QIH309" s="194"/>
      <c r="QII309" s="194"/>
      <c r="QIJ309" s="194"/>
      <c r="QIK309" s="194"/>
      <c r="QIL309" s="194"/>
      <c r="QIM309" s="194"/>
      <c r="QIN309" s="194"/>
      <c r="QIO309" s="194"/>
      <c r="QIP309" s="194"/>
      <c r="QIQ309" s="194"/>
      <c r="QIR309" s="194"/>
      <c r="QIS309" s="194"/>
      <c r="QIT309" s="194"/>
      <c r="QIU309" s="194"/>
      <c r="QIV309" s="194"/>
      <c r="QIW309" s="194"/>
      <c r="QIX309" s="194"/>
      <c r="QIY309" s="194"/>
      <c r="QIZ309" s="194"/>
      <c r="QJA309" s="194"/>
      <c r="QJB309" s="194"/>
      <c r="QJC309" s="194"/>
      <c r="QJD309" s="194"/>
      <c r="QJE309" s="194"/>
      <c r="QJF309" s="194"/>
      <c r="QJG309" s="194"/>
      <c r="QJH309" s="194"/>
      <c r="QJI309" s="194"/>
      <c r="QJJ309" s="194"/>
      <c r="QJK309" s="194"/>
      <c r="QJL309" s="194"/>
      <c r="QJM309" s="194"/>
      <c r="QJN309" s="194"/>
      <c r="QJO309" s="194"/>
      <c r="QJP309" s="194"/>
      <c r="QJQ309" s="194"/>
      <c r="QJR309" s="194"/>
      <c r="QJS309" s="194"/>
      <c r="QJT309" s="194"/>
      <c r="QJU309" s="194"/>
      <c r="QJV309" s="194"/>
      <c r="QJW309" s="194"/>
      <c r="QJX309" s="194"/>
      <c r="QJY309" s="194"/>
      <c r="QJZ309" s="194"/>
      <c r="QKA309" s="194"/>
      <c r="QKB309" s="194"/>
      <c r="QKC309" s="194"/>
      <c r="QKD309" s="194"/>
      <c r="QKE309" s="194"/>
      <c r="QKF309" s="194"/>
      <c r="QKG309" s="194"/>
      <c r="QKH309" s="194"/>
      <c r="QKI309" s="194"/>
      <c r="QKJ309" s="194"/>
      <c r="QKK309" s="194"/>
      <c r="QKL309" s="194"/>
      <c r="QKM309" s="194"/>
      <c r="QKN309" s="194"/>
      <c r="QKO309" s="194"/>
      <c r="QKP309" s="194"/>
      <c r="QKQ309" s="194"/>
      <c r="QKR309" s="194"/>
      <c r="QKS309" s="194"/>
      <c r="QKT309" s="194"/>
      <c r="QKU309" s="194"/>
      <c r="QKV309" s="194"/>
      <c r="QKW309" s="194"/>
      <c r="QKX309" s="194"/>
      <c r="QKY309" s="194"/>
      <c r="QKZ309" s="194"/>
      <c r="QLA309" s="194"/>
      <c r="QLB309" s="194"/>
      <c r="QLC309" s="194"/>
      <c r="QLD309" s="194"/>
      <c r="QLE309" s="194"/>
      <c r="QLF309" s="194"/>
      <c r="QLG309" s="194"/>
      <c r="QLH309" s="194"/>
      <c r="QLI309" s="194"/>
      <c r="QLJ309" s="194"/>
      <c r="QLK309" s="194"/>
      <c r="QLL309" s="194"/>
      <c r="QLM309" s="194"/>
      <c r="QLN309" s="194"/>
      <c r="QLO309" s="194"/>
      <c r="QLP309" s="194"/>
      <c r="QLQ309" s="194"/>
      <c r="QLR309" s="194"/>
      <c r="QLS309" s="194"/>
      <c r="QLT309" s="194"/>
      <c r="QLU309" s="194"/>
      <c r="QLV309" s="194"/>
      <c r="QLW309" s="194"/>
      <c r="QLX309" s="194"/>
      <c r="QLY309" s="194"/>
      <c r="QLZ309" s="194"/>
      <c r="QMA309" s="194"/>
      <c r="QMB309" s="194"/>
      <c r="QMC309" s="194"/>
      <c r="QMD309" s="194"/>
      <c r="QME309" s="194"/>
      <c r="QMF309" s="194"/>
      <c r="QMG309" s="194"/>
      <c r="QMH309" s="194"/>
      <c r="QMI309" s="194"/>
      <c r="QMJ309" s="194"/>
      <c r="QMK309" s="194"/>
      <c r="QML309" s="194"/>
      <c r="QMM309" s="194"/>
      <c r="QMN309" s="194"/>
      <c r="QMO309" s="194"/>
      <c r="QMP309" s="194"/>
      <c r="QMQ309" s="194"/>
      <c r="QMR309" s="194"/>
      <c r="QMS309" s="194"/>
      <c r="QMT309" s="194"/>
      <c r="QMU309" s="194"/>
      <c r="QMV309" s="194"/>
      <c r="QMW309" s="194"/>
      <c r="QMX309" s="194"/>
      <c r="QMY309" s="194"/>
      <c r="QMZ309" s="194"/>
      <c r="QNA309" s="194"/>
      <c r="QNB309" s="194"/>
      <c r="QNC309" s="194"/>
      <c r="QND309" s="194"/>
      <c r="QNE309" s="194"/>
      <c r="QNF309" s="194"/>
      <c r="QNG309" s="194"/>
      <c r="QNH309" s="194"/>
      <c r="QNI309" s="194"/>
      <c r="QNJ309" s="194"/>
      <c r="QNK309" s="194"/>
      <c r="QNL309" s="194"/>
      <c r="QNM309" s="194"/>
      <c r="QNN309" s="194"/>
      <c r="QNO309" s="194"/>
      <c r="QNP309" s="194"/>
      <c r="QNQ309" s="194"/>
      <c r="QNR309" s="194"/>
      <c r="QNS309" s="194"/>
      <c r="QNT309" s="194"/>
      <c r="QNU309" s="194"/>
      <c r="QNV309" s="194"/>
      <c r="QNW309" s="194"/>
      <c r="QNX309" s="194"/>
      <c r="QNY309" s="194"/>
      <c r="QNZ309" s="194"/>
      <c r="QOA309" s="194"/>
      <c r="QOB309" s="194"/>
      <c r="QOC309" s="194"/>
      <c r="QOD309" s="194"/>
      <c r="QOE309" s="194"/>
      <c r="QOF309" s="194"/>
      <c r="QOG309" s="194"/>
      <c r="QOH309" s="194"/>
      <c r="QOI309" s="194"/>
      <c r="QOJ309" s="194"/>
      <c r="QOK309" s="194"/>
      <c r="QOL309" s="194"/>
      <c r="QOM309" s="194"/>
      <c r="QON309" s="194"/>
      <c r="QOO309" s="194"/>
      <c r="QOP309" s="194"/>
      <c r="QOQ309" s="194"/>
      <c r="QOR309" s="194"/>
      <c r="QOS309" s="194"/>
      <c r="QOT309" s="194"/>
      <c r="QOU309" s="194"/>
      <c r="QOV309" s="194"/>
      <c r="QOW309" s="194"/>
      <c r="QOX309" s="194"/>
      <c r="QOY309" s="194"/>
      <c r="QOZ309" s="194"/>
      <c r="QPA309" s="194"/>
      <c r="QPB309" s="194"/>
      <c r="QPC309" s="194"/>
      <c r="QPD309" s="194"/>
      <c r="QPE309" s="194"/>
      <c r="QPF309" s="194"/>
      <c r="QPG309" s="194"/>
      <c r="QPH309" s="194"/>
      <c r="QPI309" s="194"/>
      <c r="QPJ309" s="194"/>
      <c r="QPK309" s="194"/>
      <c r="QPL309" s="194"/>
      <c r="QPM309" s="194"/>
      <c r="QPN309" s="194"/>
      <c r="QPO309" s="194"/>
      <c r="QPP309" s="194"/>
      <c r="QPQ309" s="194"/>
      <c r="QPR309" s="194"/>
      <c r="QPS309" s="194"/>
      <c r="QPT309" s="194"/>
      <c r="QPU309" s="194"/>
      <c r="QPV309" s="194"/>
      <c r="QPW309" s="194"/>
      <c r="QPX309" s="194"/>
      <c r="QPY309" s="194"/>
      <c r="QPZ309" s="194"/>
      <c r="QQA309" s="194"/>
      <c r="QQB309" s="194"/>
      <c r="QQC309" s="194"/>
      <c r="QQD309" s="194"/>
      <c r="QQE309" s="194"/>
      <c r="QQF309" s="194"/>
      <c r="QQG309" s="194"/>
      <c r="QQH309" s="194"/>
      <c r="QQI309" s="194"/>
      <c r="QQJ309" s="194"/>
      <c r="QQK309" s="194"/>
      <c r="QQL309" s="194"/>
      <c r="QQM309" s="194"/>
      <c r="QQN309" s="194"/>
      <c r="QQO309" s="194"/>
      <c r="QQP309" s="194"/>
      <c r="QQQ309" s="194"/>
      <c r="QQR309" s="194"/>
      <c r="QQS309" s="194"/>
      <c r="QQT309" s="194"/>
      <c r="QQU309" s="194"/>
      <c r="QQV309" s="194"/>
      <c r="QQW309" s="194"/>
      <c r="QQX309" s="194"/>
      <c r="QQY309" s="194"/>
      <c r="QQZ309" s="194"/>
      <c r="QRA309" s="194"/>
      <c r="QRB309" s="194"/>
      <c r="QRC309" s="194"/>
      <c r="QRD309" s="194"/>
      <c r="QRE309" s="194"/>
      <c r="QRF309" s="194"/>
      <c r="QRG309" s="194"/>
      <c r="QRH309" s="194"/>
      <c r="QRI309" s="194"/>
      <c r="QRJ309" s="194"/>
      <c r="QRK309" s="194"/>
      <c r="QRL309" s="194"/>
      <c r="QRM309" s="194"/>
      <c r="QRN309" s="194"/>
      <c r="QRO309" s="194"/>
      <c r="QRP309" s="194"/>
      <c r="QRQ309" s="194"/>
      <c r="QRR309" s="194"/>
      <c r="QRS309" s="194"/>
      <c r="QRT309" s="194"/>
      <c r="QRU309" s="194"/>
      <c r="QRV309" s="194"/>
      <c r="QRW309" s="194"/>
      <c r="QRX309" s="194"/>
      <c r="QRY309" s="194"/>
      <c r="QRZ309" s="194"/>
      <c r="QSA309" s="194"/>
      <c r="QSB309" s="194"/>
      <c r="QSC309" s="194"/>
      <c r="QSD309" s="194"/>
      <c r="QSE309" s="194"/>
      <c r="QSF309" s="194"/>
      <c r="QSG309" s="194"/>
      <c r="QSH309" s="194"/>
      <c r="QSI309" s="194"/>
      <c r="QSJ309" s="194"/>
      <c r="QSK309" s="194"/>
      <c r="QSL309" s="194"/>
      <c r="QSM309" s="194"/>
      <c r="QSN309" s="194"/>
      <c r="QSO309" s="194"/>
      <c r="QSP309" s="194"/>
      <c r="QSQ309" s="194"/>
      <c r="QSR309" s="194"/>
      <c r="QSS309" s="194"/>
      <c r="QST309" s="194"/>
      <c r="QSU309" s="194"/>
      <c r="QSV309" s="194"/>
      <c r="QSW309" s="194"/>
      <c r="QSX309" s="194"/>
      <c r="QSY309" s="194"/>
      <c r="QSZ309" s="194"/>
      <c r="QTA309" s="194"/>
      <c r="QTB309" s="194"/>
      <c r="QTC309" s="194"/>
      <c r="QTD309" s="194"/>
      <c r="QTE309" s="194"/>
      <c r="QTF309" s="194"/>
      <c r="QTG309" s="194"/>
      <c r="QTH309" s="194"/>
      <c r="QTI309" s="194"/>
      <c r="QTJ309" s="194"/>
      <c r="QTK309" s="194"/>
      <c r="QTL309" s="194"/>
      <c r="QTM309" s="194"/>
      <c r="QTN309" s="194"/>
      <c r="QTO309" s="194"/>
      <c r="QTP309" s="194"/>
      <c r="QTQ309" s="194"/>
      <c r="QTR309" s="194"/>
      <c r="QTS309" s="194"/>
      <c r="QTT309" s="194"/>
      <c r="QTU309" s="194"/>
      <c r="QTV309" s="194"/>
      <c r="QTW309" s="194"/>
      <c r="QTX309" s="194"/>
      <c r="QTY309" s="194"/>
      <c r="QTZ309" s="194"/>
      <c r="QUA309" s="194"/>
      <c r="QUB309" s="194"/>
      <c r="QUC309" s="194"/>
      <c r="QUD309" s="194"/>
      <c r="QUE309" s="194"/>
      <c r="QUF309" s="194"/>
      <c r="QUG309" s="194"/>
      <c r="QUH309" s="194"/>
      <c r="QUI309" s="194"/>
      <c r="QUJ309" s="194"/>
      <c r="QUK309" s="194"/>
      <c r="QUL309" s="194"/>
      <c r="QUM309" s="194"/>
      <c r="QUN309" s="194"/>
      <c r="QUO309" s="194"/>
      <c r="QUP309" s="194"/>
      <c r="QUQ309" s="194"/>
      <c r="QUR309" s="194"/>
      <c r="QUS309" s="194"/>
      <c r="QUT309" s="194"/>
      <c r="QUU309" s="194"/>
      <c r="QUV309" s="194"/>
      <c r="QUW309" s="194"/>
      <c r="QUX309" s="194"/>
      <c r="QUY309" s="194"/>
      <c r="QUZ309" s="194"/>
      <c r="QVA309" s="194"/>
      <c r="QVB309" s="194"/>
      <c r="QVC309" s="194"/>
      <c r="QVD309" s="194"/>
      <c r="QVE309" s="194"/>
      <c r="QVF309" s="194"/>
      <c r="QVG309" s="194"/>
      <c r="QVH309" s="194"/>
      <c r="QVI309" s="194"/>
      <c r="QVJ309" s="194"/>
      <c r="QVK309" s="194"/>
      <c r="QVL309" s="194"/>
      <c r="QVM309" s="194"/>
      <c r="QVN309" s="194"/>
      <c r="QVO309" s="194"/>
      <c r="QVP309" s="194"/>
      <c r="QVQ309" s="194"/>
      <c r="QVR309" s="194"/>
      <c r="QVS309" s="194"/>
      <c r="QVT309" s="194"/>
      <c r="QVU309" s="194"/>
      <c r="QVV309" s="194"/>
      <c r="QVW309" s="194"/>
      <c r="QVX309" s="194"/>
      <c r="QVY309" s="194"/>
      <c r="QVZ309" s="194"/>
      <c r="QWA309" s="194"/>
      <c r="QWB309" s="194"/>
      <c r="QWC309" s="194"/>
      <c r="QWD309" s="194"/>
      <c r="QWE309" s="194"/>
      <c r="QWF309" s="194"/>
      <c r="QWG309" s="194"/>
      <c r="QWH309" s="194"/>
      <c r="QWI309" s="194"/>
      <c r="QWJ309" s="194"/>
      <c r="QWK309" s="194"/>
      <c r="QWL309" s="194"/>
      <c r="QWM309" s="194"/>
      <c r="QWN309" s="194"/>
      <c r="QWO309" s="194"/>
      <c r="QWP309" s="194"/>
      <c r="QWQ309" s="194"/>
      <c r="QWR309" s="194"/>
      <c r="QWS309" s="194"/>
      <c r="QWT309" s="194"/>
      <c r="QWU309" s="194"/>
      <c r="QWV309" s="194"/>
      <c r="QWW309" s="194"/>
      <c r="QWX309" s="194"/>
      <c r="QWY309" s="194"/>
      <c r="QWZ309" s="194"/>
      <c r="QXA309" s="194"/>
      <c r="QXB309" s="194"/>
      <c r="QXC309" s="194"/>
      <c r="QXD309" s="194"/>
      <c r="QXE309" s="194"/>
      <c r="QXF309" s="194"/>
      <c r="QXG309" s="194"/>
      <c r="QXH309" s="194"/>
      <c r="QXI309" s="194"/>
      <c r="QXJ309" s="194"/>
      <c r="QXK309" s="194"/>
      <c r="QXL309" s="194"/>
      <c r="QXM309" s="194"/>
      <c r="QXN309" s="194"/>
      <c r="QXO309" s="194"/>
      <c r="QXP309" s="194"/>
      <c r="QXQ309" s="194"/>
      <c r="QXR309" s="194"/>
      <c r="QXS309" s="194"/>
      <c r="QXT309" s="194"/>
      <c r="QXU309" s="194"/>
      <c r="QXV309" s="194"/>
      <c r="QXW309" s="194"/>
      <c r="QXX309" s="194"/>
      <c r="QXY309" s="194"/>
      <c r="QXZ309" s="194"/>
      <c r="QYA309" s="194"/>
      <c r="QYB309" s="194"/>
      <c r="QYC309" s="194"/>
      <c r="QYD309" s="194"/>
      <c r="QYE309" s="194"/>
      <c r="QYF309" s="194"/>
      <c r="QYG309" s="194"/>
      <c r="QYH309" s="194"/>
      <c r="QYI309" s="194"/>
      <c r="QYJ309" s="194"/>
      <c r="QYK309" s="194"/>
      <c r="QYL309" s="194"/>
      <c r="QYM309" s="194"/>
      <c r="QYN309" s="194"/>
      <c r="QYO309" s="194"/>
      <c r="QYP309" s="194"/>
      <c r="QYQ309" s="194"/>
      <c r="QYR309" s="194"/>
      <c r="QYS309" s="194"/>
      <c r="QYT309" s="194"/>
      <c r="QYU309" s="194"/>
      <c r="QYV309" s="194"/>
      <c r="QYW309" s="194"/>
      <c r="QYX309" s="194"/>
      <c r="QYY309" s="194"/>
      <c r="QYZ309" s="194"/>
      <c r="QZA309" s="194"/>
      <c r="QZB309" s="194"/>
      <c r="QZC309" s="194"/>
      <c r="QZD309" s="194"/>
      <c r="QZE309" s="194"/>
      <c r="QZF309" s="194"/>
      <c r="QZG309" s="194"/>
      <c r="QZH309" s="194"/>
      <c r="QZI309" s="194"/>
      <c r="QZJ309" s="194"/>
      <c r="QZK309" s="194"/>
      <c r="QZL309" s="194"/>
      <c r="QZM309" s="194"/>
      <c r="QZN309" s="194"/>
      <c r="QZO309" s="194"/>
      <c r="QZP309" s="194"/>
      <c r="QZQ309" s="194"/>
      <c r="QZR309" s="194"/>
      <c r="QZS309" s="194"/>
      <c r="QZT309" s="194"/>
      <c r="QZU309" s="194"/>
      <c r="QZV309" s="194"/>
      <c r="QZW309" s="194"/>
      <c r="QZX309" s="194"/>
      <c r="QZY309" s="194"/>
      <c r="QZZ309" s="194"/>
      <c r="RAA309" s="194"/>
      <c r="RAB309" s="194"/>
      <c r="RAC309" s="194"/>
      <c r="RAD309" s="194"/>
      <c r="RAE309" s="194"/>
      <c r="RAF309" s="194"/>
      <c r="RAG309" s="194"/>
      <c r="RAH309" s="194"/>
      <c r="RAI309" s="194"/>
      <c r="RAJ309" s="194"/>
      <c r="RAK309" s="194"/>
      <c r="RAL309" s="194"/>
      <c r="RAM309" s="194"/>
      <c r="RAN309" s="194"/>
      <c r="RAO309" s="194"/>
      <c r="RAP309" s="194"/>
      <c r="RAQ309" s="194"/>
      <c r="RAR309" s="194"/>
      <c r="RAS309" s="194"/>
      <c r="RAT309" s="194"/>
      <c r="RAU309" s="194"/>
      <c r="RAV309" s="194"/>
      <c r="RAW309" s="194"/>
      <c r="RAX309" s="194"/>
      <c r="RAY309" s="194"/>
      <c r="RAZ309" s="194"/>
      <c r="RBA309" s="194"/>
      <c r="RBB309" s="194"/>
      <c r="RBC309" s="194"/>
      <c r="RBD309" s="194"/>
      <c r="RBE309" s="194"/>
      <c r="RBF309" s="194"/>
      <c r="RBG309" s="194"/>
      <c r="RBH309" s="194"/>
      <c r="RBI309" s="194"/>
      <c r="RBJ309" s="194"/>
      <c r="RBK309" s="194"/>
      <c r="RBL309" s="194"/>
      <c r="RBM309" s="194"/>
      <c r="RBN309" s="194"/>
      <c r="RBO309" s="194"/>
      <c r="RBP309" s="194"/>
      <c r="RBQ309" s="194"/>
      <c r="RBR309" s="194"/>
      <c r="RBS309" s="194"/>
      <c r="RBT309" s="194"/>
      <c r="RBU309" s="194"/>
      <c r="RBV309" s="194"/>
      <c r="RBW309" s="194"/>
      <c r="RBX309" s="194"/>
      <c r="RBY309" s="194"/>
      <c r="RBZ309" s="194"/>
      <c r="RCA309" s="194"/>
      <c r="RCB309" s="194"/>
      <c r="RCC309" s="194"/>
      <c r="RCD309" s="194"/>
      <c r="RCE309" s="194"/>
      <c r="RCF309" s="194"/>
      <c r="RCG309" s="194"/>
      <c r="RCH309" s="194"/>
      <c r="RCI309" s="194"/>
      <c r="RCJ309" s="194"/>
      <c r="RCK309" s="194"/>
      <c r="RCL309" s="194"/>
      <c r="RCM309" s="194"/>
      <c r="RCN309" s="194"/>
      <c r="RCO309" s="194"/>
      <c r="RCP309" s="194"/>
      <c r="RCQ309" s="194"/>
      <c r="RCR309" s="194"/>
      <c r="RCS309" s="194"/>
      <c r="RCT309" s="194"/>
      <c r="RCU309" s="194"/>
      <c r="RCV309" s="194"/>
      <c r="RCW309" s="194"/>
      <c r="RCX309" s="194"/>
      <c r="RCY309" s="194"/>
      <c r="RCZ309" s="194"/>
      <c r="RDA309" s="194"/>
      <c r="RDB309" s="194"/>
      <c r="RDC309" s="194"/>
      <c r="RDD309" s="194"/>
      <c r="RDE309" s="194"/>
      <c r="RDF309" s="194"/>
      <c r="RDG309" s="194"/>
      <c r="RDH309" s="194"/>
      <c r="RDI309" s="194"/>
      <c r="RDJ309" s="194"/>
      <c r="RDK309" s="194"/>
      <c r="RDL309" s="194"/>
      <c r="RDM309" s="194"/>
      <c r="RDN309" s="194"/>
      <c r="RDO309" s="194"/>
      <c r="RDP309" s="194"/>
      <c r="RDQ309" s="194"/>
      <c r="RDR309" s="194"/>
      <c r="RDS309" s="194"/>
      <c r="RDT309" s="194"/>
      <c r="RDU309" s="194"/>
      <c r="RDV309" s="194"/>
      <c r="RDW309" s="194"/>
      <c r="RDX309" s="194"/>
      <c r="RDY309" s="194"/>
      <c r="RDZ309" s="194"/>
      <c r="REA309" s="194"/>
      <c r="REB309" s="194"/>
      <c r="REC309" s="194"/>
      <c r="RED309" s="194"/>
      <c r="REE309" s="194"/>
      <c r="REF309" s="194"/>
      <c r="REG309" s="194"/>
      <c r="REH309" s="194"/>
      <c r="REI309" s="194"/>
      <c r="REJ309" s="194"/>
      <c r="REK309" s="194"/>
      <c r="REL309" s="194"/>
      <c r="REM309" s="194"/>
      <c r="REN309" s="194"/>
      <c r="REO309" s="194"/>
      <c r="REP309" s="194"/>
      <c r="REQ309" s="194"/>
      <c r="RER309" s="194"/>
      <c r="RES309" s="194"/>
      <c r="RET309" s="194"/>
      <c r="REU309" s="194"/>
      <c r="REV309" s="194"/>
      <c r="REW309" s="194"/>
      <c r="REX309" s="194"/>
      <c r="REY309" s="194"/>
      <c r="REZ309" s="194"/>
      <c r="RFA309" s="194"/>
      <c r="RFB309" s="194"/>
      <c r="RFC309" s="194"/>
      <c r="RFD309" s="194"/>
      <c r="RFE309" s="194"/>
      <c r="RFF309" s="194"/>
      <c r="RFG309" s="194"/>
      <c r="RFH309" s="194"/>
      <c r="RFI309" s="194"/>
      <c r="RFJ309" s="194"/>
      <c r="RFK309" s="194"/>
      <c r="RFL309" s="194"/>
      <c r="RFM309" s="194"/>
      <c r="RFN309" s="194"/>
      <c r="RFO309" s="194"/>
      <c r="RFP309" s="194"/>
      <c r="RFQ309" s="194"/>
      <c r="RFR309" s="194"/>
      <c r="RFS309" s="194"/>
      <c r="RFT309" s="194"/>
      <c r="RFU309" s="194"/>
      <c r="RFV309" s="194"/>
      <c r="RFW309" s="194"/>
      <c r="RFX309" s="194"/>
      <c r="RFY309" s="194"/>
      <c r="RFZ309" s="194"/>
      <c r="RGA309" s="194"/>
      <c r="RGB309" s="194"/>
      <c r="RGC309" s="194"/>
      <c r="RGD309" s="194"/>
      <c r="RGE309" s="194"/>
      <c r="RGF309" s="194"/>
      <c r="RGG309" s="194"/>
      <c r="RGH309" s="194"/>
      <c r="RGI309" s="194"/>
      <c r="RGJ309" s="194"/>
      <c r="RGK309" s="194"/>
      <c r="RGL309" s="194"/>
      <c r="RGM309" s="194"/>
      <c r="RGN309" s="194"/>
      <c r="RGO309" s="194"/>
      <c r="RGP309" s="194"/>
      <c r="RGQ309" s="194"/>
      <c r="RGR309" s="194"/>
      <c r="RGS309" s="194"/>
      <c r="RGT309" s="194"/>
      <c r="RGU309" s="194"/>
      <c r="RGV309" s="194"/>
      <c r="RGW309" s="194"/>
      <c r="RGX309" s="194"/>
      <c r="RGY309" s="194"/>
      <c r="RGZ309" s="194"/>
      <c r="RHA309" s="194"/>
      <c r="RHB309" s="194"/>
      <c r="RHC309" s="194"/>
      <c r="RHD309" s="194"/>
      <c r="RHE309" s="194"/>
      <c r="RHF309" s="194"/>
      <c r="RHG309" s="194"/>
      <c r="RHH309" s="194"/>
      <c r="RHI309" s="194"/>
      <c r="RHJ309" s="194"/>
      <c r="RHK309" s="194"/>
      <c r="RHL309" s="194"/>
      <c r="RHM309" s="194"/>
      <c r="RHN309" s="194"/>
      <c r="RHO309" s="194"/>
      <c r="RHP309" s="194"/>
      <c r="RHQ309" s="194"/>
      <c r="RHR309" s="194"/>
      <c r="RHS309" s="194"/>
      <c r="RHT309" s="194"/>
      <c r="RHU309" s="194"/>
      <c r="RHV309" s="194"/>
      <c r="RHW309" s="194"/>
      <c r="RHX309" s="194"/>
      <c r="RHY309" s="194"/>
      <c r="RHZ309" s="194"/>
      <c r="RIA309" s="194"/>
      <c r="RIB309" s="194"/>
      <c r="RIC309" s="194"/>
      <c r="RID309" s="194"/>
      <c r="RIE309" s="194"/>
      <c r="RIF309" s="194"/>
      <c r="RIG309" s="194"/>
      <c r="RIH309" s="194"/>
      <c r="RII309" s="194"/>
      <c r="RIJ309" s="194"/>
      <c r="RIK309" s="194"/>
      <c r="RIL309" s="194"/>
      <c r="RIM309" s="194"/>
      <c r="RIN309" s="194"/>
      <c r="RIO309" s="194"/>
      <c r="RIP309" s="194"/>
      <c r="RIQ309" s="194"/>
      <c r="RIR309" s="194"/>
      <c r="RIS309" s="194"/>
      <c r="RIT309" s="194"/>
      <c r="RIU309" s="194"/>
      <c r="RIV309" s="194"/>
      <c r="RIW309" s="194"/>
      <c r="RIX309" s="194"/>
      <c r="RIY309" s="194"/>
      <c r="RIZ309" s="194"/>
      <c r="RJA309" s="194"/>
      <c r="RJB309" s="194"/>
      <c r="RJC309" s="194"/>
      <c r="RJD309" s="194"/>
      <c r="RJE309" s="194"/>
      <c r="RJF309" s="194"/>
      <c r="RJG309" s="194"/>
      <c r="RJH309" s="194"/>
      <c r="RJI309" s="194"/>
      <c r="RJJ309" s="194"/>
      <c r="RJK309" s="194"/>
      <c r="RJL309" s="194"/>
      <c r="RJM309" s="194"/>
      <c r="RJN309" s="194"/>
      <c r="RJO309" s="194"/>
      <c r="RJP309" s="194"/>
      <c r="RJQ309" s="194"/>
      <c r="RJR309" s="194"/>
      <c r="RJS309" s="194"/>
      <c r="RJT309" s="194"/>
      <c r="RJU309" s="194"/>
      <c r="RJV309" s="194"/>
      <c r="RJW309" s="194"/>
      <c r="RJX309" s="194"/>
      <c r="RJY309" s="194"/>
      <c r="RJZ309" s="194"/>
      <c r="RKA309" s="194"/>
      <c r="RKB309" s="194"/>
      <c r="RKC309" s="194"/>
      <c r="RKD309" s="194"/>
      <c r="RKE309" s="194"/>
      <c r="RKF309" s="194"/>
      <c r="RKG309" s="194"/>
      <c r="RKH309" s="194"/>
      <c r="RKI309" s="194"/>
      <c r="RKJ309" s="194"/>
      <c r="RKK309" s="194"/>
      <c r="RKL309" s="194"/>
      <c r="RKM309" s="194"/>
      <c r="RKN309" s="194"/>
      <c r="RKO309" s="194"/>
      <c r="RKP309" s="194"/>
      <c r="RKQ309" s="194"/>
      <c r="RKR309" s="194"/>
      <c r="RKS309" s="194"/>
      <c r="RKT309" s="194"/>
      <c r="RKU309" s="194"/>
      <c r="RKV309" s="194"/>
      <c r="RKW309" s="194"/>
      <c r="RKX309" s="194"/>
      <c r="RKY309" s="194"/>
      <c r="RKZ309" s="194"/>
      <c r="RLA309" s="194"/>
      <c r="RLB309" s="194"/>
      <c r="RLC309" s="194"/>
      <c r="RLD309" s="194"/>
      <c r="RLE309" s="194"/>
      <c r="RLF309" s="194"/>
      <c r="RLG309" s="194"/>
      <c r="RLH309" s="194"/>
      <c r="RLI309" s="194"/>
      <c r="RLJ309" s="194"/>
      <c r="RLK309" s="194"/>
      <c r="RLL309" s="194"/>
      <c r="RLM309" s="194"/>
      <c r="RLN309" s="194"/>
      <c r="RLO309" s="194"/>
      <c r="RLP309" s="194"/>
      <c r="RLQ309" s="194"/>
      <c r="RLR309" s="194"/>
      <c r="RLS309" s="194"/>
      <c r="RLT309" s="194"/>
      <c r="RLU309" s="194"/>
      <c r="RLV309" s="194"/>
      <c r="RLW309" s="194"/>
      <c r="RLX309" s="194"/>
      <c r="RLY309" s="194"/>
      <c r="RLZ309" s="194"/>
      <c r="RMA309" s="194"/>
      <c r="RMB309" s="194"/>
      <c r="RMC309" s="194"/>
      <c r="RMD309" s="194"/>
      <c r="RME309" s="194"/>
      <c r="RMF309" s="194"/>
      <c r="RMG309" s="194"/>
      <c r="RMH309" s="194"/>
      <c r="RMI309" s="194"/>
      <c r="RMJ309" s="194"/>
      <c r="RMK309" s="194"/>
      <c r="RML309" s="194"/>
      <c r="RMM309" s="194"/>
      <c r="RMN309" s="194"/>
      <c r="RMO309" s="194"/>
      <c r="RMP309" s="194"/>
      <c r="RMQ309" s="194"/>
      <c r="RMR309" s="194"/>
      <c r="RMS309" s="194"/>
      <c r="RMT309" s="194"/>
      <c r="RMU309" s="194"/>
      <c r="RMV309" s="194"/>
      <c r="RMW309" s="194"/>
      <c r="RMX309" s="194"/>
      <c r="RMY309" s="194"/>
      <c r="RMZ309" s="194"/>
      <c r="RNA309" s="194"/>
      <c r="RNB309" s="194"/>
      <c r="RNC309" s="194"/>
      <c r="RND309" s="194"/>
      <c r="RNE309" s="194"/>
      <c r="RNF309" s="194"/>
      <c r="RNG309" s="194"/>
      <c r="RNH309" s="194"/>
      <c r="RNI309" s="194"/>
      <c r="RNJ309" s="194"/>
      <c r="RNK309" s="194"/>
      <c r="RNL309" s="194"/>
      <c r="RNM309" s="194"/>
      <c r="RNN309" s="194"/>
      <c r="RNO309" s="194"/>
      <c r="RNP309" s="194"/>
      <c r="RNQ309" s="194"/>
      <c r="RNR309" s="194"/>
      <c r="RNS309" s="194"/>
      <c r="RNT309" s="194"/>
      <c r="RNU309" s="194"/>
      <c r="RNV309" s="194"/>
      <c r="RNW309" s="194"/>
      <c r="RNX309" s="194"/>
      <c r="RNY309" s="194"/>
      <c r="RNZ309" s="194"/>
      <c r="ROA309" s="194"/>
      <c r="ROB309" s="194"/>
      <c r="ROC309" s="194"/>
      <c r="ROD309" s="194"/>
      <c r="ROE309" s="194"/>
      <c r="ROF309" s="194"/>
      <c r="ROG309" s="194"/>
      <c r="ROH309" s="194"/>
      <c r="ROI309" s="194"/>
      <c r="ROJ309" s="194"/>
      <c r="ROK309" s="194"/>
      <c r="ROL309" s="194"/>
      <c r="ROM309" s="194"/>
      <c r="RON309" s="194"/>
      <c r="ROO309" s="194"/>
      <c r="ROP309" s="194"/>
      <c r="ROQ309" s="194"/>
      <c r="ROR309" s="194"/>
      <c r="ROS309" s="194"/>
      <c r="ROT309" s="194"/>
      <c r="ROU309" s="194"/>
      <c r="ROV309" s="194"/>
      <c r="ROW309" s="194"/>
      <c r="ROX309" s="194"/>
      <c r="ROY309" s="194"/>
      <c r="ROZ309" s="194"/>
      <c r="RPA309" s="194"/>
      <c r="RPB309" s="194"/>
      <c r="RPC309" s="194"/>
      <c r="RPD309" s="194"/>
      <c r="RPE309" s="194"/>
      <c r="RPF309" s="194"/>
      <c r="RPG309" s="194"/>
      <c r="RPH309" s="194"/>
      <c r="RPI309" s="194"/>
      <c r="RPJ309" s="194"/>
      <c r="RPK309" s="194"/>
      <c r="RPL309" s="194"/>
      <c r="RPM309" s="194"/>
      <c r="RPN309" s="194"/>
      <c r="RPO309" s="194"/>
      <c r="RPP309" s="194"/>
      <c r="RPQ309" s="194"/>
      <c r="RPR309" s="194"/>
      <c r="RPS309" s="194"/>
      <c r="RPT309" s="194"/>
      <c r="RPU309" s="194"/>
      <c r="RPV309" s="194"/>
      <c r="RPW309" s="194"/>
      <c r="RPX309" s="194"/>
      <c r="RPY309" s="194"/>
      <c r="RPZ309" s="194"/>
      <c r="RQA309" s="194"/>
      <c r="RQB309" s="194"/>
      <c r="RQC309" s="194"/>
      <c r="RQD309" s="194"/>
      <c r="RQE309" s="194"/>
      <c r="RQF309" s="194"/>
      <c r="RQG309" s="194"/>
      <c r="RQH309" s="194"/>
      <c r="RQI309" s="194"/>
      <c r="RQJ309" s="194"/>
      <c r="RQK309" s="194"/>
      <c r="RQL309" s="194"/>
      <c r="RQM309" s="194"/>
      <c r="RQN309" s="194"/>
      <c r="RQO309" s="194"/>
      <c r="RQP309" s="194"/>
      <c r="RQQ309" s="194"/>
      <c r="RQR309" s="194"/>
      <c r="RQS309" s="194"/>
      <c r="RQT309" s="194"/>
      <c r="RQU309" s="194"/>
      <c r="RQV309" s="194"/>
      <c r="RQW309" s="194"/>
      <c r="RQX309" s="194"/>
      <c r="RQY309" s="194"/>
      <c r="RQZ309" s="194"/>
      <c r="RRA309" s="194"/>
      <c r="RRB309" s="194"/>
      <c r="RRC309" s="194"/>
      <c r="RRD309" s="194"/>
      <c r="RRE309" s="194"/>
      <c r="RRF309" s="194"/>
      <c r="RRG309" s="194"/>
      <c r="RRH309" s="194"/>
      <c r="RRI309" s="194"/>
      <c r="RRJ309" s="194"/>
      <c r="RRK309" s="194"/>
      <c r="RRL309" s="194"/>
      <c r="RRM309" s="194"/>
      <c r="RRN309" s="194"/>
      <c r="RRO309" s="194"/>
      <c r="RRP309" s="194"/>
      <c r="RRQ309" s="194"/>
      <c r="RRR309" s="194"/>
      <c r="RRS309" s="194"/>
      <c r="RRT309" s="194"/>
      <c r="RRU309" s="194"/>
      <c r="RRV309" s="194"/>
      <c r="RRW309" s="194"/>
      <c r="RRX309" s="194"/>
      <c r="RRY309" s="194"/>
      <c r="RRZ309" s="194"/>
      <c r="RSA309" s="194"/>
      <c r="RSB309" s="194"/>
      <c r="RSC309" s="194"/>
      <c r="RSD309" s="194"/>
      <c r="RSE309" s="194"/>
      <c r="RSF309" s="194"/>
      <c r="RSG309" s="194"/>
      <c r="RSH309" s="194"/>
      <c r="RSI309" s="194"/>
      <c r="RSJ309" s="194"/>
      <c r="RSK309" s="194"/>
      <c r="RSL309" s="194"/>
      <c r="RSM309" s="194"/>
      <c r="RSN309" s="194"/>
      <c r="RSO309" s="194"/>
      <c r="RSP309" s="194"/>
      <c r="RSQ309" s="194"/>
      <c r="RSR309" s="194"/>
      <c r="RSS309" s="194"/>
      <c r="RST309" s="194"/>
      <c r="RSU309" s="194"/>
      <c r="RSV309" s="194"/>
      <c r="RSW309" s="194"/>
      <c r="RSX309" s="194"/>
      <c r="RSY309" s="194"/>
      <c r="RSZ309" s="194"/>
      <c r="RTA309" s="194"/>
      <c r="RTB309" s="194"/>
      <c r="RTC309" s="194"/>
      <c r="RTD309" s="194"/>
      <c r="RTE309" s="194"/>
      <c r="RTF309" s="194"/>
      <c r="RTG309" s="194"/>
      <c r="RTH309" s="194"/>
      <c r="RTI309" s="194"/>
      <c r="RTJ309" s="194"/>
      <c r="RTK309" s="194"/>
      <c r="RTL309" s="194"/>
      <c r="RTM309" s="194"/>
      <c r="RTN309" s="194"/>
      <c r="RTO309" s="194"/>
      <c r="RTP309" s="194"/>
      <c r="RTQ309" s="194"/>
      <c r="RTR309" s="194"/>
      <c r="RTS309" s="194"/>
      <c r="RTT309" s="194"/>
      <c r="RTU309" s="194"/>
      <c r="RTV309" s="194"/>
      <c r="RTW309" s="194"/>
      <c r="RTX309" s="194"/>
      <c r="RTY309" s="194"/>
      <c r="RTZ309" s="194"/>
      <c r="RUA309" s="194"/>
      <c r="RUB309" s="194"/>
      <c r="RUC309" s="194"/>
      <c r="RUD309" s="194"/>
      <c r="RUE309" s="194"/>
      <c r="RUF309" s="194"/>
      <c r="RUG309" s="194"/>
      <c r="RUH309" s="194"/>
      <c r="RUI309" s="194"/>
      <c r="RUJ309" s="194"/>
      <c r="RUK309" s="194"/>
      <c r="RUL309" s="194"/>
      <c r="RUM309" s="194"/>
      <c r="RUN309" s="194"/>
      <c r="RUO309" s="194"/>
      <c r="RUP309" s="194"/>
      <c r="RUQ309" s="194"/>
      <c r="RUR309" s="194"/>
      <c r="RUS309" s="194"/>
      <c r="RUT309" s="194"/>
      <c r="RUU309" s="194"/>
      <c r="RUV309" s="194"/>
      <c r="RUW309" s="194"/>
      <c r="RUX309" s="194"/>
      <c r="RUY309" s="194"/>
      <c r="RUZ309" s="194"/>
      <c r="RVA309" s="194"/>
      <c r="RVB309" s="194"/>
      <c r="RVC309" s="194"/>
      <c r="RVD309" s="194"/>
      <c r="RVE309" s="194"/>
      <c r="RVF309" s="194"/>
      <c r="RVG309" s="194"/>
      <c r="RVH309" s="194"/>
      <c r="RVI309" s="194"/>
      <c r="RVJ309" s="194"/>
      <c r="RVK309" s="194"/>
      <c r="RVL309" s="194"/>
      <c r="RVM309" s="194"/>
      <c r="RVN309" s="194"/>
      <c r="RVO309" s="194"/>
      <c r="RVP309" s="194"/>
      <c r="RVQ309" s="194"/>
      <c r="RVR309" s="194"/>
      <c r="RVS309" s="194"/>
      <c r="RVT309" s="194"/>
      <c r="RVU309" s="194"/>
      <c r="RVV309" s="194"/>
      <c r="RVW309" s="194"/>
      <c r="RVX309" s="194"/>
      <c r="RVY309" s="194"/>
      <c r="RVZ309" s="194"/>
      <c r="RWA309" s="194"/>
      <c r="RWB309" s="194"/>
      <c r="RWC309" s="194"/>
      <c r="RWD309" s="194"/>
      <c r="RWE309" s="194"/>
      <c r="RWF309" s="194"/>
      <c r="RWG309" s="194"/>
      <c r="RWH309" s="194"/>
      <c r="RWI309" s="194"/>
      <c r="RWJ309" s="194"/>
      <c r="RWK309" s="194"/>
      <c r="RWL309" s="194"/>
      <c r="RWM309" s="194"/>
      <c r="RWN309" s="194"/>
      <c r="RWO309" s="194"/>
      <c r="RWP309" s="194"/>
      <c r="RWQ309" s="194"/>
      <c r="RWR309" s="194"/>
      <c r="RWS309" s="194"/>
      <c r="RWT309" s="194"/>
      <c r="RWU309" s="194"/>
      <c r="RWV309" s="194"/>
      <c r="RWW309" s="194"/>
      <c r="RWX309" s="194"/>
      <c r="RWY309" s="194"/>
      <c r="RWZ309" s="194"/>
      <c r="RXA309" s="194"/>
      <c r="RXB309" s="194"/>
      <c r="RXC309" s="194"/>
      <c r="RXD309" s="194"/>
      <c r="RXE309" s="194"/>
      <c r="RXF309" s="194"/>
      <c r="RXG309" s="194"/>
      <c r="RXH309" s="194"/>
      <c r="RXI309" s="194"/>
      <c r="RXJ309" s="194"/>
      <c r="RXK309" s="194"/>
      <c r="RXL309" s="194"/>
      <c r="RXM309" s="194"/>
      <c r="RXN309" s="194"/>
      <c r="RXO309" s="194"/>
      <c r="RXP309" s="194"/>
      <c r="RXQ309" s="194"/>
      <c r="RXR309" s="194"/>
      <c r="RXS309" s="194"/>
      <c r="RXT309" s="194"/>
      <c r="RXU309" s="194"/>
      <c r="RXV309" s="194"/>
      <c r="RXW309" s="194"/>
      <c r="RXX309" s="194"/>
      <c r="RXY309" s="194"/>
      <c r="RXZ309" s="194"/>
      <c r="RYA309" s="194"/>
      <c r="RYB309" s="194"/>
      <c r="RYC309" s="194"/>
      <c r="RYD309" s="194"/>
      <c r="RYE309" s="194"/>
      <c r="RYF309" s="194"/>
      <c r="RYG309" s="194"/>
      <c r="RYH309" s="194"/>
      <c r="RYI309" s="194"/>
      <c r="RYJ309" s="194"/>
      <c r="RYK309" s="194"/>
      <c r="RYL309" s="194"/>
      <c r="RYM309" s="194"/>
      <c r="RYN309" s="194"/>
      <c r="RYO309" s="194"/>
      <c r="RYP309" s="194"/>
      <c r="RYQ309" s="194"/>
      <c r="RYR309" s="194"/>
      <c r="RYS309" s="194"/>
      <c r="RYT309" s="194"/>
      <c r="RYU309" s="194"/>
      <c r="RYV309" s="194"/>
      <c r="RYW309" s="194"/>
      <c r="RYX309" s="194"/>
      <c r="RYY309" s="194"/>
      <c r="RYZ309" s="194"/>
      <c r="RZA309" s="194"/>
      <c r="RZB309" s="194"/>
      <c r="RZC309" s="194"/>
      <c r="RZD309" s="194"/>
      <c r="RZE309" s="194"/>
      <c r="RZF309" s="194"/>
      <c r="RZG309" s="194"/>
      <c r="RZH309" s="194"/>
      <c r="RZI309" s="194"/>
      <c r="RZJ309" s="194"/>
      <c r="RZK309" s="194"/>
      <c r="RZL309" s="194"/>
      <c r="RZM309" s="194"/>
      <c r="RZN309" s="194"/>
      <c r="RZO309" s="194"/>
      <c r="RZP309" s="194"/>
      <c r="RZQ309" s="194"/>
      <c r="RZR309" s="194"/>
      <c r="RZS309" s="194"/>
      <c r="RZT309" s="194"/>
      <c r="RZU309" s="194"/>
      <c r="RZV309" s="194"/>
      <c r="RZW309" s="194"/>
      <c r="RZX309" s="194"/>
      <c r="RZY309" s="194"/>
      <c r="RZZ309" s="194"/>
      <c r="SAA309" s="194"/>
      <c r="SAB309" s="194"/>
      <c r="SAC309" s="194"/>
      <c r="SAD309" s="194"/>
      <c r="SAE309" s="194"/>
      <c r="SAF309" s="194"/>
      <c r="SAG309" s="194"/>
      <c r="SAH309" s="194"/>
      <c r="SAI309" s="194"/>
      <c r="SAJ309" s="194"/>
      <c r="SAK309" s="194"/>
      <c r="SAL309" s="194"/>
      <c r="SAM309" s="194"/>
      <c r="SAN309" s="194"/>
      <c r="SAO309" s="194"/>
      <c r="SAP309" s="194"/>
      <c r="SAQ309" s="194"/>
      <c r="SAR309" s="194"/>
      <c r="SAS309" s="194"/>
      <c r="SAT309" s="194"/>
      <c r="SAU309" s="194"/>
      <c r="SAV309" s="194"/>
      <c r="SAW309" s="194"/>
      <c r="SAX309" s="194"/>
      <c r="SAY309" s="194"/>
      <c r="SAZ309" s="194"/>
      <c r="SBA309" s="194"/>
      <c r="SBB309" s="194"/>
      <c r="SBC309" s="194"/>
      <c r="SBD309" s="194"/>
      <c r="SBE309" s="194"/>
      <c r="SBF309" s="194"/>
      <c r="SBG309" s="194"/>
      <c r="SBH309" s="194"/>
      <c r="SBI309" s="194"/>
      <c r="SBJ309" s="194"/>
      <c r="SBK309" s="194"/>
      <c r="SBL309" s="194"/>
      <c r="SBM309" s="194"/>
      <c r="SBN309" s="194"/>
      <c r="SBO309" s="194"/>
      <c r="SBP309" s="194"/>
      <c r="SBQ309" s="194"/>
      <c r="SBR309" s="194"/>
      <c r="SBS309" s="194"/>
      <c r="SBT309" s="194"/>
      <c r="SBU309" s="194"/>
      <c r="SBV309" s="194"/>
      <c r="SBW309" s="194"/>
      <c r="SBX309" s="194"/>
      <c r="SBY309" s="194"/>
      <c r="SBZ309" s="194"/>
      <c r="SCA309" s="194"/>
      <c r="SCB309" s="194"/>
      <c r="SCC309" s="194"/>
      <c r="SCD309" s="194"/>
      <c r="SCE309" s="194"/>
      <c r="SCF309" s="194"/>
      <c r="SCG309" s="194"/>
      <c r="SCH309" s="194"/>
      <c r="SCI309" s="194"/>
      <c r="SCJ309" s="194"/>
      <c r="SCK309" s="194"/>
      <c r="SCL309" s="194"/>
      <c r="SCM309" s="194"/>
      <c r="SCN309" s="194"/>
      <c r="SCO309" s="194"/>
      <c r="SCP309" s="194"/>
      <c r="SCQ309" s="194"/>
      <c r="SCR309" s="194"/>
      <c r="SCS309" s="194"/>
      <c r="SCT309" s="194"/>
      <c r="SCU309" s="194"/>
      <c r="SCV309" s="194"/>
      <c r="SCW309" s="194"/>
      <c r="SCX309" s="194"/>
      <c r="SCY309" s="194"/>
      <c r="SCZ309" s="194"/>
      <c r="SDA309" s="194"/>
      <c r="SDB309" s="194"/>
      <c r="SDC309" s="194"/>
      <c r="SDD309" s="194"/>
      <c r="SDE309" s="194"/>
      <c r="SDF309" s="194"/>
      <c r="SDG309" s="194"/>
      <c r="SDH309" s="194"/>
      <c r="SDI309" s="194"/>
      <c r="SDJ309" s="194"/>
      <c r="SDK309" s="194"/>
      <c r="SDL309" s="194"/>
      <c r="SDM309" s="194"/>
      <c r="SDN309" s="194"/>
      <c r="SDO309" s="194"/>
      <c r="SDP309" s="194"/>
      <c r="SDQ309" s="194"/>
      <c r="SDR309" s="194"/>
      <c r="SDS309" s="194"/>
      <c r="SDT309" s="194"/>
      <c r="SDU309" s="194"/>
      <c r="SDV309" s="194"/>
      <c r="SDW309" s="194"/>
      <c r="SDX309" s="194"/>
      <c r="SDY309" s="194"/>
      <c r="SDZ309" s="194"/>
      <c r="SEA309" s="194"/>
      <c r="SEB309" s="194"/>
      <c r="SEC309" s="194"/>
      <c r="SED309" s="194"/>
      <c r="SEE309" s="194"/>
      <c r="SEF309" s="194"/>
      <c r="SEG309" s="194"/>
      <c r="SEH309" s="194"/>
      <c r="SEI309" s="194"/>
      <c r="SEJ309" s="194"/>
      <c r="SEK309" s="194"/>
      <c r="SEL309" s="194"/>
      <c r="SEM309" s="194"/>
      <c r="SEN309" s="194"/>
      <c r="SEO309" s="194"/>
      <c r="SEP309" s="194"/>
      <c r="SEQ309" s="194"/>
      <c r="SER309" s="194"/>
      <c r="SES309" s="194"/>
      <c r="SET309" s="194"/>
      <c r="SEU309" s="194"/>
      <c r="SEV309" s="194"/>
      <c r="SEW309" s="194"/>
      <c r="SEX309" s="194"/>
      <c r="SEY309" s="194"/>
      <c r="SEZ309" s="194"/>
      <c r="SFA309" s="194"/>
      <c r="SFB309" s="194"/>
      <c r="SFC309" s="194"/>
      <c r="SFD309" s="194"/>
      <c r="SFE309" s="194"/>
      <c r="SFF309" s="194"/>
      <c r="SFG309" s="194"/>
      <c r="SFH309" s="194"/>
      <c r="SFI309" s="194"/>
      <c r="SFJ309" s="194"/>
      <c r="SFK309" s="194"/>
      <c r="SFL309" s="194"/>
      <c r="SFM309" s="194"/>
      <c r="SFN309" s="194"/>
      <c r="SFO309" s="194"/>
      <c r="SFP309" s="194"/>
      <c r="SFQ309" s="194"/>
      <c r="SFR309" s="194"/>
      <c r="SFS309" s="194"/>
      <c r="SFT309" s="194"/>
      <c r="SFU309" s="194"/>
      <c r="SFV309" s="194"/>
      <c r="SFW309" s="194"/>
      <c r="SFX309" s="194"/>
      <c r="SFY309" s="194"/>
      <c r="SFZ309" s="194"/>
      <c r="SGA309" s="194"/>
      <c r="SGB309" s="194"/>
      <c r="SGC309" s="194"/>
      <c r="SGD309" s="194"/>
      <c r="SGE309" s="194"/>
      <c r="SGF309" s="194"/>
      <c r="SGG309" s="194"/>
      <c r="SGH309" s="194"/>
      <c r="SGI309" s="194"/>
      <c r="SGJ309" s="194"/>
      <c r="SGK309" s="194"/>
      <c r="SGL309" s="194"/>
      <c r="SGM309" s="194"/>
      <c r="SGN309" s="194"/>
      <c r="SGO309" s="194"/>
      <c r="SGP309" s="194"/>
      <c r="SGQ309" s="194"/>
      <c r="SGR309" s="194"/>
      <c r="SGS309" s="194"/>
      <c r="SGT309" s="194"/>
      <c r="SGU309" s="194"/>
      <c r="SGV309" s="194"/>
      <c r="SGW309" s="194"/>
      <c r="SGX309" s="194"/>
      <c r="SGY309" s="194"/>
      <c r="SGZ309" s="194"/>
      <c r="SHA309" s="194"/>
      <c r="SHB309" s="194"/>
      <c r="SHC309" s="194"/>
      <c r="SHD309" s="194"/>
      <c r="SHE309" s="194"/>
      <c r="SHF309" s="194"/>
      <c r="SHG309" s="194"/>
      <c r="SHH309" s="194"/>
      <c r="SHI309" s="194"/>
      <c r="SHJ309" s="194"/>
      <c r="SHK309" s="194"/>
      <c r="SHL309" s="194"/>
      <c r="SHM309" s="194"/>
      <c r="SHN309" s="194"/>
      <c r="SHO309" s="194"/>
      <c r="SHP309" s="194"/>
      <c r="SHQ309" s="194"/>
      <c r="SHR309" s="194"/>
      <c r="SHS309" s="194"/>
      <c r="SHT309" s="194"/>
      <c r="SHU309" s="194"/>
      <c r="SHV309" s="194"/>
      <c r="SHW309" s="194"/>
      <c r="SHX309" s="194"/>
      <c r="SHY309" s="194"/>
      <c r="SHZ309" s="194"/>
      <c r="SIA309" s="194"/>
      <c r="SIB309" s="194"/>
      <c r="SIC309" s="194"/>
      <c r="SID309" s="194"/>
      <c r="SIE309" s="194"/>
      <c r="SIF309" s="194"/>
      <c r="SIG309" s="194"/>
      <c r="SIH309" s="194"/>
      <c r="SII309" s="194"/>
      <c r="SIJ309" s="194"/>
      <c r="SIK309" s="194"/>
      <c r="SIL309" s="194"/>
      <c r="SIM309" s="194"/>
      <c r="SIN309" s="194"/>
      <c r="SIO309" s="194"/>
      <c r="SIP309" s="194"/>
      <c r="SIQ309" s="194"/>
      <c r="SIR309" s="194"/>
      <c r="SIS309" s="194"/>
      <c r="SIT309" s="194"/>
      <c r="SIU309" s="194"/>
      <c r="SIV309" s="194"/>
      <c r="SIW309" s="194"/>
      <c r="SIX309" s="194"/>
      <c r="SIY309" s="194"/>
      <c r="SIZ309" s="194"/>
      <c r="SJA309" s="194"/>
      <c r="SJB309" s="194"/>
      <c r="SJC309" s="194"/>
      <c r="SJD309" s="194"/>
      <c r="SJE309" s="194"/>
      <c r="SJF309" s="194"/>
      <c r="SJG309" s="194"/>
      <c r="SJH309" s="194"/>
      <c r="SJI309" s="194"/>
      <c r="SJJ309" s="194"/>
      <c r="SJK309" s="194"/>
      <c r="SJL309" s="194"/>
      <c r="SJM309" s="194"/>
      <c r="SJN309" s="194"/>
      <c r="SJO309" s="194"/>
      <c r="SJP309" s="194"/>
      <c r="SJQ309" s="194"/>
      <c r="SJR309" s="194"/>
      <c r="SJS309" s="194"/>
      <c r="SJT309" s="194"/>
      <c r="SJU309" s="194"/>
      <c r="SJV309" s="194"/>
      <c r="SJW309" s="194"/>
      <c r="SJX309" s="194"/>
      <c r="SJY309" s="194"/>
      <c r="SJZ309" s="194"/>
      <c r="SKA309" s="194"/>
      <c r="SKB309" s="194"/>
      <c r="SKC309" s="194"/>
      <c r="SKD309" s="194"/>
      <c r="SKE309" s="194"/>
      <c r="SKF309" s="194"/>
      <c r="SKG309" s="194"/>
      <c r="SKH309" s="194"/>
      <c r="SKI309" s="194"/>
      <c r="SKJ309" s="194"/>
      <c r="SKK309" s="194"/>
      <c r="SKL309" s="194"/>
      <c r="SKM309" s="194"/>
      <c r="SKN309" s="194"/>
      <c r="SKO309" s="194"/>
      <c r="SKP309" s="194"/>
      <c r="SKQ309" s="194"/>
      <c r="SKR309" s="194"/>
      <c r="SKS309" s="194"/>
      <c r="SKT309" s="194"/>
      <c r="SKU309" s="194"/>
      <c r="SKV309" s="194"/>
      <c r="SKW309" s="194"/>
      <c r="SKX309" s="194"/>
      <c r="SKY309" s="194"/>
      <c r="SKZ309" s="194"/>
      <c r="SLA309" s="194"/>
      <c r="SLB309" s="194"/>
      <c r="SLC309" s="194"/>
      <c r="SLD309" s="194"/>
      <c r="SLE309" s="194"/>
      <c r="SLF309" s="194"/>
      <c r="SLG309" s="194"/>
      <c r="SLH309" s="194"/>
      <c r="SLI309" s="194"/>
      <c r="SLJ309" s="194"/>
      <c r="SLK309" s="194"/>
      <c r="SLL309" s="194"/>
      <c r="SLM309" s="194"/>
      <c r="SLN309" s="194"/>
      <c r="SLO309" s="194"/>
      <c r="SLP309" s="194"/>
      <c r="SLQ309" s="194"/>
      <c r="SLR309" s="194"/>
      <c r="SLS309" s="194"/>
      <c r="SLT309" s="194"/>
      <c r="SLU309" s="194"/>
      <c r="SLV309" s="194"/>
      <c r="SLW309" s="194"/>
      <c r="SLX309" s="194"/>
      <c r="SLY309" s="194"/>
      <c r="SLZ309" s="194"/>
      <c r="SMA309" s="194"/>
      <c r="SMB309" s="194"/>
      <c r="SMC309" s="194"/>
      <c r="SMD309" s="194"/>
      <c r="SME309" s="194"/>
      <c r="SMF309" s="194"/>
      <c r="SMG309" s="194"/>
      <c r="SMH309" s="194"/>
      <c r="SMI309" s="194"/>
      <c r="SMJ309" s="194"/>
      <c r="SMK309" s="194"/>
      <c r="SML309" s="194"/>
      <c r="SMM309" s="194"/>
      <c r="SMN309" s="194"/>
      <c r="SMO309" s="194"/>
      <c r="SMP309" s="194"/>
      <c r="SMQ309" s="194"/>
      <c r="SMR309" s="194"/>
      <c r="SMS309" s="194"/>
      <c r="SMT309" s="194"/>
      <c r="SMU309" s="194"/>
      <c r="SMV309" s="194"/>
      <c r="SMW309" s="194"/>
      <c r="SMX309" s="194"/>
      <c r="SMY309" s="194"/>
      <c r="SMZ309" s="194"/>
      <c r="SNA309" s="194"/>
      <c r="SNB309" s="194"/>
      <c r="SNC309" s="194"/>
      <c r="SND309" s="194"/>
      <c r="SNE309" s="194"/>
      <c r="SNF309" s="194"/>
      <c r="SNG309" s="194"/>
      <c r="SNH309" s="194"/>
      <c r="SNI309" s="194"/>
      <c r="SNJ309" s="194"/>
      <c r="SNK309" s="194"/>
      <c r="SNL309" s="194"/>
      <c r="SNM309" s="194"/>
      <c r="SNN309" s="194"/>
      <c r="SNO309" s="194"/>
      <c r="SNP309" s="194"/>
      <c r="SNQ309" s="194"/>
      <c r="SNR309" s="194"/>
      <c r="SNS309" s="194"/>
      <c r="SNT309" s="194"/>
      <c r="SNU309" s="194"/>
      <c r="SNV309" s="194"/>
      <c r="SNW309" s="194"/>
      <c r="SNX309" s="194"/>
      <c r="SNY309" s="194"/>
      <c r="SNZ309" s="194"/>
      <c r="SOA309" s="194"/>
      <c r="SOB309" s="194"/>
      <c r="SOC309" s="194"/>
      <c r="SOD309" s="194"/>
      <c r="SOE309" s="194"/>
      <c r="SOF309" s="194"/>
      <c r="SOG309" s="194"/>
      <c r="SOH309" s="194"/>
      <c r="SOI309" s="194"/>
      <c r="SOJ309" s="194"/>
      <c r="SOK309" s="194"/>
      <c r="SOL309" s="194"/>
      <c r="SOM309" s="194"/>
      <c r="SON309" s="194"/>
      <c r="SOO309" s="194"/>
      <c r="SOP309" s="194"/>
      <c r="SOQ309" s="194"/>
      <c r="SOR309" s="194"/>
      <c r="SOS309" s="194"/>
      <c r="SOT309" s="194"/>
      <c r="SOU309" s="194"/>
      <c r="SOV309" s="194"/>
      <c r="SOW309" s="194"/>
      <c r="SOX309" s="194"/>
      <c r="SOY309" s="194"/>
      <c r="SOZ309" s="194"/>
      <c r="SPA309" s="194"/>
      <c r="SPB309" s="194"/>
      <c r="SPC309" s="194"/>
      <c r="SPD309" s="194"/>
      <c r="SPE309" s="194"/>
      <c r="SPF309" s="194"/>
      <c r="SPG309" s="194"/>
      <c r="SPH309" s="194"/>
      <c r="SPI309" s="194"/>
      <c r="SPJ309" s="194"/>
      <c r="SPK309" s="194"/>
      <c r="SPL309" s="194"/>
      <c r="SPM309" s="194"/>
      <c r="SPN309" s="194"/>
      <c r="SPO309" s="194"/>
      <c r="SPP309" s="194"/>
      <c r="SPQ309" s="194"/>
      <c r="SPR309" s="194"/>
      <c r="SPS309" s="194"/>
      <c r="SPT309" s="194"/>
      <c r="SPU309" s="194"/>
      <c r="SPV309" s="194"/>
      <c r="SPW309" s="194"/>
      <c r="SPX309" s="194"/>
      <c r="SPY309" s="194"/>
      <c r="SPZ309" s="194"/>
      <c r="SQA309" s="194"/>
      <c r="SQB309" s="194"/>
      <c r="SQC309" s="194"/>
      <c r="SQD309" s="194"/>
      <c r="SQE309" s="194"/>
      <c r="SQF309" s="194"/>
      <c r="SQG309" s="194"/>
      <c r="SQH309" s="194"/>
      <c r="SQI309" s="194"/>
      <c r="SQJ309" s="194"/>
      <c r="SQK309" s="194"/>
      <c r="SQL309" s="194"/>
      <c r="SQM309" s="194"/>
      <c r="SQN309" s="194"/>
      <c r="SQO309" s="194"/>
      <c r="SQP309" s="194"/>
      <c r="SQQ309" s="194"/>
      <c r="SQR309" s="194"/>
      <c r="SQS309" s="194"/>
      <c r="SQT309" s="194"/>
      <c r="SQU309" s="194"/>
      <c r="SQV309" s="194"/>
      <c r="SQW309" s="194"/>
      <c r="SQX309" s="194"/>
      <c r="SQY309" s="194"/>
      <c r="SQZ309" s="194"/>
      <c r="SRA309" s="194"/>
      <c r="SRB309" s="194"/>
      <c r="SRC309" s="194"/>
      <c r="SRD309" s="194"/>
      <c r="SRE309" s="194"/>
      <c r="SRF309" s="194"/>
      <c r="SRG309" s="194"/>
      <c r="SRH309" s="194"/>
      <c r="SRI309" s="194"/>
      <c r="SRJ309" s="194"/>
      <c r="SRK309" s="194"/>
      <c r="SRL309" s="194"/>
      <c r="SRM309" s="194"/>
      <c r="SRN309" s="194"/>
      <c r="SRO309" s="194"/>
      <c r="SRP309" s="194"/>
      <c r="SRQ309" s="194"/>
      <c r="SRR309" s="194"/>
      <c r="SRS309" s="194"/>
      <c r="SRT309" s="194"/>
      <c r="SRU309" s="194"/>
      <c r="SRV309" s="194"/>
      <c r="SRW309" s="194"/>
      <c r="SRX309" s="194"/>
      <c r="SRY309" s="194"/>
      <c r="SRZ309" s="194"/>
      <c r="SSA309" s="194"/>
      <c r="SSB309" s="194"/>
      <c r="SSC309" s="194"/>
      <c r="SSD309" s="194"/>
      <c r="SSE309" s="194"/>
      <c r="SSF309" s="194"/>
      <c r="SSG309" s="194"/>
      <c r="SSH309" s="194"/>
      <c r="SSI309" s="194"/>
      <c r="SSJ309" s="194"/>
      <c r="SSK309" s="194"/>
      <c r="SSL309" s="194"/>
      <c r="SSM309" s="194"/>
      <c r="SSN309" s="194"/>
      <c r="SSO309" s="194"/>
      <c r="SSP309" s="194"/>
      <c r="SSQ309" s="194"/>
      <c r="SSR309" s="194"/>
      <c r="SSS309" s="194"/>
      <c r="SST309" s="194"/>
      <c r="SSU309" s="194"/>
      <c r="SSV309" s="194"/>
      <c r="SSW309" s="194"/>
      <c r="SSX309" s="194"/>
      <c r="SSY309" s="194"/>
      <c r="SSZ309" s="194"/>
      <c r="STA309" s="194"/>
      <c r="STB309" s="194"/>
      <c r="STC309" s="194"/>
      <c r="STD309" s="194"/>
      <c r="STE309" s="194"/>
      <c r="STF309" s="194"/>
      <c r="STG309" s="194"/>
      <c r="STH309" s="194"/>
      <c r="STI309" s="194"/>
      <c r="STJ309" s="194"/>
      <c r="STK309" s="194"/>
      <c r="STL309" s="194"/>
      <c r="STM309" s="194"/>
      <c r="STN309" s="194"/>
      <c r="STO309" s="194"/>
      <c r="STP309" s="194"/>
      <c r="STQ309" s="194"/>
      <c r="STR309" s="194"/>
      <c r="STS309" s="194"/>
      <c r="STT309" s="194"/>
      <c r="STU309" s="194"/>
      <c r="STV309" s="194"/>
      <c r="STW309" s="194"/>
      <c r="STX309" s="194"/>
      <c r="STY309" s="194"/>
      <c r="STZ309" s="194"/>
      <c r="SUA309" s="194"/>
      <c r="SUB309" s="194"/>
      <c r="SUC309" s="194"/>
      <c r="SUD309" s="194"/>
      <c r="SUE309" s="194"/>
      <c r="SUF309" s="194"/>
      <c r="SUG309" s="194"/>
      <c r="SUH309" s="194"/>
      <c r="SUI309" s="194"/>
      <c r="SUJ309" s="194"/>
      <c r="SUK309" s="194"/>
      <c r="SUL309" s="194"/>
      <c r="SUM309" s="194"/>
      <c r="SUN309" s="194"/>
      <c r="SUO309" s="194"/>
      <c r="SUP309" s="194"/>
      <c r="SUQ309" s="194"/>
      <c r="SUR309" s="194"/>
      <c r="SUS309" s="194"/>
      <c r="SUT309" s="194"/>
      <c r="SUU309" s="194"/>
      <c r="SUV309" s="194"/>
      <c r="SUW309" s="194"/>
      <c r="SUX309" s="194"/>
      <c r="SUY309" s="194"/>
      <c r="SUZ309" s="194"/>
      <c r="SVA309" s="194"/>
      <c r="SVB309" s="194"/>
      <c r="SVC309" s="194"/>
      <c r="SVD309" s="194"/>
      <c r="SVE309" s="194"/>
      <c r="SVF309" s="194"/>
      <c r="SVG309" s="194"/>
      <c r="SVH309" s="194"/>
      <c r="SVI309" s="194"/>
      <c r="SVJ309" s="194"/>
      <c r="SVK309" s="194"/>
      <c r="SVL309" s="194"/>
      <c r="SVM309" s="194"/>
      <c r="SVN309" s="194"/>
      <c r="SVO309" s="194"/>
      <c r="SVP309" s="194"/>
      <c r="SVQ309" s="194"/>
      <c r="SVR309" s="194"/>
      <c r="SVS309" s="194"/>
      <c r="SVT309" s="194"/>
      <c r="SVU309" s="194"/>
      <c r="SVV309" s="194"/>
      <c r="SVW309" s="194"/>
      <c r="SVX309" s="194"/>
      <c r="SVY309" s="194"/>
      <c r="SVZ309" s="194"/>
      <c r="SWA309" s="194"/>
      <c r="SWB309" s="194"/>
      <c r="SWC309" s="194"/>
      <c r="SWD309" s="194"/>
      <c r="SWE309" s="194"/>
      <c r="SWF309" s="194"/>
      <c r="SWG309" s="194"/>
      <c r="SWH309" s="194"/>
      <c r="SWI309" s="194"/>
      <c r="SWJ309" s="194"/>
      <c r="SWK309" s="194"/>
      <c r="SWL309" s="194"/>
      <c r="SWM309" s="194"/>
      <c r="SWN309" s="194"/>
      <c r="SWO309" s="194"/>
      <c r="SWP309" s="194"/>
      <c r="SWQ309" s="194"/>
      <c r="SWR309" s="194"/>
      <c r="SWS309" s="194"/>
      <c r="SWT309" s="194"/>
      <c r="SWU309" s="194"/>
      <c r="SWV309" s="194"/>
      <c r="SWW309" s="194"/>
      <c r="SWX309" s="194"/>
      <c r="SWY309" s="194"/>
      <c r="SWZ309" s="194"/>
      <c r="SXA309" s="194"/>
      <c r="SXB309" s="194"/>
      <c r="SXC309" s="194"/>
      <c r="SXD309" s="194"/>
      <c r="SXE309" s="194"/>
      <c r="SXF309" s="194"/>
      <c r="SXG309" s="194"/>
      <c r="SXH309" s="194"/>
      <c r="SXI309" s="194"/>
      <c r="SXJ309" s="194"/>
      <c r="SXK309" s="194"/>
      <c r="SXL309" s="194"/>
      <c r="SXM309" s="194"/>
      <c r="SXN309" s="194"/>
      <c r="SXO309" s="194"/>
      <c r="SXP309" s="194"/>
      <c r="SXQ309" s="194"/>
      <c r="SXR309" s="194"/>
      <c r="SXS309" s="194"/>
      <c r="SXT309" s="194"/>
      <c r="SXU309" s="194"/>
      <c r="SXV309" s="194"/>
      <c r="SXW309" s="194"/>
      <c r="SXX309" s="194"/>
      <c r="SXY309" s="194"/>
      <c r="SXZ309" s="194"/>
      <c r="SYA309" s="194"/>
      <c r="SYB309" s="194"/>
      <c r="SYC309" s="194"/>
      <c r="SYD309" s="194"/>
      <c r="SYE309" s="194"/>
      <c r="SYF309" s="194"/>
      <c r="SYG309" s="194"/>
      <c r="SYH309" s="194"/>
      <c r="SYI309" s="194"/>
      <c r="SYJ309" s="194"/>
      <c r="SYK309" s="194"/>
      <c r="SYL309" s="194"/>
      <c r="SYM309" s="194"/>
      <c r="SYN309" s="194"/>
      <c r="SYO309" s="194"/>
      <c r="SYP309" s="194"/>
      <c r="SYQ309" s="194"/>
      <c r="SYR309" s="194"/>
      <c r="SYS309" s="194"/>
      <c r="SYT309" s="194"/>
      <c r="SYU309" s="194"/>
      <c r="SYV309" s="194"/>
      <c r="SYW309" s="194"/>
      <c r="SYX309" s="194"/>
      <c r="SYY309" s="194"/>
      <c r="SYZ309" s="194"/>
      <c r="SZA309" s="194"/>
      <c r="SZB309" s="194"/>
      <c r="SZC309" s="194"/>
      <c r="SZD309" s="194"/>
      <c r="SZE309" s="194"/>
      <c r="SZF309" s="194"/>
      <c r="SZG309" s="194"/>
      <c r="SZH309" s="194"/>
      <c r="SZI309" s="194"/>
      <c r="SZJ309" s="194"/>
      <c r="SZK309" s="194"/>
      <c r="SZL309" s="194"/>
      <c r="SZM309" s="194"/>
      <c r="SZN309" s="194"/>
      <c r="SZO309" s="194"/>
      <c r="SZP309" s="194"/>
      <c r="SZQ309" s="194"/>
      <c r="SZR309" s="194"/>
      <c r="SZS309" s="194"/>
      <c r="SZT309" s="194"/>
      <c r="SZU309" s="194"/>
      <c r="SZV309" s="194"/>
      <c r="SZW309" s="194"/>
      <c r="SZX309" s="194"/>
      <c r="SZY309" s="194"/>
      <c r="SZZ309" s="194"/>
      <c r="TAA309" s="194"/>
      <c r="TAB309" s="194"/>
      <c r="TAC309" s="194"/>
      <c r="TAD309" s="194"/>
      <c r="TAE309" s="194"/>
      <c r="TAF309" s="194"/>
      <c r="TAG309" s="194"/>
      <c r="TAH309" s="194"/>
      <c r="TAI309" s="194"/>
      <c r="TAJ309" s="194"/>
      <c r="TAK309" s="194"/>
      <c r="TAL309" s="194"/>
      <c r="TAM309" s="194"/>
      <c r="TAN309" s="194"/>
      <c r="TAO309" s="194"/>
      <c r="TAP309" s="194"/>
      <c r="TAQ309" s="194"/>
      <c r="TAR309" s="194"/>
      <c r="TAS309" s="194"/>
      <c r="TAT309" s="194"/>
      <c r="TAU309" s="194"/>
      <c r="TAV309" s="194"/>
      <c r="TAW309" s="194"/>
      <c r="TAX309" s="194"/>
      <c r="TAY309" s="194"/>
      <c r="TAZ309" s="194"/>
      <c r="TBA309" s="194"/>
      <c r="TBB309" s="194"/>
      <c r="TBC309" s="194"/>
      <c r="TBD309" s="194"/>
      <c r="TBE309" s="194"/>
      <c r="TBF309" s="194"/>
      <c r="TBG309" s="194"/>
      <c r="TBH309" s="194"/>
      <c r="TBI309" s="194"/>
      <c r="TBJ309" s="194"/>
      <c r="TBK309" s="194"/>
      <c r="TBL309" s="194"/>
      <c r="TBM309" s="194"/>
      <c r="TBN309" s="194"/>
      <c r="TBO309" s="194"/>
      <c r="TBP309" s="194"/>
      <c r="TBQ309" s="194"/>
      <c r="TBR309" s="194"/>
      <c r="TBS309" s="194"/>
      <c r="TBT309" s="194"/>
      <c r="TBU309" s="194"/>
      <c r="TBV309" s="194"/>
      <c r="TBW309" s="194"/>
      <c r="TBX309" s="194"/>
      <c r="TBY309" s="194"/>
      <c r="TBZ309" s="194"/>
      <c r="TCA309" s="194"/>
      <c r="TCB309" s="194"/>
      <c r="TCC309" s="194"/>
      <c r="TCD309" s="194"/>
      <c r="TCE309" s="194"/>
      <c r="TCF309" s="194"/>
      <c r="TCG309" s="194"/>
      <c r="TCH309" s="194"/>
      <c r="TCI309" s="194"/>
      <c r="TCJ309" s="194"/>
      <c r="TCK309" s="194"/>
      <c r="TCL309" s="194"/>
      <c r="TCM309" s="194"/>
      <c r="TCN309" s="194"/>
      <c r="TCO309" s="194"/>
      <c r="TCP309" s="194"/>
      <c r="TCQ309" s="194"/>
      <c r="TCR309" s="194"/>
      <c r="TCS309" s="194"/>
      <c r="TCT309" s="194"/>
      <c r="TCU309" s="194"/>
      <c r="TCV309" s="194"/>
      <c r="TCW309" s="194"/>
      <c r="TCX309" s="194"/>
      <c r="TCY309" s="194"/>
      <c r="TCZ309" s="194"/>
      <c r="TDA309" s="194"/>
      <c r="TDB309" s="194"/>
      <c r="TDC309" s="194"/>
      <c r="TDD309" s="194"/>
      <c r="TDE309" s="194"/>
      <c r="TDF309" s="194"/>
      <c r="TDG309" s="194"/>
      <c r="TDH309" s="194"/>
      <c r="TDI309" s="194"/>
      <c r="TDJ309" s="194"/>
      <c r="TDK309" s="194"/>
      <c r="TDL309" s="194"/>
      <c r="TDM309" s="194"/>
      <c r="TDN309" s="194"/>
      <c r="TDO309" s="194"/>
      <c r="TDP309" s="194"/>
      <c r="TDQ309" s="194"/>
      <c r="TDR309" s="194"/>
      <c r="TDS309" s="194"/>
      <c r="TDT309" s="194"/>
      <c r="TDU309" s="194"/>
      <c r="TDV309" s="194"/>
      <c r="TDW309" s="194"/>
      <c r="TDX309" s="194"/>
      <c r="TDY309" s="194"/>
      <c r="TDZ309" s="194"/>
      <c r="TEA309" s="194"/>
      <c r="TEB309" s="194"/>
      <c r="TEC309" s="194"/>
      <c r="TED309" s="194"/>
      <c r="TEE309" s="194"/>
      <c r="TEF309" s="194"/>
      <c r="TEG309" s="194"/>
      <c r="TEH309" s="194"/>
      <c r="TEI309" s="194"/>
      <c r="TEJ309" s="194"/>
      <c r="TEK309" s="194"/>
      <c r="TEL309" s="194"/>
      <c r="TEM309" s="194"/>
      <c r="TEN309" s="194"/>
      <c r="TEO309" s="194"/>
      <c r="TEP309" s="194"/>
      <c r="TEQ309" s="194"/>
      <c r="TER309" s="194"/>
      <c r="TES309" s="194"/>
      <c r="TET309" s="194"/>
      <c r="TEU309" s="194"/>
      <c r="TEV309" s="194"/>
      <c r="TEW309" s="194"/>
      <c r="TEX309" s="194"/>
      <c r="TEY309" s="194"/>
      <c r="TEZ309" s="194"/>
      <c r="TFA309" s="194"/>
      <c r="TFB309" s="194"/>
      <c r="TFC309" s="194"/>
      <c r="TFD309" s="194"/>
      <c r="TFE309" s="194"/>
      <c r="TFF309" s="194"/>
      <c r="TFG309" s="194"/>
      <c r="TFH309" s="194"/>
      <c r="TFI309" s="194"/>
      <c r="TFJ309" s="194"/>
      <c r="TFK309" s="194"/>
      <c r="TFL309" s="194"/>
      <c r="TFM309" s="194"/>
      <c r="TFN309" s="194"/>
      <c r="TFO309" s="194"/>
      <c r="TFP309" s="194"/>
      <c r="TFQ309" s="194"/>
      <c r="TFR309" s="194"/>
      <c r="TFS309" s="194"/>
      <c r="TFT309" s="194"/>
      <c r="TFU309" s="194"/>
      <c r="TFV309" s="194"/>
      <c r="TFW309" s="194"/>
      <c r="TFX309" s="194"/>
      <c r="TFY309" s="194"/>
      <c r="TFZ309" s="194"/>
      <c r="TGA309" s="194"/>
      <c r="TGB309" s="194"/>
      <c r="TGC309" s="194"/>
      <c r="TGD309" s="194"/>
      <c r="TGE309" s="194"/>
      <c r="TGF309" s="194"/>
      <c r="TGG309" s="194"/>
      <c r="TGH309" s="194"/>
      <c r="TGI309" s="194"/>
      <c r="TGJ309" s="194"/>
      <c r="TGK309" s="194"/>
      <c r="TGL309" s="194"/>
      <c r="TGM309" s="194"/>
      <c r="TGN309" s="194"/>
      <c r="TGO309" s="194"/>
      <c r="TGP309" s="194"/>
      <c r="TGQ309" s="194"/>
      <c r="TGR309" s="194"/>
      <c r="TGS309" s="194"/>
      <c r="TGT309" s="194"/>
      <c r="TGU309" s="194"/>
      <c r="TGV309" s="194"/>
      <c r="TGW309" s="194"/>
      <c r="TGX309" s="194"/>
      <c r="TGY309" s="194"/>
      <c r="TGZ309" s="194"/>
      <c r="THA309" s="194"/>
      <c r="THB309" s="194"/>
      <c r="THC309" s="194"/>
      <c r="THD309" s="194"/>
      <c r="THE309" s="194"/>
      <c r="THF309" s="194"/>
      <c r="THG309" s="194"/>
      <c r="THH309" s="194"/>
      <c r="THI309" s="194"/>
      <c r="THJ309" s="194"/>
      <c r="THK309" s="194"/>
      <c r="THL309" s="194"/>
      <c r="THM309" s="194"/>
      <c r="THN309" s="194"/>
      <c r="THO309" s="194"/>
      <c r="THP309" s="194"/>
      <c r="THQ309" s="194"/>
      <c r="THR309" s="194"/>
      <c r="THS309" s="194"/>
      <c r="THT309" s="194"/>
      <c r="THU309" s="194"/>
      <c r="THV309" s="194"/>
      <c r="THW309" s="194"/>
      <c r="THX309" s="194"/>
      <c r="THY309" s="194"/>
      <c r="THZ309" s="194"/>
      <c r="TIA309" s="194"/>
      <c r="TIB309" s="194"/>
      <c r="TIC309" s="194"/>
      <c r="TID309" s="194"/>
      <c r="TIE309" s="194"/>
      <c r="TIF309" s="194"/>
      <c r="TIG309" s="194"/>
      <c r="TIH309" s="194"/>
      <c r="TII309" s="194"/>
      <c r="TIJ309" s="194"/>
      <c r="TIK309" s="194"/>
      <c r="TIL309" s="194"/>
      <c r="TIM309" s="194"/>
      <c r="TIN309" s="194"/>
      <c r="TIO309" s="194"/>
      <c r="TIP309" s="194"/>
      <c r="TIQ309" s="194"/>
      <c r="TIR309" s="194"/>
      <c r="TIS309" s="194"/>
      <c r="TIT309" s="194"/>
      <c r="TIU309" s="194"/>
      <c r="TIV309" s="194"/>
      <c r="TIW309" s="194"/>
      <c r="TIX309" s="194"/>
      <c r="TIY309" s="194"/>
      <c r="TIZ309" s="194"/>
      <c r="TJA309" s="194"/>
      <c r="TJB309" s="194"/>
      <c r="TJC309" s="194"/>
      <c r="TJD309" s="194"/>
      <c r="TJE309" s="194"/>
      <c r="TJF309" s="194"/>
      <c r="TJG309" s="194"/>
      <c r="TJH309" s="194"/>
      <c r="TJI309" s="194"/>
      <c r="TJJ309" s="194"/>
      <c r="TJK309" s="194"/>
      <c r="TJL309" s="194"/>
      <c r="TJM309" s="194"/>
      <c r="TJN309" s="194"/>
      <c r="TJO309" s="194"/>
      <c r="TJP309" s="194"/>
      <c r="TJQ309" s="194"/>
      <c r="TJR309" s="194"/>
      <c r="TJS309" s="194"/>
      <c r="TJT309" s="194"/>
      <c r="TJU309" s="194"/>
      <c r="TJV309" s="194"/>
      <c r="TJW309" s="194"/>
      <c r="TJX309" s="194"/>
      <c r="TJY309" s="194"/>
      <c r="TJZ309" s="194"/>
      <c r="TKA309" s="194"/>
      <c r="TKB309" s="194"/>
      <c r="TKC309" s="194"/>
      <c r="TKD309" s="194"/>
      <c r="TKE309" s="194"/>
      <c r="TKF309" s="194"/>
      <c r="TKG309" s="194"/>
      <c r="TKH309" s="194"/>
      <c r="TKI309" s="194"/>
      <c r="TKJ309" s="194"/>
      <c r="TKK309" s="194"/>
      <c r="TKL309" s="194"/>
      <c r="TKM309" s="194"/>
      <c r="TKN309" s="194"/>
      <c r="TKO309" s="194"/>
      <c r="TKP309" s="194"/>
      <c r="TKQ309" s="194"/>
      <c r="TKR309" s="194"/>
      <c r="TKS309" s="194"/>
      <c r="TKT309" s="194"/>
      <c r="TKU309" s="194"/>
      <c r="TKV309" s="194"/>
      <c r="TKW309" s="194"/>
      <c r="TKX309" s="194"/>
      <c r="TKY309" s="194"/>
      <c r="TKZ309" s="194"/>
      <c r="TLA309" s="194"/>
      <c r="TLB309" s="194"/>
      <c r="TLC309" s="194"/>
      <c r="TLD309" s="194"/>
      <c r="TLE309" s="194"/>
      <c r="TLF309" s="194"/>
      <c r="TLG309" s="194"/>
      <c r="TLH309" s="194"/>
      <c r="TLI309" s="194"/>
      <c r="TLJ309" s="194"/>
      <c r="TLK309" s="194"/>
      <c r="TLL309" s="194"/>
      <c r="TLM309" s="194"/>
      <c r="TLN309" s="194"/>
      <c r="TLO309" s="194"/>
      <c r="TLP309" s="194"/>
      <c r="TLQ309" s="194"/>
      <c r="TLR309" s="194"/>
      <c r="TLS309" s="194"/>
      <c r="TLT309" s="194"/>
      <c r="TLU309" s="194"/>
      <c r="TLV309" s="194"/>
      <c r="TLW309" s="194"/>
      <c r="TLX309" s="194"/>
      <c r="TLY309" s="194"/>
      <c r="TLZ309" s="194"/>
      <c r="TMA309" s="194"/>
      <c r="TMB309" s="194"/>
      <c r="TMC309" s="194"/>
      <c r="TMD309" s="194"/>
      <c r="TME309" s="194"/>
      <c r="TMF309" s="194"/>
      <c r="TMG309" s="194"/>
      <c r="TMH309" s="194"/>
      <c r="TMI309" s="194"/>
      <c r="TMJ309" s="194"/>
      <c r="TMK309" s="194"/>
      <c r="TML309" s="194"/>
      <c r="TMM309" s="194"/>
      <c r="TMN309" s="194"/>
      <c r="TMO309" s="194"/>
      <c r="TMP309" s="194"/>
      <c r="TMQ309" s="194"/>
      <c r="TMR309" s="194"/>
      <c r="TMS309" s="194"/>
      <c r="TMT309" s="194"/>
      <c r="TMU309" s="194"/>
      <c r="TMV309" s="194"/>
      <c r="TMW309" s="194"/>
      <c r="TMX309" s="194"/>
      <c r="TMY309" s="194"/>
      <c r="TMZ309" s="194"/>
      <c r="TNA309" s="194"/>
      <c r="TNB309" s="194"/>
      <c r="TNC309" s="194"/>
      <c r="TND309" s="194"/>
      <c r="TNE309" s="194"/>
      <c r="TNF309" s="194"/>
      <c r="TNG309" s="194"/>
      <c r="TNH309" s="194"/>
      <c r="TNI309" s="194"/>
      <c r="TNJ309" s="194"/>
      <c r="TNK309" s="194"/>
      <c r="TNL309" s="194"/>
      <c r="TNM309" s="194"/>
      <c r="TNN309" s="194"/>
      <c r="TNO309" s="194"/>
      <c r="TNP309" s="194"/>
      <c r="TNQ309" s="194"/>
      <c r="TNR309" s="194"/>
      <c r="TNS309" s="194"/>
      <c r="TNT309" s="194"/>
      <c r="TNU309" s="194"/>
      <c r="TNV309" s="194"/>
      <c r="TNW309" s="194"/>
      <c r="TNX309" s="194"/>
      <c r="TNY309" s="194"/>
      <c r="TNZ309" s="194"/>
      <c r="TOA309" s="194"/>
      <c r="TOB309" s="194"/>
      <c r="TOC309" s="194"/>
      <c r="TOD309" s="194"/>
      <c r="TOE309" s="194"/>
      <c r="TOF309" s="194"/>
      <c r="TOG309" s="194"/>
      <c r="TOH309" s="194"/>
      <c r="TOI309" s="194"/>
      <c r="TOJ309" s="194"/>
      <c r="TOK309" s="194"/>
      <c r="TOL309" s="194"/>
      <c r="TOM309" s="194"/>
      <c r="TON309" s="194"/>
      <c r="TOO309" s="194"/>
      <c r="TOP309" s="194"/>
      <c r="TOQ309" s="194"/>
      <c r="TOR309" s="194"/>
      <c r="TOS309" s="194"/>
      <c r="TOT309" s="194"/>
      <c r="TOU309" s="194"/>
      <c r="TOV309" s="194"/>
      <c r="TOW309" s="194"/>
      <c r="TOX309" s="194"/>
      <c r="TOY309" s="194"/>
      <c r="TOZ309" s="194"/>
      <c r="TPA309" s="194"/>
      <c r="TPB309" s="194"/>
      <c r="TPC309" s="194"/>
      <c r="TPD309" s="194"/>
      <c r="TPE309" s="194"/>
      <c r="TPF309" s="194"/>
      <c r="TPG309" s="194"/>
      <c r="TPH309" s="194"/>
      <c r="TPI309" s="194"/>
      <c r="TPJ309" s="194"/>
      <c r="TPK309" s="194"/>
      <c r="TPL309" s="194"/>
      <c r="TPM309" s="194"/>
      <c r="TPN309" s="194"/>
      <c r="TPO309" s="194"/>
      <c r="TPP309" s="194"/>
      <c r="TPQ309" s="194"/>
      <c r="TPR309" s="194"/>
      <c r="TPS309" s="194"/>
      <c r="TPT309" s="194"/>
      <c r="TPU309" s="194"/>
      <c r="TPV309" s="194"/>
      <c r="TPW309" s="194"/>
      <c r="TPX309" s="194"/>
      <c r="TPY309" s="194"/>
      <c r="TPZ309" s="194"/>
      <c r="TQA309" s="194"/>
      <c r="TQB309" s="194"/>
      <c r="TQC309" s="194"/>
      <c r="TQD309" s="194"/>
      <c r="TQE309" s="194"/>
      <c r="TQF309" s="194"/>
      <c r="TQG309" s="194"/>
      <c r="TQH309" s="194"/>
      <c r="TQI309" s="194"/>
      <c r="TQJ309" s="194"/>
      <c r="TQK309" s="194"/>
      <c r="TQL309" s="194"/>
      <c r="TQM309" s="194"/>
      <c r="TQN309" s="194"/>
      <c r="TQO309" s="194"/>
      <c r="TQP309" s="194"/>
      <c r="TQQ309" s="194"/>
      <c r="TQR309" s="194"/>
      <c r="TQS309" s="194"/>
      <c r="TQT309" s="194"/>
      <c r="TQU309" s="194"/>
      <c r="TQV309" s="194"/>
      <c r="TQW309" s="194"/>
      <c r="TQX309" s="194"/>
      <c r="TQY309" s="194"/>
      <c r="TQZ309" s="194"/>
      <c r="TRA309" s="194"/>
      <c r="TRB309" s="194"/>
      <c r="TRC309" s="194"/>
      <c r="TRD309" s="194"/>
      <c r="TRE309" s="194"/>
      <c r="TRF309" s="194"/>
      <c r="TRG309" s="194"/>
      <c r="TRH309" s="194"/>
      <c r="TRI309" s="194"/>
      <c r="TRJ309" s="194"/>
      <c r="TRK309" s="194"/>
      <c r="TRL309" s="194"/>
      <c r="TRM309" s="194"/>
      <c r="TRN309" s="194"/>
      <c r="TRO309" s="194"/>
      <c r="TRP309" s="194"/>
      <c r="TRQ309" s="194"/>
      <c r="TRR309" s="194"/>
      <c r="TRS309" s="194"/>
      <c r="TRT309" s="194"/>
      <c r="TRU309" s="194"/>
      <c r="TRV309" s="194"/>
      <c r="TRW309" s="194"/>
      <c r="TRX309" s="194"/>
      <c r="TRY309" s="194"/>
      <c r="TRZ309" s="194"/>
      <c r="TSA309" s="194"/>
      <c r="TSB309" s="194"/>
      <c r="TSC309" s="194"/>
      <c r="TSD309" s="194"/>
      <c r="TSE309" s="194"/>
      <c r="TSF309" s="194"/>
      <c r="TSG309" s="194"/>
      <c r="TSH309" s="194"/>
      <c r="TSI309" s="194"/>
      <c r="TSJ309" s="194"/>
      <c r="TSK309" s="194"/>
      <c r="TSL309" s="194"/>
      <c r="TSM309" s="194"/>
      <c r="TSN309" s="194"/>
      <c r="TSO309" s="194"/>
      <c r="TSP309" s="194"/>
      <c r="TSQ309" s="194"/>
      <c r="TSR309" s="194"/>
      <c r="TSS309" s="194"/>
      <c r="TST309" s="194"/>
      <c r="TSU309" s="194"/>
      <c r="TSV309" s="194"/>
      <c r="TSW309" s="194"/>
      <c r="TSX309" s="194"/>
      <c r="TSY309" s="194"/>
      <c r="TSZ309" s="194"/>
      <c r="TTA309" s="194"/>
      <c r="TTB309" s="194"/>
      <c r="TTC309" s="194"/>
      <c r="TTD309" s="194"/>
      <c r="TTE309" s="194"/>
      <c r="TTF309" s="194"/>
      <c r="TTG309" s="194"/>
      <c r="TTH309" s="194"/>
      <c r="TTI309" s="194"/>
      <c r="TTJ309" s="194"/>
      <c r="TTK309" s="194"/>
      <c r="TTL309" s="194"/>
      <c r="TTM309" s="194"/>
      <c r="TTN309" s="194"/>
      <c r="TTO309" s="194"/>
      <c r="TTP309" s="194"/>
      <c r="TTQ309" s="194"/>
      <c r="TTR309" s="194"/>
      <c r="TTS309" s="194"/>
      <c r="TTT309" s="194"/>
      <c r="TTU309" s="194"/>
      <c r="TTV309" s="194"/>
      <c r="TTW309" s="194"/>
      <c r="TTX309" s="194"/>
      <c r="TTY309" s="194"/>
      <c r="TTZ309" s="194"/>
      <c r="TUA309" s="194"/>
      <c r="TUB309" s="194"/>
      <c r="TUC309" s="194"/>
      <c r="TUD309" s="194"/>
      <c r="TUE309" s="194"/>
      <c r="TUF309" s="194"/>
      <c r="TUG309" s="194"/>
      <c r="TUH309" s="194"/>
      <c r="TUI309" s="194"/>
      <c r="TUJ309" s="194"/>
      <c r="TUK309" s="194"/>
      <c r="TUL309" s="194"/>
      <c r="TUM309" s="194"/>
      <c r="TUN309" s="194"/>
      <c r="TUO309" s="194"/>
      <c r="TUP309" s="194"/>
      <c r="TUQ309" s="194"/>
      <c r="TUR309" s="194"/>
      <c r="TUS309" s="194"/>
      <c r="TUT309" s="194"/>
      <c r="TUU309" s="194"/>
      <c r="TUV309" s="194"/>
      <c r="TUW309" s="194"/>
      <c r="TUX309" s="194"/>
      <c r="TUY309" s="194"/>
      <c r="TUZ309" s="194"/>
      <c r="TVA309" s="194"/>
      <c r="TVB309" s="194"/>
      <c r="TVC309" s="194"/>
      <c r="TVD309" s="194"/>
      <c r="TVE309" s="194"/>
      <c r="TVF309" s="194"/>
      <c r="TVG309" s="194"/>
      <c r="TVH309" s="194"/>
      <c r="TVI309" s="194"/>
      <c r="TVJ309" s="194"/>
      <c r="TVK309" s="194"/>
      <c r="TVL309" s="194"/>
      <c r="TVM309" s="194"/>
      <c r="TVN309" s="194"/>
      <c r="TVO309" s="194"/>
      <c r="TVP309" s="194"/>
      <c r="TVQ309" s="194"/>
      <c r="TVR309" s="194"/>
      <c r="TVS309" s="194"/>
      <c r="TVT309" s="194"/>
      <c r="TVU309" s="194"/>
      <c r="TVV309" s="194"/>
      <c r="TVW309" s="194"/>
      <c r="TVX309" s="194"/>
      <c r="TVY309" s="194"/>
      <c r="TVZ309" s="194"/>
      <c r="TWA309" s="194"/>
      <c r="TWB309" s="194"/>
      <c r="TWC309" s="194"/>
      <c r="TWD309" s="194"/>
      <c r="TWE309" s="194"/>
      <c r="TWF309" s="194"/>
      <c r="TWG309" s="194"/>
      <c r="TWH309" s="194"/>
      <c r="TWI309" s="194"/>
      <c r="TWJ309" s="194"/>
      <c r="TWK309" s="194"/>
      <c r="TWL309" s="194"/>
      <c r="TWM309" s="194"/>
      <c r="TWN309" s="194"/>
      <c r="TWO309" s="194"/>
      <c r="TWP309" s="194"/>
      <c r="TWQ309" s="194"/>
      <c r="TWR309" s="194"/>
      <c r="TWS309" s="194"/>
      <c r="TWT309" s="194"/>
      <c r="TWU309" s="194"/>
      <c r="TWV309" s="194"/>
      <c r="TWW309" s="194"/>
      <c r="TWX309" s="194"/>
      <c r="TWY309" s="194"/>
      <c r="TWZ309" s="194"/>
      <c r="TXA309" s="194"/>
      <c r="TXB309" s="194"/>
      <c r="TXC309" s="194"/>
      <c r="TXD309" s="194"/>
      <c r="TXE309" s="194"/>
      <c r="TXF309" s="194"/>
      <c r="TXG309" s="194"/>
      <c r="TXH309" s="194"/>
      <c r="TXI309" s="194"/>
      <c r="TXJ309" s="194"/>
      <c r="TXK309" s="194"/>
      <c r="TXL309" s="194"/>
      <c r="TXM309" s="194"/>
      <c r="TXN309" s="194"/>
      <c r="TXO309" s="194"/>
      <c r="TXP309" s="194"/>
      <c r="TXQ309" s="194"/>
      <c r="TXR309" s="194"/>
      <c r="TXS309" s="194"/>
      <c r="TXT309" s="194"/>
      <c r="TXU309" s="194"/>
      <c r="TXV309" s="194"/>
      <c r="TXW309" s="194"/>
      <c r="TXX309" s="194"/>
      <c r="TXY309" s="194"/>
      <c r="TXZ309" s="194"/>
      <c r="TYA309" s="194"/>
      <c r="TYB309" s="194"/>
      <c r="TYC309" s="194"/>
      <c r="TYD309" s="194"/>
      <c r="TYE309" s="194"/>
      <c r="TYF309" s="194"/>
      <c r="TYG309" s="194"/>
      <c r="TYH309" s="194"/>
      <c r="TYI309" s="194"/>
      <c r="TYJ309" s="194"/>
      <c r="TYK309" s="194"/>
      <c r="TYL309" s="194"/>
      <c r="TYM309" s="194"/>
      <c r="TYN309" s="194"/>
      <c r="TYO309" s="194"/>
      <c r="TYP309" s="194"/>
      <c r="TYQ309" s="194"/>
      <c r="TYR309" s="194"/>
      <c r="TYS309" s="194"/>
      <c r="TYT309" s="194"/>
      <c r="TYU309" s="194"/>
      <c r="TYV309" s="194"/>
      <c r="TYW309" s="194"/>
      <c r="TYX309" s="194"/>
      <c r="TYY309" s="194"/>
      <c r="TYZ309" s="194"/>
      <c r="TZA309" s="194"/>
      <c r="TZB309" s="194"/>
      <c r="TZC309" s="194"/>
      <c r="TZD309" s="194"/>
      <c r="TZE309" s="194"/>
      <c r="TZF309" s="194"/>
      <c r="TZG309" s="194"/>
      <c r="TZH309" s="194"/>
      <c r="TZI309" s="194"/>
      <c r="TZJ309" s="194"/>
      <c r="TZK309" s="194"/>
      <c r="TZL309" s="194"/>
      <c r="TZM309" s="194"/>
      <c r="TZN309" s="194"/>
      <c r="TZO309" s="194"/>
      <c r="TZP309" s="194"/>
      <c r="TZQ309" s="194"/>
      <c r="TZR309" s="194"/>
      <c r="TZS309" s="194"/>
      <c r="TZT309" s="194"/>
      <c r="TZU309" s="194"/>
      <c r="TZV309" s="194"/>
      <c r="TZW309" s="194"/>
      <c r="TZX309" s="194"/>
      <c r="TZY309" s="194"/>
      <c r="TZZ309" s="194"/>
      <c r="UAA309" s="194"/>
      <c r="UAB309" s="194"/>
      <c r="UAC309" s="194"/>
      <c r="UAD309" s="194"/>
      <c r="UAE309" s="194"/>
      <c r="UAF309" s="194"/>
      <c r="UAG309" s="194"/>
      <c r="UAH309" s="194"/>
      <c r="UAI309" s="194"/>
      <c r="UAJ309" s="194"/>
      <c r="UAK309" s="194"/>
      <c r="UAL309" s="194"/>
      <c r="UAM309" s="194"/>
      <c r="UAN309" s="194"/>
      <c r="UAO309" s="194"/>
      <c r="UAP309" s="194"/>
      <c r="UAQ309" s="194"/>
      <c r="UAR309" s="194"/>
      <c r="UAS309" s="194"/>
      <c r="UAT309" s="194"/>
      <c r="UAU309" s="194"/>
      <c r="UAV309" s="194"/>
      <c r="UAW309" s="194"/>
      <c r="UAX309" s="194"/>
      <c r="UAY309" s="194"/>
      <c r="UAZ309" s="194"/>
      <c r="UBA309" s="194"/>
      <c r="UBB309" s="194"/>
      <c r="UBC309" s="194"/>
      <c r="UBD309" s="194"/>
      <c r="UBE309" s="194"/>
      <c r="UBF309" s="194"/>
      <c r="UBG309" s="194"/>
      <c r="UBH309" s="194"/>
      <c r="UBI309" s="194"/>
      <c r="UBJ309" s="194"/>
      <c r="UBK309" s="194"/>
      <c r="UBL309" s="194"/>
      <c r="UBM309" s="194"/>
      <c r="UBN309" s="194"/>
      <c r="UBO309" s="194"/>
      <c r="UBP309" s="194"/>
      <c r="UBQ309" s="194"/>
      <c r="UBR309" s="194"/>
      <c r="UBS309" s="194"/>
      <c r="UBT309" s="194"/>
      <c r="UBU309" s="194"/>
      <c r="UBV309" s="194"/>
      <c r="UBW309" s="194"/>
      <c r="UBX309" s="194"/>
      <c r="UBY309" s="194"/>
      <c r="UBZ309" s="194"/>
      <c r="UCA309" s="194"/>
      <c r="UCB309" s="194"/>
      <c r="UCC309" s="194"/>
      <c r="UCD309" s="194"/>
      <c r="UCE309" s="194"/>
      <c r="UCF309" s="194"/>
      <c r="UCG309" s="194"/>
      <c r="UCH309" s="194"/>
      <c r="UCI309" s="194"/>
      <c r="UCJ309" s="194"/>
      <c r="UCK309" s="194"/>
      <c r="UCL309" s="194"/>
      <c r="UCM309" s="194"/>
      <c r="UCN309" s="194"/>
      <c r="UCO309" s="194"/>
      <c r="UCP309" s="194"/>
      <c r="UCQ309" s="194"/>
      <c r="UCR309" s="194"/>
      <c r="UCS309" s="194"/>
      <c r="UCT309" s="194"/>
      <c r="UCU309" s="194"/>
      <c r="UCV309" s="194"/>
      <c r="UCW309" s="194"/>
      <c r="UCX309" s="194"/>
      <c r="UCY309" s="194"/>
      <c r="UCZ309" s="194"/>
      <c r="UDA309" s="194"/>
      <c r="UDB309" s="194"/>
      <c r="UDC309" s="194"/>
      <c r="UDD309" s="194"/>
      <c r="UDE309" s="194"/>
      <c r="UDF309" s="194"/>
      <c r="UDG309" s="194"/>
      <c r="UDH309" s="194"/>
      <c r="UDI309" s="194"/>
      <c r="UDJ309" s="194"/>
      <c r="UDK309" s="194"/>
      <c r="UDL309" s="194"/>
      <c r="UDM309" s="194"/>
      <c r="UDN309" s="194"/>
      <c r="UDO309" s="194"/>
      <c r="UDP309" s="194"/>
      <c r="UDQ309" s="194"/>
      <c r="UDR309" s="194"/>
      <c r="UDS309" s="194"/>
      <c r="UDT309" s="194"/>
      <c r="UDU309" s="194"/>
      <c r="UDV309" s="194"/>
      <c r="UDW309" s="194"/>
      <c r="UDX309" s="194"/>
      <c r="UDY309" s="194"/>
      <c r="UDZ309" s="194"/>
      <c r="UEA309" s="194"/>
      <c r="UEB309" s="194"/>
      <c r="UEC309" s="194"/>
      <c r="UED309" s="194"/>
      <c r="UEE309" s="194"/>
      <c r="UEF309" s="194"/>
      <c r="UEG309" s="194"/>
      <c r="UEH309" s="194"/>
      <c r="UEI309" s="194"/>
      <c r="UEJ309" s="194"/>
      <c r="UEK309" s="194"/>
      <c r="UEL309" s="194"/>
      <c r="UEM309" s="194"/>
      <c r="UEN309" s="194"/>
      <c r="UEO309" s="194"/>
      <c r="UEP309" s="194"/>
      <c r="UEQ309" s="194"/>
      <c r="UER309" s="194"/>
      <c r="UES309" s="194"/>
      <c r="UET309" s="194"/>
      <c r="UEU309" s="194"/>
      <c r="UEV309" s="194"/>
      <c r="UEW309" s="194"/>
      <c r="UEX309" s="194"/>
      <c r="UEY309" s="194"/>
      <c r="UEZ309" s="194"/>
      <c r="UFA309" s="194"/>
      <c r="UFB309" s="194"/>
      <c r="UFC309" s="194"/>
      <c r="UFD309" s="194"/>
      <c r="UFE309" s="194"/>
      <c r="UFF309" s="194"/>
      <c r="UFG309" s="194"/>
      <c r="UFH309" s="194"/>
      <c r="UFI309" s="194"/>
      <c r="UFJ309" s="194"/>
      <c r="UFK309" s="194"/>
      <c r="UFL309" s="194"/>
      <c r="UFM309" s="194"/>
      <c r="UFN309" s="194"/>
      <c r="UFO309" s="194"/>
      <c r="UFP309" s="194"/>
      <c r="UFQ309" s="194"/>
      <c r="UFR309" s="194"/>
      <c r="UFS309" s="194"/>
      <c r="UFT309" s="194"/>
      <c r="UFU309" s="194"/>
      <c r="UFV309" s="194"/>
      <c r="UFW309" s="194"/>
      <c r="UFX309" s="194"/>
      <c r="UFY309" s="194"/>
      <c r="UFZ309" s="194"/>
      <c r="UGA309" s="194"/>
      <c r="UGB309" s="194"/>
      <c r="UGC309" s="194"/>
      <c r="UGD309" s="194"/>
      <c r="UGE309" s="194"/>
      <c r="UGF309" s="194"/>
      <c r="UGG309" s="194"/>
      <c r="UGH309" s="194"/>
      <c r="UGI309" s="194"/>
      <c r="UGJ309" s="194"/>
      <c r="UGK309" s="194"/>
      <c r="UGL309" s="194"/>
      <c r="UGM309" s="194"/>
      <c r="UGN309" s="194"/>
      <c r="UGO309" s="194"/>
      <c r="UGP309" s="194"/>
      <c r="UGQ309" s="194"/>
      <c r="UGR309" s="194"/>
      <c r="UGS309" s="194"/>
      <c r="UGT309" s="194"/>
      <c r="UGU309" s="194"/>
      <c r="UGV309" s="194"/>
      <c r="UGW309" s="194"/>
      <c r="UGX309" s="194"/>
      <c r="UGY309" s="194"/>
      <c r="UGZ309" s="194"/>
      <c r="UHA309" s="194"/>
      <c r="UHB309" s="194"/>
      <c r="UHC309" s="194"/>
      <c r="UHD309" s="194"/>
      <c r="UHE309" s="194"/>
      <c r="UHF309" s="194"/>
      <c r="UHG309" s="194"/>
      <c r="UHH309" s="194"/>
      <c r="UHI309" s="194"/>
      <c r="UHJ309" s="194"/>
      <c r="UHK309" s="194"/>
      <c r="UHL309" s="194"/>
      <c r="UHM309" s="194"/>
      <c r="UHN309" s="194"/>
      <c r="UHO309" s="194"/>
      <c r="UHP309" s="194"/>
      <c r="UHQ309" s="194"/>
      <c r="UHR309" s="194"/>
      <c r="UHS309" s="194"/>
      <c r="UHT309" s="194"/>
      <c r="UHU309" s="194"/>
      <c r="UHV309" s="194"/>
      <c r="UHW309" s="194"/>
      <c r="UHX309" s="194"/>
      <c r="UHY309" s="194"/>
      <c r="UHZ309" s="194"/>
      <c r="UIA309" s="194"/>
      <c r="UIB309" s="194"/>
      <c r="UIC309" s="194"/>
      <c r="UID309" s="194"/>
      <c r="UIE309" s="194"/>
      <c r="UIF309" s="194"/>
      <c r="UIG309" s="194"/>
      <c r="UIH309" s="194"/>
      <c r="UII309" s="194"/>
      <c r="UIJ309" s="194"/>
      <c r="UIK309" s="194"/>
      <c r="UIL309" s="194"/>
      <c r="UIM309" s="194"/>
      <c r="UIN309" s="194"/>
      <c r="UIO309" s="194"/>
      <c r="UIP309" s="194"/>
      <c r="UIQ309" s="194"/>
      <c r="UIR309" s="194"/>
      <c r="UIS309" s="194"/>
      <c r="UIT309" s="194"/>
      <c r="UIU309" s="194"/>
      <c r="UIV309" s="194"/>
      <c r="UIW309" s="194"/>
      <c r="UIX309" s="194"/>
      <c r="UIY309" s="194"/>
      <c r="UIZ309" s="194"/>
      <c r="UJA309" s="194"/>
      <c r="UJB309" s="194"/>
      <c r="UJC309" s="194"/>
      <c r="UJD309" s="194"/>
      <c r="UJE309" s="194"/>
      <c r="UJF309" s="194"/>
      <c r="UJG309" s="194"/>
      <c r="UJH309" s="194"/>
      <c r="UJI309" s="194"/>
      <c r="UJJ309" s="194"/>
      <c r="UJK309" s="194"/>
      <c r="UJL309" s="194"/>
      <c r="UJM309" s="194"/>
      <c r="UJN309" s="194"/>
      <c r="UJO309" s="194"/>
      <c r="UJP309" s="194"/>
      <c r="UJQ309" s="194"/>
      <c r="UJR309" s="194"/>
      <c r="UJS309" s="194"/>
      <c r="UJT309" s="194"/>
      <c r="UJU309" s="194"/>
      <c r="UJV309" s="194"/>
      <c r="UJW309" s="194"/>
      <c r="UJX309" s="194"/>
      <c r="UJY309" s="194"/>
      <c r="UJZ309" s="194"/>
      <c r="UKA309" s="194"/>
      <c r="UKB309" s="194"/>
      <c r="UKC309" s="194"/>
      <c r="UKD309" s="194"/>
      <c r="UKE309" s="194"/>
      <c r="UKF309" s="194"/>
      <c r="UKG309" s="194"/>
      <c r="UKH309" s="194"/>
      <c r="UKI309" s="194"/>
      <c r="UKJ309" s="194"/>
      <c r="UKK309" s="194"/>
      <c r="UKL309" s="194"/>
      <c r="UKM309" s="194"/>
      <c r="UKN309" s="194"/>
      <c r="UKO309" s="194"/>
      <c r="UKP309" s="194"/>
      <c r="UKQ309" s="194"/>
      <c r="UKR309" s="194"/>
      <c r="UKS309" s="194"/>
      <c r="UKT309" s="194"/>
      <c r="UKU309" s="194"/>
      <c r="UKV309" s="194"/>
      <c r="UKW309" s="194"/>
      <c r="UKX309" s="194"/>
      <c r="UKY309" s="194"/>
      <c r="UKZ309" s="194"/>
      <c r="ULA309" s="194"/>
      <c r="ULB309" s="194"/>
      <c r="ULC309" s="194"/>
      <c r="ULD309" s="194"/>
      <c r="ULE309" s="194"/>
      <c r="ULF309" s="194"/>
      <c r="ULG309" s="194"/>
      <c r="ULH309" s="194"/>
      <c r="ULI309" s="194"/>
      <c r="ULJ309" s="194"/>
      <c r="ULK309" s="194"/>
      <c r="ULL309" s="194"/>
      <c r="ULM309" s="194"/>
      <c r="ULN309" s="194"/>
      <c r="ULO309" s="194"/>
      <c r="ULP309" s="194"/>
      <c r="ULQ309" s="194"/>
      <c r="ULR309" s="194"/>
      <c r="ULS309" s="194"/>
      <c r="ULT309" s="194"/>
      <c r="ULU309" s="194"/>
      <c r="ULV309" s="194"/>
      <c r="ULW309" s="194"/>
      <c r="ULX309" s="194"/>
      <c r="ULY309" s="194"/>
      <c r="ULZ309" s="194"/>
      <c r="UMA309" s="194"/>
      <c r="UMB309" s="194"/>
      <c r="UMC309" s="194"/>
      <c r="UMD309" s="194"/>
      <c r="UME309" s="194"/>
      <c r="UMF309" s="194"/>
      <c r="UMG309" s="194"/>
      <c r="UMH309" s="194"/>
      <c r="UMI309" s="194"/>
      <c r="UMJ309" s="194"/>
      <c r="UMK309" s="194"/>
      <c r="UML309" s="194"/>
      <c r="UMM309" s="194"/>
      <c r="UMN309" s="194"/>
      <c r="UMO309" s="194"/>
      <c r="UMP309" s="194"/>
      <c r="UMQ309" s="194"/>
      <c r="UMR309" s="194"/>
      <c r="UMS309" s="194"/>
      <c r="UMT309" s="194"/>
      <c r="UMU309" s="194"/>
      <c r="UMV309" s="194"/>
      <c r="UMW309" s="194"/>
      <c r="UMX309" s="194"/>
      <c r="UMY309" s="194"/>
      <c r="UMZ309" s="194"/>
      <c r="UNA309" s="194"/>
      <c r="UNB309" s="194"/>
      <c r="UNC309" s="194"/>
      <c r="UND309" s="194"/>
      <c r="UNE309" s="194"/>
      <c r="UNF309" s="194"/>
      <c r="UNG309" s="194"/>
      <c r="UNH309" s="194"/>
      <c r="UNI309" s="194"/>
      <c r="UNJ309" s="194"/>
      <c r="UNK309" s="194"/>
      <c r="UNL309" s="194"/>
      <c r="UNM309" s="194"/>
      <c r="UNN309" s="194"/>
      <c r="UNO309" s="194"/>
      <c r="UNP309" s="194"/>
      <c r="UNQ309" s="194"/>
      <c r="UNR309" s="194"/>
      <c r="UNS309" s="194"/>
      <c r="UNT309" s="194"/>
      <c r="UNU309" s="194"/>
      <c r="UNV309" s="194"/>
      <c r="UNW309" s="194"/>
      <c r="UNX309" s="194"/>
      <c r="UNY309" s="194"/>
      <c r="UNZ309" s="194"/>
      <c r="UOA309" s="194"/>
      <c r="UOB309" s="194"/>
      <c r="UOC309" s="194"/>
      <c r="UOD309" s="194"/>
      <c r="UOE309" s="194"/>
      <c r="UOF309" s="194"/>
      <c r="UOG309" s="194"/>
      <c r="UOH309" s="194"/>
      <c r="UOI309" s="194"/>
      <c r="UOJ309" s="194"/>
      <c r="UOK309" s="194"/>
      <c r="UOL309" s="194"/>
      <c r="UOM309" s="194"/>
      <c r="UON309" s="194"/>
      <c r="UOO309" s="194"/>
      <c r="UOP309" s="194"/>
      <c r="UOQ309" s="194"/>
      <c r="UOR309" s="194"/>
      <c r="UOS309" s="194"/>
      <c r="UOT309" s="194"/>
      <c r="UOU309" s="194"/>
      <c r="UOV309" s="194"/>
      <c r="UOW309" s="194"/>
      <c r="UOX309" s="194"/>
      <c r="UOY309" s="194"/>
      <c r="UOZ309" s="194"/>
      <c r="UPA309" s="194"/>
      <c r="UPB309" s="194"/>
      <c r="UPC309" s="194"/>
      <c r="UPD309" s="194"/>
      <c r="UPE309" s="194"/>
      <c r="UPF309" s="194"/>
      <c r="UPG309" s="194"/>
      <c r="UPH309" s="194"/>
      <c r="UPI309" s="194"/>
      <c r="UPJ309" s="194"/>
      <c r="UPK309" s="194"/>
      <c r="UPL309" s="194"/>
      <c r="UPM309" s="194"/>
      <c r="UPN309" s="194"/>
      <c r="UPO309" s="194"/>
      <c r="UPP309" s="194"/>
      <c r="UPQ309" s="194"/>
      <c r="UPR309" s="194"/>
      <c r="UPS309" s="194"/>
      <c r="UPT309" s="194"/>
      <c r="UPU309" s="194"/>
      <c r="UPV309" s="194"/>
      <c r="UPW309" s="194"/>
      <c r="UPX309" s="194"/>
      <c r="UPY309" s="194"/>
      <c r="UPZ309" s="194"/>
      <c r="UQA309" s="194"/>
      <c r="UQB309" s="194"/>
      <c r="UQC309" s="194"/>
      <c r="UQD309" s="194"/>
      <c r="UQE309" s="194"/>
      <c r="UQF309" s="194"/>
      <c r="UQG309" s="194"/>
      <c r="UQH309" s="194"/>
      <c r="UQI309" s="194"/>
      <c r="UQJ309" s="194"/>
      <c r="UQK309" s="194"/>
      <c r="UQL309" s="194"/>
      <c r="UQM309" s="194"/>
      <c r="UQN309" s="194"/>
      <c r="UQO309" s="194"/>
      <c r="UQP309" s="194"/>
      <c r="UQQ309" s="194"/>
      <c r="UQR309" s="194"/>
      <c r="UQS309" s="194"/>
      <c r="UQT309" s="194"/>
      <c r="UQU309" s="194"/>
      <c r="UQV309" s="194"/>
      <c r="UQW309" s="194"/>
      <c r="UQX309" s="194"/>
      <c r="UQY309" s="194"/>
      <c r="UQZ309" s="194"/>
      <c r="URA309" s="194"/>
      <c r="URB309" s="194"/>
      <c r="URC309" s="194"/>
      <c r="URD309" s="194"/>
      <c r="URE309" s="194"/>
      <c r="URF309" s="194"/>
      <c r="URG309" s="194"/>
      <c r="URH309" s="194"/>
      <c r="URI309" s="194"/>
      <c r="URJ309" s="194"/>
      <c r="URK309" s="194"/>
      <c r="URL309" s="194"/>
      <c r="URM309" s="194"/>
      <c r="URN309" s="194"/>
      <c r="URO309" s="194"/>
      <c r="URP309" s="194"/>
      <c r="URQ309" s="194"/>
      <c r="URR309" s="194"/>
      <c r="URS309" s="194"/>
      <c r="URT309" s="194"/>
      <c r="URU309" s="194"/>
      <c r="URV309" s="194"/>
      <c r="URW309" s="194"/>
      <c r="URX309" s="194"/>
      <c r="URY309" s="194"/>
      <c r="URZ309" s="194"/>
      <c r="USA309" s="194"/>
      <c r="USB309" s="194"/>
      <c r="USC309" s="194"/>
      <c r="USD309" s="194"/>
      <c r="USE309" s="194"/>
      <c r="USF309" s="194"/>
      <c r="USG309" s="194"/>
      <c r="USH309" s="194"/>
      <c r="USI309" s="194"/>
      <c r="USJ309" s="194"/>
      <c r="USK309" s="194"/>
      <c r="USL309" s="194"/>
      <c r="USM309" s="194"/>
      <c r="USN309" s="194"/>
      <c r="USO309" s="194"/>
      <c r="USP309" s="194"/>
      <c r="USQ309" s="194"/>
      <c r="USR309" s="194"/>
      <c r="USS309" s="194"/>
      <c r="UST309" s="194"/>
      <c r="USU309" s="194"/>
      <c r="USV309" s="194"/>
      <c r="USW309" s="194"/>
      <c r="USX309" s="194"/>
      <c r="USY309" s="194"/>
      <c r="USZ309" s="194"/>
      <c r="UTA309" s="194"/>
      <c r="UTB309" s="194"/>
      <c r="UTC309" s="194"/>
      <c r="UTD309" s="194"/>
      <c r="UTE309" s="194"/>
      <c r="UTF309" s="194"/>
      <c r="UTG309" s="194"/>
      <c r="UTH309" s="194"/>
      <c r="UTI309" s="194"/>
      <c r="UTJ309" s="194"/>
      <c r="UTK309" s="194"/>
      <c r="UTL309" s="194"/>
      <c r="UTM309" s="194"/>
      <c r="UTN309" s="194"/>
      <c r="UTO309" s="194"/>
      <c r="UTP309" s="194"/>
      <c r="UTQ309" s="194"/>
      <c r="UTR309" s="194"/>
      <c r="UTS309" s="194"/>
      <c r="UTT309" s="194"/>
      <c r="UTU309" s="194"/>
      <c r="UTV309" s="194"/>
      <c r="UTW309" s="194"/>
      <c r="UTX309" s="194"/>
      <c r="UTY309" s="194"/>
      <c r="UTZ309" s="194"/>
      <c r="UUA309" s="194"/>
      <c r="UUB309" s="194"/>
      <c r="UUC309" s="194"/>
      <c r="UUD309" s="194"/>
      <c r="UUE309" s="194"/>
      <c r="UUF309" s="194"/>
      <c r="UUG309" s="194"/>
      <c r="UUH309" s="194"/>
      <c r="UUI309" s="194"/>
      <c r="UUJ309" s="194"/>
      <c r="UUK309" s="194"/>
      <c r="UUL309" s="194"/>
      <c r="UUM309" s="194"/>
      <c r="UUN309" s="194"/>
      <c r="UUO309" s="194"/>
      <c r="UUP309" s="194"/>
      <c r="UUQ309" s="194"/>
      <c r="UUR309" s="194"/>
      <c r="UUS309" s="194"/>
      <c r="UUT309" s="194"/>
      <c r="UUU309" s="194"/>
      <c r="UUV309" s="194"/>
      <c r="UUW309" s="194"/>
      <c r="UUX309" s="194"/>
      <c r="UUY309" s="194"/>
      <c r="UUZ309" s="194"/>
      <c r="UVA309" s="194"/>
      <c r="UVB309" s="194"/>
      <c r="UVC309" s="194"/>
      <c r="UVD309" s="194"/>
      <c r="UVE309" s="194"/>
      <c r="UVF309" s="194"/>
      <c r="UVG309" s="194"/>
      <c r="UVH309" s="194"/>
      <c r="UVI309" s="194"/>
      <c r="UVJ309" s="194"/>
      <c r="UVK309" s="194"/>
      <c r="UVL309" s="194"/>
      <c r="UVM309" s="194"/>
      <c r="UVN309" s="194"/>
      <c r="UVO309" s="194"/>
      <c r="UVP309" s="194"/>
      <c r="UVQ309" s="194"/>
      <c r="UVR309" s="194"/>
      <c r="UVS309" s="194"/>
      <c r="UVT309" s="194"/>
      <c r="UVU309" s="194"/>
      <c r="UVV309" s="194"/>
      <c r="UVW309" s="194"/>
      <c r="UVX309" s="194"/>
      <c r="UVY309" s="194"/>
      <c r="UVZ309" s="194"/>
      <c r="UWA309" s="194"/>
      <c r="UWB309" s="194"/>
      <c r="UWC309" s="194"/>
      <c r="UWD309" s="194"/>
      <c r="UWE309" s="194"/>
      <c r="UWF309" s="194"/>
      <c r="UWG309" s="194"/>
      <c r="UWH309" s="194"/>
      <c r="UWI309" s="194"/>
      <c r="UWJ309" s="194"/>
      <c r="UWK309" s="194"/>
      <c r="UWL309" s="194"/>
      <c r="UWM309" s="194"/>
      <c r="UWN309" s="194"/>
      <c r="UWO309" s="194"/>
      <c r="UWP309" s="194"/>
      <c r="UWQ309" s="194"/>
      <c r="UWR309" s="194"/>
      <c r="UWS309" s="194"/>
      <c r="UWT309" s="194"/>
      <c r="UWU309" s="194"/>
      <c r="UWV309" s="194"/>
      <c r="UWW309" s="194"/>
      <c r="UWX309" s="194"/>
      <c r="UWY309" s="194"/>
      <c r="UWZ309" s="194"/>
      <c r="UXA309" s="194"/>
      <c r="UXB309" s="194"/>
      <c r="UXC309" s="194"/>
      <c r="UXD309" s="194"/>
      <c r="UXE309" s="194"/>
      <c r="UXF309" s="194"/>
      <c r="UXG309" s="194"/>
      <c r="UXH309" s="194"/>
      <c r="UXI309" s="194"/>
      <c r="UXJ309" s="194"/>
      <c r="UXK309" s="194"/>
      <c r="UXL309" s="194"/>
      <c r="UXM309" s="194"/>
      <c r="UXN309" s="194"/>
      <c r="UXO309" s="194"/>
      <c r="UXP309" s="194"/>
      <c r="UXQ309" s="194"/>
      <c r="UXR309" s="194"/>
      <c r="UXS309" s="194"/>
      <c r="UXT309" s="194"/>
      <c r="UXU309" s="194"/>
      <c r="UXV309" s="194"/>
      <c r="UXW309" s="194"/>
      <c r="UXX309" s="194"/>
      <c r="UXY309" s="194"/>
      <c r="UXZ309" s="194"/>
      <c r="UYA309" s="194"/>
      <c r="UYB309" s="194"/>
      <c r="UYC309" s="194"/>
      <c r="UYD309" s="194"/>
      <c r="UYE309" s="194"/>
      <c r="UYF309" s="194"/>
      <c r="UYG309" s="194"/>
      <c r="UYH309" s="194"/>
      <c r="UYI309" s="194"/>
      <c r="UYJ309" s="194"/>
      <c r="UYK309" s="194"/>
      <c r="UYL309" s="194"/>
      <c r="UYM309" s="194"/>
      <c r="UYN309" s="194"/>
      <c r="UYO309" s="194"/>
      <c r="UYP309" s="194"/>
      <c r="UYQ309" s="194"/>
      <c r="UYR309" s="194"/>
      <c r="UYS309" s="194"/>
      <c r="UYT309" s="194"/>
      <c r="UYU309" s="194"/>
      <c r="UYV309" s="194"/>
      <c r="UYW309" s="194"/>
      <c r="UYX309" s="194"/>
      <c r="UYY309" s="194"/>
      <c r="UYZ309" s="194"/>
      <c r="UZA309" s="194"/>
      <c r="UZB309" s="194"/>
      <c r="UZC309" s="194"/>
      <c r="UZD309" s="194"/>
      <c r="UZE309" s="194"/>
      <c r="UZF309" s="194"/>
      <c r="UZG309" s="194"/>
      <c r="UZH309" s="194"/>
      <c r="UZI309" s="194"/>
      <c r="UZJ309" s="194"/>
      <c r="UZK309" s="194"/>
      <c r="UZL309" s="194"/>
      <c r="UZM309" s="194"/>
      <c r="UZN309" s="194"/>
      <c r="UZO309" s="194"/>
      <c r="UZP309" s="194"/>
      <c r="UZQ309" s="194"/>
      <c r="UZR309" s="194"/>
      <c r="UZS309" s="194"/>
      <c r="UZT309" s="194"/>
      <c r="UZU309" s="194"/>
      <c r="UZV309" s="194"/>
      <c r="UZW309" s="194"/>
      <c r="UZX309" s="194"/>
      <c r="UZY309" s="194"/>
      <c r="UZZ309" s="194"/>
      <c r="VAA309" s="194"/>
      <c r="VAB309" s="194"/>
      <c r="VAC309" s="194"/>
      <c r="VAD309" s="194"/>
      <c r="VAE309" s="194"/>
      <c r="VAF309" s="194"/>
      <c r="VAG309" s="194"/>
      <c r="VAH309" s="194"/>
      <c r="VAI309" s="194"/>
      <c r="VAJ309" s="194"/>
      <c r="VAK309" s="194"/>
      <c r="VAL309" s="194"/>
      <c r="VAM309" s="194"/>
      <c r="VAN309" s="194"/>
      <c r="VAO309" s="194"/>
      <c r="VAP309" s="194"/>
      <c r="VAQ309" s="194"/>
      <c r="VAR309" s="194"/>
      <c r="VAS309" s="194"/>
      <c r="VAT309" s="194"/>
      <c r="VAU309" s="194"/>
      <c r="VAV309" s="194"/>
      <c r="VAW309" s="194"/>
      <c r="VAX309" s="194"/>
      <c r="VAY309" s="194"/>
      <c r="VAZ309" s="194"/>
      <c r="VBA309" s="194"/>
      <c r="VBB309" s="194"/>
      <c r="VBC309" s="194"/>
      <c r="VBD309" s="194"/>
      <c r="VBE309" s="194"/>
      <c r="VBF309" s="194"/>
      <c r="VBG309" s="194"/>
      <c r="VBH309" s="194"/>
      <c r="VBI309" s="194"/>
      <c r="VBJ309" s="194"/>
      <c r="VBK309" s="194"/>
      <c r="VBL309" s="194"/>
      <c r="VBM309" s="194"/>
      <c r="VBN309" s="194"/>
      <c r="VBO309" s="194"/>
      <c r="VBP309" s="194"/>
      <c r="VBQ309" s="194"/>
      <c r="VBR309" s="194"/>
      <c r="VBS309" s="194"/>
      <c r="VBT309" s="194"/>
      <c r="VBU309" s="194"/>
      <c r="VBV309" s="194"/>
      <c r="VBW309" s="194"/>
      <c r="VBX309" s="194"/>
      <c r="VBY309" s="194"/>
      <c r="VBZ309" s="194"/>
      <c r="VCA309" s="194"/>
      <c r="VCB309" s="194"/>
      <c r="VCC309" s="194"/>
      <c r="VCD309" s="194"/>
      <c r="VCE309" s="194"/>
      <c r="VCF309" s="194"/>
      <c r="VCG309" s="194"/>
      <c r="VCH309" s="194"/>
      <c r="VCI309" s="194"/>
      <c r="VCJ309" s="194"/>
      <c r="VCK309" s="194"/>
      <c r="VCL309" s="194"/>
      <c r="VCM309" s="194"/>
      <c r="VCN309" s="194"/>
      <c r="VCO309" s="194"/>
      <c r="VCP309" s="194"/>
      <c r="VCQ309" s="194"/>
      <c r="VCR309" s="194"/>
      <c r="VCS309" s="194"/>
      <c r="VCT309" s="194"/>
      <c r="VCU309" s="194"/>
      <c r="VCV309" s="194"/>
      <c r="VCW309" s="194"/>
      <c r="VCX309" s="194"/>
      <c r="VCY309" s="194"/>
      <c r="VCZ309" s="194"/>
      <c r="VDA309" s="194"/>
      <c r="VDB309" s="194"/>
      <c r="VDC309" s="194"/>
      <c r="VDD309" s="194"/>
      <c r="VDE309" s="194"/>
      <c r="VDF309" s="194"/>
      <c r="VDG309" s="194"/>
      <c r="VDH309" s="194"/>
      <c r="VDI309" s="194"/>
      <c r="VDJ309" s="194"/>
      <c r="VDK309" s="194"/>
      <c r="VDL309" s="194"/>
      <c r="VDM309" s="194"/>
      <c r="VDN309" s="194"/>
      <c r="VDO309" s="194"/>
      <c r="VDP309" s="194"/>
      <c r="VDQ309" s="194"/>
      <c r="VDR309" s="194"/>
      <c r="VDS309" s="194"/>
      <c r="VDT309" s="194"/>
      <c r="VDU309" s="194"/>
      <c r="VDV309" s="194"/>
      <c r="VDW309" s="194"/>
      <c r="VDX309" s="194"/>
      <c r="VDY309" s="194"/>
      <c r="VDZ309" s="194"/>
      <c r="VEA309" s="194"/>
      <c r="VEB309" s="194"/>
      <c r="VEC309" s="194"/>
      <c r="VED309" s="194"/>
      <c r="VEE309" s="194"/>
      <c r="VEF309" s="194"/>
      <c r="VEG309" s="194"/>
      <c r="VEH309" s="194"/>
      <c r="VEI309" s="194"/>
      <c r="VEJ309" s="194"/>
      <c r="VEK309" s="194"/>
      <c r="VEL309" s="194"/>
      <c r="VEM309" s="194"/>
      <c r="VEN309" s="194"/>
      <c r="VEO309" s="194"/>
      <c r="VEP309" s="194"/>
      <c r="VEQ309" s="194"/>
      <c r="VER309" s="194"/>
      <c r="VES309" s="194"/>
      <c r="VET309" s="194"/>
      <c r="VEU309" s="194"/>
      <c r="VEV309" s="194"/>
      <c r="VEW309" s="194"/>
      <c r="VEX309" s="194"/>
      <c r="VEY309" s="194"/>
      <c r="VEZ309" s="194"/>
      <c r="VFA309" s="194"/>
      <c r="VFB309" s="194"/>
      <c r="VFC309" s="194"/>
      <c r="VFD309" s="194"/>
      <c r="VFE309" s="194"/>
      <c r="VFF309" s="194"/>
      <c r="VFG309" s="194"/>
      <c r="VFH309" s="194"/>
      <c r="VFI309" s="194"/>
      <c r="VFJ309" s="194"/>
      <c r="VFK309" s="194"/>
      <c r="VFL309" s="194"/>
      <c r="VFM309" s="194"/>
      <c r="VFN309" s="194"/>
      <c r="VFO309" s="194"/>
      <c r="VFP309" s="194"/>
      <c r="VFQ309" s="194"/>
      <c r="VFR309" s="194"/>
      <c r="VFS309" s="194"/>
      <c r="VFT309" s="194"/>
      <c r="VFU309" s="194"/>
      <c r="VFV309" s="194"/>
      <c r="VFW309" s="194"/>
      <c r="VFX309" s="194"/>
      <c r="VFY309" s="194"/>
      <c r="VFZ309" s="194"/>
      <c r="VGA309" s="194"/>
      <c r="VGB309" s="194"/>
      <c r="VGC309" s="194"/>
      <c r="VGD309" s="194"/>
      <c r="VGE309" s="194"/>
      <c r="VGF309" s="194"/>
      <c r="VGG309" s="194"/>
      <c r="VGH309" s="194"/>
      <c r="VGI309" s="194"/>
      <c r="VGJ309" s="194"/>
      <c r="VGK309" s="194"/>
      <c r="VGL309" s="194"/>
      <c r="VGM309" s="194"/>
      <c r="VGN309" s="194"/>
      <c r="VGO309" s="194"/>
      <c r="VGP309" s="194"/>
      <c r="VGQ309" s="194"/>
      <c r="VGR309" s="194"/>
      <c r="VGS309" s="194"/>
      <c r="VGT309" s="194"/>
      <c r="VGU309" s="194"/>
      <c r="VGV309" s="194"/>
      <c r="VGW309" s="194"/>
      <c r="VGX309" s="194"/>
      <c r="VGY309" s="194"/>
      <c r="VGZ309" s="194"/>
      <c r="VHA309" s="194"/>
      <c r="VHB309" s="194"/>
      <c r="VHC309" s="194"/>
      <c r="VHD309" s="194"/>
      <c r="VHE309" s="194"/>
      <c r="VHF309" s="194"/>
      <c r="VHG309" s="194"/>
      <c r="VHH309" s="194"/>
      <c r="VHI309" s="194"/>
      <c r="VHJ309" s="194"/>
      <c r="VHK309" s="194"/>
      <c r="VHL309" s="194"/>
      <c r="VHM309" s="194"/>
      <c r="VHN309" s="194"/>
      <c r="VHO309" s="194"/>
      <c r="VHP309" s="194"/>
      <c r="VHQ309" s="194"/>
      <c r="VHR309" s="194"/>
      <c r="VHS309" s="194"/>
      <c r="VHT309" s="194"/>
      <c r="VHU309" s="194"/>
      <c r="VHV309" s="194"/>
      <c r="VHW309" s="194"/>
      <c r="VHX309" s="194"/>
      <c r="VHY309" s="194"/>
      <c r="VHZ309" s="194"/>
      <c r="VIA309" s="194"/>
      <c r="VIB309" s="194"/>
      <c r="VIC309" s="194"/>
      <c r="VID309" s="194"/>
      <c r="VIE309" s="194"/>
      <c r="VIF309" s="194"/>
      <c r="VIG309" s="194"/>
      <c r="VIH309" s="194"/>
      <c r="VII309" s="194"/>
      <c r="VIJ309" s="194"/>
      <c r="VIK309" s="194"/>
      <c r="VIL309" s="194"/>
      <c r="VIM309" s="194"/>
      <c r="VIN309" s="194"/>
      <c r="VIO309" s="194"/>
      <c r="VIP309" s="194"/>
      <c r="VIQ309" s="194"/>
      <c r="VIR309" s="194"/>
      <c r="VIS309" s="194"/>
      <c r="VIT309" s="194"/>
      <c r="VIU309" s="194"/>
      <c r="VIV309" s="194"/>
      <c r="VIW309" s="194"/>
      <c r="VIX309" s="194"/>
      <c r="VIY309" s="194"/>
      <c r="VIZ309" s="194"/>
      <c r="VJA309" s="194"/>
      <c r="VJB309" s="194"/>
      <c r="VJC309" s="194"/>
      <c r="VJD309" s="194"/>
      <c r="VJE309" s="194"/>
      <c r="VJF309" s="194"/>
      <c r="VJG309" s="194"/>
      <c r="VJH309" s="194"/>
      <c r="VJI309" s="194"/>
      <c r="VJJ309" s="194"/>
      <c r="VJK309" s="194"/>
      <c r="VJL309" s="194"/>
      <c r="VJM309" s="194"/>
      <c r="VJN309" s="194"/>
      <c r="VJO309" s="194"/>
      <c r="VJP309" s="194"/>
      <c r="VJQ309" s="194"/>
      <c r="VJR309" s="194"/>
      <c r="VJS309" s="194"/>
      <c r="VJT309" s="194"/>
      <c r="VJU309" s="194"/>
      <c r="VJV309" s="194"/>
      <c r="VJW309" s="194"/>
      <c r="VJX309" s="194"/>
      <c r="VJY309" s="194"/>
      <c r="VJZ309" s="194"/>
      <c r="VKA309" s="194"/>
      <c r="VKB309" s="194"/>
      <c r="VKC309" s="194"/>
      <c r="VKD309" s="194"/>
      <c r="VKE309" s="194"/>
      <c r="VKF309" s="194"/>
      <c r="VKG309" s="194"/>
      <c r="VKH309" s="194"/>
      <c r="VKI309" s="194"/>
      <c r="VKJ309" s="194"/>
      <c r="VKK309" s="194"/>
      <c r="VKL309" s="194"/>
      <c r="VKM309" s="194"/>
      <c r="VKN309" s="194"/>
      <c r="VKO309" s="194"/>
      <c r="VKP309" s="194"/>
      <c r="VKQ309" s="194"/>
      <c r="VKR309" s="194"/>
      <c r="VKS309" s="194"/>
      <c r="VKT309" s="194"/>
      <c r="VKU309" s="194"/>
      <c r="VKV309" s="194"/>
      <c r="VKW309" s="194"/>
      <c r="VKX309" s="194"/>
      <c r="VKY309" s="194"/>
      <c r="VKZ309" s="194"/>
      <c r="VLA309" s="194"/>
      <c r="VLB309" s="194"/>
      <c r="VLC309" s="194"/>
      <c r="VLD309" s="194"/>
      <c r="VLE309" s="194"/>
      <c r="VLF309" s="194"/>
      <c r="VLG309" s="194"/>
      <c r="VLH309" s="194"/>
      <c r="VLI309" s="194"/>
      <c r="VLJ309" s="194"/>
      <c r="VLK309" s="194"/>
      <c r="VLL309" s="194"/>
      <c r="VLM309" s="194"/>
      <c r="VLN309" s="194"/>
      <c r="VLO309" s="194"/>
      <c r="VLP309" s="194"/>
      <c r="VLQ309" s="194"/>
      <c r="VLR309" s="194"/>
      <c r="VLS309" s="194"/>
      <c r="VLT309" s="194"/>
      <c r="VLU309" s="194"/>
      <c r="VLV309" s="194"/>
      <c r="VLW309" s="194"/>
      <c r="VLX309" s="194"/>
      <c r="VLY309" s="194"/>
      <c r="VLZ309" s="194"/>
      <c r="VMA309" s="194"/>
      <c r="VMB309" s="194"/>
      <c r="VMC309" s="194"/>
      <c r="VMD309" s="194"/>
      <c r="VME309" s="194"/>
      <c r="VMF309" s="194"/>
      <c r="VMG309" s="194"/>
      <c r="VMH309" s="194"/>
      <c r="VMI309" s="194"/>
      <c r="VMJ309" s="194"/>
      <c r="VMK309" s="194"/>
      <c r="VML309" s="194"/>
      <c r="VMM309" s="194"/>
      <c r="VMN309" s="194"/>
      <c r="VMO309" s="194"/>
      <c r="VMP309" s="194"/>
      <c r="VMQ309" s="194"/>
      <c r="VMR309" s="194"/>
      <c r="VMS309" s="194"/>
      <c r="VMT309" s="194"/>
      <c r="VMU309" s="194"/>
      <c r="VMV309" s="194"/>
      <c r="VMW309" s="194"/>
      <c r="VMX309" s="194"/>
      <c r="VMY309" s="194"/>
      <c r="VMZ309" s="194"/>
      <c r="VNA309" s="194"/>
      <c r="VNB309" s="194"/>
      <c r="VNC309" s="194"/>
      <c r="VND309" s="194"/>
      <c r="VNE309" s="194"/>
      <c r="VNF309" s="194"/>
      <c r="VNG309" s="194"/>
      <c r="VNH309" s="194"/>
      <c r="VNI309" s="194"/>
      <c r="VNJ309" s="194"/>
      <c r="VNK309" s="194"/>
      <c r="VNL309" s="194"/>
      <c r="VNM309" s="194"/>
      <c r="VNN309" s="194"/>
      <c r="VNO309" s="194"/>
      <c r="VNP309" s="194"/>
      <c r="VNQ309" s="194"/>
      <c r="VNR309" s="194"/>
      <c r="VNS309" s="194"/>
      <c r="VNT309" s="194"/>
      <c r="VNU309" s="194"/>
      <c r="VNV309" s="194"/>
      <c r="VNW309" s="194"/>
      <c r="VNX309" s="194"/>
      <c r="VNY309" s="194"/>
      <c r="VNZ309" s="194"/>
      <c r="VOA309" s="194"/>
      <c r="VOB309" s="194"/>
      <c r="VOC309" s="194"/>
      <c r="VOD309" s="194"/>
      <c r="VOE309" s="194"/>
      <c r="VOF309" s="194"/>
      <c r="VOG309" s="194"/>
      <c r="VOH309" s="194"/>
      <c r="VOI309" s="194"/>
      <c r="VOJ309" s="194"/>
      <c r="VOK309" s="194"/>
      <c r="VOL309" s="194"/>
      <c r="VOM309" s="194"/>
      <c r="VON309" s="194"/>
      <c r="VOO309" s="194"/>
      <c r="VOP309" s="194"/>
      <c r="VOQ309" s="194"/>
      <c r="VOR309" s="194"/>
      <c r="VOS309" s="194"/>
      <c r="VOT309" s="194"/>
      <c r="VOU309" s="194"/>
      <c r="VOV309" s="194"/>
      <c r="VOW309" s="194"/>
      <c r="VOX309" s="194"/>
      <c r="VOY309" s="194"/>
      <c r="VOZ309" s="194"/>
      <c r="VPA309" s="194"/>
      <c r="VPB309" s="194"/>
      <c r="VPC309" s="194"/>
      <c r="VPD309" s="194"/>
      <c r="VPE309" s="194"/>
      <c r="VPF309" s="194"/>
      <c r="VPG309" s="194"/>
      <c r="VPH309" s="194"/>
      <c r="VPI309" s="194"/>
      <c r="VPJ309" s="194"/>
      <c r="VPK309" s="194"/>
      <c r="VPL309" s="194"/>
      <c r="VPM309" s="194"/>
      <c r="VPN309" s="194"/>
      <c r="VPO309" s="194"/>
      <c r="VPP309" s="194"/>
      <c r="VPQ309" s="194"/>
      <c r="VPR309" s="194"/>
      <c r="VPS309" s="194"/>
      <c r="VPT309" s="194"/>
      <c r="VPU309" s="194"/>
      <c r="VPV309" s="194"/>
      <c r="VPW309" s="194"/>
      <c r="VPX309" s="194"/>
      <c r="VPY309" s="194"/>
      <c r="VPZ309" s="194"/>
      <c r="VQA309" s="194"/>
      <c r="VQB309" s="194"/>
      <c r="VQC309" s="194"/>
      <c r="VQD309" s="194"/>
      <c r="VQE309" s="194"/>
      <c r="VQF309" s="194"/>
      <c r="VQG309" s="194"/>
      <c r="VQH309" s="194"/>
      <c r="VQI309" s="194"/>
      <c r="VQJ309" s="194"/>
      <c r="VQK309" s="194"/>
      <c r="VQL309" s="194"/>
      <c r="VQM309" s="194"/>
      <c r="VQN309" s="194"/>
      <c r="VQO309" s="194"/>
      <c r="VQP309" s="194"/>
      <c r="VQQ309" s="194"/>
      <c r="VQR309" s="194"/>
      <c r="VQS309" s="194"/>
      <c r="VQT309" s="194"/>
      <c r="VQU309" s="194"/>
      <c r="VQV309" s="194"/>
      <c r="VQW309" s="194"/>
      <c r="VQX309" s="194"/>
      <c r="VQY309" s="194"/>
      <c r="VQZ309" s="194"/>
      <c r="VRA309" s="194"/>
      <c r="VRB309" s="194"/>
      <c r="VRC309" s="194"/>
      <c r="VRD309" s="194"/>
      <c r="VRE309" s="194"/>
      <c r="VRF309" s="194"/>
      <c r="VRG309" s="194"/>
      <c r="VRH309" s="194"/>
      <c r="VRI309" s="194"/>
      <c r="VRJ309" s="194"/>
      <c r="VRK309" s="194"/>
      <c r="VRL309" s="194"/>
      <c r="VRM309" s="194"/>
      <c r="VRN309" s="194"/>
      <c r="VRO309" s="194"/>
      <c r="VRP309" s="194"/>
      <c r="VRQ309" s="194"/>
      <c r="VRR309" s="194"/>
      <c r="VRS309" s="194"/>
      <c r="VRT309" s="194"/>
      <c r="VRU309" s="194"/>
      <c r="VRV309" s="194"/>
      <c r="VRW309" s="194"/>
      <c r="VRX309" s="194"/>
      <c r="VRY309" s="194"/>
      <c r="VRZ309" s="194"/>
      <c r="VSA309" s="194"/>
      <c r="VSB309" s="194"/>
      <c r="VSC309" s="194"/>
      <c r="VSD309" s="194"/>
      <c r="VSE309" s="194"/>
      <c r="VSF309" s="194"/>
      <c r="VSG309" s="194"/>
      <c r="VSH309" s="194"/>
      <c r="VSI309" s="194"/>
      <c r="VSJ309" s="194"/>
      <c r="VSK309" s="194"/>
      <c r="VSL309" s="194"/>
      <c r="VSM309" s="194"/>
      <c r="VSN309" s="194"/>
      <c r="VSO309" s="194"/>
      <c r="VSP309" s="194"/>
      <c r="VSQ309" s="194"/>
      <c r="VSR309" s="194"/>
      <c r="VSS309" s="194"/>
      <c r="VST309" s="194"/>
      <c r="VSU309" s="194"/>
      <c r="VSV309" s="194"/>
      <c r="VSW309" s="194"/>
      <c r="VSX309" s="194"/>
      <c r="VSY309" s="194"/>
      <c r="VSZ309" s="194"/>
      <c r="VTA309" s="194"/>
      <c r="VTB309" s="194"/>
      <c r="VTC309" s="194"/>
      <c r="VTD309" s="194"/>
      <c r="VTE309" s="194"/>
      <c r="VTF309" s="194"/>
      <c r="VTG309" s="194"/>
      <c r="VTH309" s="194"/>
      <c r="VTI309" s="194"/>
      <c r="VTJ309" s="194"/>
      <c r="VTK309" s="194"/>
      <c r="VTL309" s="194"/>
      <c r="VTM309" s="194"/>
      <c r="VTN309" s="194"/>
      <c r="VTO309" s="194"/>
      <c r="VTP309" s="194"/>
      <c r="VTQ309" s="194"/>
      <c r="VTR309" s="194"/>
      <c r="VTS309" s="194"/>
      <c r="VTT309" s="194"/>
      <c r="VTU309" s="194"/>
      <c r="VTV309" s="194"/>
      <c r="VTW309" s="194"/>
      <c r="VTX309" s="194"/>
      <c r="VTY309" s="194"/>
      <c r="VTZ309" s="194"/>
      <c r="VUA309" s="194"/>
      <c r="VUB309" s="194"/>
      <c r="VUC309" s="194"/>
      <c r="VUD309" s="194"/>
      <c r="VUE309" s="194"/>
      <c r="VUF309" s="194"/>
      <c r="VUG309" s="194"/>
      <c r="VUH309" s="194"/>
      <c r="VUI309" s="194"/>
      <c r="VUJ309" s="194"/>
      <c r="VUK309" s="194"/>
      <c r="VUL309" s="194"/>
      <c r="VUM309" s="194"/>
      <c r="VUN309" s="194"/>
      <c r="VUO309" s="194"/>
      <c r="VUP309" s="194"/>
      <c r="VUQ309" s="194"/>
      <c r="VUR309" s="194"/>
      <c r="VUS309" s="194"/>
      <c r="VUT309" s="194"/>
      <c r="VUU309" s="194"/>
      <c r="VUV309" s="194"/>
      <c r="VUW309" s="194"/>
      <c r="VUX309" s="194"/>
      <c r="VUY309" s="194"/>
      <c r="VUZ309" s="194"/>
      <c r="VVA309" s="194"/>
      <c r="VVB309" s="194"/>
      <c r="VVC309" s="194"/>
      <c r="VVD309" s="194"/>
      <c r="VVE309" s="194"/>
      <c r="VVF309" s="194"/>
      <c r="VVG309" s="194"/>
      <c r="VVH309" s="194"/>
      <c r="VVI309" s="194"/>
      <c r="VVJ309" s="194"/>
      <c r="VVK309" s="194"/>
      <c r="VVL309" s="194"/>
      <c r="VVM309" s="194"/>
      <c r="VVN309" s="194"/>
      <c r="VVO309" s="194"/>
      <c r="VVP309" s="194"/>
      <c r="VVQ309" s="194"/>
      <c r="VVR309" s="194"/>
      <c r="VVS309" s="194"/>
      <c r="VVT309" s="194"/>
      <c r="VVU309" s="194"/>
      <c r="VVV309" s="194"/>
      <c r="VVW309" s="194"/>
      <c r="VVX309" s="194"/>
      <c r="VVY309" s="194"/>
      <c r="VVZ309" s="194"/>
      <c r="VWA309" s="194"/>
      <c r="VWB309" s="194"/>
      <c r="VWC309" s="194"/>
      <c r="VWD309" s="194"/>
      <c r="VWE309" s="194"/>
      <c r="VWF309" s="194"/>
      <c r="VWG309" s="194"/>
      <c r="VWH309" s="194"/>
      <c r="VWI309" s="194"/>
      <c r="VWJ309" s="194"/>
      <c r="VWK309" s="194"/>
      <c r="VWL309" s="194"/>
      <c r="VWM309" s="194"/>
      <c r="VWN309" s="194"/>
      <c r="VWO309" s="194"/>
      <c r="VWP309" s="194"/>
      <c r="VWQ309" s="194"/>
      <c r="VWR309" s="194"/>
      <c r="VWS309" s="194"/>
      <c r="VWT309" s="194"/>
      <c r="VWU309" s="194"/>
      <c r="VWV309" s="194"/>
      <c r="VWW309" s="194"/>
      <c r="VWX309" s="194"/>
      <c r="VWY309" s="194"/>
      <c r="VWZ309" s="194"/>
      <c r="VXA309" s="194"/>
      <c r="VXB309" s="194"/>
      <c r="VXC309" s="194"/>
      <c r="VXD309" s="194"/>
      <c r="VXE309" s="194"/>
      <c r="VXF309" s="194"/>
      <c r="VXG309" s="194"/>
      <c r="VXH309" s="194"/>
      <c r="VXI309" s="194"/>
      <c r="VXJ309" s="194"/>
      <c r="VXK309" s="194"/>
      <c r="VXL309" s="194"/>
      <c r="VXM309" s="194"/>
      <c r="VXN309" s="194"/>
      <c r="VXO309" s="194"/>
      <c r="VXP309" s="194"/>
      <c r="VXQ309" s="194"/>
      <c r="VXR309" s="194"/>
      <c r="VXS309" s="194"/>
      <c r="VXT309" s="194"/>
      <c r="VXU309" s="194"/>
      <c r="VXV309" s="194"/>
      <c r="VXW309" s="194"/>
      <c r="VXX309" s="194"/>
      <c r="VXY309" s="194"/>
      <c r="VXZ309" s="194"/>
      <c r="VYA309" s="194"/>
      <c r="VYB309" s="194"/>
      <c r="VYC309" s="194"/>
      <c r="VYD309" s="194"/>
      <c r="VYE309" s="194"/>
      <c r="VYF309" s="194"/>
      <c r="VYG309" s="194"/>
      <c r="VYH309" s="194"/>
      <c r="VYI309" s="194"/>
      <c r="VYJ309" s="194"/>
      <c r="VYK309" s="194"/>
      <c r="VYL309" s="194"/>
      <c r="VYM309" s="194"/>
      <c r="VYN309" s="194"/>
      <c r="VYO309" s="194"/>
      <c r="VYP309" s="194"/>
      <c r="VYQ309" s="194"/>
      <c r="VYR309" s="194"/>
      <c r="VYS309" s="194"/>
      <c r="VYT309" s="194"/>
      <c r="VYU309" s="194"/>
      <c r="VYV309" s="194"/>
      <c r="VYW309" s="194"/>
      <c r="VYX309" s="194"/>
      <c r="VYY309" s="194"/>
      <c r="VYZ309" s="194"/>
      <c r="VZA309" s="194"/>
      <c r="VZB309" s="194"/>
      <c r="VZC309" s="194"/>
      <c r="VZD309" s="194"/>
      <c r="VZE309" s="194"/>
      <c r="VZF309" s="194"/>
      <c r="VZG309" s="194"/>
      <c r="VZH309" s="194"/>
      <c r="VZI309" s="194"/>
      <c r="VZJ309" s="194"/>
      <c r="VZK309" s="194"/>
      <c r="VZL309" s="194"/>
      <c r="VZM309" s="194"/>
      <c r="VZN309" s="194"/>
      <c r="VZO309" s="194"/>
      <c r="VZP309" s="194"/>
      <c r="VZQ309" s="194"/>
      <c r="VZR309" s="194"/>
      <c r="VZS309" s="194"/>
      <c r="VZT309" s="194"/>
      <c r="VZU309" s="194"/>
      <c r="VZV309" s="194"/>
      <c r="VZW309" s="194"/>
      <c r="VZX309" s="194"/>
      <c r="VZY309" s="194"/>
      <c r="VZZ309" s="194"/>
      <c r="WAA309" s="194"/>
      <c r="WAB309" s="194"/>
      <c r="WAC309" s="194"/>
      <c r="WAD309" s="194"/>
      <c r="WAE309" s="194"/>
      <c r="WAF309" s="194"/>
      <c r="WAG309" s="194"/>
      <c r="WAH309" s="194"/>
      <c r="WAI309" s="194"/>
      <c r="WAJ309" s="194"/>
      <c r="WAK309" s="194"/>
      <c r="WAL309" s="194"/>
      <c r="WAM309" s="194"/>
      <c r="WAN309" s="194"/>
      <c r="WAO309" s="194"/>
      <c r="WAP309" s="194"/>
      <c r="WAQ309" s="194"/>
      <c r="WAR309" s="194"/>
      <c r="WAS309" s="194"/>
      <c r="WAT309" s="194"/>
      <c r="WAU309" s="194"/>
      <c r="WAV309" s="194"/>
      <c r="WAW309" s="194"/>
      <c r="WAX309" s="194"/>
      <c r="WAY309" s="194"/>
      <c r="WAZ309" s="194"/>
      <c r="WBA309" s="194"/>
      <c r="WBB309" s="194"/>
      <c r="WBC309" s="194"/>
      <c r="WBD309" s="194"/>
      <c r="WBE309" s="194"/>
      <c r="WBF309" s="194"/>
      <c r="WBG309" s="194"/>
      <c r="WBH309" s="194"/>
      <c r="WBI309" s="194"/>
      <c r="WBJ309" s="194"/>
      <c r="WBK309" s="194"/>
      <c r="WBL309" s="194"/>
      <c r="WBM309" s="194"/>
      <c r="WBN309" s="194"/>
      <c r="WBO309" s="194"/>
      <c r="WBP309" s="194"/>
      <c r="WBQ309" s="194"/>
      <c r="WBR309" s="194"/>
      <c r="WBS309" s="194"/>
      <c r="WBT309" s="194"/>
      <c r="WBU309" s="194"/>
      <c r="WBV309" s="194"/>
      <c r="WBW309" s="194"/>
      <c r="WBX309" s="194"/>
      <c r="WBY309" s="194"/>
      <c r="WBZ309" s="194"/>
      <c r="WCA309" s="194"/>
      <c r="WCB309" s="194"/>
      <c r="WCC309" s="194"/>
      <c r="WCD309" s="194"/>
      <c r="WCE309" s="194"/>
      <c r="WCF309" s="194"/>
      <c r="WCG309" s="194"/>
      <c r="WCH309" s="194"/>
      <c r="WCI309" s="194"/>
      <c r="WCJ309" s="194"/>
      <c r="WCK309" s="194"/>
      <c r="WCL309" s="194"/>
      <c r="WCM309" s="194"/>
      <c r="WCN309" s="194"/>
      <c r="WCO309" s="194"/>
      <c r="WCP309" s="194"/>
      <c r="WCQ309" s="194"/>
      <c r="WCR309" s="194"/>
      <c r="WCS309" s="194"/>
      <c r="WCT309" s="194"/>
      <c r="WCU309" s="194"/>
      <c r="WCV309" s="194"/>
      <c r="WCW309" s="194"/>
      <c r="WCX309" s="194"/>
      <c r="WCY309" s="194"/>
      <c r="WCZ309" s="194"/>
      <c r="WDA309" s="194"/>
      <c r="WDB309" s="194"/>
      <c r="WDC309" s="194"/>
      <c r="WDD309" s="194"/>
      <c r="WDE309" s="194"/>
      <c r="WDF309" s="194"/>
      <c r="WDG309" s="194"/>
      <c r="WDH309" s="194"/>
      <c r="WDI309" s="194"/>
      <c r="WDJ309" s="194"/>
      <c r="WDK309" s="194"/>
      <c r="WDL309" s="194"/>
      <c r="WDM309" s="194"/>
      <c r="WDN309" s="194"/>
      <c r="WDO309" s="194"/>
      <c r="WDP309" s="194"/>
      <c r="WDQ309" s="194"/>
      <c r="WDR309" s="194"/>
      <c r="WDS309" s="194"/>
      <c r="WDT309" s="194"/>
      <c r="WDU309" s="194"/>
      <c r="WDV309" s="194"/>
      <c r="WDW309" s="194"/>
      <c r="WDX309" s="194"/>
      <c r="WDY309" s="194"/>
      <c r="WDZ309" s="194"/>
      <c r="WEA309" s="194"/>
      <c r="WEB309" s="194"/>
      <c r="WEC309" s="194"/>
      <c r="WED309" s="194"/>
      <c r="WEE309" s="194"/>
      <c r="WEF309" s="194"/>
      <c r="WEG309" s="194"/>
      <c r="WEH309" s="194"/>
      <c r="WEI309" s="194"/>
      <c r="WEJ309" s="194"/>
      <c r="WEK309" s="194"/>
      <c r="WEL309" s="194"/>
      <c r="WEM309" s="194"/>
      <c r="WEN309" s="194"/>
      <c r="WEO309" s="194"/>
      <c r="WEP309" s="194"/>
      <c r="WEQ309" s="194"/>
      <c r="WER309" s="194"/>
      <c r="WES309" s="194"/>
      <c r="WET309" s="194"/>
      <c r="WEU309" s="194"/>
      <c r="WEV309" s="194"/>
      <c r="WEW309" s="194"/>
      <c r="WEX309" s="194"/>
      <c r="WEY309" s="194"/>
      <c r="WEZ309" s="194"/>
      <c r="WFA309" s="194"/>
      <c r="WFB309" s="194"/>
      <c r="WFC309" s="194"/>
      <c r="WFD309" s="194"/>
      <c r="WFE309" s="194"/>
      <c r="WFF309" s="194"/>
      <c r="WFG309" s="194"/>
      <c r="WFH309" s="194"/>
      <c r="WFI309" s="194"/>
      <c r="WFJ309" s="194"/>
      <c r="WFK309" s="194"/>
      <c r="WFL309" s="194"/>
      <c r="WFM309" s="194"/>
      <c r="WFN309" s="194"/>
      <c r="WFO309" s="194"/>
      <c r="WFP309" s="194"/>
      <c r="WFQ309" s="194"/>
      <c r="WFR309" s="194"/>
      <c r="WFS309" s="194"/>
      <c r="WFT309" s="194"/>
      <c r="WFU309" s="194"/>
      <c r="WFV309" s="194"/>
      <c r="WFW309" s="194"/>
      <c r="WFX309" s="194"/>
      <c r="WFY309" s="194"/>
      <c r="WFZ309" s="194"/>
      <c r="WGA309" s="194"/>
      <c r="WGB309" s="194"/>
      <c r="WGC309" s="194"/>
      <c r="WGD309" s="194"/>
      <c r="WGE309" s="194"/>
      <c r="WGF309" s="194"/>
      <c r="WGG309" s="194"/>
      <c r="WGH309" s="194"/>
      <c r="WGI309" s="194"/>
      <c r="WGJ309" s="194"/>
      <c r="WGK309" s="194"/>
      <c r="WGL309" s="194"/>
      <c r="WGM309" s="194"/>
      <c r="WGN309" s="194"/>
      <c r="WGO309" s="194"/>
      <c r="WGP309" s="194"/>
      <c r="WGQ309" s="194"/>
      <c r="WGR309" s="194"/>
      <c r="WGS309" s="194"/>
      <c r="WGT309" s="194"/>
      <c r="WGU309" s="194"/>
      <c r="WGV309" s="194"/>
      <c r="WGW309" s="194"/>
      <c r="WGX309" s="194"/>
      <c r="WGY309" s="194"/>
      <c r="WGZ309" s="194"/>
      <c r="WHA309" s="194"/>
      <c r="WHB309" s="194"/>
      <c r="WHC309" s="194"/>
      <c r="WHD309" s="194"/>
      <c r="WHE309" s="194"/>
      <c r="WHF309" s="194"/>
      <c r="WHG309" s="194"/>
      <c r="WHH309" s="194"/>
      <c r="WHI309" s="194"/>
      <c r="WHJ309" s="194"/>
      <c r="WHK309" s="194"/>
      <c r="WHL309" s="194"/>
      <c r="WHM309" s="194"/>
      <c r="WHN309" s="194"/>
      <c r="WHO309" s="194"/>
      <c r="WHP309" s="194"/>
      <c r="WHQ309" s="194"/>
      <c r="WHR309" s="194"/>
      <c r="WHS309" s="194"/>
      <c r="WHT309" s="194"/>
      <c r="WHU309" s="194"/>
      <c r="WHV309" s="194"/>
      <c r="WHW309" s="194"/>
      <c r="WHX309" s="194"/>
      <c r="WHY309" s="194"/>
      <c r="WHZ309" s="194"/>
      <c r="WIA309" s="194"/>
      <c r="WIB309" s="194"/>
      <c r="WIC309" s="194"/>
      <c r="WID309" s="194"/>
      <c r="WIE309" s="194"/>
      <c r="WIF309" s="194"/>
      <c r="WIG309" s="194"/>
      <c r="WIH309" s="194"/>
      <c r="WII309" s="194"/>
      <c r="WIJ309" s="194"/>
      <c r="WIK309" s="194"/>
      <c r="WIL309" s="194"/>
      <c r="WIM309" s="194"/>
      <c r="WIN309" s="194"/>
      <c r="WIO309" s="194"/>
      <c r="WIP309" s="194"/>
      <c r="WIQ309" s="194"/>
      <c r="WIR309" s="194"/>
      <c r="WIS309" s="194"/>
      <c r="WIT309" s="194"/>
      <c r="WIU309" s="194"/>
      <c r="WIV309" s="194"/>
      <c r="WIW309" s="194"/>
      <c r="WIX309" s="194"/>
      <c r="WIY309" s="194"/>
      <c r="WIZ309" s="194"/>
      <c r="WJA309" s="194"/>
      <c r="WJB309" s="194"/>
      <c r="WJC309" s="194"/>
      <c r="WJD309" s="194"/>
      <c r="WJE309" s="194"/>
      <c r="WJF309" s="194"/>
      <c r="WJG309" s="194"/>
      <c r="WJH309" s="194"/>
      <c r="WJI309" s="194"/>
      <c r="WJJ309" s="194"/>
      <c r="WJK309" s="194"/>
      <c r="WJL309" s="194"/>
      <c r="WJM309" s="194"/>
      <c r="WJN309" s="194"/>
      <c r="WJO309" s="194"/>
      <c r="WJP309" s="194"/>
      <c r="WJQ309" s="194"/>
      <c r="WJR309" s="194"/>
      <c r="WJS309" s="194"/>
      <c r="WJT309" s="194"/>
      <c r="WJU309" s="194"/>
      <c r="WJV309" s="194"/>
      <c r="WJW309" s="194"/>
      <c r="WJX309" s="194"/>
      <c r="WJY309" s="194"/>
      <c r="WJZ309" s="194"/>
      <c r="WKA309" s="194"/>
      <c r="WKB309" s="194"/>
      <c r="WKC309" s="194"/>
      <c r="WKD309" s="194"/>
      <c r="WKE309" s="194"/>
      <c r="WKF309" s="194"/>
      <c r="WKG309" s="194"/>
      <c r="WKH309" s="194"/>
      <c r="WKI309" s="194"/>
      <c r="WKJ309" s="194"/>
      <c r="WKK309" s="194"/>
      <c r="WKL309" s="194"/>
      <c r="WKM309" s="194"/>
      <c r="WKN309" s="194"/>
      <c r="WKO309" s="194"/>
      <c r="WKP309" s="194"/>
      <c r="WKQ309" s="194"/>
      <c r="WKR309" s="194"/>
      <c r="WKS309" s="194"/>
      <c r="WKT309" s="194"/>
      <c r="WKU309" s="194"/>
      <c r="WKV309" s="194"/>
      <c r="WKW309" s="194"/>
      <c r="WKX309" s="194"/>
      <c r="WKY309" s="194"/>
      <c r="WKZ309" s="194"/>
      <c r="WLA309" s="194"/>
      <c r="WLB309" s="194"/>
      <c r="WLC309" s="194"/>
      <c r="WLD309" s="194"/>
      <c r="WLE309" s="194"/>
      <c r="WLF309" s="194"/>
      <c r="WLG309" s="194"/>
      <c r="WLH309" s="194"/>
      <c r="WLI309" s="194"/>
      <c r="WLJ309" s="194"/>
      <c r="WLK309" s="194"/>
      <c r="WLL309" s="194"/>
      <c r="WLM309" s="194"/>
      <c r="WLN309" s="194"/>
      <c r="WLO309" s="194"/>
      <c r="WLP309" s="194"/>
      <c r="WLQ309" s="194"/>
      <c r="WLR309" s="194"/>
      <c r="WLS309" s="194"/>
      <c r="WLT309" s="194"/>
      <c r="WLU309" s="194"/>
      <c r="WLV309" s="194"/>
      <c r="WLW309" s="194"/>
      <c r="WLX309" s="194"/>
      <c r="WLY309" s="194"/>
      <c r="WLZ309" s="194"/>
      <c r="WMA309" s="194"/>
      <c r="WMB309" s="194"/>
      <c r="WMC309" s="194"/>
      <c r="WMD309" s="194"/>
      <c r="WME309" s="194"/>
      <c r="WMF309" s="194"/>
      <c r="WMG309" s="194"/>
      <c r="WMH309" s="194"/>
      <c r="WMI309" s="194"/>
      <c r="WMJ309" s="194"/>
      <c r="WMK309" s="194"/>
      <c r="WML309" s="194"/>
      <c r="WMM309" s="194"/>
      <c r="WMN309" s="194"/>
      <c r="WMO309" s="194"/>
      <c r="WMP309" s="194"/>
      <c r="WMQ309" s="194"/>
      <c r="WMR309" s="194"/>
      <c r="WMS309" s="194"/>
      <c r="WMT309" s="194"/>
      <c r="WMU309" s="194"/>
      <c r="WMV309" s="194"/>
      <c r="WMW309" s="194"/>
      <c r="WMX309" s="194"/>
      <c r="WMY309" s="194"/>
      <c r="WMZ309" s="194"/>
      <c r="WNA309" s="194"/>
      <c r="WNB309" s="194"/>
      <c r="WNC309" s="194"/>
      <c r="WND309" s="194"/>
      <c r="WNE309" s="194"/>
      <c r="WNF309" s="194"/>
      <c r="WNG309" s="194"/>
      <c r="WNH309" s="194"/>
      <c r="WNI309" s="194"/>
      <c r="WNJ309" s="194"/>
      <c r="WNK309" s="194"/>
      <c r="WNL309" s="194"/>
      <c r="WNM309" s="194"/>
      <c r="WNN309" s="194"/>
      <c r="WNO309" s="194"/>
      <c r="WNP309" s="194"/>
      <c r="WNQ309" s="194"/>
      <c r="WNR309" s="194"/>
      <c r="WNS309" s="194"/>
      <c r="WNT309" s="194"/>
      <c r="WNU309" s="194"/>
      <c r="WNV309" s="194"/>
      <c r="WNW309" s="194"/>
      <c r="WNX309" s="194"/>
      <c r="WNY309" s="194"/>
      <c r="WNZ309" s="194"/>
      <c r="WOA309" s="194"/>
      <c r="WOB309" s="194"/>
      <c r="WOC309" s="194"/>
      <c r="WOD309" s="194"/>
      <c r="WOE309" s="194"/>
      <c r="WOF309" s="194"/>
      <c r="WOG309" s="194"/>
      <c r="WOH309" s="194"/>
      <c r="WOI309" s="194"/>
      <c r="WOJ309" s="194"/>
      <c r="WOK309" s="194"/>
      <c r="WOL309" s="194"/>
      <c r="WOM309" s="194"/>
      <c r="WON309" s="194"/>
      <c r="WOO309" s="194"/>
      <c r="WOP309" s="194"/>
      <c r="WOQ309" s="194"/>
      <c r="WOR309" s="194"/>
      <c r="WOS309" s="194"/>
      <c r="WOT309" s="194"/>
      <c r="WOU309" s="194"/>
      <c r="WOV309" s="194"/>
      <c r="WOW309" s="194"/>
      <c r="WOX309" s="194"/>
      <c r="WOY309" s="194"/>
      <c r="WOZ309" s="194"/>
      <c r="WPA309" s="194"/>
      <c r="WPB309" s="194"/>
      <c r="WPC309" s="194"/>
      <c r="WPD309" s="194"/>
      <c r="WPE309" s="194"/>
      <c r="WPF309" s="194"/>
      <c r="WPG309" s="194"/>
      <c r="WPH309" s="194"/>
      <c r="WPI309" s="194"/>
      <c r="WPJ309" s="194"/>
      <c r="WPK309" s="194"/>
      <c r="WPL309" s="194"/>
      <c r="WPM309" s="194"/>
      <c r="WPN309" s="194"/>
      <c r="WPO309" s="194"/>
      <c r="WPP309" s="194"/>
      <c r="WPQ309" s="194"/>
      <c r="WPR309" s="194"/>
      <c r="WPS309" s="194"/>
      <c r="WPT309" s="194"/>
      <c r="WPU309" s="194"/>
      <c r="WPV309" s="194"/>
      <c r="WPW309" s="194"/>
      <c r="WPX309" s="194"/>
      <c r="WPY309" s="194"/>
      <c r="WPZ309" s="194"/>
      <c r="WQA309" s="194"/>
      <c r="WQB309" s="194"/>
      <c r="WQC309" s="194"/>
      <c r="WQD309" s="194"/>
      <c r="WQE309" s="194"/>
      <c r="WQF309" s="194"/>
      <c r="WQG309" s="194"/>
      <c r="WQH309" s="194"/>
      <c r="WQI309" s="194"/>
      <c r="WQJ309" s="194"/>
      <c r="WQK309" s="194"/>
      <c r="WQL309" s="194"/>
      <c r="WQM309" s="194"/>
      <c r="WQN309" s="194"/>
      <c r="WQO309" s="194"/>
      <c r="WQP309" s="194"/>
      <c r="WQQ309" s="194"/>
      <c r="WQR309" s="194"/>
      <c r="WQS309" s="194"/>
      <c r="WQT309" s="194"/>
      <c r="WQU309" s="194"/>
      <c r="WQV309" s="194"/>
      <c r="WQW309" s="194"/>
      <c r="WQX309" s="194"/>
      <c r="WQY309" s="194"/>
      <c r="WQZ309" s="194"/>
      <c r="WRA309" s="194"/>
      <c r="WRB309" s="194"/>
      <c r="WRC309" s="194"/>
      <c r="WRD309" s="194"/>
      <c r="WRE309" s="194"/>
      <c r="WRF309" s="194"/>
      <c r="WRG309" s="194"/>
      <c r="WRH309" s="194"/>
      <c r="WRI309" s="194"/>
      <c r="WRJ309" s="194"/>
      <c r="WRK309" s="194"/>
      <c r="WRL309" s="194"/>
      <c r="WRM309" s="194"/>
      <c r="WRN309" s="194"/>
      <c r="WRO309" s="194"/>
      <c r="WRP309" s="194"/>
      <c r="WRQ309" s="194"/>
      <c r="WRR309" s="194"/>
      <c r="WRS309" s="194"/>
      <c r="WRT309" s="194"/>
      <c r="WRU309" s="194"/>
      <c r="WRV309" s="194"/>
      <c r="WRW309" s="194"/>
      <c r="WRX309" s="194"/>
      <c r="WRY309" s="194"/>
      <c r="WRZ309" s="194"/>
      <c r="WSA309" s="194"/>
      <c r="WSB309" s="194"/>
      <c r="WSC309" s="194"/>
      <c r="WSD309" s="194"/>
      <c r="WSE309" s="194"/>
      <c r="WSF309" s="194"/>
      <c r="WSG309" s="194"/>
      <c r="WSH309" s="194"/>
      <c r="WSI309" s="194"/>
      <c r="WSJ309" s="194"/>
      <c r="WSK309" s="194"/>
      <c r="WSL309" s="194"/>
      <c r="WSM309" s="194"/>
      <c r="WSN309" s="194"/>
      <c r="WSO309" s="194"/>
      <c r="WSP309" s="194"/>
      <c r="WSQ309" s="194"/>
      <c r="WSR309" s="194"/>
      <c r="WSS309" s="194"/>
      <c r="WST309" s="194"/>
      <c r="WSU309" s="194"/>
      <c r="WSV309" s="194"/>
      <c r="WSW309" s="194"/>
      <c r="WSX309" s="194"/>
      <c r="WSY309" s="194"/>
      <c r="WSZ309" s="194"/>
      <c r="WTA309" s="194"/>
      <c r="WTB309" s="194"/>
      <c r="WTC309" s="194"/>
      <c r="WTD309" s="194"/>
      <c r="WTE309" s="194"/>
      <c r="WTF309" s="194"/>
      <c r="WTG309" s="194"/>
      <c r="WTH309" s="194"/>
      <c r="WTI309" s="194"/>
      <c r="WTJ309" s="194"/>
      <c r="WTK309" s="194"/>
      <c r="WTL309" s="194"/>
      <c r="WTM309" s="194"/>
      <c r="WTN309" s="194"/>
      <c r="WTO309" s="194"/>
      <c r="WTP309" s="194"/>
      <c r="WTQ309" s="194"/>
      <c r="WTR309" s="194"/>
      <c r="WTS309" s="194"/>
      <c r="WTT309" s="194"/>
      <c r="WTU309" s="194"/>
      <c r="WTV309" s="194"/>
      <c r="WTW309" s="194"/>
      <c r="WTX309" s="194"/>
      <c r="WTY309" s="194"/>
      <c r="WTZ309" s="194"/>
      <c r="WUA309" s="194"/>
      <c r="WUB309" s="194"/>
      <c r="WUC309" s="194"/>
      <c r="WUD309" s="194"/>
      <c r="WUE309" s="194"/>
      <c r="WUF309" s="194"/>
      <c r="WUG309" s="194"/>
      <c r="WUH309" s="194"/>
      <c r="WUI309" s="194"/>
      <c r="WUJ309" s="194"/>
      <c r="WUK309" s="194"/>
      <c r="WUL309" s="194"/>
      <c r="WUM309" s="194"/>
      <c r="WUN309" s="194"/>
      <c r="WUO309" s="194"/>
      <c r="WUP309" s="194"/>
      <c r="WUQ309" s="194"/>
      <c r="WUR309" s="194"/>
      <c r="WUS309" s="194"/>
      <c r="WUT309" s="194"/>
      <c r="WUU309" s="194"/>
      <c r="WUV309" s="194"/>
      <c r="WUW309" s="194"/>
      <c r="WUX309" s="194"/>
      <c r="WUY309" s="194"/>
      <c r="WUZ309" s="194"/>
      <c r="WVA309" s="194"/>
      <c r="WVB309" s="194"/>
      <c r="WVC309" s="194"/>
      <c r="WVD309" s="194"/>
      <c r="WVE309" s="194"/>
      <c r="WVF309" s="194"/>
      <c r="WVG309" s="194"/>
      <c r="WVH309" s="194"/>
      <c r="WVI309" s="194"/>
      <c r="WVJ309" s="194"/>
      <c r="WVK309" s="194"/>
      <c r="WVL309" s="194"/>
      <c r="WVM309" s="194"/>
      <c r="WVN309" s="194"/>
      <c r="WVO309" s="194"/>
      <c r="WVP309" s="194"/>
      <c r="WVQ309" s="194"/>
      <c r="WVR309" s="194"/>
      <c r="WVS309" s="194"/>
      <c r="WVT309" s="194"/>
      <c r="WVU309" s="194"/>
      <c r="WVV309" s="194"/>
      <c r="WVW309" s="194"/>
      <c r="WVX309" s="194"/>
      <c r="WVY309" s="194"/>
      <c r="WVZ309" s="194"/>
      <c r="WWA309" s="194"/>
      <c r="WWB309" s="194"/>
      <c r="WWC309" s="194"/>
      <c r="WWD309" s="194"/>
      <c r="WWE309" s="194"/>
      <c r="WWF309" s="194"/>
      <c r="WWG309" s="194"/>
      <c r="WWH309" s="194"/>
      <c r="WWI309" s="194"/>
      <c r="WWJ309" s="194"/>
      <c r="WWK309" s="194"/>
      <c r="WWL309" s="194"/>
      <c r="WWM309" s="194"/>
      <c r="WWN309" s="194"/>
      <c r="WWO309" s="194"/>
      <c r="WWP309" s="194"/>
      <c r="WWQ309" s="194"/>
      <c r="WWR309" s="194"/>
      <c r="WWS309" s="194"/>
      <c r="WWT309" s="194"/>
      <c r="WWU309" s="194"/>
      <c r="WWV309" s="194"/>
      <c r="WWW309" s="194"/>
      <c r="WWX309" s="194"/>
      <c r="WWY309" s="194"/>
      <c r="WWZ309" s="194"/>
      <c r="WXA309" s="194"/>
      <c r="WXB309" s="194"/>
      <c r="WXC309" s="194"/>
      <c r="WXD309" s="194"/>
      <c r="WXE309" s="194"/>
      <c r="WXF309" s="194"/>
      <c r="WXG309" s="194"/>
      <c r="WXH309" s="194"/>
      <c r="WXI309" s="194"/>
      <c r="WXJ309" s="194"/>
      <c r="WXK309" s="194"/>
      <c r="WXL309" s="194"/>
      <c r="WXM309" s="194"/>
      <c r="WXN309" s="194"/>
      <c r="WXO309" s="194"/>
      <c r="WXP309" s="194"/>
      <c r="WXQ309" s="194"/>
      <c r="WXR309" s="194"/>
      <c r="WXS309" s="194"/>
      <c r="WXT309" s="194"/>
      <c r="WXU309" s="194"/>
      <c r="WXV309" s="194"/>
      <c r="WXW309" s="194"/>
      <c r="WXX309" s="194"/>
      <c r="WXY309" s="194"/>
      <c r="WXZ309" s="194"/>
      <c r="WYA309" s="194"/>
      <c r="WYB309" s="194"/>
      <c r="WYC309" s="194"/>
      <c r="WYD309" s="194"/>
      <c r="WYE309" s="194"/>
      <c r="WYF309" s="194"/>
      <c r="WYG309" s="194"/>
      <c r="WYH309" s="194"/>
      <c r="WYI309" s="194"/>
      <c r="WYJ309" s="194"/>
      <c r="WYK309" s="194"/>
      <c r="WYL309" s="194"/>
      <c r="WYM309" s="194"/>
      <c r="WYN309" s="194"/>
      <c r="WYO309" s="194"/>
      <c r="WYP309" s="194"/>
      <c r="WYQ309" s="194"/>
      <c r="WYR309" s="194"/>
      <c r="WYS309" s="194"/>
      <c r="WYT309" s="194"/>
      <c r="WYU309" s="194"/>
      <c r="WYV309" s="194"/>
      <c r="WYW309" s="194"/>
      <c r="WYX309" s="194"/>
      <c r="WYY309" s="194"/>
      <c r="WYZ309" s="194"/>
      <c r="WZA309" s="194"/>
      <c r="WZB309" s="194"/>
      <c r="WZC309" s="194"/>
      <c r="WZD309" s="194"/>
      <c r="WZE309" s="194"/>
      <c r="WZF309" s="194"/>
      <c r="WZG309" s="194"/>
      <c r="WZH309" s="194"/>
      <c r="WZI309" s="194"/>
      <c r="WZJ309" s="194"/>
      <c r="WZK309" s="194"/>
      <c r="WZL309" s="194"/>
      <c r="WZM309" s="194"/>
      <c r="WZN309" s="194"/>
      <c r="WZO309" s="194"/>
      <c r="WZP309" s="194"/>
      <c r="WZQ309" s="194"/>
      <c r="WZR309" s="194"/>
      <c r="WZS309" s="194"/>
      <c r="WZT309" s="194"/>
      <c r="WZU309" s="194"/>
      <c r="WZV309" s="194"/>
      <c r="WZW309" s="194"/>
      <c r="WZX309" s="194"/>
      <c r="WZY309" s="194"/>
      <c r="WZZ309" s="194"/>
      <c r="XAA309" s="194"/>
      <c r="XAB309" s="194"/>
      <c r="XAC309" s="194"/>
      <c r="XAD309" s="194"/>
      <c r="XAE309" s="194"/>
      <c r="XAF309" s="194"/>
      <c r="XAG309" s="194"/>
      <c r="XAH309" s="194"/>
      <c r="XAI309" s="194"/>
      <c r="XAJ309" s="194"/>
      <c r="XAK309" s="194"/>
      <c r="XAL309" s="194"/>
      <c r="XAM309" s="194"/>
      <c r="XAN309" s="194"/>
      <c r="XAO309" s="194"/>
      <c r="XAP309" s="194"/>
      <c r="XAQ309" s="194"/>
      <c r="XAR309" s="194"/>
      <c r="XAS309" s="194"/>
      <c r="XAT309" s="194"/>
      <c r="XAU309" s="194"/>
      <c r="XAV309" s="194"/>
      <c r="XAW309" s="194"/>
      <c r="XAX309" s="194"/>
      <c r="XAY309" s="194"/>
      <c r="XAZ309" s="194"/>
      <c r="XBA309" s="194"/>
      <c r="XBB309" s="194"/>
      <c r="XBC309" s="194"/>
      <c r="XBD309" s="194"/>
      <c r="XBE309" s="194"/>
      <c r="XBF309" s="194"/>
      <c r="XBG309" s="194"/>
      <c r="XBH309" s="194"/>
      <c r="XBI309" s="194"/>
      <c r="XBJ309" s="194"/>
      <c r="XBK309" s="194"/>
      <c r="XBL309" s="194"/>
      <c r="XBM309" s="194"/>
      <c r="XBN309" s="194"/>
      <c r="XBO309" s="194"/>
      <c r="XBP309" s="194"/>
      <c r="XBQ309" s="194"/>
      <c r="XBR309" s="194"/>
      <c r="XBS309" s="194"/>
      <c r="XBT309" s="194"/>
      <c r="XBU309" s="194"/>
      <c r="XBV309" s="194"/>
      <c r="XBW309" s="194"/>
      <c r="XBX309" s="194"/>
      <c r="XBY309" s="194"/>
      <c r="XBZ309" s="194"/>
      <c r="XCA309" s="194"/>
      <c r="XCB309" s="194"/>
      <c r="XCC309" s="194"/>
      <c r="XCD309" s="194"/>
      <c r="XCE309" s="194"/>
      <c r="XCF309" s="194"/>
      <c r="XCG309" s="194"/>
      <c r="XCH309" s="194"/>
      <c r="XCI309" s="194"/>
      <c r="XCJ309" s="194"/>
      <c r="XCK309" s="194"/>
      <c r="XCL309" s="194"/>
      <c r="XCM309" s="194"/>
      <c r="XCN309" s="194"/>
      <c r="XCO309" s="194"/>
      <c r="XCP309" s="194"/>
      <c r="XCQ309" s="194"/>
      <c r="XCR309" s="194"/>
      <c r="XCS309" s="194"/>
      <c r="XCT309" s="194"/>
      <c r="XCU309" s="194"/>
      <c r="XCV309" s="194"/>
      <c r="XCW309" s="194"/>
      <c r="XCX309" s="194"/>
      <c r="XCY309" s="194"/>
      <c r="XCZ309" s="194"/>
      <c r="XDA309" s="194"/>
      <c r="XDB309" s="194"/>
      <c r="XDC309" s="194"/>
      <c r="XDD309" s="194"/>
      <c r="XDE309" s="194"/>
      <c r="XDF309" s="194"/>
      <c r="XDG309" s="194"/>
      <c r="XDH309" s="194"/>
      <c r="XDI309" s="194"/>
      <c r="XDJ309" s="194"/>
      <c r="XDK309" s="194"/>
      <c r="XDL309" s="194"/>
      <c r="XDM309" s="194"/>
      <c r="XDN309" s="194"/>
      <c r="XDO309" s="194"/>
      <c r="XDP309" s="194"/>
      <c r="XDQ309" s="194"/>
      <c r="XDR309" s="194"/>
      <c r="XDS309" s="194"/>
      <c r="XDT309" s="194"/>
      <c r="XDU309" s="194"/>
      <c r="XDV309" s="194"/>
      <c r="XDW309" s="194"/>
      <c r="XDX309" s="194"/>
      <c r="XDY309" s="194"/>
      <c r="XDZ309" s="194"/>
      <c r="XEA309" s="194"/>
      <c r="XEB309" s="194"/>
      <c r="XEC309" s="194"/>
      <c r="XED309" s="194"/>
      <c r="XEE309" s="194"/>
      <c r="XEF309" s="194"/>
      <c r="XEG309" s="194"/>
      <c r="XEH309" s="194"/>
      <c r="XEI309" s="194"/>
      <c r="XEJ309" s="194"/>
      <c r="XEK309" s="194"/>
      <c r="XEL309" s="194"/>
      <c r="XEM309" s="194"/>
      <c r="XEN309" s="194"/>
      <c r="XEO309" s="194"/>
      <c r="XEP309" s="194"/>
      <c r="XEQ309" s="194"/>
      <c r="XER309" s="194"/>
      <c r="XES309" s="194"/>
      <c r="XET309" s="194"/>
      <c r="XEU309" s="194"/>
      <c r="XEV309" s="194"/>
      <c r="XEW309" s="194"/>
      <c r="XEX309" s="194"/>
    </row>
    <row r="310" spans="1:16378" s="197" customFormat="1" ht="22.5" customHeight="1">
      <c r="A310" s="196" t="s">
        <v>327</v>
      </c>
      <c r="B310" s="147"/>
      <c r="C310" s="147">
        <v>3</v>
      </c>
      <c r="D310" s="147">
        <v>3</v>
      </c>
      <c r="E310" s="148">
        <f t="shared" si="88"/>
        <v>100</v>
      </c>
      <c r="F310" s="37"/>
      <c r="G310" s="147"/>
      <c r="H310" s="194"/>
      <c r="I310" s="194"/>
      <c r="J310" s="194"/>
      <c r="K310" s="194"/>
      <c r="L310" s="194"/>
      <c r="M310" s="194"/>
      <c r="N310" s="194"/>
      <c r="O310" s="194"/>
      <c r="P310" s="194"/>
      <c r="Q310" s="194"/>
      <c r="R310" s="194"/>
      <c r="S310" s="194"/>
      <c r="T310" s="194"/>
      <c r="U310" s="194"/>
      <c r="V310" s="194"/>
      <c r="W310" s="194"/>
      <c r="X310" s="194"/>
      <c r="Y310" s="194"/>
      <c r="Z310" s="194"/>
      <c r="AA310" s="194"/>
      <c r="AB310" s="194"/>
      <c r="AC310" s="194"/>
      <c r="AD310" s="194"/>
      <c r="AE310" s="194"/>
      <c r="AF310" s="194"/>
      <c r="AG310" s="194"/>
      <c r="AH310" s="194"/>
      <c r="AI310" s="194"/>
      <c r="AJ310" s="194"/>
      <c r="AK310" s="194"/>
      <c r="AL310" s="194"/>
      <c r="AM310" s="194"/>
      <c r="AN310" s="194"/>
      <c r="AO310" s="194"/>
      <c r="AP310" s="194"/>
      <c r="AQ310" s="194"/>
      <c r="AR310" s="194"/>
      <c r="AS310" s="194"/>
      <c r="AT310" s="194"/>
      <c r="AU310" s="194"/>
      <c r="AV310" s="194"/>
      <c r="AW310" s="194"/>
      <c r="AX310" s="194"/>
      <c r="AY310" s="194"/>
      <c r="AZ310" s="194"/>
      <c r="BA310" s="194"/>
      <c r="BB310" s="194"/>
      <c r="BC310" s="194"/>
      <c r="BD310" s="194"/>
      <c r="BE310" s="194"/>
      <c r="BF310" s="194"/>
      <c r="BG310" s="194"/>
      <c r="BH310" s="194"/>
      <c r="BI310" s="194"/>
      <c r="BJ310" s="194"/>
      <c r="BK310" s="194"/>
      <c r="BL310" s="194"/>
      <c r="BM310" s="194"/>
      <c r="BN310" s="194"/>
      <c r="BO310" s="194"/>
      <c r="BP310" s="194"/>
      <c r="BQ310" s="194"/>
      <c r="BR310" s="194"/>
      <c r="BS310" s="194"/>
      <c r="BT310" s="194"/>
      <c r="BU310" s="194"/>
      <c r="BV310" s="194"/>
      <c r="BW310" s="194"/>
      <c r="BX310" s="194"/>
      <c r="BY310" s="194"/>
      <c r="BZ310" s="194"/>
      <c r="CA310" s="194"/>
      <c r="CB310" s="194"/>
      <c r="CC310" s="194"/>
      <c r="CD310" s="194"/>
      <c r="CE310" s="194"/>
      <c r="CF310" s="194"/>
      <c r="CG310" s="194"/>
      <c r="CH310" s="194"/>
      <c r="CI310" s="194"/>
      <c r="CJ310" s="194"/>
      <c r="CK310" s="194"/>
      <c r="CL310" s="194"/>
      <c r="CM310" s="194"/>
      <c r="CN310" s="194"/>
      <c r="CO310" s="194"/>
      <c r="CP310" s="194"/>
      <c r="CQ310" s="194"/>
      <c r="CR310" s="194"/>
      <c r="CS310" s="194"/>
      <c r="CT310" s="194"/>
      <c r="CU310" s="194"/>
      <c r="CV310" s="194"/>
      <c r="CW310" s="194"/>
      <c r="CX310" s="194"/>
      <c r="CY310" s="194"/>
      <c r="CZ310" s="194"/>
      <c r="DA310" s="194"/>
      <c r="DB310" s="194"/>
      <c r="DC310" s="194"/>
      <c r="DD310" s="194"/>
      <c r="DE310" s="194"/>
      <c r="DF310" s="194"/>
      <c r="DG310" s="194"/>
      <c r="DH310" s="194"/>
      <c r="DI310" s="194"/>
      <c r="DJ310" s="194"/>
      <c r="DK310" s="194"/>
      <c r="DL310" s="194"/>
      <c r="DM310" s="194"/>
      <c r="DN310" s="194"/>
      <c r="DO310" s="194"/>
      <c r="DP310" s="194"/>
      <c r="DQ310" s="194"/>
      <c r="DR310" s="194"/>
      <c r="DS310" s="194"/>
      <c r="DT310" s="194"/>
      <c r="DU310" s="194"/>
      <c r="DV310" s="194"/>
      <c r="DW310" s="194"/>
      <c r="DX310" s="194"/>
      <c r="DY310" s="194"/>
      <c r="DZ310" s="194"/>
      <c r="EA310" s="194"/>
      <c r="EB310" s="194"/>
      <c r="EC310" s="194"/>
      <c r="ED310" s="194"/>
      <c r="EE310" s="194"/>
      <c r="EF310" s="194"/>
      <c r="EG310" s="194"/>
      <c r="EH310" s="194"/>
      <c r="EI310" s="194"/>
      <c r="EJ310" s="194"/>
      <c r="EK310" s="194"/>
      <c r="EL310" s="194"/>
      <c r="EM310" s="194"/>
      <c r="EN310" s="194"/>
      <c r="EO310" s="194"/>
      <c r="EP310" s="194"/>
      <c r="EQ310" s="194"/>
      <c r="ER310" s="194"/>
      <c r="ES310" s="194"/>
      <c r="ET310" s="194"/>
      <c r="EU310" s="194"/>
      <c r="EV310" s="194"/>
      <c r="EW310" s="194"/>
      <c r="EX310" s="194"/>
      <c r="EY310" s="194"/>
      <c r="EZ310" s="194"/>
      <c r="FA310" s="194"/>
      <c r="FB310" s="194"/>
      <c r="FC310" s="194"/>
      <c r="FD310" s="194"/>
      <c r="FE310" s="194"/>
      <c r="FF310" s="194"/>
      <c r="FG310" s="194"/>
      <c r="FH310" s="194"/>
      <c r="FI310" s="194"/>
      <c r="FJ310" s="194"/>
      <c r="FK310" s="194"/>
      <c r="FL310" s="194"/>
      <c r="FM310" s="194"/>
      <c r="FN310" s="194"/>
      <c r="FO310" s="194"/>
      <c r="FP310" s="194"/>
      <c r="FQ310" s="194"/>
      <c r="FR310" s="194"/>
      <c r="FS310" s="194"/>
      <c r="FT310" s="194"/>
      <c r="FU310" s="194"/>
      <c r="FV310" s="194"/>
      <c r="FW310" s="194"/>
      <c r="FX310" s="194"/>
      <c r="FY310" s="194"/>
      <c r="FZ310" s="194"/>
      <c r="GA310" s="194"/>
      <c r="GB310" s="194"/>
      <c r="GC310" s="194"/>
      <c r="GD310" s="194"/>
      <c r="GE310" s="194"/>
      <c r="GF310" s="194"/>
      <c r="GG310" s="194"/>
      <c r="GH310" s="194"/>
      <c r="GI310" s="194"/>
      <c r="GJ310" s="194"/>
      <c r="GK310" s="194"/>
      <c r="GL310" s="194"/>
      <c r="GM310" s="194"/>
      <c r="GN310" s="194"/>
      <c r="GO310" s="194"/>
      <c r="GP310" s="194"/>
      <c r="GQ310" s="194"/>
      <c r="GR310" s="194"/>
      <c r="GS310" s="194"/>
      <c r="GT310" s="194"/>
      <c r="GU310" s="194"/>
      <c r="GV310" s="194"/>
      <c r="GW310" s="194"/>
      <c r="GX310" s="194"/>
      <c r="GY310" s="194"/>
      <c r="GZ310" s="194"/>
      <c r="HA310" s="194"/>
      <c r="HB310" s="194"/>
      <c r="HC310" s="194"/>
      <c r="HD310" s="194"/>
      <c r="HE310" s="194"/>
      <c r="HF310" s="194"/>
      <c r="HG310" s="194"/>
      <c r="HH310" s="194"/>
      <c r="HI310" s="194"/>
      <c r="HJ310" s="194"/>
      <c r="HK310" s="194"/>
      <c r="HL310" s="194"/>
      <c r="HM310" s="194"/>
      <c r="HN310" s="194"/>
      <c r="HO310" s="194"/>
      <c r="HP310" s="194"/>
      <c r="HQ310" s="194"/>
      <c r="HR310" s="194"/>
      <c r="HS310" s="194"/>
      <c r="HT310" s="194"/>
      <c r="HU310" s="194"/>
      <c r="HV310" s="194"/>
      <c r="HW310" s="194"/>
      <c r="HX310" s="194"/>
      <c r="HY310" s="194"/>
      <c r="HZ310" s="194"/>
      <c r="IA310" s="194"/>
      <c r="IB310" s="194"/>
      <c r="IC310" s="194"/>
      <c r="ID310" s="194"/>
      <c r="IE310" s="194"/>
      <c r="IF310" s="194"/>
      <c r="IG310" s="194"/>
      <c r="IH310" s="194"/>
      <c r="II310" s="194"/>
      <c r="IJ310" s="194"/>
      <c r="IK310" s="194"/>
      <c r="IL310" s="194"/>
      <c r="IM310" s="194"/>
      <c r="IN310" s="194"/>
      <c r="IO310" s="194"/>
      <c r="IP310" s="194"/>
      <c r="IQ310" s="194"/>
      <c r="IR310" s="194"/>
      <c r="IS310" s="194"/>
      <c r="IT310" s="194"/>
      <c r="IU310" s="194"/>
      <c r="IV310" s="194"/>
      <c r="IW310" s="194"/>
      <c r="IX310" s="194"/>
      <c r="IY310" s="194"/>
      <c r="IZ310" s="194"/>
      <c r="JA310" s="194"/>
      <c r="JB310" s="194"/>
      <c r="JC310" s="194"/>
      <c r="JD310" s="194"/>
      <c r="JE310" s="194"/>
      <c r="JF310" s="194"/>
      <c r="JG310" s="194"/>
      <c r="JH310" s="194"/>
      <c r="JI310" s="194"/>
      <c r="JJ310" s="194"/>
      <c r="JK310" s="194"/>
      <c r="JL310" s="194"/>
      <c r="JM310" s="194"/>
      <c r="JN310" s="194"/>
      <c r="JO310" s="194"/>
      <c r="JP310" s="194"/>
      <c r="JQ310" s="194"/>
      <c r="JR310" s="194"/>
      <c r="JS310" s="194"/>
      <c r="JT310" s="194"/>
      <c r="JU310" s="194"/>
      <c r="JV310" s="194"/>
      <c r="JW310" s="194"/>
      <c r="JX310" s="194"/>
      <c r="JY310" s="194"/>
      <c r="JZ310" s="194"/>
      <c r="KA310" s="194"/>
      <c r="KB310" s="194"/>
      <c r="KC310" s="194"/>
      <c r="KD310" s="194"/>
      <c r="KE310" s="194"/>
      <c r="KF310" s="194"/>
      <c r="KG310" s="194"/>
      <c r="KH310" s="194"/>
      <c r="KI310" s="194"/>
      <c r="KJ310" s="194"/>
      <c r="KK310" s="194"/>
      <c r="KL310" s="194"/>
      <c r="KM310" s="194"/>
      <c r="KN310" s="194"/>
      <c r="KO310" s="194"/>
      <c r="KP310" s="194"/>
      <c r="KQ310" s="194"/>
      <c r="KR310" s="194"/>
      <c r="KS310" s="194"/>
      <c r="KT310" s="194"/>
      <c r="KU310" s="194"/>
      <c r="KV310" s="194"/>
      <c r="KW310" s="194"/>
      <c r="KX310" s="194"/>
      <c r="KY310" s="194"/>
      <c r="KZ310" s="194"/>
      <c r="LA310" s="194"/>
      <c r="LB310" s="194"/>
      <c r="LC310" s="194"/>
      <c r="LD310" s="194"/>
      <c r="LE310" s="194"/>
      <c r="LF310" s="194"/>
      <c r="LG310" s="194"/>
      <c r="LH310" s="194"/>
      <c r="LI310" s="194"/>
      <c r="LJ310" s="194"/>
      <c r="LK310" s="194"/>
      <c r="LL310" s="194"/>
      <c r="LM310" s="194"/>
      <c r="LN310" s="194"/>
      <c r="LO310" s="194"/>
      <c r="LP310" s="194"/>
      <c r="LQ310" s="194"/>
      <c r="LR310" s="194"/>
      <c r="LS310" s="194"/>
      <c r="LT310" s="194"/>
      <c r="LU310" s="194"/>
      <c r="LV310" s="194"/>
      <c r="LW310" s="194"/>
      <c r="LX310" s="194"/>
      <c r="LY310" s="194"/>
      <c r="LZ310" s="194"/>
      <c r="MA310" s="194"/>
      <c r="MB310" s="194"/>
      <c r="MC310" s="194"/>
      <c r="MD310" s="194"/>
      <c r="ME310" s="194"/>
      <c r="MF310" s="194"/>
      <c r="MG310" s="194"/>
      <c r="MH310" s="194"/>
      <c r="MI310" s="194"/>
      <c r="MJ310" s="194"/>
      <c r="MK310" s="194"/>
      <c r="ML310" s="194"/>
      <c r="MM310" s="194"/>
      <c r="MN310" s="194"/>
      <c r="MO310" s="194"/>
      <c r="MP310" s="194"/>
      <c r="MQ310" s="194"/>
      <c r="MR310" s="194"/>
      <c r="MS310" s="194"/>
      <c r="MT310" s="194"/>
      <c r="MU310" s="194"/>
      <c r="MV310" s="194"/>
      <c r="MW310" s="194"/>
      <c r="MX310" s="194"/>
      <c r="MY310" s="194"/>
      <c r="MZ310" s="194"/>
      <c r="NA310" s="194"/>
      <c r="NB310" s="194"/>
      <c r="NC310" s="194"/>
      <c r="ND310" s="194"/>
      <c r="NE310" s="194"/>
      <c r="NF310" s="194"/>
      <c r="NG310" s="194"/>
      <c r="NH310" s="194"/>
      <c r="NI310" s="194"/>
      <c r="NJ310" s="194"/>
      <c r="NK310" s="194"/>
      <c r="NL310" s="194"/>
      <c r="NM310" s="194"/>
      <c r="NN310" s="194"/>
      <c r="NO310" s="194"/>
      <c r="NP310" s="194"/>
      <c r="NQ310" s="194"/>
      <c r="NR310" s="194"/>
      <c r="NS310" s="194"/>
      <c r="NT310" s="194"/>
      <c r="NU310" s="194"/>
      <c r="NV310" s="194"/>
      <c r="NW310" s="194"/>
      <c r="NX310" s="194"/>
      <c r="NY310" s="194"/>
      <c r="NZ310" s="194"/>
      <c r="OA310" s="194"/>
      <c r="OB310" s="194"/>
      <c r="OC310" s="194"/>
      <c r="OD310" s="194"/>
      <c r="OE310" s="194"/>
      <c r="OF310" s="194"/>
      <c r="OG310" s="194"/>
      <c r="OH310" s="194"/>
      <c r="OI310" s="194"/>
      <c r="OJ310" s="194"/>
      <c r="OK310" s="194"/>
      <c r="OL310" s="194"/>
      <c r="OM310" s="194"/>
      <c r="ON310" s="194"/>
      <c r="OO310" s="194"/>
      <c r="OP310" s="194"/>
      <c r="OQ310" s="194"/>
      <c r="OR310" s="194"/>
      <c r="OS310" s="194"/>
      <c r="OT310" s="194"/>
      <c r="OU310" s="194"/>
      <c r="OV310" s="194"/>
      <c r="OW310" s="194"/>
      <c r="OX310" s="194"/>
      <c r="OY310" s="194"/>
      <c r="OZ310" s="194"/>
      <c r="PA310" s="194"/>
      <c r="PB310" s="194"/>
      <c r="PC310" s="194"/>
      <c r="PD310" s="194"/>
      <c r="PE310" s="194"/>
      <c r="PF310" s="194"/>
      <c r="PG310" s="194"/>
      <c r="PH310" s="194"/>
      <c r="PI310" s="194"/>
      <c r="PJ310" s="194"/>
      <c r="PK310" s="194"/>
      <c r="PL310" s="194"/>
      <c r="PM310" s="194"/>
      <c r="PN310" s="194"/>
      <c r="PO310" s="194"/>
      <c r="PP310" s="194"/>
      <c r="PQ310" s="194"/>
      <c r="PR310" s="194"/>
      <c r="PS310" s="194"/>
      <c r="PT310" s="194"/>
      <c r="PU310" s="194"/>
      <c r="PV310" s="194"/>
      <c r="PW310" s="194"/>
      <c r="PX310" s="194"/>
      <c r="PY310" s="194"/>
      <c r="PZ310" s="194"/>
      <c r="QA310" s="194"/>
      <c r="QB310" s="194"/>
      <c r="QC310" s="194"/>
      <c r="QD310" s="194"/>
      <c r="QE310" s="194"/>
      <c r="QF310" s="194"/>
      <c r="QG310" s="194"/>
      <c r="QH310" s="194"/>
      <c r="QI310" s="194"/>
      <c r="QJ310" s="194"/>
      <c r="QK310" s="194"/>
      <c r="QL310" s="194"/>
      <c r="QM310" s="194"/>
      <c r="QN310" s="194"/>
      <c r="QO310" s="194"/>
      <c r="QP310" s="194"/>
      <c r="QQ310" s="194"/>
      <c r="QR310" s="194"/>
      <c r="QS310" s="194"/>
      <c r="QT310" s="194"/>
      <c r="QU310" s="194"/>
      <c r="QV310" s="194"/>
      <c r="QW310" s="194"/>
      <c r="QX310" s="194"/>
      <c r="QY310" s="194"/>
      <c r="QZ310" s="194"/>
      <c r="RA310" s="194"/>
      <c r="RB310" s="194"/>
      <c r="RC310" s="194"/>
      <c r="RD310" s="194"/>
      <c r="RE310" s="194"/>
      <c r="RF310" s="194"/>
      <c r="RG310" s="194"/>
      <c r="RH310" s="194"/>
      <c r="RI310" s="194"/>
      <c r="RJ310" s="194"/>
      <c r="RK310" s="194"/>
      <c r="RL310" s="194"/>
      <c r="RM310" s="194"/>
      <c r="RN310" s="194"/>
      <c r="RO310" s="194"/>
      <c r="RP310" s="194"/>
      <c r="RQ310" s="194"/>
      <c r="RR310" s="194"/>
      <c r="RS310" s="194"/>
      <c r="RT310" s="194"/>
      <c r="RU310" s="194"/>
      <c r="RV310" s="194"/>
      <c r="RW310" s="194"/>
      <c r="RX310" s="194"/>
      <c r="RY310" s="194"/>
      <c r="RZ310" s="194"/>
      <c r="SA310" s="194"/>
      <c r="SB310" s="194"/>
      <c r="SC310" s="194"/>
      <c r="SD310" s="194"/>
      <c r="SE310" s="194"/>
      <c r="SF310" s="194"/>
      <c r="SG310" s="194"/>
      <c r="SH310" s="194"/>
      <c r="SI310" s="194"/>
      <c r="SJ310" s="194"/>
      <c r="SK310" s="194"/>
      <c r="SL310" s="194"/>
      <c r="SM310" s="194"/>
      <c r="SN310" s="194"/>
      <c r="SO310" s="194"/>
      <c r="SP310" s="194"/>
      <c r="SQ310" s="194"/>
      <c r="SR310" s="194"/>
      <c r="SS310" s="194"/>
      <c r="ST310" s="194"/>
      <c r="SU310" s="194"/>
      <c r="SV310" s="194"/>
      <c r="SW310" s="194"/>
      <c r="SX310" s="194"/>
      <c r="SY310" s="194"/>
      <c r="SZ310" s="194"/>
      <c r="TA310" s="194"/>
      <c r="TB310" s="194"/>
      <c r="TC310" s="194"/>
      <c r="TD310" s="194"/>
      <c r="TE310" s="194"/>
      <c r="TF310" s="194"/>
      <c r="TG310" s="194"/>
      <c r="TH310" s="194"/>
      <c r="TI310" s="194"/>
      <c r="TJ310" s="194"/>
      <c r="TK310" s="194"/>
      <c r="TL310" s="194"/>
      <c r="TM310" s="194"/>
      <c r="TN310" s="194"/>
      <c r="TO310" s="194"/>
      <c r="TP310" s="194"/>
      <c r="TQ310" s="194"/>
      <c r="TR310" s="194"/>
      <c r="TS310" s="194"/>
      <c r="TT310" s="194"/>
      <c r="TU310" s="194"/>
      <c r="TV310" s="194"/>
      <c r="TW310" s="194"/>
      <c r="TX310" s="194"/>
      <c r="TY310" s="194"/>
      <c r="TZ310" s="194"/>
      <c r="UA310" s="194"/>
      <c r="UB310" s="194"/>
      <c r="UC310" s="194"/>
      <c r="UD310" s="194"/>
      <c r="UE310" s="194"/>
      <c r="UF310" s="194"/>
      <c r="UG310" s="194"/>
      <c r="UH310" s="194"/>
      <c r="UI310" s="194"/>
      <c r="UJ310" s="194"/>
      <c r="UK310" s="194"/>
      <c r="UL310" s="194"/>
      <c r="UM310" s="194"/>
      <c r="UN310" s="194"/>
      <c r="UO310" s="194"/>
      <c r="UP310" s="194"/>
      <c r="UQ310" s="194"/>
      <c r="UR310" s="194"/>
      <c r="US310" s="194"/>
      <c r="UT310" s="194"/>
      <c r="UU310" s="194"/>
      <c r="UV310" s="194"/>
      <c r="UW310" s="194"/>
      <c r="UX310" s="194"/>
      <c r="UY310" s="194"/>
      <c r="UZ310" s="194"/>
      <c r="VA310" s="194"/>
      <c r="VB310" s="194"/>
      <c r="VC310" s="194"/>
      <c r="VD310" s="194"/>
      <c r="VE310" s="194"/>
      <c r="VF310" s="194"/>
      <c r="VG310" s="194"/>
      <c r="VH310" s="194"/>
      <c r="VI310" s="194"/>
      <c r="VJ310" s="194"/>
      <c r="VK310" s="194"/>
      <c r="VL310" s="194"/>
      <c r="VM310" s="194"/>
      <c r="VN310" s="194"/>
      <c r="VO310" s="194"/>
      <c r="VP310" s="194"/>
      <c r="VQ310" s="194"/>
      <c r="VR310" s="194"/>
      <c r="VS310" s="194"/>
      <c r="VT310" s="194"/>
      <c r="VU310" s="194"/>
      <c r="VV310" s="194"/>
      <c r="VW310" s="194"/>
      <c r="VX310" s="194"/>
      <c r="VY310" s="194"/>
      <c r="VZ310" s="194"/>
      <c r="WA310" s="194"/>
      <c r="WB310" s="194"/>
      <c r="WC310" s="194"/>
      <c r="WD310" s="194"/>
      <c r="WE310" s="194"/>
      <c r="WF310" s="194"/>
      <c r="WG310" s="194"/>
      <c r="WH310" s="194"/>
      <c r="WI310" s="194"/>
      <c r="WJ310" s="194"/>
      <c r="WK310" s="194"/>
      <c r="WL310" s="194"/>
      <c r="WM310" s="194"/>
      <c r="WN310" s="194"/>
      <c r="WO310" s="194"/>
      <c r="WP310" s="194"/>
      <c r="WQ310" s="194"/>
      <c r="WR310" s="194"/>
      <c r="WS310" s="194"/>
      <c r="WT310" s="194"/>
      <c r="WU310" s="194"/>
      <c r="WV310" s="194"/>
      <c r="WW310" s="194"/>
      <c r="WX310" s="194"/>
      <c r="WY310" s="194"/>
      <c r="WZ310" s="194"/>
      <c r="XA310" s="194"/>
      <c r="XB310" s="194"/>
      <c r="XC310" s="194"/>
      <c r="XD310" s="194"/>
      <c r="XE310" s="194"/>
      <c r="XF310" s="194"/>
      <c r="XG310" s="194"/>
      <c r="XH310" s="194"/>
      <c r="XI310" s="194"/>
      <c r="XJ310" s="194"/>
      <c r="XK310" s="194"/>
      <c r="XL310" s="194"/>
      <c r="XM310" s="194"/>
      <c r="XN310" s="194"/>
      <c r="XO310" s="194"/>
      <c r="XP310" s="194"/>
      <c r="XQ310" s="194"/>
      <c r="XR310" s="194"/>
      <c r="XS310" s="194"/>
      <c r="XT310" s="194"/>
      <c r="XU310" s="194"/>
      <c r="XV310" s="194"/>
      <c r="XW310" s="194"/>
      <c r="XX310" s="194"/>
      <c r="XY310" s="194"/>
      <c r="XZ310" s="194"/>
      <c r="YA310" s="194"/>
      <c r="YB310" s="194"/>
      <c r="YC310" s="194"/>
      <c r="YD310" s="194"/>
      <c r="YE310" s="194"/>
      <c r="YF310" s="194"/>
      <c r="YG310" s="194"/>
      <c r="YH310" s="194"/>
      <c r="YI310" s="194"/>
      <c r="YJ310" s="194"/>
      <c r="YK310" s="194"/>
      <c r="YL310" s="194"/>
      <c r="YM310" s="194"/>
      <c r="YN310" s="194"/>
      <c r="YO310" s="194"/>
      <c r="YP310" s="194"/>
      <c r="YQ310" s="194"/>
      <c r="YR310" s="194"/>
      <c r="YS310" s="194"/>
      <c r="YT310" s="194"/>
      <c r="YU310" s="194"/>
      <c r="YV310" s="194"/>
      <c r="YW310" s="194"/>
      <c r="YX310" s="194"/>
      <c r="YY310" s="194"/>
      <c r="YZ310" s="194"/>
      <c r="ZA310" s="194"/>
      <c r="ZB310" s="194"/>
      <c r="ZC310" s="194"/>
      <c r="ZD310" s="194"/>
      <c r="ZE310" s="194"/>
      <c r="ZF310" s="194"/>
      <c r="ZG310" s="194"/>
      <c r="ZH310" s="194"/>
      <c r="ZI310" s="194"/>
      <c r="ZJ310" s="194"/>
      <c r="ZK310" s="194"/>
      <c r="ZL310" s="194"/>
      <c r="ZM310" s="194"/>
      <c r="ZN310" s="194"/>
      <c r="ZO310" s="194"/>
      <c r="ZP310" s="194"/>
      <c r="ZQ310" s="194"/>
      <c r="ZR310" s="194"/>
      <c r="ZS310" s="194"/>
      <c r="ZT310" s="194"/>
      <c r="ZU310" s="194"/>
      <c r="ZV310" s="194"/>
      <c r="ZW310" s="194"/>
      <c r="ZX310" s="194"/>
      <c r="ZY310" s="194"/>
      <c r="ZZ310" s="194"/>
      <c r="AAA310" s="194"/>
      <c r="AAB310" s="194"/>
      <c r="AAC310" s="194"/>
      <c r="AAD310" s="194"/>
      <c r="AAE310" s="194"/>
      <c r="AAF310" s="194"/>
      <c r="AAG310" s="194"/>
      <c r="AAH310" s="194"/>
      <c r="AAI310" s="194"/>
      <c r="AAJ310" s="194"/>
      <c r="AAK310" s="194"/>
      <c r="AAL310" s="194"/>
      <c r="AAM310" s="194"/>
      <c r="AAN310" s="194"/>
      <c r="AAO310" s="194"/>
      <c r="AAP310" s="194"/>
      <c r="AAQ310" s="194"/>
      <c r="AAR310" s="194"/>
      <c r="AAS310" s="194"/>
      <c r="AAT310" s="194"/>
      <c r="AAU310" s="194"/>
      <c r="AAV310" s="194"/>
      <c r="AAW310" s="194"/>
      <c r="AAX310" s="194"/>
      <c r="AAY310" s="194"/>
      <c r="AAZ310" s="194"/>
      <c r="ABA310" s="194"/>
      <c r="ABB310" s="194"/>
      <c r="ABC310" s="194"/>
      <c r="ABD310" s="194"/>
      <c r="ABE310" s="194"/>
      <c r="ABF310" s="194"/>
      <c r="ABG310" s="194"/>
      <c r="ABH310" s="194"/>
      <c r="ABI310" s="194"/>
      <c r="ABJ310" s="194"/>
      <c r="ABK310" s="194"/>
      <c r="ABL310" s="194"/>
      <c r="ABM310" s="194"/>
      <c r="ABN310" s="194"/>
      <c r="ABO310" s="194"/>
      <c r="ABP310" s="194"/>
      <c r="ABQ310" s="194"/>
      <c r="ABR310" s="194"/>
      <c r="ABS310" s="194"/>
      <c r="ABT310" s="194"/>
      <c r="ABU310" s="194"/>
      <c r="ABV310" s="194"/>
      <c r="ABW310" s="194"/>
      <c r="ABX310" s="194"/>
      <c r="ABY310" s="194"/>
      <c r="ABZ310" s="194"/>
      <c r="ACA310" s="194"/>
      <c r="ACB310" s="194"/>
      <c r="ACC310" s="194"/>
      <c r="ACD310" s="194"/>
      <c r="ACE310" s="194"/>
      <c r="ACF310" s="194"/>
      <c r="ACG310" s="194"/>
      <c r="ACH310" s="194"/>
      <c r="ACI310" s="194"/>
      <c r="ACJ310" s="194"/>
      <c r="ACK310" s="194"/>
      <c r="ACL310" s="194"/>
      <c r="ACM310" s="194"/>
      <c r="ACN310" s="194"/>
      <c r="ACO310" s="194"/>
      <c r="ACP310" s="194"/>
      <c r="ACQ310" s="194"/>
      <c r="ACR310" s="194"/>
      <c r="ACS310" s="194"/>
      <c r="ACT310" s="194"/>
      <c r="ACU310" s="194"/>
      <c r="ACV310" s="194"/>
      <c r="ACW310" s="194"/>
      <c r="ACX310" s="194"/>
      <c r="ACY310" s="194"/>
      <c r="ACZ310" s="194"/>
      <c r="ADA310" s="194"/>
      <c r="ADB310" s="194"/>
      <c r="ADC310" s="194"/>
      <c r="ADD310" s="194"/>
      <c r="ADE310" s="194"/>
      <c r="ADF310" s="194"/>
      <c r="ADG310" s="194"/>
      <c r="ADH310" s="194"/>
      <c r="ADI310" s="194"/>
      <c r="ADJ310" s="194"/>
      <c r="ADK310" s="194"/>
      <c r="ADL310" s="194"/>
      <c r="ADM310" s="194"/>
      <c r="ADN310" s="194"/>
      <c r="ADO310" s="194"/>
      <c r="ADP310" s="194"/>
      <c r="ADQ310" s="194"/>
      <c r="ADR310" s="194"/>
      <c r="ADS310" s="194"/>
      <c r="ADT310" s="194"/>
      <c r="ADU310" s="194"/>
      <c r="ADV310" s="194"/>
      <c r="ADW310" s="194"/>
      <c r="ADX310" s="194"/>
      <c r="ADY310" s="194"/>
      <c r="ADZ310" s="194"/>
      <c r="AEA310" s="194"/>
      <c r="AEB310" s="194"/>
      <c r="AEC310" s="194"/>
      <c r="AED310" s="194"/>
      <c r="AEE310" s="194"/>
      <c r="AEF310" s="194"/>
      <c r="AEG310" s="194"/>
      <c r="AEH310" s="194"/>
      <c r="AEI310" s="194"/>
      <c r="AEJ310" s="194"/>
      <c r="AEK310" s="194"/>
      <c r="AEL310" s="194"/>
      <c r="AEM310" s="194"/>
      <c r="AEN310" s="194"/>
      <c r="AEO310" s="194"/>
      <c r="AEP310" s="194"/>
      <c r="AEQ310" s="194"/>
      <c r="AER310" s="194"/>
      <c r="AES310" s="194"/>
      <c r="AET310" s="194"/>
      <c r="AEU310" s="194"/>
      <c r="AEV310" s="194"/>
      <c r="AEW310" s="194"/>
      <c r="AEX310" s="194"/>
      <c r="AEY310" s="194"/>
      <c r="AEZ310" s="194"/>
      <c r="AFA310" s="194"/>
      <c r="AFB310" s="194"/>
      <c r="AFC310" s="194"/>
      <c r="AFD310" s="194"/>
      <c r="AFE310" s="194"/>
      <c r="AFF310" s="194"/>
      <c r="AFG310" s="194"/>
      <c r="AFH310" s="194"/>
      <c r="AFI310" s="194"/>
      <c r="AFJ310" s="194"/>
      <c r="AFK310" s="194"/>
      <c r="AFL310" s="194"/>
      <c r="AFM310" s="194"/>
      <c r="AFN310" s="194"/>
      <c r="AFO310" s="194"/>
      <c r="AFP310" s="194"/>
      <c r="AFQ310" s="194"/>
      <c r="AFR310" s="194"/>
      <c r="AFS310" s="194"/>
      <c r="AFT310" s="194"/>
      <c r="AFU310" s="194"/>
      <c r="AFV310" s="194"/>
      <c r="AFW310" s="194"/>
      <c r="AFX310" s="194"/>
      <c r="AFY310" s="194"/>
      <c r="AFZ310" s="194"/>
      <c r="AGA310" s="194"/>
      <c r="AGB310" s="194"/>
      <c r="AGC310" s="194"/>
      <c r="AGD310" s="194"/>
      <c r="AGE310" s="194"/>
      <c r="AGF310" s="194"/>
      <c r="AGG310" s="194"/>
      <c r="AGH310" s="194"/>
      <c r="AGI310" s="194"/>
      <c r="AGJ310" s="194"/>
      <c r="AGK310" s="194"/>
      <c r="AGL310" s="194"/>
      <c r="AGM310" s="194"/>
      <c r="AGN310" s="194"/>
      <c r="AGO310" s="194"/>
      <c r="AGP310" s="194"/>
      <c r="AGQ310" s="194"/>
      <c r="AGR310" s="194"/>
      <c r="AGS310" s="194"/>
      <c r="AGT310" s="194"/>
      <c r="AGU310" s="194"/>
      <c r="AGV310" s="194"/>
      <c r="AGW310" s="194"/>
      <c r="AGX310" s="194"/>
      <c r="AGY310" s="194"/>
      <c r="AGZ310" s="194"/>
      <c r="AHA310" s="194"/>
      <c r="AHB310" s="194"/>
      <c r="AHC310" s="194"/>
      <c r="AHD310" s="194"/>
      <c r="AHE310" s="194"/>
      <c r="AHF310" s="194"/>
      <c r="AHG310" s="194"/>
      <c r="AHH310" s="194"/>
      <c r="AHI310" s="194"/>
      <c r="AHJ310" s="194"/>
      <c r="AHK310" s="194"/>
      <c r="AHL310" s="194"/>
      <c r="AHM310" s="194"/>
      <c r="AHN310" s="194"/>
      <c r="AHO310" s="194"/>
      <c r="AHP310" s="194"/>
      <c r="AHQ310" s="194"/>
      <c r="AHR310" s="194"/>
      <c r="AHS310" s="194"/>
      <c r="AHT310" s="194"/>
      <c r="AHU310" s="194"/>
      <c r="AHV310" s="194"/>
      <c r="AHW310" s="194"/>
      <c r="AHX310" s="194"/>
      <c r="AHY310" s="194"/>
      <c r="AHZ310" s="194"/>
      <c r="AIA310" s="194"/>
      <c r="AIB310" s="194"/>
      <c r="AIC310" s="194"/>
      <c r="AID310" s="194"/>
      <c r="AIE310" s="194"/>
      <c r="AIF310" s="194"/>
      <c r="AIG310" s="194"/>
      <c r="AIH310" s="194"/>
      <c r="AII310" s="194"/>
      <c r="AIJ310" s="194"/>
      <c r="AIK310" s="194"/>
      <c r="AIL310" s="194"/>
      <c r="AIM310" s="194"/>
      <c r="AIN310" s="194"/>
      <c r="AIO310" s="194"/>
      <c r="AIP310" s="194"/>
      <c r="AIQ310" s="194"/>
      <c r="AIR310" s="194"/>
      <c r="AIS310" s="194"/>
      <c r="AIT310" s="194"/>
      <c r="AIU310" s="194"/>
      <c r="AIV310" s="194"/>
      <c r="AIW310" s="194"/>
      <c r="AIX310" s="194"/>
      <c r="AIY310" s="194"/>
      <c r="AIZ310" s="194"/>
      <c r="AJA310" s="194"/>
      <c r="AJB310" s="194"/>
      <c r="AJC310" s="194"/>
      <c r="AJD310" s="194"/>
      <c r="AJE310" s="194"/>
      <c r="AJF310" s="194"/>
      <c r="AJG310" s="194"/>
      <c r="AJH310" s="194"/>
      <c r="AJI310" s="194"/>
      <c r="AJJ310" s="194"/>
      <c r="AJK310" s="194"/>
      <c r="AJL310" s="194"/>
      <c r="AJM310" s="194"/>
      <c r="AJN310" s="194"/>
      <c r="AJO310" s="194"/>
      <c r="AJP310" s="194"/>
      <c r="AJQ310" s="194"/>
      <c r="AJR310" s="194"/>
      <c r="AJS310" s="194"/>
      <c r="AJT310" s="194"/>
      <c r="AJU310" s="194"/>
      <c r="AJV310" s="194"/>
      <c r="AJW310" s="194"/>
      <c r="AJX310" s="194"/>
      <c r="AJY310" s="194"/>
      <c r="AJZ310" s="194"/>
      <c r="AKA310" s="194"/>
      <c r="AKB310" s="194"/>
      <c r="AKC310" s="194"/>
      <c r="AKD310" s="194"/>
      <c r="AKE310" s="194"/>
      <c r="AKF310" s="194"/>
      <c r="AKG310" s="194"/>
      <c r="AKH310" s="194"/>
      <c r="AKI310" s="194"/>
      <c r="AKJ310" s="194"/>
      <c r="AKK310" s="194"/>
      <c r="AKL310" s="194"/>
      <c r="AKM310" s="194"/>
      <c r="AKN310" s="194"/>
      <c r="AKO310" s="194"/>
      <c r="AKP310" s="194"/>
      <c r="AKQ310" s="194"/>
      <c r="AKR310" s="194"/>
      <c r="AKS310" s="194"/>
      <c r="AKT310" s="194"/>
      <c r="AKU310" s="194"/>
      <c r="AKV310" s="194"/>
      <c r="AKW310" s="194"/>
      <c r="AKX310" s="194"/>
      <c r="AKY310" s="194"/>
      <c r="AKZ310" s="194"/>
      <c r="ALA310" s="194"/>
      <c r="ALB310" s="194"/>
      <c r="ALC310" s="194"/>
      <c r="ALD310" s="194"/>
      <c r="ALE310" s="194"/>
      <c r="ALF310" s="194"/>
      <c r="ALG310" s="194"/>
      <c r="ALH310" s="194"/>
      <c r="ALI310" s="194"/>
      <c r="ALJ310" s="194"/>
      <c r="ALK310" s="194"/>
      <c r="ALL310" s="194"/>
      <c r="ALM310" s="194"/>
      <c r="ALN310" s="194"/>
      <c r="ALO310" s="194"/>
      <c r="ALP310" s="194"/>
      <c r="ALQ310" s="194"/>
      <c r="ALR310" s="194"/>
      <c r="ALS310" s="194"/>
      <c r="ALT310" s="194"/>
      <c r="ALU310" s="194"/>
      <c r="ALV310" s="194"/>
      <c r="ALW310" s="194"/>
      <c r="ALX310" s="194"/>
      <c r="ALY310" s="194"/>
      <c r="ALZ310" s="194"/>
      <c r="AMA310" s="194"/>
      <c r="AMB310" s="194"/>
      <c r="AMC310" s="194"/>
      <c r="AMD310" s="194"/>
      <c r="AME310" s="194"/>
      <c r="AMF310" s="194"/>
      <c r="AMG310" s="194"/>
      <c r="AMH310" s="194"/>
      <c r="AMI310" s="194"/>
      <c r="AMJ310" s="194"/>
      <c r="AMK310" s="194"/>
      <c r="AML310" s="194"/>
      <c r="AMM310" s="194"/>
      <c r="AMN310" s="194"/>
      <c r="AMO310" s="194"/>
      <c r="AMP310" s="194"/>
      <c r="AMQ310" s="194"/>
      <c r="AMR310" s="194"/>
      <c r="AMS310" s="194"/>
      <c r="AMT310" s="194"/>
      <c r="AMU310" s="194"/>
      <c r="AMV310" s="194"/>
      <c r="AMW310" s="194"/>
      <c r="AMX310" s="194"/>
      <c r="AMY310" s="194"/>
      <c r="AMZ310" s="194"/>
      <c r="ANA310" s="194"/>
      <c r="ANB310" s="194"/>
      <c r="ANC310" s="194"/>
      <c r="AND310" s="194"/>
      <c r="ANE310" s="194"/>
      <c r="ANF310" s="194"/>
      <c r="ANG310" s="194"/>
      <c r="ANH310" s="194"/>
      <c r="ANI310" s="194"/>
      <c r="ANJ310" s="194"/>
      <c r="ANK310" s="194"/>
      <c r="ANL310" s="194"/>
      <c r="ANM310" s="194"/>
      <c r="ANN310" s="194"/>
      <c r="ANO310" s="194"/>
      <c r="ANP310" s="194"/>
      <c r="ANQ310" s="194"/>
      <c r="ANR310" s="194"/>
      <c r="ANS310" s="194"/>
      <c r="ANT310" s="194"/>
      <c r="ANU310" s="194"/>
      <c r="ANV310" s="194"/>
      <c r="ANW310" s="194"/>
      <c r="ANX310" s="194"/>
      <c r="ANY310" s="194"/>
      <c r="ANZ310" s="194"/>
      <c r="AOA310" s="194"/>
      <c r="AOB310" s="194"/>
      <c r="AOC310" s="194"/>
      <c r="AOD310" s="194"/>
      <c r="AOE310" s="194"/>
      <c r="AOF310" s="194"/>
      <c r="AOG310" s="194"/>
      <c r="AOH310" s="194"/>
      <c r="AOI310" s="194"/>
      <c r="AOJ310" s="194"/>
      <c r="AOK310" s="194"/>
      <c r="AOL310" s="194"/>
      <c r="AOM310" s="194"/>
      <c r="AON310" s="194"/>
      <c r="AOO310" s="194"/>
      <c r="AOP310" s="194"/>
      <c r="AOQ310" s="194"/>
      <c r="AOR310" s="194"/>
      <c r="AOS310" s="194"/>
      <c r="AOT310" s="194"/>
      <c r="AOU310" s="194"/>
      <c r="AOV310" s="194"/>
      <c r="AOW310" s="194"/>
      <c r="AOX310" s="194"/>
      <c r="AOY310" s="194"/>
      <c r="AOZ310" s="194"/>
      <c r="APA310" s="194"/>
      <c r="APB310" s="194"/>
      <c r="APC310" s="194"/>
      <c r="APD310" s="194"/>
      <c r="APE310" s="194"/>
      <c r="APF310" s="194"/>
      <c r="APG310" s="194"/>
      <c r="APH310" s="194"/>
      <c r="API310" s="194"/>
      <c r="APJ310" s="194"/>
      <c r="APK310" s="194"/>
      <c r="APL310" s="194"/>
      <c r="APM310" s="194"/>
      <c r="APN310" s="194"/>
      <c r="APO310" s="194"/>
      <c r="APP310" s="194"/>
      <c r="APQ310" s="194"/>
      <c r="APR310" s="194"/>
      <c r="APS310" s="194"/>
      <c r="APT310" s="194"/>
      <c r="APU310" s="194"/>
      <c r="APV310" s="194"/>
      <c r="APW310" s="194"/>
      <c r="APX310" s="194"/>
      <c r="APY310" s="194"/>
      <c r="APZ310" s="194"/>
      <c r="AQA310" s="194"/>
      <c r="AQB310" s="194"/>
      <c r="AQC310" s="194"/>
      <c r="AQD310" s="194"/>
      <c r="AQE310" s="194"/>
      <c r="AQF310" s="194"/>
      <c r="AQG310" s="194"/>
      <c r="AQH310" s="194"/>
      <c r="AQI310" s="194"/>
      <c r="AQJ310" s="194"/>
      <c r="AQK310" s="194"/>
      <c r="AQL310" s="194"/>
      <c r="AQM310" s="194"/>
      <c r="AQN310" s="194"/>
      <c r="AQO310" s="194"/>
      <c r="AQP310" s="194"/>
      <c r="AQQ310" s="194"/>
      <c r="AQR310" s="194"/>
      <c r="AQS310" s="194"/>
      <c r="AQT310" s="194"/>
      <c r="AQU310" s="194"/>
      <c r="AQV310" s="194"/>
      <c r="AQW310" s="194"/>
      <c r="AQX310" s="194"/>
      <c r="AQY310" s="194"/>
      <c r="AQZ310" s="194"/>
      <c r="ARA310" s="194"/>
      <c r="ARB310" s="194"/>
      <c r="ARC310" s="194"/>
      <c r="ARD310" s="194"/>
      <c r="ARE310" s="194"/>
      <c r="ARF310" s="194"/>
      <c r="ARG310" s="194"/>
      <c r="ARH310" s="194"/>
      <c r="ARI310" s="194"/>
      <c r="ARJ310" s="194"/>
      <c r="ARK310" s="194"/>
      <c r="ARL310" s="194"/>
      <c r="ARM310" s="194"/>
      <c r="ARN310" s="194"/>
      <c r="ARO310" s="194"/>
      <c r="ARP310" s="194"/>
      <c r="ARQ310" s="194"/>
      <c r="ARR310" s="194"/>
      <c r="ARS310" s="194"/>
      <c r="ART310" s="194"/>
      <c r="ARU310" s="194"/>
      <c r="ARV310" s="194"/>
      <c r="ARW310" s="194"/>
      <c r="ARX310" s="194"/>
      <c r="ARY310" s="194"/>
      <c r="ARZ310" s="194"/>
      <c r="ASA310" s="194"/>
      <c r="ASB310" s="194"/>
      <c r="ASC310" s="194"/>
      <c r="ASD310" s="194"/>
      <c r="ASE310" s="194"/>
      <c r="ASF310" s="194"/>
      <c r="ASG310" s="194"/>
      <c r="ASH310" s="194"/>
      <c r="ASI310" s="194"/>
      <c r="ASJ310" s="194"/>
      <c r="ASK310" s="194"/>
      <c r="ASL310" s="194"/>
      <c r="ASM310" s="194"/>
      <c r="ASN310" s="194"/>
      <c r="ASO310" s="194"/>
      <c r="ASP310" s="194"/>
      <c r="ASQ310" s="194"/>
      <c r="ASR310" s="194"/>
      <c r="ASS310" s="194"/>
      <c r="AST310" s="194"/>
      <c r="ASU310" s="194"/>
      <c r="ASV310" s="194"/>
      <c r="ASW310" s="194"/>
      <c r="ASX310" s="194"/>
      <c r="ASY310" s="194"/>
      <c r="ASZ310" s="194"/>
      <c r="ATA310" s="194"/>
      <c r="ATB310" s="194"/>
      <c r="ATC310" s="194"/>
      <c r="ATD310" s="194"/>
      <c r="ATE310" s="194"/>
      <c r="ATF310" s="194"/>
      <c r="ATG310" s="194"/>
      <c r="ATH310" s="194"/>
      <c r="ATI310" s="194"/>
      <c r="ATJ310" s="194"/>
      <c r="ATK310" s="194"/>
      <c r="ATL310" s="194"/>
      <c r="ATM310" s="194"/>
      <c r="ATN310" s="194"/>
      <c r="ATO310" s="194"/>
      <c r="ATP310" s="194"/>
      <c r="ATQ310" s="194"/>
      <c r="ATR310" s="194"/>
      <c r="ATS310" s="194"/>
      <c r="ATT310" s="194"/>
      <c r="ATU310" s="194"/>
      <c r="ATV310" s="194"/>
      <c r="ATW310" s="194"/>
      <c r="ATX310" s="194"/>
      <c r="ATY310" s="194"/>
      <c r="ATZ310" s="194"/>
      <c r="AUA310" s="194"/>
      <c r="AUB310" s="194"/>
      <c r="AUC310" s="194"/>
      <c r="AUD310" s="194"/>
      <c r="AUE310" s="194"/>
      <c r="AUF310" s="194"/>
      <c r="AUG310" s="194"/>
      <c r="AUH310" s="194"/>
      <c r="AUI310" s="194"/>
      <c r="AUJ310" s="194"/>
      <c r="AUK310" s="194"/>
      <c r="AUL310" s="194"/>
      <c r="AUM310" s="194"/>
      <c r="AUN310" s="194"/>
      <c r="AUO310" s="194"/>
      <c r="AUP310" s="194"/>
      <c r="AUQ310" s="194"/>
      <c r="AUR310" s="194"/>
      <c r="AUS310" s="194"/>
      <c r="AUT310" s="194"/>
      <c r="AUU310" s="194"/>
      <c r="AUV310" s="194"/>
      <c r="AUW310" s="194"/>
      <c r="AUX310" s="194"/>
      <c r="AUY310" s="194"/>
      <c r="AUZ310" s="194"/>
      <c r="AVA310" s="194"/>
      <c r="AVB310" s="194"/>
      <c r="AVC310" s="194"/>
      <c r="AVD310" s="194"/>
      <c r="AVE310" s="194"/>
      <c r="AVF310" s="194"/>
      <c r="AVG310" s="194"/>
      <c r="AVH310" s="194"/>
      <c r="AVI310" s="194"/>
      <c r="AVJ310" s="194"/>
      <c r="AVK310" s="194"/>
      <c r="AVL310" s="194"/>
      <c r="AVM310" s="194"/>
      <c r="AVN310" s="194"/>
      <c r="AVO310" s="194"/>
      <c r="AVP310" s="194"/>
      <c r="AVQ310" s="194"/>
      <c r="AVR310" s="194"/>
      <c r="AVS310" s="194"/>
      <c r="AVT310" s="194"/>
      <c r="AVU310" s="194"/>
      <c r="AVV310" s="194"/>
      <c r="AVW310" s="194"/>
      <c r="AVX310" s="194"/>
      <c r="AVY310" s="194"/>
      <c r="AVZ310" s="194"/>
      <c r="AWA310" s="194"/>
      <c r="AWB310" s="194"/>
      <c r="AWC310" s="194"/>
      <c r="AWD310" s="194"/>
      <c r="AWE310" s="194"/>
      <c r="AWF310" s="194"/>
      <c r="AWG310" s="194"/>
      <c r="AWH310" s="194"/>
      <c r="AWI310" s="194"/>
      <c r="AWJ310" s="194"/>
      <c r="AWK310" s="194"/>
      <c r="AWL310" s="194"/>
      <c r="AWM310" s="194"/>
      <c r="AWN310" s="194"/>
      <c r="AWO310" s="194"/>
      <c r="AWP310" s="194"/>
      <c r="AWQ310" s="194"/>
      <c r="AWR310" s="194"/>
      <c r="AWS310" s="194"/>
      <c r="AWT310" s="194"/>
      <c r="AWU310" s="194"/>
      <c r="AWV310" s="194"/>
      <c r="AWW310" s="194"/>
      <c r="AWX310" s="194"/>
      <c r="AWY310" s="194"/>
      <c r="AWZ310" s="194"/>
      <c r="AXA310" s="194"/>
      <c r="AXB310" s="194"/>
      <c r="AXC310" s="194"/>
      <c r="AXD310" s="194"/>
      <c r="AXE310" s="194"/>
      <c r="AXF310" s="194"/>
      <c r="AXG310" s="194"/>
      <c r="AXH310" s="194"/>
      <c r="AXI310" s="194"/>
      <c r="AXJ310" s="194"/>
      <c r="AXK310" s="194"/>
      <c r="AXL310" s="194"/>
      <c r="AXM310" s="194"/>
      <c r="AXN310" s="194"/>
      <c r="AXO310" s="194"/>
      <c r="AXP310" s="194"/>
      <c r="AXQ310" s="194"/>
      <c r="AXR310" s="194"/>
      <c r="AXS310" s="194"/>
      <c r="AXT310" s="194"/>
      <c r="AXU310" s="194"/>
      <c r="AXV310" s="194"/>
      <c r="AXW310" s="194"/>
      <c r="AXX310" s="194"/>
      <c r="AXY310" s="194"/>
      <c r="AXZ310" s="194"/>
      <c r="AYA310" s="194"/>
      <c r="AYB310" s="194"/>
      <c r="AYC310" s="194"/>
      <c r="AYD310" s="194"/>
      <c r="AYE310" s="194"/>
      <c r="AYF310" s="194"/>
      <c r="AYG310" s="194"/>
      <c r="AYH310" s="194"/>
      <c r="AYI310" s="194"/>
      <c r="AYJ310" s="194"/>
      <c r="AYK310" s="194"/>
      <c r="AYL310" s="194"/>
      <c r="AYM310" s="194"/>
      <c r="AYN310" s="194"/>
      <c r="AYO310" s="194"/>
      <c r="AYP310" s="194"/>
      <c r="AYQ310" s="194"/>
      <c r="AYR310" s="194"/>
      <c r="AYS310" s="194"/>
      <c r="AYT310" s="194"/>
      <c r="AYU310" s="194"/>
      <c r="AYV310" s="194"/>
      <c r="AYW310" s="194"/>
      <c r="AYX310" s="194"/>
      <c r="AYY310" s="194"/>
      <c r="AYZ310" s="194"/>
      <c r="AZA310" s="194"/>
      <c r="AZB310" s="194"/>
      <c r="AZC310" s="194"/>
      <c r="AZD310" s="194"/>
      <c r="AZE310" s="194"/>
      <c r="AZF310" s="194"/>
      <c r="AZG310" s="194"/>
      <c r="AZH310" s="194"/>
      <c r="AZI310" s="194"/>
      <c r="AZJ310" s="194"/>
      <c r="AZK310" s="194"/>
      <c r="AZL310" s="194"/>
      <c r="AZM310" s="194"/>
      <c r="AZN310" s="194"/>
      <c r="AZO310" s="194"/>
      <c r="AZP310" s="194"/>
      <c r="AZQ310" s="194"/>
      <c r="AZR310" s="194"/>
      <c r="AZS310" s="194"/>
      <c r="AZT310" s="194"/>
      <c r="AZU310" s="194"/>
      <c r="AZV310" s="194"/>
      <c r="AZW310" s="194"/>
      <c r="AZX310" s="194"/>
      <c r="AZY310" s="194"/>
      <c r="AZZ310" s="194"/>
      <c r="BAA310" s="194"/>
      <c r="BAB310" s="194"/>
      <c r="BAC310" s="194"/>
      <c r="BAD310" s="194"/>
      <c r="BAE310" s="194"/>
      <c r="BAF310" s="194"/>
      <c r="BAG310" s="194"/>
      <c r="BAH310" s="194"/>
      <c r="BAI310" s="194"/>
      <c r="BAJ310" s="194"/>
      <c r="BAK310" s="194"/>
      <c r="BAL310" s="194"/>
      <c r="BAM310" s="194"/>
      <c r="BAN310" s="194"/>
      <c r="BAO310" s="194"/>
      <c r="BAP310" s="194"/>
      <c r="BAQ310" s="194"/>
      <c r="BAR310" s="194"/>
      <c r="BAS310" s="194"/>
      <c r="BAT310" s="194"/>
      <c r="BAU310" s="194"/>
      <c r="BAV310" s="194"/>
      <c r="BAW310" s="194"/>
      <c r="BAX310" s="194"/>
      <c r="BAY310" s="194"/>
      <c r="BAZ310" s="194"/>
      <c r="BBA310" s="194"/>
      <c r="BBB310" s="194"/>
      <c r="BBC310" s="194"/>
      <c r="BBD310" s="194"/>
      <c r="BBE310" s="194"/>
      <c r="BBF310" s="194"/>
      <c r="BBG310" s="194"/>
      <c r="BBH310" s="194"/>
      <c r="BBI310" s="194"/>
      <c r="BBJ310" s="194"/>
      <c r="BBK310" s="194"/>
      <c r="BBL310" s="194"/>
      <c r="BBM310" s="194"/>
      <c r="BBN310" s="194"/>
      <c r="BBO310" s="194"/>
      <c r="BBP310" s="194"/>
      <c r="BBQ310" s="194"/>
      <c r="BBR310" s="194"/>
      <c r="BBS310" s="194"/>
      <c r="BBT310" s="194"/>
      <c r="BBU310" s="194"/>
      <c r="BBV310" s="194"/>
      <c r="BBW310" s="194"/>
      <c r="BBX310" s="194"/>
      <c r="BBY310" s="194"/>
      <c r="BBZ310" s="194"/>
      <c r="BCA310" s="194"/>
      <c r="BCB310" s="194"/>
      <c r="BCC310" s="194"/>
      <c r="BCD310" s="194"/>
      <c r="BCE310" s="194"/>
      <c r="BCF310" s="194"/>
      <c r="BCG310" s="194"/>
      <c r="BCH310" s="194"/>
      <c r="BCI310" s="194"/>
      <c r="BCJ310" s="194"/>
      <c r="BCK310" s="194"/>
      <c r="BCL310" s="194"/>
      <c r="BCM310" s="194"/>
      <c r="BCN310" s="194"/>
      <c r="BCO310" s="194"/>
      <c r="BCP310" s="194"/>
      <c r="BCQ310" s="194"/>
      <c r="BCR310" s="194"/>
      <c r="BCS310" s="194"/>
      <c r="BCT310" s="194"/>
      <c r="BCU310" s="194"/>
      <c r="BCV310" s="194"/>
      <c r="BCW310" s="194"/>
      <c r="BCX310" s="194"/>
      <c r="BCY310" s="194"/>
      <c r="BCZ310" s="194"/>
      <c r="BDA310" s="194"/>
      <c r="BDB310" s="194"/>
      <c r="BDC310" s="194"/>
      <c r="BDD310" s="194"/>
      <c r="BDE310" s="194"/>
      <c r="BDF310" s="194"/>
      <c r="BDG310" s="194"/>
      <c r="BDH310" s="194"/>
      <c r="BDI310" s="194"/>
      <c r="BDJ310" s="194"/>
      <c r="BDK310" s="194"/>
      <c r="BDL310" s="194"/>
      <c r="BDM310" s="194"/>
      <c r="BDN310" s="194"/>
      <c r="BDO310" s="194"/>
      <c r="BDP310" s="194"/>
      <c r="BDQ310" s="194"/>
      <c r="BDR310" s="194"/>
      <c r="BDS310" s="194"/>
      <c r="BDT310" s="194"/>
      <c r="BDU310" s="194"/>
      <c r="BDV310" s="194"/>
      <c r="BDW310" s="194"/>
      <c r="BDX310" s="194"/>
      <c r="BDY310" s="194"/>
      <c r="BDZ310" s="194"/>
      <c r="BEA310" s="194"/>
      <c r="BEB310" s="194"/>
      <c r="BEC310" s="194"/>
      <c r="BED310" s="194"/>
      <c r="BEE310" s="194"/>
      <c r="BEF310" s="194"/>
      <c r="BEG310" s="194"/>
      <c r="BEH310" s="194"/>
      <c r="BEI310" s="194"/>
      <c r="BEJ310" s="194"/>
      <c r="BEK310" s="194"/>
      <c r="BEL310" s="194"/>
      <c r="BEM310" s="194"/>
      <c r="BEN310" s="194"/>
      <c r="BEO310" s="194"/>
      <c r="BEP310" s="194"/>
      <c r="BEQ310" s="194"/>
      <c r="BER310" s="194"/>
      <c r="BES310" s="194"/>
      <c r="BET310" s="194"/>
      <c r="BEU310" s="194"/>
      <c r="BEV310" s="194"/>
      <c r="BEW310" s="194"/>
      <c r="BEX310" s="194"/>
      <c r="BEY310" s="194"/>
      <c r="BEZ310" s="194"/>
      <c r="BFA310" s="194"/>
      <c r="BFB310" s="194"/>
      <c r="BFC310" s="194"/>
      <c r="BFD310" s="194"/>
      <c r="BFE310" s="194"/>
      <c r="BFF310" s="194"/>
      <c r="BFG310" s="194"/>
      <c r="BFH310" s="194"/>
      <c r="BFI310" s="194"/>
      <c r="BFJ310" s="194"/>
      <c r="BFK310" s="194"/>
      <c r="BFL310" s="194"/>
      <c r="BFM310" s="194"/>
      <c r="BFN310" s="194"/>
      <c r="BFO310" s="194"/>
      <c r="BFP310" s="194"/>
      <c r="BFQ310" s="194"/>
      <c r="BFR310" s="194"/>
      <c r="BFS310" s="194"/>
      <c r="BFT310" s="194"/>
      <c r="BFU310" s="194"/>
      <c r="BFV310" s="194"/>
      <c r="BFW310" s="194"/>
      <c r="BFX310" s="194"/>
      <c r="BFY310" s="194"/>
      <c r="BFZ310" s="194"/>
      <c r="BGA310" s="194"/>
      <c r="BGB310" s="194"/>
      <c r="BGC310" s="194"/>
      <c r="BGD310" s="194"/>
      <c r="BGE310" s="194"/>
      <c r="BGF310" s="194"/>
      <c r="BGG310" s="194"/>
      <c r="BGH310" s="194"/>
      <c r="BGI310" s="194"/>
      <c r="BGJ310" s="194"/>
      <c r="BGK310" s="194"/>
      <c r="BGL310" s="194"/>
      <c r="BGM310" s="194"/>
      <c r="BGN310" s="194"/>
      <c r="BGO310" s="194"/>
      <c r="BGP310" s="194"/>
      <c r="BGQ310" s="194"/>
      <c r="BGR310" s="194"/>
      <c r="BGS310" s="194"/>
      <c r="BGT310" s="194"/>
      <c r="BGU310" s="194"/>
      <c r="BGV310" s="194"/>
      <c r="BGW310" s="194"/>
      <c r="BGX310" s="194"/>
      <c r="BGY310" s="194"/>
      <c r="BGZ310" s="194"/>
      <c r="BHA310" s="194"/>
      <c r="BHB310" s="194"/>
      <c r="BHC310" s="194"/>
      <c r="BHD310" s="194"/>
      <c r="BHE310" s="194"/>
      <c r="BHF310" s="194"/>
      <c r="BHG310" s="194"/>
      <c r="BHH310" s="194"/>
      <c r="BHI310" s="194"/>
      <c r="BHJ310" s="194"/>
      <c r="BHK310" s="194"/>
      <c r="BHL310" s="194"/>
      <c r="BHM310" s="194"/>
      <c r="BHN310" s="194"/>
      <c r="BHO310" s="194"/>
      <c r="BHP310" s="194"/>
      <c r="BHQ310" s="194"/>
      <c r="BHR310" s="194"/>
      <c r="BHS310" s="194"/>
      <c r="BHT310" s="194"/>
      <c r="BHU310" s="194"/>
      <c r="BHV310" s="194"/>
      <c r="BHW310" s="194"/>
      <c r="BHX310" s="194"/>
      <c r="BHY310" s="194"/>
      <c r="BHZ310" s="194"/>
      <c r="BIA310" s="194"/>
      <c r="BIB310" s="194"/>
      <c r="BIC310" s="194"/>
      <c r="BID310" s="194"/>
      <c r="BIE310" s="194"/>
      <c r="BIF310" s="194"/>
      <c r="BIG310" s="194"/>
      <c r="BIH310" s="194"/>
      <c r="BII310" s="194"/>
      <c r="BIJ310" s="194"/>
      <c r="BIK310" s="194"/>
      <c r="BIL310" s="194"/>
      <c r="BIM310" s="194"/>
      <c r="BIN310" s="194"/>
      <c r="BIO310" s="194"/>
      <c r="BIP310" s="194"/>
      <c r="BIQ310" s="194"/>
      <c r="BIR310" s="194"/>
      <c r="BIS310" s="194"/>
      <c r="BIT310" s="194"/>
      <c r="BIU310" s="194"/>
      <c r="BIV310" s="194"/>
      <c r="BIW310" s="194"/>
      <c r="BIX310" s="194"/>
      <c r="BIY310" s="194"/>
      <c r="BIZ310" s="194"/>
      <c r="BJA310" s="194"/>
      <c r="BJB310" s="194"/>
      <c r="BJC310" s="194"/>
      <c r="BJD310" s="194"/>
      <c r="BJE310" s="194"/>
      <c r="BJF310" s="194"/>
      <c r="BJG310" s="194"/>
      <c r="BJH310" s="194"/>
      <c r="BJI310" s="194"/>
      <c r="BJJ310" s="194"/>
      <c r="BJK310" s="194"/>
      <c r="BJL310" s="194"/>
      <c r="BJM310" s="194"/>
      <c r="BJN310" s="194"/>
      <c r="BJO310" s="194"/>
      <c r="BJP310" s="194"/>
      <c r="BJQ310" s="194"/>
      <c r="BJR310" s="194"/>
      <c r="BJS310" s="194"/>
      <c r="BJT310" s="194"/>
      <c r="BJU310" s="194"/>
      <c r="BJV310" s="194"/>
      <c r="BJW310" s="194"/>
      <c r="BJX310" s="194"/>
      <c r="BJY310" s="194"/>
      <c r="BJZ310" s="194"/>
      <c r="BKA310" s="194"/>
      <c r="BKB310" s="194"/>
      <c r="BKC310" s="194"/>
      <c r="BKD310" s="194"/>
      <c r="BKE310" s="194"/>
      <c r="BKF310" s="194"/>
      <c r="BKG310" s="194"/>
      <c r="BKH310" s="194"/>
      <c r="BKI310" s="194"/>
      <c r="BKJ310" s="194"/>
      <c r="BKK310" s="194"/>
      <c r="BKL310" s="194"/>
      <c r="BKM310" s="194"/>
      <c r="BKN310" s="194"/>
      <c r="BKO310" s="194"/>
      <c r="BKP310" s="194"/>
      <c r="BKQ310" s="194"/>
      <c r="BKR310" s="194"/>
      <c r="BKS310" s="194"/>
      <c r="BKT310" s="194"/>
      <c r="BKU310" s="194"/>
      <c r="BKV310" s="194"/>
      <c r="BKW310" s="194"/>
      <c r="BKX310" s="194"/>
      <c r="BKY310" s="194"/>
      <c r="BKZ310" s="194"/>
      <c r="BLA310" s="194"/>
      <c r="BLB310" s="194"/>
      <c r="BLC310" s="194"/>
      <c r="BLD310" s="194"/>
      <c r="BLE310" s="194"/>
      <c r="BLF310" s="194"/>
      <c r="BLG310" s="194"/>
      <c r="BLH310" s="194"/>
      <c r="BLI310" s="194"/>
      <c r="BLJ310" s="194"/>
      <c r="BLK310" s="194"/>
      <c r="BLL310" s="194"/>
      <c r="BLM310" s="194"/>
      <c r="BLN310" s="194"/>
      <c r="BLO310" s="194"/>
      <c r="BLP310" s="194"/>
      <c r="BLQ310" s="194"/>
      <c r="BLR310" s="194"/>
      <c r="BLS310" s="194"/>
      <c r="BLT310" s="194"/>
      <c r="BLU310" s="194"/>
      <c r="BLV310" s="194"/>
      <c r="BLW310" s="194"/>
      <c r="BLX310" s="194"/>
      <c r="BLY310" s="194"/>
      <c r="BLZ310" s="194"/>
      <c r="BMA310" s="194"/>
      <c r="BMB310" s="194"/>
      <c r="BMC310" s="194"/>
      <c r="BMD310" s="194"/>
      <c r="BME310" s="194"/>
      <c r="BMF310" s="194"/>
      <c r="BMG310" s="194"/>
      <c r="BMH310" s="194"/>
      <c r="BMI310" s="194"/>
      <c r="BMJ310" s="194"/>
      <c r="BMK310" s="194"/>
      <c r="BML310" s="194"/>
      <c r="BMM310" s="194"/>
      <c r="BMN310" s="194"/>
      <c r="BMO310" s="194"/>
      <c r="BMP310" s="194"/>
      <c r="BMQ310" s="194"/>
      <c r="BMR310" s="194"/>
      <c r="BMS310" s="194"/>
      <c r="BMT310" s="194"/>
      <c r="BMU310" s="194"/>
      <c r="BMV310" s="194"/>
      <c r="BMW310" s="194"/>
      <c r="BMX310" s="194"/>
      <c r="BMY310" s="194"/>
      <c r="BMZ310" s="194"/>
      <c r="BNA310" s="194"/>
      <c r="BNB310" s="194"/>
      <c r="BNC310" s="194"/>
      <c r="BND310" s="194"/>
      <c r="BNE310" s="194"/>
      <c r="BNF310" s="194"/>
      <c r="BNG310" s="194"/>
      <c r="BNH310" s="194"/>
      <c r="BNI310" s="194"/>
      <c r="BNJ310" s="194"/>
      <c r="BNK310" s="194"/>
      <c r="BNL310" s="194"/>
      <c r="BNM310" s="194"/>
      <c r="BNN310" s="194"/>
      <c r="BNO310" s="194"/>
      <c r="BNP310" s="194"/>
      <c r="BNQ310" s="194"/>
      <c r="BNR310" s="194"/>
      <c r="BNS310" s="194"/>
      <c r="BNT310" s="194"/>
      <c r="BNU310" s="194"/>
      <c r="BNV310" s="194"/>
      <c r="BNW310" s="194"/>
      <c r="BNX310" s="194"/>
      <c r="BNY310" s="194"/>
      <c r="BNZ310" s="194"/>
      <c r="BOA310" s="194"/>
      <c r="BOB310" s="194"/>
      <c r="BOC310" s="194"/>
      <c r="BOD310" s="194"/>
      <c r="BOE310" s="194"/>
      <c r="BOF310" s="194"/>
      <c r="BOG310" s="194"/>
      <c r="BOH310" s="194"/>
      <c r="BOI310" s="194"/>
      <c r="BOJ310" s="194"/>
      <c r="BOK310" s="194"/>
      <c r="BOL310" s="194"/>
      <c r="BOM310" s="194"/>
      <c r="BON310" s="194"/>
      <c r="BOO310" s="194"/>
      <c r="BOP310" s="194"/>
      <c r="BOQ310" s="194"/>
      <c r="BOR310" s="194"/>
      <c r="BOS310" s="194"/>
      <c r="BOT310" s="194"/>
      <c r="BOU310" s="194"/>
      <c r="BOV310" s="194"/>
      <c r="BOW310" s="194"/>
      <c r="BOX310" s="194"/>
      <c r="BOY310" s="194"/>
      <c r="BOZ310" s="194"/>
      <c r="BPA310" s="194"/>
      <c r="BPB310" s="194"/>
      <c r="BPC310" s="194"/>
      <c r="BPD310" s="194"/>
      <c r="BPE310" s="194"/>
      <c r="BPF310" s="194"/>
      <c r="BPG310" s="194"/>
      <c r="BPH310" s="194"/>
      <c r="BPI310" s="194"/>
      <c r="BPJ310" s="194"/>
      <c r="BPK310" s="194"/>
      <c r="BPL310" s="194"/>
      <c r="BPM310" s="194"/>
      <c r="BPN310" s="194"/>
      <c r="BPO310" s="194"/>
      <c r="BPP310" s="194"/>
      <c r="BPQ310" s="194"/>
      <c r="BPR310" s="194"/>
      <c r="BPS310" s="194"/>
      <c r="BPT310" s="194"/>
      <c r="BPU310" s="194"/>
      <c r="BPV310" s="194"/>
      <c r="BPW310" s="194"/>
      <c r="BPX310" s="194"/>
      <c r="BPY310" s="194"/>
      <c r="BPZ310" s="194"/>
      <c r="BQA310" s="194"/>
      <c r="BQB310" s="194"/>
      <c r="BQC310" s="194"/>
      <c r="BQD310" s="194"/>
      <c r="BQE310" s="194"/>
      <c r="BQF310" s="194"/>
      <c r="BQG310" s="194"/>
      <c r="BQH310" s="194"/>
      <c r="BQI310" s="194"/>
      <c r="BQJ310" s="194"/>
      <c r="BQK310" s="194"/>
      <c r="BQL310" s="194"/>
      <c r="BQM310" s="194"/>
      <c r="BQN310" s="194"/>
      <c r="BQO310" s="194"/>
      <c r="BQP310" s="194"/>
      <c r="BQQ310" s="194"/>
      <c r="BQR310" s="194"/>
      <c r="BQS310" s="194"/>
      <c r="BQT310" s="194"/>
      <c r="BQU310" s="194"/>
      <c r="BQV310" s="194"/>
      <c r="BQW310" s="194"/>
      <c r="BQX310" s="194"/>
      <c r="BQY310" s="194"/>
      <c r="BQZ310" s="194"/>
      <c r="BRA310" s="194"/>
      <c r="BRB310" s="194"/>
      <c r="BRC310" s="194"/>
      <c r="BRD310" s="194"/>
      <c r="BRE310" s="194"/>
      <c r="BRF310" s="194"/>
      <c r="BRG310" s="194"/>
      <c r="BRH310" s="194"/>
      <c r="BRI310" s="194"/>
      <c r="BRJ310" s="194"/>
      <c r="BRK310" s="194"/>
      <c r="BRL310" s="194"/>
      <c r="BRM310" s="194"/>
      <c r="BRN310" s="194"/>
      <c r="BRO310" s="194"/>
      <c r="BRP310" s="194"/>
      <c r="BRQ310" s="194"/>
      <c r="BRR310" s="194"/>
      <c r="BRS310" s="194"/>
      <c r="BRT310" s="194"/>
      <c r="BRU310" s="194"/>
      <c r="BRV310" s="194"/>
      <c r="BRW310" s="194"/>
      <c r="BRX310" s="194"/>
      <c r="BRY310" s="194"/>
      <c r="BRZ310" s="194"/>
      <c r="BSA310" s="194"/>
      <c r="BSB310" s="194"/>
      <c r="BSC310" s="194"/>
      <c r="BSD310" s="194"/>
      <c r="BSE310" s="194"/>
      <c r="BSF310" s="194"/>
      <c r="BSG310" s="194"/>
      <c r="BSH310" s="194"/>
      <c r="BSI310" s="194"/>
      <c r="BSJ310" s="194"/>
      <c r="BSK310" s="194"/>
      <c r="BSL310" s="194"/>
      <c r="BSM310" s="194"/>
      <c r="BSN310" s="194"/>
      <c r="BSO310" s="194"/>
      <c r="BSP310" s="194"/>
      <c r="BSQ310" s="194"/>
      <c r="BSR310" s="194"/>
      <c r="BSS310" s="194"/>
      <c r="BST310" s="194"/>
      <c r="BSU310" s="194"/>
      <c r="BSV310" s="194"/>
      <c r="BSW310" s="194"/>
      <c r="BSX310" s="194"/>
      <c r="BSY310" s="194"/>
      <c r="BSZ310" s="194"/>
      <c r="BTA310" s="194"/>
      <c r="BTB310" s="194"/>
      <c r="BTC310" s="194"/>
      <c r="BTD310" s="194"/>
      <c r="BTE310" s="194"/>
      <c r="BTF310" s="194"/>
      <c r="BTG310" s="194"/>
      <c r="BTH310" s="194"/>
      <c r="BTI310" s="194"/>
      <c r="BTJ310" s="194"/>
      <c r="BTK310" s="194"/>
      <c r="BTL310" s="194"/>
      <c r="BTM310" s="194"/>
      <c r="BTN310" s="194"/>
      <c r="BTO310" s="194"/>
      <c r="BTP310" s="194"/>
      <c r="BTQ310" s="194"/>
      <c r="BTR310" s="194"/>
      <c r="BTS310" s="194"/>
      <c r="BTT310" s="194"/>
      <c r="BTU310" s="194"/>
      <c r="BTV310" s="194"/>
      <c r="BTW310" s="194"/>
      <c r="BTX310" s="194"/>
      <c r="BTY310" s="194"/>
      <c r="BTZ310" s="194"/>
      <c r="BUA310" s="194"/>
      <c r="BUB310" s="194"/>
      <c r="BUC310" s="194"/>
      <c r="BUD310" s="194"/>
      <c r="BUE310" s="194"/>
      <c r="BUF310" s="194"/>
      <c r="BUG310" s="194"/>
      <c r="BUH310" s="194"/>
      <c r="BUI310" s="194"/>
      <c r="BUJ310" s="194"/>
      <c r="BUK310" s="194"/>
      <c r="BUL310" s="194"/>
      <c r="BUM310" s="194"/>
      <c r="BUN310" s="194"/>
      <c r="BUO310" s="194"/>
      <c r="BUP310" s="194"/>
      <c r="BUQ310" s="194"/>
      <c r="BUR310" s="194"/>
      <c r="BUS310" s="194"/>
      <c r="BUT310" s="194"/>
      <c r="BUU310" s="194"/>
      <c r="BUV310" s="194"/>
      <c r="BUW310" s="194"/>
      <c r="BUX310" s="194"/>
      <c r="BUY310" s="194"/>
      <c r="BUZ310" s="194"/>
      <c r="BVA310" s="194"/>
      <c r="BVB310" s="194"/>
      <c r="BVC310" s="194"/>
      <c r="BVD310" s="194"/>
      <c r="BVE310" s="194"/>
      <c r="BVF310" s="194"/>
      <c r="BVG310" s="194"/>
      <c r="BVH310" s="194"/>
      <c r="BVI310" s="194"/>
      <c r="BVJ310" s="194"/>
      <c r="BVK310" s="194"/>
      <c r="BVL310" s="194"/>
      <c r="BVM310" s="194"/>
      <c r="BVN310" s="194"/>
      <c r="BVO310" s="194"/>
      <c r="BVP310" s="194"/>
      <c r="BVQ310" s="194"/>
      <c r="BVR310" s="194"/>
      <c r="BVS310" s="194"/>
      <c r="BVT310" s="194"/>
      <c r="BVU310" s="194"/>
      <c r="BVV310" s="194"/>
      <c r="BVW310" s="194"/>
      <c r="BVX310" s="194"/>
      <c r="BVY310" s="194"/>
      <c r="BVZ310" s="194"/>
      <c r="BWA310" s="194"/>
      <c r="BWB310" s="194"/>
      <c r="BWC310" s="194"/>
      <c r="BWD310" s="194"/>
      <c r="BWE310" s="194"/>
      <c r="BWF310" s="194"/>
      <c r="BWG310" s="194"/>
      <c r="BWH310" s="194"/>
      <c r="BWI310" s="194"/>
      <c r="BWJ310" s="194"/>
      <c r="BWK310" s="194"/>
      <c r="BWL310" s="194"/>
      <c r="BWM310" s="194"/>
      <c r="BWN310" s="194"/>
      <c r="BWO310" s="194"/>
      <c r="BWP310" s="194"/>
      <c r="BWQ310" s="194"/>
      <c r="BWR310" s="194"/>
      <c r="BWS310" s="194"/>
      <c r="BWT310" s="194"/>
      <c r="BWU310" s="194"/>
      <c r="BWV310" s="194"/>
      <c r="BWW310" s="194"/>
      <c r="BWX310" s="194"/>
      <c r="BWY310" s="194"/>
      <c r="BWZ310" s="194"/>
      <c r="BXA310" s="194"/>
      <c r="BXB310" s="194"/>
      <c r="BXC310" s="194"/>
      <c r="BXD310" s="194"/>
      <c r="BXE310" s="194"/>
      <c r="BXF310" s="194"/>
      <c r="BXG310" s="194"/>
      <c r="BXH310" s="194"/>
      <c r="BXI310" s="194"/>
      <c r="BXJ310" s="194"/>
      <c r="BXK310" s="194"/>
      <c r="BXL310" s="194"/>
      <c r="BXM310" s="194"/>
      <c r="BXN310" s="194"/>
      <c r="BXO310" s="194"/>
      <c r="BXP310" s="194"/>
      <c r="BXQ310" s="194"/>
      <c r="BXR310" s="194"/>
      <c r="BXS310" s="194"/>
      <c r="BXT310" s="194"/>
      <c r="BXU310" s="194"/>
      <c r="BXV310" s="194"/>
      <c r="BXW310" s="194"/>
      <c r="BXX310" s="194"/>
      <c r="BXY310" s="194"/>
      <c r="BXZ310" s="194"/>
      <c r="BYA310" s="194"/>
      <c r="BYB310" s="194"/>
      <c r="BYC310" s="194"/>
      <c r="BYD310" s="194"/>
      <c r="BYE310" s="194"/>
      <c r="BYF310" s="194"/>
      <c r="BYG310" s="194"/>
      <c r="BYH310" s="194"/>
      <c r="BYI310" s="194"/>
      <c r="BYJ310" s="194"/>
      <c r="BYK310" s="194"/>
      <c r="BYL310" s="194"/>
      <c r="BYM310" s="194"/>
      <c r="BYN310" s="194"/>
      <c r="BYO310" s="194"/>
      <c r="BYP310" s="194"/>
      <c r="BYQ310" s="194"/>
      <c r="BYR310" s="194"/>
      <c r="BYS310" s="194"/>
      <c r="BYT310" s="194"/>
      <c r="BYU310" s="194"/>
      <c r="BYV310" s="194"/>
      <c r="BYW310" s="194"/>
      <c r="BYX310" s="194"/>
      <c r="BYY310" s="194"/>
      <c r="BYZ310" s="194"/>
      <c r="BZA310" s="194"/>
      <c r="BZB310" s="194"/>
      <c r="BZC310" s="194"/>
      <c r="BZD310" s="194"/>
      <c r="BZE310" s="194"/>
      <c r="BZF310" s="194"/>
      <c r="BZG310" s="194"/>
      <c r="BZH310" s="194"/>
      <c r="BZI310" s="194"/>
      <c r="BZJ310" s="194"/>
      <c r="BZK310" s="194"/>
      <c r="BZL310" s="194"/>
      <c r="BZM310" s="194"/>
      <c r="BZN310" s="194"/>
      <c r="BZO310" s="194"/>
      <c r="BZP310" s="194"/>
      <c r="BZQ310" s="194"/>
      <c r="BZR310" s="194"/>
      <c r="BZS310" s="194"/>
      <c r="BZT310" s="194"/>
      <c r="BZU310" s="194"/>
      <c r="BZV310" s="194"/>
      <c r="BZW310" s="194"/>
      <c r="BZX310" s="194"/>
      <c r="BZY310" s="194"/>
      <c r="BZZ310" s="194"/>
      <c r="CAA310" s="194"/>
      <c r="CAB310" s="194"/>
      <c r="CAC310" s="194"/>
      <c r="CAD310" s="194"/>
      <c r="CAE310" s="194"/>
      <c r="CAF310" s="194"/>
      <c r="CAG310" s="194"/>
      <c r="CAH310" s="194"/>
      <c r="CAI310" s="194"/>
      <c r="CAJ310" s="194"/>
      <c r="CAK310" s="194"/>
      <c r="CAL310" s="194"/>
      <c r="CAM310" s="194"/>
      <c r="CAN310" s="194"/>
      <c r="CAO310" s="194"/>
      <c r="CAP310" s="194"/>
      <c r="CAQ310" s="194"/>
      <c r="CAR310" s="194"/>
      <c r="CAS310" s="194"/>
      <c r="CAT310" s="194"/>
      <c r="CAU310" s="194"/>
      <c r="CAV310" s="194"/>
      <c r="CAW310" s="194"/>
      <c r="CAX310" s="194"/>
      <c r="CAY310" s="194"/>
      <c r="CAZ310" s="194"/>
      <c r="CBA310" s="194"/>
      <c r="CBB310" s="194"/>
      <c r="CBC310" s="194"/>
      <c r="CBD310" s="194"/>
      <c r="CBE310" s="194"/>
      <c r="CBF310" s="194"/>
      <c r="CBG310" s="194"/>
      <c r="CBH310" s="194"/>
      <c r="CBI310" s="194"/>
      <c r="CBJ310" s="194"/>
      <c r="CBK310" s="194"/>
      <c r="CBL310" s="194"/>
      <c r="CBM310" s="194"/>
      <c r="CBN310" s="194"/>
      <c r="CBO310" s="194"/>
      <c r="CBP310" s="194"/>
      <c r="CBQ310" s="194"/>
      <c r="CBR310" s="194"/>
      <c r="CBS310" s="194"/>
      <c r="CBT310" s="194"/>
      <c r="CBU310" s="194"/>
      <c r="CBV310" s="194"/>
      <c r="CBW310" s="194"/>
      <c r="CBX310" s="194"/>
      <c r="CBY310" s="194"/>
      <c r="CBZ310" s="194"/>
      <c r="CCA310" s="194"/>
      <c r="CCB310" s="194"/>
      <c r="CCC310" s="194"/>
      <c r="CCD310" s="194"/>
      <c r="CCE310" s="194"/>
      <c r="CCF310" s="194"/>
      <c r="CCG310" s="194"/>
      <c r="CCH310" s="194"/>
      <c r="CCI310" s="194"/>
      <c r="CCJ310" s="194"/>
      <c r="CCK310" s="194"/>
      <c r="CCL310" s="194"/>
      <c r="CCM310" s="194"/>
      <c r="CCN310" s="194"/>
      <c r="CCO310" s="194"/>
      <c r="CCP310" s="194"/>
      <c r="CCQ310" s="194"/>
      <c r="CCR310" s="194"/>
      <c r="CCS310" s="194"/>
      <c r="CCT310" s="194"/>
      <c r="CCU310" s="194"/>
      <c r="CCV310" s="194"/>
      <c r="CCW310" s="194"/>
      <c r="CCX310" s="194"/>
      <c r="CCY310" s="194"/>
      <c r="CCZ310" s="194"/>
      <c r="CDA310" s="194"/>
      <c r="CDB310" s="194"/>
      <c r="CDC310" s="194"/>
      <c r="CDD310" s="194"/>
      <c r="CDE310" s="194"/>
      <c r="CDF310" s="194"/>
      <c r="CDG310" s="194"/>
      <c r="CDH310" s="194"/>
      <c r="CDI310" s="194"/>
      <c r="CDJ310" s="194"/>
      <c r="CDK310" s="194"/>
      <c r="CDL310" s="194"/>
      <c r="CDM310" s="194"/>
      <c r="CDN310" s="194"/>
      <c r="CDO310" s="194"/>
      <c r="CDP310" s="194"/>
      <c r="CDQ310" s="194"/>
      <c r="CDR310" s="194"/>
      <c r="CDS310" s="194"/>
      <c r="CDT310" s="194"/>
      <c r="CDU310" s="194"/>
      <c r="CDV310" s="194"/>
      <c r="CDW310" s="194"/>
      <c r="CDX310" s="194"/>
      <c r="CDY310" s="194"/>
      <c r="CDZ310" s="194"/>
      <c r="CEA310" s="194"/>
      <c r="CEB310" s="194"/>
      <c r="CEC310" s="194"/>
      <c r="CED310" s="194"/>
      <c r="CEE310" s="194"/>
      <c r="CEF310" s="194"/>
      <c r="CEG310" s="194"/>
      <c r="CEH310" s="194"/>
      <c r="CEI310" s="194"/>
      <c r="CEJ310" s="194"/>
      <c r="CEK310" s="194"/>
      <c r="CEL310" s="194"/>
      <c r="CEM310" s="194"/>
      <c r="CEN310" s="194"/>
      <c r="CEO310" s="194"/>
      <c r="CEP310" s="194"/>
      <c r="CEQ310" s="194"/>
      <c r="CER310" s="194"/>
      <c r="CES310" s="194"/>
      <c r="CET310" s="194"/>
      <c r="CEU310" s="194"/>
      <c r="CEV310" s="194"/>
      <c r="CEW310" s="194"/>
      <c r="CEX310" s="194"/>
      <c r="CEY310" s="194"/>
      <c r="CEZ310" s="194"/>
      <c r="CFA310" s="194"/>
      <c r="CFB310" s="194"/>
      <c r="CFC310" s="194"/>
      <c r="CFD310" s="194"/>
      <c r="CFE310" s="194"/>
      <c r="CFF310" s="194"/>
      <c r="CFG310" s="194"/>
      <c r="CFH310" s="194"/>
      <c r="CFI310" s="194"/>
      <c r="CFJ310" s="194"/>
      <c r="CFK310" s="194"/>
      <c r="CFL310" s="194"/>
      <c r="CFM310" s="194"/>
      <c r="CFN310" s="194"/>
      <c r="CFO310" s="194"/>
      <c r="CFP310" s="194"/>
      <c r="CFQ310" s="194"/>
      <c r="CFR310" s="194"/>
      <c r="CFS310" s="194"/>
      <c r="CFT310" s="194"/>
      <c r="CFU310" s="194"/>
      <c r="CFV310" s="194"/>
      <c r="CFW310" s="194"/>
      <c r="CFX310" s="194"/>
      <c r="CFY310" s="194"/>
      <c r="CFZ310" s="194"/>
      <c r="CGA310" s="194"/>
      <c r="CGB310" s="194"/>
      <c r="CGC310" s="194"/>
      <c r="CGD310" s="194"/>
      <c r="CGE310" s="194"/>
      <c r="CGF310" s="194"/>
      <c r="CGG310" s="194"/>
      <c r="CGH310" s="194"/>
      <c r="CGI310" s="194"/>
      <c r="CGJ310" s="194"/>
      <c r="CGK310" s="194"/>
      <c r="CGL310" s="194"/>
      <c r="CGM310" s="194"/>
      <c r="CGN310" s="194"/>
      <c r="CGO310" s="194"/>
      <c r="CGP310" s="194"/>
      <c r="CGQ310" s="194"/>
      <c r="CGR310" s="194"/>
      <c r="CGS310" s="194"/>
      <c r="CGT310" s="194"/>
      <c r="CGU310" s="194"/>
      <c r="CGV310" s="194"/>
      <c r="CGW310" s="194"/>
      <c r="CGX310" s="194"/>
      <c r="CGY310" s="194"/>
      <c r="CGZ310" s="194"/>
      <c r="CHA310" s="194"/>
      <c r="CHB310" s="194"/>
      <c r="CHC310" s="194"/>
      <c r="CHD310" s="194"/>
      <c r="CHE310" s="194"/>
      <c r="CHF310" s="194"/>
      <c r="CHG310" s="194"/>
      <c r="CHH310" s="194"/>
      <c r="CHI310" s="194"/>
      <c r="CHJ310" s="194"/>
      <c r="CHK310" s="194"/>
      <c r="CHL310" s="194"/>
      <c r="CHM310" s="194"/>
      <c r="CHN310" s="194"/>
      <c r="CHO310" s="194"/>
      <c r="CHP310" s="194"/>
      <c r="CHQ310" s="194"/>
      <c r="CHR310" s="194"/>
      <c r="CHS310" s="194"/>
      <c r="CHT310" s="194"/>
      <c r="CHU310" s="194"/>
      <c r="CHV310" s="194"/>
      <c r="CHW310" s="194"/>
      <c r="CHX310" s="194"/>
      <c r="CHY310" s="194"/>
      <c r="CHZ310" s="194"/>
      <c r="CIA310" s="194"/>
      <c r="CIB310" s="194"/>
      <c r="CIC310" s="194"/>
      <c r="CID310" s="194"/>
      <c r="CIE310" s="194"/>
      <c r="CIF310" s="194"/>
      <c r="CIG310" s="194"/>
      <c r="CIH310" s="194"/>
      <c r="CII310" s="194"/>
      <c r="CIJ310" s="194"/>
      <c r="CIK310" s="194"/>
      <c r="CIL310" s="194"/>
      <c r="CIM310" s="194"/>
      <c r="CIN310" s="194"/>
      <c r="CIO310" s="194"/>
      <c r="CIP310" s="194"/>
      <c r="CIQ310" s="194"/>
      <c r="CIR310" s="194"/>
      <c r="CIS310" s="194"/>
      <c r="CIT310" s="194"/>
      <c r="CIU310" s="194"/>
      <c r="CIV310" s="194"/>
      <c r="CIW310" s="194"/>
      <c r="CIX310" s="194"/>
      <c r="CIY310" s="194"/>
      <c r="CIZ310" s="194"/>
      <c r="CJA310" s="194"/>
      <c r="CJB310" s="194"/>
      <c r="CJC310" s="194"/>
      <c r="CJD310" s="194"/>
      <c r="CJE310" s="194"/>
      <c r="CJF310" s="194"/>
      <c r="CJG310" s="194"/>
      <c r="CJH310" s="194"/>
      <c r="CJI310" s="194"/>
      <c r="CJJ310" s="194"/>
      <c r="CJK310" s="194"/>
      <c r="CJL310" s="194"/>
      <c r="CJM310" s="194"/>
      <c r="CJN310" s="194"/>
      <c r="CJO310" s="194"/>
      <c r="CJP310" s="194"/>
      <c r="CJQ310" s="194"/>
      <c r="CJR310" s="194"/>
      <c r="CJS310" s="194"/>
      <c r="CJT310" s="194"/>
      <c r="CJU310" s="194"/>
      <c r="CJV310" s="194"/>
      <c r="CJW310" s="194"/>
      <c r="CJX310" s="194"/>
      <c r="CJY310" s="194"/>
      <c r="CJZ310" s="194"/>
      <c r="CKA310" s="194"/>
      <c r="CKB310" s="194"/>
      <c r="CKC310" s="194"/>
      <c r="CKD310" s="194"/>
      <c r="CKE310" s="194"/>
      <c r="CKF310" s="194"/>
      <c r="CKG310" s="194"/>
      <c r="CKH310" s="194"/>
      <c r="CKI310" s="194"/>
      <c r="CKJ310" s="194"/>
      <c r="CKK310" s="194"/>
      <c r="CKL310" s="194"/>
      <c r="CKM310" s="194"/>
      <c r="CKN310" s="194"/>
      <c r="CKO310" s="194"/>
      <c r="CKP310" s="194"/>
      <c r="CKQ310" s="194"/>
      <c r="CKR310" s="194"/>
      <c r="CKS310" s="194"/>
      <c r="CKT310" s="194"/>
      <c r="CKU310" s="194"/>
      <c r="CKV310" s="194"/>
      <c r="CKW310" s="194"/>
      <c r="CKX310" s="194"/>
      <c r="CKY310" s="194"/>
      <c r="CKZ310" s="194"/>
      <c r="CLA310" s="194"/>
      <c r="CLB310" s="194"/>
      <c r="CLC310" s="194"/>
      <c r="CLD310" s="194"/>
      <c r="CLE310" s="194"/>
      <c r="CLF310" s="194"/>
      <c r="CLG310" s="194"/>
      <c r="CLH310" s="194"/>
      <c r="CLI310" s="194"/>
      <c r="CLJ310" s="194"/>
      <c r="CLK310" s="194"/>
      <c r="CLL310" s="194"/>
      <c r="CLM310" s="194"/>
      <c r="CLN310" s="194"/>
      <c r="CLO310" s="194"/>
      <c r="CLP310" s="194"/>
      <c r="CLQ310" s="194"/>
      <c r="CLR310" s="194"/>
      <c r="CLS310" s="194"/>
      <c r="CLT310" s="194"/>
      <c r="CLU310" s="194"/>
      <c r="CLV310" s="194"/>
      <c r="CLW310" s="194"/>
      <c r="CLX310" s="194"/>
      <c r="CLY310" s="194"/>
      <c r="CLZ310" s="194"/>
      <c r="CMA310" s="194"/>
      <c r="CMB310" s="194"/>
      <c r="CMC310" s="194"/>
      <c r="CMD310" s="194"/>
      <c r="CME310" s="194"/>
      <c r="CMF310" s="194"/>
      <c r="CMG310" s="194"/>
      <c r="CMH310" s="194"/>
      <c r="CMI310" s="194"/>
      <c r="CMJ310" s="194"/>
      <c r="CMK310" s="194"/>
      <c r="CML310" s="194"/>
      <c r="CMM310" s="194"/>
      <c r="CMN310" s="194"/>
      <c r="CMO310" s="194"/>
      <c r="CMP310" s="194"/>
      <c r="CMQ310" s="194"/>
      <c r="CMR310" s="194"/>
      <c r="CMS310" s="194"/>
      <c r="CMT310" s="194"/>
      <c r="CMU310" s="194"/>
      <c r="CMV310" s="194"/>
      <c r="CMW310" s="194"/>
      <c r="CMX310" s="194"/>
      <c r="CMY310" s="194"/>
      <c r="CMZ310" s="194"/>
      <c r="CNA310" s="194"/>
      <c r="CNB310" s="194"/>
      <c r="CNC310" s="194"/>
      <c r="CND310" s="194"/>
      <c r="CNE310" s="194"/>
      <c r="CNF310" s="194"/>
      <c r="CNG310" s="194"/>
      <c r="CNH310" s="194"/>
      <c r="CNI310" s="194"/>
      <c r="CNJ310" s="194"/>
      <c r="CNK310" s="194"/>
      <c r="CNL310" s="194"/>
      <c r="CNM310" s="194"/>
      <c r="CNN310" s="194"/>
      <c r="CNO310" s="194"/>
      <c r="CNP310" s="194"/>
      <c r="CNQ310" s="194"/>
      <c r="CNR310" s="194"/>
      <c r="CNS310" s="194"/>
      <c r="CNT310" s="194"/>
      <c r="CNU310" s="194"/>
      <c r="CNV310" s="194"/>
      <c r="CNW310" s="194"/>
      <c r="CNX310" s="194"/>
      <c r="CNY310" s="194"/>
      <c r="CNZ310" s="194"/>
      <c r="COA310" s="194"/>
      <c r="COB310" s="194"/>
      <c r="COC310" s="194"/>
      <c r="COD310" s="194"/>
      <c r="COE310" s="194"/>
      <c r="COF310" s="194"/>
      <c r="COG310" s="194"/>
      <c r="COH310" s="194"/>
      <c r="COI310" s="194"/>
      <c r="COJ310" s="194"/>
      <c r="COK310" s="194"/>
      <c r="COL310" s="194"/>
      <c r="COM310" s="194"/>
      <c r="CON310" s="194"/>
      <c r="COO310" s="194"/>
      <c r="COP310" s="194"/>
      <c r="COQ310" s="194"/>
      <c r="COR310" s="194"/>
      <c r="COS310" s="194"/>
      <c r="COT310" s="194"/>
      <c r="COU310" s="194"/>
      <c r="COV310" s="194"/>
      <c r="COW310" s="194"/>
      <c r="COX310" s="194"/>
      <c r="COY310" s="194"/>
      <c r="COZ310" s="194"/>
      <c r="CPA310" s="194"/>
      <c r="CPB310" s="194"/>
      <c r="CPC310" s="194"/>
      <c r="CPD310" s="194"/>
      <c r="CPE310" s="194"/>
      <c r="CPF310" s="194"/>
      <c r="CPG310" s="194"/>
      <c r="CPH310" s="194"/>
      <c r="CPI310" s="194"/>
      <c r="CPJ310" s="194"/>
      <c r="CPK310" s="194"/>
      <c r="CPL310" s="194"/>
      <c r="CPM310" s="194"/>
      <c r="CPN310" s="194"/>
      <c r="CPO310" s="194"/>
      <c r="CPP310" s="194"/>
      <c r="CPQ310" s="194"/>
      <c r="CPR310" s="194"/>
      <c r="CPS310" s="194"/>
      <c r="CPT310" s="194"/>
      <c r="CPU310" s="194"/>
      <c r="CPV310" s="194"/>
      <c r="CPW310" s="194"/>
      <c r="CPX310" s="194"/>
      <c r="CPY310" s="194"/>
      <c r="CPZ310" s="194"/>
      <c r="CQA310" s="194"/>
      <c r="CQB310" s="194"/>
      <c r="CQC310" s="194"/>
      <c r="CQD310" s="194"/>
      <c r="CQE310" s="194"/>
      <c r="CQF310" s="194"/>
      <c r="CQG310" s="194"/>
      <c r="CQH310" s="194"/>
      <c r="CQI310" s="194"/>
      <c r="CQJ310" s="194"/>
      <c r="CQK310" s="194"/>
      <c r="CQL310" s="194"/>
      <c r="CQM310" s="194"/>
      <c r="CQN310" s="194"/>
      <c r="CQO310" s="194"/>
      <c r="CQP310" s="194"/>
      <c r="CQQ310" s="194"/>
      <c r="CQR310" s="194"/>
      <c r="CQS310" s="194"/>
      <c r="CQT310" s="194"/>
      <c r="CQU310" s="194"/>
      <c r="CQV310" s="194"/>
      <c r="CQW310" s="194"/>
      <c r="CQX310" s="194"/>
      <c r="CQY310" s="194"/>
      <c r="CQZ310" s="194"/>
      <c r="CRA310" s="194"/>
      <c r="CRB310" s="194"/>
      <c r="CRC310" s="194"/>
      <c r="CRD310" s="194"/>
      <c r="CRE310" s="194"/>
      <c r="CRF310" s="194"/>
      <c r="CRG310" s="194"/>
      <c r="CRH310" s="194"/>
      <c r="CRI310" s="194"/>
      <c r="CRJ310" s="194"/>
      <c r="CRK310" s="194"/>
      <c r="CRL310" s="194"/>
      <c r="CRM310" s="194"/>
      <c r="CRN310" s="194"/>
      <c r="CRO310" s="194"/>
      <c r="CRP310" s="194"/>
      <c r="CRQ310" s="194"/>
      <c r="CRR310" s="194"/>
      <c r="CRS310" s="194"/>
      <c r="CRT310" s="194"/>
      <c r="CRU310" s="194"/>
      <c r="CRV310" s="194"/>
      <c r="CRW310" s="194"/>
      <c r="CRX310" s="194"/>
      <c r="CRY310" s="194"/>
      <c r="CRZ310" s="194"/>
      <c r="CSA310" s="194"/>
      <c r="CSB310" s="194"/>
      <c r="CSC310" s="194"/>
      <c r="CSD310" s="194"/>
      <c r="CSE310" s="194"/>
      <c r="CSF310" s="194"/>
      <c r="CSG310" s="194"/>
      <c r="CSH310" s="194"/>
      <c r="CSI310" s="194"/>
      <c r="CSJ310" s="194"/>
      <c r="CSK310" s="194"/>
      <c r="CSL310" s="194"/>
      <c r="CSM310" s="194"/>
      <c r="CSN310" s="194"/>
      <c r="CSO310" s="194"/>
      <c r="CSP310" s="194"/>
      <c r="CSQ310" s="194"/>
      <c r="CSR310" s="194"/>
      <c r="CSS310" s="194"/>
      <c r="CST310" s="194"/>
      <c r="CSU310" s="194"/>
      <c r="CSV310" s="194"/>
      <c r="CSW310" s="194"/>
      <c r="CSX310" s="194"/>
      <c r="CSY310" s="194"/>
      <c r="CSZ310" s="194"/>
      <c r="CTA310" s="194"/>
      <c r="CTB310" s="194"/>
      <c r="CTC310" s="194"/>
      <c r="CTD310" s="194"/>
      <c r="CTE310" s="194"/>
      <c r="CTF310" s="194"/>
      <c r="CTG310" s="194"/>
      <c r="CTH310" s="194"/>
      <c r="CTI310" s="194"/>
      <c r="CTJ310" s="194"/>
      <c r="CTK310" s="194"/>
      <c r="CTL310" s="194"/>
      <c r="CTM310" s="194"/>
      <c r="CTN310" s="194"/>
      <c r="CTO310" s="194"/>
      <c r="CTP310" s="194"/>
      <c r="CTQ310" s="194"/>
      <c r="CTR310" s="194"/>
      <c r="CTS310" s="194"/>
      <c r="CTT310" s="194"/>
      <c r="CTU310" s="194"/>
      <c r="CTV310" s="194"/>
      <c r="CTW310" s="194"/>
      <c r="CTX310" s="194"/>
      <c r="CTY310" s="194"/>
      <c r="CTZ310" s="194"/>
      <c r="CUA310" s="194"/>
      <c r="CUB310" s="194"/>
      <c r="CUC310" s="194"/>
      <c r="CUD310" s="194"/>
      <c r="CUE310" s="194"/>
      <c r="CUF310" s="194"/>
      <c r="CUG310" s="194"/>
      <c r="CUH310" s="194"/>
      <c r="CUI310" s="194"/>
      <c r="CUJ310" s="194"/>
      <c r="CUK310" s="194"/>
      <c r="CUL310" s="194"/>
      <c r="CUM310" s="194"/>
      <c r="CUN310" s="194"/>
      <c r="CUO310" s="194"/>
      <c r="CUP310" s="194"/>
      <c r="CUQ310" s="194"/>
      <c r="CUR310" s="194"/>
      <c r="CUS310" s="194"/>
      <c r="CUT310" s="194"/>
      <c r="CUU310" s="194"/>
      <c r="CUV310" s="194"/>
      <c r="CUW310" s="194"/>
      <c r="CUX310" s="194"/>
      <c r="CUY310" s="194"/>
      <c r="CUZ310" s="194"/>
      <c r="CVA310" s="194"/>
      <c r="CVB310" s="194"/>
      <c r="CVC310" s="194"/>
      <c r="CVD310" s="194"/>
      <c r="CVE310" s="194"/>
      <c r="CVF310" s="194"/>
      <c r="CVG310" s="194"/>
      <c r="CVH310" s="194"/>
      <c r="CVI310" s="194"/>
      <c r="CVJ310" s="194"/>
      <c r="CVK310" s="194"/>
      <c r="CVL310" s="194"/>
      <c r="CVM310" s="194"/>
      <c r="CVN310" s="194"/>
      <c r="CVO310" s="194"/>
      <c r="CVP310" s="194"/>
      <c r="CVQ310" s="194"/>
      <c r="CVR310" s="194"/>
      <c r="CVS310" s="194"/>
      <c r="CVT310" s="194"/>
      <c r="CVU310" s="194"/>
      <c r="CVV310" s="194"/>
      <c r="CVW310" s="194"/>
      <c r="CVX310" s="194"/>
      <c r="CVY310" s="194"/>
      <c r="CVZ310" s="194"/>
      <c r="CWA310" s="194"/>
      <c r="CWB310" s="194"/>
      <c r="CWC310" s="194"/>
      <c r="CWD310" s="194"/>
      <c r="CWE310" s="194"/>
      <c r="CWF310" s="194"/>
      <c r="CWG310" s="194"/>
      <c r="CWH310" s="194"/>
      <c r="CWI310" s="194"/>
      <c r="CWJ310" s="194"/>
      <c r="CWK310" s="194"/>
      <c r="CWL310" s="194"/>
      <c r="CWM310" s="194"/>
      <c r="CWN310" s="194"/>
      <c r="CWO310" s="194"/>
      <c r="CWP310" s="194"/>
      <c r="CWQ310" s="194"/>
      <c r="CWR310" s="194"/>
      <c r="CWS310" s="194"/>
      <c r="CWT310" s="194"/>
      <c r="CWU310" s="194"/>
      <c r="CWV310" s="194"/>
      <c r="CWW310" s="194"/>
      <c r="CWX310" s="194"/>
      <c r="CWY310" s="194"/>
      <c r="CWZ310" s="194"/>
      <c r="CXA310" s="194"/>
      <c r="CXB310" s="194"/>
      <c r="CXC310" s="194"/>
      <c r="CXD310" s="194"/>
      <c r="CXE310" s="194"/>
      <c r="CXF310" s="194"/>
      <c r="CXG310" s="194"/>
      <c r="CXH310" s="194"/>
      <c r="CXI310" s="194"/>
      <c r="CXJ310" s="194"/>
      <c r="CXK310" s="194"/>
      <c r="CXL310" s="194"/>
      <c r="CXM310" s="194"/>
      <c r="CXN310" s="194"/>
      <c r="CXO310" s="194"/>
      <c r="CXP310" s="194"/>
      <c r="CXQ310" s="194"/>
      <c r="CXR310" s="194"/>
      <c r="CXS310" s="194"/>
      <c r="CXT310" s="194"/>
      <c r="CXU310" s="194"/>
      <c r="CXV310" s="194"/>
      <c r="CXW310" s="194"/>
      <c r="CXX310" s="194"/>
      <c r="CXY310" s="194"/>
      <c r="CXZ310" s="194"/>
      <c r="CYA310" s="194"/>
      <c r="CYB310" s="194"/>
      <c r="CYC310" s="194"/>
      <c r="CYD310" s="194"/>
      <c r="CYE310" s="194"/>
      <c r="CYF310" s="194"/>
      <c r="CYG310" s="194"/>
      <c r="CYH310" s="194"/>
      <c r="CYI310" s="194"/>
      <c r="CYJ310" s="194"/>
      <c r="CYK310" s="194"/>
      <c r="CYL310" s="194"/>
      <c r="CYM310" s="194"/>
      <c r="CYN310" s="194"/>
      <c r="CYO310" s="194"/>
      <c r="CYP310" s="194"/>
      <c r="CYQ310" s="194"/>
      <c r="CYR310" s="194"/>
      <c r="CYS310" s="194"/>
      <c r="CYT310" s="194"/>
      <c r="CYU310" s="194"/>
      <c r="CYV310" s="194"/>
      <c r="CYW310" s="194"/>
      <c r="CYX310" s="194"/>
      <c r="CYY310" s="194"/>
      <c r="CYZ310" s="194"/>
      <c r="CZA310" s="194"/>
      <c r="CZB310" s="194"/>
      <c r="CZC310" s="194"/>
      <c r="CZD310" s="194"/>
      <c r="CZE310" s="194"/>
      <c r="CZF310" s="194"/>
      <c r="CZG310" s="194"/>
      <c r="CZH310" s="194"/>
      <c r="CZI310" s="194"/>
      <c r="CZJ310" s="194"/>
      <c r="CZK310" s="194"/>
      <c r="CZL310" s="194"/>
      <c r="CZM310" s="194"/>
      <c r="CZN310" s="194"/>
      <c r="CZO310" s="194"/>
      <c r="CZP310" s="194"/>
      <c r="CZQ310" s="194"/>
      <c r="CZR310" s="194"/>
      <c r="CZS310" s="194"/>
      <c r="CZT310" s="194"/>
      <c r="CZU310" s="194"/>
      <c r="CZV310" s="194"/>
      <c r="CZW310" s="194"/>
      <c r="CZX310" s="194"/>
      <c r="CZY310" s="194"/>
      <c r="CZZ310" s="194"/>
      <c r="DAA310" s="194"/>
      <c r="DAB310" s="194"/>
      <c r="DAC310" s="194"/>
      <c r="DAD310" s="194"/>
      <c r="DAE310" s="194"/>
      <c r="DAF310" s="194"/>
      <c r="DAG310" s="194"/>
      <c r="DAH310" s="194"/>
      <c r="DAI310" s="194"/>
      <c r="DAJ310" s="194"/>
      <c r="DAK310" s="194"/>
      <c r="DAL310" s="194"/>
      <c r="DAM310" s="194"/>
      <c r="DAN310" s="194"/>
      <c r="DAO310" s="194"/>
      <c r="DAP310" s="194"/>
      <c r="DAQ310" s="194"/>
      <c r="DAR310" s="194"/>
      <c r="DAS310" s="194"/>
      <c r="DAT310" s="194"/>
      <c r="DAU310" s="194"/>
      <c r="DAV310" s="194"/>
      <c r="DAW310" s="194"/>
      <c r="DAX310" s="194"/>
      <c r="DAY310" s="194"/>
      <c r="DAZ310" s="194"/>
      <c r="DBA310" s="194"/>
      <c r="DBB310" s="194"/>
      <c r="DBC310" s="194"/>
      <c r="DBD310" s="194"/>
      <c r="DBE310" s="194"/>
      <c r="DBF310" s="194"/>
      <c r="DBG310" s="194"/>
      <c r="DBH310" s="194"/>
      <c r="DBI310" s="194"/>
      <c r="DBJ310" s="194"/>
      <c r="DBK310" s="194"/>
      <c r="DBL310" s="194"/>
      <c r="DBM310" s="194"/>
      <c r="DBN310" s="194"/>
      <c r="DBO310" s="194"/>
      <c r="DBP310" s="194"/>
      <c r="DBQ310" s="194"/>
      <c r="DBR310" s="194"/>
      <c r="DBS310" s="194"/>
      <c r="DBT310" s="194"/>
      <c r="DBU310" s="194"/>
      <c r="DBV310" s="194"/>
      <c r="DBW310" s="194"/>
      <c r="DBX310" s="194"/>
      <c r="DBY310" s="194"/>
      <c r="DBZ310" s="194"/>
      <c r="DCA310" s="194"/>
      <c r="DCB310" s="194"/>
      <c r="DCC310" s="194"/>
      <c r="DCD310" s="194"/>
      <c r="DCE310" s="194"/>
      <c r="DCF310" s="194"/>
      <c r="DCG310" s="194"/>
      <c r="DCH310" s="194"/>
      <c r="DCI310" s="194"/>
      <c r="DCJ310" s="194"/>
      <c r="DCK310" s="194"/>
      <c r="DCL310" s="194"/>
      <c r="DCM310" s="194"/>
      <c r="DCN310" s="194"/>
      <c r="DCO310" s="194"/>
      <c r="DCP310" s="194"/>
      <c r="DCQ310" s="194"/>
      <c r="DCR310" s="194"/>
      <c r="DCS310" s="194"/>
      <c r="DCT310" s="194"/>
      <c r="DCU310" s="194"/>
      <c r="DCV310" s="194"/>
      <c r="DCW310" s="194"/>
      <c r="DCX310" s="194"/>
      <c r="DCY310" s="194"/>
      <c r="DCZ310" s="194"/>
      <c r="DDA310" s="194"/>
      <c r="DDB310" s="194"/>
      <c r="DDC310" s="194"/>
      <c r="DDD310" s="194"/>
      <c r="DDE310" s="194"/>
      <c r="DDF310" s="194"/>
      <c r="DDG310" s="194"/>
      <c r="DDH310" s="194"/>
      <c r="DDI310" s="194"/>
      <c r="DDJ310" s="194"/>
      <c r="DDK310" s="194"/>
      <c r="DDL310" s="194"/>
      <c r="DDM310" s="194"/>
      <c r="DDN310" s="194"/>
      <c r="DDO310" s="194"/>
      <c r="DDP310" s="194"/>
      <c r="DDQ310" s="194"/>
      <c r="DDR310" s="194"/>
      <c r="DDS310" s="194"/>
      <c r="DDT310" s="194"/>
      <c r="DDU310" s="194"/>
      <c r="DDV310" s="194"/>
      <c r="DDW310" s="194"/>
      <c r="DDX310" s="194"/>
      <c r="DDY310" s="194"/>
      <c r="DDZ310" s="194"/>
      <c r="DEA310" s="194"/>
      <c r="DEB310" s="194"/>
      <c r="DEC310" s="194"/>
      <c r="DED310" s="194"/>
      <c r="DEE310" s="194"/>
      <c r="DEF310" s="194"/>
      <c r="DEG310" s="194"/>
      <c r="DEH310" s="194"/>
      <c r="DEI310" s="194"/>
      <c r="DEJ310" s="194"/>
      <c r="DEK310" s="194"/>
      <c r="DEL310" s="194"/>
      <c r="DEM310" s="194"/>
      <c r="DEN310" s="194"/>
      <c r="DEO310" s="194"/>
      <c r="DEP310" s="194"/>
      <c r="DEQ310" s="194"/>
      <c r="DER310" s="194"/>
      <c r="DES310" s="194"/>
      <c r="DET310" s="194"/>
      <c r="DEU310" s="194"/>
      <c r="DEV310" s="194"/>
      <c r="DEW310" s="194"/>
      <c r="DEX310" s="194"/>
      <c r="DEY310" s="194"/>
      <c r="DEZ310" s="194"/>
      <c r="DFA310" s="194"/>
      <c r="DFB310" s="194"/>
      <c r="DFC310" s="194"/>
      <c r="DFD310" s="194"/>
      <c r="DFE310" s="194"/>
      <c r="DFF310" s="194"/>
      <c r="DFG310" s="194"/>
      <c r="DFH310" s="194"/>
      <c r="DFI310" s="194"/>
      <c r="DFJ310" s="194"/>
      <c r="DFK310" s="194"/>
      <c r="DFL310" s="194"/>
      <c r="DFM310" s="194"/>
      <c r="DFN310" s="194"/>
      <c r="DFO310" s="194"/>
      <c r="DFP310" s="194"/>
      <c r="DFQ310" s="194"/>
      <c r="DFR310" s="194"/>
      <c r="DFS310" s="194"/>
      <c r="DFT310" s="194"/>
      <c r="DFU310" s="194"/>
      <c r="DFV310" s="194"/>
      <c r="DFW310" s="194"/>
      <c r="DFX310" s="194"/>
      <c r="DFY310" s="194"/>
      <c r="DFZ310" s="194"/>
      <c r="DGA310" s="194"/>
      <c r="DGB310" s="194"/>
      <c r="DGC310" s="194"/>
      <c r="DGD310" s="194"/>
      <c r="DGE310" s="194"/>
      <c r="DGF310" s="194"/>
      <c r="DGG310" s="194"/>
      <c r="DGH310" s="194"/>
      <c r="DGI310" s="194"/>
      <c r="DGJ310" s="194"/>
      <c r="DGK310" s="194"/>
      <c r="DGL310" s="194"/>
      <c r="DGM310" s="194"/>
      <c r="DGN310" s="194"/>
      <c r="DGO310" s="194"/>
      <c r="DGP310" s="194"/>
      <c r="DGQ310" s="194"/>
      <c r="DGR310" s="194"/>
      <c r="DGS310" s="194"/>
      <c r="DGT310" s="194"/>
      <c r="DGU310" s="194"/>
      <c r="DGV310" s="194"/>
      <c r="DGW310" s="194"/>
      <c r="DGX310" s="194"/>
      <c r="DGY310" s="194"/>
      <c r="DGZ310" s="194"/>
      <c r="DHA310" s="194"/>
      <c r="DHB310" s="194"/>
      <c r="DHC310" s="194"/>
      <c r="DHD310" s="194"/>
      <c r="DHE310" s="194"/>
      <c r="DHF310" s="194"/>
      <c r="DHG310" s="194"/>
      <c r="DHH310" s="194"/>
      <c r="DHI310" s="194"/>
      <c r="DHJ310" s="194"/>
      <c r="DHK310" s="194"/>
      <c r="DHL310" s="194"/>
      <c r="DHM310" s="194"/>
      <c r="DHN310" s="194"/>
      <c r="DHO310" s="194"/>
      <c r="DHP310" s="194"/>
      <c r="DHQ310" s="194"/>
      <c r="DHR310" s="194"/>
      <c r="DHS310" s="194"/>
      <c r="DHT310" s="194"/>
      <c r="DHU310" s="194"/>
      <c r="DHV310" s="194"/>
      <c r="DHW310" s="194"/>
      <c r="DHX310" s="194"/>
      <c r="DHY310" s="194"/>
      <c r="DHZ310" s="194"/>
      <c r="DIA310" s="194"/>
      <c r="DIB310" s="194"/>
      <c r="DIC310" s="194"/>
      <c r="DID310" s="194"/>
      <c r="DIE310" s="194"/>
      <c r="DIF310" s="194"/>
      <c r="DIG310" s="194"/>
      <c r="DIH310" s="194"/>
      <c r="DII310" s="194"/>
      <c r="DIJ310" s="194"/>
      <c r="DIK310" s="194"/>
      <c r="DIL310" s="194"/>
      <c r="DIM310" s="194"/>
      <c r="DIN310" s="194"/>
      <c r="DIO310" s="194"/>
      <c r="DIP310" s="194"/>
      <c r="DIQ310" s="194"/>
      <c r="DIR310" s="194"/>
      <c r="DIS310" s="194"/>
      <c r="DIT310" s="194"/>
      <c r="DIU310" s="194"/>
      <c r="DIV310" s="194"/>
      <c r="DIW310" s="194"/>
      <c r="DIX310" s="194"/>
      <c r="DIY310" s="194"/>
      <c r="DIZ310" s="194"/>
      <c r="DJA310" s="194"/>
      <c r="DJB310" s="194"/>
      <c r="DJC310" s="194"/>
      <c r="DJD310" s="194"/>
      <c r="DJE310" s="194"/>
      <c r="DJF310" s="194"/>
      <c r="DJG310" s="194"/>
      <c r="DJH310" s="194"/>
      <c r="DJI310" s="194"/>
      <c r="DJJ310" s="194"/>
      <c r="DJK310" s="194"/>
      <c r="DJL310" s="194"/>
      <c r="DJM310" s="194"/>
      <c r="DJN310" s="194"/>
      <c r="DJO310" s="194"/>
      <c r="DJP310" s="194"/>
      <c r="DJQ310" s="194"/>
      <c r="DJR310" s="194"/>
      <c r="DJS310" s="194"/>
      <c r="DJT310" s="194"/>
      <c r="DJU310" s="194"/>
      <c r="DJV310" s="194"/>
      <c r="DJW310" s="194"/>
      <c r="DJX310" s="194"/>
      <c r="DJY310" s="194"/>
      <c r="DJZ310" s="194"/>
      <c r="DKA310" s="194"/>
      <c r="DKB310" s="194"/>
      <c r="DKC310" s="194"/>
      <c r="DKD310" s="194"/>
      <c r="DKE310" s="194"/>
      <c r="DKF310" s="194"/>
      <c r="DKG310" s="194"/>
      <c r="DKH310" s="194"/>
      <c r="DKI310" s="194"/>
      <c r="DKJ310" s="194"/>
      <c r="DKK310" s="194"/>
      <c r="DKL310" s="194"/>
      <c r="DKM310" s="194"/>
      <c r="DKN310" s="194"/>
      <c r="DKO310" s="194"/>
      <c r="DKP310" s="194"/>
      <c r="DKQ310" s="194"/>
      <c r="DKR310" s="194"/>
      <c r="DKS310" s="194"/>
      <c r="DKT310" s="194"/>
      <c r="DKU310" s="194"/>
      <c r="DKV310" s="194"/>
      <c r="DKW310" s="194"/>
      <c r="DKX310" s="194"/>
      <c r="DKY310" s="194"/>
      <c r="DKZ310" s="194"/>
      <c r="DLA310" s="194"/>
      <c r="DLB310" s="194"/>
      <c r="DLC310" s="194"/>
      <c r="DLD310" s="194"/>
      <c r="DLE310" s="194"/>
      <c r="DLF310" s="194"/>
      <c r="DLG310" s="194"/>
      <c r="DLH310" s="194"/>
      <c r="DLI310" s="194"/>
      <c r="DLJ310" s="194"/>
      <c r="DLK310" s="194"/>
      <c r="DLL310" s="194"/>
      <c r="DLM310" s="194"/>
      <c r="DLN310" s="194"/>
      <c r="DLO310" s="194"/>
      <c r="DLP310" s="194"/>
      <c r="DLQ310" s="194"/>
      <c r="DLR310" s="194"/>
      <c r="DLS310" s="194"/>
      <c r="DLT310" s="194"/>
      <c r="DLU310" s="194"/>
      <c r="DLV310" s="194"/>
      <c r="DLW310" s="194"/>
      <c r="DLX310" s="194"/>
      <c r="DLY310" s="194"/>
      <c r="DLZ310" s="194"/>
      <c r="DMA310" s="194"/>
      <c r="DMB310" s="194"/>
      <c r="DMC310" s="194"/>
      <c r="DMD310" s="194"/>
      <c r="DME310" s="194"/>
      <c r="DMF310" s="194"/>
      <c r="DMG310" s="194"/>
      <c r="DMH310" s="194"/>
      <c r="DMI310" s="194"/>
      <c r="DMJ310" s="194"/>
      <c r="DMK310" s="194"/>
      <c r="DML310" s="194"/>
      <c r="DMM310" s="194"/>
      <c r="DMN310" s="194"/>
      <c r="DMO310" s="194"/>
      <c r="DMP310" s="194"/>
      <c r="DMQ310" s="194"/>
      <c r="DMR310" s="194"/>
      <c r="DMS310" s="194"/>
      <c r="DMT310" s="194"/>
      <c r="DMU310" s="194"/>
      <c r="DMV310" s="194"/>
      <c r="DMW310" s="194"/>
      <c r="DMX310" s="194"/>
      <c r="DMY310" s="194"/>
      <c r="DMZ310" s="194"/>
      <c r="DNA310" s="194"/>
      <c r="DNB310" s="194"/>
      <c r="DNC310" s="194"/>
      <c r="DND310" s="194"/>
      <c r="DNE310" s="194"/>
      <c r="DNF310" s="194"/>
      <c r="DNG310" s="194"/>
      <c r="DNH310" s="194"/>
      <c r="DNI310" s="194"/>
      <c r="DNJ310" s="194"/>
      <c r="DNK310" s="194"/>
      <c r="DNL310" s="194"/>
      <c r="DNM310" s="194"/>
      <c r="DNN310" s="194"/>
      <c r="DNO310" s="194"/>
      <c r="DNP310" s="194"/>
      <c r="DNQ310" s="194"/>
      <c r="DNR310" s="194"/>
      <c r="DNS310" s="194"/>
      <c r="DNT310" s="194"/>
      <c r="DNU310" s="194"/>
      <c r="DNV310" s="194"/>
      <c r="DNW310" s="194"/>
      <c r="DNX310" s="194"/>
      <c r="DNY310" s="194"/>
      <c r="DNZ310" s="194"/>
      <c r="DOA310" s="194"/>
      <c r="DOB310" s="194"/>
      <c r="DOC310" s="194"/>
      <c r="DOD310" s="194"/>
      <c r="DOE310" s="194"/>
      <c r="DOF310" s="194"/>
      <c r="DOG310" s="194"/>
      <c r="DOH310" s="194"/>
      <c r="DOI310" s="194"/>
      <c r="DOJ310" s="194"/>
      <c r="DOK310" s="194"/>
      <c r="DOL310" s="194"/>
      <c r="DOM310" s="194"/>
      <c r="DON310" s="194"/>
      <c r="DOO310" s="194"/>
      <c r="DOP310" s="194"/>
      <c r="DOQ310" s="194"/>
      <c r="DOR310" s="194"/>
      <c r="DOS310" s="194"/>
      <c r="DOT310" s="194"/>
      <c r="DOU310" s="194"/>
      <c r="DOV310" s="194"/>
      <c r="DOW310" s="194"/>
      <c r="DOX310" s="194"/>
      <c r="DOY310" s="194"/>
      <c r="DOZ310" s="194"/>
      <c r="DPA310" s="194"/>
      <c r="DPB310" s="194"/>
      <c r="DPC310" s="194"/>
      <c r="DPD310" s="194"/>
      <c r="DPE310" s="194"/>
      <c r="DPF310" s="194"/>
      <c r="DPG310" s="194"/>
      <c r="DPH310" s="194"/>
      <c r="DPI310" s="194"/>
      <c r="DPJ310" s="194"/>
      <c r="DPK310" s="194"/>
      <c r="DPL310" s="194"/>
      <c r="DPM310" s="194"/>
      <c r="DPN310" s="194"/>
      <c r="DPO310" s="194"/>
      <c r="DPP310" s="194"/>
      <c r="DPQ310" s="194"/>
      <c r="DPR310" s="194"/>
      <c r="DPS310" s="194"/>
      <c r="DPT310" s="194"/>
      <c r="DPU310" s="194"/>
      <c r="DPV310" s="194"/>
      <c r="DPW310" s="194"/>
      <c r="DPX310" s="194"/>
      <c r="DPY310" s="194"/>
      <c r="DPZ310" s="194"/>
      <c r="DQA310" s="194"/>
      <c r="DQB310" s="194"/>
      <c r="DQC310" s="194"/>
      <c r="DQD310" s="194"/>
      <c r="DQE310" s="194"/>
      <c r="DQF310" s="194"/>
      <c r="DQG310" s="194"/>
      <c r="DQH310" s="194"/>
      <c r="DQI310" s="194"/>
      <c r="DQJ310" s="194"/>
      <c r="DQK310" s="194"/>
      <c r="DQL310" s="194"/>
      <c r="DQM310" s="194"/>
      <c r="DQN310" s="194"/>
      <c r="DQO310" s="194"/>
      <c r="DQP310" s="194"/>
      <c r="DQQ310" s="194"/>
      <c r="DQR310" s="194"/>
      <c r="DQS310" s="194"/>
      <c r="DQT310" s="194"/>
      <c r="DQU310" s="194"/>
      <c r="DQV310" s="194"/>
      <c r="DQW310" s="194"/>
      <c r="DQX310" s="194"/>
      <c r="DQY310" s="194"/>
      <c r="DQZ310" s="194"/>
      <c r="DRA310" s="194"/>
      <c r="DRB310" s="194"/>
      <c r="DRC310" s="194"/>
      <c r="DRD310" s="194"/>
      <c r="DRE310" s="194"/>
      <c r="DRF310" s="194"/>
      <c r="DRG310" s="194"/>
      <c r="DRH310" s="194"/>
      <c r="DRI310" s="194"/>
      <c r="DRJ310" s="194"/>
      <c r="DRK310" s="194"/>
      <c r="DRL310" s="194"/>
      <c r="DRM310" s="194"/>
      <c r="DRN310" s="194"/>
      <c r="DRO310" s="194"/>
      <c r="DRP310" s="194"/>
      <c r="DRQ310" s="194"/>
      <c r="DRR310" s="194"/>
      <c r="DRS310" s="194"/>
      <c r="DRT310" s="194"/>
      <c r="DRU310" s="194"/>
      <c r="DRV310" s="194"/>
      <c r="DRW310" s="194"/>
      <c r="DRX310" s="194"/>
      <c r="DRY310" s="194"/>
      <c r="DRZ310" s="194"/>
      <c r="DSA310" s="194"/>
      <c r="DSB310" s="194"/>
      <c r="DSC310" s="194"/>
      <c r="DSD310" s="194"/>
      <c r="DSE310" s="194"/>
      <c r="DSF310" s="194"/>
      <c r="DSG310" s="194"/>
      <c r="DSH310" s="194"/>
      <c r="DSI310" s="194"/>
      <c r="DSJ310" s="194"/>
      <c r="DSK310" s="194"/>
      <c r="DSL310" s="194"/>
      <c r="DSM310" s="194"/>
      <c r="DSN310" s="194"/>
      <c r="DSO310" s="194"/>
      <c r="DSP310" s="194"/>
      <c r="DSQ310" s="194"/>
      <c r="DSR310" s="194"/>
      <c r="DSS310" s="194"/>
      <c r="DST310" s="194"/>
      <c r="DSU310" s="194"/>
      <c r="DSV310" s="194"/>
      <c r="DSW310" s="194"/>
      <c r="DSX310" s="194"/>
      <c r="DSY310" s="194"/>
      <c r="DSZ310" s="194"/>
      <c r="DTA310" s="194"/>
      <c r="DTB310" s="194"/>
      <c r="DTC310" s="194"/>
      <c r="DTD310" s="194"/>
      <c r="DTE310" s="194"/>
      <c r="DTF310" s="194"/>
      <c r="DTG310" s="194"/>
      <c r="DTH310" s="194"/>
      <c r="DTI310" s="194"/>
      <c r="DTJ310" s="194"/>
      <c r="DTK310" s="194"/>
      <c r="DTL310" s="194"/>
      <c r="DTM310" s="194"/>
      <c r="DTN310" s="194"/>
      <c r="DTO310" s="194"/>
      <c r="DTP310" s="194"/>
      <c r="DTQ310" s="194"/>
      <c r="DTR310" s="194"/>
      <c r="DTS310" s="194"/>
      <c r="DTT310" s="194"/>
      <c r="DTU310" s="194"/>
      <c r="DTV310" s="194"/>
      <c r="DTW310" s="194"/>
      <c r="DTX310" s="194"/>
      <c r="DTY310" s="194"/>
      <c r="DTZ310" s="194"/>
      <c r="DUA310" s="194"/>
      <c r="DUB310" s="194"/>
      <c r="DUC310" s="194"/>
      <c r="DUD310" s="194"/>
      <c r="DUE310" s="194"/>
      <c r="DUF310" s="194"/>
      <c r="DUG310" s="194"/>
      <c r="DUH310" s="194"/>
      <c r="DUI310" s="194"/>
      <c r="DUJ310" s="194"/>
      <c r="DUK310" s="194"/>
      <c r="DUL310" s="194"/>
      <c r="DUM310" s="194"/>
      <c r="DUN310" s="194"/>
      <c r="DUO310" s="194"/>
      <c r="DUP310" s="194"/>
      <c r="DUQ310" s="194"/>
      <c r="DUR310" s="194"/>
      <c r="DUS310" s="194"/>
      <c r="DUT310" s="194"/>
      <c r="DUU310" s="194"/>
      <c r="DUV310" s="194"/>
      <c r="DUW310" s="194"/>
      <c r="DUX310" s="194"/>
      <c r="DUY310" s="194"/>
      <c r="DUZ310" s="194"/>
      <c r="DVA310" s="194"/>
      <c r="DVB310" s="194"/>
      <c r="DVC310" s="194"/>
      <c r="DVD310" s="194"/>
      <c r="DVE310" s="194"/>
      <c r="DVF310" s="194"/>
      <c r="DVG310" s="194"/>
      <c r="DVH310" s="194"/>
      <c r="DVI310" s="194"/>
      <c r="DVJ310" s="194"/>
      <c r="DVK310" s="194"/>
      <c r="DVL310" s="194"/>
      <c r="DVM310" s="194"/>
      <c r="DVN310" s="194"/>
      <c r="DVO310" s="194"/>
      <c r="DVP310" s="194"/>
      <c r="DVQ310" s="194"/>
      <c r="DVR310" s="194"/>
      <c r="DVS310" s="194"/>
      <c r="DVT310" s="194"/>
      <c r="DVU310" s="194"/>
      <c r="DVV310" s="194"/>
      <c r="DVW310" s="194"/>
      <c r="DVX310" s="194"/>
      <c r="DVY310" s="194"/>
      <c r="DVZ310" s="194"/>
      <c r="DWA310" s="194"/>
      <c r="DWB310" s="194"/>
      <c r="DWC310" s="194"/>
      <c r="DWD310" s="194"/>
      <c r="DWE310" s="194"/>
      <c r="DWF310" s="194"/>
      <c r="DWG310" s="194"/>
      <c r="DWH310" s="194"/>
      <c r="DWI310" s="194"/>
      <c r="DWJ310" s="194"/>
      <c r="DWK310" s="194"/>
      <c r="DWL310" s="194"/>
      <c r="DWM310" s="194"/>
      <c r="DWN310" s="194"/>
      <c r="DWO310" s="194"/>
      <c r="DWP310" s="194"/>
      <c r="DWQ310" s="194"/>
      <c r="DWR310" s="194"/>
      <c r="DWS310" s="194"/>
      <c r="DWT310" s="194"/>
      <c r="DWU310" s="194"/>
      <c r="DWV310" s="194"/>
      <c r="DWW310" s="194"/>
      <c r="DWX310" s="194"/>
      <c r="DWY310" s="194"/>
      <c r="DWZ310" s="194"/>
      <c r="DXA310" s="194"/>
      <c r="DXB310" s="194"/>
      <c r="DXC310" s="194"/>
      <c r="DXD310" s="194"/>
      <c r="DXE310" s="194"/>
      <c r="DXF310" s="194"/>
      <c r="DXG310" s="194"/>
      <c r="DXH310" s="194"/>
      <c r="DXI310" s="194"/>
      <c r="DXJ310" s="194"/>
      <c r="DXK310" s="194"/>
      <c r="DXL310" s="194"/>
      <c r="DXM310" s="194"/>
      <c r="DXN310" s="194"/>
      <c r="DXO310" s="194"/>
      <c r="DXP310" s="194"/>
      <c r="DXQ310" s="194"/>
      <c r="DXR310" s="194"/>
      <c r="DXS310" s="194"/>
      <c r="DXT310" s="194"/>
      <c r="DXU310" s="194"/>
      <c r="DXV310" s="194"/>
      <c r="DXW310" s="194"/>
      <c r="DXX310" s="194"/>
      <c r="DXY310" s="194"/>
      <c r="DXZ310" s="194"/>
      <c r="DYA310" s="194"/>
      <c r="DYB310" s="194"/>
      <c r="DYC310" s="194"/>
      <c r="DYD310" s="194"/>
      <c r="DYE310" s="194"/>
      <c r="DYF310" s="194"/>
      <c r="DYG310" s="194"/>
      <c r="DYH310" s="194"/>
      <c r="DYI310" s="194"/>
      <c r="DYJ310" s="194"/>
      <c r="DYK310" s="194"/>
      <c r="DYL310" s="194"/>
      <c r="DYM310" s="194"/>
      <c r="DYN310" s="194"/>
      <c r="DYO310" s="194"/>
      <c r="DYP310" s="194"/>
      <c r="DYQ310" s="194"/>
      <c r="DYR310" s="194"/>
      <c r="DYS310" s="194"/>
      <c r="DYT310" s="194"/>
      <c r="DYU310" s="194"/>
      <c r="DYV310" s="194"/>
      <c r="DYW310" s="194"/>
      <c r="DYX310" s="194"/>
      <c r="DYY310" s="194"/>
      <c r="DYZ310" s="194"/>
      <c r="DZA310" s="194"/>
      <c r="DZB310" s="194"/>
      <c r="DZC310" s="194"/>
      <c r="DZD310" s="194"/>
      <c r="DZE310" s="194"/>
      <c r="DZF310" s="194"/>
      <c r="DZG310" s="194"/>
      <c r="DZH310" s="194"/>
      <c r="DZI310" s="194"/>
      <c r="DZJ310" s="194"/>
      <c r="DZK310" s="194"/>
      <c r="DZL310" s="194"/>
      <c r="DZM310" s="194"/>
      <c r="DZN310" s="194"/>
      <c r="DZO310" s="194"/>
      <c r="DZP310" s="194"/>
      <c r="DZQ310" s="194"/>
      <c r="DZR310" s="194"/>
      <c r="DZS310" s="194"/>
      <c r="DZT310" s="194"/>
      <c r="DZU310" s="194"/>
      <c r="DZV310" s="194"/>
      <c r="DZW310" s="194"/>
      <c r="DZX310" s="194"/>
      <c r="DZY310" s="194"/>
      <c r="DZZ310" s="194"/>
      <c r="EAA310" s="194"/>
      <c r="EAB310" s="194"/>
      <c r="EAC310" s="194"/>
      <c r="EAD310" s="194"/>
      <c r="EAE310" s="194"/>
      <c r="EAF310" s="194"/>
      <c r="EAG310" s="194"/>
      <c r="EAH310" s="194"/>
      <c r="EAI310" s="194"/>
      <c r="EAJ310" s="194"/>
      <c r="EAK310" s="194"/>
      <c r="EAL310" s="194"/>
      <c r="EAM310" s="194"/>
      <c r="EAN310" s="194"/>
      <c r="EAO310" s="194"/>
      <c r="EAP310" s="194"/>
      <c r="EAQ310" s="194"/>
      <c r="EAR310" s="194"/>
      <c r="EAS310" s="194"/>
      <c r="EAT310" s="194"/>
      <c r="EAU310" s="194"/>
      <c r="EAV310" s="194"/>
      <c r="EAW310" s="194"/>
      <c r="EAX310" s="194"/>
      <c r="EAY310" s="194"/>
      <c r="EAZ310" s="194"/>
      <c r="EBA310" s="194"/>
      <c r="EBB310" s="194"/>
      <c r="EBC310" s="194"/>
      <c r="EBD310" s="194"/>
      <c r="EBE310" s="194"/>
      <c r="EBF310" s="194"/>
      <c r="EBG310" s="194"/>
      <c r="EBH310" s="194"/>
      <c r="EBI310" s="194"/>
      <c r="EBJ310" s="194"/>
      <c r="EBK310" s="194"/>
      <c r="EBL310" s="194"/>
      <c r="EBM310" s="194"/>
      <c r="EBN310" s="194"/>
      <c r="EBO310" s="194"/>
      <c r="EBP310" s="194"/>
      <c r="EBQ310" s="194"/>
      <c r="EBR310" s="194"/>
      <c r="EBS310" s="194"/>
      <c r="EBT310" s="194"/>
      <c r="EBU310" s="194"/>
      <c r="EBV310" s="194"/>
      <c r="EBW310" s="194"/>
      <c r="EBX310" s="194"/>
      <c r="EBY310" s="194"/>
      <c r="EBZ310" s="194"/>
      <c r="ECA310" s="194"/>
      <c r="ECB310" s="194"/>
      <c r="ECC310" s="194"/>
      <c r="ECD310" s="194"/>
      <c r="ECE310" s="194"/>
      <c r="ECF310" s="194"/>
      <c r="ECG310" s="194"/>
      <c r="ECH310" s="194"/>
      <c r="ECI310" s="194"/>
      <c r="ECJ310" s="194"/>
      <c r="ECK310" s="194"/>
      <c r="ECL310" s="194"/>
      <c r="ECM310" s="194"/>
      <c r="ECN310" s="194"/>
      <c r="ECO310" s="194"/>
      <c r="ECP310" s="194"/>
      <c r="ECQ310" s="194"/>
      <c r="ECR310" s="194"/>
      <c r="ECS310" s="194"/>
      <c r="ECT310" s="194"/>
      <c r="ECU310" s="194"/>
      <c r="ECV310" s="194"/>
      <c r="ECW310" s="194"/>
      <c r="ECX310" s="194"/>
      <c r="ECY310" s="194"/>
      <c r="ECZ310" s="194"/>
      <c r="EDA310" s="194"/>
      <c r="EDB310" s="194"/>
      <c r="EDC310" s="194"/>
      <c r="EDD310" s="194"/>
      <c r="EDE310" s="194"/>
      <c r="EDF310" s="194"/>
      <c r="EDG310" s="194"/>
      <c r="EDH310" s="194"/>
      <c r="EDI310" s="194"/>
      <c r="EDJ310" s="194"/>
      <c r="EDK310" s="194"/>
      <c r="EDL310" s="194"/>
      <c r="EDM310" s="194"/>
      <c r="EDN310" s="194"/>
      <c r="EDO310" s="194"/>
      <c r="EDP310" s="194"/>
      <c r="EDQ310" s="194"/>
      <c r="EDR310" s="194"/>
      <c r="EDS310" s="194"/>
      <c r="EDT310" s="194"/>
      <c r="EDU310" s="194"/>
      <c r="EDV310" s="194"/>
      <c r="EDW310" s="194"/>
      <c r="EDX310" s="194"/>
      <c r="EDY310" s="194"/>
      <c r="EDZ310" s="194"/>
      <c r="EEA310" s="194"/>
      <c r="EEB310" s="194"/>
      <c r="EEC310" s="194"/>
      <c r="EED310" s="194"/>
      <c r="EEE310" s="194"/>
      <c r="EEF310" s="194"/>
      <c r="EEG310" s="194"/>
      <c r="EEH310" s="194"/>
      <c r="EEI310" s="194"/>
      <c r="EEJ310" s="194"/>
      <c r="EEK310" s="194"/>
      <c r="EEL310" s="194"/>
      <c r="EEM310" s="194"/>
      <c r="EEN310" s="194"/>
      <c r="EEO310" s="194"/>
      <c r="EEP310" s="194"/>
      <c r="EEQ310" s="194"/>
      <c r="EER310" s="194"/>
      <c r="EES310" s="194"/>
      <c r="EET310" s="194"/>
      <c r="EEU310" s="194"/>
      <c r="EEV310" s="194"/>
      <c r="EEW310" s="194"/>
      <c r="EEX310" s="194"/>
      <c r="EEY310" s="194"/>
      <c r="EEZ310" s="194"/>
      <c r="EFA310" s="194"/>
      <c r="EFB310" s="194"/>
      <c r="EFC310" s="194"/>
      <c r="EFD310" s="194"/>
      <c r="EFE310" s="194"/>
      <c r="EFF310" s="194"/>
      <c r="EFG310" s="194"/>
      <c r="EFH310" s="194"/>
      <c r="EFI310" s="194"/>
      <c r="EFJ310" s="194"/>
      <c r="EFK310" s="194"/>
      <c r="EFL310" s="194"/>
      <c r="EFM310" s="194"/>
      <c r="EFN310" s="194"/>
      <c r="EFO310" s="194"/>
      <c r="EFP310" s="194"/>
      <c r="EFQ310" s="194"/>
      <c r="EFR310" s="194"/>
      <c r="EFS310" s="194"/>
      <c r="EFT310" s="194"/>
      <c r="EFU310" s="194"/>
      <c r="EFV310" s="194"/>
      <c r="EFW310" s="194"/>
      <c r="EFX310" s="194"/>
      <c r="EFY310" s="194"/>
      <c r="EFZ310" s="194"/>
      <c r="EGA310" s="194"/>
      <c r="EGB310" s="194"/>
      <c r="EGC310" s="194"/>
      <c r="EGD310" s="194"/>
      <c r="EGE310" s="194"/>
      <c r="EGF310" s="194"/>
      <c r="EGG310" s="194"/>
      <c r="EGH310" s="194"/>
      <c r="EGI310" s="194"/>
      <c r="EGJ310" s="194"/>
      <c r="EGK310" s="194"/>
      <c r="EGL310" s="194"/>
      <c r="EGM310" s="194"/>
      <c r="EGN310" s="194"/>
      <c r="EGO310" s="194"/>
      <c r="EGP310" s="194"/>
      <c r="EGQ310" s="194"/>
      <c r="EGR310" s="194"/>
      <c r="EGS310" s="194"/>
      <c r="EGT310" s="194"/>
      <c r="EGU310" s="194"/>
      <c r="EGV310" s="194"/>
      <c r="EGW310" s="194"/>
      <c r="EGX310" s="194"/>
      <c r="EGY310" s="194"/>
      <c r="EGZ310" s="194"/>
      <c r="EHA310" s="194"/>
      <c r="EHB310" s="194"/>
      <c r="EHC310" s="194"/>
      <c r="EHD310" s="194"/>
      <c r="EHE310" s="194"/>
      <c r="EHF310" s="194"/>
      <c r="EHG310" s="194"/>
      <c r="EHH310" s="194"/>
      <c r="EHI310" s="194"/>
      <c r="EHJ310" s="194"/>
      <c r="EHK310" s="194"/>
      <c r="EHL310" s="194"/>
      <c r="EHM310" s="194"/>
      <c r="EHN310" s="194"/>
      <c r="EHO310" s="194"/>
      <c r="EHP310" s="194"/>
      <c r="EHQ310" s="194"/>
      <c r="EHR310" s="194"/>
      <c r="EHS310" s="194"/>
      <c r="EHT310" s="194"/>
      <c r="EHU310" s="194"/>
      <c r="EHV310" s="194"/>
      <c r="EHW310" s="194"/>
      <c r="EHX310" s="194"/>
      <c r="EHY310" s="194"/>
      <c r="EHZ310" s="194"/>
      <c r="EIA310" s="194"/>
      <c r="EIB310" s="194"/>
      <c r="EIC310" s="194"/>
      <c r="EID310" s="194"/>
      <c r="EIE310" s="194"/>
      <c r="EIF310" s="194"/>
      <c r="EIG310" s="194"/>
      <c r="EIH310" s="194"/>
      <c r="EII310" s="194"/>
      <c r="EIJ310" s="194"/>
      <c r="EIK310" s="194"/>
      <c r="EIL310" s="194"/>
      <c r="EIM310" s="194"/>
      <c r="EIN310" s="194"/>
      <c r="EIO310" s="194"/>
      <c r="EIP310" s="194"/>
      <c r="EIQ310" s="194"/>
      <c r="EIR310" s="194"/>
      <c r="EIS310" s="194"/>
      <c r="EIT310" s="194"/>
      <c r="EIU310" s="194"/>
      <c r="EIV310" s="194"/>
      <c r="EIW310" s="194"/>
      <c r="EIX310" s="194"/>
      <c r="EIY310" s="194"/>
      <c r="EIZ310" s="194"/>
      <c r="EJA310" s="194"/>
      <c r="EJB310" s="194"/>
      <c r="EJC310" s="194"/>
      <c r="EJD310" s="194"/>
      <c r="EJE310" s="194"/>
      <c r="EJF310" s="194"/>
      <c r="EJG310" s="194"/>
      <c r="EJH310" s="194"/>
      <c r="EJI310" s="194"/>
      <c r="EJJ310" s="194"/>
      <c r="EJK310" s="194"/>
      <c r="EJL310" s="194"/>
      <c r="EJM310" s="194"/>
      <c r="EJN310" s="194"/>
      <c r="EJO310" s="194"/>
      <c r="EJP310" s="194"/>
      <c r="EJQ310" s="194"/>
      <c r="EJR310" s="194"/>
      <c r="EJS310" s="194"/>
      <c r="EJT310" s="194"/>
      <c r="EJU310" s="194"/>
      <c r="EJV310" s="194"/>
      <c r="EJW310" s="194"/>
      <c r="EJX310" s="194"/>
      <c r="EJY310" s="194"/>
      <c r="EJZ310" s="194"/>
      <c r="EKA310" s="194"/>
      <c r="EKB310" s="194"/>
      <c r="EKC310" s="194"/>
      <c r="EKD310" s="194"/>
      <c r="EKE310" s="194"/>
      <c r="EKF310" s="194"/>
      <c r="EKG310" s="194"/>
      <c r="EKH310" s="194"/>
      <c r="EKI310" s="194"/>
      <c r="EKJ310" s="194"/>
      <c r="EKK310" s="194"/>
      <c r="EKL310" s="194"/>
      <c r="EKM310" s="194"/>
      <c r="EKN310" s="194"/>
      <c r="EKO310" s="194"/>
      <c r="EKP310" s="194"/>
      <c r="EKQ310" s="194"/>
      <c r="EKR310" s="194"/>
      <c r="EKS310" s="194"/>
      <c r="EKT310" s="194"/>
      <c r="EKU310" s="194"/>
      <c r="EKV310" s="194"/>
      <c r="EKW310" s="194"/>
      <c r="EKX310" s="194"/>
      <c r="EKY310" s="194"/>
      <c r="EKZ310" s="194"/>
      <c r="ELA310" s="194"/>
      <c r="ELB310" s="194"/>
      <c r="ELC310" s="194"/>
      <c r="ELD310" s="194"/>
      <c r="ELE310" s="194"/>
      <c r="ELF310" s="194"/>
      <c r="ELG310" s="194"/>
      <c r="ELH310" s="194"/>
      <c r="ELI310" s="194"/>
      <c r="ELJ310" s="194"/>
      <c r="ELK310" s="194"/>
      <c r="ELL310" s="194"/>
      <c r="ELM310" s="194"/>
      <c r="ELN310" s="194"/>
      <c r="ELO310" s="194"/>
      <c r="ELP310" s="194"/>
      <c r="ELQ310" s="194"/>
      <c r="ELR310" s="194"/>
      <c r="ELS310" s="194"/>
      <c r="ELT310" s="194"/>
      <c r="ELU310" s="194"/>
      <c r="ELV310" s="194"/>
      <c r="ELW310" s="194"/>
      <c r="ELX310" s="194"/>
      <c r="ELY310" s="194"/>
      <c r="ELZ310" s="194"/>
      <c r="EMA310" s="194"/>
      <c r="EMB310" s="194"/>
      <c r="EMC310" s="194"/>
      <c r="EMD310" s="194"/>
      <c r="EME310" s="194"/>
      <c r="EMF310" s="194"/>
      <c r="EMG310" s="194"/>
      <c r="EMH310" s="194"/>
      <c r="EMI310" s="194"/>
      <c r="EMJ310" s="194"/>
      <c r="EMK310" s="194"/>
      <c r="EML310" s="194"/>
      <c r="EMM310" s="194"/>
      <c r="EMN310" s="194"/>
      <c r="EMO310" s="194"/>
      <c r="EMP310" s="194"/>
      <c r="EMQ310" s="194"/>
      <c r="EMR310" s="194"/>
      <c r="EMS310" s="194"/>
      <c r="EMT310" s="194"/>
      <c r="EMU310" s="194"/>
      <c r="EMV310" s="194"/>
      <c r="EMW310" s="194"/>
      <c r="EMX310" s="194"/>
      <c r="EMY310" s="194"/>
      <c r="EMZ310" s="194"/>
      <c r="ENA310" s="194"/>
      <c r="ENB310" s="194"/>
      <c r="ENC310" s="194"/>
      <c r="END310" s="194"/>
      <c r="ENE310" s="194"/>
      <c r="ENF310" s="194"/>
      <c r="ENG310" s="194"/>
      <c r="ENH310" s="194"/>
      <c r="ENI310" s="194"/>
      <c r="ENJ310" s="194"/>
      <c r="ENK310" s="194"/>
      <c r="ENL310" s="194"/>
      <c r="ENM310" s="194"/>
      <c r="ENN310" s="194"/>
      <c r="ENO310" s="194"/>
      <c r="ENP310" s="194"/>
      <c r="ENQ310" s="194"/>
      <c r="ENR310" s="194"/>
      <c r="ENS310" s="194"/>
      <c r="ENT310" s="194"/>
      <c r="ENU310" s="194"/>
      <c r="ENV310" s="194"/>
      <c r="ENW310" s="194"/>
      <c r="ENX310" s="194"/>
      <c r="ENY310" s="194"/>
      <c r="ENZ310" s="194"/>
      <c r="EOA310" s="194"/>
      <c r="EOB310" s="194"/>
      <c r="EOC310" s="194"/>
      <c r="EOD310" s="194"/>
      <c r="EOE310" s="194"/>
      <c r="EOF310" s="194"/>
      <c r="EOG310" s="194"/>
      <c r="EOH310" s="194"/>
      <c r="EOI310" s="194"/>
      <c r="EOJ310" s="194"/>
      <c r="EOK310" s="194"/>
      <c r="EOL310" s="194"/>
      <c r="EOM310" s="194"/>
      <c r="EON310" s="194"/>
      <c r="EOO310" s="194"/>
      <c r="EOP310" s="194"/>
      <c r="EOQ310" s="194"/>
      <c r="EOR310" s="194"/>
      <c r="EOS310" s="194"/>
      <c r="EOT310" s="194"/>
      <c r="EOU310" s="194"/>
      <c r="EOV310" s="194"/>
      <c r="EOW310" s="194"/>
      <c r="EOX310" s="194"/>
      <c r="EOY310" s="194"/>
      <c r="EOZ310" s="194"/>
      <c r="EPA310" s="194"/>
      <c r="EPB310" s="194"/>
      <c r="EPC310" s="194"/>
      <c r="EPD310" s="194"/>
      <c r="EPE310" s="194"/>
      <c r="EPF310" s="194"/>
      <c r="EPG310" s="194"/>
      <c r="EPH310" s="194"/>
      <c r="EPI310" s="194"/>
      <c r="EPJ310" s="194"/>
      <c r="EPK310" s="194"/>
      <c r="EPL310" s="194"/>
      <c r="EPM310" s="194"/>
      <c r="EPN310" s="194"/>
      <c r="EPO310" s="194"/>
      <c r="EPP310" s="194"/>
      <c r="EPQ310" s="194"/>
      <c r="EPR310" s="194"/>
      <c r="EPS310" s="194"/>
      <c r="EPT310" s="194"/>
      <c r="EPU310" s="194"/>
      <c r="EPV310" s="194"/>
      <c r="EPW310" s="194"/>
      <c r="EPX310" s="194"/>
      <c r="EPY310" s="194"/>
      <c r="EPZ310" s="194"/>
      <c r="EQA310" s="194"/>
      <c r="EQB310" s="194"/>
      <c r="EQC310" s="194"/>
      <c r="EQD310" s="194"/>
      <c r="EQE310" s="194"/>
      <c r="EQF310" s="194"/>
      <c r="EQG310" s="194"/>
      <c r="EQH310" s="194"/>
      <c r="EQI310" s="194"/>
      <c r="EQJ310" s="194"/>
      <c r="EQK310" s="194"/>
      <c r="EQL310" s="194"/>
      <c r="EQM310" s="194"/>
      <c r="EQN310" s="194"/>
      <c r="EQO310" s="194"/>
      <c r="EQP310" s="194"/>
      <c r="EQQ310" s="194"/>
      <c r="EQR310" s="194"/>
      <c r="EQS310" s="194"/>
      <c r="EQT310" s="194"/>
      <c r="EQU310" s="194"/>
      <c r="EQV310" s="194"/>
      <c r="EQW310" s="194"/>
      <c r="EQX310" s="194"/>
      <c r="EQY310" s="194"/>
      <c r="EQZ310" s="194"/>
      <c r="ERA310" s="194"/>
      <c r="ERB310" s="194"/>
      <c r="ERC310" s="194"/>
      <c r="ERD310" s="194"/>
      <c r="ERE310" s="194"/>
      <c r="ERF310" s="194"/>
      <c r="ERG310" s="194"/>
      <c r="ERH310" s="194"/>
      <c r="ERI310" s="194"/>
      <c r="ERJ310" s="194"/>
      <c r="ERK310" s="194"/>
      <c r="ERL310" s="194"/>
      <c r="ERM310" s="194"/>
      <c r="ERN310" s="194"/>
      <c r="ERO310" s="194"/>
      <c r="ERP310" s="194"/>
      <c r="ERQ310" s="194"/>
      <c r="ERR310" s="194"/>
      <c r="ERS310" s="194"/>
      <c r="ERT310" s="194"/>
      <c r="ERU310" s="194"/>
      <c r="ERV310" s="194"/>
      <c r="ERW310" s="194"/>
      <c r="ERX310" s="194"/>
      <c r="ERY310" s="194"/>
      <c r="ERZ310" s="194"/>
      <c r="ESA310" s="194"/>
      <c r="ESB310" s="194"/>
      <c r="ESC310" s="194"/>
      <c r="ESD310" s="194"/>
      <c r="ESE310" s="194"/>
      <c r="ESF310" s="194"/>
      <c r="ESG310" s="194"/>
      <c r="ESH310" s="194"/>
      <c r="ESI310" s="194"/>
      <c r="ESJ310" s="194"/>
      <c r="ESK310" s="194"/>
      <c r="ESL310" s="194"/>
      <c r="ESM310" s="194"/>
      <c r="ESN310" s="194"/>
      <c r="ESO310" s="194"/>
      <c r="ESP310" s="194"/>
      <c r="ESQ310" s="194"/>
      <c r="ESR310" s="194"/>
      <c r="ESS310" s="194"/>
      <c r="EST310" s="194"/>
      <c r="ESU310" s="194"/>
      <c r="ESV310" s="194"/>
      <c r="ESW310" s="194"/>
      <c r="ESX310" s="194"/>
      <c r="ESY310" s="194"/>
      <c r="ESZ310" s="194"/>
      <c r="ETA310" s="194"/>
      <c r="ETB310" s="194"/>
      <c r="ETC310" s="194"/>
      <c r="ETD310" s="194"/>
      <c r="ETE310" s="194"/>
      <c r="ETF310" s="194"/>
      <c r="ETG310" s="194"/>
      <c r="ETH310" s="194"/>
      <c r="ETI310" s="194"/>
      <c r="ETJ310" s="194"/>
      <c r="ETK310" s="194"/>
      <c r="ETL310" s="194"/>
      <c r="ETM310" s="194"/>
      <c r="ETN310" s="194"/>
      <c r="ETO310" s="194"/>
      <c r="ETP310" s="194"/>
      <c r="ETQ310" s="194"/>
      <c r="ETR310" s="194"/>
      <c r="ETS310" s="194"/>
      <c r="ETT310" s="194"/>
      <c r="ETU310" s="194"/>
      <c r="ETV310" s="194"/>
      <c r="ETW310" s="194"/>
      <c r="ETX310" s="194"/>
      <c r="ETY310" s="194"/>
      <c r="ETZ310" s="194"/>
      <c r="EUA310" s="194"/>
      <c r="EUB310" s="194"/>
      <c r="EUC310" s="194"/>
      <c r="EUD310" s="194"/>
      <c r="EUE310" s="194"/>
      <c r="EUF310" s="194"/>
      <c r="EUG310" s="194"/>
      <c r="EUH310" s="194"/>
      <c r="EUI310" s="194"/>
      <c r="EUJ310" s="194"/>
      <c r="EUK310" s="194"/>
      <c r="EUL310" s="194"/>
      <c r="EUM310" s="194"/>
      <c r="EUN310" s="194"/>
      <c r="EUO310" s="194"/>
      <c r="EUP310" s="194"/>
      <c r="EUQ310" s="194"/>
      <c r="EUR310" s="194"/>
      <c r="EUS310" s="194"/>
      <c r="EUT310" s="194"/>
      <c r="EUU310" s="194"/>
      <c r="EUV310" s="194"/>
      <c r="EUW310" s="194"/>
      <c r="EUX310" s="194"/>
      <c r="EUY310" s="194"/>
      <c r="EUZ310" s="194"/>
      <c r="EVA310" s="194"/>
      <c r="EVB310" s="194"/>
      <c r="EVC310" s="194"/>
      <c r="EVD310" s="194"/>
      <c r="EVE310" s="194"/>
      <c r="EVF310" s="194"/>
      <c r="EVG310" s="194"/>
      <c r="EVH310" s="194"/>
      <c r="EVI310" s="194"/>
      <c r="EVJ310" s="194"/>
      <c r="EVK310" s="194"/>
      <c r="EVL310" s="194"/>
      <c r="EVM310" s="194"/>
      <c r="EVN310" s="194"/>
      <c r="EVO310" s="194"/>
      <c r="EVP310" s="194"/>
      <c r="EVQ310" s="194"/>
      <c r="EVR310" s="194"/>
      <c r="EVS310" s="194"/>
      <c r="EVT310" s="194"/>
      <c r="EVU310" s="194"/>
      <c r="EVV310" s="194"/>
      <c r="EVW310" s="194"/>
      <c r="EVX310" s="194"/>
      <c r="EVY310" s="194"/>
      <c r="EVZ310" s="194"/>
      <c r="EWA310" s="194"/>
      <c r="EWB310" s="194"/>
      <c r="EWC310" s="194"/>
      <c r="EWD310" s="194"/>
      <c r="EWE310" s="194"/>
      <c r="EWF310" s="194"/>
      <c r="EWG310" s="194"/>
      <c r="EWH310" s="194"/>
      <c r="EWI310" s="194"/>
      <c r="EWJ310" s="194"/>
      <c r="EWK310" s="194"/>
      <c r="EWL310" s="194"/>
      <c r="EWM310" s="194"/>
      <c r="EWN310" s="194"/>
      <c r="EWO310" s="194"/>
      <c r="EWP310" s="194"/>
      <c r="EWQ310" s="194"/>
      <c r="EWR310" s="194"/>
      <c r="EWS310" s="194"/>
      <c r="EWT310" s="194"/>
      <c r="EWU310" s="194"/>
      <c r="EWV310" s="194"/>
      <c r="EWW310" s="194"/>
      <c r="EWX310" s="194"/>
      <c r="EWY310" s="194"/>
      <c r="EWZ310" s="194"/>
      <c r="EXA310" s="194"/>
      <c r="EXB310" s="194"/>
      <c r="EXC310" s="194"/>
      <c r="EXD310" s="194"/>
      <c r="EXE310" s="194"/>
      <c r="EXF310" s="194"/>
      <c r="EXG310" s="194"/>
      <c r="EXH310" s="194"/>
      <c r="EXI310" s="194"/>
      <c r="EXJ310" s="194"/>
      <c r="EXK310" s="194"/>
      <c r="EXL310" s="194"/>
      <c r="EXM310" s="194"/>
      <c r="EXN310" s="194"/>
      <c r="EXO310" s="194"/>
      <c r="EXP310" s="194"/>
      <c r="EXQ310" s="194"/>
      <c r="EXR310" s="194"/>
      <c r="EXS310" s="194"/>
      <c r="EXT310" s="194"/>
      <c r="EXU310" s="194"/>
      <c r="EXV310" s="194"/>
      <c r="EXW310" s="194"/>
      <c r="EXX310" s="194"/>
      <c r="EXY310" s="194"/>
      <c r="EXZ310" s="194"/>
      <c r="EYA310" s="194"/>
      <c r="EYB310" s="194"/>
      <c r="EYC310" s="194"/>
      <c r="EYD310" s="194"/>
      <c r="EYE310" s="194"/>
      <c r="EYF310" s="194"/>
      <c r="EYG310" s="194"/>
      <c r="EYH310" s="194"/>
      <c r="EYI310" s="194"/>
      <c r="EYJ310" s="194"/>
      <c r="EYK310" s="194"/>
      <c r="EYL310" s="194"/>
      <c r="EYM310" s="194"/>
      <c r="EYN310" s="194"/>
      <c r="EYO310" s="194"/>
      <c r="EYP310" s="194"/>
      <c r="EYQ310" s="194"/>
      <c r="EYR310" s="194"/>
      <c r="EYS310" s="194"/>
      <c r="EYT310" s="194"/>
      <c r="EYU310" s="194"/>
      <c r="EYV310" s="194"/>
      <c r="EYW310" s="194"/>
      <c r="EYX310" s="194"/>
      <c r="EYY310" s="194"/>
      <c r="EYZ310" s="194"/>
      <c r="EZA310" s="194"/>
      <c r="EZB310" s="194"/>
      <c r="EZC310" s="194"/>
      <c r="EZD310" s="194"/>
      <c r="EZE310" s="194"/>
      <c r="EZF310" s="194"/>
      <c r="EZG310" s="194"/>
      <c r="EZH310" s="194"/>
      <c r="EZI310" s="194"/>
      <c r="EZJ310" s="194"/>
      <c r="EZK310" s="194"/>
      <c r="EZL310" s="194"/>
      <c r="EZM310" s="194"/>
      <c r="EZN310" s="194"/>
      <c r="EZO310" s="194"/>
      <c r="EZP310" s="194"/>
      <c r="EZQ310" s="194"/>
      <c r="EZR310" s="194"/>
      <c r="EZS310" s="194"/>
      <c r="EZT310" s="194"/>
      <c r="EZU310" s="194"/>
      <c r="EZV310" s="194"/>
      <c r="EZW310" s="194"/>
      <c r="EZX310" s="194"/>
      <c r="EZY310" s="194"/>
      <c r="EZZ310" s="194"/>
      <c r="FAA310" s="194"/>
      <c r="FAB310" s="194"/>
      <c r="FAC310" s="194"/>
      <c r="FAD310" s="194"/>
      <c r="FAE310" s="194"/>
      <c r="FAF310" s="194"/>
      <c r="FAG310" s="194"/>
      <c r="FAH310" s="194"/>
      <c r="FAI310" s="194"/>
      <c r="FAJ310" s="194"/>
      <c r="FAK310" s="194"/>
      <c r="FAL310" s="194"/>
      <c r="FAM310" s="194"/>
      <c r="FAN310" s="194"/>
      <c r="FAO310" s="194"/>
      <c r="FAP310" s="194"/>
      <c r="FAQ310" s="194"/>
      <c r="FAR310" s="194"/>
      <c r="FAS310" s="194"/>
      <c r="FAT310" s="194"/>
      <c r="FAU310" s="194"/>
      <c r="FAV310" s="194"/>
      <c r="FAW310" s="194"/>
      <c r="FAX310" s="194"/>
      <c r="FAY310" s="194"/>
      <c r="FAZ310" s="194"/>
      <c r="FBA310" s="194"/>
      <c r="FBB310" s="194"/>
      <c r="FBC310" s="194"/>
      <c r="FBD310" s="194"/>
      <c r="FBE310" s="194"/>
      <c r="FBF310" s="194"/>
      <c r="FBG310" s="194"/>
      <c r="FBH310" s="194"/>
      <c r="FBI310" s="194"/>
      <c r="FBJ310" s="194"/>
      <c r="FBK310" s="194"/>
      <c r="FBL310" s="194"/>
      <c r="FBM310" s="194"/>
      <c r="FBN310" s="194"/>
      <c r="FBO310" s="194"/>
      <c r="FBP310" s="194"/>
      <c r="FBQ310" s="194"/>
      <c r="FBR310" s="194"/>
      <c r="FBS310" s="194"/>
      <c r="FBT310" s="194"/>
      <c r="FBU310" s="194"/>
      <c r="FBV310" s="194"/>
      <c r="FBW310" s="194"/>
      <c r="FBX310" s="194"/>
      <c r="FBY310" s="194"/>
      <c r="FBZ310" s="194"/>
      <c r="FCA310" s="194"/>
      <c r="FCB310" s="194"/>
      <c r="FCC310" s="194"/>
      <c r="FCD310" s="194"/>
      <c r="FCE310" s="194"/>
      <c r="FCF310" s="194"/>
      <c r="FCG310" s="194"/>
      <c r="FCH310" s="194"/>
      <c r="FCI310" s="194"/>
      <c r="FCJ310" s="194"/>
      <c r="FCK310" s="194"/>
      <c r="FCL310" s="194"/>
      <c r="FCM310" s="194"/>
      <c r="FCN310" s="194"/>
      <c r="FCO310" s="194"/>
      <c r="FCP310" s="194"/>
      <c r="FCQ310" s="194"/>
      <c r="FCR310" s="194"/>
      <c r="FCS310" s="194"/>
      <c r="FCT310" s="194"/>
      <c r="FCU310" s="194"/>
      <c r="FCV310" s="194"/>
      <c r="FCW310" s="194"/>
      <c r="FCX310" s="194"/>
      <c r="FCY310" s="194"/>
      <c r="FCZ310" s="194"/>
      <c r="FDA310" s="194"/>
      <c r="FDB310" s="194"/>
      <c r="FDC310" s="194"/>
      <c r="FDD310" s="194"/>
      <c r="FDE310" s="194"/>
      <c r="FDF310" s="194"/>
      <c r="FDG310" s="194"/>
      <c r="FDH310" s="194"/>
      <c r="FDI310" s="194"/>
      <c r="FDJ310" s="194"/>
      <c r="FDK310" s="194"/>
      <c r="FDL310" s="194"/>
      <c r="FDM310" s="194"/>
      <c r="FDN310" s="194"/>
      <c r="FDO310" s="194"/>
      <c r="FDP310" s="194"/>
      <c r="FDQ310" s="194"/>
      <c r="FDR310" s="194"/>
      <c r="FDS310" s="194"/>
      <c r="FDT310" s="194"/>
      <c r="FDU310" s="194"/>
      <c r="FDV310" s="194"/>
      <c r="FDW310" s="194"/>
      <c r="FDX310" s="194"/>
      <c r="FDY310" s="194"/>
      <c r="FDZ310" s="194"/>
      <c r="FEA310" s="194"/>
      <c r="FEB310" s="194"/>
      <c r="FEC310" s="194"/>
      <c r="FED310" s="194"/>
      <c r="FEE310" s="194"/>
      <c r="FEF310" s="194"/>
      <c r="FEG310" s="194"/>
      <c r="FEH310" s="194"/>
      <c r="FEI310" s="194"/>
      <c r="FEJ310" s="194"/>
      <c r="FEK310" s="194"/>
      <c r="FEL310" s="194"/>
      <c r="FEM310" s="194"/>
      <c r="FEN310" s="194"/>
      <c r="FEO310" s="194"/>
      <c r="FEP310" s="194"/>
      <c r="FEQ310" s="194"/>
      <c r="FER310" s="194"/>
      <c r="FES310" s="194"/>
      <c r="FET310" s="194"/>
      <c r="FEU310" s="194"/>
      <c r="FEV310" s="194"/>
      <c r="FEW310" s="194"/>
      <c r="FEX310" s="194"/>
      <c r="FEY310" s="194"/>
      <c r="FEZ310" s="194"/>
      <c r="FFA310" s="194"/>
      <c r="FFB310" s="194"/>
      <c r="FFC310" s="194"/>
      <c r="FFD310" s="194"/>
      <c r="FFE310" s="194"/>
      <c r="FFF310" s="194"/>
      <c r="FFG310" s="194"/>
      <c r="FFH310" s="194"/>
      <c r="FFI310" s="194"/>
      <c r="FFJ310" s="194"/>
      <c r="FFK310" s="194"/>
      <c r="FFL310" s="194"/>
      <c r="FFM310" s="194"/>
      <c r="FFN310" s="194"/>
      <c r="FFO310" s="194"/>
      <c r="FFP310" s="194"/>
      <c r="FFQ310" s="194"/>
      <c r="FFR310" s="194"/>
      <c r="FFS310" s="194"/>
      <c r="FFT310" s="194"/>
      <c r="FFU310" s="194"/>
      <c r="FFV310" s="194"/>
      <c r="FFW310" s="194"/>
      <c r="FFX310" s="194"/>
      <c r="FFY310" s="194"/>
      <c r="FFZ310" s="194"/>
      <c r="FGA310" s="194"/>
      <c r="FGB310" s="194"/>
      <c r="FGC310" s="194"/>
      <c r="FGD310" s="194"/>
      <c r="FGE310" s="194"/>
      <c r="FGF310" s="194"/>
      <c r="FGG310" s="194"/>
      <c r="FGH310" s="194"/>
      <c r="FGI310" s="194"/>
      <c r="FGJ310" s="194"/>
      <c r="FGK310" s="194"/>
      <c r="FGL310" s="194"/>
      <c r="FGM310" s="194"/>
      <c r="FGN310" s="194"/>
      <c r="FGO310" s="194"/>
      <c r="FGP310" s="194"/>
      <c r="FGQ310" s="194"/>
      <c r="FGR310" s="194"/>
      <c r="FGS310" s="194"/>
      <c r="FGT310" s="194"/>
      <c r="FGU310" s="194"/>
      <c r="FGV310" s="194"/>
      <c r="FGW310" s="194"/>
      <c r="FGX310" s="194"/>
      <c r="FGY310" s="194"/>
      <c r="FGZ310" s="194"/>
      <c r="FHA310" s="194"/>
      <c r="FHB310" s="194"/>
      <c r="FHC310" s="194"/>
      <c r="FHD310" s="194"/>
      <c r="FHE310" s="194"/>
      <c r="FHF310" s="194"/>
      <c r="FHG310" s="194"/>
      <c r="FHH310" s="194"/>
      <c r="FHI310" s="194"/>
      <c r="FHJ310" s="194"/>
      <c r="FHK310" s="194"/>
      <c r="FHL310" s="194"/>
      <c r="FHM310" s="194"/>
      <c r="FHN310" s="194"/>
      <c r="FHO310" s="194"/>
      <c r="FHP310" s="194"/>
      <c r="FHQ310" s="194"/>
      <c r="FHR310" s="194"/>
      <c r="FHS310" s="194"/>
      <c r="FHT310" s="194"/>
      <c r="FHU310" s="194"/>
      <c r="FHV310" s="194"/>
      <c r="FHW310" s="194"/>
      <c r="FHX310" s="194"/>
      <c r="FHY310" s="194"/>
      <c r="FHZ310" s="194"/>
      <c r="FIA310" s="194"/>
      <c r="FIB310" s="194"/>
      <c r="FIC310" s="194"/>
      <c r="FID310" s="194"/>
      <c r="FIE310" s="194"/>
      <c r="FIF310" s="194"/>
      <c r="FIG310" s="194"/>
      <c r="FIH310" s="194"/>
      <c r="FII310" s="194"/>
      <c r="FIJ310" s="194"/>
      <c r="FIK310" s="194"/>
      <c r="FIL310" s="194"/>
      <c r="FIM310" s="194"/>
      <c r="FIN310" s="194"/>
      <c r="FIO310" s="194"/>
      <c r="FIP310" s="194"/>
      <c r="FIQ310" s="194"/>
      <c r="FIR310" s="194"/>
      <c r="FIS310" s="194"/>
      <c r="FIT310" s="194"/>
      <c r="FIU310" s="194"/>
      <c r="FIV310" s="194"/>
      <c r="FIW310" s="194"/>
      <c r="FIX310" s="194"/>
      <c r="FIY310" s="194"/>
      <c r="FIZ310" s="194"/>
      <c r="FJA310" s="194"/>
      <c r="FJB310" s="194"/>
      <c r="FJC310" s="194"/>
      <c r="FJD310" s="194"/>
      <c r="FJE310" s="194"/>
      <c r="FJF310" s="194"/>
      <c r="FJG310" s="194"/>
      <c r="FJH310" s="194"/>
      <c r="FJI310" s="194"/>
      <c r="FJJ310" s="194"/>
      <c r="FJK310" s="194"/>
      <c r="FJL310" s="194"/>
      <c r="FJM310" s="194"/>
      <c r="FJN310" s="194"/>
      <c r="FJO310" s="194"/>
      <c r="FJP310" s="194"/>
      <c r="FJQ310" s="194"/>
      <c r="FJR310" s="194"/>
      <c r="FJS310" s="194"/>
      <c r="FJT310" s="194"/>
      <c r="FJU310" s="194"/>
      <c r="FJV310" s="194"/>
      <c r="FJW310" s="194"/>
      <c r="FJX310" s="194"/>
      <c r="FJY310" s="194"/>
      <c r="FJZ310" s="194"/>
      <c r="FKA310" s="194"/>
      <c r="FKB310" s="194"/>
      <c r="FKC310" s="194"/>
      <c r="FKD310" s="194"/>
      <c r="FKE310" s="194"/>
      <c r="FKF310" s="194"/>
      <c r="FKG310" s="194"/>
      <c r="FKH310" s="194"/>
      <c r="FKI310" s="194"/>
      <c r="FKJ310" s="194"/>
      <c r="FKK310" s="194"/>
      <c r="FKL310" s="194"/>
      <c r="FKM310" s="194"/>
      <c r="FKN310" s="194"/>
      <c r="FKO310" s="194"/>
      <c r="FKP310" s="194"/>
      <c r="FKQ310" s="194"/>
      <c r="FKR310" s="194"/>
      <c r="FKS310" s="194"/>
      <c r="FKT310" s="194"/>
      <c r="FKU310" s="194"/>
      <c r="FKV310" s="194"/>
      <c r="FKW310" s="194"/>
      <c r="FKX310" s="194"/>
      <c r="FKY310" s="194"/>
      <c r="FKZ310" s="194"/>
      <c r="FLA310" s="194"/>
      <c r="FLB310" s="194"/>
      <c r="FLC310" s="194"/>
      <c r="FLD310" s="194"/>
      <c r="FLE310" s="194"/>
      <c r="FLF310" s="194"/>
      <c r="FLG310" s="194"/>
      <c r="FLH310" s="194"/>
      <c r="FLI310" s="194"/>
      <c r="FLJ310" s="194"/>
      <c r="FLK310" s="194"/>
      <c r="FLL310" s="194"/>
      <c r="FLM310" s="194"/>
      <c r="FLN310" s="194"/>
      <c r="FLO310" s="194"/>
      <c r="FLP310" s="194"/>
      <c r="FLQ310" s="194"/>
      <c r="FLR310" s="194"/>
      <c r="FLS310" s="194"/>
      <c r="FLT310" s="194"/>
      <c r="FLU310" s="194"/>
      <c r="FLV310" s="194"/>
      <c r="FLW310" s="194"/>
      <c r="FLX310" s="194"/>
      <c r="FLY310" s="194"/>
      <c r="FLZ310" s="194"/>
      <c r="FMA310" s="194"/>
      <c r="FMB310" s="194"/>
      <c r="FMC310" s="194"/>
      <c r="FMD310" s="194"/>
      <c r="FME310" s="194"/>
      <c r="FMF310" s="194"/>
      <c r="FMG310" s="194"/>
      <c r="FMH310" s="194"/>
      <c r="FMI310" s="194"/>
      <c r="FMJ310" s="194"/>
      <c r="FMK310" s="194"/>
      <c r="FML310" s="194"/>
      <c r="FMM310" s="194"/>
      <c r="FMN310" s="194"/>
      <c r="FMO310" s="194"/>
      <c r="FMP310" s="194"/>
      <c r="FMQ310" s="194"/>
      <c r="FMR310" s="194"/>
      <c r="FMS310" s="194"/>
      <c r="FMT310" s="194"/>
      <c r="FMU310" s="194"/>
      <c r="FMV310" s="194"/>
      <c r="FMW310" s="194"/>
      <c r="FMX310" s="194"/>
      <c r="FMY310" s="194"/>
      <c r="FMZ310" s="194"/>
      <c r="FNA310" s="194"/>
      <c r="FNB310" s="194"/>
      <c r="FNC310" s="194"/>
      <c r="FND310" s="194"/>
      <c r="FNE310" s="194"/>
      <c r="FNF310" s="194"/>
      <c r="FNG310" s="194"/>
      <c r="FNH310" s="194"/>
      <c r="FNI310" s="194"/>
      <c r="FNJ310" s="194"/>
      <c r="FNK310" s="194"/>
      <c r="FNL310" s="194"/>
      <c r="FNM310" s="194"/>
      <c r="FNN310" s="194"/>
      <c r="FNO310" s="194"/>
      <c r="FNP310" s="194"/>
      <c r="FNQ310" s="194"/>
      <c r="FNR310" s="194"/>
      <c r="FNS310" s="194"/>
      <c r="FNT310" s="194"/>
      <c r="FNU310" s="194"/>
      <c r="FNV310" s="194"/>
      <c r="FNW310" s="194"/>
      <c r="FNX310" s="194"/>
      <c r="FNY310" s="194"/>
      <c r="FNZ310" s="194"/>
      <c r="FOA310" s="194"/>
      <c r="FOB310" s="194"/>
      <c r="FOC310" s="194"/>
      <c r="FOD310" s="194"/>
      <c r="FOE310" s="194"/>
      <c r="FOF310" s="194"/>
      <c r="FOG310" s="194"/>
      <c r="FOH310" s="194"/>
      <c r="FOI310" s="194"/>
      <c r="FOJ310" s="194"/>
      <c r="FOK310" s="194"/>
      <c r="FOL310" s="194"/>
      <c r="FOM310" s="194"/>
      <c r="FON310" s="194"/>
      <c r="FOO310" s="194"/>
      <c r="FOP310" s="194"/>
      <c r="FOQ310" s="194"/>
      <c r="FOR310" s="194"/>
      <c r="FOS310" s="194"/>
      <c r="FOT310" s="194"/>
      <c r="FOU310" s="194"/>
      <c r="FOV310" s="194"/>
      <c r="FOW310" s="194"/>
      <c r="FOX310" s="194"/>
      <c r="FOY310" s="194"/>
      <c r="FOZ310" s="194"/>
      <c r="FPA310" s="194"/>
      <c r="FPB310" s="194"/>
      <c r="FPC310" s="194"/>
      <c r="FPD310" s="194"/>
      <c r="FPE310" s="194"/>
      <c r="FPF310" s="194"/>
      <c r="FPG310" s="194"/>
      <c r="FPH310" s="194"/>
      <c r="FPI310" s="194"/>
      <c r="FPJ310" s="194"/>
      <c r="FPK310" s="194"/>
      <c r="FPL310" s="194"/>
      <c r="FPM310" s="194"/>
      <c r="FPN310" s="194"/>
      <c r="FPO310" s="194"/>
      <c r="FPP310" s="194"/>
      <c r="FPQ310" s="194"/>
      <c r="FPR310" s="194"/>
      <c r="FPS310" s="194"/>
      <c r="FPT310" s="194"/>
      <c r="FPU310" s="194"/>
      <c r="FPV310" s="194"/>
      <c r="FPW310" s="194"/>
      <c r="FPX310" s="194"/>
      <c r="FPY310" s="194"/>
      <c r="FPZ310" s="194"/>
      <c r="FQA310" s="194"/>
      <c r="FQB310" s="194"/>
      <c r="FQC310" s="194"/>
      <c r="FQD310" s="194"/>
      <c r="FQE310" s="194"/>
      <c r="FQF310" s="194"/>
      <c r="FQG310" s="194"/>
      <c r="FQH310" s="194"/>
      <c r="FQI310" s="194"/>
      <c r="FQJ310" s="194"/>
      <c r="FQK310" s="194"/>
      <c r="FQL310" s="194"/>
      <c r="FQM310" s="194"/>
      <c r="FQN310" s="194"/>
      <c r="FQO310" s="194"/>
      <c r="FQP310" s="194"/>
      <c r="FQQ310" s="194"/>
      <c r="FQR310" s="194"/>
      <c r="FQS310" s="194"/>
      <c r="FQT310" s="194"/>
      <c r="FQU310" s="194"/>
      <c r="FQV310" s="194"/>
      <c r="FQW310" s="194"/>
      <c r="FQX310" s="194"/>
      <c r="FQY310" s="194"/>
      <c r="FQZ310" s="194"/>
      <c r="FRA310" s="194"/>
      <c r="FRB310" s="194"/>
      <c r="FRC310" s="194"/>
      <c r="FRD310" s="194"/>
      <c r="FRE310" s="194"/>
      <c r="FRF310" s="194"/>
      <c r="FRG310" s="194"/>
      <c r="FRH310" s="194"/>
      <c r="FRI310" s="194"/>
      <c r="FRJ310" s="194"/>
      <c r="FRK310" s="194"/>
      <c r="FRL310" s="194"/>
      <c r="FRM310" s="194"/>
      <c r="FRN310" s="194"/>
      <c r="FRO310" s="194"/>
      <c r="FRP310" s="194"/>
      <c r="FRQ310" s="194"/>
      <c r="FRR310" s="194"/>
      <c r="FRS310" s="194"/>
      <c r="FRT310" s="194"/>
      <c r="FRU310" s="194"/>
      <c r="FRV310" s="194"/>
      <c r="FRW310" s="194"/>
      <c r="FRX310" s="194"/>
      <c r="FRY310" s="194"/>
      <c r="FRZ310" s="194"/>
      <c r="FSA310" s="194"/>
      <c r="FSB310" s="194"/>
      <c r="FSC310" s="194"/>
      <c r="FSD310" s="194"/>
      <c r="FSE310" s="194"/>
      <c r="FSF310" s="194"/>
      <c r="FSG310" s="194"/>
      <c r="FSH310" s="194"/>
      <c r="FSI310" s="194"/>
      <c r="FSJ310" s="194"/>
      <c r="FSK310" s="194"/>
      <c r="FSL310" s="194"/>
      <c r="FSM310" s="194"/>
      <c r="FSN310" s="194"/>
      <c r="FSO310" s="194"/>
      <c r="FSP310" s="194"/>
      <c r="FSQ310" s="194"/>
      <c r="FSR310" s="194"/>
      <c r="FSS310" s="194"/>
      <c r="FST310" s="194"/>
      <c r="FSU310" s="194"/>
      <c r="FSV310" s="194"/>
      <c r="FSW310" s="194"/>
      <c r="FSX310" s="194"/>
      <c r="FSY310" s="194"/>
      <c r="FSZ310" s="194"/>
      <c r="FTA310" s="194"/>
      <c r="FTB310" s="194"/>
      <c r="FTC310" s="194"/>
      <c r="FTD310" s="194"/>
      <c r="FTE310" s="194"/>
      <c r="FTF310" s="194"/>
      <c r="FTG310" s="194"/>
      <c r="FTH310" s="194"/>
      <c r="FTI310" s="194"/>
      <c r="FTJ310" s="194"/>
      <c r="FTK310" s="194"/>
      <c r="FTL310" s="194"/>
      <c r="FTM310" s="194"/>
      <c r="FTN310" s="194"/>
      <c r="FTO310" s="194"/>
      <c r="FTP310" s="194"/>
      <c r="FTQ310" s="194"/>
      <c r="FTR310" s="194"/>
      <c r="FTS310" s="194"/>
      <c r="FTT310" s="194"/>
      <c r="FTU310" s="194"/>
      <c r="FTV310" s="194"/>
      <c r="FTW310" s="194"/>
      <c r="FTX310" s="194"/>
      <c r="FTY310" s="194"/>
      <c r="FTZ310" s="194"/>
      <c r="FUA310" s="194"/>
      <c r="FUB310" s="194"/>
      <c r="FUC310" s="194"/>
      <c r="FUD310" s="194"/>
      <c r="FUE310" s="194"/>
      <c r="FUF310" s="194"/>
      <c r="FUG310" s="194"/>
      <c r="FUH310" s="194"/>
      <c r="FUI310" s="194"/>
      <c r="FUJ310" s="194"/>
      <c r="FUK310" s="194"/>
      <c r="FUL310" s="194"/>
      <c r="FUM310" s="194"/>
      <c r="FUN310" s="194"/>
      <c r="FUO310" s="194"/>
      <c r="FUP310" s="194"/>
      <c r="FUQ310" s="194"/>
      <c r="FUR310" s="194"/>
      <c r="FUS310" s="194"/>
      <c r="FUT310" s="194"/>
      <c r="FUU310" s="194"/>
      <c r="FUV310" s="194"/>
      <c r="FUW310" s="194"/>
      <c r="FUX310" s="194"/>
      <c r="FUY310" s="194"/>
      <c r="FUZ310" s="194"/>
      <c r="FVA310" s="194"/>
      <c r="FVB310" s="194"/>
      <c r="FVC310" s="194"/>
      <c r="FVD310" s="194"/>
      <c r="FVE310" s="194"/>
      <c r="FVF310" s="194"/>
      <c r="FVG310" s="194"/>
      <c r="FVH310" s="194"/>
      <c r="FVI310" s="194"/>
      <c r="FVJ310" s="194"/>
      <c r="FVK310" s="194"/>
      <c r="FVL310" s="194"/>
      <c r="FVM310" s="194"/>
      <c r="FVN310" s="194"/>
      <c r="FVO310" s="194"/>
      <c r="FVP310" s="194"/>
      <c r="FVQ310" s="194"/>
      <c r="FVR310" s="194"/>
      <c r="FVS310" s="194"/>
      <c r="FVT310" s="194"/>
      <c r="FVU310" s="194"/>
      <c r="FVV310" s="194"/>
      <c r="FVW310" s="194"/>
      <c r="FVX310" s="194"/>
      <c r="FVY310" s="194"/>
      <c r="FVZ310" s="194"/>
      <c r="FWA310" s="194"/>
      <c r="FWB310" s="194"/>
      <c r="FWC310" s="194"/>
      <c r="FWD310" s="194"/>
      <c r="FWE310" s="194"/>
      <c r="FWF310" s="194"/>
      <c r="FWG310" s="194"/>
      <c r="FWH310" s="194"/>
      <c r="FWI310" s="194"/>
      <c r="FWJ310" s="194"/>
      <c r="FWK310" s="194"/>
      <c r="FWL310" s="194"/>
      <c r="FWM310" s="194"/>
      <c r="FWN310" s="194"/>
      <c r="FWO310" s="194"/>
      <c r="FWP310" s="194"/>
      <c r="FWQ310" s="194"/>
      <c r="FWR310" s="194"/>
      <c r="FWS310" s="194"/>
      <c r="FWT310" s="194"/>
      <c r="FWU310" s="194"/>
      <c r="FWV310" s="194"/>
      <c r="FWW310" s="194"/>
      <c r="FWX310" s="194"/>
      <c r="FWY310" s="194"/>
      <c r="FWZ310" s="194"/>
      <c r="FXA310" s="194"/>
      <c r="FXB310" s="194"/>
      <c r="FXC310" s="194"/>
      <c r="FXD310" s="194"/>
      <c r="FXE310" s="194"/>
      <c r="FXF310" s="194"/>
      <c r="FXG310" s="194"/>
      <c r="FXH310" s="194"/>
      <c r="FXI310" s="194"/>
      <c r="FXJ310" s="194"/>
      <c r="FXK310" s="194"/>
      <c r="FXL310" s="194"/>
      <c r="FXM310" s="194"/>
      <c r="FXN310" s="194"/>
      <c r="FXO310" s="194"/>
      <c r="FXP310" s="194"/>
      <c r="FXQ310" s="194"/>
      <c r="FXR310" s="194"/>
      <c r="FXS310" s="194"/>
      <c r="FXT310" s="194"/>
      <c r="FXU310" s="194"/>
      <c r="FXV310" s="194"/>
      <c r="FXW310" s="194"/>
      <c r="FXX310" s="194"/>
      <c r="FXY310" s="194"/>
      <c r="FXZ310" s="194"/>
      <c r="FYA310" s="194"/>
      <c r="FYB310" s="194"/>
      <c r="FYC310" s="194"/>
      <c r="FYD310" s="194"/>
      <c r="FYE310" s="194"/>
      <c r="FYF310" s="194"/>
      <c r="FYG310" s="194"/>
      <c r="FYH310" s="194"/>
      <c r="FYI310" s="194"/>
      <c r="FYJ310" s="194"/>
      <c r="FYK310" s="194"/>
      <c r="FYL310" s="194"/>
      <c r="FYM310" s="194"/>
      <c r="FYN310" s="194"/>
      <c r="FYO310" s="194"/>
      <c r="FYP310" s="194"/>
      <c r="FYQ310" s="194"/>
      <c r="FYR310" s="194"/>
      <c r="FYS310" s="194"/>
      <c r="FYT310" s="194"/>
      <c r="FYU310" s="194"/>
      <c r="FYV310" s="194"/>
      <c r="FYW310" s="194"/>
      <c r="FYX310" s="194"/>
      <c r="FYY310" s="194"/>
      <c r="FYZ310" s="194"/>
      <c r="FZA310" s="194"/>
      <c r="FZB310" s="194"/>
      <c r="FZC310" s="194"/>
      <c r="FZD310" s="194"/>
      <c r="FZE310" s="194"/>
      <c r="FZF310" s="194"/>
      <c r="FZG310" s="194"/>
      <c r="FZH310" s="194"/>
      <c r="FZI310" s="194"/>
      <c r="FZJ310" s="194"/>
      <c r="FZK310" s="194"/>
      <c r="FZL310" s="194"/>
      <c r="FZM310" s="194"/>
      <c r="FZN310" s="194"/>
      <c r="FZO310" s="194"/>
      <c r="FZP310" s="194"/>
      <c r="FZQ310" s="194"/>
      <c r="FZR310" s="194"/>
      <c r="FZS310" s="194"/>
      <c r="FZT310" s="194"/>
      <c r="FZU310" s="194"/>
      <c r="FZV310" s="194"/>
      <c r="FZW310" s="194"/>
      <c r="FZX310" s="194"/>
      <c r="FZY310" s="194"/>
      <c r="FZZ310" s="194"/>
      <c r="GAA310" s="194"/>
      <c r="GAB310" s="194"/>
      <c r="GAC310" s="194"/>
      <c r="GAD310" s="194"/>
      <c r="GAE310" s="194"/>
      <c r="GAF310" s="194"/>
      <c r="GAG310" s="194"/>
      <c r="GAH310" s="194"/>
      <c r="GAI310" s="194"/>
      <c r="GAJ310" s="194"/>
      <c r="GAK310" s="194"/>
      <c r="GAL310" s="194"/>
      <c r="GAM310" s="194"/>
      <c r="GAN310" s="194"/>
      <c r="GAO310" s="194"/>
      <c r="GAP310" s="194"/>
      <c r="GAQ310" s="194"/>
      <c r="GAR310" s="194"/>
      <c r="GAS310" s="194"/>
      <c r="GAT310" s="194"/>
      <c r="GAU310" s="194"/>
      <c r="GAV310" s="194"/>
      <c r="GAW310" s="194"/>
      <c r="GAX310" s="194"/>
      <c r="GAY310" s="194"/>
      <c r="GAZ310" s="194"/>
      <c r="GBA310" s="194"/>
      <c r="GBB310" s="194"/>
      <c r="GBC310" s="194"/>
      <c r="GBD310" s="194"/>
      <c r="GBE310" s="194"/>
      <c r="GBF310" s="194"/>
      <c r="GBG310" s="194"/>
      <c r="GBH310" s="194"/>
      <c r="GBI310" s="194"/>
      <c r="GBJ310" s="194"/>
      <c r="GBK310" s="194"/>
      <c r="GBL310" s="194"/>
      <c r="GBM310" s="194"/>
      <c r="GBN310" s="194"/>
      <c r="GBO310" s="194"/>
      <c r="GBP310" s="194"/>
      <c r="GBQ310" s="194"/>
      <c r="GBR310" s="194"/>
      <c r="GBS310" s="194"/>
      <c r="GBT310" s="194"/>
      <c r="GBU310" s="194"/>
      <c r="GBV310" s="194"/>
      <c r="GBW310" s="194"/>
      <c r="GBX310" s="194"/>
      <c r="GBY310" s="194"/>
      <c r="GBZ310" s="194"/>
      <c r="GCA310" s="194"/>
      <c r="GCB310" s="194"/>
      <c r="GCC310" s="194"/>
      <c r="GCD310" s="194"/>
      <c r="GCE310" s="194"/>
      <c r="GCF310" s="194"/>
      <c r="GCG310" s="194"/>
      <c r="GCH310" s="194"/>
      <c r="GCI310" s="194"/>
      <c r="GCJ310" s="194"/>
      <c r="GCK310" s="194"/>
      <c r="GCL310" s="194"/>
      <c r="GCM310" s="194"/>
      <c r="GCN310" s="194"/>
      <c r="GCO310" s="194"/>
      <c r="GCP310" s="194"/>
      <c r="GCQ310" s="194"/>
      <c r="GCR310" s="194"/>
      <c r="GCS310" s="194"/>
      <c r="GCT310" s="194"/>
      <c r="GCU310" s="194"/>
      <c r="GCV310" s="194"/>
      <c r="GCW310" s="194"/>
      <c r="GCX310" s="194"/>
      <c r="GCY310" s="194"/>
      <c r="GCZ310" s="194"/>
      <c r="GDA310" s="194"/>
      <c r="GDB310" s="194"/>
      <c r="GDC310" s="194"/>
      <c r="GDD310" s="194"/>
      <c r="GDE310" s="194"/>
      <c r="GDF310" s="194"/>
      <c r="GDG310" s="194"/>
      <c r="GDH310" s="194"/>
      <c r="GDI310" s="194"/>
      <c r="GDJ310" s="194"/>
      <c r="GDK310" s="194"/>
      <c r="GDL310" s="194"/>
      <c r="GDM310" s="194"/>
      <c r="GDN310" s="194"/>
      <c r="GDO310" s="194"/>
      <c r="GDP310" s="194"/>
      <c r="GDQ310" s="194"/>
      <c r="GDR310" s="194"/>
      <c r="GDS310" s="194"/>
      <c r="GDT310" s="194"/>
      <c r="GDU310" s="194"/>
      <c r="GDV310" s="194"/>
      <c r="GDW310" s="194"/>
      <c r="GDX310" s="194"/>
      <c r="GDY310" s="194"/>
      <c r="GDZ310" s="194"/>
      <c r="GEA310" s="194"/>
      <c r="GEB310" s="194"/>
      <c r="GEC310" s="194"/>
      <c r="GED310" s="194"/>
      <c r="GEE310" s="194"/>
      <c r="GEF310" s="194"/>
      <c r="GEG310" s="194"/>
      <c r="GEH310" s="194"/>
      <c r="GEI310" s="194"/>
      <c r="GEJ310" s="194"/>
      <c r="GEK310" s="194"/>
      <c r="GEL310" s="194"/>
      <c r="GEM310" s="194"/>
      <c r="GEN310" s="194"/>
      <c r="GEO310" s="194"/>
      <c r="GEP310" s="194"/>
      <c r="GEQ310" s="194"/>
      <c r="GER310" s="194"/>
      <c r="GES310" s="194"/>
      <c r="GET310" s="194"/>
      <c r="GEU310" s="194"/>
      <c r="GEV310" s="194"/>
      <c r="GEW310" s="194"/>
      <c r="GEX310" s="194"/>
      <c r="GEY310" s="194"/>
      <c r="GEZ310" s="194"/>
      <c r="GFA310" s="194"/>
      <c r="GFB310" s="194"/>
      <c r="GFC310" s="194"/>
      <c r="GFD310" s="194"/>
      <c r="GFE310" s="194"/>
      <c r="GFF310" s="194"/>
      <c r="GFG310" s="194"/>
      <c r="GFH310" s="194"/>
      <c r="GFI310" s="194"/>
      <c r="GFJ310" s="194"/>
      <c r="GFK310" s="194"/>
      <c r="GFL310" s="194"/>
      <c r="GFM310" s="194"/>
      <c r="GFN310" s="194"/>
      <c r="GFO310" s="194"/>
      <c r="GFP310" s="194"/>
      <c r="GFQ310" s="194"/>
      <c r="GFR310" s="194"/>
      <c r="GFS310" s="194"/>
      <c r="GFT310" s="194"/>
      <c r="GFU310" s="194"/>
      <c r="GFV310" s="194"/>
      <c r="GFW310" s="194"/>
      <c r="GFX310" s="194"/>
      <c r="GFY310" s="194"/>
      <c r="GFZ310" s="194"/>
      <c r="GGA310" s="194"/>
      <c r="GGB310" s="194"/>
      <c r="GGC310" s="194"/>
      <c r="GGD310" s="194"/>
      <c r="GGE310" s="194"/>
      <c r="GGF310" s="194"/>
      <c r="GGG310" s="194"/>
      <c r="GGH310" s="194"/>
      <c r="GGI310" s="194"/>
      <c r="GGJ310" s="194"/>
      <c r="GGK310" s="194"/>
      <c r="GGL310" s="194"/>
      <c r="GGM310" s="194"/>
      <c r="GGN310" s="194"/>
      <c r="GGO310" s="194"/>
      <c r="GGP310" s="194"/>
      <c r="GGQ310" s="194"/>
      <c r="GGR310" s="194"/>
      <c r="GGS310" s="194"/>
      <c r="GGT310" s="194"/>
      <c r="GGU310" s="194"/>
      <c r="GGV310" s="194"/>
      <c r="GGW310" s="194"/>
      <c r="GGX310" s="194"/>
      <c r="GGY310" s="194"/>
      <c r="GGZ310" s="194"/>
      <c r="GHA310" s="194"/>
      <c r="GHB310" s="194"/>
      <c r="GHC310" s="194"/>
      <c r="GHD310" s="194"/>
      <c r="GHE310" s="194"/>
      <c r="GHF310" s="194"/>
      <c r="GHG310" s="194"/>
      <c r="GHH310" s="194"/>
      <c r="GHI310" s="194"/>
      <c r="GHJ310" s="194"/>
      <c r="GHK310" s="194"/>
      <c r="GHL310" s="194"/>
      <c r="GHM310" s="194"/>
      <c r="GHN310" s="194"/>
      <c r="GHO310" s="194"/>
      <c r="GHP310" s="194"/>
      <c r="GHQ310" s="194"/>
      <c r="GHR310" s="194"/>
      <c r="GHS310" s="194"/>
      <c r="GHT310" s="194"/>
      <c r="GHU310" s="194"/>
      <c r="GHV310" s="194"/>
      <c r="GHW310" s="194"/>
      <c r="GHX310" s="194"/>
      <c r="GHY310" s="194"/>
      <c r="GHZ310" s="194"/>
      <c r="GIA310" s="194"/>
      <c r="GIB310" s="194"/>
      <c r="GIC310" s="194"/>
      <c r="GID310" s="194"/>
      <c r="GIE310" s="194"/>
      <c r="GIF310" s="194"/>
      <c r="GIG310" s="194"/>
      <c r="GIH310" s="194"/>
      <c r="GII310" s="194"/>
      <c r="GIJ310" s="194"/>
      <c r="GIK310" s="194"/>
      <c r="GIL310" s="194"/>
      <c r="GIM310" s="194"/>
      <c r="GIN310" s="194"/>
      <c r="GIO310" s="194"/>
      <c r="GIP310" s="194"/>
      <c r="GIQ310" s="194"/>
      <c r="GIR310" s="194"/>
      <c r="GIS310" s="194"/>
      <c r="GIT310" s="194"/>
      <c r="GIU310" s="194"/>
      <c r="GIV310" s="194"/>
      <c r="GIW310" s="194"/>
      <c r="GIX310" s="194"/>
      <c r="GIY310" s="194"/>
      <c r="GIZ310" s="194"/>
      <c r="GJA310" s="194"/>
      <c r="GJB310" s="194"/>
      <c r="GJC310" s="194"/>
      <c r="GJD310" s="194"/>
      <c r="GJE310" s="194"/>
      <c r="GJF310" s="194"/>
      <c r="GJG310" s="194"/>
      <c r="GJH310" s="194"/>
      <c r="GJI310" s="194"/>
      <c r="GJJ310" s="194"/>
      <c r="GJK310" s="194"/>
      <c r="GJL310" s="194"/>
      <c r="GJM310" s="194"/>
      <c r="GJN310" s="194"/>
      <c r="GJO310" s="194"/>
      <c r="GJP310" s="194"/>
      <c r="GJQ310" s="194"/>
      <c r="GJR310" s="194"/>
      <c r="GJS310" s="194"/>
      <c r="GJT310" s="194"/>
      <c r="GJU310" s="194"/>
      <c r="GJV310" s="194"/>
      <c r="GJW310" s="194"/>
      <c r="GJX310" s="194"/>
      <c r="GJY310" s="194"/>
      <c r="GJZ310" s="194"/>
      <c r="GKA310" s="194"/>
      <c r="GKB310" s="194"/>
      <c r="GKC310" s="194"/>
      <c r="GKD310" s="194"/>
      <c r="GKE310" s="194"/>
      <c r="GKF310" s="194"/>
      <c r="GKG310" s="194"/>
      <c r="GKH310" s="194"/>
      <c r="GKI310" s="194"/>
      <c r="GKJ310" s="194"/>
      <c r="GKK310" s="194"/>
      <c r="GKL310" s="194"/>
      <c r="GKM310" s="194"/>
      <c r="GKN310" s="194"/>
      <c r="GKO310" s="194"/>
      <c r="GKP310" s="194"/>
      <c r="GKQ310" s="194"/>
      <c r="GKR310" s="194"/>
      <c r="GKS310" s="194"/>
      <c r="GKT310" s="194"/>
      <c r="GKU310" s="194"/>
      <c r="GKV310" s="194"/>
      <c r="GKW310" s="194"/>
      <c r="GKX310" s="194"/>
      <c r="GKY310" s="194"/>
      <c r="GKZ310" s="194"/>
      <c r="GLA310" s="194"/>
      <c r="GLB310" s="194"/>
      <c r="GLC310" s="194"/>
      <c r="GLD310" s="194"/>
      <c r="GLE310" s="194"/>
      <c r="GLF310" s="194"/>
      <c r="GLG310" s="194"/>
      <c r="GLH310" s="194"/>
      <c r="GLI310" s="194"/>
      <c r="GLJ310" s="194"/>
      <c r="GLK310" s="194"/>
      <c r="GLL310" s="194"/>
      <c r="GLM310" s="194"/>
      <c r="GLN310" s="194"/>
      <c r="GLO310" s="194"/>
      <c r="GLP310" s="194"/>
      <c r="GLQ310" s="194"/>
      <c r="GLR310" s="194"/>
      <c r="GLS310" s="194"/>
      <c r="GLT310" s="194"/>
      <c r="GLU310" s="194"/>
      <c r="GLV310" s="194"/>
      <c r="GLW310" s="194"/>
      <c r="GLX310" s="194"/>
      <c r="GLY310" s="194"/>
      <c r="GLZ310" s="194"/>
      <c r="GMA310" s="194"/>
      <c r="GMB310" s="194"/>
      <c r="GMC310" s="194"/>
      <c r="GMD310" s="194"/>
      <c r="GME310" s="194"/>
      <c r="GMF310" s="194"/>
      <c r="GMG310" s="194"/>
      <c r="GMH310" s="194"/>
      <c r="GMI310" s="194"/>
      <c r="GMJ310" s="194"/>
      <c r="GMK310" s="194"/>
      <c r="GML310" s="194"/>
      <c r="GMM310" s="194"/>
      <c r="GMN310" s="194"/>
      <c r="GMO310" s="194"/>
      <c r="GMP310" s="194"/>
      <c r="GMQ310" s="194"/>
      <c r="GMR310" s="194"/>
      <c r="GMS310" s="194"/>
      <c r="GMT310" s="194"/>
      <c r="GMU310" s="194"/>
      <c r="GMV310" s="194"/>
      <c r="GMW310" s="194"/>
      <c r="GMX310" s="194"/>
      <c r="GMY310" s="194"/>
      <c r="GMZ310" s="194"/>
      <c r="GNA310" s="194"/>
      <c r="GNB310" s="194"/>
      <c r="GNC310" s="194"/>
      <c r="GND310" s="194"/>
      <c r="GNE310" s="194"/>
      <c r="GNF310" s="194"/>
      <c r="GNG310" s="194"/>
      <c r="GNH310" s="194"/>
      <c r="GNI310" s="194"/>
      <c r="GNJ310" s="194"/>
      <c r="GNK310" s="194"/>
      <c r="GNL310" s="194"/>
      <c r="GNM310" s="194"/>
      <c r="GNN310" s="194"/>
      <c r="GNO310" s="194"/>
      <c r="GNP310" s="194"/>
      <c r="GNQ310" s="194"/>
      <c r="GNR310" s="194"/>
      <c r="GNS310" s="194"/>
      <c r="GNT310" s="194"/>
      <c r="GNU310" s="194"/>
      <c r="GNV310" s="194"/>
      <c r="GNW310" s="194"/>
      <c r="GNX310" s="194"/>
      <c r="GNY310" s="194"/>
      <c r="GNZ310" s="194"/>
      <c r="GOA310" s="194"/>
      <c r="GOB310" s="194"/>
      <c r="GOC310" s="194"/>
      <c r="GOD310" s="194"/>
      <c r="GOE310" s="194"/>
      <c r="GOF310" s="194"/>
      <c r="GOG310" s="194"/>
      <c r="GOH310" s="194"/>
      <c r="GOI310" s="194"/>
      <c r="GOJ310" s="194"/>
      <c r="GOK310" s="194"/>
      <c r="GOL310" s="194"/>
      <c r="GOM310" s="194"/>
      <c r="GON310" s="194"/>
      <c r="GOO310" s="194"/>
      <c r="GOP310" s="194"/>
      <c r="GOQ310" s="194"/>
      <c r="GOR310" s="194"/>
      <c r="GOS310" s="194"/>
      <c r="GOT310" s="194"/>
      <c r="GOU310" s="194"/>
      <c r="GOV310" s="194"/>
      <c r="GOW310" s="194"/>
      <c r="GOX310" s="194"/>
      <c r="GOY310" s="194"/>
      <c r="GOZ310" s="194"/>
      <c r="GPA310" s="194"/>
      <c r="GPB310" s="194"/>
      <c r="GPC310" s="194"/>
      <c r="GPD310" s="194"/>
      <c r="GPE310" s="194"/>
      <c r="GPF310" s="194"/>
      <c r="GPG310" s="194"/>
      <c r="GPH310" s="194"/>
      <c r="GPI310" s="194"/>
      <c r="GPJ310" s="194"/>
      <c r="GPK310" s="194"/>
      <c r="GPL310" s="194"/>
      <c r="GPM310" s="194"/>
      <c r="GPN310" s="194"/>
      <c r="GPO310" s="194"/>
      <c r="GPP310" s="194"/>
      <c r="GPQ310" s="194"/>
      <c r="GPR310" s="194"/>
      <c r="GPS310" s="194"/>
      <c r="GPT310" s="194"/>
      <c r="GPU310" s="194"/>
      <c r="GPV310" s="194"/>
      <c r="GPW310" s="194"/>
      <c r="GPX310" s="194"/>
      <c r="GPY310" s="194"/>
      <c r="GPZ310" s="194"/>
      <c r="GQA310" s="194"/>
      <c r="GQB310" s="194"/>
      <c r="GQC310" s="194"/>
      <c r="GQD310" s="194"/>
      <c r="GQE310" s="194"/>
      <c r="GQF310" s="194"/>
      <c r="GQG310" s="194"/>
      <c r="GQH310" s="194"/>
      <c r="GQI310" s="194"/>
      <c r="GQJ310" s="194"/>
      <c r="GQK310" s="194"/>
      <c r="GQL310" s="194"/>
      <c r="GQM310" s="194"/>
      <c r="GQN310" s="194"/>
      <c r="GQO310" s="194"/>
      <c r="GQP310" s="194"/>
      <c r="GQQ310" s="194"/>
      <c r="GQR310" s="194"/>
      <c r="GQS310" s="194"/>
      <c r="GQT310" s="194"/>
      <c r="GQU310" s="194"/>
      <c r="GQV310" s="194"/>
      <c r="GQW310" s="194"/>
      <c r="GQX310" s="194"/>
      <c r="GQY310" s="194"/>
      <c r="GQZ310" s="194"/>
      <c r="GRA310" s="194"/>
      <c r="GRB310" s="194"/>
      <c r="GRC310" s="194"/>
      <c r="GRD310" s="194"/>
      <c r="GRE310" s="194"/>
      <c r="GRF310" s="194"/>
      <c r="GRG310" s="194"/>
      <c r="GRH310" s="194"/>
      <c r="GRI310" s="194"/>
      <c r="GRJ310" s="194"/>
      <c r="GRK310" s="194"/>
      <c r="GRL310" s="194"/>
      <c r="GRM310" s="194"/>
      <c r="GRN310" s="194"/>
      <c r="GRO310" s="194"/>
      <c r="GRP310" s="194"/>
      <c r="GRQ310" s="194"/>
      <c r="GRR310" s="194"/>
      <c r="GRS310" s="194"/>
      <c r="GRT310" s="194"/>
      <c r="GRU310" s="194"/>
      <c r="GRV310" s="194"/>
      <c r="GRW310" s="194"/>
      <c r="GRX310" s="194"/>
      <c r="GRY310" s="194"/>
      <c r="GRZ310" s="194"/>
      <c r="GSA310" s="194"/>
      <c r="GSB310" s="194"/>
      <c r="GSC310" s="194"/>
      <c r="GSD310" s="194"/>
      <c r="GSE310" s="194"/>
      <c r="GSF310" s="194"/>
      <c r="GSG310" s="194"/>
      <c r="GSH310" s="194"/>
      <c r="GSI310" s="194"/>
      <c r="GSJ310" s="194"/>
      <c r="GSK310" s="194"/>
      <c r="GSL310" s="194"/>
      <c r="GSM310" s="194"/>
      <c r="GSN310" s="194"/>
      <c r="GSO310" s="194"/>
      <c r="GSP310" s="194"/>
      <c r="GSQ310" s="194"/>
      <c r="GSR310" s="194"/>
      <c r="GSS310" s="194"/>
      <c r="GST310" s="194"/>
      <c r="GSU310" s="194"/>
      <c r="GSV310" s="194"/>
      <c r="GSW310" s="194"/>
      <c r="GSX310" s="194"/>
      <c r="GSY310" s="194"/>
      <c r="GSZ310" s="194"/>
      <c r="GTA310" s="194"/>
      <c r="GTB310" s="194"/>
      <c r="GTC310" s="194"/>
      <c r="GTD310" s="194"/>
      <c r="GTE310" s="194"/>
      <c r="GTF310" s="194"/>
      <c r="GTG310" s="194"/>
      <c r="GTH310" s="194"/>
      <c r="GTI310" s="194"/>
      <c r="GTJ310" s="194"/>
      <c r="GTK310" s="194"/>
      <c r="GTL310" s="194"/>
      <c r="GTM310" s="194"/>
      <c r="GTN310" s="194"/>
      <c r="GTO310" s="194"/>
      <c r="GTP310" s="194"/>
      <c r="GTQ310" s="194"/>
      <c r="GTR310" s="194"/>
      <c r="GTS310" s="194"/>
      <c r="GTT310" s="194"/>
      <c r="GTU310" s="194"/>
      <c r="GTV310" s="194"/>
      <c r="GTW310" s="194"/>
      <c r="GTX310" s="194"/>
      <c r="GTY310" s="194"/>
      <c r="GTZ310" s="194"/>
      <c r="GUA310" s="194"/>
      <c r="GUB310" s="194"/>
      <c r="GUC310" s="194"/>
      <c r="GUD310" s="194"/>
      <c r="GUE310" s="194"/>
      <c r="GUF310" s="194"/>
      <c r="GUG310" s="194"/>
      <c r="GUH310" s="194"/>
      <c r="GUI310" s="194"/>
      <c r="GUJ310" s="194"/>
      <c r="GUK310" s="194"/>
      <c r="GUL310" s="194"/>
      <c r="GUM310" s="194"/>
      <c r="GUN310" s="194"/>
      <c r="GUO310" s="194"/>
      <c r="GUP310" s="194"/>
      <c r="GUQ310" s="194"/>
      <c r="GUR310" s="194"/>
      <c r="GUS310" s="194"/>
      <c r="GUT310" s="194"/>
      <c r="GUU310" s="194"/>
      <c r="GUV310" s="194"/>
      <c r="GUW310" s="194"/>
      <c r="GUX310" s="194"/>
      <c r="GUY310" s="194"/>
      <c r="GUZ310" s="194"/>
      <c r="GVA310" s="194"/>
      <c r="GVB310" s="194"/>
      <c r="GVC310" s="194"/>
      <c r="GVD310" s="194"/>
      <c r="GVE310" s="194"/>
      <c r="GVF310" s="194"/>
      <c r="GVG310" s="194"/>
      <c r="GVH310" s="194"/>
      <c r="GVI310" s="194"/>
      <c r="GVJ310" s="194"/>
      <c r="GVK310" s="194"/>
      <c r="GVL310" s="194"/>
      <c r="GVM310" s="194"/>
      <c r="GVN310" s="194"/>
      <c r="GVO310" s="194"/>
      <c r="GVP310" s="194"/>
      <c r="GVQ310" s="194"/>
      <c r="GVR310" s="194"/>
      <c r="GVS310" s="194"/>
      <c r="GVT310" s="194"/>
      <c r="GVU310" s="194"/>
      <c r="GVV310" s="194"/>
      <c r="GVW310" s="194"/>
      <c r="GVX310" s="194"/>
      <c r="GVY310" s="194"/>
      <c r="GVZ310" s="194"/>
      <c r="GWA310" s="194"/>
      <c r="GWB310" s="194"/>
      <c r="GWC310" s="194"/>
      <c r="GWD310" s="194"/>
      <c r="GWE310" s="194"/>
      <c r="GWF310" s="194"/>
      <c r="GWG310" s="194"/>
      <c r="GWH310" s="194"/>
      <c r="GWI310" s="194"/>
      <c r="GWJ310" s="194"/>
      <c r="GWK310" s="194"/>
      <c r="GWL310" s="194"/>
      <c r="GWM310" s="194"/>
      <c r="GWN310" s="194"/>
      <c r="GWO310" s="194"/>
      <c r="GWP310" s="194"/>
      <c r="GWQ310" s="194"/>
      <c r="GWR310" s="194"/>
      <c r="GWS310" s="194"/>
      <c r="GWT310" s="194"/>
      <c r="GWU310" s="194"/>
      <c r="GWV310" s="194"/>
      <c r="GWW310" s="194"/>
      <c r="GWX310" s="194"/>
      <c r="GWY310" s="194"/>
      <c r="GWZ310" s="194"/>
      <c r="GXA310" s="194"/>
      <c r="GXB310" s="194"/>
      <c r="GXC310" s="194"/>
      <c r="GXD310" s="194"/>
      <c r="GXE310" s="194"/>
      <c r="GXF310" s="194"/>
      <c r="GXG310" s="194"/>
      <c r="GXH310" s="194"/>
      <c r="GXI310" s="194"/>
      <c r="GXJ310" s="194"/>
      <c r="GXK310" s="194"/>
      <c r="GXL310" s="194"/>
      <c r="GXM310" s="194"/>
      <c r="GXN310" s="194"/>
      <c r="GXO310" s="194"/>
      <c r="GXP310" s="194"/>
      <c r="GXQ310" s="194"/>
      <c r="GXR310" s="194"/>
      <c r="GXS310" s="194"/>
      <c r="GXT310" s="194"/>
      <c r="GXU310" s="194"/>
      <c r="GXV310" s="194"/>
      <c r="GXW310" s="194"/>
      <c r="GXX310" s="194"/>
      <c r="GXY310" s="194"/>
      <c r="GXZ310" s="194"/>
      <c r="GYA310" s="194"/>
      <c r="GYB310" s="194"/>
      <c r="GYC310" s="194"/>
      <c r="GYD310" s="194"/>
      <c r="GYE310" s="194"/>
      <c r="GYF310" s="194"/>
      <c r="GYG310" s="194"/>
      <c r="GYH310" s="194"/>
      <c r="GYI310" s="194"/>
      <c r="GYJ310" s="194"/>
      <c r="GYK310" s="194"/>
      <c r="GYL310" s="194"/>
      <c r="GYM310" s="194"/>
      <c r="GYN310" s="194"/>
      <c r="GYO310" s="194"/>
      <c r="GYP310" s="194"/>
      <c r="GYQ310" s="194"/>
      <c r="GYR310" s="194"/>
      <c r="GYS310" s="194"/>
      <c r="GYT310" s="194"/>
      <c r="GYU310" s="194"/>
      <c r="GYV310" s="194"/>
      <c r="GYW310" s="194"/>
      <c r="GYX310" s="194"/>
      <c r="GYY310" s="194"/>
      <c r="GYZ310" s="194"/>
      <c r="GZA310" s="194"/>
      <c r="GZB310" s="194"/>
      <c r="GZC310" s="194"/>
      <c r="GZD310" s="194"/>
      <c r="GZE310" s="194"/>
      <c r="GZF310" s="194"/>
      <c r="GZG310" s="194"/>
      <c r="GZH310" s="194"/>
      <c r="GZI310" s="194"/>
      <c r="GZJ310" s="194"/>
      <c r="GZK310" s="194"/>
      <c r="GZL310" s="194"/>
      <c r="GZM310" s="194"/>
      <c r="GZN310" s="194"/>
      <c r="GZO310" s="194"/>
      <c r="GZP310" s="194"/>
      <c r="GZQ310" s="194"/>
      <c r="GZR310" s="194"/>
      <c r="GZS310" s="194"/>
      <c r="GZT310" s="194"/>
      <c r="GZU310" s="194"/>
      <c r="GZV310" s="194"/>
      <c r="GZW310" s="194"/>
      <c r="GZX310" s="194"/>
      <c r="GZY310" s="194"/>
      <c r="GZZ310" s="194"/>
      <c r="HAA310" s="194"/>
      <c r="HAB310" s="194"/>
      <c r="HAC310" s="194"/>
      <c r="HAD310" s="194"/>
      <c r="HAE310" s="194"/>
      <c r="HAF310" s="194"/>
      <c r="HAG310" s="194"/>
      <c r="HAH310" s="194"/>
      <c r="HAI310" s="194"/>
      <c r="HAJ310" s="194"/>
      <c r="HAK310" s="194"/>
      <c r="HAL310" s="194"/>
      <c r="HAM310" s="194"/>
      <c r="HAN310" s="194"/>
      <c r="HAO310" s="194"/>
      <c r="HAP310" s="194"/>
      <c r="HAQ310" s="194"/>
      <c r="HAR310" s="194"/>
      <c r="HAS310" s="194"/>
      <c r="HAT310" s="194"/>
      <c r="HAU310" s="194"/>
      <c r="HAV310" s="194"/>
      <c r="HAW310" s="194"/>
      <c r="HAX310" s="194"/>
      <c r="HAY310" s="194"/>
      <c r="HAZ310" s="194"/>
      <c r="HBA310" s="194"/>
      <c r="HBB310" s="194"/>
      <c r="HBC310" s="194"/>
      <c r="HBD310" s="194"/>
      <c r="HBE310" s="194"/>
      <c r="HBF310" s="194"/>
      <c r="HBG310" s="194"/>
      <c r="HBH310" s="194"/>
      <c r="HBI310" s="194"/>
      <c r="HBJ310" s="194"/>
      <c r="HBK310" s="194"/>
      <c r="HBL310" s="194"/>
      <c r="HBM310" s="194"/>
      <c r="HBN310" s="194"/>
      <c r="HBO310" s="194"/>
      <c r="HBP310" s="194"/>
      <c r="HBQ310" s="194"/>
      <c r="HBR310" s="194"/>
      <c r="HBS310" s="194"/>
      <c r="HBT310" s="194"/>
      <c r="HBU310" s="194"/>
      <c r="HBV310" s="194"/>
      <c r="HBW310" s="194"/>
      <c r="HBX310" s="194"/>
      <c r="HBY310" s="194"/>
      <c r="HBZ310" s="194"/>
      <c r="HCA310" s="194"/>
      <c r="HCB310" s="194"/>
      <c r="HCC310" s="194"/>
      <c r="HCD310" s="194"/>
      <c r="HCE310" s="194"/>
      <c r="HCF310" s="194"/>
      <c r="HCG310" s="194"/>
      <c r="HCH310" s="194"/>
      <c r="HCI310" s="194"/>
      <c r="HCJ310" s="194"/>
      <c r="HCK310" s="194"/>
      <c r="HCL310" s="194"/>
      <c r="HCM310" s="194"/>
      <c r="HCN310" s="194"/>
      <c r="HCO310" s="194"/>
      <c r="HCP310" s="194"/>
      <c r="HCQ310" s="194"/>
      <c r="HCR310" s="194"/>
      <c r="HCS310" s="194"/>
      <c r="HCT310" s="194"/>
      <c r="HCU310" s="194"/>
      <c r="HCV310" s="194"/>
      <c r="HCW310" s="194"/>
      <c r="HCX310" s="194"/>
      <c r="HCY310" s="194"/>
      <c r="HCZ310" s="194"/>
      <c r="HDA310" s="194"/>
      <c r="HDB310" s="194"/>
      <c r="HDC310" s="194"/>
      <c r="HDD310" s="194"/>
      <c r="HDE310" s="194"/>
      <c r="HDF310" s="194"/>
      <c r="HDG310" s="194"/>
      <c r="HDH310" s="194"/>
      <c r="HDI310" s="194"/>
      <c r="HDJ310" s="194"/>
      <c r="HDK310" s="194"/>
      <c r="HDL310" s="194"/>
      <c r="HDM310" s="194"/>
      <c r="HDN310" s="194"/>
      <c r="HDO310" s="194"/>
      <c r="HDP310" s="194"/>
      <c r="HDQ310" s="194"/>
      <c r="HDR310" s="194"/>
      <c r="HDS310" s="194"/>
      <c r="HDT310" s="194"/>
      <c r="HDU310" s="194"/>
      <c r="HDV310" s="194"/>
      <c r="HDW310" s="194"/>
      <c r="HDX310" s="194"/>
      <c r="HDY310" s="194"/>
      <c r="HDZ310" s="194"/>
      <c r="HEA310" s="194"/>
      <c r="HEB310" s="194"/>
      <c r="HEC310" s="194"/>
      <c r="HED310" s="194"/>
      <c r="HEE310" s="194"/>
      <c r="HEF310" s="194"/>
      <c r="HEG310" s="194"/>
      <c r="HEH310" s="194"/>
      <c r="HEI310" s="194"/>
      <c r="HEJ310" s="194"/>
      <c r="HEK310" s="194"/>
      <c r="HEL310" s="194"/>
      <c r="HEM310" s="194"/>
      <c r="HEN310" s="194"/>
      <c r="HEO310" s="194"/>
      <c r="HEP310" s="194"/>
      <c r="HEQ310" s="194"/>
      <c r="HER310" s="194"/>
      <c r="HES310" s="194"/>
      <c r="HET310" s="194"/>
      <c r="HEU310" s="194"/>
      <c r="HEV310" s="194"/>
      <c r="HEW310" s="194"/>
      <c r="HEX310" s="194"/>
      <c r="HEY310" s="194"/>
      <c r="HEZ310" s="194"/>
      <c r="HFA310" s="194"/>
      <c r="HFB310" s="194"/>
      <c r="HFC310" s="194"/>
      <c r="HFD310" s="194"/>
      <c r="HFE310" s="194"/>
      <c r="HFF310" s="194"/>
      <c r="HFG310" s="194"/>
      <c r="HFH310" s="194"/>
      <c r="HFI310" s="194"/>
      <c r="HFJ310" s="194"/>
      <c r="HFK310" s="194"/>
      <c r="HFL310" s="194"/>
      <c r="HFM310" s="194"/>
      <c r="HFN310" s="194"/>
      <c r="HFO310" s="194"/>
      <c r="HFP310" s="194"/>
      <c r="HFQ310" s="194"/>
      <c r="HFR310" s="194"/>
      <c r="HFS310" s="194"/>
      <c r="HFT310" s="194"/>
      <c r="HFU310" s="194"/>
      <c r="HFV310" s="194"/>
      <c r="HFW310" s="194"/>
      <c r="HFX310" s="194"/>
      <c r="HFY310" s="194"/>
      <c r="HFZ310" s="194"/>
      <c r="HGA310" s="194"/>
      <c r="HGB310" s="194"/>
      <c r="HGC310" s="194"/>
      <c r="HGD310" s="194"/>
      <c r="HGE310" s="194"/>
      <c r="HGF310" s="194"/>
      <c r="HGG310" s="194"/>
      <c r="HGH310" s="194"/>
      <c r="HGI310" s="194"/>
      <c r="HGJ310" s="194"/>
      <c r="HGK310" s="194"/>
      <c r="HGL310" s="194"/>
      <c r="HGM310" s="194"/>
      <c r="HGN310" s="194"/>
      <c r="HGO310" s="194"/>
      <c r="HGP310" s="194"/>
      <c r="HGQ310" s="194"/>
      <c r="HGR310" s="194"/>
      <c r="HGS310" s="194"/>
      <c r="HGT310" s="194"/>
      <c r="HGU310" s="194"/>
      <c r="HGV310" s="194"/>
      <c r="HGW310" s="194"/>
      <c r="HGX310" s="194"/>
      <c r="HGY310" s="194"/>
      <c r="HGZ310" s="194"/>
      <c r="HHA310" s="194"/>
      <c r="HHB310" s="194"/>
      <c r="HHC310" s="194"/>
      <c r="HHD310" s="194"/>
      <c r="HHE310" s="194"/>
      <c r="HHF310" s="194"/>
      <c r="HHG310" s="194"/>
      <c r="HHH310" s="194"/>
      <c r="HHI310" s="194"/>
      <c r="HHJ310" s="194"/>
      <c r="HHK310" s="194"/>
      <c r="HHL310" s="194"/>
      <c r="HHM310" s="194"/>
      <c r="HHN310" s="194"/>
      <c r="HHO310" s="194"/>
      <c r="HHP310" s="194"/>
      <c r="HHQ310" s="194"/>
      <c r="HHR310" s="194"/>
      <c r="HHS310" s="194"/>
      <c r="HHT310" s="194"/>
      <c r="HHU310" s="194"/>
      <c r="HHV310" s="194"/>
      <c r="HHW310" s="194"/>
      <c r="HHX310" s="194"/>
      <c r="HHY310" s="194"/>
      <c r="HHZ310" s="194"/>
      <c r="HIA310" s="194"/>
      <c r="HIB310" s="194"/>
      <c r="HIC310" s="194"/>
      <c r="HID310" s="194"/>
      <c r="HIE310" s="194"/>
      <c r="HIF310" s="194"/>
      <c r="HIG310" s="194"/>
      <c r="HIH310" s="194"/>
      <c r="HII310" s="194"/>
      <c r="HIJ310" s="194"/>
      <c r="HIK310" s="194"/>
      <c r="HIL310" s="194"/>
      <c r="HIM310" s="194"/>
      <c r="HIN310" s="194"/>
      <c r="HIO310" s="194"/>
      <c r="HIP310" s="194"/>
      <c r="HIQ310" s="194"/>
      <c r="HIR310" s="194"/>
      <c r="HIS310" s="194"/>
      <c r="HIT310" s="194"/>
      <c r="HIU310" s="194"/>
      <c r="HIV310" s="194"/>
      <c r="HIW310" s="194"/>
      <c r="HIX310" s="194"/>
      <c r="HIY310" s="194"/>
      <c r="HIZ310" s="194"/>
      <c r="HJA310" s="194"/>
      <c r="HJB310" s="194"/>
      <c r="HJC310" s="194"/>
      <c r="HJD310" s="194"/>
      <c r="HJE310" s="194"/>
      <c r="HJF310" s="194"/>
      <c r="HJG310" s="194"/>
      <c r="HJH310" s="194"/>
      <c r="HJI310" s="194"/>
      <c r="HJJ310" s="194"/>
      <c r="HJK310" s="194"/>
      <c r="HJL310" s="194"/>
      <c r="HJM310" s="194"/>
      <c r="HJN310" s="194"/>
      <c r="HJO310" s="194"/>
      <c r="HJP310" s="194"/>
      <c r="HJQ310" s="194"/>
      <c r="HJR310" s="194"/>
      <c r="HJS310" s="194"/>
      <c r="HJT310" s="194"/>
      <c r="HJU310" s="194"/>
      <c r="HJV310" s="194"/>
      <c r="HJW310" s="194"/>
      <c r="HJX310" s="194"/>
      <c r="HJY310" s="194"/>
      <c r="HJZ310" s="194"/>
      <c r="HKA310" s="194"/>
      <c r="HKB310" s="194"/>
      <c r="HKC310" s="194"/>
      <c r="HKD310" s="194"/>
      <c r="HKE310" s="194"/>
      <c r="HKF310" s="194"/>
      <c r="HKG310" s="194"/>
      <c r="HKH310" s="194"/>
      <c r="HKI310" s="194"/>
      <c r="HKJ310" s="194"/>
      <c r="HKK310" s="194"/>
      <c r="HKL310" s="194"/>
      <c r="HKM310" s="194"/>
      <c r="HKN310" s="194"/>
      <c r="HKO310" s="194"/>
      <c r="HKP310" s="194"/>
      <c r="HKQ310" s="194"/>
      <c r="HKR310" s="194"/>
      <c r="HKS310" s="194"/>
      <c r="HKT310" s="194"/>
      <c r="HKU310" s="194"/>
      <c r="HKV310" s="194"/>
      <c r="HKW310" s="194"/>
      <c r="HKX310" s="194"/>
      <c r="HKY310" s="194"/>
      <c r="HKZ310" s="194"/>
      <c r="HLA310" s="194"/>
      <c r="HLB310" s="194"/>
      <c r="HLC310" s="194"/>
      <c r="HLD310" s="194"/>
      <c r="HLE310" s="194"/>
      <c r="HLF310" s="194"/>
      <c r="HLG310" s="194"/>
      <c r="HLH310" s="194"/>
      <c r="HLI310" s="194"/>
      <c r="HLJ310" s="194"/>
      <c r="HLK310" s="194"/>
      <c r="HLL310" s="194"/>
      <c r="HLM310" s="194"/>
      <c r="HLN310" s="194"/>
      <c r="HLO310" s="194"/>
      <c r="HLP310" s="194"/>
      <c r="HLQ310" s="194"/>
      <c r="HLR310" s="194"/>
      <c r="HLS310" s="194"/>
      <c r="HLT310" s="194"/>
      <c r="HLU310" s="194"/>
      <c r="HLV310" s="194"/>
      <c r="HLW310" s="194"/>
      <c r="HLX310" s="194"/>
      <c r="HLY310" s="194"/>
      <c r="HLZ310" s="194"/>
      <c r="HMA310" s="194"/>
      <c r="HMB310" s="194"/>
      <c r="HMC310" s="194"/>
      <c r="HMD310" s="194"/>
      <c r="HME310" s="194"/>
      <c r="HMF310" s="194"/>
      <c r="HMG310" s="194"/>
      <c r="HMH310" s="194"/>
      <c r="HMI310" s="194"/>
      <c r="HMJ310" s="194"/>
      <c r="HMK310" s="194"/>
      <c r="HML310" s="194"/>
      <c r="HMM310" s="194"/>
      <c r="HMN310" s="194"/>
      <c r="HMO310" s="194"/>
      <c r="HMP310" s="194"/>
      <c r="HMQ310" s="194"/>
      <c r="HMR310" s="194"/>
      <c r="HMS310" s="194"/>
      <c r="HMT310" s="194"/>
      <c r="HMU310" s="194"/>
      <c r="HMV310" s="194"/>
      <c r="HMW310" s="194"/>
      <c r="HMX310" s="194"/>
      <c r="HMY310" s="194"/>
      <c r="HMZ310" s="194"/>
      <c r="HNA310" s="194"/>
      <c r="HNB310" s="194"/>
      <c r="HNC310" s="194"/>
      <c r="HND310" s="194"/>
      <c r="HNE310" s="194"/>
      <c r="HNF310" s="194"/>
      <c r="HNG310" s="194"/>
      <c r="HNH310" s="194"/>
      <c r="HNI310" s="194"/>
      <c r="HNJ310" s="194"/>
      <c r="HNK310" s="194"/>
      <c r="HNL310" s="194"/>
      <c r="HNM310" s="194"/>
      <c r="HNN310" s="194"/>
      <c r="HNO310" s="194"/>
      <c r="HNP310" s="194"/>
      <c r="HNQ310" s="194"/>
      <c r="HNR310" s="194"/>
      <c r="HNS310" s="194"/>
      <c r="HNT310" s="194"/>
      <c r="HNU310" s="194"/>
      <c r="HNV310" s="194"/>
      <c r="HNW310" s="194"/>
      <c r="HNX310" s="194"/>
      <c r="HNY310" s="194"/>
      <c r="HNZ310" s="194"/>
      <c r="HOA310" s="194"/>
      <c r="HOB310" s="194"/>
      <c r="HOC310" s="194"/>
      <c r="HOD310" s="194"/>
      <c r="HOE310" s="194"/>
      <c r="HOF310" s="194"/>
      <c r="HOG310" s="194"/>
      <c r="HOH310" s="194"/>
      <c r="HOI310" s="194"/>
      <c r="HOJ310" s="194"/>
      <c r="HOK310" s="194"/>
      <c r="HOL310" s="194"/>
      <c r="HOM310" s="194"/>
      <c r="HON310" s="194"/>
      <c r="HOO310" s="194"/>
      <c r="HOP310" s="194"/>
      <c r="HOQ310" s="194"/>
      <c r="HOR310" s="194"/>
      <c r="HOS310" s="194"/>
      <c r="HOT310" s="194"/>
      <c r="HOU310" s="194"/>
      <c r="HOV310" s="194"/>
      <c r="HOW310" s="194"/>
      <c r="HOX310" s="194"/>
      <c r="HOY310" s="194"/>
      <c r="HOZ310" s="194"/>
      <c r="HPA310" s="194"/>
      <c r="HPB310" s="194"/>
      <c r="HPC310" s="194"/>
      <c r="HPD310" s="194"/>
      <c r="HPE310" s="194"/>
      <c r="HPF310" s="194"/>
      <c r="HPG310" s="194"/>
      <c r="HPH310" s="194"/>
      <c r="HPI310" s="194"/>
      <c r="HPJ310" s="194"/>
      <c r="HPK310" s="194"/>
      <c r="HPL310" s="194"/>
      <c r="HPM310" s="194"/>
      <c r="HPN310" s="194"/>
      <c r="HPO310" s="194"/>
      <c r="HPP310" s="194"/>
      <c r="HPQ310" s="194"/>
      <c r="HPR310" s="194"/>
      <c r="HPS310" s="194"/>
      <c r="HPT310" s="194"/>
      <c r="HPU310" s="194"/>
      <c r="HPV310" s="194"/>
      <c r="HPW310" s="194"/>
      <c r="HPX310" s="194"/>
      <c r="HPY310" s="194"/>
      <c r="HPZ310" s="194"/>
      <c r="HQA310" s="194"/>
      <c r="HQB310" s="194"/>
      <c r="HQC310" s="194"/>
      <c r="HQD310" s="194"/>
      <c r="HQE310" s="194"/>
      <c r="HQF310" s="194"/>
      <c r="HQG310" s="194"/>
      <c r="HQH310" s="194"/>
      <c r="HQI310" s="194"/>
      <c r="HQJ310" s="194"/>
      <c r="HQK310" s="194"/>
      <c r="HQL310" s="194"/>
      <c r="HQM310" s="194"/>
      <c r="HQN310" s="194"/>
      <c r="HQO310" s="194"/>
      <c r="HQP310" s="194"/>
      <c r="HQQ310" s="194"/>
      <c r="HQR310" s="194"/>
      <c r="HQS310" s="194"/>
      <c r="HQT310" s="194"/>
      <c r="HQU310" s="194"/>
      <c r="HQV310" s="194"/>
      <c r="HQW310" s="194"/>
      <c r="HQX310" s="194"/>
      <c r="HQY310" s="194"/>
      <c r="HQZ310" s="194"/>
      <c r="HRA310" s="194"/>
      <c r="HRB310" s="194"/>
      <c r="HRC310" s="194"/>
      <c r="HRD310" s="194"/>
      <c r="HRE310" s="194"/>
      <c r="HRF310" s="194"/>
      <c r="HRG310" s="194"/>
      <c r="HRH310" s="194"/>
      <c r="HRI310" s="194"/>
      <c r="HRJ310" s="194"/>
      <c r="HRK310" s="194"/>
      <c r="HRL310" s="194"/>
      <c r="HRM310" s="194"/>
      <c r="HRN310" s="194"/>
      <c r="HRO310" s="194"/>
      <c r="HRP310" s="194"/>
      <c r="HRQ310" s="194"/>
      <c r="HRR310" s="194"/>
      <c r="HRS310" s="194"/>
      <c r="HRT310" s="194"/>
      <c r="HRU310" s="194"/>
      <c r="HRV310" s="194"/>
      <c r="HRW310" s="194"/>
      <c r="HRX310" s="194"/>
      <c r="HRY310" s="194"/>
      <c r="HRZ310" s="194"/>
      <c r="HSA310" s="194"/>
      <c r="HSB310" s="194"/>
      <c r="HSC310" s="194"/>
      <c r="HSD310" s="194"/>
      <c r="HSE310" s="194"/>
      <c r="HSF310" s="194"/>
      <c r="HSG310" s="194"/>
      <c r="HSH310" s="194"/>
      <c r="HSI310" s="194"/>
      <c r="HSJ310" s="194"/>
      <c r="HSK310" s="194"/>
      <c r="HSL310" s="194"/>
      <c r="HSM310" s="194"/>
      <c r="HSN310" s="194"/>
      <c r="HSO310" s="194"/>
      <c r="HSP310" s="194"/>
      <c r="HSQ310" s="194"/>
      <c r="HSR310" s="194"/>
      <c r="HSS310" s="194"/>
      <c r="HST310" s="194"/>
      <c r="HSU310" s="194"/>
      <c r="HSV310" s="194"/>
      <c r="HSW310" s="194"/>
      <c r="HSX310" s="194"/>
      <c r="HSY310" s="194"/>
      <c r="HSZ310" s="194"/>
      <c r="HTA310" s="194"/>
      <c r="HTB310" s="194"/>
      <c r="HTC310" s="194"/>
      <c r="HTD310" s="194"/>
      <c r="HTE310" s="194"/>
      <c r="HTF310" s="194"/>
      <c r="HTG310" s="194"/>
      <c r="HTH310" s="194"/>
      <c r="HTI310" s="194"/>
      <c r="HTJ310" s="194"/>
      <c r="HTK310" s="194"/>
      <c r="HTL310" s="194"/>
      <c r="HTM310" s="194"/>
      <c r="HTN310" s="194"/>
      <c r="HTO310" s="194"/>
      <c r="HTP310" s="194"/>
      <c r="HTQ310" s="194"/>
      <c r="HTR310" s="194"/>
      <c r="HTS310" s="194"/>
      <c r="HTT310" s="194"/>
      <c r="HTU310" s="194"/>
      <c r="HTV310" s="194"/>
      <c r="HTW310" s="194"/>
      <c r="HTX310" s="194"/>
      <c r="HTY310" s="194"/>
      <c r="HTZ310" s="194"/>
      <c r="HUA310" s="194"/>
      <c r="HUB310" s="194"/>
      <c r="HUC310" s="194"/>
      <c r="HUD310" s="194"/>
      <c r="HUE310" s="194"/>
      <c r="HUF310" s="194"/>
      <c r="HUG310" s="194"/>
      <c r="HUH310" s="194"/>
      <c r="HUI310" s="194"/>
      <c r="HUJ310" s="194"/>
      <c r="HUK310" s="194"/>
      <c r="HUL310" s="194"/>
      <c r="HUM310" s="194"/>
      <c r="HUN310" s="194"/>
      <c r="HUO310" s="194"/>
      <c r="HUP310" s="194"/>
      <c r="HUQ310" s="194"/>
      <c r="HUR310" s="194"/>
      <c r="HUS310" s="194"/>
      <c r="HUT310" s="194"/>
      <c r="HUU310" s="194"/>
      <c r="HUV310" s="194"/>
      <c r="HUW310" s="194"/>
      <c r="HUX310" s="194"/>
      <c r="HUY310" s="194"/>
      <c r="HUZ310" s="194"/>
      <c r="HVA310" s="194"/>
      <c r="HVB310" s="194"/>
      <c r="HVC310" s="194"/>
      <c r="HVD310" s="194"/>
      <c r="HVE310" s="194"/>
      <c r="HVF310" s="194"/>
      <c r="HVG310" s="194"/>
      <c r="HVH310" s="194"/>
      <c r="HVI310" s="194"/>
      <c r="HVJ310" s="194"/>
      <c r="HVK310" s="194"/>
      <c r="HVL310" s="194"/>
      <c r="HVM310" s="194"/>
      <c r="HVN310" s="194"/>
      <c r="HVO310" s="194"/>
      <c r="HVP310" s="194"/>
      <c r="HVQ310" s="194"/>
      <c r="HVR310" s="194"/>
      <c r="HVS310" s="194"/>
      <c r="HVT310" s="194"/>
      <c r="HVU310" s="194"/>
      <c r="HVV310" s="194"/>
      <c r="HVW310" s="194"/>
      <c r="HVX310" s="194"/>
      <c r="HVY310" s="194"/>
      <c r="HVZ310" s="194"/>
      <c r="HWA310" s="194"/>
      <c r="HWB310" s="194"/>
      <c r="HWC310" s="194"/>
      <c r="HWD310" s="194"/>
      <c r="HWE310" s="194"/>
      <c r="HWF310" s="194"/>
      <c r="HWG310" s="194"/>
      <c r="HWH310" s="194"/>
      <c r="HWI310" s="194"/>
      <c r="HWJ310" s="194"/>
      <c r="HWK310" s="194"/>
      <c r="HWL310" s="194"/>
      <c r="HWM310" s="194"/>
      <c r="HWN310" s="194"/>
      <c r="HWO310" s="194"/>
      <c r="HWP310" s="194"/>
      <c r="HWQ310" s="194"/>
      <c r="HWR310" s="194"/>
      <c r="HWS310" s="194"/>
      <c r="HWT310" s="194"/>
      <c r="HWU310" s="194"/>
      <c r="HWV310" s="194"/>
      <c r="HWW310" s="194"/>
      <c r="HWX310" s="194"/>
      <c r="HWY310" s="194"/>
      <c r="HWZ310" s="194"/>
      <c r="HXA310" s="194"/>
      <c r="HXB310" s="194"/>
      <c r="HXC310" s="194"/>
      <c r="HXD310" s="194"/>
      <c r="HXE310" s="194"/>
      <c r="HXF310" s="194"/>
      <c r="HXG310" s="194"/>
      <c r="HXH310" s="194"/>
      <c r="HXI310" s="194"/>
      <c r="HXJ310" s="194"/>
      <c r="HXK310" s="194"/>
      <c r="HXL310" s="194"/>
      <c r="HXM310" s="194"/>
      <c r="HXN310" s="194"/>
      <c r="HXO310" s="194"/>
      <c r="HXP310" s="194"/>
      <c r="HXQ310" s="194"/>
      <c r="HXR310" s="194"/>
      <c r="HXS310" s="194"/>
      <c r="HXT310" s="194"/>
      <c r="HXU310" s="194"/>
      <c r="HXV310" s="194"/>
      <c r="HXW310" s="194"/>
      <c r="HXX310" s="194"/>
      <c r="HXY310" s="194"/>
      <c r="HXZ310" s="194"/>
      <c r="HYA310" s="194"/>
      <c r="HYB310" s="194"/>
      <c r="HYC310" s="194"/>
      <c r="HYD310" s="194"/>
      <c r="HYE310" s="194"/>
      <c r="HYF310" s="194"/>
      <c r="HYG310" s="194"/>
      <c r="HYH310" s="194"/>
      <c r="HYI310" s="194"/>
      <c r="HYJ310" s="194"/>
      <c r="HYK310" s="194"/>
      <c r="HYL310" s="194"/>
      <c r="HYM310" s="194"/>
      <c r="HYN310" s="194"/>
      <c r="HYO310" s="194"/>
      <c r="HYP310" s="194"/>
      <c r="HYQ310" s="194"/>
      <c r="HYR310" s="194"/>
      <c r="HYS310" s="194"/>
      <c r="HYT310" s="194"/>
      <c r="HYU310" s="194"/>
      <c r="HYV310" s="194"/>
      <c r="HYW310" s="194"/>
      <c r="HYX310" s="194"/>
      <c r="HYY310" s="194"/>
      <c r="HYZ310" s="194"/>
      <c r="HZA310" s="194"/>
      <c r="HZB310" s="194"/>
      <c r="HZC310" s="194"/>
      <c r="HZD310" s="194"/>
      <c r="HZE310" s="194"/>
      <c r="HZF310" s="194"/>
      <c r="HZG310" s="194"/>
      <c r="HZH310" s="194"/>
      <c r="HZI310" s="194"/>
      <c r="HZJ310" s="194"/>
      <c r="HZK310" s="194"/>
      <c r="HZL310" s="194"/>
      <c r="HZM310" s="194"/>
      <c r="HZN310" s="194"/>
      <c r="HZO310" s="194"/>
      <c r="HZP310" s="194"/>
      <c r="HZQ310" s="194"/>
      <c r="HZR310" s="194"/>
      <c r="HZS310" s="194"/>
      <c r="HZT310" s="194"/>
      <c r="HZU310" s="194"/>
      <c r="HZV310" s="194"/>
      <c r="HZW310" s="194"/>
      <c r="HZX310" s="194"/>
      <c r="HZY310" s="194"/>
      <c r="HZZ310" s="194"/>
      <c r="IAA310" s="194"/>
      <c r="IAB310" s="194"/>
      <c r="IAC310" s="194"/>
      <c r="IAD310" s="194"/>
      <c r="IAE310" s="194"/>
      <c r="IAF310" s="194"/>
      <c r="IAG310" s="194"/>
      <c r="IAH310" s="194"/>
      <c r="IAI310" s="194"/>
      <c r="IAJ310" s="194"/>
      <c r="IAK310" s="194"/>
      <c r="IAL310" s="194"/>
      <c r="IAM310" s="194"/>
      <c r="IAN310" s="194"/>
      <c r="IAO310" s="194"/>
      <c r="IAP310" s="194"/>
      <c r="IAQ310" s="194"/>
      <c r="IAR310" s="194"/>
      <c r="IAS310" s="194"/>
      <c r="IAT310" s="194"/>
      <c r="IAU310" s="194"/>
      <c r="IAV310" s="194"/>
      <c r="IAW310" s="194"/>
      <c r="IAX310" s="194"/>
      <c r="IAY310" s="194"/>
      <c r="IAZ310" s="194"/>
      <c r="IBA310" s="194"/>
      <c r="IBB310" s="194"/>
      <c r="IBC310" s="194"/>
      <c r="IBD310" s="194"/>
      <c r="IBE310" s="194"/>
      <c r="IBF310" s="194"/>
      <c r="IBG310" s="194"/>
      <c r="IBH310" s="194"/>
      <c r="IBI310" s="194"/>
      <c r="IBJ310" s="194"/>
      <c r="IBK310" s="194"/>
      <c r="IBL310" s="194"/>
      <c r="IBM310" s="194"/>
      <c r="IBN310" s="194"/>
      <c r="IBO310" s="194"/>
      <c r="IBP310" s="194"/>
      <c r="IBQ310" s="194"/>
      <c r="IBR310" s="194"/>
      <c r="IBS310" s="194"/>
      <c r="IBT310" s="194"/>
      <c r="IBU310" s="194"/>
      <c r="IBV310" s="194"/>
      <c r="IBW310" s="194"/>
      <c r="IBX310" s="194"/>
      <c r="IBY310" s="194"/>
      <c r="IBZ310" s="194"/>
      <c r="ICA310" s="194"/>
      <c r="ICB310" s="194"/>
      <c r="ICC310" s="194"/>
      <c r="ICD310" s="194"/>
      <c r="ICE310" s="194"/>
      <c r="ICF310" s="194"/>
      <c r="ICG310" s="194"/>
      <c r="ICH310" s="194"/>
      <c r="ICI310" s="194"/>
      <c r="ICJ310" s="194"/>
      <c r="ICK310" s="194"/>
      <c r="ICL310" s="194"/>
      <c r="ICM310" s="194"/>
      <c r="ICN310" s="194"/>
      <c r="ICO310" s="194"/>
      <c r="ICP310" s="194"/>
      <c r="ICQ310" s="194"/>
      <c r="ICR310" s="194"/>
      <c r="ICS310" s="194"/>
      <c r="ICT310" s="194"/>
      <c r="ICU310" s="194"/>
      <c r="ICV310" s="194"/>
      <c r="ICW310" s="194"/>
      <c r="ICX310" s="194"/>
      <c r="ICY310" s="194"/>
      <c r="ICZ310" s="194"/>
      <c r="IDA310" s="194"/>
      <c r="IDB310" s="194"/>
      <c r="IDC310" s="194"/>
      <c r="IDD310" s="194"/>
      <c r="IDE310" s="194"/>
      <c r="IDF310" s="194"/>
      <c r="IDG310" s="194"/>
      <c r="IDH310" s="194"/>
      <c r="IDI310" s="194"/>
      <c r="IDJ310" s="194"/>
      <c r="IDK310" s="194"/>
      <c r="IDL310" s="194"/>
      <c r="IDM310" s="194"/>
      <c r="IDN310" s="194"/>
      <c r="IDO310" s="194"/>
      <c r="IDP310" s="194"/>
      <c r="IDQ310" s="194"/>
      <c r="IDR310" s="194"/>
      <c r="IDS310" s="194"/>
      <c r="IDT310" s="194"/>
      <c r="IDU310" s="194"/>
      <c r="IDV310" s="194"/>
      <c r="IDW310" s="194"/>
      <c r="IDX310" s="194"/>
      <c r="IDY310" s="194"/>
      <c r="IDZ310" s="194"/>
      <c r="IEA310" s="194"/>
      <c r="IEB310" s="194"/>
      <c r="IEC310" s="194"/>
      <c r="IED310" s="194"/>
      <c r="IEE310" s="194"/>
      <c r="IEF310" s="194"/>
      <c r="IEG310" s="194"/>
      <c r="IEH310" s="194"/>
      <c r="IEI310" s="194"/>
      <c r="IEJ310" s="194"/>
      <c r="IEK310" s="194"/>
      <c r="IEL310" s="194"/>
      <c r="IEM310" s="194"/>
      <c r="IEN310" s="194"/>
      <c r="IEO310" s="194"/>
      <c r="IEP310" s="194"/>
      <c r="IEQ310" s="194"/>
      <c r="IER310" s="194"/>
      <c r="IES310" s="194"/>
      <c r="IET310" s="194"/>
      <c r="IEU310" s="194"/>
      <c r="IEV310" s="194"/>
      <c r="IEW310" s="194"/>
      <c r="IEX310" s="194"/>
      <c r="IEY310" s="194"/>
      <c r="IEZ310" s="194"/>
      <c r="IFA310" s="194"/>
      <c r="IFB310" s="194"/>
      <c r="IFC310" s="194"/>
      <c r="IFD310" s="194"/>
      <c r="IFE310" s="194"/>
      <c r="IFF310" s="194"/>
      <c r="IFG310" s="194"/>
      <c r="IFH310" s="194"/>
      <c r="IFI310" s="194"/>
      <c r="IFJ310" s="194"/>
      <c r="IFK310" s="194"/>
      <c r="IFL310" s="194"/>
      <c r="IFM310" s="194"/>
      <c r="IFN310" s="194"/>
      <c r="IFO310" s="194"/>
      <c r="IFP310" s="194"/>
      <c r="IFQ310" s="194"/>
      <c r="IFR310" s="194"/>
      <c r="IFS310" s="194"/>
      <c r="IFT310" s="194"/>
      <c r="IFU310" s="194"/>
      <c r="IFV310" s="194"/>
      <c r="IFW310" s="194"/>
      <c r="IFX310" s="194"/>
      <c r="IFY310" s="194"/>
      <c r="IFZ310" s="194"/>
      <c r="IGA310" s="194"/>
      <c r="IGB310" s="194"/>
      <c r="IGC310" s="194"/>
      <c r="IGD310" s="194"/>
      <c r="IGE310" s="194"/>
      <c r="IGF310" s="194"/>
      <c r="IGG310" s="194"/>
      <c r="IGH310" s="194"/>
      <c r="IGI310" s="194"/>
      <c r="IGJ310" s="194"/>
      <c r="IGK310" s="194"/>
      <c r="IGL310" s="194"/>
      <c r="IGM310" s="194"/>
      <c r="IGN310" s="194"/>
      <c r="IGO310" s="194"/>
      <c r="IGP310" s="194"/>
      <c r="IGQ310" s="194"/>
      <c r="IGR310" s="194"/>
      <c r="IGS310" s="194"/>
      <c r="IGT310" s="194"/>
      <c r="IGU310" s="194"/>
      <c r="IGV310" s="194"/>
      <c r="IGW310" s="194"/>
      <c r="IGX310" s="194"/>
      <c r="IGY310" s="194"/>
      <c r="IGZ310" s="194"/>
      <c r="IHA310" s="194"/>
      <c r="IHB310" s="194"/>
      <c r="IHC310" s="194"/>
      <c r="IHD310" s="194"/>
      <c r="IHE310" s="194"/>
      <c r="IHF310" s="194"/>
      <c r="IHG310" s="194"/>
      <c r="IHH310" s="194"/>
      <c r="IHI310" s="194"/>
      <c r="IHJ310" s="194"/>
      <c r="IHK310" s="194"/>
      <c r="IHL310" s="194"/>
      <c r="IHM310" s="194"/>
      <c r="IHN310" s="194"/>
      <c r="IHO310" s="194"/>
      <c r="IHP310" s="194"/>
      <c r="IHQ310" s="194"/>
      <c r="IHR310" s="194"/>
      <c r="IHS310" s="194"/>
      <c r="IHT310" s="194"/>
      <c r="IHU310" s="194"/>
      <c r="IHV310" s="194"/>
      <c r="IHW310" s="194"/>
      <c r="IHX310" s="194"/>
      <c r="IHY310" s="194"/>
      <c r="IHZ310" s="194"/>
      <c r="IIA310" s="194"/>
      <c r="IIB310" s="194"/>
      <c r="IIC310" s="194"/>
      <c r="IID310" s="194"/>
      <c r="IIE310" s="194"/>
      <c r="IIF310" s="194"/>
      <c r="IIG310" s="194"/>
      <c r="IIH310" s="194"/>
      <c r="III310" s="194"/>
      <c r="IIJ310" s="194"/>
      <c r="IIK310" s="194"/>
      <c r="IIL310" s="194"/>
      <c r="IIM310" s="194"/>
      <c r="IIN310" s="194"/>
      <c r="IIO310" s="194"/>
      <c r="IIP310" s="194"/>
      <c r="IIQ310" s="194"/>
      <c r="IIR310" s="194"/>
      <c r="IIS310" s="194"/>
      <c r="IIT310" s="194"/>
      <c r="IIU310" s="194"/>
      <c r="IIV310" s="194"/>
      <c r="IIW310" s="194"/>
      <c r="IIX310" s="194"/>
      <c r="IIY310" s="194"/>
      <c r="IIZ310" s="194"/>
      <c r="IJA310" s="194"/>
      <c r="IJB310" s="194"/>
      <c r="IJC310" s="194"/>
      <c r="IJD310" s="194"/>
      <c r="IJE310" s="194"/>
      <c r="IJF310" s="194"/>
      <c r="IJG310" s="194"/>
      <c r="IJH310" s="194"/>
      <c r="IJI310" s="194"/>
      <c r="IJJ310" s="194"/>
      <c r="IJK310" s="194"/>
      <c r="IJL310" s="194"/>
      <c r="IJM310" s="194"/>
      <c r="IJN310" s="194"/>
      <c r="IJO310" s="194"/>
      <c r="IJP310" s="194"/>
      <c r="IJQ310" s="194"/>
      <c r="IJR310" s="194"/>
      <c r="IJS310" s="194"/>
      <c r="IJT310" s="194"/>
      <c r="IJU310" s="194"/>
      <c r="IJV310" s="194"/>
      <c r="IJW310" s="194"/>
      <c r="IJX310" s="194"/>
      <c r="IJY310" s="194"/>
      <c r="IJZ310" s="194"/>
      <c r="IKA310" s="194"/>
      <c r="IKB310" s="194"/>
      <c r="IKC310" s="194"/>
      <c r="IKD310" s="194"/>
      <c r="IKE310" s="194"/>
      <c r="IKF310" s="194"/>
      <c r="IKG310" s="194"/>
      <c r="IKH310" s="194"/>
      <c r="IKI310" s="194"/>
      <c r="IKJ310" s="194"/>
      <c r="IKK310" s="194"/>
      <c r="IKL310" s="194"/>
      <c r="IKM310" s="194"/>
      <c r="IKN310" s="194"/>
      <c r="IKO310" s="194"/>
      <c r="IKP310" s="194"/>
      <c r="IKQ310" s="194"/>
      <c r="IKR310" s="194"/>
      <c r="IKS310" s="194"/>
      <c r="IKT310" s="194"/>
      <c r="IKU310" s="194"/>
      <c r="IKV310" s="194"/>
      <c r="IKW310" s="194"/>
      <c r="IKX310" s="194"/>
      <c r="IKY310" s="194"/>
      <c r="IKZ310" s="194"/>
      <c r="ILA310" s="194"/>
      <c r="ILB310" s="194"/>
      <c r="ILC310" s="194"/>
      <c r="ILD310" s="194"/>
      <c r="ILE310" s="194"/>
      <c r="ILF310" s="194"/>
      <c r="ILG310" s="194"/>
      <c r="ILH310" s="194"/>
      <c r="ILI310" s="194"/>
      <c r="ILJ310" s="194"/>
      <c r="ILK310" s="194"/>
      <c r="ILL310" s="194"/>
      <c r="ILM310" s="194"/>
      <c r="ILN310" s="194"/>
      <c r="ILO310" s="194"/>
      <c r="ILP310" s="194"/>
      <c r="ILQ310" s="194"/>
      <c r="ILR310" s="194"/>
      <c r="ILS310" s="194"/>
      <c r="ILT310" s="194"/>
      <c r="ILU310" s="194"/>
      <c r="ILV310" s="194"/>
      <c r="ILW310" s="194"/>
      <c r="ILX310" s="194"/>
      <c r="ILY310" s="194"/>
      <c r="ILZ310" s="194"/>
      <c r="IMA310" s="194"/>
      <c r="IMB310" s="194"/>
      <c r="IMC310" s="194"/>
      <c r="IMD310" s="194"/>
      <c r="IME310" s="194"/>
      <c r="IMF310" s="194"/>
      <c r="IMG310" s="194"/>
      <c r="IMH310" s="194"/>
      <c r="IMI310" s="194"/>
      <c r="IMJ310" s="194"/>
      <c r="IMK310" s="194"/>
      <c r="IML310" s="194"/>
      <c r="IMM310" s="194"/>
      <c r="IMN310" s="194"/>
      <c r="IMO310" s="194"/>
      <c r="IMP310" s="194"/>
      <c r="IMQ310" s="194"/>
      <c r="IMR310" s="194"/>
      <c r="IMS310" s="194"/>
      <c r="IMT310" s="194"/>
      <c r="IMU310" s="194"/>
      <c r="IMV310" s="194"/>
      <c r="IMW310" s="194"/>
      <c r="IMX310" s="194"/>
      <c r="IMY310" s="194"/>
      <c r="IMZ310" s="194"/>
      <c r="INA310" s="194"/>
      <c r="INB310" s="194"/>
      <c r="INC310" s="194"/>
      <c r="IND310" s="194"/>
      <c r="INE310" s="194"/>
      <c r="INF310" s="194"/>
      <c r="ING310" s="194"/>
      <c r="INH310" s="194"/>
      <c r="INI310" s="194"/>
      <c r="INJ310" s="194"/>
      <c r="INK310" s="194"/>
      <c r="INL310" s="194"/>
      <c r="INM310" s="194"/>
      <c r="INN310" s="194"/>
      <c r="INO310" s="194"/>
      <c r="INP310" s="194"/>
      <c r="INQ310" s="194"/>
      <c r="INR310" s="194"/>
      <c r="INS310" s="194"/>
      <c r="INT310" s="194"/>
      <c r="INU310" s="194"/>
      <c r="INV310" s="194"/>
      <c r="INW310" s="194"/>
      <c r="INX310" s="194"/>
      <c r="INY310" s="194"/>
      <c r="INZ310" s="194"/>
      <c r="IOA310" s="194"/>
      <c r="IOB310" s="194"/>
      <c r="IOC310" s="194"/>
      <c r="IOD310" s="194"/>
      <c r="IOE310" s="194"/>
      <c r="IOF310" s="194"/>
      <c r="IOG310" s="194"/>
      <c r="IOH310" s="194"/>
      <c r="IOI310" s="194"/>
      <c r="IOJ310" s="194"/>
      <c r="IOK310" s="194"/>
      <c r="IOL310" s="194"/>
      <c r="IOM310" s="194"/>
      <c r="ION310" s="194"/>
      <c r="IOO310" s="194"/>
      <c r="IOP310" s="194"/>
      <c r="IOQ310" s="194"/>
      <c r="IOR310" s="194"/>
      <c r="IOS310" s="194"/>
      <c r="IOT310" s="194"/>
      <c r="IOU310" s="194"/>
      <c r="IOV310" s="194"/>
      <c r="IOW310" s="194"/>
      <c r="IOX310" s="194"/>
      <c r="IOY310" s="194"/>
      <c r="IOZ310" s="194"/>
      <c r="IPA310" s="194"/>
      <c r="IPB310" s="194"/>
      <c r="IPC310" s="194"/>
      <c r="IPD310" s="194"/>
      <c r="IPE310" s="194"/>
      <c r="IPF310" s="194"/>
      <c r="IPG310" s="194"/>
      <c r="IPH310" s="194"/>
      <c r="IPI310" s="194"/>
      <c r="IPJ310" s="194"/>
      <c r="IPK310" s="194"/>
      <c r="IPL310" s="194"/>
      <c r="IPM310" s="194"/>
      <c r="IPN310" s="194"/>
      <c r="IPO310" s="194"/>
      <c r="IPP310" s="194"/>
      <c r="IPQ310" s="194"/>
      <c r="IPR310" s="194"/>
      <c r="IPS310" s="194"/>
      <c r="IPT310" s="194"/>
      <c r="IPU310" s="194"/>
      <c r="IPV310" s="194"/>
      <c r="IPW310" s="194"/>
      <c r="IPX310" s="194"/>
      <c r="IPY310" s="194"/>
      <c r="IPZ310" s="194"/>
      <c r="IQA310" s="194"/>
      <c r="IQB310" s="194"/>
      <c r="IQC310" s="194"/>
      <c r="IQD310" s="194"/>
      <c r="IQE310" s="194"/>
      <c r="IQF310" s="194"/>
      <c r="IQG310" s="194"/>
      <c r="IQH310" s="194"/>
      <c r="IQI310" s="194"/>
      <c r="IQJ310" s="194"/>
      <c r="IQK310" s="194"/>
      <c r="IQL310" s="194"/>
      <c r="IQM310" s="194"/>
      <c r="IQN310" s="194"/>
      <c r="IQO310" s="194"/>
      <c r="IQP310" s="194"/>
      <c r="IQQ310" s="194"/>
      <c r="IQR310" s="194"/>
      <c r="IQS310" s="194"/>
      <c r="IQT310" s="194"/>
      <c r="IQU310" s="194"/>
      <c r="IQV310" s="194"/>
      <c r="IQW310" s="194"/>
      <c r="IQX310" s="194"/>
      <c r="IQY310" s="194"/>
      <c r="IQZ310" s="194"/>
      <c r="IRA310" s="194"/>
      <c r="IRB310" s="194"/>
      <c r="IRC310" s="194"/>
      <c r="IRD310" s="194"/>
      <c r="IRE310" s="194"/>
      <c r="IRF310" s="194"/>
      <c r="IRG310" s="194"/>
      <c r="IRH310" s="194"/>
      <c r="IRI310" s="194"/>
      <c r="IRJ310" s="194"/>
      <c r="IRK310" s="194"/>
      <c r="IRL310" s="194"/>
      <c r="IRM310" s="194"/>
      <c r="IRN310" s="194"/>
      <c r="IRO310" s="194"/>
      <c r="IRP310" s="194"/>
      <c r="IRQ310" s="194"/>
      <c r="IRR310" s="194"/>
      <c r="IRS310" s="194"/>
      <c r="IRT310" s="194"/>
      <c r="IRU310" s="194"/>
      <c r="IRV310" s="194"/>
      <c r="IRW310" s="194"/>
      <c r="IRX310" s="194"/>
      <c r="IRY310" s="194"/>
      <c r="IRZ310" s="194"/>
      <c r="ISA310" s="194"/>
      <c r="ISB310" s="194"/>
      <c r="ISC310" s="194"/>
      <c r="ISD310" s="194"/>
      <c r="ISE310" s="194"/>
      <c r="ISF310" s="194"/>
      <c r="ISG310" s="194"/>
      <c r="ISH310" s="194"/>
      <c r="ISI310" s="194"/>
      <c r="ISJ310" s="194"/>
      <c r="ISK310" s="194"/>
      <c r="ISL310" s="194"/>
      <c r="ISM310" s="194"/>
      <c r="ISN310" s="194"/>
      <c r="ISO310" s="194"/>
      <c r="ISP310" s="194"/>
      <c r="ISQ310" s="194"/>
      <c r="ISR310" s="194"/>
      <c r="ISS310" s="194"/>
      <c r="IST310" s="194"/>
      <c r="ISU310" s="194"/>
      <c r="ISV310" s="194"/>
      <c r="ISW310" s="194"/>
      <c r="ISX310" s="194"/>
      <c r="ISY310" s="194"/>
      <c r="ISZ310" s="194"/>
      <c r="ITA310" s="194"/>
      <c r="ITB310" s="194"/>
      <c r="ITC310" s="194"/>
      <c r="ITD310" s="194"/>
      <c r="ITE310" s="194"/>
      <c r="ITF310" s="194"/>
      <c r="ITG310" s="194"/>
      <c r="ITH310" s="194"/>
      <c r="ITI310" s="194"/>
      <c r="ITJ310" s="194"/>
      <c r="ITK310" s="194"/>
      <c r="ITL310" s="194"/>
      <c r="ITM310" s="194"/>
      <c r="ITN310" s="194"/>
      <c r="ITO310" s="194"/>
      <c r="ITP310" s="194"/>
      <c r="ITQ310" s="194"/>
      <c r="ITR310" s="194"/>
      <c r="ITS310" s="194"/>
      <c r="ITT310" s="194"/>
      <c r="ITU310" s="194"/>
      <c r="ITV310" s="194"/>
      <c r="ITW310" s="194"/>
      <c r="ITX310" s="194"/>
      <c r="ITY310" s="194"/>
      <c r="ITZ310" s="194"/>
      <c r="IUA310" s="194"/>
      <c r="IUB310" s="194"/>
      <c r="IUC310" s="194"/>
      <c r="IUD310" s="194"/>
      <c r="IUE310" s="194"/>
      <c r="IUF310" s="194"/>
      <c r="IUG310" s="194"/>
      <c r="IUH310" s="194"/>
      <c r="IUI310" s="194"/>
      <c r="IUJ310" s="194"/>
      <c r="IUK310" s="194"/>
      <c r="IUL310" s="194"/>
      <c r="IUM310" s="194"/>
      <c r="IUN310" s="194"/>
      <c r="IUO310" s="194"/>
      <c r="IUP310" s="194"/>
      <c r="IUQ310" s="194"/>
      <c r="IUR310" s="194"/>
      <c r="IUS310" s="194"/>
      <c r="IUT310" s="194"/>
      <c r="IUU310" s="194"/>
      <c r="IUV310" s="194"/>
      <c r="IUW310" s="194"/>
      <c r="IUX310" s="194"/>
      <c r="IUY310" s="194"/>
      <c r="IUZ310" s="194"/>
      <c r="IVA310" s="194"/>
      <c r="IVB310" s="194"/>
      <c r="IVC310" s="194"/>
      <c r="IVD310" s="194"/>
      <c r="IVE310" s="194"/>
      <c r="IVF310" s="194"/>
      <c r="IVG310" s="194"/>
      <c r="IVH310" s="194"/>
      <c r="IVI310" s="194"/>
      <c r="IVJ310" s="194"/>
      <c r="IVK310" s="194"/>
      <c r="IVL310" s="194"/>
      <c r="IVM310" s="194"/>
      <c r="IVN310" s="194"/>
      <c r="IVO310" s="194"/>
      <c r="IVP310" s="194"/>
      <c r="IVQ310" s="194"/>
      <c r="IVR310" s="194"/>
      <c r="IVS310" s="194"/>
      <c r="IVT310" s="194"/>
      <c r="IVU310" s="194"/>
      <c r="IVV310" s="194"/>
      <c r="IVW310" s="194"/>
      <c r="IVX310" s="194"/>
      <c r="IVY310" s="194"/>
      <c r="IVZ310" s="194"/>
      <c r="IWA310" s="194"/>
      <c r="IWB310" s="194"/>
      <c r="IWC310" s="194"/>
      <c r="IWD310" s="194"/>
      <c r="IWE310" s="194"/>
      <c r="IWF310" s="194"/>
      <c r="IWG310" s="194"/>
      <c r="IWH310" s="194"/>
      <c r="IWI310" s="194"/>
      <c r="IWJ310" s="194"/>
      <c r="IWK310" s="194"/>
      <c r="IWL310" s="194"/>
      <c r="IWM310" s="194"/>
      <c r="IWN310" s="194"/>
      <c r="IWO310" s="194"/>
      <c r="IWP310" s="194"/>
      <c r="IWQ310" s="194"/>
      <c r="IWR310" s="194"/>
      <c r="IWS310" s="194"/>
      <c r="IWT310" s="194"/>
      <c r="IWU310" s="194"/>
      <c r="IWV310" s="194"/>
      <c r="IWW310" s="194"/>
      <c r="IWX310" s="194"/>
      <c r="IWY310" s="194"/>
      <c r="IWZ310" s="194"/>
      <c r="IXA310" s="194"/>
      <c r="IXB310" s="194"/>
      <c r="IXC310" s="194"/>
      <c r="IXD310" s="194"/>
      <c r="IXE310" s="194"/>
      <c r="IXF310" s="194"/>
      <c r="IXG310" s="194"/>
      <c r="IXH310" s="194"/>
      <c r="IXI310" s="194"/>
      <c r="IXJ310" s="194"/>
      <c r="IXK310" s="194"/>
      <c r="IXL310" s="194"/>
      <c r="IXM310" s="194"/>
      <c r="IXN310" s="194"/>
      <c r="IXO310" s="194"/>
      <c r="IXP310" s="194"/>
      <c r="IXQ310" s="194"/>
      <c r="IXR310" s="194"/>
      <c r="IXS310" s="194"/>
      <c r="IXT310" s="194"/>
      <c r="IXU310" s="194"/>
      <c r="IXV310" s="194"/>
      <c r="IXW310" s="194"/>
      <c r="IXX310" s="194"/>
      <c r="IXY310" s="194"/>
      <c r="IXZ310" s="194"/>
      <c r="IYA310" s="194"/>
      <c r="IYB310" s="194"/>
      <c r="IYC310" s="194"/>
      <c r="IYD310" s="194"/>
      <c r="IYE310" s="194"/>
      <c r="IYF310" s="194"/>
      <c r="IYG310" s="194"/>
      <c r="IYH310" s="194"/>
      <c r="IYI310" s="194"/>
      <c r="IYJ310" s="194"/>
      <c r="IYK310" s="194"/>
      <c r="IYL310" s="194"/>
      <c r="IYM310" s="194"/>
      <c r="IYN310" s="194"/>
      <c r="IYO310" s="194"/>
      <c r="IYP310" s="194"/>
      <c r="IYQ310" s="194"/>
      <c r="IYR310" s="194"/>
      <c r="IYS310" s="194"/>
      <c r="IYT310" s="194"/>
      <c r="IYU310" s="194"/>
      <c r="IYV310" s="194"/>
      <c r="IYW310" s="194"/>
      <c r="IYX310" s="194"/>
      <c r="IYY310" s="194"/>
      <c r="IYZ310" s="194"/>
      <c r="IZA310" s="194"/>
      <c r="IZB310" s="194"/>
      <c r="IZC310" s="194"/>
      <c r="IZD310" s="194"/>
      <c r="IZE310" s="194"/>
      <c r="IZF310" s="194"/>
      <c r="IZG310" s="194"/>
      <c r="IZH310" s="194"/>
      <c r="IZI310" s="194"/>
      <c r="IZJ310" s="194"/>
      <c r="IZK310" s="194"/>
      <c r="IZL310" s="194"/>
      <c r="IZM310" s="194"/>
      <c r="IZN310" s="194"/>
      <c r="IZO310" s="194"/>
      <c r="IZP310" s="194"/>
      <c r="IZQ310" s="194"/>
      <c r="IZR310" s="194"/>
      <c r="IZS310" s="194"/>
      <c r="IZT310" s="194"/>
      <c r="IZU310" s="194"/>
      <c r="IZV310" s="194"/>
      <c r="IZW310" s="194"/>
      <c r="IZX310" s="194"/>
      <c r="IZY310" s="194"/>
      <c r="IZZ310" s="194"/>
      <c r="JAA310" s="194"/>
      <c r="JAB310" s="194"/>
      <c r="JAC310" s="194"/>
      <c r="JAD310" s="194"/>
      <c r="JAE310" s="194"/>
      <c r="JAF310" s="194"/>
      <c r="JAG310" s="194"/>
      <c r="JAH310" s="194"/>
      <c r="JAI310" s="194"/>
      <c r="JAJ310" s="194"/>
      <c r="JAK310" s="194"/>
      <c r="JAL310" s="194"/>
      <c r="JAM310" s="194"/>
      <c r="JAN310" s="194"/>
      <c r="JAO310" s="194"/>
      <c r="JAP310" s="194"/>
      <c r="JAQ310" s="194"/>
      <c r="JAR310" s="194"/>
      <c r="JAS310" s="194"/>
      <c r="JAT310" s="194"/>
      <c r="JAU310" s="194"/>
      <c r="JAV310" s="194"/>
      <c r="JAW310" s="194"/>
      <c r="JAX310" s="194"/>
      <c r="JAY310" s="194"/>
      <c r="JAZ310" s="194"/>
      <c r="JBA310" s="194"/>
      <c r="JBB310" s="194"/>
      <c r="JBC310" s="194"/>
      <c r="JBD310" s="194"/>
      <c r="JBE310" s="194"/>
      <c r="JBF310" s="194"/>
      <c r="JBG310" s="194"/>
      <c r="JBH310" s="194"/>
      <c r="JBI310" s="194"/>
      <c r="JBJ310" s="194"/>
      <c r="JBK310" s="194"/>
      <c r="JBL310" s="194"/>
      <c r="JBM310" s="194"/>
      <c r="JBN310" s="194"/>
      <c r="JBO310" s="194"/>
      <c r="JBP310" s="194"/>
      <c r="JBQ310" s="194"/>
      <c r="JBR310" s="194"/>
      <c r="JBS310" s="194"/>
      <c r="JBT310" s="194"/>
      <c r="JBU310" s="194"/>
      <c r="JBV310" s="194"/>
      <c r="JBW310" s="194"/>
      <c r="JBX310" s="194"/>
      <c r="JBY310" s="194"/>
      <c r="JBZ310" s="194"/>
      <c r="JCA310" s="194"/>
      <c r="JCB310" s="194"/>
      <c r="JCC310" s="194"/>
      <c r="JCD310" s="194"/>
      <c r="JCE310" s="194"/>
      <c r="JCF310" s="194"/>
      <c r="JCG310" s="194"/>
      <c r="JCH310" s="194"/>
      <c r="JCI310" s="194"/>
      <c r="JCJ310" s="194"/>
      <c r="JCK310" s="194"/>
      <c r="JCL310" s="194"/>
      <c r="JCM310" s="194"/>
      <c r="JCN310" s="194"/>
      <c r="JCO310" s="194"/>
      <c r="JCP310" s="194"/>
      <c r="JCQ310" s="194"/>
      <c r="JCR310" s="194"/>
      <c r="JCS310" s="194"/>
      <c r="JCT310" s="194"/>
      <c r="JCU310" s="194"/>
      <c r="JCV310" s="194"/>
      <c r="JCW310" s="194"/>
      <c r="JCX310" s="194"/>
      <c r="JCY310" s="194"/>
      <c r="JCZ310" s="194"/>
      <c r="JDA310" s="194"/>
      <c r="JDB310" s="194"/>
      <c r="JDC310" s="194"/>
      <c r="JDD310" s="194"/>
      <c r="JDE310" s="194"/>
      <c r="JDF310" s="194"/>
      <c r="JDG310" s="194"/>
      <c r="JDH310" s="194"/>
      <c r="JDI310" s="194"/>
      <c r="JDJ310" s="194"/>
      <c r="JDK310" s="194"/>
      <c r="JDL310" s="194"/>
      <c r="JDM310" s="194"/>
      <c r="JDN310" s="194"/>
      <c r="JDO310" s="194"/>
      <c r="JDP310" s="194"/>
      <c r="JDQ310" s="194"/>
      <c r="JDR310" s="194"/>
      <c r="JDS310" s="194"/>
      <c r="JDT310" s="194"/>
      <c r="JDU310" s="194"/>
      <c r="JDV310" s="194"/>
      <c r="JDW310" s="194"/>
      <c r="JDX310" s="194"/>
      <c r="JDY310" s="194"/>
      <c r="JDZ310" s="194"/>
      <c r="JEA310" s="194"/>
      <c r="JEB310" s="194"/>
      <c r="JEC310" s="194"/>
      <c r="JED310" s="194"/>
      <c r="JEE310" s="194"/>
      <c r="JEF310" s="194"/>
      <c r="JEG310" s="194"/>
      <c r="JEH310" s="194"/>
      <c r="JEI310" s="194"/>
      <c r="JEJ310" s="194"/>
      <c r="JEK310" s="194"/>
      <c r="JEL310" s="194"/>
      <c r="JEM310" s="194"/>
      <c r="JEN310" s="194"/>
      <c r="JEO310" s="194"/>
      <c r="JEP310" s="194"/>
      <c r="JEQ310" s="194"/>
      <c r="JER310" s="194"/>
      <c r="JES310" s="194"/>
      <c r="JET310" s="194"/>
      <c r="JEU310" s="194"/>
      <c r="JEV310" s="194"/>
      <c r="JEW310" s="194"/>
      <c r="JEX310" s="194"/>
      <c r="JEY310" s="194"/>
      <c r="JEZ310" s="194"/>
      <c r="JFA310" s="194"/>
      <c r="JFB310" s="194"/>
      <c r="JFC310" s="194"/>
      <c r="JFD310" s="194"/>
      <c r="JFE310" s="194"/>
      <c r="JFF310" s="194"/>
      <c r="JFG310" s="194"/>
      <c r="JFH310" s="194"/>
      <c r="JFI310" s="194"/>
      <c r="JFJ310" s="194"/>
      <c r="JFK310" s="194"/>
      <c r="JFL310" s="194"/>
      <c r="JFM310" s="194"/>
      <c r="JFN310" s="194"/>
      <c r="JFO310" s="194"/>
      <c r="JFP310" s="194"/>
      <c r="JFQ310" s="194"/>
      <c r="JFR310" s="194"/>
      <c r="JFS310" s="194"/>
      <c r="JFT310" s="194"/>
      <c r="JFU310" s="194"/>
      <c r="JFV310" s="194"/>
      <c r="JFW310" s="194"/>
      <c r="JFX310" s="194"/>
      <c r="JFY310" s="194"/>
      <c r="JFZ310" s="194"/>
      <c r="JGA310" s="194"/>
      <c r="JGB310" s="194"/>
      <c r="JGC310" s="194"/>
      <c r="JGD310" s="194"/>
      <c r="JGE310" s="194"/>
      <c r="JGF310" s="194"/>
      <c r="JGG310" s="194"/>
      <c r="JGH310" s="194"/>
      <c r="JGI310" s="194"/>
      <c r="JGJ310" s="194"/>
      <c r="JGK310" s="194"/>
      <c r="JGL310" s="194"/>
      <c r="JGM310" s="194"/>
      <c r="JGN310" s="194"/>
      <c r="JGO310" s="194"/>
      <c r="JGP310" s="194"/>
      <c r="JGQ310" s="194"/>
      <c r="JGR310" s="194"/>
      <c r="JGS310" s="194"/>
      <c r="JGT310" s="194"/>
      <c r="JGU310" s="194"/>
      <c r="JGV310" s="194"/>
      <c r="JGW310" s="194"/>
      <c r="JGX310" s="194"/>
      <c r="JGY310" s="194"/>
      <c r="JGZ310" s="194"/>
      <c r="JHA310" s="194"/>
      <c r="JHB310" s="194"/>
      <c r="JHC310" s="194"/>
      <c r="JHD310" s="194"/>
      <c r="JHE310" s="194"/>
      <c r="JHF310" s="194"/>
      <c r="JHG310" s="194"/>
      <c r="JHH310" s="194"/>
      <c r="JHI310" s="194"/>
      <c r="JHJ310" s="194"/>
      <c r="JHK310" s="194"/>
      <c r="JHL310" s="194"/>
      <c r="JHM310" s="194"/>
      <c r="JHN310" s="194"/>
      <c r="JHO310" s="194"/>
      <c r="JHP310" s="194"/>
      <c r="JHQ310" s="194"/>
      <c r="JHR310" s="194"/>
      <c r="JHS310" s="194"/>
      <c r="JHT310" s="194"/>
      <c r="JHU310" s="194"/>
      <c r="JHV310" s="194"/>
      <c r="JHW310" s="194"/>
      <c r="JHX310" s="194"/>
      <c r="JHY310" s="194"/>
      <c r="JHZ310" s="194"/>
      <c r="JIA310" s="194"/>
      <c r="JIB310" s="194"/>
      <c r="JIC310" s="194"/>
      <c r="JID310" s="194"/>
      <c r="JIE310" s="194"/>
      <c r="JIF310" s="194"/>
      <c r="JIG310" s="194"/>
      <c r="JIH310" s="194"/>
      <c r="JII310" s="194"/>
      <c r="JIJ310" s="194"/>
      <c r="JIK310" s="194"/>
      <c r="JIL310" s="194"/>
      <c r="JIM310" s="194"/>
      <c r="JIN310" s="194"/>
      <c r="JIO310" s="194"/>
      <c r="JIP310" s="194"/>
      <c r="JIQ310" s="194"/>
      <c r="JIR310" s="194"/>
      <c r="JIS310" s="194"/>
      <c r="JIT310" s="194"/>
      <c r="JIU310" s="194"/>
      <c r="JIV310" s="194"/>
      <c r="JIW310" s="194"/>
      <c r="JIX310" s="194"/>
      <c r="JIY310" s="194"/>
      <c r="JIZ310" s="194"/>
      <c r="JJA310" s="194"/>
      <c r="JJB310" s="194"/>
      <c r="JJC310" s="194"/>
      <c r="JJD310" s="194"/>
      <c r="JJE310" s="194"/>
      <c r="JJF310" s="194"/>
      <c r="JJG310" s="194"/>
      <c r="JJH310" s="194"/>
      <c r="JJI310" s="194"/>
      <c r="JJJ310" s="194"/>
      <c r="JJK310" s="194"/>
      <c r="JJL310" s="194"/>
      <c r="JJM310" s="194"/>
      <c r="JJN310" s="194"/>
      <c r="JJO310" s="194"/>
      <c r="JJP310" s="194"/>
      <c r="JJQ310" s="194"/>
      <c r="JJR310" s="194"/>
      <c r="JJS310" s="194"/>
      <c r="JJT310" s="194"/>
      <c r="JJU310" s="194"/>
      <c r="JJV310" s="194"/>
      <c r="JJW310" s="194"/>
      <c r="JJX310" s="194"/>
      <c r="JJY310" s="194"/>
      <c r="JJZ310" s="194"/>
      <c r="JKA310" s="194"/>
      <c r="JKB310" s="194"/>
      <c r="JKC310" s="194"/>
      <c r="JKD310" s="194"/>
      <c r="JKE310" s="194"/>
      <c r="JKF310" s="194"/>
      <c r="JKG310" s="194"/>
      <c r="JKH310" s="194"/>
      <c r="JKI310" s="194"/>
      <c r="JKJ310" s="194"/>
      <c r="JKK310" s="194"/>
      <c r="JKL310" s="194"/>
      <c r="JKM310" s="194"/>
      <c r="JKN310" s="194"/>
      <c r="JKO310" s="194"/>
      <c r="JKP310" s="194"/>
      <c r="JKQ310" s="194"/>
      <c r="JKR310" s="194"/>
      <c r="JKS310" s="194"/>
      <c r="JKT310" s="194"/>
      <c r="JKU310" s="194"/>
      <c r="JKV310" s="194"/>
      <c r="JKW310" s="194"/>
      <c r="JKX310" s="194"/>
      <c r="JKY310" s="194"/>
      <c r="JKZ310" s="194"/>
      <c r="JLA310" s="194"/>
      <c r="JLB310" s="194"/>
      <c r="JLC310" s="194"/>
      <c r="JLD310" s="194"/>
      <c r="JLE310" s="194"/>
      <c r="JLF310" s="194"/>
      <c r="JLG310" s="194"/>
      <c r="JLH310" s="194"/>
      <c r="JLI310" s="194"/>
      <c r="JLJ310" s="194"/>
      <c r="JLK310" s="194"/>
      <c r="JLL310" s="194"/>
      <c r="JLM310" s="194"/>
      <c r="JLN310" s="194"/>
      <c r="JLO310" s="194"/>
      <c r="JLP310" s="194"/>
      <c r="JLQ310" s="194"/>
      <c r="JLR310" s="194"/>
      <c r="JLS310" s="194"/>
      <c r="JLT310" s="194"/>
      <c r="JLU310" s="194"/>
      <c r="JLV310" s="194"/>
      <c r="JLW310" s="194"/>
      <c r="JLX310" s="194"/>
      <c r="JLY310" s="194"/>
      <c r="JLZ310" s="194"/>
      <c r="JMA310" s="194"/>
      <c r="JMB310" s="194"/>
      <c r="JMC310" s="194"/>
      <c r="JMD310" s="194"/>
      <c r="JME310" s="194"/>
      <c r="JMF310" s="194"/>
      <c r="JMG310" s="194"/>
      <c r="JMH310" s="194"/>
      <c r="JMI310" s="194"/>
      <c r="JMJ310" s="194"/>
      <c r="JMK310" s="194"/>
      <c r="JML310" s="194"/>
      <c r="JMM310" s="194"/>
      <c r="JMN310" s="194"/>
      <c r="JMO310" s="194"/>
      <c r="JMP310" s="194"/>
      <c r="JMQ310" s="194"/>
      <c r="JMR310" s="194"/>
      <c r="JMS310" s="194"/>
      <c r="JMT310" s="194"/>
      <c r="JMU310" s="194"/>
      <c r="JMV310" s="194"/>
      <c r="JMW310" s="194"/>
      <c r="JMX310" s="194"/>
      <c r="JMY310" s="194"/>
      <c r="JMZ310" s="194"/>
      <c r="JNA310" s="194"/>
      <c r="JNB310" s="194"/>
      <c r="JNC310" s="194"/>
      <c r="JND310" s="194"/>
      <c r="JNE310" s="194"/>
      <c r="JNF310" s="194"/>
      <c r="JNG310" s="194"/>
      <c r="JNH310" s="194"/>
      <c r="JNI310" s="194"/>
      <c r="JNJ310" s="194"/>
      <c r="JNK310" s="194"/>
      <c r="JNL310" s="194"/>
      <c r="JNM310" s="194"/>
      <c r="JNN310" s="194"/>
      <c r="JNO310" s="194"/>
      <c r="JNP310" s="194"/>
      <c r="JNQ310" s="194"/>
      <c r="JNR310" s="194"/>
      <c r="JNS310" s="194"/>
      <c r="JNT310" s="194"/>
      <c r="JNU310" s="194"/>
      <c r="JNV310" s="194"/>
      <c r="JNW310" s="194"/>
      <c r="JNX310" s="194"/>
      <c r="JNY310" s="194"/>
      <c r="JNZ310" s="194"/>
      <c r="JOA310" s="194"/>
      <c r="JOB310" s="194"/>
      <c r="JOC310" s="194"/>
      <c r="JOD310" s="194"/>
      <c r="JOE310" s="194"/>
      <c r="JOF310" s="194"/>
      <c r="JOG310" s="194"/>
      <c r="JOH310" s="194"/>
      <c r="JOI310" s="194"/>
      <c r="JOJ310" s="194"/>
      <c r="JOK310" s="194"/>
      <c r="JOL310" s="194"/>
      <c r="JOM310" s="194"/>
      <c r="JON310" s="194"/>
      <c r="JOO310" s="194"/>
      <c r="JOP310" s="194"/>
      <c r="JOQ310" s="194"/>
      <c r="JOR310" s="194"/>
      <c r="JOS310" s="194"/>
      <c r="JOT310" s="194"/>
      <c r="JOU310" s="194"/>
      <c r="JOV310" s="194"/>
      <c r="JOW310" s="194"/>
      <c r="JOX310" s="194"/>
      <c r="JOY310" s="194"/>
      <c r="JOZ310" s="194"/>
      <c r="JPA310" s="194"/>
      <c r="JPB310" s="194"/>
      <c r="JPC310" s="194"/>
      <c r="JPD310" s="194"/>
      <c r="JPE310" s="194"/>
      <c r="JPF310" s="194"/>
      <c r="JPG310" s="194"/>
      <c r="JPH310" s="194"/>
      <c r="JPI310" s="194"/>
      <c r="JPJ310" s="194"/>
      <c r="JPK310" s="194"/>
      <c r="JPL310" s="194"/>
      <c r="JPM310" s="194"/>
      <c r="JPN310" s="194"/>
      <c r="JPO310" s="194"/>
      <c r="JPP310" s="194"/>
      <c r="JPQ310" s="194"/>
      <c r="JPR310" s="194"/>
      <c r="JPS310" s="194"/>
      <c r="JPT310" s="194"/>
      <c r="JPU310" s="194"/>
      <c r="JPV310" s="194"/>
      <c r="JPW310" s="194"/>
      <c r="JPX310" s="194"/>
      <c r="JPY310" s="194"/>
      <c r="JPZ310" s="194"/>
      <c r="JQA310" s="194"/>
      <c r="JQB310" s="194"/>
      <c r="JQC310" s="194"/>
      <c r="JQD310" s="194"/>
      <c r="JQE310" s="194"/>
      <c r="JQF310" s="194"/>
      <c r="JQG310" s="194"/>
      <c r="JQH310" s="194"/>
      <c r="JQI310" s="194"/>
      <c r="JQJ310" s="194"/>
      <c r="JQK310" s="194"/>
      <c r="JQL310" s="194"/>
      <c r="JQM310" s="194"/>
      <c r="JQN310" s="194"/>
      <c r="JQO310" s="194"/>
      <c r="JQP310" s="194"/>
      <c r="JQQ310" s="194"/>
      <c r="JQR310" s="194"/>
      <c r="JQS310" s="194"/>
      <c r="JQT310" s="194"/>
      <c r="JQU310" s="194"/>
      <c r="JQV310" s="194"/>
      <c r="JQW310" s="194"/>
      <c r="JQX310" s="194"/>
      <c r="JQY310" s="194"/>
      <c r="JQZ310" s="194"/>
      <c r="JRA310" s="194"/>
      <c r="JRB310" s="194"/>
      <c r="JRC310" s="194"/>
      <c r="JRD310" s="194"/>
      <c r="JRE310" s="194"/>
      <c r="JRF310" s="194"/>
      <c r="JRG310" s="194"/>
      <c r="JRH310" s="194"/>
      <c r="JRI310" s="194"/>
      <c r="JRJ310" s="194"/>
      <c r="JRK310" s="194"/>
      <c r="JRL310" s="194"/>
      <c r="JRM310" s="194"/>
      <c r="JRN310" s="194"/>
      <c r="JRO310" s="194"/>
      <c r="JRP310" s="194"/>
      <c r="JRQ310" s="194"/>
      <c r="JRR310" s="194"/>
      <c r="JRS310" s="194"/>
      <c r="JRT310" s="194"/>
      <c r="JRU310" s="194"/>
      <c r="JRV310" s="194"/>
      <c r="JRW310" s="194"/>
      <c r="JRX310" s="194"/>
      <c r="JRY310" s="194"/>
      <c r="JRZ310" s="194"/>
      <c r="JSA310" s="194"/>
      <c r="JSB310" s="194"/>
      <c r="JSC310" s="194"/>
      <c r="JSD310" s="194"/>
      <c r="JSE310" s="194"/>
      <c r="JSF310" s="194"/>
      <c r="JSG310" s="194"/>
      <c r="JSH310" s="194"/>
      <c r="JSI310" s="194"/>
      <c r="JSJ310" s="194"/>
      <c r="JSK310" s="194"/>
      <c r="JSL310" s="194"/>
      <c r="JSM310" s="194"/>
      <c r="JSN310" s="194"/>
      <c r="JSO310" s="194"/>
      <c r="JSP310" s="194"/>
      <c r="JSQ310" s="194"/>
      <c r="JSR310" s="194"/>
      <c r="JSS310" s="194"/>
      <c r="JST310" s="194"/>
      <c r="JSU310" s="194"/>
      <c r="JSV310" s="194"/>
      <c r="JSW310" s="194"/>
      <c r="JSX310" s="194"/>
      <c r="JSY310" s="194"/>
      <c r="JSZ310" s="194"/>
      <c r="JTA310" s="194"/>
      <c r="JTB310" s="194"/>
      <c r="JTC310" s="194"/>
      <c r="JTD310" s="194"/>
      <c r="JTE310" s="194"/>
      <c r="JTF310" s="194"/>
      <c r="JTG310" s="194"/>
      <c r="JTH310" s="194"/>
      <c r="JTI310" s="194"/>
      <c r="JTJ310" s="194"/>
      <c r="JTK310" s="194"/>
      <c r="JTL310" s="194"/>
      <c r="JTM310" s="194"/>
      <c r="JTN310" s="194"/>
      <c r="JTO310" s="194"/>
      <c r="JTP310" s="194"/>
      <c r="JTQ310" s="194"/>
      <c r="JTR310" s="194"/>
      <c r="JTS310" s="194"/>
      <c r="JTT310" s="194"/>
      <c r="JTU310" s="194"/>
      <c r="JTV310" s="194"/>
      <c r="JTW310" s="194"/>
      <c r="JTX310" s="194"/>
      <c r="JTY310" s="194"/>
      <c r="JTZ310" s="194"/>
      <c r="JUA310" s="194"/>
      <c r="JUB310" s="194"/>
      <c r="JUC310" s="194"/>
      <c r="JUD310" s="194"/>
      <c r="JUE310" s="194"/>
      <c r="JUF310" s="194"/>
      <c r="JUG310" s="194"/>
      <c r="JUH310" s="194"/>
      <c r="JUI310" s="194"/>
      <c r="JUJ310" s="194"/>
      <c r="JUK310" s="194"/>
      <c r="JUL310" s="194"/>
      <c r="JUM310" s="194"/>
      <c r="JUN310" s="194"/>
      <c r="JUO310" s="194"/>
      <c r="JUP310" s="194"/>
      <c r="JUQ310" s="194"/>
      <c r="JUR310" s="194"/>
      <c r="JUS310" s="194"/>
      <c r="JUT310" s="194"/>
      <c r="JUU310" s="194"/>
      <c r="JUV310" s="194"/>
      <c r="JUW310" s="194"/>
      <c r="JUX310" s="194"/>
      <c r="JUY310" s="194"/>
      <c r="JUZ310" s="194"/>
      <c r="JVA310" s="194"/>
      <c r="JVB310" s="194"/>
      <c r="JVC310" s="194"/>
      <c r="JVD310" s="194"/>
      <c r="JVE310" s="194"/>
      <c r="JVF310" s="194"/>
      <c r="JVG310" s="194"/>
      <c r="JVH310" s="194"/>
      <c r="JVI310" s="194"/>
      <c r="JVJ310" s="194"/>
      <c r="JVK310" s="194"/>
      <c r="JVL310" s="194"/>
      <c r="JVM310" s="194"/>
      <c r="JVN310" s="194"/>
      <c r="JVO310" s="194"/>
      <c r="JVP310" s="194"/>
      <c r="JVQ310" s="194"/>
      <c r="JVR310" s="194"/>
      <c r="JVS310" s="194"/>
      <c r="JVT310" s="194"/>
      <c r="JVU310" s="194"/>
      <c r="JVV310" s="194"/>
      <c r="JVW310" s="194"/>
      <c r="JVX310" s="194"/>
      <c r="JVY310" s="194"/>
      <c r="JVZ310" s="194"/>
      <c r="JWA310" s="194"/>
      <c r="JWB310" s="194"/>
      <c r="JWC310" s="194"/>
      <c r="JWD310" s="194"/>
      <c r="JWE310" s="194"/>
      <c r="JWF310" s="194"/>
      <c r="JWG310" s="194"/>
      <c r="JWH310" s="194"/>
      <c r="JWI310" s="194"/>
      <c r="JWJ310" s="194"/>
      <c r="JWK310" s="194"/>
      <c r="JWL310" s="194"/>
      <c r="JWM310" s="194"/>
      <c r="JWN310" s="194"/>
      <c r="JWO310" s="194"/>
      <c r="JWP310" s="194"/>
      <c r="JWQ310" s="194"/>
      <c r="JWR310" s="194"/>
      <c r="JWS310" s="194"/>
      <c r="JWT310" s="194"/>
      <c r="JWU310" s="194"/>
      <c r="JWV310" s="194"/>
      <c r="JWW310" s="194"/>
      <c r="JWX310" s="194"/>
      <c r="JWY310" s="194"/>
      <c r="JWZ310" s="194"/>
      <c r="JXA310" s="194"/>
      <c r="JXB310" s="194"/>
      <c r="JXC310" s="194"/>
      <c r="JXD310" s="194"/>
      <c r="JXE310" s="194"/>
      <c r="JXF310" s="194"/>
      <c r="JXG310" s="194"/>
      <c r="JXH310" s="194"/>
      <c r="JXI310" s="194"/>
      <c r="JXJ310" s="194"/>
      <c r="JXK310" s="194"/>
      <c r="JXL310" s="194"/>
      <c r="JXM310" s="194"/>
      <c r="JXN310" s="194"/>
      <c r="JXO310" s="194"/>
      <c r="JXP310" s="194"/>
      <c r="JXQ310" s="194"/>
      <c r="JXR310" s="194"/>
      <c r="JXS310" s="194"/>
      <c r="JXT310" s="194"/>
      <c r="JXU310" s="194"/>
      <c r="JXV310" s="194"/>
      <c r="JXW310" s="194"/>
      <c r="JXX310" s="194"/>
      <c r="JXY310" s="194"/>
      <c r="JXZ310" s="194"/>
      <c r="JYA310" s="194"/>
      <c r="JYB310" s="194"/>
      <c r="JYC310" s="194"/>
      <c r="JYD310" s="194"/>
      <c r="JYE310" s="194"/>
      <c r="JYF310" s="194"/>
      <c r="JYG310" s="194"/>
      <c r="JYH310" s="194"/>
      <c r="JYI310" s="194"/>
      <c r="JYJ310" s="194"/>
      <c r="JYK310" s="194"/>
      <c r="JYL310" s="194"/>
      <c r="JYM310" s="194"/>
      <c r="JYN310" s="194"/>
      <c r="JYO310" s="194"/>
      <c r="JYP310" s="194"/>
      <c r="JYQ310" s="194"/>
      <c r="JYR310" s="194"/>
      <c r="JYS310" s="194"/>
      <c r="JYT310" s="194"/>
      <c r="JYU310" s="194"/>
      <c r="JYV310" s="194"/>
      <c r="JYW310" s="194"/>
      <c r="JYX310" s="194"/>
      <c r="JYY310" s="194"/>
      <c r="JYZ310" s="194"/>
      <c r="JZA310" s="194"/>
      <c r="JZB310" s="194"/>
      <c r="JZC310" s="194"/>
      <c r="JZD310" s="194"/>
      <c r="JZE310" s="194"/>
      <c r="JZF310" s="194"/>
      <c r="JZG310" s="194"/>
      <c r="JZH310" s="194"/>
      <c r="JZI310" s="194"/>
      <c r="JZJ310" s="194"/>
      <c r="JZK310" s="194"/>
      <c r="JZL310" s="194"/>
      <c r="JZM310" s="194"/>
      <c r="JZN310" s="194"/>
      <c r="JZO310" s="194"/>
      <c r="JZP310" s="194"/>
      <c r="JZQ310" s="194"/>
      <c r="JZR310" s="194"/>
      <c r="JZS310" s="194"/>
      <c r="JZT310" s="194"/>
      <c r="JZU310" s="194"/>
      <c r="JZV310" s="194"/>
      <c r="JZW310" s="194"/>
      <c r="JZX310" s="194"/>
      <c r="JZY310" s="194"/>
      <c r="JZZ310" s="194"/>
      <c r="KAA310" s="194"/>
      <c r="KAB310" s="194"/>
      <c r="KAC310" s="194"/>
      <c r="KAD310" s="194"/>
      <c r="KAE310" s="194"/>
      <c r="KAF310" s="194"/>
      <c r="KAG310" s="194"/>
      <c r="KAH310" s="194"/>
      <c r="KAI310" s="194"/>
      <c r="KAJ310" s="194"/>
      <c r="KAK310" s="194"/>
      <c r="KAL310" s="194"/>
      <c r="KAM310" s="194"/>
      <c r="KAN310" s="194"/>
      <c r="KAO310" s="194"/>
      <c r="KAP310" s="194"/>
      <c r="KAQ310" s="194"/>
      <c r="KAR310" s="194"/>
      <c r="KAS310" s="194"/>
      <c r="KAT310" s="194"/>
      <c r="KAU310" s="194"/>
      <c r="KAV310" s="194"/>
      <c r="KAW310" s="194"/>
      <c r="KAX310" s="194"/>
      <c r="KAY310" s="194"/>
      <c r="KAZ310" s="194"/>
      <c r="KBA310" s="194"/>
      <c r="KBB310" s="194"/>
      <c r="KBC310" s="194"/>
      <c r="KBD310" s="194"/>
      <c r="KBE310" s="194"/>
      <c r="KBF310" s="194"/>
      <c r="KBG310" s="194"/>
      <c r="KBH310" s="194"/>
      <c r="KBI310" s="194"/>
      <c r="KBJ310" s="194"/>
      <c r="KBK310" s="194"/>
      <c r="KBL310" s="194"/>
      <c r="KBM310" s="194"/>
      <c r="KBN310" s="194"/>
      <c r="KBO310" s="194"/>
      <c r="KBP310" s="194"/>
      <c r="KBQ310" s="194"/>
      <c r="KBR310" s="194"/>
      <c r="KBS310" s="194"/>
      <c r="KBT310" s="194"/>
      <c r="KBU310" s="194"/>
      <c r="KBV310" s="194"/>
      <c r="KBW310" s="194"/>
      <c r="KBX310" s="194"/>
      <c r="KBY310" s="194"/>
      <c r="KBZ310" s="194"/>
      <c r="KCA310" s="194"/>
      <c r="KCB310" s="194"/>
      <c r="KCC310" s="194"/>
      <c r="KCD310" s="194"/>
      <c r="KCE310" s="194"/>
      <c r="KCF310" s="194"/>
      <c r="KCG310" s="194"/>
      <c r="KCH310" s="194"/>
      <c r="KCI310" s="194"/>
      <c r="KCJ310" s="194"/>
      <c r="KCK310" s="194"/>
      <c r="KCL310" s="194"/>
      <c r="KCM310" s="194"/>
      <c r="KCN310" s="194"/>
      <c r="KCO310" s="194"/>
      <c r="KCP310" s="194"/>
      <c r="KCQ310" s="194"/>
      <c r="KCR310" s="194"/>
      <c r="KCS310" s="194"/>
      <c r="KCT310" s="194"/>
      <c r="KCU310" s="194"/>
      <c r="KCV310" s="194"/>
      <c r="KCW310" s="194"/>
      <c r="KCX310" s="194"/>
      <c r="KCY310" s="194"/>
      <c r="KCZ310" s="194"/>
      <c r="KDA310" s="194"/>
      <c r="KDB310" s="194"/>
      <c r="KDC310" s="194"/>
      <c r="KDD310" s="194"/>
      <c r="KDE310" s="194"/>
      <c r="KDF310" s="194"/>
      <c r="KDG310" s="194"/>
      <c r="KDH310" s="194"/>
      <c r="KDI310" s="194"/>
      <c r="KDJ310" s="194"/>
      <c r="KDK310" s="194"/>
      <c r="KDL310" s="194"/>
      <c r="KDM310" s="194"/>
      <c r="KDN310" s="194"/>
      <c r="KDO310" s="194"/>
      <c r="KDP310" s="194"/>
      <c r="KDQ310" s="194"/>
      <c r="KDR310" s="194"/>
      <c r="KDS310" s="194"/>
      <c r="KDT310" s="194"/>
      <c r="KDU310" s="194"/>
      <c r="KDV310" s="194"/>
      <c r="KDW310" s="194"/>
      <c r="KDX310" s="194"/>
      <c r="KDY310" s="194"/>
      <c r="KDZ310" s="194"/>
      <c r="KEA310" s="194"/>
      <c r="KEB310" s="194"/>
      <c r="KEC310" s="194"/>
      <c r="KED310" s="194"/>
      <c r="KEE310" s="194"/>
      <c r="KEF310" s="194"/>
      <c r="KEG310" s="194"/>
      <c r="KEH310" s="194"/>
      <c r="KEI310" s="194"/>
      <c r="KEJ310" s="194"/>
      <c r="KEK310" s="194"/>
      <c r="KEL310" s="194"/>
      <c r="KEM310" s="194"/>
      <c r="KEN310" s="194"/>
      <c r="KEO310" s="194"/>
      <c r="KEP310" s="194"/>
      <c r="KEQ310" s="194"/>
      <c r="KER310" s="194"/>
      <c r="KES310" s="194"/>
      <c r="KET310" s="194"/>
      <c r="KEU310" s="194"/>
      <c r="KEV310" s="194"/>
      <c r="KEW310" s="194"/>
      <c r="KEX310" s="194"/>
      <c r="KEY310" s="194"/>
      <c r="KEZ310" s="194"/>
      <c r="KFA310" s="194"/>
      <c r="KFB310" s="194"/>
      <c r="KFC310" s="194"/>
      <c r="KFD310" s="194"/>
      <c r="KFE310" s="194"/>
      <c r="KFF310" s="194"/>
      <c r="KFG310" s="194"/>
      <c r="KFH310" s="194"/>
      <c r="KFI310" s="194"/>
      <c r="KFJ310" s="194"/>
      <c r="KFK310" s="194"/>
      <c r="KFL310" s="194"/>
      <c r="KFM310" s="194"/>
      <c r="KFN310" s="194"/>
      <c r="KFO310" s="194"/>
      <c r="KFP310" s="194"/>
      <c r="KFQ310" s="194"/>
      <c r="KFR310" s="194"/>
      <c r="KFS310" s="194"/>
      <c r="KFT310" s="194"/>
      <c r="KFU310" s="194"/>
      <c r="KFV310" s="194"/>
      <c r="KFW310" s="194"/>
      <c r="KFX310" s="194"/>
      <c r="KFY310" s="194"/>
      <c r="KFZ310" s="194"/>
      <c r="KGA310" s="194"/>
      <c r="KGB310" s="194"/>
      <c r="KGC310" s="194"/>
      <c r="KGD310" s="194"/>
      <c r="KGE310" s="194"/>
      <c r="KGF310" s="194"/>
      <c r="KGG310" s="194"/>
      <c r="KGH310" s="194"/>
      <c r="KGI310" s="194"/>
      <c r="KGJ310" s="194"/>
      <c r="KGK310" s="194"/>
      <c r="KGL310" s="194"/>
      <c r="KGM310" s="194"/>
      <c r="KGN310" s="194"/>
      <c r="KGO310" s="194"/>
      <c r="KGP310" s="194"/>
      <c r="KGQ310" s="194"/>
      <c r="KGR310" s="194"/>
      <c r="KGS310" s="194"/>
      <c r="KGT310" s="194"/>
      <c r="KGU310" s="194"/>
      <c r="KGV310" s="194"/>
      <c r="KGW310" s="194"/>
      <c r="KGX310" s="194"/>
      <c r="KGY310" s="194"/>
      <c r="KGZ310" s="194"/>
      <c r="KHA310" s="194"/>
      <c r="KHB310" s="194"/>
      <c r="KHC310" s="194"/>
      <c r="KHD310" s="194"/>
      <c r="KHE310" s="194"/>
      <c r="KHF310" s="194"/>
      <c r="KHG310" s="194"/>
      <c r="KHH310" s="194"/>
      <c r="KHI310" s="194"/>
      <c r="KHJ310" s="194"/>
      <c r="KHK310" s="194"/>
      <c r="KHL310" s="194"/>
      <c r="KHM310" s="194"/>
      <c r="KHN310" s="194"/>
      <c r="KHO310" s="194"/>
      <c r="KHP310" s="194"/>
      <c r="KHQ310" s="194"/>
      <c r="KHR310" s="194"/>
      <c r="KHS310" s="194"/>
      <c r="KHT310" s="194"/>
      <c r="KHU310" s="194"/>
      <c r="KHV310" s="194"/>
      <c r="KHW310" s="194"/>
      <c r="KHX310" s="194"/>
      <c r="KHY310" s="194"/>
      <c r="KHZ310" s="194"/>
      <c r="KIA310" s="194"/>
      <c r="KIB310" s="194"/>
      <c r="KIC310" s="194"/>
      <c r="KID310" s="194"/>
      <c r="KIE310" s="194"/>
      <c r="KIF310" s="194"/>
      <c r="KIG310" s="194"/>
      <c r="KIH310" s="194"/>
      <c r="KII310" s="194"/>
      <c r="KIJ310" s="194"/>
      <c r="KIK310" s="194"/>
      <c r="KIL310" s="194"/>
      <c r="KIM310" s="194"/>
      <c r="KIN310" s="194"/>
      <c r="KIO310" s="194"/>
      <c r="KIP310" s="194"/>
      <c r="KIQ310" s="194"/>
      <c r="KIR310" s="194"/>
      <c r="KIS310" s="194"/>
      <c r="KIT310" s="194"/>
      <c r="KIU310" s="194"/>
      <c r="KIV310" s="194"/>
      <c r="KIW310" s="194"/>
      <c r="KIX310" s="194"/>
      <c r="KIY310" s="194"/>
      <c r="KIZ310" s="194"/>
      <c r="KJA310" s="194"/>
      <c r="KJB310" s="194"/>
      <c r="KJC310" s="194"/>
      <c r="KJD310" s="194"/>
      <c r="KJE310" s="194"/>
      <c r="KJF310" s="194"/>
      <c r="KJG310" s="194"/>
      <c r="KJH310" s="194"/>
      <c r="KJI310" s="194"/>
      <c r="KJJ310" s="194"/>
      <c r="KJK310" s="194"/>
      <c r="KJL310" s="194"/>
      <c r="KJM310" s="194"/>
      <c r="KJN310" s="194"/>
      <c r="KJO310" s="194"/>
      <c r="KJP310" s="194"/>
      <c r="KJQ310" s="194"/>
      <c r="KJR310" s="194"/>
      <c r="KJS310" s="194"/>
      <c r="KJT310" s="194"/>
      <c r="KJU310" s="194"/>
      <c r="KJV310" s="194"/>
      <c r="KJW310" s="194"/>
      <c r="KJX310" s="194"/>
      <c r="KJY310" s="194"/>
      <c r="KJZ310" s="194"/>
      <c r="KKA310" s="194"/>
      <c r="KKB310" s="194"/>
      <c r="KKC310" s="194"/>
      <c r="KKD310" s="194"/>
      <c r="KKE310" s="194"/>
      <c r="KKF310" s="194"/>
      <c r="KKG310" s="194"/>
      <c r="KKH310" s="194"/>
      <c r="KKI310" s="194"/>
      <c r="KKJ310" s="194"/>
      <c r="KKK310" s="194"/>
      <c r="KKL310" s="194"/>
      <c r="KKM310" s="194"/>
      <c r="KKN310" s="194"/>
      <c r="KKO310" s="194"/>
      <c r="KKP310" s="194"/>
      <c r="KKQ310" s="194"/>
      <c r="KKR310" s="194"/>
      <c r="KKS310" s="194"/>
      <c r="KKT310" s="194"/>
      <c r="KKU310" s="194"/>
      <c r="KKV310" s="194"/>
      <c r="KKW310" s="194"/>
      <c r="KKX310" s="194"/>
      <c r="KKY310" s="194"/>
      <c r="KKZ310" s="194"/>
      <c r="KLA310" s="194"/>
      <c r="KLB310" s="194"/>
      <c r="KLC310" s="194"/>
      <c r="KLD310" s="194"/>
      <c r="KLE310" s="194"/>
      <c r="KLF310" s="194"/>
      <c r="KLG310" s="194"/>
      <c r="KLH310" s="194"/>
      <c r="KLI310" s="194"/>
      <c r="KLJ310" s="194"/>
      <c r="KLK310" s="194"/>
      <c r="KLL310" s="194"/>
      <c r="KLM310" s="194"/>
      <c r="KLN310" s="194"/>
      <c r="KLO310" s="194"/>
      <c r="KLP310" s="194"/>
      <c r="KLQ310" s="194"/>
      <c r="KLR310" s="194"/>
      <c r="KLS310" s="194"/>
      <c r="KLT310" s="194"/>
      <c r="KLU310" s="194"/>
      <c r="KLV310" s="194"/>
      <c r="KLW310" s="194"/>
      <c r="KLX310" s="194"/>
      <c r="KLY310" s="194"/>
      <c r="KLZ310" s="194"/>
      <c r="KMA310" s="194"/>
      <c r="KMB310" s="194"/>
      <c r="KMC310" s="194"/>
      <c r="KMD310" s="194"/>
      <c r="KME310" s="194"/>
      <c r="KMF310" s="194"/>
      <c r="KMG310" s="194"/>
      <c r="KMH310" s="194"/>
      <c r="KMI310" s="194"/>
      <c r="KMJ310" s="194"/>
      <c r="KMK310" s="194"/>
      <c r="KML310" s="194"/>
      <c r="KMM310" s="194"/>
      <c r="KMN310" s="194"/>
      <c r="KMO310" s="194"/>
      <c r="KMP310" s="194"/>
      <c r="KMQ310" s="194"/>
      <c r="KMR310" s="194"/>
      <c r="KMS310" s="194"/>
      <c r="KMT310" s="194"/>
      <c r="KMU310" s="194"/>
      <c r="KMV310" s="194"/>
      <c r="KMW310" s="194"/>
      <c r="KMX310" s="194"/>
      <c r="KMY310" s="194"/>
      <c r="KMZ310" s="194"/>
      <c r="KNA310" s="194"/>
      <c r="KNB310" s="194"/>
      <c r="KNC310" s="194"/>
      <c r="KND310" s="194"/>
      <c r="KNE310" s="194"/>
      <c r="KNF310" s="194"/>
      <c r="KNG310" s="194"/>
      <c r="KNH310" s="194"/>
      <c r="KNI310" s="194"/>
      <c r="KNJ310" s="194"/>
      <c r="KNK310" s="194"/>
      <c r="KNL310" s="194"/>
      <c r="KNM310" s="194"/>
      <c r="KNN310" s="194"/>
      <c r="KNO310" s="194"/>
      <c r="KNP310" s="194"/>
      <c r="KNQ310" s="194"/>
      <c r="KNR310" s="194"/>
      <c r="KNS310" s="194"/>
      <c r="KNT310" s="194"/>
      <c r="KNU310" s="194"/>
      <c r="KNV310" s="194"/>
      <c r="KNW310" s="194"/>
      <c r="KNX310" s="194"/>
      <c r="KNY310" s="194"/>
      <c r="KNZ310" s="194"/>
      <c r="KOA310" s="194"/>
      <c r="KOB310" s="194"/>
      <c r="KOC310" s="194"/>
      <c r="KOD310" s="194"/>
      <c r="KOE310" s="194"/>
      <c r="KOF310" s="194"/>
      <c r="KOG310" s="194"/>
      <c r="KOH310" s="194"/>
      <c r="KOI310" s="194"/>
      <c r="KOJ310" s="194"/>
      <c r="KOK310" s="194"/>
      <c r="KOL310" s="194"/>
      <c r="KOM310" s="194"/>
      <c r="KON310" s="194"/>
      <c r="KOO310" s="194"/>
      <c r="KOP310" s="194"/>
      <c r="KOQ310" s="194"/>
      <c r="KOR310" s="194"/>
      <c r="KOS310" s="194"/>
      <c r="KOT310" s="194"/>
      <c r="KOU310" s="194"/>
      <c r="KOV310" s="194"/>
      <c r="KOW310" s="194"/>
      <c r="KOX310" s="194"/>
      <c r="KOY310" s="194"/>
      <c r="KOZ310" s="194"/>
      <c r="KPA310" s="194"/>
      <c r="KPB310" s="194"/>
      <c r="KPC310" s="194"/>
      <c r="KPD310" s="194"/>
      <c r="KPE310" s="194"/>
      <c r="KPF310" s="194"/>
      <c r="KPG310" s="194"/>
      <c r="KPH310" s="194"/>
      <c r="KPI310" s="194"/>
      <c r="KPJ310" s="194"/>
      <c r="KPK310" s="194"/>
      <c r="KPL310" s="194"/>
      <c r="KPM310" s="194"/>
      <c r="KPN310" s="194"/>
      <c r="KPO310" s="194"/>
      <c r="KPP310" s="194"/>
      <c r="KPQ310" s="194"/>
      <c r="KPR310" s="194"/>
      <c r="KPS310" s="194"/>
      <c r="KPT310" s="194"/>
      <c r="KPU310" s="194"/>
      <c r="KPV310" s="194"/>
      <c r="KPW310" s="194"/>
      <c r="KPX310" s="194"/>
      <c r="KPY310" s="194"/>
      <c r="KPZ310" s="194"/>
      <c r="KQA310" s="194"/>
      <c r="KQB310" s="194"/>
      <c r="KQC310" s="194"/>
      <c r="KQD310" s="194"/>
      <c r="KQE310" s="194"/>
      <c r="KQF310" s="194"/>
      <c r="KQG310" s="194"/>
      <c r="KQH310" s="194"/>
      <c r="KQI310" s="194"/>
      <c r="KQJ310" s="194"/>
      <c r="KQK310" s="194"/>
      <c r="KQL310" s="194"/>
      <c r="KQM310" s="194"/>
      <c r="KQN310" s="194"/>
      <c r="KQO310" s="194"/>
      <c r="KQP310" s="194"/>
      <c r="KQQ310" s="194"/>
      <c r="KQR310" s="194"/>
      <c r="KQS310" s="194"/>
      <c r="KQT310" s="194"/>
      <c r="KQU310" s="194"/>
      <c r="KQV310" s="194"/>
      <c r="KQW310" s="194"/>
      <c r="KQX310" s="194"/>
      <c r="KQY310" s="194"/>
      <c r="KQZ310" s="194"/>
      <c r="KRA310" s="194"/>
      <c r="KRB310" s="194"/>
      <c r="KRC310" s="194"/>
      <c r="KRD310" s="194"/>
      <c r="KRE310" s="194"/>
      <c r="KRF310" s="194"/>
      <c r="KRG310" s="194"/>
      <c r="KRH310" s="194"/>
      <c r="KRI310" s="194"/>
      <c r="KRJ310" s="194"/>
      <c r="KRK310" s="194"/>
      <c r="KRL310" s="194"/>
      <c r="KRM310" s="194"/>
      <c r="KRN310" s="194"/>
      <c r="KRO310" s="194"/>
      <c r="KRP310" s="194"/>
      <c r="KRQ310" s="194"/>
      <c r="KRR310" s="194"/>
      <c r="KRS310" s="194"/>
      <c r="KRT310" s="194"/>
      <c r="KRU310" s="194"/>
      <c r="KRV310" s="194"/>
      <c r="KRW310" s="194"/>
      <c r="KRX310" s="194"/>
      <c r="KRY310" s="194"/>
      <c r="KRZ310" s="194"/>
      <c r="KSA310" s="194"/>
      <c r="KSB310" s="194"/>
      <c r="KSC310" s="194"/>
      <c r="KSD310" s="194"/>
      <c r="KSE310" s="194"/>
      <c r="KSF310" s="194"/>
      <c r="KSG310" s="194"/>
      <c r="KSH310" s="194"/>
      <c r="KSI310" s="194"/>
      <c r="KSJ310" s="194"/>
      <c r="KSK310" s="194"/>
      <c r="KSL310" s="194"/>
      <c r="KSM310" s="194"/>
      <c r="KSN310" s="194"/>
      <c r="KSO310" s="194"/>
      <c r="KSP310" s="194"/>
      <c r="KSQ310" s="194"/>
      <c r="KSR310" s="194"/>
      <c r="KSS310" s="194"/>
      <c r="KST310" s="194"/>
      <c r="KSU310" s="194"/>
      <c r="KSV310" s="194"/>
      <c r="KSW310" s="194"/>
      <c r="KSX310" s="194"/>
      <c r="KSY310" s="194"/>
      <c r="KSZ310" s="194"/>
      <c r="KTA310" s="194"/>
      <c r="KTB310" s="194"/>
      <c r="KTC310" s="194"/>
      <c r="KTD310" s="194"/>
      <c r="KTE310" s="194"/>
      <c r="KTF310" s="194"/>
      <c r="KTG310" s="194"/>
      <c r="KTH310" s="194"/>
      <c r="KTI310" s="194"/>
      <c r="KTJ310" s="194"/>
      <c r="KTK310" s="194"/>
      <c r="KTL310" s="194"/>
      <c r="KTM310" s="194"/>
      <c r="KTN310" s="194"/>
      <c r="KTO310" s="194"/>
      <c r="KTP310" s="194"/>
      <c r="KTQ310" s="194"/>
      <c r="KTR310" s="194"/>
      <c r="KTS310" s="194"/>
      <c r="KTT310" s="194"/>
      <c r="KTU310" s="194"/>
      <c r="KTV310" s="194"/>
      <c r="KTW310" s="194"/>
      <c r="KTX310" s="194"/>
      <c r="KTY310" s="194"/>
      <c r="KTZ310" s="194"/>
      <c r="KUA310" s="194"/>
      <c r="KUB310" s="194"/>
      <c r="KUC310" s="194"/>
      <c r="KUD310" s="194"/>
      <c r="KUE310" s="194"/>
      <c r="KUF310" s="194"/>
      <c r="KUG310" s="194"/>
      <c r="KUH310" s="194"/>
      <c r="KUI310" s="194"/>
      <c r="KUJ310" s="194"/>
      <c r="KUK310" s="194"/>
      <c r="KUL310" s="194"/>
      <c r="KUM310" s="194"/>
      <c r="KUN310" s="194"/>
      <c r="KUO310" s="194"/>
      <c r="KUP310" s="194"/>
      <c r="KUQ310" s="194"/>
      <c r="KUR310" s="194"/>
      <c r="KUS310" s="194"/>
      <c r="KUT310" s="194"/>
      <c r="KUU310" s="194"/>
      <c r="KUV310" s="194"/>
      <c r="KUW310" s="194"/>
      <c r="KUX310" s="194"/>
      <c r="KUY310" s="194"/>
      <c r="KUZ310" s="194"/>
      <c r="KVA310" s="194"/>
      <c r="KVB310" s="194"/>
      <c r="KVC310" s="194"/>
      <c r="KVD310" s="194"/>
      <c r="KVE310" s="194"/>
      <c r="KVF310" s="194"/>
      <c r="KVG310" s="194"/>
      <c r="KVH310" s="194"/>
      <c r="KVI310" s="194"/>
      <c r="KVJ310" s="194"/>
      <c r="KVK310" s="194"/>
      <c r="KVL310" s="194"/>
      <c r="KVM310" s="194"/>
      <c r="KVN310" s="194"/>
      <c r="KVO310" s="194"/>
      <c r="KVP310" s="194"/>
      <c r="KVQ310" s="194"/>
      <c r="KVR310" s="194"/>
      <c r="KVS310" s="194"/>
      <c r="KVT310" s="194"/>
      <c r="KVU310" s="194"/>
      <c r="KVV310" s="194"/>
      <c r="KVW310" s="194"/>
      <c r="KVX310" s="194"/>
      <c r="KVY310" s="194"/>
      <c r="KVZ310" s="194"/>
      <c r="KWA310" s="194"/>
      <c r="KWB310" s="194"/>
      <c r="KWC310" s="194"/>
      <c r="KWD310" s="194"/>
      <c r="KWE310" s="194"/>
      <c r="KWF310" s="194"/>
      <c r="KWG310" s="194"/>
      <c r="KWH310" s="194"/>
      <c r="KWI310" s="194"/>
      <c r="KWJ310" s="194"/>
      <c r="KWK310" s="194"/>
      <c r="KWL310" s="194"/>
      <c r="KWM310" s="194"/>
      <c r="KWN310" s="194"/>
      <c r="KWO310" s="194"/>
      <c r="KWP310" s="194"/>
      <c r="KWQ310" s="194"/>
      <c r="KWR310" s="194"/>
      <c r="KWS310" s="194"/>
      <c r="KWT310" s="194"/>
      <c r="KWU310" s="194"/>
      <c r="KWV310" s="194"/>
      <c r="KWW310" s="194"/>
      <c r="KWX310" s="194"/>
      <c r="KWY310" s="194"/>
      <c r="KWZ310" s="194"/>
      <c r="KXA310" s="194"/>
      <c r="KXB310" s="194"/>
      <c r="KXC310" s="194"/>
      <c r="KXD310" s="194"/>
      <c r="KXE310" s="194"/>
      <c r="KXF310" s="194"/>
      <c r="KXG310" s="194"/>
      <c r="KXH310" s="194"/>
      <c r="KXI310" s="194"/>
      <c r="KXJ310" s="194"/>
      <c r="KXK310" s="194"/>
      <c r="KXL310" s="194"/>
      <c r="KXM310" s="194"/>
      <c r="KXN310" s="194"/>
      <c r="KXO310" s="194"/>
      <c r="KXP310" s="194"/>
      <c r="KXQ310" s="194"/>
      <c r="KXR310" s="194"/>
      <c r="KXS310" s="194"/>
      <c r="KXT310" s="194"/>
      <c r="KXU310" s="194"/>
      <c r="KXV310" s="194"/>
      <c r="KXW310" s="194"/>
      <c r="KXX310" s="194"/>
      <c r="KXY310" s="194"/>
      <c r="KXZ310" s="194"/>
      <c r="KYA310" s="194"/>
      <c r="KYB310" s="194"/>
      <c r="KYC310" s="194"/>
      <c r="KYD310" s="194"/>
      <c r="KYE310" s="194"/>
      <c r="KYF310" s="194"/>
      <c r="KYG310" s="194"/>
      <c r="KYH310" s="194"/>
      <c r="KYI310" s="194"/>
      <c r="KYJ310" s="194"/>
      <c r="KYK310" s="194"/>
      <c r="KYL310" s="194"/>
      <c r="KYM310" s="194"/>
      <c r="KYN310" s="194"/>
      <c r="KYO310" s="194"/>
      <c r="KYP310" s="194"/>
      <c r="KYQ310" s="194"/>
      <c r="KYR310" s="194"/>
      <c r="KYS310" s="194"/>
      <c r="KYT310" s="194"/>
      <c r="KYU310" s="194"/>
      <c r="KYV310" s="194"/>
      <c r="KYW310" s="194"/>
      <c r="KYX310" s="194"/>
      <c r="KYY310" s="194"/>
      <c r="KYZ310" s="194"/>
      <c r="KZA310" s="194"/>
      <c r="KZB310" s="194"/>
      <c r="KZC310" s="194"/>
      <c r="KZD310" s="194"/>
      <c r="KZE310" s="194"/>
      <c r="KZF310" s="194"/>
      <c r="KZG310" s="194"/>
      <c r="KZH310" s="194"/>
      <c r="KZI310" s="194"/>
      <c r="KZJ310" s="194"/>
      <c r="KZK310" s="194"/>
      <c r="KZL310" s="194"/>
      <c r="KZM310" s="194"/>
      <c r="KZN310" s="194"/>
      <c r="KZO310" s="194"/>
      <c r="KZP310" s="194"/>
      <c r="KZQ310" s="194"/>
      <c r="KZR310" s="194"/>
      <c r="KZS310" s="194"/>
      <c r="KZT310" s="194"/>
      <c r="KZU310" s="194"/>
      <c r="KZV310" s="194"/>
      <c r="KZW310" s="194"/>
      <c r="KZX310" s="194"/>
      <c r="KZY310" s="194"/>
      <c r="KZZ310" s="194"/>
      <c r="LAA310" s="194"/>
      <c r="LAB310" s="194"/>
      <c r="LAC310" s="194"/>
      <c r="LAD310" s="194"/>
      <c r="LAE310" s="194"/>
      <c r="LAF310" s="194"/>
      <c r="LAG310" s="194"/>
      <c r="LAH310" s="194"/>
      <c r="LAI310" s="194"/>
      <c r="LAJ310" s="194"/>
      <c r="LAK310" s="194"/>
      <c r="LAL310" s="194"/>
      <c r="LAM310" s="194"/>
      <c r="LAN310" s="194"/>
      <c r="LAO310" s="194"/>
      <c r="LAP310" s="194"/>
      <c r="LAQ310" s="194"/>
      <c r="LAR310" s="194"/>
      <c r="LAS310" s="194"/>
      <c r="LAT310" s="194"/>
      <c r="LAU310" s="194"/>
      <c r="LAV310" s="194"/>
      <c r="LAW310" s="194"/>
      <c r="LAX310" s="194"/>
      <c r="LAY310" s="194"/>
      <c r="LAZ310" s="194"/>
      <c r="LBA310" s="194"/>
      <c r="LBB310" s="194"/>
      <c r="LBC310" s="194"/>
      <c r="LBD310" s="194"/>
      <c r="LBE310" s="194"/>
      <c r="LBF310" s="194"/>
      <c r="LBG310" s="194"/>
      <c r="LBH310" s="194"/>
      <c r="LBI310" s="194"/>
      <c r="LBJ310" s="194"/>
      <c r="LBK310" s="194"/>
      <c r="LBL310" s="194"/>
      <c r="LBM310" s="194"/>
      <c r="LBN310" s="194"/>
      <c r="LBO310" s="194"/>
      <c r="LBP310" s="194"/>
      <c r="LBQ310" s="194"/>
      <c r="LBR310" s="194"/>
      <c r="LBS310" s="194"/>
      <c r="LBT310" s="194"/>
      <c r="LBU310" s="194"/>
      <c r="LBV310" s="194"/>
      <c r="LBW310" s="194"/>
      <c r="LBX310" s="194"/>
      <c r="LBY310" s="194"/>
      <c r="LBZ310" s="194"/>
      <c r="LCA310" s="194"/>
      <c r="LCB310" s="194"/>
      <c r="LCC310" s="194"/>
      <c r="LCD310" s="194"/>
      <c r="LCE310" s="194"/>
      <c r="LCF310" s="194"/>
      <c r="LCG310" s="194"/>
      <c r="LCH310" s="194"/>
      <c r="LCI310" s="194"/>
      <c r="LCJ310" s="194"/>
      <c r="LCK310" s="194"/>
      <c r="LCL310" s="194"/>
      <c r="LCM310" s="194"/>
      <c r="LCN310" s="194"/>
      <c r="LCO310" s="194"/>
      <c r="LCP310" s="194"/>
      <c r="LCQ310" s="194"/>
      <c r="LCR310" s="194"/>
      <c r="LCS310" s="194"/>
      <c r="LCT310" s="194"/>
      <c r="LCU310" s="194"/>
      <c r="LCV310" s="194"/>
      <c r="LCW310" s="194"/>
      <c r="LCX310" s="194"/>
      <c r="LCY310" s="194"/>
      <c r="LCZ310" s="194"/>
      <c r="LDA310" s="194"/>
      <c r="LDB310" s="194"/>
      <c r="LDC310" s="194"/>
      <c r="LDD310" s="194"/>
      <c r="LDE310" s="194"/>
      <c r="LDF310" s="194"/>
      <c r="LDG310" s="194"/>
      <c r="LDH310" s="194"/>
      <c r="LDI310" s="194"/>
      <c r="LDJ310" s="194"/>
      <c r="LDK310" s="194"/>
      <c r="LDL310" s="194"/>
      <c r="LDM310" s="194"/>
      <c r="LDN310" s="194"/>
      <c r="LDO310" s="194"/>
      <c r="LDP310" s="194"/>
      <c r="LDQ310" s="194"/>
      <c r="LDR310" s="194"/>
      <c r="LDS310" s="194"/>
      <c r="LDT310" s="194"/>
      <c r="LDU310" s="194"/>
      <c r="LDV310" s="194"/>
      <c r="LDW310" s="194"/>
      <c r="LDX310" s="194"/>
      <c r="LDY310" s="194"/>
      <c r="LDZ310" s="194"/>
      <c r="LEA310" s="194"/>
      <c r="LEB310" s="194"/>
      <c r="LEC310" s="194"/>
      <c r="LED310" s="194"/>
      <c r="LEE310" s="194"/>
      <c r="LEF310" s="194"/>
      <c r="LEG310" s="194"/>
      <c r="LEH310" s="194"/>
      <c r="LEI310" s="194"/>
      <c r="LEJ310" s="194"/>
      <c r="LEK310" s="194"/>
      <c r="LEL310" s="194"/>
      <c r="LEM310" s="194"/>
      <c r="LEN310" s="194"/>
      <c r="LEO310" s="194"/>
      <c r="LEP310" s="194"/>
      <c r="LEQ310" s="194"/>
      <c r="LER310" s="194"/>
      <c r="LES310" s="194"/>
      <c r="LET310" s="194"/>
      <c r="LEU310" s="194"/>
      <c r="LEV310" s="194"/>
      <c r="LEW310" s="194"/>
      <c r="LEX310" s="194"/>
      <c r="LEY310" s="194"/>
      <c r="LEZ310" s="194"/>
      <c r="LFA310" s="194"/>
      <c r="LFB310" s="194"/>
      <c r="LFC310" s="194"/>
      <c r="LFD310" s="194"/>
      <c r="LFE310" s="194"/>
      <c r="LFF310" s="194"/>
      <c r="LFG310" s="194"/>
      <c r="LFH310" s="194"/>
      <c r="LFI310" s="194"/>
      <c r="LFJ310" s="194"/>
      <c r="LFK310" s="194"/>
      <c r="LFL310" s="194"/>
      <c r="LFM310" s="194"/>
      <c r="LFN310" s="194"/>
      <c r="LFO310" s="194"/>
      <c r="LFP310" s="194"/>
      <c r="LFQ310" s="194"/>
      <c r="LFR310" s="194"/>
      <c r="LFS310" s="194"/>
      <c r="LFT310" s="194"/>
      <c r="LFU310" s="194"/>
      <c r="LFV310" s="194"/>
      <c r="LFW310" s="194"/>
      <c r="LFX310" s="194"/>
      <c r="LFY310" s="194"/>
      <c r="LFZ310" s="194"/>
      <c r="LGA310" s="194"/>
      <c r="LGB310" s="194"/>
      <c r="LGC310" s="194"/>
      <c r="LGD310" s="194"/>
      <c r="LGE310" s="194"/>
      <c r="LGF310" s="194"/>
      <c r="LGG310" s="194"/>
      <c r="LGH310" s="194"/>
      <c r="LGI310" s="194"/>
      <c r="LGJ310" s="194"/>
      <c r="LGK310" s="194"/>
      <c r="LGL310" s="194"/>
      <c r="LGM310" s="194"/>
      <c r="LGN310" s="194"/>
      <c r="LGO310" s="194"/>
      <c r="LGP310" s="194"/>
      <c r="LGQ310" s="194"/>
      <c r="LGR310" s="194"/>
      <c r="LGS310" s="194"/>
      <c r="LGT310" s="194"/>
      <c r="LGU310" s="194"/>
      <c r="LGV310" s="194"/>
      <c r="LGW310" s="194"/>
      <c r="LGX310" s="194"/>
      <c r="LGY310" s="194"/>
      <c r="LGZ310" s="194"/>
      <c r="LHA310" s="194"/>
      <c r="LHB310" s="194"/>
      <c r="LHC310" s="194"/>
      <c r="LHD310" s="194"/>
      <c r="LHE310" s="194"/>
      <c r="LHF310" s="194"/>
      <c r="LHG310" s="194"/>
      <c r="LHH310" s="194"/>
      <c r="LHI310" s="194"/>
      <c r="LHJ310" s="194"/>
      <c r="LHK310" s="194"/>
      <c r="LHL310" s="194"/>
      <c r="LHM310" s="194"/>
      <c r="LHN310" s="194"/>
      <c r="LHO310" s="194"/>
      <c r="LHP310" s="194"/>
      <c r="LHQ310" s="194"/>
      <c r="LHR310" s="194"/>
      <c r="LHS310" s="194"/>
      <c r="LHT310" s="194"/>
      <c r="LHU310" s="194"/>
      <c r="LHV310" s="194"/>
      <c r="LHW310" s="194"/>
      <c r="LHX310" s="194"/>
      <c r="LHY310" s="194"/>
      <c r="LHZ310" s="194"/>
      <c r="LIA310" s="194"/>
      <c r="LIB310" s="194"/>
      <c r="LIC310" s="194"/>
      <c r="LID310" s="194"/>
      <c r="LIE310" s="194"/>
      <c r="LIF310" s="194"/>
      <c r="LIG310" s="194"/>
      <c r="LIH310" s="194"/>
      <c r="LII310" s="194"/>
      <c r="LIJ310" s="194"/>
      <c r="LIK310" s="194"/>
      <c r="LIL310" s="194"/>
      <c r="LIM310" s="194"/>
      <c r="LIN310" s="194"/>
      <c r="LIO310" s="194"/>
      <c r="LIP310" s="194"/>
      <c r="LIQ310" s="194"/>
      <c r="LIR310" s="194"/>
      <c r="LIS310" s="194"/>
      <c r="LIT310" s="194"/>
      <c r="LIU310" s="194"/>
      <c r="LIV310" s="194"/>
      <c r="LIW310" s="194"/>
      <c r="LIX310" s="194"/>
      <c r="LIY310" s="194"/>
      <c r="LIZ310" s="194"/>
      <c r="LJA310" s="194"/>
      <c r="LJB310" s="194"/>
      <c r="LJC310" s="194"/>
      <c r="LJD310" s="194"/>
      <c r="LJE310" s="194"/>
      <c r="LJF310" s="194"/>
      <c r="LJG310" s="194"/>
      <c r="LJH310" s="194"/>
      <c r="LJI310" s="194"/>
      <c r="LJJ310" s="194"/>
      <c r="LJK310" s="194"/>
      <c r="LJL310" s="194"/>
      <c r="LJM310" s="194"/>
      <c r="LJN310" s="194"/>
      <c r="LJO310" s="194"/>
      <c r="LJP310" s="194"/>
      <c r="LJQ310" s="194"/>
      <c r="LJR310" s="194"/>
      <c r="LJS310" s="194"/>
      <c r="LJT310" s="194"/>
      <c r="LJU310" s="194"/>
      <c r="LJV310" s="194"/>
      <c r="LJW310" s="194"/>
      <c r="LJX310" s="194"/>
      <c r="LJY310" s="194"/>
      <c r="LJZ310" s="194"/>
      <c r="LKA310" s="194"/>
      <c r="LKB310" s="194"/>
      <c r="LKC310" s="194"/>
      <c r="LKD310" s="194"/>
      <c r="LKE310" s="194"/>
      <c r="LKF310" s="194"/>
      <c r="LKG310" s="194"/>
      <c r="LKH310" s="194"/>
      <c r="LKI310" s="194"/>
      <c r="LKJ310" s="194"/>
      <c r="LKK310" s="194"/>
      <c r="LKL310" s="194"/>
      <c r="LKM310" s="194"/>
      <c r="LKN310" s="194"/>
      <c r="LKO310" s="194"/>
      <c r="LKP310" s="194"/>
      <c r="LKQ310" s="194"/>
      <c r="LKR310" s="194"/>
      <c r="LKS310" s="194"/>
      <c r="LKT310" s="194"/>
      <c r="LKU310" s="194"/>
      <c r="LKV310" s="194"/>
      <c r="LKW310" s="194"/>
      <c r="LKX310" s="194"/>
      <c r="LKY310" s="194"/>
      <c r="LKZ310" s="194"/>
      <c r="LLA310" s="194"/>
      <c r="LLB310" s="194"/>
      <c r="LLC310" s="194"/>
      <c r="LLD310" s="194"/>
      <c r="LLE310" s="194"/>
      <c r="LLF310" s="194"/>
      <c r="LLG310" s="194"/>
      <c r="LLH310" s="194"/>
      <c r="LLI310" s="194"/>
      <c r="LLJ310" s="194"/>
      <c r="LLK310" s="194"/>
      <c r="LLL310" s="194"/>
      <c r="LLM310" s="194"/>
      <c r="LLN310" s="194"/>
      <c r="LLO310" s="194"/>
      <c r="LLP310" s="194"/>
      <c r="LLQ310" s="194"/>
      <c r="LLR310" s="194"/>
      <c r="LLS310" s="194"/>
      <c r="LLT310" s="194"/>
      <c r="LLU310" s="194"/>
      <c r="LLV310" s="194"/>
      <c r="LLW310" s="194"/>
      <c r="LLX310" s="194"/>
      <c r="LLY310" s="194"/>
      <c r="LLZ310" s="194"/>
      <c r="LMA310" s="194"/>
      <c r="LMB310" s="194"/>
      <c r="LMC310" s="194"/>
      <c r="LMD310" s="194"/>
      <c r="LME310" s="194"/>
      <c r="LMF310" s="194"/>
      <c r="LMG310" s="194"/>
      <c r="LMH310" s="194"/>
      <c r="LMI310" s="194"/>
      <c r="LMJ310" s="194"/>
      <c r="LMK310" s="194"/>
      <c r="LML310" s="194"/>
      <c r="LMM310" s="194"/>
      <c r="LMN310" s="194"/>
      <c r="LMO310" s="194"/>
      <c r="LMP310" s="194"/>
      <c r="LMQ310" s="194"/>
      <c r="LMR310" s="194"/>
      <c r="LMS310" s="194"/>
      <c r="LMT310" s="194"/>
      <c r="LMU310" s="194"/>
      <c r="LMV310" s="194"/>
      <c r="LMW310" s="194"/>
      <c r="LMX310" s="194"/>
      <c r="LMY310" s="194"/>
      <c r="LMZ310" s="194"/>
      <c r="LNA310" s="194"/>
      <c r="LNB310" s="194"/>
      <c r="LNC310" s="194"/>
      <c r="LND310" s="194"/>
      <c r="LNE310" s="194"/>
      <c r="LNF310" s="194"/>
      <c r="LNG310" s="194"/>
      <c r="LNH310" s="194"/>
      <c r="LNI310" s="194"/>
      <c r="LNJ310" s="194"/>
      <c r="LNK310" s="194"/>
      <c r="LNL310" s="194"/>
      <c r="LNM310" s="194"/>
      <c r="LNN310" s="194"/>
      <c r="LNO310" s="194"/>
      <c r="LNP310" s="194"/>
      <c r="LNQ310" s="194"/>
      <c r="LNR310" s="194"/>
      <c r="LNS310" s="194"/>
      <c r="LNT310" s="194"/>
      <c r="LNU310" s="194"/>
      <c r="LNV310" s="194"/>
      <c r="LNW310" s="194"/>
      <c r="LNX310" s="194"/>
      <c r="LNY310" s="194"/>
      <c r="LNZ310" s="194"/>
      <c r="LOA310" s="194"/>
      <c r="LOB310" s="194"/>
      <c r="LOC310" s="194"/>
      <c r="LOD310" s="194"/>
      <c r="LOE310" s="194"/>
      <c r="LOF310" s="194"/>
      <c r="LOG310" s="194"/>
      <c r="LOH310" s="194"/>
      <c r="LOI310" s="194"/>
      <c r="LOJ310" s="194"/>
      <c r="LOK310" s="194"/>
      <c r="LOL310" s="194"/>
      <c r="LOM310" s="194"/>
      <c r="LON310" s="194"/>
      <c r="LOO310" s="194"/>
      <c r="LOP310" s="194"/>
      <c r="LOQ310" s="194"/>
      <c r="LOR310" s="194"/>
      <c r="LOS310" s="194"/>
      <c r="LOT310" s="194"/>
      <c r="LOU310" s="194"/>
      <c r="LOV310" s="194"/>
      <c r="LOW310" s="194"/>
      <c r="LOX310" s="194"/>
      <c r="LOY310" s="194"/>
      <c r="LOZ310" s="194"/>
      <c r="LPA310" s="194"/>
      <c r="LPB310" s="194"/>
      <c r="LPC310" s="194"/>
      <c r="LPD310" s="194"/>
      <c r="LPE310" s="194"/>
      <c r="LPF310" s="194"/>
      <c r="LPG310" s="194"/>
      <c r="LPH310" s="194"/>
      <c r="LPI310" s="194"/>
      <c r="LPJ310" s="194"/>
      <c r="LPK310" s="194"/>
      <c r="LPL310" s="194"/>
      <c r="LPM310" s="194"/>
      <c r="LPN310" s="194"/>
      <c r="LPO310" s="194"/>
      <c r="LPP310" s="194"/>
      <c r="LPQ310" s="194"/>
      <c r="LPR310" s="194"/>
      <c r="LPS310" s="194"/>
      <c r="LPT310" s="194"/>
      <c r="LPU310" s="194"/>
      <c r="LPV310" s="194"/>
      <c r="LPW310" s="194"/>
      <c r="LPX310" s="194"/>
      <c r="LPY310" s="194"/>
      <c r="LPZ310" s="194"/>
      <c r="LQA310" s="194"/>
      <c r="LQB310" s="194"/>
      <c r="LQC310" s="194"/>
      <c r="LQD310" s="194"/>
      <c r="LQE310" s="194"/>
      <c r="LQF310" s="194"/>
      <c r="LQG310" s="194"/>
      <c r="LQH310" s="194"/>
      <c r="LQI310" s="194"/>
      <c r="LQJ310" s="194"/>
      <c r="LQK310" s="194"/>
      <c r="LQL310" s="194"/>
      <c r="LQM310" s="194"/>
      <c r="LQN310" s="194"/>
      <c r="LQO310" s="194"/>
      <c r="LQP310" s="194"/>
      <c r="LQQ310" s="194"/>
      <c r="LQR310" s="194"/>
      <c r="LQS310" s="194"/>
      <c r="LQT310" s="194"/>
      <c r="LQU310" s="194"/>
      <c r="LQV310" s="194"/>
      <c r="LQW310" s="194"/>
      <c r="LQX310" s="194"/>
      <c r="LQY310" s="194"/>
      <c r="LQZ310" s="194"/>
      <c r="LRA310" s="194"/>
      <c r="LRB310" s="194"/>
      <c r="LRC310" s="194"/>
      <c r="LRD310" s="194"/>
      <c r="LRE310" s="194"/>
      <c r="LRF310" s="194"/>
      <c r="LRG310" s="194"/>
      <c r="LRH310" s="194"/>
      <c r="LRI310" s="194"/>
      <c r="LRJ310" s="194"/>
      <c r="LRK310" s="194"/>
      <c r="LRL310" s="194"/>
      <c r="LRM310" s="194"/>
      <c r="LRN310" s="194"/>
      <c r="LRO310" s="194"/>
      <c r="LRP310" s="194"/>
      <c r="LRQ310" s="194"/>
      <c r="LRR310" s="194"/>
      <c r="LRS310" s="194"/>
      <c r="LRT310" s="194"/>
      <c r="LRU310" s="194"/>
      <c r="LRV310" s="194"/>
      <c r="LRW310" s="194"/>
      <c r="LRX310" s="194"/>
      <c r="LRY310" s="194"/>
      <c r="LRZ310" s="194"/>
      <c r="LSA310" s="194"/>
      <c r="LSB310" s="194"/>
      <c r="LSC310" s="194"/>
      <c r="LSD310" s="194"/>
      <c r="LSE310" s="194"/>
      <c r="LSF310" s="194"/>
      <c r="LSG310" s="194"/>
      <c r="LSH310" s="194"/>
      <c r="LSI310" s="194"/>
      <c r="LSJ310" s="194"/>
      <c r="LSK310" s="194"/>
      <c r="LSL310" s="194"/>
      <c r="LSM310" s="194"/>
      <c r="LSN310" s="194"/>
      <c r="LSO310" s="194"/>
      <c r="LSP310" s="194"/>
      <c r="LSQ310" s="194"/>
      <c r="LSR310" s="194"/>
      <c r="LSS310" s="194"/>
      <c r="LST310" s="194"/>
      <c r="LSU310" s="194"/>
      <c r="LSV310" s="194"/>
      <c r="LSW310" s="194"/>
      <c r="LSX310" s="194"/>
      <c r="LSY310" s="194"/>
      <c r="LSZ310" s="194"/>
      <c r="LTA310" s="194"/>
      <c r="LTB310" s="194"/>
      <c r="LTC310" s="194"/>
      <c r="LTD310" s="194"/>
      <c r="LTE310" s="194"/>
      <c r="LTF310" s="194"/>
      <c r="LTG310" s="194"/>
      <c r="LTH310" s="194"/>
      <c r="LTI310" s="194"/>
      <c r="LTJ310" s="194"/>
      <c r="LTK310" s="194"/>
      <c r="LTL310" s="194"/>
      <c r="LTM310" s="194"/>
      <c r="LTN310" s="194"/>
      <c r="LTO310" s="194"/>
      <c r="LTP310" s="194"/>
      <c r="LTQ310" s="194"/>
      <c r="LTR310" s="194"/>
      <c r="LTS310" s="194"/>
      <c r="LTT310" s="194"/>
      <c r="LTU310" s="194"/>
      <c r="LTV310" s="194"/>
      <c r="LTW310" s="194"/>
      <c r="LTX310" s="194"/>
      <c r="LTY310" s="194"/>
      <c r="LTZ310" s="194"/>
      <c r="LUA310" s="194"/>
      <c r="LUB310" s="194"/>
      <c r="LUC310" s="194"/>
      <c r="LUD310" s="194"/>
      <c r="LUE310" s="194"/>
      <c r="LUF310" s="194"/>
      <c r="LUG310" s="194"/>
      <c r="LUH310" s="194"/>
      <c r="LUI310" s="194"/>
      <c r="LUJ310" s="194"/>
      <c r="LUK310" s="194"/>
      <c r="LUL310" s="194"/>
      <c r="LUM310" s="194"/>
      <c r="LUN310" s="194"/>
      <c r="LUO310" s="194"/>
      <c r="LUP310" s="194"/>
      <c r="LUQ310" s="194"/>
      <c r="LUR310" s="194"/>
      <c r="LUS310" s="194"/>
      <c r="LUT310" s="194"/>
      <c r="LUU310" s="194"/>
      <c r="LUV310" s="194"/>
      <c r="LUW310" s="194"/>
      <c r="LUX310" s="194"/>
      <c r="LUY310" s="194"/>
      <c r="LUZ310" s="194"/>
      <c r="LVA310" s="194"/>
      <c r="LVB310" s="194"/>
      <c r="LVC310" s="194"/>
      <c r="LVD310" s="194"/>
      <c r="LVE310" s="194"/>
      <c r="LVF310" s="194"/>
      <c r="LVG310" s="194"/>
      <c r="LVH310" s="194"/>
      <c r="LVI310" s="194"/>
      <c r="LVJ310" s="194"/>
      <c r="LVK310" s="194"/>
      <c r="LVL310" s="194"/>
      <c r="LVM310" s="194"/>
      <c r="LVN310" s="194"/>
      <c r="LVO310" s="194"/>
      <c r="LVP310" s="194"/>
      <c r="LVQ310" s="194"/>
      <c r="LVR310" s="194"/>
      <c r="LVS310" s="194"/>
      <c r="LVT310" s="194"/>
      <c r="LVU310" s="194"/>
      <c r="LVV310" s="194"/>
      <c r="LVW310" s="194"/>
      <c r="LVX310" s="194"/>
      <c r="LVY310" s="194"/>
      <c r="LVZ310" s="194"/>
      <c r="LWA310" s="194"/>
      <c r="LWB310" s="194"/>
      <c r="LWC310" s="194"/>
      <c r="LWD310" s="194"/>
      <c r="LWE310" s="194"/>
      <c r="LWF310" s="194"/>
      <c r="LWG310" s="194"/>
      <c r="LWH310" s="194"/>
      <c r="LWI310" s="194"/>
      <c r="LWJ310" s="194"/>
      <c r="LWK310" s="194"/>
      <c r="LWL310" s="194"/>
      <c r="LWM310" s="194"/>
      <c r="LWN310" s="194"/>
      <c r="LWO310" s="194"/>
      <c r="LWP310" s="194"/>
      <c r="LWQ310" s="194"/>
      <c r="LWR310" s="194"/>
      <c r="LWS310" s="194"/>
      <c r="LWT310" s="194"/>
      <c r="LWU310" s="194"/>
      <c r="LWV310" s="194"/>
      <c r="LWW310" s="194"/>
      <c r="LWX310" s="194"/>
      <c r="LWY310" s="194"/>
      <c r="LWZ310" s="194"/>
      <c r="LXA310" s="194"/>
      <c r="LXB310" s="194"/>
      <c r="LXC310" s="194"/>
      <c r="LXD310" s="194"/>
      <c r="LXE310" s="194"/>
      <c r="LXF310" s="194"/>
      <c r="LXG310" s="194"/>
      <c r="LXH310" s="194"/>
      <c r="LXI310" s="194"/>
      <c r="LXJ310" s="194"/>
      <c r="LXK310" s="194"/>
      <c r="LXL310" s="194"/>
      <c r="LXM310" s="194"/>
      <c r="LXN310" s="194"/>
      <c r="LXO310" s="194"/>
      <c r="LXP310" s="194"/>
      <c r="LXQ310" s="194"/>
      <c r="LXR310" s="194"/>
      <c r="LXS310" s="194"/>
      <c r="LXT310" s="194"/>
      <c r="LXU310" s="194"/>
      <c r="LXV310" s="194"/>
      <c r="LXW310" s="194"/>
      <c r="LXX310" s="194"/>
      <c r="LXY310" s="194"/>
      <c r="LXZ310" s="194"/>
      <c r="LYA310" s="194"/>
      <c r="LYB310" s="194"/>
      <c r="LYC310" s="194"/>
      <c r="LYD310" s="194"/>
      <c r="LYE310" s="194"/>
      <c r="LYF310" s="194"/>
      <c r="LYG310" s="194"/>
      <c r="LYH310" s="194"/>
      <c r="LYI310" s="194"/>
      <c r="LYJ310" s="194"/>
      <c r="LYK310" s="194"/>
      <c r="LYL310" s="194"/>
      <c r="LYM310" s="194"/>
      <c r="LYN310" s="194"/>
      <c r="LYO310" s="194"/>
      <c r="LYP310" s="194"/>
      <c r="LYQ310" s="194"/>
      <c r="LYR310" s="194"/>
      <c r="LYS310" s="194"/>
      <c r="LYT310" s="194"/>
      <c r="LYU310" s="194"/>
      <c r="LYV310" s="194"/>
      <c r="LYW310" s="194"/>
      <c r="LYX310" s="194"/>
      <c r="LYY310" s="194"/>
      <c r="LYZ310" s="194"/>
      <c r="LZA310" s="194"/>
      <c r="LZB310" s="194"/>
      <c r="LZC310" s="194"/>
      <c r="LZD310" s="194"/>
      <c r="LZE310" s="194"/>
      <c r="LZF310" s="194"/>
      <c r="LZG310" s="194"/>
      <c r="LZH310" s="194"/>
      <c r="LZI310" s="194"/>
      <c r="LZJ310" s="194"/>
      <c r="LZK310" s="194"/>
      <c r="LZL310" s="194"/>
      <c r="LZM310" s="194"/>
      <c r="LZN310" s="194"/>
      <c r="LZO310" s="194"/>
      <c r="LZP310" s="194"/>
      <c r="LZQ310" s="194"/>
      <c r="LZR310" s="194"/>
      <c r="LZS310" s="194"/>
      <c r="LZT310" s="194"/>
      <c r="LZU310" s="194"/>
      <c r="LZV310" s="194"/>
      <c r="LZW310" s="194"/>
      <c r="LZX310" s="194"/>
      <c r="LZY310" s="194"/>
      <c r="LZZ310" s="194"/>
      <c r="MAA310" s="194"/>
      <c r="MAB310" s="194"/>
      <c r="MAC310" s="194"/>
      <c r="MAD310" s="194"/>
      <c r="MAE310" s="194"/>
      <c r="MAF310" s="194"/>
      <c r="MAG310" s="194"/>
      <c r="MAH310" s="194"/>
      <c r="MAI310" s="194"/>
      <c r="MAJ310" s="194"/>
      <c r="MAK310" s="194"/>
      <c r="MAL310" s="194"/>
      <c r="MAM310" s="194"/>
      <c r="MAN310" s="194"/>
      <c r="MAO310" s="194"/>
      <c r="MAP310" s="194"/>
      <c r="MAQ310" s="194"/>
      <c r="MAR310" s="194"/>
      <c r="MAS310" s="194"/>
      <c r="MAT310" s="194"/>
      <c r="MAU310" s="194"/>
      <c r="MAV310" s="194"/>
      <c r="MAW310" s="194"/>
      <c r="MAX310" s="194"/>
      <c r="MAY310" s="194"/>
      <c r="MAZ310" s="194"/>
      <c r="MBA310" s="194"/>
      <c r="MBB310" s="194"/>
      <c r="MBC310" s="194"/>
      <c r="MBD310" s="194"/>
      <c r="MBE310" s="194"/>
      <c r="MBF310" s="194"/>
      <c r="MBG310" s="194"/>
      <c r="MBH310" s="194"/>
      <c r="MBI310" s="194"/>
      <c r="MBJ310" s="194"/>
      <c r="MBK310" s="194"/>
      <c r="MBL310" s="194"/>
      <c r="MBM310" s="194"/>
      <c r="MBN310" s="194"/>
      <c r="MBO310" s="194"/>
      <c r="MBP310" s="194"/>
      <c r="MBQ310" s="194"/>
      <c r="MBR310" s="194"/>
      <c r="MBS310" s="194"/>
      <c r="MBT310" s="194"/>
      <c r="MBU310" s="194"/>
      <c r="MBV310" s="194"/>
      <c r="MBW310" s="194"/>
      <c r="MBX310" s="194"/>
      <c r="MBY310" s="194"/>
      <c r="MBZ310" s="194"/>
      <c r="MCA310" s="194"/>
      <c r="MCB310" s="194"/>
      <c r="MCC310" s="194"/>
      <c r="MCD310" s="194"/>
      <c r="MCE310" s="194"/>
      <c r="MCF310" s="194"/>
      <c r="MCG310" s="194"/>
      <c r="MCH310" s="194"/>
      <c r="MCI310" s="194"/>
      <c r="MCJ310" s="194"/>
      <c r="MCK310" s="194"/>
      <c r="MCL310" s="194"/>
      <c r="MCM310" s="194"/>
      <c r="MCN310" s="194"/>
      <c r="MCO310" s="194"/>
      <c r="MCP310" s="194"/>
      <c r="MCQ310" s="194"/>
      <c r="MCR310" s="194"/>
      <c r="MCS310" s="194"/>
      <c r="MCT310" s="194"/>
      <c r="MCU310" s="194"/>
      <c r="MCV310" s="194"/>
      <c r="MCW310" s="194"/>
      <c r="MCX310" s="194"/>
      <c r="MCY310" s="194"/>
      <c r="MCZ310" s="194"/>
      <c r="MDA310" s="194"/>
      <c r="MDB310" s="194"/>
      <c r="MDC310" s="194"/>
      <c r="MDD310" s="194"/>
      <c r="MDE310" s="194"/>
      <c r="MDF310" s="194"/>
      <c r="MDG310" s="194"/>
      <c r="MDH310" s="194"/>
      <c r="MDI310" s="194"/>
      <c r="MDJ310" s="194"/>
      <c r="MDK310" s="194"/>
      <c r="MDL310" s="194"/>
      <c r="MDM310" s="194"/>
      <c r="MDN310" s="194"/>
      <c r="MDO310" s="194"/>
      <c r="MDP310" s="194"/>
      <c r="MDQ310" s="194"/>
      <c r="MDR310" s="194"/>
      <c r="MDS310" s="194"/>
      <c r="MDT310" s="194"/>
      <c r="MDU310" s="194"/>
      <c r="MDV310" s="194"/>
      <c r="MDW310" s="194"/>
      <c r="MDX310" s="194"/>
      <c r="MDY310" s="194"/>
      <c r="MDZ310" s="194"/>
      <c r="MEA310" s="194"/>
      <c r="MEB310" s="194"/>
      <c r="MEC310" s="194"/>
      <c r="MED310" s="194"/>
      <c r="MEE310" s="194"/>
      <c r="MEF310" s="194"/>
      <c r="MEG310" s="194"/>
      <c r="MEH310" s="194"/>
      <c r="MEI310" s="194"/>
      <c r="MEJ310" s="194"/>
      <c r="MEK310" s="194"/>
      <c r="MEL310" s="194"/>
      <c r="MEM310" s="194"/>
      <c r="MEN310" s="194"/>
      <c r="MEO310" s="194"/>
      <c r="MEP310" s="194"/>
      <c r="MEQ310" s="194"/>
      <c r="MER310" s="194"/>
      <c r="MES310" s="194"/>
      <c r="MET310" s="194"/>
      <c r="MEU310" s="194"/>
      <c r="MEV310" s="194"/>
      <c r="MEW310" s="194"/>
      <c r="MEX310" s="194"/>
      <c r="MEY310" s="194"/>
      <c r="MEZ310" s="194"/>
      <c r="MFA310" s="194"/>
      <c r="MFB310" s="194"/>
      <c r="MFC310" s="194"/>
      <c r="MFD310" s="194"/>
      <c r="MFE310" s="194"/>
      <c r="MFF310" s="194"/>
      <c r="MFG310" s="194"/>
      <c r="MFH310" s="194"/>
      <c r="MFI310" s="194"/>
      <c r="MFJ310" s="194"/>
      <c r="MFK310" s="194"/>
      <c r="MFL310" s="194"/>
      <c r="MFM310" s="194"/>
      <c r="MFN310" s="194"/>
      <c r="MFO310" s="194"/>
      <c r="MFP310" s="194"/>
      <c r="MFQ310" s="194"/>
      <c r="MFR310" s="194"/>
      <c r="MFS310" s="194"/>
      <c r="MFT310" s="194"/>
      <c r="MFU310" s="194"/>
      <c r="MFV310" s="194"/>
      <c r="MFW310" s="194"/>
      <c r="MFX310" s="194"/>
      <c r="MFY310" s="194"/>
      <c r="MFZ310" s="194"/>
      <c r="MGA310" s="194"/>
      <c r="MGB310" s="194"/>
      <c r="MGC310" s="194"/>
      <c r="MGD310" s="194"/>
      <c r="MGE310" s="194"/>
      <c r="MGF310" s="194"/>
      <c r="MGG310" s="194"/>
      <c r="MGH310" s="194"/>
      <c r="MGI310" s="194"/>
      <c r="MGJ310" s="194"/>
      <c r="MGK310" s="194"/>
      <c r="MGL310" s="194"/>
      <c r="MGM310" s="194"/>
      <c r="MGN310" s="194"/>
      <c r="MGO310" s="194"/>
      <c r="MGP310" s="194"/>
      <c r="MGQ310" s="194"/>
      <c r="MGR310" s="194"/>
      <c r="MGS310" s="194"/>
      <c r="MGT310" s="194"/>
      <c r="MGU310" s="194"/>
      <c r="MGV310" s="194"/>
      <c r="MGW310" s="194"/>
      <c r="MGX310" s="194"/>
      <c r="MGY310" s="194"/>
      <c r="MGZ310" s="194"/>
      <c r="MHA310" s="194"/>
      <c r="MHB310" s="194"/>
      <c r="MHC310" s="194"/>
      <c r="MHD310" s="194"/>
      <c r="MHE310" s="194"/>
      <c r="MHF310" s="194"/>
      <c r="MHG310" s="194"/>
      <c r="MHH310" s="194"/>
      <c r="MHI310" s="194"/>
      <c r="MHJ310" s="194"/>
      <c r="MHK310" s="194"/>
      <c r="MHL310" s="194"/>
      <c r="MHM310" s="194"/>
      <c r="MHN310" s="194"/>
      <c r="MHO310" s="194"/>
      <c r="MHP310" s="194"/>
      <c r="MHQ310" s="194"/>
      <c r="MHR310" s="194"/>
      <c r="MHS310" s="194"/>
      <c r="MHT310" s="194"/>
      <c r="MHU310" s="194"/>
      <c r="MHV310" s="194"/>
      <c r="MHW310" s="194"/>
      <c r="MHX310" s="194"/>
      <c r="MHY310" s="194"/>
      <c r="MHZ310" s="194"/>
      <c r="MIA310" s="194"/>
      <c r="MIB310" s="194"/>
      <c r="MIC310" s="194"/>
      <c r="MID310" s="194"/>
      <c r="MIE310" s="194"/>
      <c r="MIF310" s="194"/>
      <c r="MIG310" s="194"/>
      <c r="MIH310" s="194"/>
      <c r="MII310" s="194"/>
      <c r="MIJ310" s="194"/>
      <c r="MIK310" s="194"/>
      <c r="MIL310" s="194"/>
      <c r="MIM310" s="194"/>
      <c r="MIN310" s="194"/>
      <c r="MIO310" s="194"/>
      <c r="MIP310" s="194"/>
      <c r="MIQ310" s="194"/>
      <c r="MIR310" s="194"/>
      <c r="MIS310" s="194"/>
      <c r="MIT310" s="194"/>
      <c r="MIU310" s="194"/>
      <c r="MIV310" s="194"/>
      <c r="MIW310" s="194"/>
      <c r="MIX310" s="194"/>
      <c r="MIY310" s="194"/>
      <c r="MIZ310" s="194"/>
      <c r="MJA310" s="194"/>
      <c r="MJB310" s="194"/>
      <c r="MJC310" s="194"/>
      <c r="MJD310" s="194"/>
      <c r="MJE310" s="194"/>
      <c r="MJF310" s="194"/>
      <c r="MJG310" s="194"/>
      <c r="MJH310" s="194"/>
      <c r="MJI310" s="194"/>
      <c r="MJJ310" s="194"/>
      <c r="MJK310" s="194"/>
      <c r="MJL310" s="194"/>
      <c r="MJM310" s="194"/>
      <c r="MJN310" s="194"/>
      <c r="MJO310" s="194"/>
      <c r="MJP310" s="194"/>
      <c r="MJQ310" s="194"/>
      <c r="MJR310" s="194"/>
      <c r="MJS310" s="194"/>
      <c r="MJT310" s="194"/>
      <c r="MJU310" s="194"/>
      <c r="MJV310" s="194"/>
      <c r="MJW310" s="194"/>
      <c r="MJX310" s="194"/>
      <c r="MJY310" s="194"/>
      <c r="MJZ310" s="194"/>
      <c r="MKA310" s="194"/>
      <c r="MKB310" s="194"/>
      <c r="MKC310" s="194"/>
      <c r="MKD310" s="194"/>
      <c r="MKE310" s="194"/>
      <c r="MKF310" s="194"/>
      <c r="MKG310" s="194"/>
      <c r="MKH310" s="194"/>
      <c r="MKI310" s="194"/>
      <c r="MKJ310" s="194"/>
      <c r="MKK310" s="194"/>
      <c r="MKL310" s="194"/>
      <c r="MKM310" s="194"/>
      <c r="MKN310" s="194"/>
      <c r="MKO310" s="194"/>
      <c r="MKP310" s="194"/>
      <c r="MKQ310" s="194"/>
      <c r="MKR310" s="194"/>
      <c r="MKS310" s="194"/>
      <c r="MKT310" s="194"/>
      <c r="MKU310" s="194"/>
      <c r="MKV310" s="194"/>
      <c r="MKW310" s="194"/>
      <c r="MKX310" s="194"/>
      <c r="MKY310" s="194"/>
      <c r="MKZ310" s="194"/>
      <c r="MLA310" s="194"/>
      <c r="MLB310" s="194"/>
      <c r="MLC310" s="194"/>
      <c r="MLD310" s="194"/>
      <c r="MLE310" s="194"/>
      <c r="MLF310" s="194"/>
      <c r="MLG310" s="194"/>
      <c r="MLH310" s="194"/>
      <c r="MLI310" s="194"/>
      <c r="MLJ310" s="194"/>
      <c r="MLK310" s="194"/>
      <c r="MLL310" s="194"/>
      <c r="MLM310" s="194"/>
      <c r="MLN310" s="194"/>
      <c r="MLO310" s="194"/>
      <c r="MLP310" s="194"/>
      <c r="MLQ310" s="194"/>
      <c r="MLR310" s="194"/>
      <c r="MLS310" s="194"/>
      <c r="MLT310" s="194"/>
      <c r="MLU310" s="194"/>
      <c r="MLV310" s="194"/>
      <c r="MLW310" s="194"/>
      <c r="MLX310" s="194"/>
      <c r="MLY310" s="194"/>
      <c r="MLZ310" s="194"/>
      <c r="MMA310" s="194"/>
      <c r="MMB310" s="194"/>
      <c r="MMC310" s="194"/>
      <c r="MMD310" s="194"/>
      <c r="MME310" s="194"/>
      <c r="MMF310" s="194"/>
      <c r="MMG310" s="194"/>
      <c r="MMH310" s="194"/>
      <c r="MMI310" s="194"/>
      <c r="MMJ310" s="194"/>
      <c r="MMK310" s="194"/>
      <c r="MML310" s="194"/>
      <c r="MMM310" s="194"/>
      <c r="MMN310" s="194"/>
      <c r="MMO310" s="194"/>
      <c r="MMP310" s="194"/>
      <c r="MMQ310" s="194"/>
      <c r="MMR310" s="194"/>
      <c r="MMS310" s="194"/>
      <c r="MMT310" s="194"/>
      <c r="MMU310" s="194"/>
      <c r="MMV310" s="194"/>
      <c r="MMW310" s="194"/>
      <c r="MMX310" s="194"/>
      <c r="MMY310" s="194"/>
      <c r="MMZ310" s="194"/>
      <c r="MNA310" s="194"/>
      <c r="MNB310" s="194"/>
      <c r="MNC310" s="194"/>
      <c r="MND310" s="194"/>
      <c r="MNE310" s="194"/>
      <c r="MNF310" s="194"/>
      <c r="MNG310" s="194"/>
      <c r="MNH310" s="194"/>
      <c r="MNI310" s="194"/>
      <c r="MNJ310" s="194"/>
      <c r="MNK310" s="194"/>
      <c r="MNL310" s="194"/>
      <c r="MNM310" s="194"/>
      <c r="MNN310" s="194"/>
      <c r="MNO310" s="194"/>
      <c r="MNP310" s="194"/>
      <c r="MNQ310" s="194"/>
      <c r="MNR310" s="194"/>
      <c r="MNS310" s="194"/>
      <c r="MNT310" s="194"/>
      <c r="MNU310" s="194"/>
      <c r="MNV310" s="194"/>
      <c r="MNW310" s="194"/>
      <c r="MNX310" s="194"/>
      <c r="MNY310" s="194"/>
      <c r="MNZ310" s="194"/>
      <c r="MOA310" s="194"/>
      <c r="MOB310" s="194"/>
      <c r="MOC310" s="194"/>
      <c r="MOD310" s="194"/>
      <c r="MOE310" s="194"/>
      <c r="MOF310" s="194"/>
      <c r="MOG310" s="194"/>
      <c r="MOH310" s="194"/>
      <c r="MOI310" s="194"/>
      <c r="MOJ310" s="194"/>
      <c r="MOK310" s="194"/>
      <c r="MOL310" s="194"/>
      <c r="MOM310" s="194"/>
      <c r="MON310" s="194"/>
      <c r="MOO310" s="194"/>
      <c r="MOP310" s="194"/>
      <c r="MOQ310" s="194"/>
      <c r="MOR310" s="194"/>
      <c r="MOS310" s="194"/>
      <c r="MOT310" s="194"/>
      <c r="MOU310" s="194"/>
      <c r="MOV310" s="194"/>
      <c r="MOW310" s="194"/>
      <c r="MOX310" s="194"/>
      <c r="MOY310" s="194"/>
      <c r="MOZ310" s="194"/>
      <c r="MPA310" s="194"/>
      <c r="MPB310" s="194"/>
      <c r="MPC310" s="194"/>
      <c r="MPD310" s="194"/>
      <c r="MPE310" s="194"/>
      <c r="MPF310" s="194"/>
      <c r="MPG310" s="194"/>
      <c r="MPH310" s="194"/>
      <c r="MPI310" s="194"/>
      <c r="MPJ310" s="194"/>
      <c r="MPK310" s="194"/>
      <c r="MPL310" s="194"/>
      <c r="MPM310" s="194"/>
      <c r="MPN310" s="194"/>
      <c r="MPO310" s="194"/>
      <c r="MPP310" s="194"/>
      <c r="MPQ310" s="194"/>
      <c r="MPR310" s="194"/>
      <c r="MPS310" s="194"/>
      <c r="MPT310" s="194"/>
      <c r="MPU310" s="194"/>
      <c r="MPV310" s="194"/>
      <c r="MPW310" s="194"/>
      <c r="MPX310" s="194"/>
      <c r="MPY310" s="194"/>
      <c r="MPZ310" s="194"/>
      <c r="MQA310" s="194"/>
      <c r="MQB310" s="194"/>
      <c r="MQC310" s="194"/>
      <c r="MQD310" s="194"/>
      <c r="MQE310" s="194"/>
      <c r="MQF310" s="194"/>
      <c r="MQG310" s="194"/>
      <c r="MQH310" s="194"/>
      <c r="MQI310" s="194"/>
      <c r="MQJ310" s="194"/>
      <c r="MQK310" s="194"/>
      <c r="MQL310" s="194"/>
      <c r="MQM310" s="194"/>
      <c r="MQN310" s="194"/>
      <c r="MQO310" s="194"/>
      <c r="MQP310" s="194"/>
      <c r="MQQ310" s="194"/>
      <c r="MQR310" s="194"/>
      <c r="MQS310" s="194"/>
      <c r="MQT310" s="194"/>
      <c r="MQU310" s="194"/>
      <c r="MQV310" s="194"/>
      <c r="MQW310" s="194"/>
      <c r="MQX310" s="194"/>
      <c r="MQY310" s="194"/>
      <c r="MQZ310" s="194"/>
      <c r="MRA310" s="194"/>
      <c r="MRB310" s="194"/>
      <c r="MRC310" s="194"/>
      <c r="MRD310" s="194"/>
      <c r="MRE310" s="194"/>
      <c r="MRF310" s="194"/>
      <c r="MRG310" s="194"/>
      <c r="MRH310" s="194"/>
      <c r="MRI310" s="194"/>
      <c r="MRJ310" s="194"/>
      <c r="MRK310" s="194"/>
      <c r="MRL310" s="194"/>
      <c r="MRM310" s="194"/>
      <c r="MRN310" s="194"/>
      <c r="MRO310" s="194"/>
      <c r="MRP310" s="194"/>
      <c r="MRQ310" s="194"/>
      <c r="MRR310" s="194"/>
      <c r="MRS310" s="194"/>
      <c r="MRT310" s="194"/>
      <c r="MRU310" s="194"/>
      <c r="MRV310" s="194"/>
      <c r="MRW310" s="194"/>
      <c r="MRX310" s="194"/>
      <c r="MRY310" s="194"/>
      <c r="MRZ310" s="194"/>
      <c r="MSA310" s="194"/>
      <c r="MSB310" s="194"/>
      <c r="MSC310" s="194"/>
      <c r="MSD310" s="194"/>
      <c r="MSE310" s="194"/>
      <c r="MSF310" s="194"/>
      <c r="MSG310" s="194"/>
      <c r="MSH310" s="194"/>
      <c r="MSI310" s="194"/>
      <c r="MSJ310" s="194"/>
      <c r="MSK310" s="194"/>
      <c r="MSL310" s="194"/>
      <c r="MSM310" s="194"/>
      <c r="MSN310" s="194"/>
      <c r="MSO310" s="194"/>
      <c r="MSP310" s="194"/>
      <c r="MSQ310" s="194"/>
      <c r="MSR310" s="194"/>
      <c r="MSS310" s="194"/>
      <c r="MST310" s="194"/>
      <c r="MSU310" s="194"/>
      <c r="MSV310" s="194"/>
      <c r="MSW310" s="194"/>
      <c r="MSX310" s="194"/>
      <c r="MSY310" s="194"/>
      <c r="MSZ310" s="194"/>
      <c r="MTA310" s="194"/>
      <c r="MTB310" s="194"/>
      <c r="MTC310" s="194"/>
      <c r="MTD310" s="194"/>
      <c r="MTE310" s="194"/>
      <c r="MTF310" s="194"/>
      <c r="MTG310" s="194"/>
      <c r="MTH310" s="194"/>
      <c r="MTI310" s="194"/>
      <c r="MTJ310" s="194"/>
      <c r="MTK310" s="194"/>
      <c r="MTL310" s="194"/>
      <c r="MTM310" s="194"/>
      <c r="MTN310" s="194"/>
      <c r="MTO310" s="194"/>
      <c r="MTP310" s="194"/>
      <c r="MTQ310" s="194"/>
      <c r="MTR310" s="194"/>
      <c r="MTS310" s="194"/>
      <c r="MTT310" s="194"/>
      <c r="MTU310" s="194"/>
      <c r="MTV310" s="194"/>
      <c r="MTW310" s="194"/>
      <c r="MTX310" s="194"/>
      <c r="MTY310" s="194"/>
      <c r="MTZ310" s="194"/>
      <c r="MUA310" s="194"/>
      <c r="MUB310" s="194"/>
      <c r="MUC310" s="194"/>
      <c r="MUD310" s="194"/>
      <c r="MUE310" s="194"/>
      <c r="MUF310" s="194"/>
      <c r="MUG310" s="194"/>
      <c r="MUH310" s="194"/>
      <c r="MUI310" s="194"/>
      <c r="MUJ310" s="194"/>
      <c r="MUK310" s="194"/>
      <c r="MUL310" s="194"/>
      <c r="MUM310" s="194"/>
      <c r="MUN310" s="194"/>
      <c r="MUO310" s="194"/>
      <c r="MUP310" s="194"/>
      <c r="MUQ310" s="194"/>
      <c r="MUR310" s="194"/>
      <c r="MUS310" s="194"/>
      <c r="MUT310" s="194"/>
      <c r="MUU310" s="194"/>
      <c r="MUV310" s="194"/>
      <c r="MUW310" s="194"/>
      <c r="MUX310" s="194"/>
      <c r="MUY310" s="194"/>
      <c r="MUZ310" s="194"/>
      <c r="MVA310" s="194"/>
      <c r="MVB310" s="194"/>
      <c r="MVC310" s="194"/>
      <c r="MVD310" s="194"/>
      <c r="MVE310" s="194"/>
      <c r="MVF310" s="194"/>
      <c r="MVG310" s="194"/>
      <c r="MVH310" s="194"/>
      <c r="MVI310" s="194"/>
      <c r="MVJ310" s="194"/>
      <c r="MVK310" s="194"/>
      <c r="MVL310" s="194"/>
      <c r="MVM310" s="194"/>
      <c r="MVN310" s="194"/>
      <c r="MVO310" s="194"/>
      <c r="MVP310" s="194"/>
      <c r="MVQ310" s="194"/>
      <c r="MVR310" s="194"/>
      <c r="MVS310" s="194"/>
      <c r="MVT310" s="194"/>
      <c r="MVU310" s="194"/>
      <c r="MVV310" s="194"/>
      <c r="MVW310" s="194"/>
      <c r="MVX310" s="194"/>
      <c r="MVY310" s="194"/>
      <c r="MVZ310" s="194"/>
      <c r="MWA310" s="194"/>
      <c r="MWB310" s="194"/>
      <c r="MWC310" s="194"/>
      <c r="MWD310" s="194"/>
      <c r="MWE310" s="194"/>
      <c r="MWF310" s="194"/>
      <c r="MWG310" s="194"/>
      <c r="MWH310" s="194"/>
      <c r="MWI310" s="194"/>
      <c r="MWJ310" s="194"/>
      <c r="MWK310" s="194"/>
      <c r="MWL310" s="194"/>
      <c r="MWM310" s="194"/>
      <c r="MWN310" s="194"/>
      <c r="MWO310" s="194"/>
      <c r="MWP310" s="194"/>
      <c r="MWQ310" s="194"/>
      <c r="MWR310" s="194"/>
      <c r="MWS310" s="194"/>
      <c r="MWT310" s="194"/>
      <c r="MWU310" s="194"/>
      <c r="MWV310" s="194"/>
      <c r="MWW310" s="194"/>
      <c r="MWX310" s="194"/>
      <c r="MWY310" s="194"/>
      <c r="MWZ310" s="194"/>
      <c r="MXA310" s="194"/>
      <c r="MXB310" s="194"/>
      <c r="MXC310" s="194"/>
      <c r="MXD310" s="194"/>
      <c r="MXE310" s="194"/>
      <c r="MXF310" s="194"/>
      <c r="MXG310" s="194"/>
      <c r="MXH310" s="194"/>
      <c r="MXI310" s="194"/>
      <c r="MXJ310" s="194"/>
      <c r="MXK310" s="194"/>
      <c r="MXL310" s="194"/>
      <c r="MXM310" s="194"/>
      <c r="MXN310" s="194"/>
      <c r="MXO310" s="194"/>
      <c r="MXP310" s="194"/>
      <c r="MXQ310" s="194"/>
      <c r="MXR310" s="194"/>
      <c r="MXS310" s="194"/>
      <c r="MXT310" s="194"/>
      <c r="MXU310" s="194"/>
      <c r="MXV310" s="194"/>
      <c r="MXW310" s="194"/>
      <c r="MXX310" s="194"/>
      <c r="MXY310" s="194"/>
      <c r="MXZ310" s="194"/>
      <c r="MYA310" s="194"/>
      <c r="MYB310" s="194"/>
      <c r="MYC310" s="194"/>
      <c r="MYD310" s="194"/>
      <c r="MYE310" s="194"/>
      <c r="MYF310" s="194"/>
      <c r="MYG310" s="194"/>
      <c r="MYH310" s="194"/>
      <c r="MYI310" s="194"/>
      <c r="MYJ310" s="194"/>
      <c r="MYK310" s="194"/>
      <c r="MYL310" s="194"/>
      <c r="MYM310" s="194"/>
      <c r="MYN310" s="194"/>
      <c r="MYO310" s="194"/>
      <c r="MYP310" s="194"/>
      <c r="MYQ310" s="194"/>
      <c r="MYR310" s="194"/>
      <c r="MYS310" s="194"/>
      <c r="MYT310" s="194"/>
      <c r="MYU310" s="194"/>
      <c r="MYV310" s="194"/>
      <c r="MYW310" s="194"/>
      <c r="MYX310" s="194"/>
      <c r="MYY310" s="194"/>
      <c r="MYZ310" s="194"/>
      <c r="MZA310" s="194"/>
      <c r="MZB310" s="194"/>
      <c r="MZC310" s="194"/>
      <c r="MZD310" s="194"/>
      <c r="MZE310" s="194"/>
      <c r="MZF310" s="194"/>
      <c r="MZG310" s="194"/>
      <c r="MZH310" s="194"/>
      <c r="MZI310" s="194"/>
      <c r="MZJ310" s="194"/>
      <c r="MZK310" s="194"/>
      <c r="MZL310" s="194"/>
      <c r="MZM310" s="194"/>
      <c r="MZN310" s="194"/>
      <c r="MZO310" s="194"/>
      <c r="MZP310" s="194"/>
      <c r="MZQ310" s="194"/>
      <c r="MZR310" s="194"/>
      <c r="MZS310" s="194"/>
      <c r="MZT310" s="194"/>
      <c r="MZU310" s="194"/>
      <c r="MZV310" s="194"/>
      <c r="MZW310" s="194"/>
      <c r="MZX310" s="194"/>
      <c r="MZY310" s="194"/>
      <c r="MZZ310" s="194"/>
      <c r="NAA310" s="194"/>
      <c r="NAB310" s="194"/>
      <c r="NAC310" s="194"/>
      <c r="NAD310" s="194"/>
      <c r="NAE310" s="194"/>
      <c r="NAF310" s="194"/>
      <c r="NAG310" s="194"/>
      <c r="NAH310" s="194"/>
      <c r="NAI310" s="194"/>
      <c r="NAJ310" s="194"/>
      <c r="NAK310" s="194"/>
      <c r="NAL310" s="194"/>
      <c r="NAM310" s="194"/>
      <c r="NAN310" s="194"/>
      <c r="NAO310" s="194"/>
      <c r="NAP310" s="194"/>
      <c r="NAQ310" s="194"/>
      <c r="NAR310" s="194"/>
      <c r="NAS310" s="194"/>
      <c r="NAT310" s="194"/>
      <c r="NAU310" s="194"/>
      <c r="NAV310" s="194"/>
      <c r="NAW310" s="194"/>
      <c r="NAX310" s="194"/>
      <c r="NAY310" s="194"/>
      <c r="NAZ310" s="194"/>
      <c r="NBA310" s="194"/>
      <c r="NBB310" s="194"/>
      <c r="NBC310" s="194"/>
      <c r="NBD310" s="194"/>
      <c r="NBE310" s="194"/>
      <c r="NBF310" s="194"/>
      <c r="NBG310" s="194"/>
      <c r="NBH310" s="194"/>
      <c r="NBI310" s="194"/>
      <c r="NBJ310" s="194"/>
      <c r="NBK310" s="194"/>
      <c r="NBL310" s="194"/>
      <c r="NBM310" s="194"/>
      <c r="NBN310" s="194"/>
      <c r="NBO310" s="194"/>
      <c r="NBP310" s="194"/>
      <c r="NBQ310" s="194"/>
      <c r="NBR310" s="194"/>
      <c r="NBS310" s="194"/>
      <c r="NBT310" s="194"/>
      <c r="NBU310" s="194"/>
      <c r="NBV310" s="194"/>
      <c r="NBW310" s="194"/>
      <c r="NBX310" s="194"/>
      <c r="NBY310" s="194"/>
      <c r="NBZ310" s="194"/>
      <c r="NCA310" s="194"/>
      <c r="NCB310" s="194"/>
      <c r="NCC310" s="194"/>
      <c r="NCD310" s="194"/>
      <c r="NCE310" s="194"/>
      <c r="NCF310" s="194"/>
      <c r="NCG310" s="194"/>
      <c r="NCH310" s="194"/>
      <c r="NCI310" s="194"/>
      <c r="NCJ310" s="194"/>
      <c r="NCK310" s="194"/>
      <c r="NCL310" s="194"/>
      <c r="NCM310" s="194"/>
      <c r="NCN310" s="194"/>
      <c r="NCO310" s="194"/>
      <c r="NCP310" s="194"/>
      <c r="NCQ310" s="194"/>
      <c r="NCR310" s="194"/>
      <c r="NCS310" s="194"/>
      <c r="NCT310" s="194"/>
      <c r="NCU310" s="194"/>
      <c r="NCV310" s="194"/>
      <c r="NCW310" s="194"/>
      <c r="NCX310" s="194"/>
      <c r="NCY310" s="194"/>
      <c r="NCZ310" s="194"/>
      <c r="NDA310" s="194"/>
      <c r="NDB310" s="194"/>
      <c r="NDC310" s="194"/>
      <c r="NDD310" s="194"/>
      <c r="NDE310" s="194"/>
      <c r="NDF310" s="194"/>
      <c r="NDG310" s="194"/>
      <c r="NDH310" s="194"/>
      <c r="NDI310" s="194"/>
      <c r="NDJ310" s="194"/>
      <c r="NDK310" s="194"/>
      <c r="NDL310" s="194"/>
      <c r="NDM310" s="194"/>
      <c r="NDN310" s="194"/>
      <c r="NDO310" s="194"/>
      <c r="NDP310" s="194"/>
      <c r="NDQ310" s="194"/>
      <c r="NDR310" s="194"/>
      <c r="NDS310" s="194"/>
      <c r="NDT310" s="194"/>
      <c r="NDU310" s="194"/>
      <c r="NDV310" s="194"/>
      <c r="NDW310" s="194"/>
      <c r="NDX310" s="194"/>
      <c r="NDY310" s="194"/>
      <c r="NDZ310" s="194"/>
      <c r="NEA310" s="194"/>
      <c r="NEB310" s="194"/>
      <c r="NEC310" s="194"/>
      <c r="NED310" s="194"/>
      <c r="NEE310" s="194"/>
      <c r="NEF310" s="194"/>
      <c r="NEG310" s="194"/>
      <c r="NEH310" s="194"/>
      <c r="NEI310" s="194"/>
      <c r="NEJ310" s="194"/>
      <c r="NEK310" s="194"/>
      <c r="NEL310" s="194"/>
      <c r="NEM310" s="194"/>
      <c r="NEN310" s="194"/>
      <c r="NEO310" s="194"/>
      <c r="NEP310" s="194"/>
      <c r="NEQ310" s="194"/>
      <c r="NER310" s="194"/>
      <c r="NES310" s="194"/>
      <c r="NET310" s="194"/>
      <c r="NEU310" s="194"/>
      <c r="NEV310" s="194"/>
      <c r="NEW310" s="194"/>
      <c r="NEX310" s="194"/>
      <c r="NEY310" s="194"/>
      <c r="NEZ310" s="194"/>
      <c r="NFA310" s="194"/>
      <c r="NFB310" s="194"/>
      <c r="NFC310" s="194"/>
      <c r="NFD310" s="194"/>
      <c r="NFE310" s="194"/>
      <c r="NFF310" s="194"/>
      <c r="NFG310" s="194"/>
      <c r="NFH310" s="194"/>
      <c r="NFI310" s="194"/>
      <c r="NFJ310" s="194"/>
      <c r="NFK310" s="194"/>
      <c r="NFL310" s="194"/>
      <c r="NFM310" s="194"/>
      <c r="NFN310" s="194"/>
      <c r="NFO310" s="194"/>
      <c r="NFP310" s="194"/>
      <c r="NFQ310" s="194"/>
      <c r="NFR310" s="194"/>
      <c r="NFS310" s="194"/>
      <c r="NFT310" s="194"/>
      <c r="NFU310" s="194"/>
      <c r="NFV310" s="194"/>
      <c r="NFW310" s="194"/>
      <c r="NFX310" s="194"/>
      <c r="NFY310" s="194"/>
      <c r="NFZ310" s="194"/>
      <c r="NGA310" s="194"/>
      <c r="NGB310" s="194"/>
      <c r="NGC310" s="194"/>
      <c r="NGD310" s="194"/>
      <c r="NGE310" s="194"/>
      <c r="NGF310" s="194"/>
      <c r="NGG310" s="194"/>
      <c r="NGH310" s="194"/>
      <c r="NGI310" s="194"/>
      <c r="NGJ310" s="194"/>
      <c r="NGK310" s="194"/>
      <c r="NGL310" s="194"/>
      <c r="NGM310" s="194"/>
      <c r="NGN310" s="194"/>
      <c r="NGO310" s="194"/>
      <c r="NGP310" s="194"/>
      <c r="NGQ310" s="194"/>
      <c r="NGR310" s="194"/>
      <c r="NGS310" s="194"/>
      <c r="NGT310" s="194"/>
      <c r="NGU310" s="194"/>
      <c r="NGV310" s="194"/>
      <c r="NGW310" s="194"/>
      <c r="NGX310" s="194"/>
      <c r="NGY310" s="194"/>
      <c r="NGZ310" s="194"/>
      <c r="NHA310" s="194"/>
      <c r="NHB310" s="194"/>
      <c r="NHC310" s="194"/>
      <c r="NHD310" s="194"/>
      <c r="NHE310" s="194"/>
      <c r="NHF310" s="194"/>
      <c r="NHG310" s="194"/>
      <c r="NHH310" s="194"/>
      <c r="NHI310" s="194"/>
      <c r="NHJ310" s="194"/>
      <c r="NHK310" s="194"/>
      <c r="NHL310" s="194"/>
      <c r="NHM310" s="194"/>
      <c r="NHN310" s="194"/>
      <c r="NHO310" s="194"/>
      <c r="NHP310" s="194"/>
      <c r="NHQ310" s="194"/>
      <c r="NHR310" s="194"/>
      <c r="NHS310" s="194"/>
      <c r="NHT310" s="194"/>
      <c r="NHU310" s="194"/>
      <c r="NHV310" s="194"/>
      <c r="NHW310" s="194"/>
      <c r="NHX310" s="194"/>
      <c r="NHY310" s="194"/>
      <c r="NHZ310" s="194"/>
      <c r="NIA310" s="194"/>
      <c r="NIB310" s="194"/>
      <c r="NIC310" s="194"/>
      <c r="NID310" s="194"/>
      <c r="NIE310" s="194"/>
      <c r="NIF310" s="194"/>
      <c r="NIG310" s="194"/>
      <c r="NIH310" s="194"/>
      <c r="NII310" s="194"/>
      <c r="NIJ310" s="194"/>
      <c r="NIK310" s="194"/>
      <c r="NIL310" s="194"/>
      <c r="NIM310" s="194"/>
      <c r="NIN310" s="194"/>
      <c r="NIO310" s="194"/>
      <c r="NIP310" s="194"/>
      <c r="NIQ310" s="194"/>
      <c r="NIR310" s="194"/>
      <c r="NIS310" s="194"/>
      <c r="NIT310" s="194"/>
      <c r="NIU310" s="194"/>
      <c r="NIV310" s="194"/>
      <c r="NIW310" s="194"/>
      <c r="NIX310" s="194"/>
      <c r="NIY310" s="194"/>
      <c r="NIZ310" s="194"/>
      <c r="NJA310" s="194"/>
      <c r="NJB310" s="194"/>
      <c r="NJC310" s="194"/>
      <c r="NJD310" s="194"/>
      <c r="NJE310" s="194"/>
      <c r="NJF310" s="194"/>
      <c r="NJG310" s="194"/>
      <c r="NJH310" s="194"/>
      <c r="NJI310" s="194"/>
      <c r="NJJ310" s="194"/>
      <c r="NJK310" s="194"/>
      <c r="NJL310" s="194"/>
      <c r="NJM310" s="194"/>
      <c r="NJN310" s="194"/>
      <c r="NJO310" s="194"/>
      <c r="NJP310" s="194"/>
      <c r="NJQ310" s="194"/>
      <c r="NJR310" s="194"/>
      <c r="NJS310" s="194"/>
      <c r="NJT310" s="194"/>
      <c r="NJU310" s="194"/>
      <c r="NJV310" s="194"/>
      <c r="NJW310" s="194"/>
      <c r="NJX310" s="194"/>
      <c r="NJY310" s="194"/>
      <c r="NJZ310" s="194"/>
      <c r="NKA310" s="194"/>
      <c r="NKB310" s="194"/>
      <c r="NKC310" s="194"/>
      <c r="NKD310" s="194"/>
      <c r="NKE310" s="194"/>
      <c r="NKF310" s="194"/>
      <c r="NKG310" s="194"/>
      <c r="NKH310" s="194"/>
      <c r="NKI310" s="194"/>
      <c r="NKJ310" s="194"/>
      <c r="NKK310" s="194"/>
      <c r="NKL310" s="194"/>
      <c r="NKM310" s="194"/>
      <c r="NKN310" s="194"/>
      <c r="NKO310" s="194"/>
      <c r="NKP310" s="194"/>
      <c r="NKQ310" s="194"/>
      <c r="NKR310" s="194"/>
      <c r="NKS310" s="194"/>
      <c r="NKT310" s="194"/>
      <c r="NKU310" s="194"/>
      <c r="NKV310" s="194"/>
      <c r="NKW310" s="194"/>
      <c r="NKX310" s="194"/>
      <c r="NKY310" s="194"/>
      <c r="NKZ310" s="194"/>
      <c r="NLA310" s="194"/>
      <c r="NLB310" s="194"/>
      <c r="NLC310" s="194"/>
      <c r="NLD310" s="194"/>
      <c r="NLE310" s="194"/>
      <c r="NLF310" s="194"/>
      <c r="NLG310" s="194"/>
      <c r="NLH310" s="194"/>
      <c r="NLI310" s="194"/>
      <c r="NLJ310" s="194"/>
      <c r="NLK310" s="194"/>
      <c r="NLL310" s="194"/>
      <c r="NLM310" s="194"/>
      <c r="NLN310" s="194"/>
      <c r="NLO310" s="194"/>
      <c r="NLP310" s="194"/>
      <c r="NLQ310" s="194"/>
      <c r="NLR310" s="194"/>
      <c r="NLS310" s="194"/>
      <c r="NLT310" s="194"/>
      <c r="NLU310" s="194"/>
      <c r="NLV310" s="194"/>
      <c r="NLW310" s="194"/>
      <c r="NLX310" s="194"/>
      <c r="NLY310" s="194"/>
      <c r="NLZ310" s="194"/>
      <c r="NMA310" s="194"/>
      <c r="NMB310" s="194"/>
      <c r="NMC310" s="194"/>
      <c r="NMD310" s="194"/>
      <c r="NME310" s="194"/>
      <c r="NMF310" s="194"/>
      <c r="NMG310" s="194"/>
      <c r="NMH310" s="194"/>
      <c r="NMI310" s="194"/>
      <c r="NMJ310" s="194"/>
      <c r="NMK310" s="194"/>
      <c r="NML310" s="194"/>
      <c r="NMM310" s="194"/>
      <c r="NMN310" s="194"/>
      <c r="NMO310" s="194"/>
      <c r="NMP310" s="194"/>
      <c r="NMQ310" s="194"/>
      <c r="NMR310" s="194"/>
      <c r="NMS310" s="194"/>
      <c r="NMT310" s="194"/>
      <c r="NMU310" s="194"/>
      <c r="NMV310" s="194"/>
      <c r="NMW310" s="194"/>
      <c r="NMX310" s="194"/>
      <c r="NMY310" s="194"/>
      <c r="NMZ310" s="194"/>
      <c r="NNA310" s="194"/>
      <c r="NNB310" s="194"/>
      <c r="NNC310" s="194"/>
      <c r="NND310" s="194"/>
      <c r="NNE310" s="194"/>
      <c r="NNF310" s="194"/>
      <c r="NNG310" s="194"/>
      <c r="NNH310" s="194"/>
      <c r="NNI310" s="194"/>
      <c r="NNJ310" s="194"/>
      <c r="NNK310" s="194"/>
      <c r="NNL310" s="194"/>
      <c r="NNM310" s="194"/>
      <c r="NNN310" s="194"/>
      <c r="NNO310" s="194"/>
      <c r="NNP310" s="194"/>
      <c r="NNQ310" s="194"/>
      <c r="NNR310" s="194"/>
      <c r="NNS310" s="194"/>
      <c r="NNT310" s="194"/>
      <c r="NNU310" s="194"/>
      <c r="NNV310" s="194"/>
      <c r="NNW310" s="194"/>
      <c r="NNX310" s="194"/>
      <c r="NNY310" s="194"/>
      <c r="NNZ310" s="194"/>
      <c r="NOA310" s="194"/>
      <c r="NOB310" s="194"/>
      <c r="NOC310" s="194"/>
      <c r="NOD310" s="194"/>
      <c r="NOE310" s="194"/>
      <c r="NOF310" s="194"/>
      <c r="NOG310" s="194"/>
      <c r="NOH310" s="194"/>
      <c r="NOI310" s="194"/>
      <c r="NOJ310" s="194"/>
      <c r="NOK310" s="194"/>
      <c r="NOL310" s="194"/>
      <c r="NOM310" s="194"/>
      <c r="NON310" s="194"/>
      <c r="NOO310" s="194"/>
      <c r="NOP310" s="194"/>
      <c r="NOQ310" s="194"/>
      <c r="NOR310" s="194"/>
      <c r="NOS310" s="194"/>
      <c r="NOT310" s="194"/>
      <c r="NOU310" s="194"/>
      <c r="NOV310" s="194"/>
      <c r="NOW310" s="194"/>
      <c r="NOX310" s="194"/>
      <c r="NOY310" s="194"/>
      <c r="NOZ310" s="194"/>
      <c r="NPA310" s="194"/>
      <c r="NPB310" s="194"/>
      <c r="NPC310" s="194"/>
      <c r="NPD310" s="194"/>
      <c r="NPE310" s="194"/>
      <c r="NPF310" s="194"/>
      <c r="NPG310" s="194"/>
      <c r="NPH310" s="194"/>
      <c r="NPI310" s="194"/>
      <c r="NPJ310" s="194"/>
      <c r="NPK310" s="194"/>
      <c r="NPL310" s="194"/>
      <c r="NPM310" s="194"/>
      <c r="NPN310" s="194"/>
      <c r="NPO310" s="194"/>
      <c r="NPP310" s="194"/>
      <c r="NPQ310" s="194"/>
      <c r="NPR310" s="194"/>
      <c r="NPS310" s="194"/>
      <c r="NPT310" s="194"/>
      <c r="NPU310" s="194"/>
      <c r="NPV310" s="194"/>
      <c r="NPW310" s="194"/>
      <c r="NPX310" s="194"/>
      <c r="NPY310" s="194"/>
      <c r="NPZ310" s="194"/>
      <c r="NQA310" s="194"/>
      <c r="NQB310" s="194"/>
      <c r="NQC310" s="194"/>
      <c r="NQD310" s="194"/>
      <c r="NQE310" s="194"/>
      <c r="NQF310" s="194"/>
      <c r="NQG310" s="194"/>
      <c r="NQH310" s="194"/>
      <c r="NQI310" s="194"/>
      <c r="NQJ310" s="194"/>
      <c r="NQK310" s="194"/>
      <c r="NQL310" s="194"/>
      <c r="NQM310" s="194"/>
      <c r="NQN310" s="194"/>
      <c r="NQO310" s="194"/>
      <c r="NQP310" s="194"/>
      <c r="NQQ310" s="194"/>
      <c r="NQR310" s="194"/>
      <c r="NQS310" s="194"/>
      <c r="NQT310" s="194"/>
      <c r="NQU310" s="194"/>
      <c r="NQV310" s="194"/>
      <c r="NQW310" s="194"/>
      <c r="NQX310" s="194"/>
      <c r="NQY310" s="194"/>
      <c r="NQZ310" s="194"/>
      <c r="NRA310" s="194"/>
      <c r="NRB310" s="194"/>
      <c r="NRC310" s="194"/>
      <c r="NRD310" s="194"/>
      <c r="NRE310" s="194"/>
      <c r="NRF310" s="194"/>
      <c r="NRG310" s="194"/>
      <c r="NRH310" s="194"/>
      <c r="NRI310" s="194"/>
      <c r="NRJ310" s="194"/>
      <c r="NRK310" s="194"/>
      <c r="NRL310" s="194"/>
      <c r="NRM310" s="194"/>
      <c r="NRN310" s="194"/>
      <c r="NRO310" s="194"/>
      <c r="NRP310" s="194"/>
      <c r="NRQ310" s="194"/>
      <c r="NRR310" s="194"/>
      <c r="NRS310" s="194"/>
      <c r="NRT310" s="194"/>
      <c r="NRU310" s="194"/>
      <c r="NRV310" s="194"/>
      <c r="NRW310" s="194"/>
      <c r="NRX310" s="194"/>
      <c r="NRY310" s="194"/>
      <c r="NRZ310" s="194"/>
      <c r="NSA310" s="194"/>
      <c r="NSB310" s="194"/>
      <c r="NSC310" s="194"/>
      <c r="NSD310" s="194"/>
      <c r="NSE310" s="194"/>
      <c r="NSF310" s="194"/>
      <c r="NSG310" s="194"/>
      <c r="NSH310" s="194"/>
      <c r="NSI310" s="194"/>
      <c r="NSJ310" s="194"/>
      <c r="NSK310" s="194"/>
      <c r="NSL310" s="194"/>
      <c r="NSM310" s="194"/>
      <c r="NSN310" s="194"/>
      <c r="NSO310" s="194"/>
      <c r="NSP310" s="194"/>
      <c r="NSQ310" s="194"/>
      <c r="NSR310" s="194"/>
      <c r="NSS310" s="194"/>
      <c r="NST310" s="194"/>
      <c r="NSU310" s="194"/>
      <c r="NSV310" s="194"/>
      <c r="NSW310" s="194"/>
      <c r="NSX310" s="194"/>
      <c r="NSY310" s="194"/>
      <c r="NSZ310" s="194"/>
      <c r="NTA310" s="194"/>
      <c r="NTB310" s="194"/>
      <c r="NTC310" s="194"/>
      <c r="NTD310" s="194"/>
      <c r="NTE310" s="194"/>
      <c r="NTF310" s="194"/>
      <c r="NTG310" s="194"/>
      <c r="NTH310" s="194"/>
      <c r="NTI310" s="194"/>
      <c r="NTJ310" s="194"/>
      <c r="NTK310" s="194"/>
      <c r="NTL310" s="194"/>
      <c r="NTM310" s="194"/>
      <c r="NTN310" s="194"/>
      <c r="NTO310" s="194"/>
      <c r="NTP310" s="194"/>
      <c r="NTQ310" s="194"/>
      <c r="NTR310" s="194"/>
      <c r="NTS310" s="194"/>
      <c r="NTT310" s="194"/>
      <c r="NTU310" s="194"/>
      <c r="NTV310" s="194"/>
      <c r="NTW310" s="194"/>
      <c r="NTX310" s="194"/>
      <c r="NTY310" s="194"/>
      <c r="NTZ310" s="194"/>
      <c r="NUA310" s="194"/>
      <c r="NUB310" s="194"/>
      <c r="NUC310" s="194"/>
      <c r="NUD310" s="194"/>
      <c r="NUE310" s="194"/>
      <c r="NUF310" s="194"/>
      <c r="NUG310" s="194"/>
      <c r="NUH310" s="194"/>
      <c r="NUI310" s="194"/>
      <c r="NUJ310" s="194"/>
      <c r="NUK310" s="194"/>
      <c r="NUL310" s="194"/>
      <c r="NUM310" s="194"/>
      <c r="NUN310" s="194"/>
      <c r="NUO310" s="194"/>
      <c r="NUP310" s="194"/>
      <c r="NUQ310" s="194"/>
      <c r="NUR310" s="194"/>
      <c r="NUS310" s="194"/>
      <c r="NUT310" s="194"/>
      <c r="NUU310" s="194"/>
      <c r="NUV310" s="194"/>
      <c r="NUW310" s="194"/>
      <c r="NUX310" s="194"/>
      <c r="NUY310" s="194"/>
      <c r="NUZ310" s="194"/>
      <c r="NVA310" s="194"/>
      <c r="NVB310" s="194"/>
      <c r="NVC310" s="194"/>
      <c r="NVD310" s="194"/>
      <c r="NVE310" s="194"/>
      <c r="NVF310" s="194"/>
      <c r="NVG310" s="194"/>
      <c r="NVH310" s="194"/>
      <c r="NVI310" s="194"/>
      <c r="NVJ310" s="194"/>
      <c r="NVK310" s="194"/>
      <c r="NVL310" s="194"/>
      <c r="NVM310" s="194"/>
      <c r="NVN310" s="194"/>
      <c r="NVO310" s="194"/>
      <c r="NVP310" s="194"/>
      <c r="NVQ310" s="194"/>
      <c r="NVR310" s="194"/>
      <c r="NVS310" s="194"/>
      <c r="NVT310" s="194"/>
      <c r="NVU310" s="194"/>
      <c r="NVV310" s="194"/>
      <c r="NVW310" s="194"/>
      <c r="NVX310" s="194"/>
      <c r="NVY310" s="194"/>
      <c r="NVZ310" s="194"/>
      <c r="NWA310" s="194"/>
      <c r="NWB310" s="194"/>
      <c r="NWC310" s="194"/>
      <c r="NWD310" s="194"/>
      <c r="NWE310" s="194"/>
      <c r="NWF310" s="194"/>
      <c r="NWG310" s="194"/>
      <c r="NWH310" s="194"/>
      <c r="NWI310" s="194"/>
      <c r="NWJ310" s="194"/>
      <c r="NWK310" s="194"/>
      <c r="NWL310" s="194"/>
      <c r="NWM310" s="194"/>
      <c r="NWN310" s="194"/>
      <c r="NWO310" s="194"/>
      <c r="NWP310" s="194"/>
      <c r="NWQ310" s="194"/>
      <c r="NWR310" s="194"/>
      <c r="NWS310" s="194"/>
      <c r="NWT310" s="194"/>
      <c r="NWU310" s="194"/>
      <c r="NWV310" s="194"/>
      <c r="NWW310" s="194"/>
      <c r="NWX310" s="194"/>
      <c r="NWY310" s="194"/>
      <c r="NWZ310" s="194"/>
      <c r="NXA310" s="194"/>
      <c r="NXB310" s="194"/>
      <c r="NXC310" s="194"/>
      <c r="NXD310" s="194"/>
      <c r="NXE310" s="194"/>
      <c r="NXF310" s="194"/>
      <c r="NXG310" s="194"/>
      <c r="NXH310" s="194"/>
      <c r="NXI310" s="194"/>
      <c r="NXJ310" s="194"/>
      <c r="NXK310" s="194"/>
      <c r="NXL310" s="194"/>
      <c r="NXM310" s="194"/>
      <c r="NXN310" s="194"/>
      <c r="NXO310" s="194"/>
      <c r="NXP310" s="194"/>
      <c r="NXQ310" s="194"/>
      <c r="NXR310" s="194"/>
      <c r="NXS310" s="194"/>
      <c r="NXT310" s="194"/>
      <c r="NXU310" s="194"/>
      <c r="NXV310" s="194"/>
      <c r="NXW310" s="194"/>
      <c r="NXX310" s="194"/>
      <c r="NXY310" s="194"/>
      <c r="NXZ310" s="194"/>
      <c r="NYA310" s="194"/>
      <c r="NYB310" s="194"/>
      <c r="NYC310" s="194"/>
      <c r="NYD310" s="194"/>
      <c r="NYE310" s="194"/>
      <c r="NYF310" s="194"/>
      <c r="NYG310" s="194"/>
      <c r="NYH310" s="194"/>
      <c r="NYI310" s="194"/>
      <c r="NYJ310" s="194"/>
      <c r="NYK310" s="194"/>
      <c r="NYL310" s="194"/>
      <c r="NYM310" s="194"/>
      <c r="NYN310" s="194"/>
      <c r="NYO310" s="194"/>
      <c r="NYP310" s="194"/>
      <c r="NYQ310" s="194"/>
      <c r="NYR310" s="194"/>
      <c r="NYS310" s="194"/>
      <c r="NYT310" s="194"/>
      <c r="NYU310" s="194"/>
      <c r="NYV310" s="194"/>
      <c r="NYW310" s="194"/>
      <c r="NYX310" s="194"/>
      <c r="NYY310" s="194"/>
      <c r="NYZ310" s="194"/>
      <c r="NZA310" s="194"/>
      <c r="NZB310" s="194"/>
      <c r="NZC310" s="194"/>
      <c r="NZD310" s="194"/>
      <c r="NZE310" s="194"/>
      <c r="NZF310" s="194"/>
      <c r="NZG310" s="194"/>
      <c r="NZH310" s="194"/>
      <c r="NZI310" s="194"/>
      <c r="NZJ310" s="194"/>
      <c r="NZK310" s="194"/>
      <c r="NZL310" s="194"/>
      <c r="NZM310" s="194"/>
      <c r="NZN310" s="194"/>
      <c r="NZO310" s="194"/>
      <c r="NZP310" s="194"/>
      <c r="NZQ310" s="194"/>
      <c r="NZR310" s="194"/>
      <c r="NZS310" s="194"/>
      <c r="NZT310" s="194"/>
      <c r="NZU310" s="194"/>
      <c r="NZV310" s="194"/>
      <c r="NZW310" s="194"/>
      <c r="NZX310" s="194"/>
      <c r="NZY310" s="194"/>
      <c r="NZZ310" s="194"/>
      <c r="OAA310" s="194"/>
      <c r="OAB310" s="194"/>
      <c r="OAC310" s="194"/>
      <c r="OAD310" s="194"/>
      <c r="OAE310" s="194"/>
      <c r="OAF310" s="194"/>
      <c r="OAG310" s="194"/>
      <c r="OAH310" s="194"/>
      <c r="OAI310" s="194"/>
      <c r="OAJ310" s="194"/>
      <c r="OAK310" s="194"/>
      <c r="OAL310" s="194"/>
      <c r="OAM310" s="194"/>
      <c r="OAN310" s="194"/>
      <c r="OAO310" s="194"/>
      <c r="OAP310" s="194"/>
      <c r="OAQ310" s="194"/>
      <c r="OAR310" s="194"/>
      <c r="OAS310" s="194"/>
      <c r="OAT310" s="194"/>
      <c r="OAU310" s="194"/>
      <c r="OAV310" s="194"/>
      <c r="OAW310" s="194"/>
      <c r="OAX310" s="194"/>
      <c r="OAY310" s="194"/>
      <c r="OAZ310" s="194"/>
      <c r="OBA310" s="194"/>
      <c r="OBB310" s="194"/>
      <c r="OBC310" s="194"/>
      <c r="OBD310" s="194"/>
      <c r="OBE310" s="194"/>
      <c r="OBF310" s="194"/>
      <c r="OBG310" s="194"/>
      <c r="OBH310" s="194"/>
      <c r="OBI310" s="194"/>
      <c r="OBJ310" s="194"/>
      <c r="OBK310" s="194"/>
      <c r="OBL310" s="194"/>
      <c r="OBM310" s="194"/>
      <c r="OBN310" s="194"/>
      <c r="OBO310" s="194"/>
      <c r="OBP310" s="194"/>
      <c r="OBQ310" s="194"/>
      <c r="OBR310" s="194"/>
      <c r="OBS310" s="194"/>
      <c r="OBT310" s="194"/>
      <c r="OBU310" s="194"/>
      <c r="OBV310" s="194"/>
      <c r="OBW310" s="194"/>
      <c r="OBX310" s="194"/>
      <c r="OBY310" s="194"/>
      <c r="OBZ310" s="194"/>
      <c r="OCA310" s="194"/>
      <c r="OCB310" s="194"/>
      <c r="OCC310" s="194"/>
      <c r="OCD310" s="194"/>
      <c r="OCE310" s="194"/>
      <c r="OCF310" s="194"/>
      <c r="OCG310" s="194"/>
      <c r="OCH310" s="194"/>
      <c r="OCI310" s="194"/>
      <c r="OCJ310" s="194"/>
      <c r="OCK310" s="194"/>
      <c r="OCL310" s="194"/>
      <c r="OCM310" s="194"/>
      <c r="OCN310" s="194"/>
      <c r="OCO310" s="194"/>
      <c r="OCP310" s="194"/>
      <c r="OCQ310" s="194"/>
      <c r="OCR310" s="194"/>
      <c r="OCS310" s="194"/>
      <c r="OCT310" s="194"/>
      <c r="OCU310" s="194"/>
      <c r="OCV310" s="194"/>
      <c r="OCW310" s="194"/>
      <c r="OCX310" s="194"/>
      <c r="OCY310" s="194"/>
      <c r="OCZ310" s="194"/>
      <c r="ODA310" s="194"/>
      <c r="ODB310" s="194"/>
      <c r="ODC310" s="194"/>
      <c r="ODD310" s="194"/>
      <c r="ODE310" s="194"/>
      <c r="ODF310" s="194"/>
      <c r="ODG310" s="194"/>
      <c r="ODH310" s="194"/>
      <c r="ODI310" s="194"/>
      <c r="ODJ310" s="194"/>
      <c r="ODK310" s="194"/>
      <c r="ODL310" s="194"/>
      <c r="ODM310" s="194"/>
      <c r="ODN310" s="194"/>
      <c r="ODO310" s="194"/>
      <c r="ODP310" s="194"/>
      <c r="ODQ310" s="194"/>
      <c r="ODR310" s="194"/>
      <c r="ODS310" s="194"/>
      <c r="ODT310" s="194"/>
      <c r="ODU310" s="194"/>
      <c r="ODV310" s="194"/>
      <c r="ODW310" s="194"/>
      <c r="ODX310" s="194"/>
      <c r="ODY310" s="194"/>
      <c r="ODZ310" s="194"/>
      <c r="OEA310" s="194"/>
      <c r="OEB310" s="194"/>
      <c r="OEC310" s="194"/>
      <c r="OED310" s="194"/>
      <c r="OEE310" s="194"/>
      <c r="OEF310" s="194"/>
      <c r="OEG310" s="194"/>
      <c r="OEH310" s="194"/>
      <c r="OEI310" s="194"/>
      <c r="OEJ310" s="194"/>
      <c r="OEK310" s="194"/>
      <c r="OEL310" s="194"/>
      <c r="OEM310" s="194"/>
      <c r="OEN310" s="194"/>
      <c r="OEO310" s="194"/>
      <c r="OEP310" s="194"/>
      <c r="OEQ310" s="194"/>
      <c r="OER310" s="194"/>
      <c r="OES310" s="194"/>
      <c r="OET310" s="194"/>
      <c r="OEU310" s="194"/>
      <c r="OEV310" s="194"/>
      <c r="OEW310" s="194"/>
      <c r="OEX310" s="194"/>
      <c r="OEY310" s="194"/>
      <c r="OEZ310" s="194"/>
      <c r="OFA310" s="194"/>
      <c r="OFB310" s="194"/>
      <c r="OFC310" s="194"/>
      <c r="OFD310" s="194"/>
      <c r="OFE310" s="194"/>
      <c r="OFF310" s="194"/>
      <c r="OFG310" s="194"/>
      <c r="OFH310" s="194"/>
      <c r="OFI310" s="194"/>
      <c r="OFJ310" s="194"/>
      <c r="OFK310" s="194"/>
      <c r="OFL310" s="194"/>
      <c r="OFM310" s="194"/>
      <c r="OFN310" s="194"/>
      <c r="OFO310" s="194"/>
      <c r="OFP310" s="194"/>
      <c r="OFQ310" s="194"/>
      <c r="OFR310" s="194"/>
      <c r="OFS310" s="194"/>
      <c r="OFT310" s="194"/>
      <c r="OFU310" s="194"/>
      <c r="OFV310" s="194"/>
      <c r="OFW310" s="194"/>
      <c r="OFX310" s="194"/>
      <c r="OFY310" s="194"/>
      <c r="OFZ310" s="194"/>
      <c r="OGA310" s="194"/>
      <c r="OGB310" s="194"/>
      <c r="OGC310" s="194"/>
      <c r="OGD310" s="194"/>
      <c r="OGE310" s="194"/>
      <c r="OGF310" s="194"/>
      <c r="OGG310" s="194"/>
      <c r="OGH310" s="194"/>
      <c r="OGI310" s="194"/>
      <c r="OGJ310" s="194"/>
      <c r="OGK310" s="194"/>
      <c r="OGL310" s="194"/>
      <c r="OGM310" s="194"/>
      <c r="OGN310" s="194"/>
      <c r="OGO310" s="194"/>
      <c r="OGP310" s="194"/>
      <c r="OGQ310" s="194"/>
      <c r="OGR310" s="194"/>
      <c r="OGS310" s="194"/>
      <c r="OGT310" s="194"/>
      <c r="OGU310" s="194"/>
      <c r="OGV310" s="194"/>
      <c r="OGW310" s="194"/>
      <c r="OGX310" s="194"/>
      <c r="OGY310" s="194"/>
      <c r="OGZ310" s="194"/>
      <c r="OHA310" s="194"/>
      <c r="OHB310" s="194"/>
      <c r="OHC310" s="194"/>
      <c r="OHD310" s="194"/>
      <c r="OHE310" s="194"/>
      <c r="OHF310" s="194"/>
      <c r="OHG310" s="194"/>
      <c r="OHH310" s="194"/>
      <c r="OHI310" s="194"/>
      <c r="OHJ310" s="194"/>
      <c r="OHK310" s="194"/>
      <c r="OHL310" s="194"/>
      <c r="OHM310" s="194"/>
      <c r="OHN310" s="194"/>
      <c r="OHO310" s="194"/>
      <c r="OHP310" s="194"/>
      <c r="OHQ310" s="194"/>
      <c r="OHR310" s="194"/>
      <c r="OHS310" s="194"/>
      <c r="OHT310" s="194"/>
      <c r="OHU310" s="194"/>
      <c r="OHV310" s="194"/>
      <c r="OHW310" s="194"/>
      <c r="OHX310" s="194"/>
      <c r="OHY310" s="194"/>
      <c r="OHZ310" s="194"/>
      <c r="OIA310" s="194"/>
      <c r="OIB310" s="194"/>
      <c r="OIC310" s="194"/>
      <c r="OID310" s="194"/>
      <c r="OIE310" s="194"/>
      <c r="OIF310" s="194"/>
      <c r="OIG310" s="194"/>
      <c r="OIH310" s="194"/>
      <c r="OII310" s="194"/>
      <c r="OIJ310" s="194"/>
      <c r="OIK310" s="194"/>
      <c r="OIL310" s="194"/>
      <c r="OIM310" s="194"/>
      <c r="OIN310" s="194"/>
      <c r="OIO310" s="194"/>
      <c r="OIP310" s="194"/>
      <c r="OIQ310" s="194"/>
      <c r="OIR310" s="194"/>
      <c r="OIS310" s="194"/>
      <c r="OIT310" s="194"/>
      <c r="OIU310" s="194"/>
      <c r="OIV310" s="194"/>
      <c r="OIW310" s="194"/>
      <c r="OIX310" s="194"/>
      <c r="OIY310" s="194"/>
      <c r="OIZ310" s="194"/>
      <c r="OJA310" s="194"/>
      <c r="OJB310" s="194"/>
      <c r="OJC310" s="194"/>
      <c r="OJD310" s="194"/>
      <c r="OJE310" s="194"/>
      <c r="OJF310" s="194"/>
      <c r="OJG310" s="194"/>
      <c r="OJH310" s="194"/>
      <c r="OJI310" s="194"/>
      <c r="OJJ310" s="194"/>
      <c r="OJK310" s="194"/>
      <c r="OJL310" s="194"/>
      <c r="OJM310" s="194"/>
      <c r="OJN310" s="194"/>
      <c r="OJO310" s="194"/>
      <c r="OJP310" s="194"/>
      <c r="OJQ310" s="194"/>
      <c r="OJR310" s="194"/>
      <c r="OJS310" s="194"/>
      <c r="OJT310" s="194"/>
      <c r="OJU310" s="194"/>
      <c r="OJV310" s="194"/>
      <c r="OJW310" s="194"/>
      <c r="OJX310" s="194"/>
      <c r="OJY310" s="194"/>
      <c r="OJZ310" s="194"/>
      <c r="OKA310" s="194"/>
      <c r="OKB310" s="194"/>
      <c r="OKC310" s="194"/>
      <c r="OKD310" s="194"/>
      <c r="OKE310" s="194"/>
      <c r="OKF310" s="194"/>
      <c r="OKG310" s="194"/>
      <c r="OKH310" s="194"/>
      <c r="OKI310" s="194"/>
      <c r="OKJ310" s="194"/>
      <c r="OKK310" s="194"/>
      <c r="OKL310" s="194"/>
      <c r="OKM310" s="194"/>
      <c r="OKN310" s="194"/>
      <c r="OKO310" s="194"/>
      <c r="OKP310" s="194"/>
      <c r="OKQ310" s="194"/>
      <c r="OKR310" s="194"/>
      <c r="OKS310" s="194"/>
      <c r="OKT310" s="194"/>
      <c r="OKU310" s="194"/>
      <c r="OKV310" s="194"/>
      <c r="OKW310" s="194"/>
      <c r="OKX310" s="194"/>
      <c r="OKY310" s="194"/>
      <c r="OKZ310" s="194"/>
      <c r="OLA310" s="194"/>
      <c r="OLB310" s="194"/>
      <c r="OLC310" s="194"/>
      <c r="OLD310" s="194"/>
      <c r="OLE310" s="194"/>
      <c r="OLF310" s="194"/>
      <c r="OLG310" s="194"/>
      <c r="OLH310" s="194"/>
      <c r="OLI310" s="194"/>
      <c r="OLJ310" s="194"/>
      <c r="OLK310" s="194"/>
      <c r="OLL310" s="194"/>
      <c r="OLM310" s="194"/>
      <c r="OLN310" s="194"/>
      <c r="OLO310" s="194"/>
      <c r="OLP310" s="194"/>
      <c r="OLQ310" s="194"/>
      <c r="OLR310" s="194"/>
      <c r="OLS310" s="194"/>
      <c r="OLT310" s="194"/>
      <c r="OLU310" s="194"/>
      <c r="OLV310" s="194"/>
      <c r="OLW310" s="194"/>
      <c r="OLX310" s="194"/>
      <c r="OLY310" s="194"/>
      <c r="OLZ310" s="194"/>
      <c r="OMA310" s="194"/>
      <c r="OMB310" s="194"/>
      <c r="OMC310" s="194"/>
      <c r="OMD310" s="194"/>
      <c r="OME310" s="194"/>
      <c r="OMF310" s="194"/>
      <c r="OMG310" s="194"/>
      <c r="OMH310" s="194"/>
      <c r="OMI310" s="194"/>
      <c r="OMJ310" s="194"/>
      <c r="OMK310" s="194"/>
      <c r="OML310" s="194"/>
      <c r="OMM310" s="194"/>
      <c r="OMN310" s="194"/>
      <c r="OMO310" s="194"/>
      <c r="OMP310" s="194"/>
      <c r="OMQ310" s="194"/>
      <c r="OMR310" s="194"/>
      <c r="OMS310" s="194"/>
      <c r="OMT310" s="194"/>
      <c r="OMU310" s="194"/>
      <c r="OMV310" s="194"/>
      <c r="OMW310" s="194"/>
      <c r="OMX310" s="194"/>
      <c r="OMY310" s="194"/>
      <c r="OMZ310" s="194"/>
      <c r="ONA310" s="194"/>
      <c r="ONB310" s="194"/>
      <c r="ONC310" s="194"/>
      <c r="OND310" s="194"/>
      <c r="ONE310" s="194"/>
      <c r="ONF310" s="194"/>
      <c r="ONG310" s="194"/>
      <c r="ONH310" s="194"/>
      <c r="ONI310" s="194"/>
      <c r="ONJ310" s="194"/>
      <c r="ONK310" s="194"/>
      <c r="ONL310" s="194"/>
      <c r="ONM310" s="194"/>
      <c r="ONN310" s="194"/>
      <c r="ONO310" s="194"/>
      <c r="ONP310" s="194"/>
      <c r="ONQ310" s="194"/>
      <c r="ONR310" s="194"/>
      <c r="ONS310" s="194"/>
      <c r="ONT310" s="194"/>
      <c r="ONU310" s="194"/>
      <c r="ONV310" s="194"/>
      <c r="ONW310" s="194"/>
      <c r="ONX310" s="194"/>
      <c r="ONY310" s="194"/>
      <c r="ONZ310" s="194"/>
      <c r="OOA310" s="194"/>
      <c r="OOB310" s="194"/>
      <c r="OOC310" s="194"/>
      <c r="OOD310" s="194"/>
      <c r="OOE310" s="194"/>
      <c r="OOF310" s="194"/>
      <c r="OOG310" s="194"/>
      <c r="OOH310" s="194"/>
      <c r="OOI310" s="194"/>
      <c r="OOJ310" s="194"/>
      <c r="OOK310" s="194"/>
      <c r="OOL310" s="194"/>
      <c r="OOM310" s="194"/>
      <c r="OON310" s="194"/>
      <c r="OOO310" s="194"/>
      <c r="OOP310" s="194"/>
      <c r="OOQ310" s="194"/>
      <c r="OOR310" s="194"/>
      <c r="OOS310" s="194"/>
      <c r="OOT310" s="194"/>
      <c r="OOU310" s="194"/>
      <c r="OOV310" s="194"/>
      <c r="OOW310" s="194"/>
      <c r="OOX310" s="194"/>
      <c r="OOY310" s="194"/>
      <c r="OOZ310" s="194"/>
      <c r="OPA310" s="194"/>
      <c r="OPB310" s="194"/>
      <c r="OPC310" s="194"/>
      <c r="OPD310" s="194"/>
      <c r="OPE310" s="194"/>
      <c r="OPF310" s="194"/>
      <c r="OPG310" s="194"/>
      <c r="OPH310" s="194"/>
      <c r="OPI310" s="194"/>
      <c r="OPJ310" s="194"/>
      <c r="OPK310" s="194"/>
      <c r="OPL310" s="194"/>
      <c r="OPM310" s="194"/>
      <c r="OPN310" s="194"/>
      <c r="OPO310" s="194"/>
      <c r="OPP310" s="194"/>
      <c r="OPQ310" s="194"/>
      <c r="OPR310" s="194"/>
      <c r="OPS310" s="194"/>
      <c r="OPT310" s="194"/>
      <c r="OPU310" s="194"/>
      <c r="OPV310" s="194"/>
      <c r="OPW310" s="194"/>
      <c r="OPX310" s="194"/>
      <c r="OPY310" s="194"/>
      <c r="OPZ310" s="194"/>
      <c r="OQA310" s="194"/>
      <c r="OQB310" s="194"/>
      <c r="OQC310" s="194"/>
      <c r="OQD310" s="194"/>
      <c r="OQE310" s="194"/>
      <c r="OQF310" s="194"/>
      <c r="OQG310" s="194"/>
      <c r="OQH310" s="194"/>
      <c r="OQI310" s="194"/>
      <c r="OQJ310" s="194"/>
      <c r="OQK310" s="194"/>
      <c r="OQL310" s="194"/>
      <c r="OQM310" s="194"/>
      <c r="OQN310" s="194"/>
      <c r="OQO310" s="194"/>
      <c r="OQP310" s="194"/>
      <c r="OQQ310" s="194"/>
      <c r="OQR310" s="194"/>
      <c r="OQS310" s="194"/>
      <c r="OQT310" s="194"/>
      <c r="OQU310" s="194"/>
      <c r="OQV310" s="194"/>
      <c r="OQW310" s="194"/>
      <c r="OQX310" s="194"/>
      <c r="OQY310" s="194"/>
      <c r="OQZ310" s="194"/>
      <c r="ORA310" s="194"/>
      <c r="ORB310" s="194"/>
      <c r="ORC310" s="194"/>
      <c r="ORD310" s="194"/>
      <c r="ORE310" s="194"/>
      <c r="ORF310" s="194"/>
      <c r="ORG310" s="194"/>
      <c r="ORH310" s="194"/>
      <c r="ORI310" s="194"/>
      <c r="ORJ310" s="194"/>
      <c r="ORK310" s="194"/>
      <c r="ORL310" s="194"/>
      <c r="ORM310" s="194"/>
      <c r="ORN310" s="194"/>
      <c r="ORO310" s="194"/>
      <c r="ORP310" s="194"/>
      <c r="ORQ310" s="194"/>
      <c r="ORR310" s="194"/>
      <c r="ORS310" s="194"/>
      <c r="ORT310" s="194"/>
      <c r="ORU310" s="194"/>
      <c r="ORV310" s="194"/>
      <c r="ORW310" s="194"/>
      <c r="ORX310" s="194"/>
      <c r="ORY310" s="194"/>
      <c r="ORZ310" s="194"/>
      <c r="OSA310" s="194"/>
      <c r="OSB310" s="194"/>
      <c r="OSC310" s="194"/>
      <c r="OSD310" s="194"/>
      <c r="OSE310" s="194"/>
      <c r="OSF310" s="194"/>
      <c r="OSG310" s="194"/>
      <c r="OSH310" s="194"/>
      <c r="OSI310" s="194"/>
      <c r="OSJ310" s="194"/>
      <c r="OSK310" s="194"/>
      <c r="OSL310" s="194"/>
      <c r="OSM310" s="194"/>
      <c r="OSN310" s="194"/>
      <c r="OSO310" s="194"/>
      <c r="OSP310" s="194"/>
      <c r="OSQ310" s="194"/>
      <c r="OSR310" s="194"/>
      <c r="OSS310" s="194"/>
      <c r="OST310" s="194"/>
      <c r="OSU310" s="194"/>
      <c r="OSV310" s="194"/>
      <c r="OSW310" s="194"/>
      <c r="OSX310" s="194"/>
      <c r="OSY310" s="194"/>
      <c r="OSZ310" s="194"/>
      <c r="OTA310" s="194"/>
      <c r="OTB310" s="194"/>
      <c r="OTC310" s="194"/>
      <c r="OTD310" s="194"/>
      <c r="OTE310" s="194"/>
      <c r="OTF310" s="194"/>
      <c r="OTG310" s="194"/>
      <c r="OTH310" s="194"/>
      <c r="OTI310" s="194"/>
      <c r="OTJ310" s="194"/>
      <c r="OTK310" s="194"/>
      <c r="OTL310" s="194"/>
      <c r="OTM310" s="194"/>
      <c r="OTN310" s="194"/>
      <c r="OTO310" s="194"/>
      <c r="OTP310" s="194"/>
      <c r="OTQ310" s="194"/>
      <c r="OTR310" s="194"/>
      <c r="OTS310" s="194"/>
      <c r="OTT310" s="194"/>
      <c r="OTU310" s="194"/>
      <c r="OTV310" s="194"/>
      <c r="OTW310" s="194"/>
      <c r="OTX310" s="194"/>
      <c r="OTY310" s="194"/>
      <c r="OTZ310" s="194"/>
      <c r="OUA310" s="194"/>
      <c r="OUB310" s="194"/>
      <c r="OUC310" s="194"/>
      <c r="OUD310" s="194"/>
      <c r="OUE310" s="194"/>
      <c r="OUF310" s="194"/>
      <c r="OUG310" s="194"/>
      <c r="OUH310" s="194"/>
      <c r="OUI310" s="194"/>
      <c r="OUJ310" s="194"/>
      <c r="OUK310" s="194"/>
      <c r="OUL310" s="194"/>
      <c r="OUM310" s="194"/>
      <c r="OUN310" s="194"/>
      <c r="OUO310" s="194"/>
      <c r="OUP310" s="194"/>
      <c r="OUQ310" s="194"/>
      <c r="OUR310" s="194"/>
      <c r="OUS310" s="194"/>
      <c r="OUT310" s="194"/>
      <c r="OUU310" s="194"/>
      <c r="OUV310" s="194"/>
      <c r="OUW310" s="194"/>
      <c r="OUX310" s="194"/>
      <c r="OUY310" s="194"/>
      <c r="OUZ310" s="194"/>
      <c r="OVA310" s="194"/>
      <c r="OVB310" s="194"/>
      <c r="OVC310" s="194"/>
      <c r="OVD310" s="194"/>
      <c r="OVE310" s="194"/>
      <c r="OVF310" s="194"/>
      <c r="OVG310" s="194"/>
      <c r="OVH310" s="194"/>
      <c r="OVI310" s="194"/>
      <c r="OVJ310" s="194"/>
      <c r="OVK310" s="194"/>
      <c r="OVL310" s="194"/>
      <c r="OVM310" s="194"/>
      <c r="OVN310" s="194"/>
      <c r="OVO310" s="194"/>
      <c r="OVP310" s="194"/>
      <c r="OVQ310" s="194"/>
      <c r="OVR310" s="194"/>
      <c r="OVS310" s="194"/>
      <c r="OVT310" s="194"/>
      <c r="OVU310" s="194"/>
      <c r="OVV310" s="194"/>
      <c r="OVW310" s="194"/>
      <c r="OVX310" s="194"/>
      <c r="OVY310" s="194"/>
      <c r="OVZ310" s="194"/>
      <c r="OWA310" s="194"/>
      <c r="OWB310" s="194"/>
      <c r="OWC310" s="194"/>
      <c r="OWD310" s="194"/>
      <c r="OWE310" s="194"/>
      <c r="OWF310" s="194"/>
      <c r="OWG310" s="194"/>
      <c r="OWH310" s="194"/>
      <c r="OWI310" s="194"/>
      <c r="OWJ310" s="194"/>
      <c r="OWK310" s="194"/>
      <c r="OWL310" s="194"/>
      <c r="OWM310" s="194"/>
      <c r="OWN310" s="194"/>
      <c r="OWO310" s="194"/>
      <c r="OWP310" s="194"/>
      <c r="OWQ310" s="194"/>
      <c r="OWR310" s="194"/>
      <c r="OWS310" s="194"/>
      <c r="OWT310" s="194"/>
      <c r="OWU310" s="194"/>
      <c r="OWV310" s="194"/>
      <c r="OWW310" s="194"/>
      <c r="OWX310" s="194"/>
      <c r="OWY310" s="194"/>
      <c r="OWZ310" s="194"/>
      <c r="OXA310" s="194"/>
      <c r="OXB310" s="194"/>
      <c r="OXC310" s="194"/>
      <c r="OXD310" s="194"/>
      <c r="OXE310" s="194"/>
      <c r="OXF310" s="194"/>
      <c r="OXG310" s="194"/>
      <c r="OXH310" s="194"/>
      <c r="OXI310" s="194"/>
      <c r="OXJ310" s="194"/>
      <c r="OXK310" s="194"/>
      <c r="OXL310" s="194"/>
      <c r="OXM310" s="194"/>
      <c r="OXN310" s="194"/>
      <c r="OXO310" s="194"/>
      <c r="OXP310" s="194"/>
      <c r="OXQ310" s="194"/>
      <c r="OXR310" s="194"/>
      <c r="OXS310" s="194"/>
      <c r="OXT310" s="194"/>
      <c r="OXU310" s="194"/>
      <c r="OXV310" s="194"/>
      <c r="OXW310" s="194"/>
      <c r="OXX310" s="194"/>
      <c r="OXY310" s="194"/>
      <c r="OXZ310" s="194"/>
      <c r="OYA310" s="194"/>
      <c r="OYB310" s="194"/>
      <c r="OYC310" s="194"/>
      <c r="OYD310" s="194"/>
      <c r="OYE310" s="194"/>
      <c r="OYF310" s="194"/>
      <c r="OYG310" s="194"/>
      <c r="OYH310" s="194"/>
      <c r="OYI310" s="194"/>
      <c r="OYJ310" s="194"/>
      <c r="OYK310" s="194"/>
      <c r="OYL310" s="194"/>
      <c r="OYM310" s="194"/>
      <c r="OYN310" s="194"/>
      <c r="OYO310" s="194"/>
      <c r="OYP310" s="194"/>
      <c r="OYQ310" s="194"/>
      <c r="OYR310" s="194"/>
      <c r="OYS310" s="194"/>
      <c r="OYT310" s="194"/>
      <c r="OYU310" s="194"/>
      <c r="OYV310" s="194"/>
      <c r="OYW310" s="194"/>
      <c r="OYX310" s="194"/>
      <c r="OYY310" s="194"/>
      <c r="OYZ310" s="194"/>
      <c r="OZA310" s="194"/>
      <c r="OZB310" s="194"/>
      <c r="OZC310" s="194"/>
      <c r="OZD310" s="194"/>
      <c r="OZE310" s="194"/>
      <c r="OZF310" s="194"/>
      <c r="OZG310" s="194"/>
      <c r="OZH310" s="194"/>
      <c r="OZI310" s="194"/>
      <c r="OZJ310" s="194"/>
      <c r="OZK310" s="194"/>
      <c r="OZL310" s="194"/>
      <c r="OZM310" s="194"/>
      <c r="OZN310" s="194"/>
      <c r="OZO310" s="194"/>
      <c r="OZP310" s="194"/>
      <c r="OZQ310" s="194"/>
      <c r="OZR310" s="194"/>
      <c r="OZS310" s="194"/>
      <c r="OZT310" s="194"/>
      <c r="OZU310" s="194"/>
      <c r="OZV310" s="194"/>
      <c r="OZW310" s="194"/>
      <c r="OZX310" s="194"/>
      <c r="OZY310" s="194"/>
      <c r="OZZ310" s="194"/>
      <c r="PAA310" s="194"/>
      <c r="PAB310" s="194"/>
      <c r="PAC310" s="194"/>
      <c r="PAD310" s="194"/>
      <c r="PAE310" s="194"/>
      <c r="PAF310" s="194"/>
      <c r="PAG310" s="194"/>
      <c r="PAH310" s="194"/>
      <c r="PAI310" s="194"/>
      <c r="PAJ310" s="194"/>
      <c r="PAK310" s="194"/>
      <c r="PAL310" s="194"/>
      <c r="PAM310" s="194"/>
      <c r="PAN310" s="194"/>
      <c r="PAO310" s="194"/>
      <c r="PAP310" s="194"/>
      <c r="PAQ310" s="194"/>
      <c r="PAR310" s="194"/>
      <c r="PAS310" s="194"/>
      <c r="PAT310" s="194"/>
      <c r="PAU310" s="194"/>
      <c r="PAV310" s="194"/>
      <c r="PAW310" s="194"/>
      <c r="PAX310" s="194"/>
      <c r="PAY310" s="194"/>
      <c r="PAZ310" s="194"/>
      <c r="PBA310" s="194"/>
      <c r="PBB310" s="194"/>
      <c r="PBC310" s="194"/>
      <c r="PBD310" s="194"/>
      <c r="PBE310" s="194"/>
      <c r="PBF310" s="194"/>
      <c r="PBG310" s="194"/>
      <c r="PBH310" s="194"/>
      <c r="PBI310" s="194"/>
      <c r="PBJ310" s="194"/>
      <c r="PBK310" s="194"/>
      <c r="PBL310" s="194"/>
      <c r="PBM310" s="194"/>
      <c r="PBN310" s="194"/>
      <c r="PBO310" s="194"/>
      <c r="PBP310" s="194"/>
      <c r="PBQ310" s="194"/>
      <c r="PBR310" s="194"/>
      <c r="PBS310" s="194"/>
      <c r="PBT310" s="194"/>
      <c r="PBU310" s="194"/>
      <c r="PBV310" s="194"/>
      <c r="PBW310" s="194"/>
      <c r="PBX310" s="194"/>
      <c r="PBY310" s="194"/>
      <c r="PBZ310" s="194"/>
      <c r="PCA310" s="194"/>
      <c r="PCB310" s="194"/>
      <c r="PCC310" s="194"/>
      <c r="PCD310" s="194"/>
      <c r="PCE310" s="194"/>
      <c r="PCF310" s="194"/>
      <c r="PCG310" s="194"/>
      <c r="PCH310" s="194"/>
      <c r="PCI310" s="194"/>
      <c r="PCJ310" s="194"/>
      <c r="PCK310" s="194"/>
      <c r="PCL310" s="194"/>
      <c r="PCM310" s="194"/>
      <c r="PCN310" s="194"/>
      <c r="PCO310" s="194"/>
      <c r="PCP310" s="194"/>
      <c r="PCQ310" s="194"/>
      <c r="PCR310" s="194"/>
      <c r="PCS310" s="194"/>
      <c r="PCT310" s="194"/>
      <c r="PCU310" s="194"/>
      <c r="PCV310" s="194"/>
      <c r="PCW310" s="194"/>
      <c r="PCX310" s="194"/>
      <c r="PCY310" s="194"/>
      <c r="PCZ310" s="194"/>
      <c r="PDA310" s="194"/>
      <c r="PDB310" s="194"/>
      <c r="PDC310" s="194"/>
      <c r="PDD310" s="194"/>
      <c r="PDE310" s="194"/>
      <c r="PDF310" s="194"/>
      <c r="PDG310" s="194"/>
      <c r="PDH310" s="194"/>
      <c r="PDI310" s="194"/>
      <c r="PDJ310" s="194"/>
      <c r="PDK310" s="194"/>
      <c r="PDL310" s="194"/>
      <c r="PDM310" s="194"/>
      <c r="PDN310" s="194"/>
      <c r="PDO310" s="194"/>
      <c r="PDP310" s="194"/>
      <c r="PDQ310" s="194"/>
      <c r="PDR310" s="194"/>
      <c r="PDS310" s="194"/>
      <c r="PDT310" s="194"/>
      <c r="PDU310" s="194"/>
      <c r="PDV310" s="194"/>
      <c r="PDW310" s="194"/>
      <c r="PDX310" s="194"/>
      <c r="PDY310" s="194"/>
      <c r="PDZ310" s="194"/>
      <c r="PEA310" s="194"/>
      <c r="PEB310" s="194"/>
      <c r="PEC310" s="194"/>
      <c r="PED310" s="194"/>
      <c r="PEE310" s="194"/>
      <c r="PEF310" s="194"/>
      <c r="PEG310" s="194"/>
      <c r="PEH310" s="194"/>
      <c r="PEI310" s="194"/>
      <c r="PEJ310" s="194"/>
      <c r="PEK310" s="194"/>
      <c r="PEL310" s="194"/>
      <c r="PEM310" s="194"/>
      <c r="PEN310" s="194"/>
      <c r="PEO310" s="194"/>
      <c r="PEP310" s="194"/>
      <c r="PEQ310" s="194"/>
      <c r="PER310" s="194"/>
      <c r="PES310" s="194"/>
      <c r="PET310" s="194"/>
      <c r="PEU310" s="194"/>
      <c r="PEV310" s="194"/>
      <c r="PEW310" s="194"/>
      <c r="PEX310" s="194"/>
      <c r="PEY310" s="194"/>
      <c r="PEZ310" s="194"/>
      <c r="PFA310" s="194"/>
      <c r="PFB310" s="194"/>
      <c r="PFC310" s="194"/>
      <c r="PFD310" s="194"/>
      <c r="PFE310" s="194"/>
      <c r="PFF310" s="194"/>
      <c r="PFG310" s="194"/>
      <c r="PFH310" s="194"/>
      <c r="PFI310" s="194"/>
      <c r="PFJ310" s="194"/>
      <c r="PFK310" s="194"/>
      <c r="PFL310" s="194"/>
      <c r="PFM310" s="194"/>
      <c r="PFN310" s="194"/>
      <c r="PFO310" s="194"/>
      <c r="PFP310" s="194"/>
      <c r="PFQ310" s="194"/>
      <c r="PFR310" s="194"/>
      <c r="PFS310" s="194"/>
      <c r="PFT310" s="194"/>
      <c r="PFU310" s="194"/>
      <c r="PFV310" s="194"/>
      <c r="PFW310" s="194"/>
      <c r="PFX310" s="194"/>
      <c r="PFY310" s="194"/>
      <c r="PFZ310" s="194"/>
      <c r="PGA310" s="194"/>
      <c r="PGB310" s="194"/>
      <c r="PGC310" s="194"/>
      <c r="PGD310" s="194"/>
      <c r="PGE310" s="194"/>
      <c r="PGF310" s="194"/>
      <c r="PGG310" s="194"/>
      <c r="PGH310" s="194"/>
      <c r="PGI310" s="194"/>
      <c r="PGJ310" s="194"/>
      <c r="PGK310" s="194"/>
      <c r="PGL310" s="194"/>
      <c r="PGM310" s="194"/>
      <c r="PGN310" s="194"/>
      <c r="PGO310" s="194"/>
      <c r="PGP310" s="194"/>
      <c r="PGQ310" s="194"/>
      <c r="PGR310" s="194"/>
      <c r="PGS310" s="194"/>
      <c r="PGT310" s="194"/>
      <c r="PGU310" s="194"/>
      <c r="PGV310" s="194"/>
      <c r="PGW310" s="194"/>
      <c r="PGX310" s="194"/>
      <c r="PGY310" s="194"/>
      <c r="PGZ310" s="194"/>
      <c r="PHA310" s="194"/>
      <c r="PHB310" s="194"/>
      <c r="PHC310" s="194"/>
      <c r="PHD310" s="194"/>
      <c r="PHE310" s="194"/>
      <c r="PHF310" s="194"/>
      <c r="PHG310" s="194"/>
      <c r="PHH310" s="194"/>
      <c r="PHI310" s="194"/>
      <c r="PHJ310" s="194"/>
      <c r="PHK310" s="194"/>
      <c r="PHL310" s="194"/>
      <c r="PHM310" s="194"/>
      <c r="PHN310" s="194"/>
      <c r="PHO310" s="194"/>
      <c r="PHP310" s="194"/>
      <c r="PHQ310" s="194"/>
      <c r="PHR310" s="194"/>
      <c r="PHS310" s="194"/>
      <c r="PHT310" s="194"/>
      <c r="PHU310" s="194"/>
      <c r="PHV310" s="194"/>
      <c r="PHW310" s="194"/>
      <c r="PHX310" s="194"/>
      <c r="PHY310" s="194"/>
      <c r="PHZ310" s="194"/>
      <c r="PIA310" s="194"/>
      <c r="PIB310" s="194"/>
      <c r="PIC310" s="194"/>
      <c r="PID310" s="194"/>
      <c r="PIE310" s="194"/>
      <c r="PIF310" s="194"/>
      <c r="PIG310" s="194"/>
      <c r="PIH310" s="194"/>
      <c r="PII310" s="194"/>
      <c r="PIJ310" s="194"/>
      <c r="PIK310" s="194"/>
      <c r="PIL310" s="194"/>
      <c r="PIM310" s="194"/>
      <c r="PIN310" s="194"/>
      <c r="PIO310" s="194"/>
      <c r="PIP310" s="194"/>
      <c r="PIQ310" s="194"/>
      <c r="PIR310" s="194"/>
      <c r="PIS310" s="194"/>
      <c r="PIT310" s="194"/>
      <c r="PIU310" s="194"/>
      <c r="PIV310" s="194"/>
      <c r="PIW310" s="194"/>
      <c r="PIX310" s="194"/>
      <c r="PIY310" s="194"/>
      <c r="PIZ310" s="194"/>
      <c r="PJA310" s="194"/>
      <c r="PJB310" s="194"/>
      <c r="PJC310" s="194"/>
      <c r="PJD310" s="194"/>
      <c r="PJE310" s="194"/>
      <c r="PJF310" s="194"/>
      <c r="PJG310" s="194"/>
      <c r="PJH310" s="194"/>
      <c r="PJI310" s="194"/>
      <c r="PJJ310" s="194"/>
      <c r="PJK310" s="194"/>
      <c r="PJL310" s="194"/>
      <c r="PJM310" s="194"/>
      <c r="PJN310" s="194"/>
      <c r="PJO310" s="194"/>
      <c r="PJP310" s="194"/>
      <c r="PJQ310" s="194"/>
      <c r="PJR310" s="194"/>
      <c r="PJS310" s="194"/>
      <c r="PJT310" s="194"/>
      <c r="PJU310" s="194"/>
      <c r="PJV310" s="194"/>
      <c r="PJW310" s="194"/>
      <c r="PJX310" s="194"/>
      <c r="PJY310" s="194"/>
      <c r="PJZ310" s="194"/>
      <c r="PKA310" s="194"/>
      <c r="PKB310" s="194"/>
      <c r="PKC310" s="194"/>
      <c r="PKD310" s="194"/>
      <c r="PKE310" s="194"/>
      <c r="PKF310" s="194"/>
      <c r="PKG310" s="194"/>
      <c r="PKH310" s="194"/>
      <c r="PKI310" s="194"/>
      <c r="PKJ310" s="194"/>
      <c r="PKK310" s="194"/>
      <c r="PKL310" s="194"/>
      <c r="PKM310" s="194"/>
      <c r="PKN310" s="194"/>
      <c r="PKO310" s="194"/>
      <c r="PKP310" s="194"/>
      <c r="PKQ310" s="194"/>
      <c r="PKR310" s="194"/>
      <c r="PKS310" s="194"/>
      <c r="PKT310" s="194"/>
      <c r="PKU310" s="194"/>
      <c r="PKV310" s="194"/>
      <c r="PKW310" s="194"/>
      <c r="PKX310" s="194"/>
      <c r="PKY310" s="194"/>
      <c r="PKZ310" s="194"/>
      <c r="PLA310" s="194"/>
      <c r="PLB310" s="194"/>
      <c r="PLC310" s="194"/>
      <c r="PLD310" s="194"/>
      <c r="PLE310" s="194"/>
      <c r="PLF310" s="194"/>
      <c r="PLG310" s="194"/>
      <c r="PLH310" s="194"/>
      <c r="PLI310" s="194"/>
      <c r="PLJ310" s="194"/>
      <c r="PLK310" s="194"/>
      <c r="PLL310" s="194"/>
      <c r="PLM310" s="194"/>
      <c r="PLN310" s="194"/>
      <c r="PLO310" s="194"/>
      <c r="PLP310" s="194"/>
      <c r="PLQ310" s="194"/>
      <c r="PLR310" s="194"/>
      <c r="PLS310" s="194"/>
      <c r="PLT310" s="194"/>
      <c r="PLU310" s="194"/>
      <c r="PLV310" s="194"/>
      <c r="PLW310" s="194"/>
      <c r="PLX310" s="194"/>
      <c r="PLY310" s="194"/>
      <c r="PLZ310" s="194"/>
      <c r="PMA310" s="194"/>
      <c r="PMB310" s="194"/>
      <c r="PMC310" s="194"/>
      <c r="PMD310" s="194"/>
      <c r="PME310" s="194"/>
      <c r="PMF310" s="194"/>
      <c r="PMG310" s="194"/>
      <c r="PMH310" s="194"/>
      <c r="PMI310" s="194"/>
      <c r="PMJ310" s="194"/>
      <c r="PMK310" s="194"/>
      <c r="PML310" s="194"/>
      <c r="PMM310" s="194"/>
      <c r="PMN310" s="194"/>
      <c r="PMO310" s="194"/>
      <c r="PMP310" s="194"/>
      <c r="PMQ310" s="194"/>
      <c r="PMR310" s="194"/>
      <c r="PMS310" s="194"/>
      <c r="PMT310" s="194"/>
      <c r="PMU310" s="194"/>
      <c r="PMV310" s="194"/>
      <c r="PMW310" s="194"/>
      <c r="PMX310" s="194"/>
      <c r="PMY310" s="194"/>
      <c r="PMZ310" s="194"/>
      <c r="PNA310" s="194"/>
      <c r="PNB310" s="194"/>
      <c r="PNC310" s="194"/>
      <c r="PND310" s="194"/>
      <c r="PNE310" s="194"/>
      <c r="PNF310" s="194"/>
      <c r="PNG310" s="194"/>
      <c r="PNH310" s="194"/>
      <c r="PNI310" s="194"/>
      <c r="PNJ310" s="194"/>
      <c r="PNK310" s="194"/>
      <c r="PNL310" s="194"/>
      <c r="PNM310" s="194"/>
      <c r="PNN310" s="194"/>
      <c r="PNO310" s="194"/>
      <c r="PNP310" s="194"/>
      <c r="PNQ310" s="194"/>
      <c r="PNR310" s="194"/>
      <c r="PNS310" s="194"/>
      <c r="PNT310" s="194"/>
      <c r="PNU310" s="194"/>
      <c r="PNV310" s="194"/>
      <c r="PNW310" s="194"/>
      <c r="PNX310" s="194"/>
      <c r="PNY310" s="194"/>
      <c r="PNZ310" s="194"/>
      <c r="POA310" s="194"/>
      <c r="POB310" s="194"/>
      <c r="POC310" s="194"/>
      <c r="POD310" s="194"/>
      <c r="POE310" s="194"/>
      <c r="POF310" s="194"/>
      <c r="POG310" s="194"/>
      <c r="POH310" s="194"/>
      <c r="POI310" s="194"/>
      <c r="POJ310" s="194"/>
      <c r="POK310" s="194"/>
      <c r="POL310" s="194"/>
      <c r="POM310" s="194"/>
      <c r="PON310" s="194"/>
      <c r="POO310" s="194"/>
      <c r="POP310" s="194"/>
      <c r="POQ310" s="194"/>
      <c r="POR310" s="194"/>
      <c r="POS310" s="194"/>
      <c r="POT310" s="194"/>
      <c r="POU310" s="194"/>
      <c r="POV310" s="194"/>
      <c r="POW310" s="194"/>
      <c r="POX310" s="194"/>
      <c r="POY310" s="194"/>
      <c r="POZ310" s="194"/>
      <c r="PPA310" s="194"/>
      <c r="PPB310" s="194"/>
      <c r="PPC310" s="194"/>
      <c r="PPD310" s="194"/>
      <c r="PPE310" s="194"/>
      <c r="PPF310" s="194"/>
      <c r="PPG310" s="194"/>
      <c r="PPH310" s="194"/>
      <c r="PPI310" s="194"/>
      <c r="PPJ310" s="194"/>
      <c r="PPK310" s="194"/>
      <c r="PPL310" s="194"/>
      <c r="PPM310" s="194"/>
      <c r="PPN310" s="194"/>
      <c r="PPO310" s="194"/>
      <c r="PPP310" s="194"/>
      <c r="PPQ310" s="194"/>
      <c r="PPR310" s="194"/>
      <c r="PPS310" s="194"/>
      <c r="PPT310" s="194"/>
      <c r="PPU310" s="194"/>
      <c r="PPV310" s="194"/>
      <c r="PPW310" s="194"/>
      <c r="PPX310" s="194"/>
      <c r="PPY310" s="194"/>
      <c r="PPZ310" s="194"/>
      <c r="PQA310" s="194"/>
      <c r="PQB310" s="194"/>
      <c r="PQC310" s="194"/>
      <c r="PQD310" s="194"/>
      <c r="PQE310" s="194"/>
      <c r="PQF310" s="194"/>
      <c r="PQG310" s="194"/>
      <c r="PQH310" s="194"/>
      <c r="PQI310" s="194"/>
      <c r="PQJ310" s="194"/>
      <c r="PQK310" s="194"/>
      <c r="PQL310" s="194"/>
      <c r="PQM310" s="194"/>
      <c r="PQN310" s="194"/>
      <c r="PQO310" s="194"/>
      <c r="PQP310" s="194"/>
      <c r="PQQ310" s="194"/>
      <c r="PQR310" s="194"/>
      <c r="PQS310" s="194"/>
      <c r="PQT310" s="194"/>
      <c r="PQU310" s="194"/>
      <c r="PQV310" s="194"/>
      <c r="PQW310" s="194"/>
      <c r="PQX310" s="194"/>
      <c r="PQY310" s="194"/>
      <c r="PQZ310" s="194"/>
      <c r="PRA310" s="194"/>
      <c r="PRB310" s="194"/>
      <c r="PRC310" s="194"/>
      <c r="PRD310" s="194"/>
      <c r="PRE310" s="194"/>
      <c r="PRF310" s="194"/>
      <c r="PRG310" s="194"/>
      <c r="PRH310" s="194"/>
      <c r="PRI310" s="194"/>
      <c r="PRJ310" s="194"/>
      <c r="PRK310" s="194"/>
      <c r="PRL310" s="194"/>
      <c r="PRM310" s="194"/>
      <c r="PRN310" s="194"/>
      <c r="PRO310" s="194"/>
      <c r="PRP310" s="194"/>
      <c r="PRQ310" s="194"/>
      <c r="PRR310" s="194"/>
      <c r="PRS310" s="194"/>
      <c r="PRT310" s="194"/>
      <c r="PRU310" s="194"/>
      <c r="PRV310" s="194"/>
      <c r="PRW310" s="194"/>
      <c r="PRX310" s="194"/>
      <c r="PRY310" s="194"/>
      <c r="PRZ310" s="194"/>
      <c r="PSA310" s="194"/>
      <c r="PSB310" s="194"/>
      <c r="PSC310" s="194"/>
      <c r="PSD310" s="194"/>
      <c r="PSE310" s="194"/>
      <c r="PSF310" s="194"/>
      <c r="PSG310" s="194"/>
      <c r="PSH310" s="194"/>
      <c r="PSI310" s="194"/>
      <c r="PSJ310" s="194"/>
      <c r="PSK310" s="194"/>
      <c r="PSL310" s="194"/>
      <c r="PSM310" s="194"/>
      <c r="PSN310" s="194"/>
      <c r="PSO310" s="194"/>
      <c r="PSP310" s="194"/>
      <c r="PSQ310" s="194"/>
      <c r="PSR310" s="194"/>
      <c r="PSS310" s="194"/>
      <c r="PST310" s="194"/>
      <c r="PSU310" s="194"/>
      <c r="PSV310" s="194"/>
      <c r="PSW310" s="194"/>
      <c r="PSX310" s="194"/>
      <c r="PSY310" s="194"/>
      <c r="PSZ310" s="194"/>
      <c r="PTA310" s="194"/>
      <c r="PTB310" s="194"/>
      <c r="PTC310" s="194"/>
      <c r="PTD310" s="194"/>
      <c r="PTE310" s="194"/>
      <c r="PTF310" s="194"/>
      <c r="PTG310" s="194"/>
      <c r="PTH310" s="194"/>
      <c r="PTI310" s="194"/>
      <c r="PTJ310" s="194"/>
      <c r="PTK310" s="194"/>
      <c r="PTL310" s="194"/>
      <c r="PTM310" s="194"/>
      <c r="PTN310" s="194"/>
      <c r="PTO310" s="194"/>
      <c r="PTP310" s="194"/>
      <c r="PTQ310" s="194"/>
      <c r="PTR310" s="194"/>
      <c r="PTS310" s="194"/>
      <c r="PTT310" s="194"/>
      <c r="PTU310" s="194"/>
      <c r="PTV310" s="194"/>
      <c r="PTW310" s="194"/>
      <c r="PTX310" s="194"/>
      <c r="PTY310" s="194"/>
      <c r="PTZ310" s="194"/>
      <c r="PUA310" s="194"/>
      <c r="PUB310" s="194"/>
      <c r="PUC310" s="194"/>
      <c r="PUD310" s="194"/>
      <c r="PUE310" s="194"/>
      <c r="PUF310" s="194"/>
      <c r="PUG310" s="194"/>
      <c r="PUH310" s="194"/>
      <c r="PUI310" s="194"/>
      <c r="PUJ310" s="194"/>
      <c r="PUK310" s="194"/>
      <c r="PUL310" s="194"/>
      <c r="PUM310" s="194"/>
      <c r="PUN310" s="194"/>
      <c r="PUO310" s="194"/>
      <c r="PUP310" s="194"/>
      <c r="PUQ310" s="194"/>
      <c r="PUR310" s="194"/>
      <c r="PUS310" s="194"/>
      <c r="PUT310" s="194"/>
      <c r="PUU310" s="194"/>
      <c r="PUV310" s="194"/>
      <c r="PUW310" s="194"/>
      <c r="PUX310" s="194"/>
      <c r="PUY310" s="194"/>
      <c r="PUZ310" s="194"/>
      <c r="PVA310" s="194"/>
      <c r="PVB310" s="194"/>
      <c r="PVC310" s="194"/>
      <c r="PVD310" s="194"/>
      <c r="PVE310" s="194"/>
      <c r="PVF310" s="194"/>
      <c r="PVG310" s="194"/>
      <c r="PVH310" s="194"/>
      <c r="PVI310" s="194"/>
      <c r="PVJ310" s="194"/>
      <c r="PVK310" s="194"/>
      <c r="PVL310" s="194"/>
      <c r="PVM310" s="194"/>
      <c r="PVN310" s="194"/>
      <c r="PVO310" s="194"/>
      <c r="PVP310" s="194"/>
      <c r="PVQ310" s="194"/>
      <c r="PVR310" s="194"/>
      <c r="PVS310" s="194"/>
      <c r="PVT310" s="194"/>
      <c r="PVU310" s="194"/>
      <c r="PVV310" s="194"/>
      <c r="PVW310" s="194"/>
      <c r="PVX310" s="194"/>
      <c r="PVY310" s="194"/>
      <c r="PVZ310" s="194"/>
      <c r="PWA310" s="194"/>
      <c r="PWB310" s="194"/>
      <c r="PWC310" s="194"/>
      <c r="PWD310" s="194"/>
      <c r="PWE310" s="194"/>
      <c r="PWF310" s="194"/>
      <c r="PWG310" s="194"/>
      <c r="PWH310" s="194"/>
      <c r="PWI310" s="194"/>
      <c r="PWJ310" s="194"/>
      <c r="PWK310" s="194"/>
      <c r="PWL310" s="194"/>
      <c r="PWM310" s="194"/>
      <c r="PWN310" s="194"/>
      <c r="PWO310" s="194"/>
      <c r="PWP310" s="194"/>
      <c r="PWQ310" s="194"/>
      <c r="PWR310" s="194"/>
      <c r="PWS310" s="194"/>
      <c r="PWT310" s="194"/>
      <c r="PWU310" s="194"/>
      <c r="PWV310" s="194"/>
      <c r="PWW310" s="194"/>
      <c r="PWX310" s="194"/>
      <c r="PWY310" s="194"/>
      <c r="PWZ310" s="194"/>
      <c r="PXA310" s="194"/>
      <c r="PXB310" s="194"/>
      <c r="PXC310" s="194"/>
      <c r="PXD310" s="194"/>
      <c r="PXE310" s="194"/>
      <c r="PXF310" s="194"/>
      <c r="PXG310" s="194"/>
      <c r="PXH310" s="194"/>
      <c r="PXI310" s="194"/>
      <c r="PXJ310" s="194"/>
      <c r="PXK310" s="194"/>
      <c r="PXL310" s="194"/>
      <c r="PXM310" s="194"/>
      <c r="PXN310" s="194"/>
      <c r="PXO310" s="194"/>
      <c r="PXP310" s="194"/>
      <c r="PXQ310" s="194"/>
      <c r="PXR310" s="194"/>
      <c r="PXS310" s="194"/>
      <c r="PXT310" s="194"/>
      <c r="PXU310" s="194"/>
      <c r="PXV310" s="194"/>
      <c r="PXW310" s="194"/>
      <c r="PXX310" s="194"/>
      <c r="PXY310" s="194"/>
      <c r="PXZ310" s="194"/>
      <c r="PYA310" s="194"/>
      <c r="PYB310" s="194"/>
      <c r="PYC310" s="194"/>
      <c r="PYD310" s="194"/>
      <c r="PYE310" s="194"/>
      <c r="PYF310" s="194"/>
      <c r="PYG310" s="194"/>
      <c r="PYH310" s="194"/>
      <c r="PYI310" s="194"/>
      <c r="PYJ310" s="194"/>
      <c r="PYK310" s="194"/>
      <c r="PYL310" s="194"/>
      <c r="PYM310" s="194"/>
      <c r="PYN310" s="194"/>
      <c r="PYO310" s="194"/>
      <c r="PYP310" s="194"/>
      <c r="PYQ310" s="194"/>
      <c r="PYR310" s="194"/>
      <c r="PYS310" s="194"/>
      <c r="PYT310" s="194"/>
      <c r="PYU310" s="194"/>
      <c r="PYV310" s="194"/>
      <c r="PYW310" s="194"/>
      <c r="PYX310" s="194"/>
      <c r="PYY310" s="194"/>
      <c r="PYZ310" s="194"/>
      <c r="PZA310" s="194"/>
      <c r="PZB310" s="194"/>
      <c r="PZC310" s="194"/>
      <c r="PZD310" s="194"/>
      <c r="PZE310" s="194"/>
      <c r="PZF310" s="194"/>
      <c r="PZG310" s="194"/>
      <c r="PZH310" s="194"/>
      <c r="PZI310" s="194"/>
      <c r="PZJ310" s="194"/>
      <c r="PZK310" s="194"/>
      <c r="PZL310" s="194"/>
      <c r="PZM310" s="194"/>
      <c r="PZN310" s="194"/>
      <c r="PZO310" s="194"/>
      <c r="PZP310" s="194"/>
      <c r="PZQ310" s="194"/>
      <c r="PZR310" s="194"/>
      <c r="PZS310" s="194"/>
      <c r="PZT310" s="194"/>
      <c r="PZU310" s="194"/>
      <c r="PZV310" s="194"/>
      <c r="PZW310" s="194"/>
      <c r="PZX310" s="194"/>
      <c r="PZY310" s="194"/>
      <c r="PZZ310" s="194"/>
      <c r="QAA310" s="194"/>
      <c r="QAB310" s="194"/>
      <c r="QAC310" s="194"/>
      <c r="QAD310" s="194"/>
      <c r="QAE310" s="194"/>
      <c r="QAF310" s="194"/>
      <c r="QAG310" s="194"/>
      <c r="QAH310" s="194"/>
      <c r="QAI310" s="194"/>
      <c r="QAJ310" s="194"/>
      <c r="QAK310" s="194"/>
      <c r="QAL310" s="194"/>
      <c r="QAM310" s="194"/>
      <c r="QAN310" s="194"/>
      <c r="QAO310" s="194"/>
      <c r="QAP310" s="194"/>
      <c r="QAQ310" s="194"/>
      <c r="QAR310" s="194"/>
      <c r="QAS310" s="194"/>
      <c r="QAT310" s="194"/>
      <c r="QAU310" s="194"/>
      <c r="QAV310" s="194"/>
      <c r="QAW310" s="194"/>
      <c r="QAX310" s="194"/>
      <c r="QAY310" s="194"/>
      <c r="QAZ310" s="194"/>
      <c r="QBA310" s="194"/>
      <c r="QBB310" s="194"/>
      <c r="QBC310" s="194"/>
      <c r="QBD310" s="194"/>
      <c r="QBE310" s="194"/>
      <c r="QBF310" s="194"/>
      <c r="QBG310" s="194"/>
      <c r="QBH310" s="194"/>
      <c r="QBI310" s="194"/>
      <c r="QBJ310" s="194"/>
      <c r="QBK310" s="194"/>
      <c r="QBL310" s="194"/>
      <c r="QBM310" s="194"/>
      <c r="QBN310" s="194"/>
      <c r="QBO310" s="194"/>
      <c r="QBP310" s="194"/>
      <c r="QBQ310" s="194"/>
      <c r="QBR310" s="194"/>
      <c r="QBS310" s="194"/>
      <c r="QBT310" s="194"/>
      <c r="QBU310" s="194"/>
      <c r="QBV310" s="194"/>
      <c r="QBW310" s="194"/>
      <c r="QBX310" s="194"/>
      <c r="QBY310" s="194"/>
      <c r="QBZ310" s="194"/>
      <c r="QCA310" s="194"/>
      <c r="QCB310" s="194"/>
      <c r="QCC310" s="194"/>
      <c r="QCD310" s="194"/>
      <c r="QCE310" s="194"/>
      <c r="QCF310" s="194"/>
      <c r="QCG310" s="194"/>
      <c r="QCH310" s="194"/>
      <c r="QCI310" s="194"/>
      <c r="QCJ310" s="194"/>
      <c r="QCK310" s="194"/>
      <c r="QCL310" s="194"/>
      <c r="QCM310" s="194"/>
      <c r="QCN310" s="194"/>
      <c r="QCO310" s="194"/>
      <c r="QCP310" s="194"/>
      <c r="QCQ310" s="194"/>
      <c r="QCR310" s="194"/>
      <c r="QCS310" s="194"/>
      <c r="QCT310" s="194"/>
      <c r="QCU310" s="194"/>
      <c r="QCV310" s="194"/>
      <c r="QCW310" s="194"/>
      <c r="QCX310" s="194"/>
      <c r="QCY310" s="194"/>
      <c r="QCZ310" s="194"/>
      <c r="QDA310" s="194"/>
      <c r="QDB310" s="194"/>
      <c r="QDC310" s="194"/>
      <c r="QDD310" s="194"/>
      <c r="QDE310" s="194"/>
      <c r="QDF310" s="194"/>
      <c r="QDG310" s="194"/>
      <c r="QDH310" s="194"/>
      <c r="QDI310" s="194"/>
      <c r="QDJ310" s="194"/>
      <c r="QDK310" s="194"/>
      <c r="QDL310" s="194"/>
      <c r="QDM310" s="194"/>
      <c r="QDN310" s="194"/>
      <c r="QDO310" s="194"/>
      <c r="QDP310" s="194"/>
      <c r="QDQ310" s="194"/>
      <c r="QDR310" s="194"/>
      <c r="QDS310" s="194"/>
      <c r="QDT310" s="194"/>
      <c r="QDU310" s="194"/>
      <c r="QDV310" s="194"/>
      <c r="QDW310" s="194"/>
      <c r="QDX310" s="194"/>
      <c r="QDY310" s="194"/>
      <c r="QDZ310" s="194"/>
      <c r="QEA310" s="194"/>
      <c r="QEB310" s="194"/>
      <c r="QEC310" s="194"/>
      <c r="QED310" s="194"/>
      <c r="QEE310" s="194"/>
      <c r="QEF310" s="194"/>
      <c r="QEG310" s="194"/>
      <c r="QEH310" s="194"/>
      <c r="QEI310" s="194"/>
      <c r="QEJ310" s="194"/>
      <c r="QEK310" s="194"/>
      <c r="QEL310" s="194"/>
      <c r="QEM310" s="194"/>
      <c r="QEN310" s="194"/>
      <c r="QEO310" s="194"/>
      <c r="QEP310" s="194"/>
      <c r="QEQ310" s="194"/>
      <c r="QER310" s="194"/>
      <c r="QES310" s="194"/>
      <c r="QET310" s="194"/>
      <c r="QEU310" s="194"/>
      <c r="QEV310" s="194"/>
      <c r="QEW310" s="194"/>
      <c r="QEX310" s="194"/>
      <c r="QEY310" s="194"/>
      <c r="QEZ310" s="194"/>
      <c r="QFA310" s="194"/>
      <c r="QFB310" s="194"/>
      <c r="QFC310" s="194"/>
      <c r="QFD310" s="194"/>
      <c r="QFE310" s="194"/>
      <c r="QFF310" s="194"/>
      <c r="QFG310" s="194"/>
      <c r="QFH310" s="194"/>
      <c r="QFI310" s="194"/>
      <c r="QFJ310" s="194"/>
      <c r="QFK310" s="194"/>
      <c r="QFL310" s="194"/>
      <c r="QFM310" s="194"/>
      <c r="QFN310" s="194"/>
      <c r="QFO310" s="194"/>
      <c r="QFP310" s="194"/>
      <c r="QFQ310" s="194"/>
      <c r="QFR310" s="194"/>
      <c r="QFS310" s="194"/>
      <c r="QFT310" s="194"/>
      <c r="QFU310" s="194"/>
      <c r="QFV310" s="194"/>
      <c r="QFW310" s="194"/>
      <c r="QFX310" s="194"/>
      <c r="QFY310" s="194"/>
      <c r="QFZ310" s="194"/>
      <c r="QGA310" s="194"/>
      <c r="QGB310" s="194"/>
      <c r="QGC310" s="194"/>
      <c r="QGD310" s="194"/>
      <c r="QGE310" s="194"/>
      <c r="QGF310" s="194"/>
      <c r="QGG310" s="194"/>
      <c r="QGH310" s="194"/>
      <c r="QGI310" s="194"/>
      <c r="QGJ310" s="194"/>
      <c r="QGK310" s="194"/>
      <c r="QGL310" s="194"/>
      <c r="QGM310" s="194"/>
      <c r="QGN310" s="194"/>
      <c r="QGO310" s="194"/>
      <c r="QGP310" s="194"/>
      <c r="QGQ310" s="194"/>
      <c r="QGR310" s="194"/>
      <c r="QGS310" s="194"/>
      <c r="QGT310" s="194"/>
      <c r="QGU310" s="194"/>
      <c r="QGV310" s="194"/>
      <c r="QGW310" s="194"/>
      <c r="QGX310" s="194"/>
      <c r="QGY310" s="194"/>
      <c r="QGZ310" s="194"/>
      <c r="QHA310" s="194"/>
      <c r="QHB310" s="194"/>
      <c r="QHC310" s="194"/>
      <c r="QHD310" s="194"/>
      <c r="QHE310" s="194"/>
      <c r="QHF310" s="194"/>
      <c r="QHG310" s="194"/>
      <c r="QHH310" s="194"/>
      <c r="QHI310" s="194"/>
      <c r="QHJ310" s="194"/>
      <c r="QHK310" s="194"/>
      <c r="QHL310" s="194"/>
      <c r="QHM310" s="194"/>
      <c r="QHN310" s="194"/>
      <c r="QHO310" s="194"/>
      <c r="QHP310" s="194"/>
      <c r="QHQ310" s="194"/>
      <c r="QHR310" s="194"/>
      <c r="QHS310" s="194"/>
      <c r="QHT310" s="194"/>
      <c r="QHU310" s="194"/>
      <c r="QHV310" s="194"/>
      <c r="QHW310" s="194"/>
      <c r="QHX310" s="194"/>
      <c r="QHY310" s="194"/>
      <c r="QHZ310" s="194"/>
      <c r="QIA310" s="194"/>
      <c r="QIB310" s="194"/>
      <c r="QIC310" s="194"/>
      <c r="QID310" s="194"/>
      <c r="QIE310" s="194"/>
      <c r="QIF310" s="194"/>
      <c r="QIG310" s="194"/>
      <c r="QIH310" s="194"/>
      <c r="QII310" s="194"/>
      <c r="QIJ310" s="194"/>
      <c r="QIK310" s="194"/>
      <c r="QIL310" s="194"/>
      <c r="QIM310" s="194"/>
      <c r="QIN310" s="194"/>
      <c r="QIO310" s="194"/>
      <c r="QIP310" s="194"/>
      <c r="QIQ310" s="194"/>
      <c r="QIR310" s="194"/>
      <c r="QIS310" s="194"/>
      <c r="QIT310" s="194"/>
      <c r="QIU310" s="194"/>
      <c r="QIV310" s="194"/>
      <c r="QIW310" s="194"/>
      <c r="QIX310" s="194"/>
      <c r="QIY310" s="194"/>
      <c r="QIZ310" s="194"/>
      <c r="QJA310" s="194"/>
      <c r="QJB310" s="194"/>
      <c r="QJC310" s="194"/>
      <c r="QJD310" s="194"/>
      <c r="QJE310" s="194"/>
      <c r="QJF310" s="194"/>
      <c r="QJG310" s="194"/>
      <c r="QJH310" s="194"/>
      <c r="QJI310" s="194"/>
      <c r="QJJ310" s="194"/>
      <c r="QJK310" s="194"/>
      <c r="QJL310" s="194"/>
      <c r="QJM310" s="194"/>
      <c r="QJN310" s="194"/>
      <c r="QJO310" s="194"/>
      <c r="QJP310" s="194"/>
      <c r="QJQ310" s="194"/>
      <c r="QJR310" s="194"/>
      <c r="QJS310" s="194"/>
      <c r="QJT310" s="194"/>
      <c r="QJU310" s="194"/>
      <c r="QJV310" s="194"/>
      <c r="QJW310" s="194"/>
      <c r="QJX310" s="194"/>
      <c r="QJY310" s="194"/>
      <c r="QJZ310" s="194"/>
      <c r="QKA310" s="194"/>
      <c r="QKB310" s="194"/>
      <c r="QKC310" s="194"/>
      <c r="QKD310" s="194"/>
      <c r="QKE310" s="194"/>
      <c r="QKF310" s="194"/>
      <c r="QKG310" s="194"/>
      <c r="QKH310" s="194"/>
      <c r="QKI310" s="194"/>
      <c r="QKJ310" s="194"/>
      <c r="QKK310" s="194"/>
      <c r="QKL310" s="194"/>
      <c r="QKM310" s="194"/>
      <c r="QKN310" s="194"/>
      <c r="QKO310" s="194"/>
      <c r="QKP310" s="194"/>
      <c r="QKQ310" s="194"/>
      <c r="QKR310" s="194"/>
      <c r="QKS310" s="194"/>
      <c r="QKT310" s="194"/>
      <c r="QKU310" s="194"/>
      <c r="QKV310" s="194"/>
      <c r="QKW310" s="194"/>
      <c r="QKX310" s="194"/>
      <c r="QKY310" s="194"/>
      <c r="QKZ310" s="194"/>
      <c r="QLA310" s="194"/>
      <c r="QLB310" s="194"/>
      <c r="QLC310" s="194"/>
      <c r="QLD310" s="194"/>
      <c r="QLE310" s="194"/>
      <c r="QLF310" s="194"/>
      <c r="QLG310" s="194"/>
      <c r="QLH310" s="194"/>
      <c r="QLI310" s="194"/>
      <c r="QLJ310" s="194"/>
      <c r="QLK310" s="194"/>
      <c r="QLL310" s="194"/>
      <c r="QLM310" s="194"/>
      <c r="QLN310" s="194"/>
      <c r="QLO310" s="194"/>
      <c r="QLP310" s="194"/>
      <c r="QLQ310" s="194"/>
      <c r="QLR310" s="194"/>
      <c r="QLS310" s="194"/>
      <c r="QLT310" s="194"/>
      <c r="QLU310" s="194"/>
      <c r="QLV310" s="194"/>
      <c r="QLW310" s="194"/>
      <c r="QLX310" s="194"/>
      <c r="QLY310" s="194"/>
      <c r="QLZ310" s="194"/>
      <c r="QMA310" s="194"/>
      <c r="QMB310" s="194"/>
      <c r="QMC310" s="194"/>
      <c r="QMD310" s="194"/>
      <c r="QME310" s="194"/>
      <c r="QMF310" s="194"/>
      <c r="QMG310" s="194"/>
      <c r="QMH310" s="194"/>
      <c r="QMI310" s="194"/>
      <c r="QMJ310" s="194"/>
      <c r="QMK310" s="194"/>
      <c r="QML310" s="194"/>
      <c r="QMM310" s="194"/>
      <c r="QMN310" s="194"/>
      <c r="QMO310" s="194"/>
      <c r="QMP310" s="194"/>
      <c r="QMQ310" s="194"/>
      <c r="QMR310" s="194"/>
      <c r="QMS310" s="194"/>
      <c r="QMT310" s="194"/>
      <c r="QMU310" s="194"/>
      <c r="QMV310" s="194"/>
      <c r="QMW310" s="194"/>
      <c r="QMX310" s="194"/>
      <c r="QMY310" s="194"/>
      <c r="QMZ310" s="194"/>
      <c r="QNA310" s="194"/>
      <c r="QNB310" s="194"/>
      <c r="QNC310" s="194"/>
      <c r="QND310" s="194"/>
      <c r="QNE310" s="194"/>
      <c r="QNF310" s="194"/>
      <c r="QNG310" s="194"/>
      <c r="QNH310" s="194"/>
      <c r="QNI310" s="194"/>
      <c r="QNJ310" s="194"/>
      <c r="QNK310" s="194"/>
      <c r="QNL310" s="194"/>
      <c r="QNM310" s="194"/>
      <c r="QNN310" s="194"/>
      <c r="QNO310" s="194"/>
      <c r="QNP310" s="194"/>
      <c r="QNQ310" s="194"/>
      <c r="QNR310" s="194"/>
      <c r="QNS310" s="194"/>
      <c r="QNT310" s="194"/>
      <c r="QNU310" s="194"/>
      <c r="QNV310" s="194"/>
      <c r="QNW310" s="194"/>
      <c r="QNX310" s="194"/>
      <c r="QNY310" s="194"/>
      <c r="QNZ310" s="194"/>
      <c r="QOA310" s="194"/>
      <c r="QOB310" s="194"/>
      <c r="QOC310" s="194"/>
      <c r="QOD310" s="194"/>
      <c r="QOE310" s="194"/>
      <c r="QOF310" s="194"/>
      <c r="QOG310" s="194"/>
      <c r="QOH310" s="194"/>
      <c r="QOI310" s="194"/>
      <c r="QOJ310" s="194"/>
      <c r="QOK310" s="194"/>
      <c r="QOL310" s="194"/>
      <c r="QOM310" s="194"/>
      <c r="QON310" s="194"/>
      <c r="QOO310" s="194"/>
      <c r="QOP310" s="194"/>
      <c r="QOQ310" s="194"/>
      <c r="QOR310" s="194"/>
      <c r="QOS310" s="194"/>
      <c r="QOT310" s="194"/>
      <c r="QOU310" s="194"/>
      <c r="QOV310" s="194"/>
      <c r="QOW310" s="194"/>
      <c r="QOX310" s="194"/>
      <c r="QOY310" s="194"/>
      <c r="QOZ310" s="194"/>
      <c r="QPA310" s="194"/>
      <c r="QPB310" s="194"/>
      <c r="QPC310" s="194"/>
      <c r="QPD310" s="194"/>
      <c r="QPE310" s="194"/>
      <c r="QPF310" s="194"/>
      <c r="QPG310" s="194"/>
      <c r="QPH310" s="194"/>
      <c r="QPI310" s="194"/>
      <c r="QPJ310" s="194"/>
      <c r="QPK310" s="194"/>
      <c r="QPL310" s="194"/>
      <c r="QPM310" s="194"/>
      <c r="QPN310" s="194"/>
      <c r="QPO310" s="194"/>
      <c r="QPP310" s="194"/>
      <c r="QPQ310" s="194"/>
      <c r="QPR310" s="194"/>
      <c r="QPS310" s="194"/>
      <c r="QPT310" s="194"/>
      <c r="QPU310" s="194"/>
      <c r="QPV310" s="194"/>
      <c r="QPW310" s="194"/>
      <c r="QPX310" s="194"/>
      <c r="QPY310" s="194"/>
      <c r="QPZ310" s="194"/>
      <c r="QQA310" s="194"/>
      <c r="QQB310" s="194"/>
      <c r="QQC310" s="194"/>
      <c r="QQD310" s="194"/>
      <c r="QQE310" s="194"/>
      <c r="QQF310" s="194"/>
      <c r="QQG310" s="194"/>
      <c r="QQH310" s="194"/>
      <c r="QQI310" s="194"/>
      <c r="QQJ310" s="194"/>
      <c r="QQK310" s="194"/>
      <c r="QQL310" s="194"/>
      <c r="QQM310" s="194"/>
      <c r="QQN310" s="194"/>
      <c r="QQO310" s="194"/>
      <c r="QQP310" s="194"/>
      <c r="QQQ310" s="194"/>
      <c r="QQR310" s="194"/>
      <c r="QQS310" s="194"/>
      <c r="QQT310" s="194"/>
      <c r="QQU310" s="194"/>
      <c r="QQV310" s="194"/>
      <c r="QQW310" s="194"/>
      <c r="QQX310" s="194"/>
      <c r="QQY310" s="194"/>
      <c r="QQZ310" s="194"/>
      <c r="QRA310" s="194"/>
      <c r="QRB310" s="194"/>
      <c r="QRC310" s="194"/>
      <c r="QRD310" s="194"/>
      <c r="QRE310" s="194"/>
      <c r="QRF310" s="194"/>
      <c r="QRG310" s="194"/>
      <c r="QRH310" s="194"/>
      <c r="QRI310" s="194"/>
      <c r="QRJ310" s="194"/>
      <c r="QRK310" s="194"/>
      <c r="QRL310" s="194"/>
      <c r="QRM310" s="194"/>
      <c r="QRN310" s="194"/>
      <c r="QRO310" s="194"/>
      <c r="QRP310" s="194"/>
      <c r="QRQ310" s="194"/>
      <c r="QRR310" s="194"/>
      <c r="QRS310" s="194"/>
      <c r="QRT310" s="194"/>
      <c r="QRU310" s="194"/>
      <c r="QRV310" s="194"/>
      <c r="QRW310" s="194"/>
      <c r="QRX310" s="194"/>
      <c r="QRY310" s="194"/>
      <c r="QRZ310" s="194"/>
      <c r="QSA310" s="194"/>
      <c r="QSB310" s="194"/>
      <c r="QSC310" s="194"/>
      <c r="QSD310" s="194"/>
      <c r="QSE310" s="194"/>
      <c r="QSF310" s="194"/>
      <c r="QSG310" s="194"/>
      <c r="QSH310" s="194"/>
      <c r="QSI310" s="194"/>
      <c r="QSJ310" s="194"/>
      <c r="QSK310" s="194"/>
      <c r="QSL310" s="194"/>
      <c r="QSM310" s="194"/>
      <c r="QSN310" s="194"/>
      <c r="QSO310" s="194"/>
      <c r="QSP310" s="194"/>
      <c r="QSQ310" s="194"/>
      <c r="QSR310" s="194"/>
      <c r="QSS310" s="194"/>
      <c r="QST310" s="194"/>
      <c r="QSU310" s="194"/>
      <c r="QSV310" s="194"/>
      <c r="QSW310" s="194"/>
      <c r="QSX310" s="194"/>
      <c r="QSY310" s="194"/>
      <c r="QSZ310" s="194"/>
      <c r="QTA310" s="194"/>
      <c r="QTB310" s="194"/>
      <c r="QTC310" s="194"/>
      <c r="QTD310" s="194"/>
      <c r="QTE310" s="194"/>
      <c r="QTF310" s="194"/>
      <c r="QTG310" s="194"/>
      <c r="QTH310" s="194"/>
      <c r="QTI310" s="194"/>
      <c r="QTJ310" s="194"/>
      <c r="QTK310" s="194"/>
      <c r="QTL310" s="194"/>
      <c r="QTM310" s="194"/>
      <c r="QTN310" s="194"/>
      <c r="QTO310" s="194"/>
      <c r="QTP310" s="194"/>
      <c r="QTQ310" s="194"/>
      <c r="QTR310" s="194"/>
      <c r="QTS310" s="194"/>
      <c r="QTT310" s="194"/>
      <c r="QTU310" s="194"/>
      <c r="QTV310" s="194"/>
      <c r="QTW310" s="194"/>
      <c r="QTX310" s="194"/>
      <c r="QTY310" s="194"/>
      <c r="QTZ310" s="194"/>
      <c r="QUA310" s="194"/>
      <c r="QUB310" s="194"/>
      <c r="QUC310" s="194"/>
      <c r="QUD310" s="194"/>
      <c r="QUE310" s="194"/>
      <c r="QUF310" s="194"/>
      <c r="QUG310" s="194"/>
      <c r="QUH310" s="194"/>
      <c r="QUI310" s="194"/>
      <c r="QUJ310" s="194"/>
      <c r="QUK310" s="194"/>
      <c r="QUL310" s="194"/>
      <c r="QUM310" s="194"/>
      <c r="QUN310" s="194"/>
      <c r="QUO310" s="194"/>
      <c r="QUP310" s="194"/>
      <c r="QUQ310" s="194"/>
      <c r="QUR310" s="194"/>
      <c r="QUS310" s="194"/>
      <c r="QUT310" s="194"/>
      <c r="QUU310" s="194"/>
      <c r="QUV310" s="194"/>
      <c r="QUW310" s="194"/>
      <c r="QUX310" s="194"/>
      <c r="QUY310" s="194"/>
      <c r="QUZ310" s="194"/>
      <c r="QVA310" s="194"/>
      <c r="QVB310" s="194"/>
      <c r="QVC310" s="194"/>
      <c r="QVD310" s="194"/>
      <c r="QVE310" s="194"/>
      <c r="QVF310" s="194"/>
      <c r="QVG310" s="194"/>
      <c r="QVH310" s="194"/>
      <c r="QVI310" s="194"/>
      <c r="QVJ310" s="194"/>
      <c r="QVK310" s="194"/>
      <c r="QVL310" s="194"/>
      <c r="QVM310" s="194"/>
      <c r="QVN310" s="194"/>
      <c r="QVO310" s="194"/>
      <c r="QVP310" s="194"/>
      <c r="QVQ310" s="194"/>
      <c r="QVR310" s="194"/>
      <c r="QVS310" s="194"/>
      <c r="QVT310" s="194"/>
      <c r="QVU310" s="194"/>
      <c r="QVV310" s="194"/>
      <c r="QVW310" s="194"/>
      <c r="QVX310" s="194"/>
      <c r="QVY310" s="194"/>
      <c r="QVZ310" s="194"/>
      <c r="QWA310" s="194"/>
      <c r="QWB310" s="194"/>
      <c r="QWC310" s="194"/>
      <c r="QWD310" s="194"/>
      <c r="QWE310" s="194"/>
      <c r="QWF310" s="194"/>
      <c r="QWG310" s="194"/>
      <c r="QWH310" s="194"/>
      <c r="QWI310" s="194"/>
      <c r="QWJ310" s="194"/>
      <c r="QWK310" s="194"/>
      <c r="QWL310" s="194"/>
      <c r="QWM310" s="194"/>
      <c r="QWN310" s="194"/>
      <c r="QWO310" s="194"/>
      <c r="QWP310" s="194"/>
      <c r="QWQ310" s="194"/>
      <c r="QWR310" s="194"/>
      <c r="QWS310" s="194"/>
      <c r="QWT310" s="194"/>
      <c r="QWU310" s="194"/>
      <c r="QWV310" s="194"/>
      <c r="QWW310" s="194"/>
      <c r="QWX310" s="194"/>
      <c r="QWY310" s="194"/>
      <c r="QWZ310" s="194"/>
      <c r="QXA310" s="194"/>
      <c r="QXB310" s="194"/>
      <c r="QXC310" s="194"/>
      <c r="QXD310" s="194"/>
      <c r="QXE310" s="194"/>
      <c r="QXF310" s="194"/>
      <c r="QXG310" s="194"/>
      <c r="QXH310" s="194"/>
      <c r="QXI310" s="194"/>
      <c r="QXJ310" s="194"/>
      <c r="QXK310" s="194"/>
      <c r="QXL310" s="194"/>
      <c r="QXM310" s="194"/>
      <c r="QXN310" s="194"/>
      <c r="QXO310" s="194"/>
      <c r="QXP310" s="194"/>
      <c r="QXQ310" s="194"/>
      <c r="QXR310" s="194"/>
      <c r="QXS310" s="194"/>
      <c r="QXT310" s="194"/>
      <c r="QXU310" s="194"/>
      <c r="QXV310" s="194"/>
      <c r="QXW310" s="194"/>
      <c r="QXX310" s="194"/>
      <c r="QXY310" s="194"/>
      <c r="QXZ310" s="194"/>
      <c r="QYA310" s="194"/>
      <c r="QYB310" s="194"/>
      <c r="QYC310" s="194"/>
      <c r="QYD310" s="194"/>
      <c r="QYE310" s="194"/>
      <c r="QYF310" s="194"/>
      <c r="QYG310" s="194"/>
      <c r="QYH310" s="194"/>
      <c r="QYI310" s="194"/>
      <c r="QYJ310" s="194"/>
      <c r="QYK310" s="194"/>
      <c r="QYL310" s="194"/>
      <c r="QYM310" s="194"/>
      <c r="QYN310" s="194"/>
      <c r="QYO310" s="194"/>
      <c r="QYP310" s="194"/>
      <c r="QYQ310" s="194"/>
      <c r="QYR310" s="194"/>
      <c r="QYS310" s="194"/>
      <c r="QYT310" s="194"/>
      <c r="QYU310" s="194"/>
      <c r="QYV310" s="194"/>
      <c r="QYW310" s="194"/>
      <c r="QYX310" s="194"/>
      <c r="QYY310" s="194"/>
      <c r="QYZ310" s="194"/>
      <c r="QZA310" s="194"/>
      <c r="QZB310" s="194"/>
      <c r="QZC310" s="194"/>
      <c r="QZD310" s="194"/>
      <c r="QZE310" s="194"/>
      <c r="QZF310" s="194"/>
      <c r="QZG310" s="194"/>
      <c r="QZH310" s="194"/>
      <c r="QZI310" s="194"/>
      <c r="QZJ310" s="194"/>
      <c r="QZK310" s="194"/>
      <c r="QZL310" s="194"/>
      <c r="QZM310" s="194"/>
      <c r="QZN310" s="194"/>
      <c r="QZO310" s="194"/>
      <c r="QZP310" s="194"/>
      <c r="QZQ310" s="194"/>
      <c r="QZR310" s="194"/>
      <c r="QZS310" s="194"/>
      <c r="QZT310" s="194"/>
      <c r="QZU310" s="194"/>
      <c r="QZV310" s="194"/>
      <c r="QZW310" s="194"/>
      <c r="QZX310" s="194"/>
      <c r="QZY310" s="194"/>
      <c r="QZZ310" s="194"/>
      <c r="RAA310" s="194"/>
      <c r="RAB310" s="194"/>
      <c r="RAC310" s="194"/>
      <c r="RAD310" s="194"/>
      <c r="RAE310" s="194"/>
      <c r="RAF310" s="194"/>
      <c r="RAG310" s="194"/>
      <c r="RAH310" s="194"/>
      <c r="RAI310" s="194"/>
      <c r="RAJ310" s="194"/>
      <c r="RAK310" s="194"/>
      <c r="RAL310" s="194"/>
      <c r="RAM310" s="194"/>
      <c r="RAN310" s="194"/>
      <c r="RAO310" s="194"/>
      <c r="RAP310" s="194"/>
      <c r="RAQ310" s="194"/>
      <c r="RAR310" s="194"/>
      <c r="RAS310" s="194"/>
      <c r="RAT310" s="194"/>
      <c r="RAU310" s="194"/>
      <c r="RAV310" s="194"/>
      <c r="RAW310" s="194"/>
      <c r="RAX310" s="194"/>
      <c r="RAY310" s="194"/>
      <c r="RAZ310" s="194"/>
      <c r="RBA310" s="194"/>
      <c r="RBB310" s="194"/>
      <c r="RBC310" s="194"/>
      <c r="RBD310" s="194"/>
      <c r="RBE310" s="194"/>
      <c r="RBF310" s="194"/>
      <c r="RBG310" s="194"/>
      <c r="RBH310" s="194"/>
      <c r="RBI310" s="194"/>
      <c r="RBJ310" s="194"/>
      <c r="RBK310" s="194"/>
      <c r="RBL310" s="194"/>
      <c r="RBM310" s="194"/>
      <c r="RBN310" s="194"/>
      <c r="RBO310" s="194"/>
      <c r="RBP310" s="194"/>
      <c r="RBQ310" s="194"/>
      <c r="RBR310" s="194"/>
      <c r="RBS310" s="194"/>
      <c r="RBT310" s="194"/>
      <c r="RBU310" s="194"/>
      <c r="RBV310" s="194"/>
      <c r="RBW310" s="194"/>
      <c r="RBX310" s="194"/>
      <c r="RBY310" s="194"/>
      <c r="RBZ310" s="194"/>
      <c r="RCA310" s="194"/>
      <c r="RCB310" s="194"/>
      <c r="RCC310" s="194"/>
      <c r="RCD310" s="194"/>
      <c r="RCE310" s="194"/>
      <c r="RCF310" s="194"/>
      <c r="RCG310" s="194"/>
      <c r="RCH310" s="194"/>
      <c r="RCI310" s="194"/>
      <c r="RCJ310" s="194"/>
      <c r="RCK310" s="194"/>
      <c r="RCL310" s="194"/>
      <c r="RCM310" s="194"/>
      <c r="RCN310" s="194"/>
      <c r="RCO310" s="194"/>
      <c r="RCP310" s="194"/>
      <c r="RCQ310" s="194"/>
      <c r="RCR310" s="194"/>
      <c r="RCS310" s="194"/>
      <c r="RCT310" s="194"/>
      <c r="RCU310" s="194"/>
      <c r="RCV310" s="194"/>
      <c r="RCW310" s="194"/>
      <c r="RCX310" s="194"/>
      <c r="RCY310" s="194"/>
      <c r="RCZ310" s="194"/>
      <c r="RDA310" s="194"/>
      <c r="RDB310" s="194"/>
      <c r="RDC310" s="194"/>
      <c r="RDD310" s="194"/>
      <c r="RDE310" s="194"/>
      <c r="RDF310" s="194"/>
      <c r="RDG310" s="194"/>
      <c r="RDH310" s="194"/>
      <c r="RDI310" s="194"/>
      <c r="RDJ310" s="194"/>
      <c r="RDK310" s="194"/>
      <c r="RDL310" s="194"/>
      <c r="RDM310" s="194"/>
      <c r="RDN310" s="194"/>
      <c r="RDO310" s="194"/>
      <c r="RDP310" s="194"/>
      <c r="RDQ310" s="194"/>
      <c r="RDR310" s="194"/>
      <c r="RDS310" s="194"/>
      <c r="RDT310" s="194"/>
      <c r="RDU310" s="194"/>
      <c r="RDV310" s="194"/>
      <c r="RDW310" s="194"/>
      <c r="RDX310" s="194"/>
      <c r="RDY310" s="194"/>
      <c r="RDZ310" s="194"/>
      <c r="REA310" s="194"/>
      <c r="REB310" s="194"/>
      <c r="REC310" s="194"/>
      <c r="RED310" s="194"/>
      <c r="REE310" s="194"/>
      <c r="REF310" s="194"/>
      <c r="REG310" s="194"/>
      <c r="REH310" s="194"/>
      <c r="REI310" s="194"/>
      <c r="REJ310" s="194"/>
      <c r="REK310" s="194"/>
      <c r="REL310" s="194"/>
      <c r="REM310" s="194"/>
      <c r="REN310" s="194"/>
      <c r="REO310" s="194"/>
      <c r="REP310" s="194"/>
      <c r="REQ310" s="194"/>
      <c r="RER310" s="194"/>
      <c r="RES310" s="194"/>
      <c r="RET310" s="194"/>
      <c r="REU310" s="194"/>
      <c r="REV310" s="194"/>
      <c r="REW310" s="194"/>
      <c r="REX310" s="194"/>
      <c r="REY310" s="194"/>
      <c r="REZ310" s="194"/>
      <c r="RFA310" s="194"/>
      <c r="RFB310" s="194"/>
      <c r="RFC310" s="194"/>
      <c r="RFD310" s="194"/>
      <c r="RFE310" s="194"/>
      <c r="RFF310" s="194"/>
      <c r="RFG310" s="194"/>
      <c r="RFH310" s="194"/>
      <c r="RFI310" s="194"/>
      <c r="RFJ310" s="194"/>
      <c r="RFK310" s="194"/>
      <c r="RFL310" s="194"/>
      <c r="RFM310" s="194"/>
      <c r="RFN310" s="194"/>
      <c r="RFO310" s="194"/>
      <c r="RFP310" s="194"/>
      <c r="RFQ310" s="194"/>
      <c r="RFR310" s="194"/>
      <c r="RFS310" s="194"/>
      <c r="RFT310" s="194"/>
      <c r="RFU310" s="194"/>
      <c r="RFV310" s="194"/>
      <c r="RFW310" s="194"/>
      <c r="RFX310" s="194"/>
      <c r="RFY310" s="194"/>
      <c r="RFZ310" s="194"/>
      <c r="RGA310" s="194"/>
      <c r="RGB310" s="194"/>
      <c r="RGC310" s="194"/>
      <c r="RGD310" s="194"/>
      <c r="RGE310" s="194"/>
      <c r="RGF310" s="194"/>
      <c r="RGG310" s="194"/>
      <c r="RGH310" s="194"/>
      <c r="RGI310" s="194"/>
      <c r="RGJ310" s="194"/>
      <c r="RGK310" s="194"/>
      <c r="RGL310" s="194"/>
      <c r="RGM310" s="194"/>
      <c r="RGN310" s="194"/>
      <c r="RGO310" s="194"/>
      <c r="RGP310" s="194"/>
      <c r="RGQ310" s="194"/>
      <c r="RGR310" s="194"/>
      <c r="RGS310" s="194"/>
      <c r="RGT310" s="194"/>
      <c r="RGU310" s="194"/>
      <c r="RGV310" s="194"/>
      <c r="RGW310" s="194"/>
      <c r="RGX310" s="194"/>
      <c r="RGY310" s="194"/>
      <c r="RGZ310" s="194"/>
      <c r="RHA310" s="194"/>
      <c r="RHB310" s="194"/>
      <c r="RHC310" s="194"/>
      <c r="RHD310" s="194"/>
      <c r="RHE310" s="194"/>
      <c r="RHF310" s="194"/>
      <c r="RHG310" s="194"/>
      <c r="RHH310" s="194"/>
      <c r="RHI310" s="194"/>
      <c r="RHJ310" s="194"/>
      <c r="RHK310" s="194"/>
      <c r="RHL310" s="194"/>
      <c r="RHM310" s="194"/>
      <c r="RHN310" s="194"/>
      <c r="RHO310" s="194"/>
      <c r="RHP310" s="194"/>
      <c r="RHQ310" s="194"/>
      <c r="RHR310" s="194"/>
      <c r="RHS310" s="194"/>
      <c r="RHT310" s="194"/>
      <c r="RHU310" s="194"/>
      <c r="RHV310" s="194"/>
      <c r="RHW310" s="194"/>
      <c r="RHX310" s="194"/>
      <c r="RHY310" s="194"/>
      <c r="RHZ310" s="194"/>
      <c r="RIA310" s="194"/>
      <c r="RIB310" s="194"/>
      <c r="RIC310" s="194"/>
      <c r="RID310" s="194"/>
      <c r="RIE310" s="194"/>
      <c r="RIF310" s="194"/>
      <c r="RIG310" s="194"/>
      <c r="RIH310" s="194"/>
      <c r="RII310" s="194"/>
      <c r="RIJ310" s="194"/>
      <c r="RIK310" s="194"/>
      <c r="RIL310" s="194"/>
      <c r="RIM310" s="194"/>
      <c r="RIN310" s="194"/>
      <c r="RIO310" s="194"/>
      <c r="RIP310" s="194"/>
      <c r="RIQ310" s="194"/>
      <c r="RIR310" s="194"/>
      <c r="RIS310" s="194"/>
      <c r="RIT310" s="194"/>
      <c r="RIU310" s="194"/>
      <c r="RIV310" s="194"/>
      <c r="RIW310" s="194"/>
      <c r="RIX310" s="194"/>
      <c r="RIY310" s="194"/>
      <c r="RIZ310" s="194"/>
      <c r="RJA310" s="194"/>
      <c r="RJB310" s="194"/>
      <c r="RJC310" s="194"/>
      <c r="RJD310" s="194"/>
      <c r="RJE310" s="194"/>
      <c r="RJF310" s="194"/>
      <c r="RJG310" s="194"/>
      <c r="RJH310" s="194"/>
      <c r="RJI310" s="194"/>
      <c r="RJJ310" s="194"/>
      <c r="RJK310" s="194"/>
      <c r="RJL310" s="194"/>
      <c r="RJM310" s="194"/>
      <c r="RJN310" s="194"/>
      <c r="RJO310" s="194"/>
      <c r="RJP310" s="194"/>
      <c r="RJQ310" s="194"/>
      <c r="RJR310" s="194"/>
      <c r="RJS310" s="194"/>
      <c r="RJT310" s="194"/>
      <c r="RJU310" s="194"/>
      <c r="RJV310" s="194"/>
      <c r="RJW310" s="194"/>
      <c r="RJX310" s="194"/>
      <c r="RJY310" s="194"/>
      <c r="RJZ310" s="194"/>
      <c r="RKA310" s="194"/>
      <c r="RKB310" s="194"/>
      <c r="RKC310" s="194"/>
      <c r="RKD310" s="194"/>
      <c r="RKE310" s="194"/>
      <c r="RKF310" s="194"/>
      <c r="RKG310" s="194"/>
      <c r="RKH310" s="194"/>
      <c r="RKI310" s="194"/>
      <c r="RKJ310" s="194"/>
      <c r="RKK310" s="194"/>
      <c r="RKL310" s="194"/>
      <c r="RKM310" s="194"/>
      <c r="RKN310" s="194"/>
      <c r="RKO310" s="194"/>
      <c r="RKP310" s="194"/>
      <c r="RKQ310" s="194"/>
      <c r="RKR310" s="194"/>
      <c r="RKS310" s="194"/>
      <c r="RKT310" s="194"/>
      <c r="RKU310" s="194"/>
      <c r="RKV310" s="194"/>
      <c r="RKW310" s="194"/>
      <c r="RKX310" s="194"/>
      <c r="RKY310" s="194"/>
      <c r="RKZ310" s="194"/>
      <c r="RLA310" s="194"/>
      <c r="RLB310" s="194"/>
      <c r="RLC310" s="194"/>
      <c r="RLD310" s="194"/>
      <c r="RLE310" s="194"/>
      <c r="RLF310" s="194"/>
      <c r="RLG310" s="194"/>
      <c r="RLH310" s="194"/>
      <c r="RLI310" s="194"/>
      <c r="RLJ310" s="194"/>
      <c r="RLK310" s="194"/>
      <c r="RLL310" s="194"/>
      <c r="RLM310" s="194"/>
      <c r="RLN310" s="194"/>
      <c r="RLO310" s="194"/>
      <c r="RLP310" s="194"/>
      <c r="RLQ310" s="194"/>
      <c r="RLR310" s="194"/>
      <c r="RLS310" s="194"/>
      <c r="RLT310" s="194"/>
      <c r="RLU310" s="194"/>
      <c r="RLV310" s="194"/>
      <c r="RLW310" s="194"/>
      <c r="RLX310" s="194"/>
      <c r="RLY310" s="194"/>
      <c r="RLZ310" s="194"/>
      <c r="RMA310" s="194"/>
      <c r="RMB310" s="194"/>
      <c r="RMC310" s="194"/>
      <c r="RMD310" s="194"/>
      <c r="RME310" s="194"/>
      <c r="RMF310" s="194"/>
      <c r="RMG310" s="194"/>
      <c r="RMH310" s="194"/>
      <c r="RMI310" s="194"/>
      <c r="RMJ310" s="194"/>
      <c r="RMK310" s="194"/>
      <c r="RML310" s="194"/>
      <c r="RMM310" s="194"/>
      <c r="RMN310" s="194"/>
      <c r="RMO310" s="194"/>
      <c r="RMP310" s="194"/>
      <c r="RMQ310" s="194"/>
      <c r="RMR310" s="194"/>
      <c r="RMS310" s="194"/>
      <c r="RMT310" s="194"/>
      <c r="RMU310" s="194"/>
      <c r="RMV310" s="194"/>
      <c r="RMW310" s="194"/>
      <c r="RMX310" s="194"/>
      <c r="RMY310" s="194"/>
      <c r="RMZ310" s="194"/>
      <c r="RNA310" s="194"/>
      <c r="RNB310" s="194"/>
      <c r="RNC310" s="194"/>
      <c r="RND310" s="194"/>
      <c r="RNE310" s="194"/>
      <c r="RNF310" s="194"/>
      <c r="RNG310" s="194"/>
      <c r="RNH310" s="194"/>
      <c r="RNI310" s="194"/>
      <c r="RNJ310" s="194"/>
      <c r="RNK310" s="194"/>
      <c r="RNL310" s="194"/>
      <c r="RNM310" s="194"/>
      <c r="RNN310" s="194"/>
      <c r="RNO310" s="194"/>
      <c r="RNP310" s="194"/>
      <c r="RNQ310" s="194"/>
      <c r="RNR310" s="194"/>
      <c r="RNS310" s="194"/>
      <c r="RNT310" s="194"/>
      <c r="RNU310" s="194"/>
      <c r="RNV310" s="194"/>
      <c r="RNW310" s="194"/>
      <c r="RNX310" s="194"/>
      <c r="RNY310" s="194"/>
      <c r="RNZ310" s="194"/>
      <c r="ROA310" s="194"/>
      <c r="ROB310" s="194"/>
      <c r="ROC310" s="194"/>
      <c r="ROD310" s="194"/>
      <c r="ROE310" s="194"/>
      <c r="ROF310" s="194"/>
      <c r="ROG310" s="194"/>
      <c r="ROH310" s="194"/>
      <c r="ROI310" s="194"/>
      <c r="ROJ310" s="194"/>
      <c r="ROK310" s="194"/>
      <c r="ROL310" s="194"/>
      <c r="ROM310" s="194"/>
      <c r="RON310" s="194"/>
      <c r="ROO310" s="194"/>
      <c r="ROP310" s="194"/>
      <c r="ROQ310" s="194"/>
      <c r="ROR310" s="194"/>
      <c r="ROS310" s="194"/>
      <c r="ROT310" s="194"/>
      <c r="ROU310" s="194"/>
      <c r="ROV310" s="194"/>
      <c r="ROW310" s="194"/>
      <c r="ROX310" s="194"/>
      <c r="ROY310" s="194"/>
      <c r="ROZ310" s="194"/>
      <c r="RPA310" s="194"/>
      <c r="RPB310" s="194"/>
      <c r="RPC310" s="194"/>
      <c r="RPD310" s="194"/>
      <c r="RPE310" s="194"/>
      <c r="RPF310" s="194"/>
      <c r="RPG310" s="194"/>
      <c r="RPH310" s="194"/>
      <c r="RPI310" s="194"/>
      <c r="RPJ310" s="194"/>
      <c r="RPK310" s="194"/>
      <c r="RPL310" s="194"/>
      <c r="RPM310" s="194"/>
      <c r="RPN310" s="194"/>
      <c r="RPO310" s="194"/>
      <c r="RPP310" s="194"/>
      <c r="RPQ310" s="194"/>
      <c r="RPR310" s="194"/>
      <c r="RPS310" s="194"/>
      <c r="RPT310" s="194"/>
      <c r="RPU310" s="194"/>
      <c r="RPV310" s="194"/>
      <c r="RPW310" s="194"/>
      <c r="RPX310" s="194"/>
      <c r="RPY310" s="194"/>
      <c r="RPZ310" s="194"/>
      <c r="RQA310" s="194"/>
      <c r="RQB310" s="194"/>
      <c r="RQC310" s="194"/>
      <c r="RQD310" s="194"/>
      <c r="RQE310" s="194"/>
      <c r="RQF310" s="194"/>
      <c r="RQG310" s="194"/>
      <c r="RQH310" s="194"/>
      <c r="RQI310" s="194"/>
      <c r="RQJ310" s="194"/>
      <c r="RQK310" s="194"/>
      <c r="RQL310" s="194"/>
      <c r="RQM310" s="194"/>
      <c r="RQN310" s="194"/>
      <c r="RQO310" s="194"/>
      <c r="RQP310" s="194"/>
      <c r="RQQ310" s="194"/>
      <c r="RQR310" s="194"/>
      <c r="RQS310" s="194"/>
      <c r="RQT310" s="194"/>
      <c r="RQU310" s="194"/>
      <c r="RQV310" s="194"/>
      <c r="RQW310" s="194"/>
      <c r="RQX310" s="194"/>
      <c r="RQY310" s="194"/>
      <c r="RQZ310" s="194"/>
      <c r="RRA310" s="194"/>
      <c r="RRB310" s="194"/>
      <c r="RRC310" s="194"/>
      <c r="RRD310" s="194"/>
      <c r="RRE310" s="194"/>
      <c r="RRF310" s="194"/>
      <c r="RRG310" s="194"/>
      <c r="RRH310" s="194"/>
      <c r="RRI310" s="194"/>
      <c r="RRJ310" s="194"/>
      <c r="RRK310" s="194"/>
      <c r="RRL310" s="194"/>
      <c r="RRM310" s="194"/>
      <c r="RRN310" s="194"/>
      <c r="RRO310" s="194"/>
      <c r="RRP310" s="194"/>
      <c r="RRQ310" s="194"/>
      <c r="RRR310" s="194"/>
      <c r="RRS310" s="194"/>
      <c r="RRT310" s="194"/>
      <c r="RRU310" s="194"/>
      <c r="RRV310" s="194"/>
      <c r="RRW310" s="194"/>
      <c r="RRX310" s="194"/>
      <c r="RRY310" s="194"/>
      <c r="RRZ310" s="194"/>
      <c r="RSA310" s="194"/>
      <c r="RSB310" s="194"/>
      <c r="RSC310" s="194"/>
      <c r="RSD310" s="194"/>
      <c r="RSE310" s="194"/>
      <c r="RSF310" s="194"/>
      <c r="RSG310" s="194"/>
      <c r="RSH310" s="194"/>
      <c r="RSI310" s="194"/>
      <c r="RSJ310" s="194"/>
      <c r="RSK310" s="194"/>
      <c r="RSL310" s="194"/>
      <c r="RSM310" s="194"/>
      <c r="RSN310" s="194"/>
      <c r="RSO310" s="194"/>
      <c r="RSP310" s="194"/>
      <c r="RSQ310" s="194"/>
      <c r="RSR310" s="194"/>
      <c r="RSS310" s="194"/>
      <c r="RST310" s="194"/>
      <c r="RSU310" s="194"/>
      <c r="RSV310" s="194"/>
      <c r="RSW310" s="194"/>
      <c r="RSX310" s="194"/>
      <c r="RSY310" s="194"/>
      <c r="RSZ310" s="194"/>
      <c r="RTA310" s="194"/>
      <c r="RTB310" s="194"/>
      <c r="RTC310" s="194"/>
      <c r="RTD310" s="194"/>
      <c r="RTE310" s="194"/>
      <c r="RTF310" s="194"/>
      <c r="RTG310" s="194"/>
      <c r="RTH310" s="194"/>
      <c r="RTI310" s="194"/>
      <c r="RTJ310" s="194"/>
      <c r="RTK310" s="194"/>
      <c r="RTL310" s="194"/>
      <c r="RTM310" s="194"/>
      <c r="RTN310" s="194"/>
      <c r="RTO310" s="194"/>
      <c r="RTP310" s="194"/>
      <c r="RTQ310" s="194"/>
      <c r="RTR310" s="194"/>
      <c r="RTS310" s="194"/>
      <c r="RTT310" s="194"/>
      <c r="RTU310" s="194"/>
      <c r="RTV310" s="194"/>
      <c r="RTW310" s="194"/>
      <c r="RTX310" s="194"/>
      <c r="RTY310" s="194"/>
      <c r="RTZ310" s="194"/>
      <c r="RUA310" s="194"/>
      <c r="RUB310" s="194"/>
      <c r="RUC310" s="194"/>
      <c r="RUD310" s="194"/>
      <c r="RUE310" s="194"/>
      <c r="RUF310" s="194"/>
      <c r="RUG310" s="194"/>
      <c r="RUH310" s="194"/>
      <c r="RUI310" s="194"/>
      <c r="RUJ310" s="194"/>
      <c r="RUK310" s="194"/>
      <c r="RUL310" s="194"/>
      <c r="RUM310" s="194"/>
      <c r="RUN310" s="194"/>
      <c r="RUO310" s="194"/>
      <c r="RUP310" s="194"/>
      <c r="RUQ310" s="194"/>
      <c r="RUR310" s="194"/>
      <c r="RUS310" s="194"/>
      <c r="RUT310" s="194"/>
      <c r="RUU310" s="194"/>
      <c r="RUV310" s="194"/>
      <c r="RUW310" s="194"/>
      <c r="RUX310" s="194"/>
      <c r="RUY310" s="194"/>
      <c r="RUZ310" s="194"/>
      <c r="RVA310" s="194"/>
      <c r="RVB310" s="194"/>
      <c r="RVC310" s="194"/>
      <c r="RVD310" s="194"/>
      <c r="RVE310" s="194"/>
      <c r="RVF310" s="194"/>
      <c r="RVG310" s="194"/>
      <c r="RVH310" s="194"/>
      <c r="RVI310" s="194"/>
      <c r="RVJ310" s="194"/>
      <c r="RVK310" s="194"/>
      <c r="RVL310" s="194"/>
      <c r="RVM310" s="194"/>
      <c r="RVN310" s="194"/>
      <c r="RVO310" s="194"/>
      <c r="RVP310" s="194"/>
      <c r="RVQ310" s="194"/>
      <c r="RVR310" s="194"/>
      <c r="RVS310" s="194"/>
      <c r="RVT310" s="194"/>
      <c r="RVU310" s="194"/>
      <c r="RVV310" s="194"/>
      <c r="RVW310" s="194"/>
      <c r="RVX310" s="194"/>
      <c r="RVY310" s="194"/>
      <c r="RVZ310" s="194"/>
      <c r="RWA310" s="194"/>
      <c r="RWB310" s="194"/>
      <c r="RWC310" s="194"/>
      <c r="RWD310" s="194"/>
      <c r="RWE310" s="194"/>
      <c r="RWF310" s="194"/>
      <c r="RWG310" s="194"/>
      <c r="RWH310" s="194"/>
      <c r="RWI310" s="194"/>
      <c r="RWJ310" s="194"/>
      <c r="RWK310" s="194"/>
      <c r="RWL310" s="194"/>
      <c r="RWM310" s="194"/>
      <c r="RWN310" s="194"/>
      <c r="RWO310" s="194"/>
      <c r="RWP310" s="194"/>
      <c r="RWQ310" s="194"/>
      <c r="RWR310" s="194"/>
      <c r="RWS310" s="194"/>
      <c r="RWT310" s="194"/>
      <c r="RWU310" s="194"/>
      <c r="RWV310" s="194"/>
      <c r="RWW310" s="194"/>
      <c r="RWX310" s="194"/>
      <c r="RWY310" s="194"/>
      <c r="RWZ310" s="194"/>
      <c r="RXA310" s="194"/>
      <c r="RXB310" s="194"/>
      <c r="RXC310" s="194"/>
      <c r="RXD310" s="194"/>
      <c r="RXE310" s="194"/>
      <c r="RXF310" s="194"/>
      <c r="RXG310" s="194"/>
      <c r="RXH310" s="194"/>
      <c r="RXI310" s="194"/>
      <c r="RXJ310" s="194"/>
      <c r="RXK310" s="194"/>
      <c r="RXL310" s="194"/>
      <c r="RXM310" s="194"/>
      <c r="RXN310" s="194"/>
      <c r="RXO310" s="194"/>
      <c r="RXP310" s="194"/>
      <c r="RXQ310" s="194"/>
      <c r="RXR310" s="194"/>
      <c r="RXS310" s="194"/>
      <c r="RXT310" s="194"/>
      <c r="RXU310" s="194"/>
      <c r="RXV310" s="194"/>
      <c r="RXW310" s="194"/>
      <c r="RXX310" s="194"/>
      <c r="RXY310" s="194"/>
      <c r="RXZ310" s="194"/>
      <c r="RYA310" s="194"/>
      <c r="RYB310" s="194"/>
      <c r="RYC310" s="194"/>
      <c r="RYD310" s="194"/>
      <c r="RYE310" s="194"/>
      <c r="RYF310" s="194"/>
      <c r="RYG310" s="194"/>
      <c r="RYH310" s="194"/>
      <c r="RYI310" s="194"/>
      <c r="RYJ310" s="194"/>
      <c r="RYK310" s="194"/>
      <c r="RYL310" s="194"/>
      <c r="RYM310" s="194"/>
      <c r="RYN310" s="194"/>
      <c r="RYO310" s="194"/>
      <c r="RYP310" s="194"/>
      <c r="RYQ310" s="194"/>
      <c r="RYR310" s="194"/>
      <c r="RYS310" s="194"/>
      <c r="RYT310" s="194"/>
      <c r="RYU310" s="194"/>
      <c r="RYV310" s="194"/>
      <c r="RYW310" s="194"/>
      <c r="RYX310" s="194"/>
      <c r="RYY310" s="194"/>
      <c r="RYZ310" s="194"/>
      <c r="RZA310" s="194"/>
      <c r="RZB310" s="194"/>
      <c r="RZC310" s="194"/>
      <c r="RZD310" s="194"/>
      <c r="RZE310" s="194"/>
      <c r="RZF310" s="194"/>
      <c r="RZG310" s="194"/>
      <c r="RZH310" s="194"/>
      <c r="RZI310" s="194"/>
      <c r="RZJ310" s="194"/>
      <c r="RZK310" s="194"/>
      <c r="RZL310" s="194"/>
      <c r="RZM310" s="194"/>
      <c r="RZN310" s="194"/>
      <c r="RZO310" s="194"/>
      <c r="RZP310" s="194"/>
      <c r="RZQ310" s="194"/>
      <c r="RZR310" s="194"/>
      <c r="RZS310" s="194"/>
      <c r="RZT310" s="194"/>
      <c r="RZU310" s="194"/>
      <c r="RZV310" s="194"/>
      <c r="RZW310" s="194"/>
      <c r="RZX310" s="194"/>
      <c r="RZY310" s="194"/>
      <c r="RZZ310" s="194"/>
      <c r="SAA310" s="194"/>
      <c r="SAB310" s="194"/>
      <c r="SAC310" s="194"/>
      <c r="SAD310" s="194"/>
      <c r="SAE310" s="194"/>
      <c r="SAF310" s="194"/>
      <c r="SAG310" s="194"/>
      <c r="SAH310" s="194"/>
      <c r="SAI310" s="194"/>
      <c r="SAJ310" s="194"/>
      <c r="SAK310" s="194"/>
      <c r="SAL310" s="194"/>
      <c r="SAM310" s="194"/>
      <c r="SAN310" s="194"/>
      <c r="SAO310" s="194"/>
      <c r="SAP310" s="194"/>
      <c r="SAQ310" s="194"/>
      <c r="SAR310" s="194"/>
      <c r="SAS310" s="194"/>
      <c r="SAT310" s="194"/>
      <c r="SAU310" s="194"/>
      <c r="SAV310" s="194"/>
      <c r="SAW310" s="194"/>
      <c r="SAX310" s="194"/>
      <c r="SAY310" s="194"/>
      <c r="SAZ310" s="194"/>
      <c r="SBA310" s="194"/>
      <c r="SBB310" s="194"/>
      <c r="SBC310" s="194"/>
      <c r="SBD310" s="194"/>
      <c r="SBE310" s="194"/>
      <c r="SBF310" s="194"/>
      <c r="SBG310" s="194"/>
      <c r="SBH310" s="194"/>
      <c r="SBI310" s="194"/>
      <c r="SBJ310" s="194"/>
      <c r="SBK310" s="194"/>
      <c r="SBL310" s="194"/>
      <c r="SBM310" s="194"/>
      <c r="SBN310" s="194"/>
      <c r="SBO310" s="194"/>
      <c r="SBP310" s="194"/>
      <c r="SBQ310" s="194"/>
      <c r="SBR310" s="194"/>
      <c r="SBS310" s="194"/>
      <c r="SBT310" s="194"/>
      <c r="SBU310" s="194"/>
      <c r="SBV310" s="194"/>
      <c r="SBW310" s="194"/>
      <c r="SBX310" s="194"/>
      <c r="SBY310" s="194"/>
      <c r="SBZ310" s="194"/>
      <c r="SCA310" s="194"/>
      <c r="SCB310" s="194"/>
      <c r="SCC310" s="194"/>
      <c r="SCD310" s="194"/>
      <c r="SCE310" s="194"/>
      <c r="SCF310" s="194"/>
      <c r="SCG310" s="194"/>
      <c r="SCH310" s="194"/>
      <c r="SCI310" s="194"/>
      <c r="SCJ310" s="194"/>
      <c r="SCK310" s="194"/>
      <c r="SCL310" s="194"/>
      <c r="SCM310" s="194"/>
      <c r="SCN310" s="194"/>
      <c r="SCO310" s="194"/>
      <c r="SCP310" s="194"/>
      <c r="SCQ310" s="194"/>
      <c r="SCR310" s="194"/>
      <c r="SCS310" s="194"/>
      <c r="SCT310" s="194"/>
      <c r="SCU310" s="194"/>
      <c r="SCV310" s="194"/>
      <c r="SCW310" s="194"/>
      <c r="SCX310" s="194"/>
      <c r="SCY310" s="194"/>
      <c r="SCZ310" s="194"/>
      <c r="SDA310" s="194"/>
      <c r="SDB310" s="194"/>
      <c r="SDC310" s="194"/>
      <c r="SDD310" s="194"/>
      <c r="SDE310" s="194"/>
      <c r="SDF310" s="194"/>
      <c r="SDG310" s="194"/>
      <c r="SDH310" s="194"/>
      <c r="SDI310" s="194"/>
      <c r="SDJ310" s="194"/>
      <c r="SDK310" s="194"/>
      <c r="SDL310" s="194"/>
      <c r="SDM310" s="194"/>
      <c r="SDN310" s="194"/>
      <c r="SDO310" s="194"/>
      <c r="SDP310" s="194"/>
      <c r="SDQ310" s="194"/>
      <c r="SDR310" s="194"/>
      <c r="SDS310" s="194"/>
      <c r="SDT310" s="194"/>
      <c r="SDU310" s="194"/>
      <c r="SDV310" s="194"/>
      <c r="SDW310" s="194"/>
      <c r="SDX310" s="194"/>
      <c r="SDY310" s="194"/>
      <c r="SDZ310" s="194"/>
      <c r="SEA310" s="194"/>
      <c r="SEB310" s="194"/>
      <c r="SEC310" s="194"/>
      <c r="SED310" s="194"/>
      <c r="SEE310" s="194"/>
      <c r="SEF310" s="194"/>
      <c r="SEG310" s="194"/>
      <c r="SEH310" s="194"/>
      <c r="SEI310" s="194"/>
      <c r="SEJ310" s="194"/>
      <c r="SEK310" s="194"/>
      <c r="SEL310" s="194"/>
      <c r="SEM310" s="194"/>
      <c r="SEN310" s="194"/>
      <c r="SEO310" s="194"/>
      <c r="SEP310" s="194"/>
      <c r="SEQ310" s="194"/>
      <c r="SER310" s="194"/>
      <c r="SES310" s="194"/>
      <c r="SET310" s="194"/>
      <c r="SEU310" s="194"/>
      <c r="SEV310" s="194"/>
      <c r="SEW310" s="194"/>
      <c r="SEX310" s="194"/>
      <c r="SEY310" s="194"/>
      <c r="SEZ310" s="194"/>
      <c r="SFA310" s="194"/>
      <c r="SFB310" s="194"/>
      <c r="SFC310" s="194"/>
      <c r="SFD310" s="194"/>
      <c r="SFE310" s="194"/>
      <c r="SFF310" s="194"/>
      <c r="SFG310" s="194"/>
      <c r="SFH310" s="194"/>
      <c r="SFI310" s="194"/>
      <c r="SFJ310" s="194"/>
      <c r="SFK310" s="194"/>
      <c r="SFL310" s="194"/>
      <c r="SFM310" s="194"/>
      <c r="SFN310" s="194"/>
      <c r="SFO310" s="194"/>
      <c r="SFP310" s="194"/>
      <c r="SFQ310" s="194"/>
      <c r="SFR310" s="194"/>
      <c r="SFS310" s="194"/>
      <c r="SFT310" s="194"/>
      <c r="SFU310" s="194"/>
      <c r="SFV310" s="194"/>
      <c r="SFW310" s="194"/>
      <c r="SFX310" s="194"/>
      <c r="SFY310" s="194"/>
      <c r="SFZ310" s="194"/>
      <c r="SGA310" s="194"/>
      <c r="SGB310" s="194"/>
      <c r="SGC310" s="194"/>
      <c r="SGD310" s="194"/>
      <c r="SGE310" s="194"/>
      <c r="SGF310" s="194"/>
      <c r="SGG310" s="194"/>
      <c r="SGH310" s="194"/>
      <c r="SGI310" s="194"/>
      <c r="SGJ310" s="194"/>
      <c r="SGK310" s="194"/>
      <c r="SGL310" s="194"/>
      <c r="SGM310" s="194"/>
      <c r="SGN310" s="194"/>
      <c r="SGO310" s="194"/>
      <c r="SGP310" s="194"/>
      <c r="SGQ310" s="194"/>
      <c r="SGR310" s="194"/>
      <c r="SGS310" s="194"/>
      <c r="SGT310" s="194"/>
      <c r="SGU310" s="194"/>
      <c r="SGV310" s="194"/>
      <c r="SGW310" s="194"/>
      <c r="SGX310" s="194"/>
      <c r="SGY310" s="194"/>
      <c r="SGZ310" s="194"/>
      <c r="SHA310" s="194"/>
      <c r="SHB310" s="194"/>
      <c r="SHC310" s="194"/>
      <c r="SHD310" s="194"/>
      <c r="SHE310" s="194"/>
      <c r="SHF310" s="194"/>
      <c r="SHG310" s="194"/>
      <c r="SHH310" s="194"/>
      <c r="SHI310" s="194"/>
      <c r="SHJ310" s="194"/>
      <c r="SHK310" s="194"/>
      <c r="SHL310" s="194"/>
      <c r="SHM310" s="194"/>
      <c r="SHN310" s="194"/>
      <c r="SHO310" s="194"/>
      <c r="SHP310" s="194"/>
      <c r="SHQ310" s="194"/>
      <c r="SHR310" s="194"/>
      <c r="SHS310" s="194"/>
      <c r="SHT310" s="194"/>
      <c r="SHU310" s="194"/>
      <c r="SHV310" s="194"/>
      <c r="SHW310" s="194"/>
      <c r="SHX310" s="194"/>
      <c r="SHY310" s="194"/>
      <c r="SHZ310" s="194"/>
      <c r="SIA310" s="194"/>
      <c r="SIB310" s="194"/>
      <c r="SIC310" s="194"/>
      <c r="SID310" s="194"/>
      <c r="SIE310" s="194"/>
      <c r="SIF310" s="194"/>
      <c r="SIG310" s="194"/>
      <c r="SIH310" s="194"/>
      <c r="SII310" s="194"/>
      <c r="SIJ310" s="194"/>
      <c r="SIK310" s="194"/>
      <c r="SIL310" s="194"/>
      <c r="SIM310" s="194"/>
      <c r="SIN310" s="194"/>
      <c r="SIO310" s="194"/>
      <c r="SIP310" s="194"/>
      <c r="SIQ310" s="194"/>
      <c r="SIR310" s="194"/>
      <c r="SIS310" s="194"/>
      <c r="SIT310" s="194"/>
      <c r="SIU310" s="194"/>
      <c r="SIV310" s="194"/>
      <c r="SIW310" s="194"/>
      <c r="SIX310" s="194"/>
      <c r="SIY310" s="194"/>
      <c r="SIZ310" s="194"/>
      <c r="SJA310" s="194"/>
      <c r="SJB310" s="194"/>
      <c r="SJC310" s="194"/>
      <c r="SJD310" s="194"/>
      <c r="SJE310" s="194"/>
      <c r="SJF310" s="194"/>
      <c r="SJG310" s="194"/>
      <c r="SJH310" s="194"/>
      <c r="SJI310" s="194"/>
      <c r="SJJ310" s="194"/>
      <c r="SJK310" s="194"/>
      <c r="SJL310" s="194"/>
      <c r="SJM310" s="194"/>
      <c r="SJN310" s="194"/>
      <c r="SJO310" s="194"/>
      <c r="SJP310" s="194"/>
      <c r="SJQ310" s="194"/>
      <c r="SJR310" s="194"/>
      <c r="SJS310" s="194"/>
      <c r="SJT310" s="194"/>
      <c r="SJU310" s="194"/>
      <c r="SJV310" s="194"/>
      <c r="SJW310" s="194"/>
      <c r="SJX310" s="194"/>
      <c r="SJY310" s="194"/>
      <c r="SJZ310" s="194"/>
      <c r="SKA310" s="194"/>
      <c r="SKB310" s="194"/>
      <c r="SKC310" s="194"/>
      <c r="SKD310" s="194"/>
      <c r="SKE310" s="194"/>
      <c r="SKF310" s="194"/>
      <c r="SKG310" s="194"/>
      <c r="SKH310" s="194"/>
      <c r="SKI310" s="194"/>
      <c r="SKJ310" s="194"/>
      <c r="SKK310" s="194"/>
      <c r="SKL310" s="194"/>
      <c r="SKM310" s="194"/>
      <c r="SKN310" s="194"/>
      <c r="SKO310" s="194"/>
      <c r="SKP310" s="194"/>
      <c r="SKQ310" s="194"/>
      <c r="SKR310" s="194"/>
      <c r="SKS310" s="194"/>
      <c r="SKT310" s="194"/>
      <c r="SKU310" s="194"/>
      <c r="SKV310" s="194"/>
      <c r="SKW310" s="194"/>
      <c r="SKX310" s="194"/>
      <c r="SKY310" s="194"/>
      <c r="SKZ310" s="194"/>
      <c r="SLA310" s="194"/>
      <c r="SLB310" s="194"/>
      <c r="SLC310" s="194"/>
      <c r="SLD310" s="194"/>
      <c r="SLE310" s="194"/>
      <c r="SLF310" s="194"/>
      <c r="SLG310" s="194"/>
      <c r="SLH310" s="194"/>
      <c r="SLI310" s="194"/>
      <c r="SLJ310" s="194"/>
      <c r="SLK310" s="194"/>
      <c r="SLL310" s="194"/>
      <c r="SLM310" s="194"/>
      <c r="SLN310" s="194"/>
      <c r="SLO310" s="194"/>
      <c r="SLP310" s="194"/>
      <c r="SLQ310" s="194"/>
      <c r="SLR310" s="194"/>
      <c r="SLS310" s="194"/>
      <c r="SLT310" s="194"/>
      <c r="SLU310" s="194"/>
      <c r="SLV310" s="194"/>
      <c r="SLW310" s="194"/>
      <c r="SLX310" s="194"/>
      <c r="SLY310" s="194"/>
      <c r="SLZ310" s="194"/>
      <c r="SMA310" s="194"/>
      <c r="SMB310" s="194"/>
      <c r="SMC310" s="194"/>
      <c r="SMD310" s="194"/>
      <c r="SME310" s="194"/>
      <c r="SMF310" s="194"/>
      <c r="SMG310" s="194"/>
      <c r="SMH310" s="194"/>
      <c r="SMI310" s="194"/>
      <c r="SMJ310" s="194"/>
      <c r="SMK310" s="194"/>
      <c r="SML310" s="194"/>
      <c r="SMM310" s="194"/>
      <c r="SMN310" s="194"/>
      <c r="SMO310" s="194"/>
      <c r="SMP310" s="194"/>
      <c r="SMQ310" s="194"/>
      <c r="SMR310" s="194"/>
      <c r="SMS310" s="194"/>
      <c r="SMT310" s="194"/>
      <c r="SMU310" s="194"/>
      <c r="SMV310" s="194"/>
      <c r="SMW310" s="194"/>
      <c r="SMX310" s="194"/>
      <c r="SMY310" s="194"/>
      <c r="SMZ310" s="194"/>
      <c r="SNA310" s="194"/>
      <c r="SNB310" s="194"/>
      <c r="SNC310" s="194"/>
      <c r="SND310" s="194"/>
      <c r="SNE310" s="194"/>
      <c r="SNF310" s="194"/>
      <c r="SNG310" s="194"/>
      <c r="SNH310" s="194"/>
      <c r="SNI310" s="194"/>
      <c r="SNJ310" s="194"/>
      <c r="SNK310" s="194"/>
      <c r="SNL310" s="194"/>
      <c r="SNM310" s="194"/>
      <c r="SNN310" s="194"/>
      <c r="SNO310" s="194"/>
      <c r="SNP310" s="194"/>
      <c r="SNQ310" s="194"/>
      <c r="SNR310" s="194"/>
      <c r="SNS310" s="194"/>
      <c r="SNT310" s="194"/>
      <c r="SNU310" s="194"/>
      <c r="SNV310" s="194"/>
      <c r="SNW310" s="194"/>
      <c r="SNX310" s="194"/>
      <c r="SNY310" s="194"/>
      <c r="SNZ310" s="194"/>
      <c r="SOA310" s="194"/>
      <c r="SOB310" s="194"/>
      <c r="SOC310" s="194"/>
      <c r="SOD310" s="194"/>
      <c r="SOE310" s="194"/>
      <c r="SOF310" s="194"/>
      <c r="SOG310" s="194"/>
      <c r="SOH310" s="194"/>
      <c r="SOI310" s="194"/>
      <c r="SOJ310" s="194"/>
      <c r="SOK310" s="194"/>
      <c r="SOL310" s="194"/>
      <c r="SOM310" s="194"/>
      <c r="SON310" s="194"/>
      <c r="SOO310" s="194"/>
      <c r="SOP310" s="194"/>
      <c r="SOQ310" s="194"/>
      <c r="SOR310" s="194"/>
      <c r="SOS310" s="194"/>
      <c r="SOT310" s="194"/>
      <c r="SOU310" s="194"/>
      <c r="SOV310" s="194"/>
      <c r="SOW310" s="194"/>
      <c r="SOX310" s="194"/>
      <c r="SOY310" s="194"/>
      <c r="SOZ310" s="194"/>
      <c r="SPA310" s="194"/>
      <c r="SPB310" s="194"/>
      <c r="SPC310" s="194"/>
      <c r="SPD310" s="194"/>
      <c r="SPE310" s="194"/>
      <c r="SPF310" s="194"/>
      <c r="SPG310" s="194"/>
      <c r="SPH310" s="194"/>
      <c r="SPI310" s="194"/>
      <c r="SPJ310" s="194"/>
      <c r="SPK310" s="194"/>
      <c r="SPL310" s="194"/>
      <c r="SPM310" s="194"/>
      <c r="SPN310" s="194"/>
      <c r="SPO310" s="194"/>
      <c r="SPP310" s="194"/>
      <c r="SPQ310" s="194"/>
      <c r="SPR310" s="194"/>
      <c r="SPS310" s="194"/>
      <c r="SPT310" s="194"/>
      <c r="SPU310" s="194"/>
      <c r="SPV310" s="194"/>
      <c r="SPW310" s="194"/>
      <c r="SPX310" s="194"/>
      <c r="SPY310" s="194"/>
      <c r="SPZ310" s="194"/>
      <c r="SQA310" s="194"/>
      <c r="SQB310" s="194"/>
      <c r="SQC310" s="194"/>
      <c r="SQD310" s="194"/>
      <c r="SQE310" s="194"/>
      <c r="SQF310" s="194"/>
      <c r="SQG310" s="194"/>
      <c r="SQH310" s="194"/>
      <c r="SQI310" s="194"/>
      <c r="SQJ310" s="194"/>
      <c r="SQK310" s="194"/>
      <c r="SQL310" s="194"/>
      <c r="SQM310" s="194"/>
      <c r="SQN310" s="194"/>
      <c r="SQO310" s="194"/>
      <c r="SQP310" s="194"/>
      <c r="SQQ310" s="194"/>
      <c r="SQR310" s="194"/>
      <c r="SQS310" s="194"/>
      <c r="SQT310" s="194"/>
      <c r="SQU310" s="194"/>
      <c r="SQV310" s="194"/>
      <c r="SQW310" s="194"/>
      <c r="SQX310" s="194"/>
      <c r="SQY310" s="194"/>
      <c r="SQZ310" s="194"/>
      <c r="SRA310" s="194"/>
      <c r="SRB310" s="194"/>
      <c r="SRC310" s="194"/>
      <c r="SRD310" s="194"/>
      <c r="SRE310" s="194"/>
      <c r="SRF310" s="194"/>
      <c r="SRG310" s="194"/>
      <c r="SRH310" s="194"/>
      <c r="SRI310" s="194"/>
      <c r="SRJ310" s="194"/>
      <c r="SRK310" s="194"/>
      <c r="SRL310" s="194"/>
      <c r="SRM310" s="194"/>
      <c r="SRN310" s="194"/>
      <c r="SRO310" s="194"/>
      <c r="SRP310" s="194"/>
      <c r="SRQ310" s="194"/>
      <c r="SRR310" s="194"/>
      <c r="SRS310" s="194"/>
      <c r="SRT310" s="194"/>
      <c r="SRU310" s="194"/>
      <c r="SRV310" s="194"/>
      <c r="SRW310" s="194"/>
      <c r="SRX310" s="194"/>
      <c r="SRY310" s="194"/>
      <c r="SRZ310" s="194"/>
      <c r="SSA310" s="194"/>
      <c r="SSB310" s="194"/>
      <c r="SSC310" s="194"/>
      <c r="SSD310" s="194"/>
      <c r="SSE310" s="194"/>
      <c r="SSF310" s="194"/>
      <c r="SSG310" s="194"/>
      <c r="SSH310" s="194"/>
      <c r="SSI310" s="194"/>
      <c r="SSJ310" s="194"/>
      <c r="SSK310" s="194"/>
      <c r="SSL310" s="194"/>
      <c r="SSM310" s="194"/>
      <c r="SSN310" s="194"/>
      <c r="SSO310" s="194"/>
      <c r="SSP310" s="194"/>
      <c r="SSQ310" s="194"/>
      <c r="SSR310" s="194"/>
      <c r="SSS310" s="194"/>
      <c r="SST310" s="194"/>
      <c r="SSU310" s="194"/>
      <c r="SSV310" s="194"/>
      <c r="SSW310" s="194"/>
      <c r="SSX310" s="194"/>
      <c r="SSY310" s="194"/>
      <c r="SSZ310" s="194"/>
      <c r="STA310" s="194"/>
      <c r="STB310" s="194"/>
      <c r="STC310" s="194"/>
      <c r="STD310" s="194"/>
      <c r="STE310" s="194"/>
      <c r="STF310" s="194"/>
      <c r="STG310" s="194"/>
      <c r="STH310" s="194"/>
      <c r="STI310" s="194"/>
      <c r="STJ310" s="194"/>
      <c r="STK310" s="194"/>
      <c r="STL310" s="194"/>
      <c r="STM310" s="194"/>
      <c r="STN310" s="194"/>
      <c r="STO310" s="194"/>
      <c r="STP310" s="194"/>
      <c r="STQ310" s="194"/>
      <c r="STR310" s="194"/>
      <c r="STS310" s="194"/>
      <c r="STT310" s="194"/>
      <c r="STU310" s="194"/>
      <c r="STV310" s="194"/>
      <c r="STW310" s="194"/>
      <c r="STX310" s="194"/>
      <c r="STY310" s="194"/>
      <c r="STZ310" s="194"/>
      <c r="SUA310" s="194"/>
      <c r="SUB310" s="194"/>
      <c r="SUC310" s="194"/>
      <c r="SUD310" s="194"/>
      <c r="SUE310" s="194"/>
      <c r="SUF310" s="194"/>
      <c r="SUG310" s="194"/>
      <c r="SUH310" s="194"/>
      <c r="SUI310" s="194"/>
      <c r="SUJ310" s="194"/>
      <c r="SUK310" s="194"/>
      <c r="SUL310" s="194"/>
      <c r="SUM310" s="194"/>
      <c r="SUN310" s="194"/>
      <c r="SUO310" s="194"/>
      <c r="SUP310" s="194"/>
      <c r="SUQ310" s="194"/>
      <c r="SUR310" s="194"/>
      <c r="SUS310" s="194"/>
      <c r="SUT310" s="194"/>
      <c r="SUU310" s="194"/>
      <c r="SUV310" s="194"/>
      <c r="SUW310" s="194"/>
      <c r="SUX310" s="194"/>
      <c r="SUY310" s="194"/>
      <c r="SUZ310" s="194"/>
      <c r="SVA310" s="194"/>
      <c r="SVB310" s="194"/>
      <c r="SVC310" s="194"/>
      <c r="SVD310" s="194"/>
      <c r="SVE310" s="194"/>
      <c r="SVF310" s="194"/>
      <c r="SVG310" s="194"/>
      <c r="SVH310" s="194"/>
      <c r="SVI310" s="194"/>
      <c r="SVJ310" s="194"/>
      <c r="SVK310" s="194"/>
      <c r="SVL310" s="194"/>
      <c r="SVM310" s="194"/>
      <c r="SVN310" s="194"/>
      <c r="SVO310" s="194"/>
      <c r="SVP310" s="194"/>
      <c r="SVQ310" s="194"/>
      <c r="SVR310" s="194"/>
      <c r="SVS310" s="194"/>
      <c r="SVT310" s="194"/>
      <c r="SVU310" s="194"/>
      <c r="SVV310" s="194"/>
      <c r="SVW310" s="194"/>
      <c r="SVX310" s="194"/>
      <c r="SVY310" s="194"/>
      <c r="SVZ310" s="194"/>
      <c r="SWA310" s="194"/>
      <c r="SWB310" s="194"/>
      <c r="SWC310" s="194"/>
      <c r="SWD310" s="194"/>
      <c r="SWE310" s="194"/>
      <c r="SWF310" s="194"/>
      <c r="SWG310" s="194"/>
      <c r="SWH310" s="194"/>
      <c r="SWI310" s="194"/>
      <c r="SWJ310" s="194"/>
      <c r="SWK310" s="194"/>
      <c r="SWL310" s="194"/>
      <c r="SWM310" s="194"/>
      <c r="SWN310" s="194"/>
      <c r="SWO310" s="194"/>
      <c r="SWP310" s="194"/>
      <c r="SWQ310" s="194"/>
      <c r="SWR310" s="194"/>
      <c r="SWS310" s="194"/>
      <c r="SWT310" s="194"/>
      <c r="SWU310" s="194"/>
      <c r="SWV310" s="194"/>
      <c r="SWW310" s="194"/>
      <c r="SWX310" s="194"/>
      <c r="SWY310" s="194"/>
      <c r="SWZ310" s="194"/>
      <c r="SXA310" s="194"/>
      <c r="SXB310" s="194"/>
      <c r="SXC310" s="194"/>
      <c r="SXD310" s="194"/>
      <c r="SXE310" s="194"/>
      <c r="SXF310" s="194"/>
      <c r="SXG310" s="194"/>
      <c r="SXH310" s="194"/>
      <c r="SXI310" s="194"/>
      <c r="SXJ310" s="194"/>
      <c r="SXK310" s="194"/>
      <c r="SXL310" s="194"/>
      <c r="SXM310" s="194"/>
      <c r="SXN310" s="194"/>
      <c r="SXO310" s="194"/>
      <c r="SXP310" s="194"/>
      <c r="SXQ310" s="194"/>
      <c r="SXR310" s="194"/>
      <c r="SXS310" s="194"/>
      <c r="SXT310" s="194"/>
      <c r="SXU310" s="194"/>
      <c r="SXV310" s="194"/>
      <c r="SXW310" s="194"/>
      <c r="SXX310" s="194"/>
      <c r="SXY310" s="194"/>
      <c r="SXZ310" s="194"/>
      <c r="SYA310" s="194"/>
      <c r="SYB310" s="194"/>
      <c r="SYC310" s="194"/>
      <c r="SYD310" s="194"/>
      <c r="SYE310" s="194"/>
      <c r="SYF310" s="194"/>
      <c r="SYG310" s="194"/>
      <c r="SYH310" s="194"/>
      <c r="SYI310" s="194"/>
      <c r="SYJ310" s="194"/>
      <c r="SYK310" s="194"/>
      <c r="SYL310" s="194"/>
      <c r="SYM310" s="194"/>
      <c r="SYN310" s="194"/>
      <c r="SYO310" s="194"/>
      <c r="SYP310" s="194"/>
      <c r="SYQ310" s="194"/>
      <c r="SYR310" s="194"/>
      <c r="SYS310" s="194"/>
      <c r="SYT310" s="194"/>
      <c r="SYU310" s="194"/>
      <c r="SYV310" s="194"/>
      <c r="SYW310" s="194"/>
      <c r="SYX310" s="194"/>
      <c r="SYY310" s="194"/>
      <c r="SYZ310" s="194"/>
      <c r="SZA310" s="194"/>
      <c r="SZB310" s="194"/>
      <c r="SZC310" s="194"/>
      <c r="SZD310" s="194"/>
      <c r="SZE310" s="194"/>
      <c r="SZF310" s="194"/>
      <c r="SZG310" s="194"/>
      <c r="SZH310" s="194"/>
      <c r="SZI310" s="194"/>
      <c r="SZJ310" s="194"/>
      <c r="SZK310" s="194"/>
      <c r="SZL310" s="194"/>
      <c r="SZM310" s="194"/>
      <c r="SZN310" s="194"/>
      <c r="SZO310" s="194"/>
      <c r="SZP310" s="194"/>
      <c r="SZQ310" s="194"/>
      <c r="SZR310" s="194"/>
      <c r="SZS310" s="194"/>
      <c r="SZT310" s="194"/>
      <c r="SZU310" s="194"/>
      <c r="SZV310" s="194"/>
      <c r="SZW310" s="194"/>
      <c r="SZX310" s="194"/>
      <c r="SZY310" s="194"/>
      <c r="SZZ310" s="194"/>
      <c r="TAA310" s="194"/>
      <c r="TAB310" s="194"/>
      <c r="TAC310" s="194"/>
      <c r="TAD310" s="194"/>
      <c r="TAE310" s="194"/>
      <c r="TAF310" s="194"/>
      <c r="TAG310" s="194"/>
      <c r="TAH310" s="194"/>
      <c r="TAI310" s="194"/>
      <c r="TAJ310" s="194"/>
      <c r="TAK310" s="194"/>
      <c r="TAL310" s="194"/>
      <c r="TAM310" s="194"/>
      <c r="TAN310" s="194"/>
      <c r="TAO310" s="194"/>
      <c r="TAP310" s="194"/>
      <c r="TAQ310" s="194"/>
      <c r="TAR310" s="194"/>
      <c r="TAS310" s="194"/>
      <c r="TAT310" s="194"/>
      <c r="TAU310" s="194"/>
      <c r="TAV310" s="194"/>
      <c r="TAW310" s="194"/>
      <c r="TAX310" s="194"/>
      <c r="TAY310" s="194"/>
      <c r="TAZ310" s="194"/>
      <c r="TBA310" s="194"/>
      <c r="TBB310" s="194"/>
      <c r="TBC310" s="194"/>
      <c r="TBD310" s="194"/>
      <c r="TBE310" s="194"/>
      <c r="TBF310" s="194"/>
      <c r="TBG310" s="194"/>
      <c r="TBH310" s="194"/>
      <c r="TBI310" s="194"/>
      <c r="TBJ310" s="194"/>
      <c r="TBK310" s="194"/>
      <c r="TBL310" s="194"/>
      <c r="TBM310" s="194"/>
      <c r="TBN310" s="194"/>
      <c r="TBO310" s="194"/>
      <c r="TBP310" s="194"/>
      <c r="TBQ310" s="194"/>
      <c r="TBR310" s="194"/>
      <c r="TBS310" s="194"/>
      <c r="TBT310" s="194"/>
      <c r="TBU310" s="194"/>
      <c r="TBV310" s="194"/>
      <c r="TBW310" s="194"/>
      <c r="TBX310" s="194"/>
      <c r="TBY310" s="194"/>
      <c r="TBZ310" s="194"/>
      <c r="TCA310" s="194"/>
      <c r="TCB310" s="194"/>
      <c r="TCC310" s="194"/>
      <c r="TCD310" s="194"/>
      <c r="TCE310" s="194"/>
      <c r="TCF310" s="194"/>
      <c r="TCG310" s="194"/>
      <c r="TCH310" s="194"/>
      <c r="TCI310" s="194"/>
      <c r="TCJ310" s="194"/>
      <c r="TCK310" s="194"/>
      <c r="TCL310" s="194"/>
      <c r="TCM310" s="194"/>
      <c r="TCN310" s="194"/>
      <c r="TCO310" s="194"/>
      <c r="TCP310" s="194"/>
      <c r="TCQ310" s="194"/>
      <c r="TCR310" s="194"/>
      <c r="TCS310" s="194"/>
      <c r="TCT310" s="194"/>
      <c r="TCU310" s="194"/>
      <c r="TCV310" s="194"/>
      <c r="TCW310" s="194"/>
      <c r="TCX310" s="194"/>
      <c r="TCY310" s="194"/>
      <c r="TCZ310" s="194"/>
      <c r="TDA310" s="194"/>
      <c r="TDB310" s="194"/>
      <c r="TDC310" s="194"/>
      <c r="TDD310" s="194"/>
      <c r="TDE310" s="194"/>
      <c r="TDF310" s="194"/>
      <c r="TDG310" s="194"/>
      <c r="TDH310" s="194"/>
      <c r="TDI310" s="194"/>
      <c r="TDJ310" s="194"/>
      <c r="TDK310" s="194"/>
      <c r="TDL310" s="194"/>
      <c r="TDM310" s="194"/>
      <c r="TDN310" s="194"/>
      <c r="TDO310" s="194"/>
      <c r="TDP310" s="194"/>
      <c r="TDQ310" s="194"/>
      <c r="TDR310" s="194"/>
      <c r="TDS310" s="194"/>
      <c r="TDT310" s="194"/>
      <c r="TDU310" s="194"/>
      <c r="TDV310" s="194"/>
      <c r="TDW310" s="194"/>
      <c r="TDX310" s="194"/>
      <c r="TDY310" s="194"/>
      <c r="TDZ310" s="194"/>
      <c r="TEA310" s="194"/>
      <c r="TEB310" s="194"/>
      <c r="TEC310" s="194"/>
      <c r="TED310" s="194"/>
      <c r="TEE310" s="194"/>
      <c r="TEF310" s="194"/>
      <c r="TEG310" s="194"/>
      <c r="TEH310" s="194"/>
      <c r="TEI310" s="194"/>
      <c r="TEJ310" s="194"/>
      <c r="TEK310" s="194"/>
      <c r="TEL310" s="194"/>
      <c r="TEM310" s="194"/>
      <c r="TEN310" s="194"/>
      <c r="TEO310" s="194"/>
      <c r="TEP310" s="194"/>
      <c r="TEQ310" s="194"/>
      <c r="TER310" s="194"/>
      <c r="TES310" s="194"/>
      <c r="TET310" s="194"/>
      <c r="TEU310" s="194"/>
      <c r="TEV310" s="194"/>
      <c r="TEW310" s="194"/>
      <c r="TEX310" s="194"/>
      <c r="TEY310" s="194"/>
      <c r="TEZ310" s="194"/>
      <c r="TFA310" s="194"/>
      <c r="TFB310" s="194"/>
      <c r="TFC310" s="194"/>
      <c r="TFD310" s="194"/>
      <c r="TFE310" s="194"/>
      <c r="TFF310" s="194"/>
      <c r="TFG310" s="194"/>
      <c r="TFH310" s="194"/>
      <c r="TFI310" s="194"/>
      <c r="TFJ310" s="194"/>
      <c r="TFK310" s="194"/>
      <c r="TFL310" s="194"/>
      <c r="TFM310" s="194"/>
      <c r="TFN310" s="194"/>
      <c r="TFO310" s="194"/>
      <c r="TFP310" s="194"/>
      <c r="TFQ310" s="194"/>
      <c r="TFR310" s="194"/>
      <c r="TFS310" s="194"/>
      <c r="TFT310" s="194"/>
      <c r="TFU310" s="194"/>
      <c r="TFV310" s="194"/>
      <c r="TFW310" s="194"/>
      <c r="TFX310" s="194"/>
      <c r="TFY310" s="194"/>
      <c r="TFZ310" s="194"/>
      <c r="TGA310" s="194"/>
      <c r="TGB310" s="194"/>
      <c r="TGC310" s="194"/>
      <c r="TGD310" s="194"/>
      <c r="TGE310" s="194"/>
      <c r="TGF310" s="194"/>
      <c r="TGG310" s="194"/>
      <c r="TGH310" s="194"/>
      <c r="TGI310" s="194"/>
      <c r="TGJ310" s="194"/>
      <c r="TGK310" s="194"/>
      <c r="TGL310" s="194"/>
      <c r="TGM310" s="194"/>
      <c r="TGN310" s="194"/>
      <c r="TGO310" s="194"/>
      <c r="TGP310" s="194"/>
      <c r="TGQ310" s="194"/>
      <c r="TGR310" s="194"/>
      <c r="TGS310" s="194"/>
      <c r="TGT310" s="194"/>
      <c r="TGU310" s="194"/>
      <c r="TGV310" s="194"/>
      <c r="TGW310" s="194"/>
      <c r="TGX310" s="194"/>
      <c r="TGY310" s="194"/>
      <c r="TGZ310" s="194"/>
      <c r="THA310" s="194"/>
      <c r="THB310" s="194"/>
      <c r="THC310" s="194"/>
      <c r="THD310" s="194"/>
      <c r="THE310" s="194"/>
      <c r="THF310" s="194"/>
      <c r="THG310" s="194"/>
      <c r="THH310" s="194"/>
      <c r="THI310" s="194"/>
      <c r="THJ310" s="194"/>
      <c r="THK310" s="194"/>
      <c r="THL310" s="194"/>
      <c r="THM310" s="194"/>
      <c r="THN310" s="194"/>
      <c r="THO310" s="194"/>
      <c r="THP310" s="194"/>
      <c r="THQ310" s="194"/>
      <c r="THR310" s="194"/>
      <c r="THS310" s="194"/>
      <c r="THT310" s="194"/>
      <c r="THU310" s="194"/>
      <c r="THV310" s="194"/>
      <c r="THW310" s="194"/>
      <c r="THX310" s="194"/>
      <c r="THY310" s="194"/>
      <c r="THZ310" s="194"/>
      <c r="TIA310" s="194"/>
      <c r="TIB310" s="194"/>
      <c r="TIC310" s="194"/>
      <c r="TID310" s="194"/>
      <c r="TIE310" s="194"/>
      <c r="TIF310" s="194"/>
      <c r="TIG310" s="194"/>
      <c r="TIH310" s="194"/>
      <c r="TII310" s="194"/>
      <c r="TIJ310" s="194"/>
      <c r="TIK310" s="194"/>
      <c r="TIL310" s="194"/>
      <c r="TIM310" s="194"/>
      <c r="TIN310" s="194"/>
      <c r="TIO310" s="194"/>
      <c r="TIP310" s="194"/>
      <c r="TIQ310" s="194"/>
      <c r="TIR310" s="194"/>
      <c r="TIS310" s="194"/>
      <c r="TIT310" s="194"/>
      <c r="TIU310" s="194"/>
      <c r="TIV310" s="194"/>
      <c r="TIW310" s="194"/>
      <c r="TIX310" s="194"/>
      <c r="TIY310" s="194"/>
      <c r="TIZ310" s="194"/>
      <c r="TJA310" s="194"/>
      <c r="TJB310" s="194"/>
      <c r="TJC310" s="194"/>
      <c r="TJD310" s="194"/>
      <c r="TJE310" s="194"/>
      <c r="TJF310" s="194"/>
      <c r="TJG310" s="194"/>
      <c r="TJH310" s="194"/>
      <c r="TJI310" s="194"/>
      <c r="TJJ310" s="194"/>
      <c r="TJK310" s="194"/>
      <c r="TJL310" s="194"/>
      <c r="TJM310" s="194"/>
      <c r="TJN310" s="194"/>
      <c r="TJO310" s="194"/>
      <c r="TJP310" s="194"/>
      <c r="TJQ310" s="194"/>
      <c r="TJR310" s="194"/>
      <c r="TJS310" s="194"/>
      <c r="TJT310" s="194"/>
      <c r="TJU310" s="194"/>
      <c r="TJV310" s="194"/>
      <c r="TJW310" s="194"/>
      <c r="TJX310" s="194"/>
      <c r="TJY310" s="194"/>
      <c r="TJZ310" s="194"/>
      <c r="TKA310" s="194"/>
      <c r="TKB310" s="194"/>
      <c r="TKC310" s="194"/>
      <c r="TKD310" s="194"/>
      <c r="TKE310" s="194"/>
      <c r="TKF310" s="194"/>
      <c r="TKG310" s="194"/>
      <c r="TKH310" s="194"/>
      <c r="TKI310" s="194"/>
      <c r="TKJ310" s="194"/>
      <c r="TKK310" s="194"/>
      <c r="TKL310" s="194"/>
      <c r="TKM310" s="194"/>
      <c r="TKN310" s="194"/>
      <c r="TKO310" s="194"/>
      <c r="TKP310" s="194"/>
      <c r="TKQ310" s="194"/>
      <c r="TKR310" s="194"/>
      <c r="TKS310" s="194"/>
      <c r="TKT310" s="194"/>
      <c r="TKU310" s="194"/>
      <c r="TKV310" s="194"/>
      <c r="TKW310" s="194"/>
      <c r="TKX310" s="194"/>
      <c r="TKY310" s="194"/>
      <c r="TKZ310" s="194"/>
      <c r="TLA310" s="194"/>
      <c r="TLB310" s="194"/>
      <c r="TLC310" s="194"/>
      <c r="TLD310" s="194"/>
      <c r="TLE310" s="194"/>
      <c r="TLF310" s="194"/>
      <c r="TLG310" s="194"/>
      <c r="TLH310" s="194"/>
      <c r="TLI310" s="194"/>
      <c r="TLJ310" s="194"/>
      <c r="TLK310" s="194"/>
      <c r="TLL310" s="194"/>
      <c r="TLM310" s="194"/>
      <c r="TLN310" s="194"/>
      <c r="TLO310" s="194"/>
      <c r="TLP310" s="194"/>
      <c r="TLQ310" s="194"/>
      <c r="TLR310" s="194"/>
      <c r="TLS310" s="194"/>
      <c r="TLT310" s="194"/>
      <c r="TLU310" s="194"/>
      <c r="TLV310" s="194"/>
      <c r="TLW310" s="194"/>
      <c r="TLX310" s="194"/>
      <c r="TLY310" s="194"/>
      <c r="TLZ310" s="194"/>
      <c r="TMA310" s="194"/>
      <c r="TMB310" s="194"/>
      <c r="TMC310" s="194"/>
      <c r="TMD310" s="194"/>
      <c r="TME310" s="194"/>
      <c r="TMF310" s="194"/>
      <c r="TMG310" s="194"/>
      <c r="TMH310" s="194"/>
      <c r="TMI310" s="194"/>
      <c r="TMJ310" s="194"/>
      <c r="TMK310" s="194"/>
      <c r="TML310" s="194"/>
      <c r="TMM310" s="194"/>
      <c r="TMN310" s="194"/>
      <c r="TMO310" s="194"/>
      <c r="TMP310" s="194"/>
      <c r="TMQ310" s="194"/>
      <c r="TMR310" s="194"/>
      <c r="TMS310" s="194"/>
      <c r="TMT310" s="194"/>
      <c r="TMU310" s="194"/>
      <c r="TMV310" s="194"/>
      <c r="TMW310" s="194"/>
      <c r="TMX310" s="194"/>
      <c r="TMY310" s="194"/>
      <c r="TMZ310" s="194"/>
      <c r="TNA310" s="194"/>
      <c r="TNB310" s="194"/>
      <c r="TNC310" s="194"/>
      <c r="TND310" s="194"/>
      <c r="TNE310" s="194"/>
      <c r="TNF310" s="194"/>
      <c r="TNG310" s="194"/>
      <c r="TNH310" s="194"/>
      <c r="TNI310" s="194"/>
      <c r="TNJ310" s="194"/>
      <c r="TNK310" s="194"/>
      <c r="TNL310" s="194"/>
      <c r="TNM310" s="194"/>
      <c r="TNN310" s="194"/>
      <c r="TNO310" s="194"/>
      <c r="TNP310" s="194"/>
      <c r="TNQ310" s="194"/>
      <c r="TNR310" s="194"/>
      <c r="TNS310" s="194"/>
      <c r="TNT310" s="194"/>
      <c r="TNU310" s="194"/>
      <c r="TNV310" s="194"/>
      <c r="TNW310" s="194"/>
      <c r="TNX310" s="194"/>
      <c r="TNY310" s="194"/>
      <c r="TNZ310" s="194"/>
      <c r="TOA310" s="194"/>
      <c r="TOB310" s="194"/>
      <c r="TOC310" s="194"/>
      <c r="TOD310" s="194"/>
      <c r="TOE310" s="194"/>
      <c r="TOF310" s="194"/>
      <c r="TOG310" s="194"/>
      <c r="TOH310" s="194"/>
      <c r="TOI310" s="194"/>
      <c r="TOJ310" s="194"/>
      <c r="TOK310" s="194"/>
      <c r="TOL310" s="194"/>
      <c r="TOM310" s="194"/>
      <c r="TON310" s="194"/>
      <c r="TOO310" s="194"/>
      <c r="TOP310" s="194"/>
      <c r="TOQ310" s="194"/>
      <c r="TOR310" s="194"/>
      <c r="TOS310" s="194"/>
      <c r="TOT310" s="194"/>
      <c r="TOU310" s="194"/>
      <c r="TOV310" s="194"/>
      <c r="TOW310" s="194"/>
      <c r="TOX310" s="194"/>
      <c r="TOY310" s="194"/>
      <c r="TOZ310" s="194"/>
      <c r="TPA310" s="194"/>
      <c r="TPB310" s="194"/>
      <c r="TPC310" s="194"/>
      <c r="TPD310" s="194"/>
      <c r="TPE310" s="194"/>
      <c r="TPF310" s="194"/>
      <c r="TPG310" s="194"/>
      <c r="TPH310" s="194"/>
      <c r="TPI310" s="194"/>
      <c r="TPJ310" s="194"/>
      <c r="TPK310" s="194"/>
      <c r="TPL310" s="194"/>
      <c r="TPM310" s="194"/>
      <c r="TPN310" s="194"/>
      <c r="TPO310" s="194"/>
      <c r="TPP310" s="194"/>
      <c r="TPQ310" s="194"/>
      <c r="TPR310" s="194"/>
      <c r="TPS310" s="194"/>
      <c r="TPT310" s="194"/>
      <c r="TPU310" s="194"/>
      <c r="TPV310" s="194"/>
      <c r="TPW310" s="194"/>
      <c r="TPX310" s="194"/>
      <c r="TPY310" s="194"/>
      <c r="TPZ310" s="194"/>
      <c r="TQA310" s="194"/>
      <c r="TQB310" s="194"/>
      <c r="TQC310" s="194"/>
      <c r="TQD310" s="194"/>
      <c r="TQE310" s="194"/>
      <c r="TQF310" s="194"/>
      <c r="TQG310" s="194"/>
      <c r="TQH310" s="194"/>
      <c r="TQI310" s="194"/>
      <c r="TQJ310" s="194"/>
      <c r="TQK310" s="194"/>
      <c r="TQL310" s="194"/>
      <c r="TQM310" s="194"/>
      <c r="TQN310" s="194"/>
      <c r="TQO310" s="194"/>
      <c r="TQP310" s="194"/>
      <c r="TQQ310" s="194"/>
      <c r="TQR310" s="194"/>
      <c r="TQS310" s="194"/>
      <c r="TQT310" s="194"/>
      <c r="TQU310" s="194"/>
      <c r="TQV310" s="194"/>
      <c r="TQW310" s="194"/>
      <c r="TQX310" s="194"/>
      <c r="TQY310" s="194"/>
      <c r="TQZ310" s="194"/>
      <c r="TRA310" s="194"/>
      <c r="TRB310" s="194"/>
      <c r="TRC310" s="194"/>
      <c r="TRD310" s="194"/>
      <c r="TRE310" s="194"/>
      <c r="TRF310" s="194"/>
      <c r="TRG310" s="194"/>
      <c r="TRH310" s="194"/>
      <c r="TRI310" s="194"/>
      <c r="TRJ310" s="194"/>
      <c r="TRK310" s="194"/>
      <c r="TRL310" s="194"/>
      <c r="TRM310" s="194"/>
      <c r="TRN310" s="194"/>
      <c r="TRO310" s="194"/>
      <c r="TRP310" s="194"/>
      <c r="TRQ310" s="194"/>
      <c r="TRR310" s="194"/>
      <c r="TRS310" s="194"/>
      <c r="TRT310" s="194"/>
      <c r="TRU310" s="194"/>
      <c r="TRV310" s="194"/>
      <c r="TRW310" s="194"/>
      <c r="TRX310" s="194"/>
      <c r="TRY310" s="194"/>
      <c r="TRZ310" s="194"/>
      <c r="TSA310" s="194"/>
      <c r="TSB310" s="194"/>
      <c r="TSC310" s="194"/>
      <c r="TSD310" s="194"/>
      <c r="TSE310" s="194"/>
      <c r="TSF310" s="194"/>
      <c r="TSG310" s="194"/>
      <c r="TSH310" s="194"/>
      <c r="TSI310" s="194"/>
      <c r="TSJ310" s="194"/>
      <c r="TSK310" s="194"/>
      <c r="TSL310" s="194"/>
      <c r="TSM310" s="194"/>
      <c r="TSN310" s="194"/>
      <c r="TSO310" s="194"/>
      <c r="TSP310" s="194"/>
      <c r="TSQ310" s="194"/>
      <c r="TSR310" s="194"/>
      <c r="TSS310" s="194"/>
      <c r="TST310" s="194"/>
      <c r="TSU310" s="194"/>
      <c r="TSV310" s="194"/>
      <c r="TSW310" s="194"/>
      <c r="TSX310" s="194"/>
      <c r="TSY310" s="194"/>
      <c r="TSZ310" s="194"/>
      <c r="TTA310" s="194"/>
      <c r="TTB310" s="194"/>
      <c r="TTC310" s="194"/>
      <c r="TTD310" s="194"/>
      <c r="TTE310" s="194"/>
      <c r="TTF310" s="194"/>
      <c r="TTG310" s="194"/>
      <c r="TTH310" s="194"/>
      <c r="TTI310" s="194"/>
      <c r="TTJ310" s="194"/>
      <c r="TTK310" s="194"/>
      <c r="TTL310" s="194"/>
      <c r="TTM310" s="194"/>
      <c r="TTN310" s="194"/>
      <c r="TTO310" s="194"/>
      <c r="TTP310" s="194"/>
      <c r="TTQ310" s="194"/>
      <c r="TTR310" s="194"/>
      <c r="TTS310" s="194"/>
      <c r="TTT310" s="194"/>
      <c r="TTU310" s="194"/>
      <c r="TTV310" s="194"/>
      <c r="TTW310" s="194"/>
      <c r="TTX310" s="194"/>
      <c r="TTY310" s="194"/>
      <c r="TTZ310" s="194"/>
      <c r="TUA310" s="194"/>
      <c r="TUB310" s="194"/>
      <c r="TUC310" s="194"/>
      <c r="TUD310" s="194"/>
      <c r="TUE310" s="194"/>
      <c r="TUF310" s="194"/>
      <c r="TUG310" s="194"/>
      <c r="TUH310" s="194"/>
      <c r="TUI310" s="194"/>
      <c r="TUJ310" s="194"/>
      <c r="TUK310" s="194"/>
      <c r="TUL310" s="194"/>
      <c r="TUM310" s="194"/>
      <c r="TUN310" s="194"/>
      <c r="TUO310" s="194"/>
      <c r="TUP310" s="194"/>
      <c r="TUQ310" s="194"/>
      <c r="TUR310" s="194"/>
      <c r="TUS310" s="194"/>
      <c r="TUT310" s="194"/>
      <c r="TUU310" s="194"/>
      <c r="TUV310" s="194"/>
      <c r="TUW310" s="194"/>
      <c r="TUX310" s="194"/>
      <c r="TUY310" s="194"/>
      <c r="TUZ310" s="194"/>
      <c r="TVA310" s="194"/>
      <c r="TVB310" s="194"/>
      <c r="TVC310" s="194"/>
      <c r="TVD310" s="194"/>
      <c r="TVE310" s="194"/>
      <c r="TVF310" s="194"/>
      <c r="TVG310" s="194"/>
      <c r="TVH310" s="194"/>
      <c r="TVI310" s="194"/>
      <c r="TVJ310" s="194"/>
      <c r="TVK310" s="194"/>
      <c r="TVL310" s="194"/>
      <c r="TVM310" s="194"/>
      <c r="TVN310" s="194"/>
      <c r="TVO310" s="194"/>
      <c r="TVP310" s="194"/>
      <c r="TVQ310" s="194"/>
      <c r="TVR310" s="194"/>
      <c r="TVS310" s="194"/>
      <c r="TVT310" s="194"/>
      <c r="TVU310" s="194"/>
      <c r="TVV310" s="194"/>
      <c r="TVW310" s="194"/>
      <c r="TVX310" s="194"/>
      <c r="TVY310" s="194"/>
      <c r="TVZ310" s="194"/>
      <c r="TWA310" s="194"/>
      <c r="TWB310" s="194"/>
      <c r="TWC310" s="194"/>
      <c r="TWD310" s="194"/>
      <c r="TWE310" s="194"/>
      <c r="TWF310" s="194"/>
      <c r="TWG310" s="194"/>
      <c r="TWH310" s="194"/>
      <c r="TWI310" s="194"/>
      <c r="TWJ310" s="194"/>
      <c r="TWK310" s="194"/>
      <c r="TWL310" s="194"/>
      <c r="TWM310" s="194"/>
      <c r="TWN310" s="194"/>
      <c r="TWO310" s="194"/>
      <c r="TWP310" s="194"/>
      <c r="TWQ310" s="194"/>
      <c r="TWR310" s="194"/>
      <c r="TWS310" s="194"/>
      <c r="TWT310" s="194"/>
      <c r="TWU310" s="194"/>
      <c r="TWV310" s="194"/>
      <c r="TWW310" s="194"/>
      <c r="TWX310" s="194"/>
      <c r="TWY310" s="194"/>
      <c r="TWZ310" s="194"/>
      <c r="TXA310" s="194"/>
      <c r="TXB310" s="194"/>
      <c r="TXC310" s="194"/>
      <c r="TXD310" s="194"/>
      <c r="TXE310" s="194"/>
      <c r="TXF310" s="194"/>
      <c r="TXG310" s="194"/>
      <c r="TXH310" s="194"/>
      <c r="TXI310" s="194"/>
      <c r="TXJ310" s="194"/>
      <c r="TXK310" s="194"/>
      <c r="TXL310" s="194"/>
      <c r="TXM310" s="194"/>
      <c r="TXN310" s="194"/>
      <c r="TXO310" s="194"/>
      <c r="TXP310" s="194"/>
      <c r="TXQ310" s="194"/>
      <c r="TXR310" s="194"/>
      <c r="TXS310" s="194"/>
      <c r="TXT310" s="194"/>
      <c r="TXU310" s="194"/>
      <c r="TXV310" s="194"/>
      <c r="TXW310" s="194"/>
      <c r="TXX310" s="194"/>
      <c r="TXY310" s="194"/>
      <c r="TXZ310" s="194"/>
      <c r="TYA310" s="194"/>
      <c r="TYB310" s="194"/>
      <c r="TYC310" s="194"/>
      <c r="TYD310" s="194"/>
      <c r="TYE310" s="194"/>
      <c r="TYF310" s="194"/>
      <c r="TYG310" s="194"/>
      <c r="TYH310" s="194"/>
      <c r="TYI310" s="194"/>
      <c r="TYJ310" s="194"/>
      <c r="TYK310" s="194"/>
      <c r="TYL310" s="194"/>
      <c r="TYM310" s="194"/>
      <c r="TYN310" s="194"/>
      <c r="TYO310" s="194"/>
      <c r="TYP310" s="194"/>
      <c r="TYQ310" s="194"/>
      <c r="TYR310" s="194"/>
      <c r="TYS310" s="194"/>
      <c r="TYT310" s="194"/>
      <c r="TYU310" s="194"/>
      <c r="TYV310" s="194"/>
      <c r="TYW310" s="194"/>
      <c r="TYX310" s="194"/>
      <c r="TYY310" s="194"/>
      <c r="TYZ310" s="194"/>
      <c r="TZA310" s="194"/>
      <c r="TZB310" s="194"/>
      <c r="TZC310" s="194"/>
      <c r="TZD310" s="194"/>
      <c r="TZE310" s="194"/>
      <c r="TZF310" s="194"/>
      <c r="TZG310" s="194"/>
      <c r="TZH310" s="194"/>
      <c r="TZI310" s="194"/>
      <c r="TZJ310" s="194"/>
      <c r="TZK310" s="194"/>
      <c r="TZL310" s="194"/>
      <c r="TZM310" s="194"/>
      <c r="TZN310" s="194"/>
      <c r="TZO310" s="194"/>
      <c r="TZP310" s="194"/>
      <c r="TZQ310" s="194"/>
      <c r="TZR310" s="194"/>
      <c r="TZS310" s="194"/>
      <c r="TZT310" s="194"/>
      <c r="TZU310" s="194"/>
      <c r="TZV310" s="194"/>
      <c r="TZW310" s="194"/>
      <c r="TZX310" s="194"/>
      <c r="TZY310" s="194"/>
      <c r="TZZ310" s="194"/>
      <c r="UAA310" s="194"/>
      <c r="UAB310" s="194"/>
      <c r="UAC310" s="194"/>
      <c r="UAD310" s="194"/>
      <c r="UAE310" s="194"/>
      <c r="UAF310" s="194"/>
      <c r="UAG310" s="194"/>
      <c r="UAH310" s="194"/>
      <c r="UAI310" s="194"/>
      <c r="UAJ310" s="194"/>
      <c r="UAK310" s="194"/>
      <c r="UAL310" s="194"/>
      <c r="UAM310" s="194"/>
      <c r="UAN310" s="194"/>
      <c r="UAO310" s="194"/>
      <c r="UAP310" s="194"/>
      <c r="UAQ310" s="194"/>
      <c r="UAR310" s="194"/>
      <c r="UAS310" s="194"/>
      <c r="UAT310" s="194"/>
      <c r="UAU310" s="194"/>
      <c r="UAV310" s="194"/>
      <c r="UAW310" s="194"/>
      <c r="UAX310" s="194"/>
      <c r="UAY310" s="194"/>
      <c r="UAZ310" s="194"/>
      <c r="UBA310" s="194"/>
      <c r="UBB310" s="194"/>
      <c r="UBC310" s="194"/>
      <c r="UBD310" s="194"/>
      <c r="UBE310" s="194"/>
      <c r="UBF310" s="194"/>
      <c r="UBG310" s="194"/>
      <c r="UBH310" s="194"/>
      <c r="UBI310" s="194"/>
      <c r="UBJ310" s="194"/>
      <c r="UBK310" s="194"/>
      <c r="UBL310" s="194"/>
      <c r="UBM310" s="194"/>
      <c r="UBN310" s="194"/>
      <c r="UBO310" s="194"/>
      <c r="UBP310" s="194"/>
      <c r="UBQ310" s="194"/>
      <c r="UBR310" s="194"/>
      <c r="UBS310" s="194"/>
      <c r="UBT310" s="194"/>
      <c r="UBU310" s="194"/>
      <c r="UBV310" s="194"/>
      <c r="UBW310" s="194"/>
      <c r="UBX310" s="194"/>
      <c r="UBY310" s="194"/>
      <c r="UBZ310" s="194"/>
      <c r="UCA310" s="194"/>
      <c r="UCB310" s="194"/>
      <c r="UCC310" s="194"/>
      <c r="UCD310" s="194"/>
      <c r="UCE310" s="194"/>
      <c r="UCF310" s="194"/>
      <c r="UCG310" s="194"/>
      <c r="UCH310" s="194"/>
      <c r="UCI310" s="194"/>
      <c r="UCJ310" s="194"/>
      <c r="UCK310" s="194"/>
      <c r="UCL310" s="194"/>
      <c r="UCM310" s="194"/>
      <c r="UCN310" s="194"/>
      <c r="UCO310" s="194"/>
      <c r="UCP310" s="194"/>
      <c r="UCQ310" s="194"/>
      <c r="UCR310" s="194"/>
      <c r="UCS310" s="194"/>
      <c r="UCT310" s="194"/>
      <c r="UCU310" s="194"/>
      <c r="UCV310" s="194"/>
      <c r="UCW310" s="194"/>
      <c r="UCX310" s="194"/>
      <c r="UCY310" s="194"/>
      <c r="UCZ310" s="194"/>
      <c r="UDA310" s="194"/>
      <c r="UDB310" s="194"/>
      <c r="UDC310" s="194"/>
      <c r="UDD310" s="194"/>
      <c r="UDE310" s="194"/>
      <c r="UDF310" s="194"/>
      <c r="UDG310" s="194"/>
      <c r="UDH310" s="194"/>
      <c r="UDI310" s="194"/>
      <c r="UDJ310" s="194"/>
      <c r="UDK310" s="194"/>
      <c r="UDL310" s="194"/>
      <c r="UDM310" s="194"/>
      <c r="UDN310" s="194"/>
      <c r="UDO310" s="194"/>
      <c r="UDP310" s="194"/>
      <c r="UDQ310" s="194"/>
      <c r="UDR310" s="194"/>
      <c r="UDS310" s="194"/>
      <c r="UDT310" s="194"/>
      <c r="UDU310" s="194"/>
      <c r="UDV310" s="194"/>
      <c r="UDW310" s="194"/>
      <c r="UDX310" s="194"/>
      <c r="UDY310" s="194"/>
      <c r="UDZ310" s="194"/>
      <c r="UEA310" s="194"/>
      <c r="UEB310" s="194"/>
      <c r="UEC310" s="194"/>
      <c r="UED310" s="194"/>
      <c r="UEE310" s="194"/>
      <c r="UEF310" s="194"/>
      <c r="UEG310" s="194"/>
      <c r="UEH310" s="194"/>
      <c r="UEI310" s="194"/>
      <c r="UEJ310" s="194"/>
      <c r="UEK310" s="194"/>
      <c r="UEL310" s="194"/>
      <c r="UEM310" s="194"/>
      <c r="UEN310" s="194"/>
      <c r="UEO310" s="194"/>
      <c r="UEP310" s="194"/>
      <c r="UEQ310" s="194"/>
      <c r="UER310" s="194"/>
      <c r="UES310" s="194"/>
      <c r="UET310" s="194"/>
      <c r="UEU310" s="194"/>
      <c r="UEV310" s="194"/>
      <c r="UEW310" s="194"/>
      <c r="UEX310" s="194"/>
      <c r="UEY310" s="194"/>
      <c r="UEZ310" s="194"/>
      <c r="UFA310" s="194"/>
      <c r="UFB310" s="194"/>
      <c r="UFC310" s="194"/>
      <c r="UFD310" s="194"/>
      <c r="UFE310" s="194"/>
      <c r="UFF310" s="194"/>
      <c r="UFG310" s="194"/>
      <c r="UFH310" s="194"/>
      <c r="UFI310" s="194"/>
      <c r="UFJ310" s="194"/>
      <c r="UFK310" s="194"/>
      <c r="UFL310" s="194"/>
      <c r="UFM310" s="194"/>
      <c r="UFN310" s="194"/>
      <c r="UFO310" s="194"/>
      <c r="UFP310" s="194"/>
      <c r="UFQ310" s="194"/>
      <c r="UFR310" s="194"/>
      <c r="UFS310" s="194"/>
      <c r="UFT310" s="194"/>
      <c r="UFU310" s="194"/>
      <c r="UFV310" s="194"/>
      <c r="UFW310" s="194"/>
      <c r="UFX310" s="194"/>
      <c r="UFY310" s="194"/>
      <c r="UFZ310" s="194"/>
      <c r="UGA310" s="194"/>
      <c r="UGB310" s="194"/>
      <c r="UGC310" s="194"/>
      <c r="UGD310" s="194"/>
      <c r="UGE310" s="194"/>
      <c r="UGF310" s="194"/>
      <c r="UGG310" s="194"/>
      <c r="UGH310" s="194"/>
      <c r="UGI310" s="194"/>
      <c r="UGJ310" s="194"/>
      <c r="UGK310" s="194"/>
      <c r="UGL310" s="194"/>
      <c r="UGM310" s="194"/>
      <c r="UGN310" s="194"/>
      <c r="UGO310" s="194"/>
      <c r="UGP310" s="194"/>
      <c r="UGQ310" s="194"/>
      <c r="UGR310" s="194"/>
      <c r="UGS310" s="194"/>
      <c r="UGT310" s="194"/>
      <c r="UGU310" s="194"/>
      <c r="UGV310" s="194"/>
      <c r="UGW310" s="194"/>
      <c r="UGX310" s="194"/>
      <c r="UGY310" s="194"/>
      <c r="UGZ310" s="194"/>
      <c r="UHA310" s="194"/>
      <c r="UHB310" s="194"/>
      <c r="UHC310" s="194"/>
      <c r="UHD310" s="194"/>
      <c r="UHE310" s="194"/>
      <c r="UHF310" s="194"/>
      <c r="UHG310" s="194"/>
      <c r="UHH310" s="194"/>
      <c r="UHI310" s="194"/>
      <c r="UHJ310" s="194"/>
      <c r="UHK310" s="194"/>
      <c r="UHL310" s="194"/>
      <c r="UHM310" s="194"/>
      <c r="UHN310" s="194"/>
      <c r="UHO310" s="194"/>
      <c r="UHP310" s="194"/>
      <c r="UHQ310" s="194"/>
      <c r="UHR310" s="194"/>
      <c r="UHS310" s="194"/>
      <c r="UHT310" s="194"/>
      <c r="UHU310" s="194"/>
      <c r="UHV310" s="194"/>
      <c r="UHW310" s="194"/>
      <c r="UHX310" s="194"/>
      <c r="UHY310" s="194"/>
      <c r="UHZ310" s="194"/>
      <c r="UIA310" s="194"/>
      <c r="UIB310" s="194"/>
      <c r="UIC310" s="194"/>
      <c r="UID310" s="194"/>
      <c r="UIE310" s="194"/>
      <c r="UIF310" s="194"/>
      <c r="UIG310" s="194"/>
      <c r="UIH310" s="194"/>
      <c r="UII310" s="194"/>
      <c r="UIJ310" s="194"/>
      <c r="UIK310" s="194"/>
      <c r="UIL310" s="194"/>
      <c r="UIM310" s="194"/>
      <c r="UIN310" s="194"/>
      <c r="UIO310" s="194"/>
      <c r="UIP310" s="194"/>
      <c r="UIQ310" s="194"/>
      <c r="UIR310" s="194"/>
      <c r="UIS310" s="194"/>
      <c r="UIT310" s="194"/>
      <c r="UIU310" s="194"/>
      <c r="UIV310" s="194"/>
      <c r="UIW310" s="194"/>
      <c r="UIX310" s="194"/>
      <c r="UIY310" s="194"/>
      <c r="UIZ310" s="194"/>
      <c r="UJA310" s="194"/>
      <c r="UJB310" s="194"/>
      <c r="UJC310" s="194"/>
      <c r="UJD310" s="194"/>
      <c r="UJE310" s="194"/>
      <c r="UJF310" s="194"/>
      <c r="UJG310" s="194"/>
      <c r="UJH310" s="194"/>
      <c r="UJI310" s="194"/>
      <c r="UJJ310" s="194"/>
      <c r="UJK310" s="194"/>
      <c r="UJL310" s="194"/>
      <c r="UJM310" s="194"/>
      <c r="UJN310" s="194"/>
      <c r="UJO310" s="194"/>
      <c r="UJP310" s="194"/>
      <c r="UJQ310" s="194"/>
      <c r="UJR310" s="194"/>
      <c r="UJS310" s="194"/>
      <c r="UJT310" s="194"/>
      <c r="UJU310" s="194"/>
      <c r="UJV310" s="194"/>
      <c r="UJW310" s="194"/>
      <c r="UJX310" s="194"/>
      <c r="UJY310" s="194"/>
      <c r="UJZ310" s="194"/>
      <c r="UKA310" s="194"/>
      <c r="UKB310" s="194"/>
      <c r="UKC310" s="194"/>
      <c r="UKD310" s="194"/>
      <c r="UKE310" s="194"/>
      <c r="UKF310" s="194"/>
      <c r="UKG310" s="194"/>
      <c r="UKH310" s="194"/>
      <c r="UKI310" s="194"/>
      <c r="UKJ310" s="194"/>
      <c r="UKK310" s="194"/>
      <c r="UKL310" s="194"/>
      <c r="UKM310" s="194"/>
      <c r="UKN310" s="194"/>
      <c r="UKO310" s="194"/>
      <c r="UKP310" s="194"/>
      <c r="UKQ310" s="194"/>
      <c r="UKR310" s="194"/>
      <c r="UKS310" s="194"/>
      <c r="UKT310" s="194"/>
      <c r="UKU310" s="194"/>
      <c r="UKV310" s="194"/>
      <c r="UKW310" s="194"/>
      <c r="UKX310" s="194"/>
      <c r="UKY310" s="194"/>
      <c r="UKZ310" s="194"/>
      <c r="ULA310" s="194"/>
      <c r="ULB310" s="194"/>
      <c r="ULC310" s="194"/>
      <c r="ULD310" s="194"/>
      <c r="ULE310" s="194"/>
      <c r="ULF310" s="194"/>
      <c r="ULG310" s="194"/>
      <c r="ULH310" s="194"/>
      <c r="ULI310" s="194"/>
      <c r="ULJ310" s="194"/>
      <c r="ULK310" s="194"/>
      <c r="ULL310" s="194"/>
      <c r="ULM310" s="194"/>
      <c r="ULN310" s="194"/>
      <c r="ULO310" s="194"/>
      <c r="ULP310" s="194"/>
      <c r="ULQ310" s="194"/>
      <c r="ULR310" s="194"/>
      <c r="ULS310" s="194"/>
      <c r="ULT310" s="194"/>
      <c r="ULU310" s="194"/>
      <c r="ULV310" s="194"/>
      <c r="ULW310" s="194"/>
      <c r="ULX310" s="194"/>
      <c r="ULY310" s="194"/>
      <c r="ULZ310" s="194"/>
      <c r="UMA310" s="194"/>
      <c r="UMB310" s="194"/>
      <c r="UMC310" s="194"/>
      <c r="UMD310" s="194"/>
      <c r="UME310" s="194"/>
      <c r="UMF310" s="194"/>
      <c r="UMG310" s="194"/>
      <c r="UMH310" s="194"/>
      <c r="UMI310" s="194"/>
      <c r="UMJ310" s="194"/>
      <c r="UMK310" s="194"/>
      <c r="UML310" s="194"/>
      <c r="UMM310" s="194"/>
      <c r="UMN310" s="194"/>
      <c r="UMO310" s="194"/>
      <c r="UMP310" s="194"/>
      <c r="UMQ310" s="194"/>
      <c r="UMR310" s="194"/>
      <c r="UMS310" s="194"/>
      <c r="UMT310" s="194"/>
      <c r="UMU310" s="194"/>
      <c r="UMV310" s="194"/>
      <c r="UMW310" s="194"/>
      <c r="UMX310" s="194"/>
      <c r="UMY310" s="194"/>
      <c r="UMZ310" s="194"/>
      <c r="UNA310" s="194"/>
      <c r="UNB310" s="194"/>
      <c r="UNC310" s="194"/>
      <c r="UND310" s="194"/>
      <c r="UNE310" s="194"/>
      <c r="UNF310" s="194"/>
      <c r="UNG310" s="194"/>
      <c r="UNH310" s="194"/>
      <c r="UNI310" s="194"/>
      <c r="UNJ310" s="194"/>
      <c r="UNK310" s="194"/>
      <c r="UNL310" s="194"/>
      <c r="UNM310" s="194"/>
      <c r="UNN310" s="194"/>
      <c r="UNO310" s="194"/>
      <c r="UNP310" s="194"/>
      <c r="UNQ310" s="194"/>
      <c r="UNR310" s="194"/>
      <c r="UNS310" s="194"/>
      <c r="UNT310" s="194"/>
      <c r="UNU310" s="194"/>
      <c r="UNV310" s="194"/>
      <c r="UNW310" s="194"/>
      <c r="UNX310" s="194"/>
      <c r="UNY310" s="194"/>
      <c r="UNZ310" s="194"/>
      <c r="UOA310" s="194"/>
      <c r="UOB310" s="194"/>
      <c r="UOC310" s="194"/>
      <c r="UOD310" s="194"/>
      <c r="UOE310" s="194"/>
      <c r="UOF310" s="194"/>
      <c r="UOG310" s="194"/>
      <c r="UOH310" s="194"/>
      <c r="UOI310" s="194"/>
      <c r="UOJ310" s="194"/>
      <c r="UOK310" s="194"/>
      <c r="UOL310" s="194"/>
      <c r="UOM310" s="194"/>
      <c r="UON310" s="194"/>
      <c r="UOO310" s="194"/>
      <c r="UOP310" s="194"/>
      <c r="UOQ310" s="194"/>
      <c r="UOR310" s="194"/>
      <c r="UOS310" s="194"/>
      <c r="UOT310" s="194"/>
      <c r="UOU310" s="194"/>
      <c r="UOV310" s="194"/>
      <c r="UOW310" s="194"/>
      <c r="UOX310" s="194"/>
      <c r="UOY310" s="194"/>
      <c r="UOZ310" s="194"/>
      <c r="UPA310" s="194"/>
      <c r="UPB310" s="194"/>
      <c r="UPC310" s="194"/>
      <c r="UPD310" s="194"/>
      <c r="UPE310" s="194"/>
      <c r="UPF310" s="194"/>
      <c r="UPG310" s="194"/>
      <c r="UPH310" s="194"/>
      <c r="UPI310" s="194"/>
      <c r="UPJ310" s="194"/>
      <c r="UPK310" s="194"/>
      <c r="UPL310" s="194"/>
      <c r="UPM310" s="194"/>
      <c r="UPN310" s="194"/>
      <c r="UPO310" s="194"/>
      <c r="UPP310" s="194"/>
      <c r="UPQ310" s="194"/>
      <c r="UPR310" s="194"/>
      <c r="UPS310" s="194"/>
      <c r="UPT310" s="194"/>
      <c r="UPU310" s="194"/>
      <c r="UPV310" s="194"/>
      <c r="UPW310" s="194"/>
      <c r="UPX310" s="194"/>
      <c r="UPY310" s="194"/>
      <c r="UPZ310" s="194"/>
      <c r="UQA310" s="194"/>
      <c r="UQB310" s="194"/>
      <c r="UQC310" s="194"/>
      <c r="UQD310" s="194"/>
      <c r="UQE310" s="194"/>
      <c r="UQF310" s="194"/>
      <c r="UQG310" s="194"/>
      <c r="UQH310" s="194"/>
      <c r="UQI310" s="194"/>
      <c r="UQJ310" s="194"/>
      <c r="UQK310" s="194"/>
      <c r="UQL310" s="194"/>
      <c r="UQM310" s="194"/>
      <c r="UQN310" s="194"/>
      <c r="UQO310" s="194"/>
      <c r="UQP310" s="194"/>
      <c r="UQQ310" s="194"/>
      <c r="UQR310" s="194"/>
      <c r="UQS310" s="194"/>
      <c r="UQT310" s="194"/>
      <c r="UQU310" s="194"/>
      <c r="UQV310" s="194"/>
      <c r="UQW310" s="194"/>
      <c r="UQX310" s="194"/>
      <c r="UQY310" s="194"/>
      <c r="UQZ310" s="194"/>
      <c r="URA310" s="194"/>
      <c r="URB310" s="194"/>
      <c r="URC310" s="194"/>
      <c r="URD310" s="194"/>
      <c r="URE310" s="194"/>
      <c r="URF310" s="194"/>
      <c r="URG310" s="194"/>
      <c r="URH310" s="194"/>
      <c r="URI310" s="194"/>
      <c r="URJ310" s="194"/>
      <c r="URK310" s="194"/>
      <c r="URL310" s="194"/>
      <c r="URM310" s="194"/>
      <c r="URN310" s="194"/>
      <c r="URO310" s="194"/>
      <c r="URP310" s="194"/>
      <c r="URQ310" s="194"/>
      <c r="URR310" s="194"/>
      <c r="URS310" s="194"/>
      <c r="URT310" s="194"/>
      <c r="URU310" s="194"/>
      <c r="URV310" s="194"/>
      <c r="URW310" s="194"/>
      <c r="URX310" s="194"/>
      <c r="URY310" s="194"/>
      <c r="URZ310" s="194"/>
      <c r="USA310" s="194"/>
      <c r="USB310" s="194"/>
      <c r="USC310" s="194"/>
      <c r="USD310" s="194"/>
      <c r="USE310" s="194"/>
      <c r="USF310" s="194"/>
      <c r="USG310" s="194"/>
      <c r="USH310" s="194"/>
      <c r="USI310" s="194"/>
      <c r="USJ310" s="194"/>
      <c r="USK310" s="194"/>
      <c r="USL310" s="194"/>
      <c r="USM310" s="194"/>
      <c r="USN310" s="194"/>
      <c r="USO310" s="194"/>
      <c r="USP310" s="194"/>
      <c r="USQ310" s="194"/>
      <c r="USR310" s="194"/>
      <c r="USS310" s="194"/>
      <c r="UST310" s="194"/>
      <c r="USU310" s="194"/>
      <c r="USV310" s="194"/>
      <c r="USW310" s="194"/>
      <c r="USX310" s="194"/>
      <c r="USY310" s="194"/>
      <c r="USZ310" s="194"/>
      <c r="UTA310" s="194"/>
      <c r="UTB310" s="194"/>
      <c r="UTC310" s="194"/>
      <c r="UTD310" s="194"/>
      <c r="UTE310" s="194"/>
      <c r="UTF310" s="194"/>
      <c r="UTG310" s="194"/>
      <c r="UTH310" s="194"/>
      <c r="UTI310" s="194"/>
      <c r="UTJ310" s="194"/>
      <c r="UTK310" s="194"/>
      <c r="UTL310" s="194"/>
      <c r="UTM310" s="194"/>
      <c r="UTN310" s="194"/>
      <c r="UTO310" s="194"/>
      <c r="UTP310" s="194"/>
      <c r="UTQ310" s="194"/>
      <c r="UTR310" s="194"/>
      <c r="UTS310" s="194"/>
      <c r="UTT310" s="194"/>
      <c r="UTU310" s="194"/>
      <c r="UTV310" s="194"/>
      <c r="UTW310" s="194"/>
      <c r="UTX310" s="194"/>
      <c r="UTY310" s="194"/>
      <c r="UTZ310" s="194"/>
      <c r="UUA310" s="194"/>
      <c r="UUB310" s="194"/>
      <c r="UUC310" s="194"/>
      <c r="UUD310" s="194"/>
      <c r="UUE310" s="194"/>
      <c r="UUF310" s="194"/>
      <c r="UUG310" s="194"/>
      <c r="UUH310" s="194"/>
      <c r="UUI310" s="194"/>
      <c r="UUJ310" s="194"/>
      <c r="UUK310" s="194"/>
      <c r="UUL310" s="194"/>
      <c r="UUM310" s="194"/>
      <c r="UUN310" s="194"/>
      <c r="UUO310" s="194"/>
      <c r="UUP310" s="194"/>
      <c r="UUQ310" s="194"/>
      <c r="UUR310" s="194"/>
      <c r="UUS310" s="194"/>
      <c r="UUT310" s="194"/>
      <c r="UUU310" s="194"/>
      <c r="UUV310" s="194"/>
      <c r="UUW310" s="194"/>
      <c r="UUX310" s="194"/>
      <c r="UUY310" s="194"/>
      <c r="UUZ310" s="194"/>
      <c r="UVA310" s="194"/>
      <c r="UVB310" s="194"/>
      <c r="UVC310" s="194"/>
      <c r="UVD310" s="194"/>
      <c r="UVE310" s="194"/>
      <c r="UVF310" s="194"/>
      <c r="UVG310" s="194"/>
      <c r="UVH310" s="194"/>
      <c r="UVI310" s="194"/>
      <c r="UVJ310" s="194"/>
      <c r="UVK310" s="194"/>
      <c r="UVL310" s="194"/>
      <c r="UVM310" s="194"/>
      <c r="UVN310" s="194"/>
      <c r="UVO310" s="194"/>
      <c r="UVP310" s="194"/>
      <c r="UVQ310" s="194"/>
      <c r="UVR310" s="194"/>
      <c r="UVS310" s="194"/>
      <c r="UVT310" s="194"/>
      <c r="UVU310" s="194"/>
      <c r="UVV310" s="194"/>
      <c r="UVW310" s="194"/>
      <c r="UVX310" s="194"/>
      <c r="UVY310" s="194"/>
      <c r="UVZ310" s="194"/>
      <c r="UWA310" s="194"/>
      <c r="UWB310" s="194"/>
      <c r="UWC310" s="194"/>
      <c r="UWD310" s="194"/>
      <c r="UWE310" s="194"/>
      <c r="UWF310" s="194"/>
      <c r="UWG310" s="194"/>
      <c r="UWH310" s="194"/>
      <c r="UWI310" s="194"/>
      <c r="UWJ310" s="194"/>
      <c r="UWK310" s="194"/>
      <c r="UWL310" s="194"/>
      <c r="UWM310" s="194"/>
      <c r="UWN310" s="194"/>
      <c r="UWO310" s="194"/>
      <c r="UWP310" s="194"/>
      <c r="UWQ310" s="194"/>
      <c r="UWR310" s="194"/>
      <c r="UWS310" s="194"/>
      <c r="UWT310" s="194"/>
      <c r="UWU310" s="194"/>
      <c r="UWV310" s="194"/>
      <c r="UWW310" s="194"/>
      <c r="UWX310" s="194"/>
      <c r="UWY310" s="194"/>
      <c r="UWZ310" s="194"/>
      <c r="UXA310" s="194"/>
      <c r="UXB310" s="194"/>
      <c r="UXC310" s="194"/>
      <c r="UXD310" s="194"/>
      <c r="UXE310" s="194"/>
      <c r="UXF310" s="194"/>
      <c r="UXG310" s="194"/>
      <c r="UXH310" s="194"/>
      <c r="UXI310" s="194"/>
      <c r="UXJ310" s="194"/>
      <c r="UXK310" s="194"/>
      <c r="UXL310" s="194"/>
      <c r="UXM310" s="194"/>
      <c r="UXN310" s="194"/>
      <c r="UXO310" s="194"/>
      <c r="UXP310" s="194"/>
      <c r="UXQ310" s="194"/>
      <c r="UXR310" s="194"/>
      <c r="UXS310" s="194"/>
      <c r="UXT310" s="194"/>
      <c r="UXU310" s="194"/>
      <c r="UXV310" s="194"/>
      <c r="UXW310" s="194"/>
      <c r="UXX310" s="194"/>
      <c r="UXY310" s="194"/>
      <c r="UXZ310" s="194"/>
      <c r="UYA310" s="194"/>
      <c r="UYB310" s="194"/>
      <c r="UYC310" s="194"/>
      <c r="UYD310" s="194"/>
      <c r="UYE310" s="194"/>
      <c r="UYF310" s="194"/>
      <c r="UYG310" s="194"/>
      <c r="UYH310" s="194"/>
      <c r="UYI310" s="194"/>
      <c r="UYJ310" s="194"/>
      <c r="UYK310" s="194"/>
      <c r="UYL310" s="194"/>
      <c r="UYM310" s="194"/>
      <c r="UYN310" s="194"/>
      <c r="UYO310" s="194"/>
      <c r="UYP310" s="194"/>
      <c r="UYQ310" s="194"/>
      <c r="UYR310" s="194"/>
      <c r="UYS310" s="194"/>
      <c r="UYT310" s="194"/>
      <c r="UYU310" s="194"/>
      <c r="UYV310" s="194"/>
      <c r="UYW310" s="194"/>
      <c r="UYX310" s="194"/>
      <c r="UYY310" s="194"/>
      <c r="UYZ310" s="194"/>
      <c r="UZA310" s="194"/>
      <c r="UZB310" s="194"/>
      <c r="UZC310" s="194"/>
      <c r="UZD310" s="194"/>
      <c r="UZE310" s="194"/>
      <c r="UZF310" s="194"/>
      <c r="UZG310" s="194"/>
      <c r="UZH310" s="194"/>
      <c r="UZI310" s="194"/>
      <c r="UZJ310" s="194"/>
      <c r="UZK310" s="194"/>
      <c r="UZL310" s="194"/>
      <c r="UZM310" s="194"/>
      <c r="UZN310" s="194"/>
      <c r="UZO310" s="194"/>
      <c r="UZP310" s="194"/>
      <c r="UZQ310" s="194"/>
      <c r="UZR310" s="194"/>
      <c r="UZS310" s="194"/>
      <c r="UZT310" s="194"/>
      <c r="UZU310" s="194"/>
      <c r="UZV310" s="194"/>
      <c r="UZW310" s="194"/>
      <c r="UZX310" s="194"/>
      <c r="UZY310" s="194"/>
      <c r="UZZ310" s="194"/>
      <c r="VAA310" s="194"/>
      <c r="VAB310" s="194"/>
      <c r="VAC310" s="194"/>
      <c r="VAD310" s="194"/>
      <c r="VAE310" s="194"/>
      <c r="VAF310" s="194"/>
      <c r="VAG310" s="194"/>
      <c r="VAH310" s="194"/>
      <c r="VAI310" s="194"/>
      <c r="VAJ310" s="194"/>
      <c r="VAK310" s="194"/>
      <c r="VAL310" s="194"/>
      <c r="VAM310" s="194"/>
      <c r="VAN310" s="194"/>
      <c r="VAO310" s="194"/>
      <c r="VAP310" s="194"/>
      <c r="VAQ310" s="194"/>
      <c r="VAR310" s="194"/>
      <c r="VAS310" s="194"/>
      <c r="VAT310" s="194"/>
      <c r="VAU310" s="194"/>
      <c r="VAV310" s="194"/>
      <c r="VAW310" s="194"/>
      <c r="VAX310" s="194"/>
      <c r="VAY310" s="194"/>
      <c r="VAZ310" s="194"/>
      <c r="VBA310" s="194"/>
      <c r="VBB310" s="194"/>
      <c r="VBC310" s="194"/>
      <c r="VBD310" s="194"/>
      <c r="VBE310" s="194"/>
      <c r="VBF310" s="194"/>
      <c r="VBG310" s="194"/>
      <c r="VBH310" s="194"/>
      <c r="VBI310" s="194"/>
      <c r="VBJ310" s="194"/>
      <c r="VBK310" s="194"/>
      <c r="VBL310" s="194"/>
      <c r="VBM310" s="194"/>
      <c r="VBN310" s="194"/>
      <c r="VBO310" s="194"/>
      <c r="VBP310" s="194"/>
      <c r="VBQ310" s="194"/>
      <c r="VBR310" s="194"/>
      <c r="VBS310" s="194"/>
      <c r="VBT310" s="194"/>
      <c r="VBU310" s="194"/>
      <c r="VBV310" s="194"/>
      <c r="VBW310" s="194"/>
      <c r="VBX310" s="194"/>
      <c r="VBY310" s="194"/>
      <c r="VBZ310" s="194"/>
      <c r="VCA310" s="194"/>
      <c r="VCB310" s="194"/>
      <c r="VCC310" s="194"/>
      <c r="VCD310" s="194"/>
      <c r="VCE310" s="194"/>
      <c r="VCF310" s="194"/>
      <c r="VCG310" s="194"/>
      <c r="VCH310" s="194"/>
      <c r="VCI310" s="194"/>
      <c r="VCJ310" s="194"/>
      <c r="VCK310" s="194"/>
      <c r="VCL310" s="194"/>
      <c r="VCM310" s="194"/>
      <c r="VCN310" s="194"/>
      <c r="VCO310" s="194"/>
      <c r="VCP310" s="194"/>
      <c r="VCQ310" s="194"/>
      <c r="VCR310" s="194"/>
      <c r="VCS310" s="194"/>
      <c r="VCT310" s="194"/>
      <c r="VCU310" s="194"/>
      <c r="VCV310" s="194"/>
      <c r="VCW310" s="194"/>
      <c r="VCX310" s="194"/>
      <c r="VCY310" s="194"/>
      <c r="VCZ310" s="194"/>
      <c r="VDA310" s="194"/>
      <c r="VDB310" s="194"/>
      <c r="VDC310" s="194"/>
      <c r="VDD310" s="194"/>
      <c r="VDE310" s="194"/>
      <c r="VDF310" s="194"/>
      <c r="VDG310" s="194"/>
      <c r="VDH310" s="194"/>
      <c r="VDI310" s="194"/>
      <c r="VDJ310" s="194"/>
      <c r="VDK310" s="194"/>
      <c r="VDL310" s="194"/>
      <c r="VDM310" s="194"/>
      <c r="VDN310" s="194"/>
      <c r="VDO310" s="194"/>
      <c r="VDP310" s="194"/>
      <c r="VDQ310" s="194"/>
      <c r="VDR310" s="194"/>
      <c r="VDS310" s="194"/>
      <c r="VDT310" s="194"/>
      <c r="VDU310" s="194"/>
      <c r="VDV310" s="194"/>
      <c r="VDW310" s="194"/>
      <c r="VDX310" s="194"/>
      <c r="VDY310" s="194"/>
      <c r="VDZ310" s="194"/>
      <c r="VEA310" s="194"/>
      <c r="VEB310" s="194"/>
      <c r="VEC310" s="194"/>
      <c r="VED310" s="194"/>
      <c r="VEE310" s="194"/>
      <c r="VEF310" s="194"/>
      <c r="VEG310" s="194"/>
      <c r="VEH310" s="194"/>
      <c r="VEI310" s="194"/>
      <c r="VEJ310" s="194"/>
      <c r="VEK310" s="194"/>
      <c r="VEL310" s="194"/>
      <c r="VEM310" s="194"/>
      <c r="VEN310" s="194"/>
      <c r="VEO310" s="194"/>
      <c r="VEP310" s="194"/>
      <c r="VEQ310" s="194"/>
      <c r="VER310" s="194"/>
      <c r="VES310" s="194"/>
      <c r="VET310" s="194"/>
      <c r="VEU310" s="194"/>
      <c r="VEV310" s="194"/>
      <c r="VEW310" s="194"/>
      <c r="VEX310" s="194"/>
      <c r="VEY310" s="194"/>
      <c r="VEZ310" s="194"/>
      <c r="VFA310" s="194"/>
      <c r="VFB310" s="194"/>
      <c r="VFC310" s="194"/>
      <c r="VFD310" s="194"/>
      <c r="VFE310" s="194"/>
      <c r="VFF310" s="194"/>
      <c r="VFG310" s="194"/>
      <c r="VFH310" s="194"/>
      <c r="VFI310" s="194"/>
      <c r="VFJ310" s="194"/>
      <c r="VFK310" s="194"/>
      <c r="VFL310" s="194"/>
      <c r="VFM310" s="194"/>
      <c r="VFN310" s="194"/>
      <c r="VFO310" s="194"/>
      <c r="VFP310" s="194"/>
      <c r="VFQ310" s="194"/>
      <c r="VFR310" s="194"/>
      <c r="VFS310" s="194"/>
      <c r="VFT310" s="194"/>
      <c r="VFU310" s="194"/>
      <c r="VFV310" s="194"/>
      <c r="VFW310" s="194"/>
      <c r="VFX310" s="194"/>
      <c r="VFY310" s="194"/>
      <c r="VFZ310" s="194"/>
      <c r="VGA310" s="194"/>
      <c r="VGB310" s="194"/>
      <c r="VGC310" s="194"/>
      <c r="VGD310" s="194"/>
      <c r="VGE310" s="194"/>
      <c r="VGF310" s="194"/>
      <c r="VGG310" s="194"/>
      <c r="VGH310" s="194"/>
      <c r="VGI310" s="194"/>
      <c r="VGJ310" s="194"/>
      <c r="VGK310" s="194"/>
      <c r="VGL310" s="194"/>
      <c r="VGM310" s="194"/>
      <c r="VGN310" s="194"/>
      <c r="VGO310" s="194"/>
      <c r="VGP310" s="194"/>
      <c r="VGQ310" s="194"/>
      <c r="VGR310" s="194"/>
      <c r="VGS310" s="194"/>
      <c r="VGT310" s="194"/>
      <c r="VGU310" s="194"/>
      <c r="VGV310" s="194"/>
      <c r="VGW310" s="194"/>
      <c r="VGX310" s="194"/>
      <c r="VGY310" s="194"/>
      <c r="VGZ310" s="194"/>
      <c r="VHA310" s="194"/>
      <c r="VHB310" s="194"/>
      <c r="VHC310" s="194"/>
      <c r="VHD310" s="194"/>
      <c r="VHE310" s="194"/>
      <c r="VHF310" s="194"/>
      <c r="VHG310" s="194"/>
      <c r="VHH310" s="194"/>
      <c r="VHI310" s="194"/>
      <c r="VHJ310" s="194"/>
      <c r="VHK310" s="194"/>
      <c r="VHL310" s="194"/>
      <c r="VHM310" s="194"/>
      <c r="VHN310" s="194"/>
      <c r="VHO310" s="194"/>
      <c r="VHP310" s="194"/>
      <c r="VHQ310" s="194"/>
      <c r="VHR310" s="194"/>
      <c r="VHS310" s="194"/>
      <c r="VHT310" s="194"/>
      <c r="VHU310" s="194"/>
      <c r="VHV310" s="194"/>
      <c r="VHW310" s="194"/>
      <c r="VHX310" s="194"/>
      <c r="VHY310" s="194"/>
      <c r="VHZ310" s="194"/>
      <c r="VIA310" s="194"/>
      <c r="VIB310" s="194"/>
      <c r="VIC310" s="194"/>
      <c r="VID310" s="194"/>
      <c r="VIE310" s="194"/>
      <c r="VIF310" s="194"/>
      <c r="VIG310" s="194"/>
      <c r="VIH310" s="194"/>
      <c r="VII310" s="194"/>
      <c r="VIJ310" s="194"/>
      <c r="VIK310" s="194"/>
      <c r="VIL310" s="194"/>
      <c r="VIM310" s="194"/>
      <c r="VIN310" s="194"/>
      <c r="VIO310" s="194"/>
      <c r="VIP310" s="194"/>
      <c r="VIQ310" s="194"/>
      <c r="VIR310" s="194"/>
      <c r="VIS310" s="194"/>
      <c r="VIT310" s="194"/>
      <c r="VIU310" s="194"/>
      <c r="VIV310" s="194"/>
      <c r="VIW310" s="194"/>
      <c r="VIX310" s="194"/>
      <c r="VIY310" s="194"/>
      <c r="VIZ310" s="194"/>
      <c r="VJA310" s="194"/>
      <c r="VJB310" s="194"/>
      <c r="VJC310" s="194"/>
      <c r="VJD310" s="194"/>
      <c r="VJE310" s="194"/>
      <c r="VJF310" s="194"/>
      <c r="VJG310" s="194"/>
      <c r="VJH310" s="194"/>
      <c r="VJI310" s="194"/>
      <c r="VJJ310" s="194"/>
      <c r="VJK310" s="194"/>
      <c r="VJL310" s="194"/>
      <c r="VJM310" s="194"/>
      <c r="VJN310" s="194"/>
      <c r="VJO310" s="194"/>
      <c r="VJP310" s="194"/>
      <c r="VJQ310" s="194"/>
      <c r="VJR310" s="194"/>
      <c r="VJS310" s="194"/>
      <c r="VJT310" s="194"/>
      <c r="VJU310" s="194"/>
      <c r="VJV310" s="194"/>
      <c r="VJW310" s="194"/>
      <c r="VJX310" s="194"/>
      <c r="VJY310" s="194"/>
      <c r="VJZ310" s="194"/>
      <c r="VKA310" s="194"/>
      <c r="VKB310" s="194"/>
      <c r="VKC310" s="194"/>
      <c r="VKD310" s="194"/>
      <c r="VKE310" s="194"/>
      <c r="VKF310" s="194"/>
      <c r="VKG310" s="194"/>
      <c r="VKH310" s="194"/>
      <c r="VKI310" s="194"/>
      <c r="VKJ310" s="194"/>
      <c r="VKK310" s="194"/>
      <c r="VKL310" s="194"/>
      <c r="VKM310" s="194"/>
      <c r="VKN310" s="194"/>
      <c r="VKO310" s="194"/>
      <c r="VKP310" s="194"/>
      <c r="VKQ310" s="194"/>
      <c r="VKR310" s="194"/>
      <c r="VKS310" s="194"/>
      <c r="VKT310" s="194"/>
      <c r="VKU310" s="194"/>
      <c r="VKV310" s="194"/>
      <c r="VKW310" s="194"/>
      <c r="VKX310" s="194"/>
      <c r="VKY310" s="194"/>
      <c r="VKZ310" s="194"/>
      <c r="VLA310" s="194"/>
      <c r="VLB310" s="194"/>
      <c r="VLC310" s="194"/>
      <c r="VLD310" s="194"/>
      <c r="VLE310" s="194"/>
      <c r="VLF310" s="194"/>
      <c r="VLG310" s="194"/>
      <c r="VLH310" s="194"/>
      <c r="VLI310" s="194"/>
      <c r="VLJ310" s="194"/>
      <c r="VLK310" s="194"/>
      <c r="VLL310" s="194"/>
      <c r="VLM310" s="194"/>
      <c r="VLN310" s="194"/>
      <c r="VLO310" s="194"/>
      <c r="VLP310" s="194"/>
      <c r="VLQ310" s="194"/>
      <c r="VLR310" s="194"/>
      <c r="VLS310" s="194"/>
      <c r="VLT310" s="194"/>
      <c r="VLU310" s="194"/>
      <c r="VLV310" s="194"/>
      <c r="VLW310" s="194"/>
      <c r="VLX310" s="194"/>
      <c r="VLY310" s="194"/>
      <c r="VLZ310" s="194"/>
      <c r="VMA310" s="194"/>
      <c r="VMB310" s="194"/>
      <c r="VMC310" s="194"/>
      <c r="VMD310" s="194"/>
      <c r="VME310" s="194"/>
      <c r="VMF310" s="194"/>
      <c r="VMG310" s="194"/>
      <c r="VMH310" s="194"/>
      <c r="VMI310" s="194"/>
      <c r="VMJ310" s="194"/>
      <c r="VMK310" s="194"/>
      <c r="VML310" s="194"/>
      <c r="VMM310" s="194"/>
      <c r="VMN310" s="194"/>
      <c r="VMO310" s="194"/>
      <c r="VMP310" s="194"/>
      <c r="VMQ310" s="194"/>
      <c r="VMR310" s="194"/>
      <c r="VMS310" s="194"/>
      <c r="VMT310" s="194"/>
      <c r="VMU310" s="194"/>
      <c r="VMV310" s="194"/>
      <c r="VMW310" s="194"/>
      <c r="VMX310" s="194"/>
      <c r="VMY310" s="194"/>
      <c r="VMZ310" s="194"/>
      <c r="VNA310" s="194"/>
      <c r="VNB310" s="194"/>
      <c r="VNC310" s="194"/>
      <c r="VND310" s="194"/>
      <c r="VNE310" s="194"/>
      <c r="VNF310" s="194"/>
      <c r="VNG310" s="194"/>
      <c r="VNH310" s="194"/>
      <c r="VNI310" s="194"/>
      <c r="VNJ310" s="194"/>
      <c r="VNK310" s="194"/>
      <c r="VNL310" s="194"/>
      <c r="VNM310" s="194"/>
      <c r="VNN310" s="194"/>
      <c r="VNO310" s="194"/>
      <c r="VNP310" s="194"/>
      <c r="VNQ310" s="194"/>
      <c r="VNR310" s="194"/>
      <c r="VNS310" s="194"/>
      <c r="VNT310" s="194"/>
      <c r="VNU310" s="194"/>
      <c r="VNV310" s="194"/>
      <c r="VNW310" s="194"/>
      <c r="VNX310" s="194"/>
      <c r="VNY310" s="194"/>
      <c r="VNZ310" s="194"/>
      <c r="VOA310" s="194"/>
      <c r="VOB310" s="194"/>
      <c r="VOC310" s="194"/>
      <c r="VOD310" s="194"/>
      <c r="VOE310" s="194"/>
      <c r="VOF310" s="194"/>
      <c r="VOG310" s="194"/>
      <c r="VOH310" s="194"/>
      <c r="VOI310" s="194"/>
      <c r="VOJ310" s="194"/>
      <c r="VOK310" s="194"/>
      <c r="VOL310" s="194"/>
      <c r="VOM310" s="194"/>
      <c r="VON310" s="194"/>
      <c r="VOO310" s="194"/>
      <c r="VOP310" s="194"/>
      <c r="VOQ310" s="194"/>
      <c r="VOR310" s="194"/>
      <c r="VOS310" s="194"/>
      <c r="VOT310" s="194"/>
      <c r="VOU310" s="194"/>
      <c r="VOV310" s="194"/>
      <c r="VOW310" s="194"/>
      <c r="VOX310" s="194"/>
      <c r="VOY310" s="194"/>
      <c r="VOZ310" s="194"/>
      <c r="VPA310" s="194"/>
      <c r="VPB310" s="194"/>
      <c r="VPC310" s="194"/>
      <c r="VPD310" s="194"/>
      <c r="VPE310" s="194"/>
      <c r="VPF310" s="194"/>
      <c r="VPG310" s="194"/>
      <c r="VPH310" s="194"/>
      <c r="VPI310" s="194"/>
      <c r="VPJ310" s="194"/>
      <c r="VPK310" s="194"/>
      <c r="VPL310" s="194"/>
      <c r="VPM310" s="194"/>
      <c r="VPN310" s="194"/>
      <c r="VPO310" s="194"/>
      <c r="VPP310" s="194"/>
      <c r="VPQ310" s="194"/>
      <c r="VPR310" s="194"/>
      <c r="VPS310" s="194"/>
      <c r="VPT310" s="194"/>
      <c r="VPU310" s="194"/>
      <c r="VPV310" s="194"/>
      <c r="VPW310" s="194"/>
      <c r="VPX310" s="194"/>
      <c r="VPY310" s="194"/>
      <c r="VPZ310" s="194"/>
      <c r="VQA310" s="194"/>
      <c r="VQB310" s="194"/>
      <c r="VQC310" s="194"/>
      <c r="VQD310" s="194"/>
      <c r="VQE310" s="194"/>
      <c r="VQF310" s="194"/>
      <c r="VQG310" s="194"/>
      <c r="VQH310" s="194"/>
      <c r="VQI310" s="194"/>
      <c r="VQJ310" s="194"/>
      <c r="VQK310" s="194"/>
      <c r="VQL310" s="194"/>
      <c r="VQM310" s="194"/>
      <c r="VQN310" s="194"/>
      <c r="VQO310" s="194"/>
      <c r="VQP310" s="194"/>
      <c r="VQQ310" s="194"/>
      <c r="VQR310" s="194"/>
      <c r="VQS310" s="194"/>
      <c r="VQT310" s="194"/>
      <c r="VQU310" s="194"/>
      <c r="VQV310" s="194"/>
      <c r="VQW310" s="194"/>
      <c r="VQX310" s="194"/>
      <c r="VQY310" s="194"/>
      <c r="VQZ310" s="194"/>
      <c r="VRA310" s="194"/>
      <c r="VRB310" s="194"/>
      <c r="VRC310" s="194"/>
      <c r="VRD310" s="194"/>
      <c r="VRE310" s="194"/>
      <c r="VRF310" s="194"/>
      <c r="VRG310" s="194"/>
      <c r="VRH310" s="194"/>
      <c r="VRI310" s="194"/>
      <c r="VRJ310" s="194"/>
      <c r="VRK310" s="194"/>
      <c r="VRL310" s="194"/>
      <c r="VRM310" s="194"/>
      <c r="VRN310" s="194"/>
      <c r="VRO310" s="194"/>
      <c r="VRP310" s="194"/>
      <c r="VRQ310" s="194"/>
      <c r="VRR310" s="194"/>
      <c r="VRS310" s="194"/>
      <c r="VRT310" s="194"/>
      <c r="VRU310" s="194"/>
      <c r="VRV310" s="194"/>
      <c r="VRW310" s="194"/>
      <c r="VRX310" s="194"/>
      <c r="VRY310" s="194"/>
      <c r="VRZ310" s="194"/>
      <c r="VSA310" s="194"/>
      <c r="VSB310" s="194"/>
      <c r="VSC310" s="194"/>
      <c r="VSD310" s="194"/>
      <c r="VSE310" s="194"/>
      <c r="VSF310" s="194"/>
      <c r="VSG310" s="194"/>
      <c r="VSH310" s="194"/>
      <c r="VSI310" s="194"/>
      <c r="VSJ310" s="194"/>
      <c r="VSK310" s="194"/>
      <c r="VSL310" s="194"/>
      <c r="VSM310" s="194"/>
      <c r="VSN310" s="194"/>
      <c r="VSO310" s="194"/>
      <c r="VSP310" s="194"/>
      <c r="VSQ310" s="194"/>
      <c r="VSR310" s="194"/>
      <c r="VSS310" s="194"/>
      <c r="VST310" s="194"/>
      <c r="VSU310" s="194"/>
      <c r="VSV310" s="194"/>
      <c r="VSW310" s="194"/>
      <c r="VSX310" s="194"/>
      <c r="VSY310" s="194"/>
      <c r="VSZ310" s="194"/>
      <c r="VTA310" s="194"/>
      <c r="VTB310" s="194"/>
      <c r="VTC310" s="194"/>
      <c r="VTD310" s="194"/>
      <c r="VTE310" s="194"/>
      <c r="VTF310" s="194"/>
      <c r="VTG310" s="194"/>
      <c r="VTH310" s="194"/>
      <c r="VTI310" s="194"/>
      <c r="VTJ310" s="194"/>
      <c r="VTK310" s="194"/>
      <c r="VTL310" s="194"/>
      <c r="VTM310" s="194"/>
      <c r="VTN310" s="194"/>
      <c r="VTO310" s="194"/>
      <c r="VTP310" s="194"/>
      <c r="VTQ310" s="194"/>
      <c r="VTR310" s="194"/>
      <c r="VTS310" s="194"/>
      <c r="VTT310" s="194"/>
      <c r="VTU310" s="194"/>
      <c r="VTV310" s="194"/>
      <c r="VTW310" s="194"/>
      <c r="VTX310" s="194"/>
      <c r="VTY310" s="194"/>
      <c r="VTZ310" s="194"/>
      <c r="VUA310" s="194"/>
      <c r="VUB310" s="194"/>
      <c r="VUC310" s="194"/>
      <c r="VUD310" s="194"/>
      <c r="VUE310" s="194"/>
      <c r="VUF310" s="194"/>
      <c r="VUG310" s="194"/>
      <c r="VUH310" s="194"/>
      <c r="VUI310" s="194"/>
      <c r="VUJ310" s="194"/>
      <c r="VUK310" s="194"/>
      <c r="VUL310" s="194"/>
      <c r="VUM310" s="194"/>
      <c r="VUN310" s="194"/>
      <c r="VUO310" s="194"/>
      <c r="VUP310" s="194"/>
      <c r="VUQ310" s="194"/>
      <c r="VUR310" s="194"/>
      <c r="VUS310" s="194"/>
      <c r="VUT310" s="194"/>
      <c r="VUU310" s="194"/>
      <c r="VUV310" s="194"/>
      <c r="VUW310" s="194"/>
      <c r="VUX310" s="194"/>
      <c r="VUY310" s="194"/>
      <c r="VUZ310" s="194"/>
      <c r="VVA310" s="194"/>
      <c r="VVB310" s="194"/>
      <c r="VVC310" s="194"/>
      <c r="VVD310" s="194"/>
      <c r="VVE310" s="194"/>
      <c r="VVF310" s="194"/>
      <c r="VVG310" s="194"/>
      <c r="VVH310" s="194"/>
      <c r="VVI310" s="194"/>
      <c r="VVJ310" s="194"/>
      <c r="VVK310" s="194"/>
      <c r="VVL310" s="194"/>
      <c r="VVM310" s="194"/>
      <c r="VVN310" s="194"/>
      <c r="VVO310" s="194"/>
      <c r="VVP310" s="194"/>
      <c r="VVQ310" s="194"/>
      <c r="VVR310" s="194"/>
      <c r="VVS310" s="194"/>
      <c r="VVT310" s="194"/>
      <c r="VVU310" s="194"/>
      <c r="VVV310" s="194"/>
      <c r="VVW310" s="194"/>
      <c r="VVX310" s="194"/>
      <c r="VVY310" s="194"/>
      <c r="VVZ310" s="194"/>
      <c r="VWA310" s="194"/>
      <c r="VWB310" s="194"/>
      <c r="VWC310" s="194"/>
      <c r="VWD310" s="194"/>
      <c r="VWE310" s="194"/>
      <c r="VWF310" s="194"/>
      <c r="VWG310" s="194"/>
      <c r="VWH310" s="194"/>
      <c r="VWI310" s="194"/>
      <c r="VWJ310" s="194"/>
      <c r="VWK310" s="194"/>
      <c r="VWL310" s="194"/>
      <c r="VWM310" s="194"/>
      <c r="VWN310" s="194"/>
      <c r="VWO310" s="194"/>
      <c r="VWP310" s="194"/>
      <c r="VWQ310" s="194"/>
      <c r="VWR310" s="194"/>
      <c r="VWS310" s="194"/>
      <c r="VWT310" s="194"/>
      <c r="VWU310" s="194"/>
      <c r="VWV310" s="194"/>
      <c r="VWW310" s="194"/>
      <c r="VWX310" s="194"/>
      <c r="VWY310" s="194"/>
      <c r="VWZ310" s="194"/>
      <c r="VXA310" s="194"/>
      <c r="VXB310" s="194"/>
      <c r="VXC310" s="194"/>
      <c r="VXD310" s="194"/>
      <c r="VXE310" s="194"/>
      <c r="VXF310" s="194"/>
      <c r="VXG310" s="194"/>
      <c r="VXH310" s="194"/>
      <c r="VXI310" s="194"/>
      <c r="VXJ310" s="194"/>
      <c r="VXK310" s="194"/>
      <c r="VXL310" s="194"/>
      <c r="VXM310" s="194"/>
      <c r="VXN310" s="194"/>
      <c r="VXO310" s="194"/>
      <c r="VXP310" s="194"/>
      <c r="VXQ310" s="194"/>
      <c r="VXR310" s="194"/>
      <c r="VXS310" s="194"/>
      <c r="VXT310" s="194"/>
      <c r="VXU310" s="194"/>
      <c r="VXV310" s="194"/>
      <c r="VXW310" s="194"/>
      <c r="VXX310" s="194"/>
      <c r="VXY310" s="194"/>
      <c r="VXZ310" s="194"/>
      <c r="VYA310" s="194"/>
      <c r="VYB310" s="194"/>
      <c r="VYC310" s="194"/>
      <c r="VYD310" s="194"/>
      <c r="VYE310" s="194"/>
      <c r="VYF310" s="194"/>
      <c r="VYG310" s="194"/>
      <c r="VYH310" s="194"/>
      <c r="VYI310" s="194"/>
      <c r="VYJ310" s="194"/>
      <c r="VYK310" s="194"/>
      <c r="VYL310" s="194"/>
      <c r="VYM310" s="194"/>
      <c r="VYN310" s="194"/>
      <c r="VYO310" s="194"/>
      <c r="VYP310" s="194"/>
      <c r="VYQ310" s="194"/>
      <c r="VYR310" s="194"/>
      <c r="VYS310" s="194"/>
      <c r="VYT310" s="194"/>
      <c r="VYU310" s="194"/>
      <c r="VYV310" s="194"/>
      <c r="VYW310" s="194"/>
      <c r="VYX310" s="194"/>
      <c r="VYY310" s="194"/>
      <c r="VYZ310" s="194"/>
      <c r="VZA310" s="194"/>
      <c r="VZB310" s="194"/>
      <c r="VZC310" s="194"/>
      <c r="VZD310" s="194"/>
      <c r="VZE310" s="194"/>
      <c r="VZF310" s="194"/>
      <c r="VZG310" s="194"/>
      <c r="VZH310" s="194"/>
      <c r="VZI310" s="194"/>
      <c r="VZJ310" s="194"/>
      <c r="VZK310" s="194"/>
      <c r="VZL310" s="194"/>
      <c r="VZM310" s="194"/>
      <c r="VZN310" s="194"/>
      <c r="VZO310" s="194"/>
      <c r="VZP310" s="194"/>
      <c r="VZQ310" s="194"/>
      <c r="VZR310" s="194"/>
      <c r="VZS310" s="194"/>
      <c r="VZT310" s="194"/>
      <c r="VZU310" s="194"/>
      <c r="VZV310" s="194"/>
      <c r="VZW310" s="194"/>
      <c r="VZX310" s="194"/>
      <c r="VZY310" s="194"/>
      <c r="VZZ310" s="194"/>
      <c r="WAA310" s="194"/>
      <c r="WAB310" s="194"/>
      <c r="WAC310" s="194"/>
      <c r="WAD310" s="194"/>
      <c r="WAE310" s="194"/>
      <c r="WAF310" s="194"/>
      <c r="WAG310" s="194"/>
      <c r="WAH310" s="194"/>
      <c r="WAI310" s="194"/>
      <c r="WAJ310" s="194"/>
      <c r="WAK310" s="194"/>
      <c r="WAL310" s="194"/>
      <c r="WAM310" s="194"/>
      <c r="WAN310" s="194"/>
      <c r="WAO310" s="194"/>
      <c r="WAP310" s="194"/>
      <c r="WAQ310" s="194"/>
      <c r="WAR310" s="194"/>
      <c r="WAS310" s="194"/>
      <c r="WAT310" s="194"/>
      <c r="WAU310" s="194"/>
      <c r="WAV310" s="194"/>
      <c r="WAW310" s="194"/>
      <c r="WAX310" s="194"/>
      <c r="WAY310" s="194"/>
      <c r="WAZ310" s="194"/>
      <c r="WBA310" s="194"/>
      <c r="WBB310" s="194"/>
      <c r="WBC310" s="194"/>
      <c r="WBD310" s="194"/>
      <c r="WBE310" s="194"/>
      <c r="WBF310" s="194"/>
      <c r="WBG310" s="194"/>
      <c r="WBH310" s="194"/>
      <c r="WBI310" s="194"/>
      <c r="WBJ310" s="194"/>
      <c r="WBK310" s="194"/>
      <c r="WBL310" s="194"/>
      <c r="WBM310" s="194"/>
      <c r="WBN310" s="194"/>
      <c r="WBO310" s="194"/>
      <c r="WBP310" s="194"/>
      <c r="WBQ310" s="194"/>
      <c r="WBR310" s="194"/>
      <c r="WBS310" s="194"/>
      <c r="WBT310" s="194"/>
      <c r="WBU310" s="194"/>
      <c r="WBV310" s="194"/>
      <c r="WBW310" s="194"/>
      <c r="WBX310" s="194"/>
      <c r="WBY310" s="194"/>
      <c r="WBZ310" s="194"/>
      <c r="WCA310" s="194"/>
      <c r="WCB310" s="194"/>
      <c r="WCC310" s="194"/>
      <c r="WCD310" s="194"/>
      <c r="WCE310" s="194"/>
      <c r="WCF310" s="194"/>
      <c r="WCG310" s="194"/>
      <c r="WCH310" s="194"/>
      <c r="WCI310" s="194"/>
      <c r="WCJ310" s="194"/>
      <c r="WCK310" s="194"/>
      <c r="WCL310" s="194"/>
      <c r="WCM310" s="194"/>
      <c r="WCN310" s="194"/>
      <c r="WCO310" s="194"/>
      <c r="WCP310" s="194"/>
      <c r="WCQ310" s="194"/>
      <c r="WCR310" s="194"/>
      <c r="WCS310" s="194"/>
      <c r="WCT310" s="194"/>
      <c r="WCU310" s="194"/>
      <c r="WCV310" s="194"/>
      <c r="WCW310" s="194"/>
      <c r="WCX310" s="194"/>
      <c r="WCY310" s="194"/>
      <c r="WCZ310" s="194"/>
      <c r="WDA310" s="194"/>
      <c r="WDB310" s="194"/>
      <c r="WDC310" s="194"/>
      <c r="WDD310" s="194"/>
      <c r="WDE310" s="194"/>
      <c r="WDF310" s="194"/>
      <c r="WDG310" s="194"/>
      <c r="WDH310" s="194"/>
      <c r="WDI310" s="194"/>
      <c r="WDJ310" s="194"/>
      <c r="WDK310" s="194"/>
      <c r="WDL310" s="194"/>
      <c r="WDM310" s="194"/>
      <c r="WDN310" s="194"/>
      <c r="WDO310" s="194"/>
      <c r="WDP310" s="194"/>
      <c r="WDQ310" s="194"/>
      <c r="WDR310" s="194"/>
      <c r="WDS310" s="194"/>
      <c r="WDT310" s="194"/>
      <c r="WDU310" s="194"/>
      <c r="WDV310" s="194"/>
      <c r="WDW310" s="194"/>
      <c r="WDX310" s="194"/>
      <c r="WDY310" s="194"/>
      <c r="WDZ310" s="194"/>
      <c r="WEA310" s="194"/>
      <c r="WEB310" s="194"/>
      <c r="WEC310" s="194"/>
      <c r="WED310" s="194"/>
      <c r="WEE310" s="194"/>
      <c r="WEF310" s="194"/>
      <c r="WEG310" s="194"/>
      <c r="WEH310" s="194"/>
      <c r="WEI310" s="194"/>
      <c r="WEJ310" s="194"/>
      <c r="WEK310" s="194"/>
      <c r="WEL310" s="194"/>
      <c r="WEM310" s="194"/>
      <c r="WEN310" s="194"/>
      <c r="WEO310" s="194"/>
      <c r="WEP310" s="194"/>
      <c r="WEQ310" s="194"/>
      <c r="WER310" s="194"/>
      <c r="WES310" s="194"/>
      <c r="WET310" s="194"/>
      <c r="WEU310" s="194"/>
      <c r="WEV310" s="194"/>
      <c r="WEW310" s="194"/>
      <c r="WEX310" s="194"/>
      <c r="WEY310" s="194"/>
      <c r="WEZ310" s="194"/>
      <c r="WFA310" s="194"/>
      <c r="WFB310" s="194"/>
      <c r="WFC310" s="194"/>
      <c r="WFD310" s="194"/>
      <c r="WFE310" s="194"/>
      <c r="WFF310" s="194"/>
      <c r="WFG310" s="194"/>
      <c r="WFH310" s="194"/>
      <c r="WFI310" s="194"/>
      <c r="WFJ310" s="194"/>
      <c r="WFK310" s="194"/>
      <c r="WFL310" s="194"/>
      <c r="WFM310" s="194"/>
      <c r="WFN310" s="194"/>
      <c r="WFO310" s="194"/>
      <c r="WFP310" s="194"/>
      <c r="WFQ310" s="194"/>
      <c r="WFR310" s="194"/>
      <c r="WFS310" s="194"/>
      <c r="WFT310" s="194"/>
      <c r="WFU310" s="194"/>
      <c r="WFV310" s="194"/>
      <c r="WFW310" s="194"/>
      <c r="WFX310" s="194"/>
      <c r="WFY310" s="194"/>
      <c r="WFZ310" s="194"/>
      <c r="WGA310" s="194"/>
      <c r="WGB310" s="194"/>
      <c r="WGC310" s="194"/>
      <c r="WGD310" s="194"/>
      <c r="WGE310" s="194"/>
      <c r="WGF310" s="194"/>
      <c r="WGG310" s="194"/>
      <c r="WGH310" s="194"/>
      <c r="WGI310" s="194"/>
      <c r="WGJ310" s="194"/>
      <c r="WGK310" s="194"/>
      <c r="WGL310" s="194"/>
      <c r="WGM310" s="194"/>
      <c r="WGN310" s="194"/>
      <c r="WGO310" s="194"/>
      <c r="WGP310" s="194"/>
      <c r="WGQ310" s="194"/>
      <c r="WGR310" s="194"/>
      <c r="WGS310" s="194"/>
      <c r="WGT310" s="194"/>
      <c r="WGU310" s="194"/>
      <c r="WGV310" s="194"/>
      <c r="WGW310" s="194"/>
      <c r="WGX310" s="194"/>
      <c r="WGY310" s="194"/>
      <c r="WGZ310" s="194"/>
      <c r="WHA310" s="194"/>
      <c r="WHB310" s="194"/>
      <c r="WHC310" s="194"/>
      <c r="WHD310" s="194"/>
      <c r="WHE310" s="194"/>
      <c r="WHF310" s="194"/>
      <c r="WHG310" s="194"/>
      <c r="WHH310" s="194"/>
      <c r="WHI310" s="194"/>
      <c r="WHJ310" s="194"/>
      <c r="WHK310" s="194"/>
      <c r="WHL310" s="194"/>
      <c r="WHM310" s="194"/>
      <c r="WHN310" s="194"/>
      <c r="WHO310" s="194"/>
      <c r="WHP310" s="194"/>
      <c r="WHQ310" s="194"/>
      <c r="WHR310" s="194"/>
      <c r="WHS310" s="194"/>
      <c r="WHT310" s="194"/>
      <c r="WHU310" s="194"/>
      <c r="WHV310" s="194"/>
      <c r="WHW310" s="194"/>
      <c r="WHX310" s="194"/>
      <c r="WHY310" s="194"/>
      <c r="WHZ310" s="194"/>
      <c r="WIA310" s="194"/>
      <c r="WIB310" s="194"/>
      <c r="WIC310" s="194"/>
      <c r="WID310" s="194"/>
      <c r="WIE310" s="194"/>
      <c r="WIF310" s="194"/>
      <c r="WIG310" s="194"/>
      <c r="WIH310" s="194"/>
      <c r="WII310" s="194"/>
      <c r="WIJ310" s="194"/>
      <c r="WIK310" s="194"/>
      <c r="WIL310" s="194"/>
      <c r="WIM310" s="194"/>
      <c r="WIN310" s="194"/>
      <c r="WIO310" s="194"/>
      <c r="WIP310" s="194"/>
      <c r="WIQ310" s="194"/>
      <c r="WIR310" s="194"/>
      <c r="WIS310" s="194"/>
      <c r="WIT310" s="194"/>
      <c r="WIU310" s="194"/>
      <c r="WIV310" s="194"/>
      <c r="WIW310" s="194"/>
      <c r="WIX310" s="194"/>
      <c r="WIY310" s="194"/>
      <c r="WIZ310" s="194"/>
      <c r="WJA310" s="194"/>
      <c r="WJB310" s="194"/>
      <c r="WJC310" s="194"/>
      <c r="WJD310" s="194"/>
      <c r="WJE310" s="194"/>
      <c r="WJF310" s="194"/>
      <c r="WJG310" s="194"/>
      <c r="WJH310" s="194"/>
      <c r="WJI310" s="194"/>
      <c r="WJJ310" s="194"/>
      <c r="WJK310" s="194"/>
      <c r="WJL310" s="194"/>
      <c r="WJM310" s="194"/>
      <c r="WJN310" s="194"/>
      <c r="WJO310" s="194"/>
      <c r="WJP310" s="194"/>
      <c r="WJQ310" s="194"/>
      <c r="WJR310" s="194"/>
      <c r="WJS310" s="194"/>
      <c r="WJT310" s="194"/>
      <c r="WJU310" s="194"/>
      <c r="WJV310" s="194"/>
      <c r="WJW310" s="194"/>
      <c r="WJX310" s="194"/>
      <c r="WJY310" s="194"/>
      <c r="WJZ310" s="194"/>
      <c r="WKA310" s="194"/>
      <c r="WKB310" s="194"/>
      <c r="WKC310" s="194"/>
      <c r="WKD310" s="194"/>
      <c r="WKE310" s="194"/>
      <c r="WKF310" s="194"/>
      <c r="WKG310" s="194"/>
      <c r="WKH310" s="194"/>
      <c r="WKI310" s="194"/>
      <c r="WKJ310" s="194"/>
      <c r="WKK310" s="194"/>
      <c r="WKL310" s="194"/>
      <c r="WKM310" s="194"/>
      <c r="WKN310" s="194"/>
      <c r="WKO310" s="194"/>
      <c r="WKP310" s="194"/>
      <c r="WKQ310" s="194"/>
      <c r="WKR310" s="194"/>
      <c r="WKS310" s="194"/>
      <c r="WKT310" s="194"/>
      <c r="WKU310" s="194"/>
      <c r="WKV310" s="194"/>
      <c r="WKW310" s="194"/>
      <c r="WKX310" s="194"/>
      <c r="WKY310" s="194"/>
      <c r="WKZ310" s="194"/>
      <c r="WLA310" s="194"/>
      <c r="WLB310" s="194"/>
      <c r="WLC310" s="194"/>
      <c r="WLD310" s="194"/>
      <c r="WLE310" s="194"/>
      <c r="WLF310" s="194"/>
      <c r="WLG310" s="194"/>
      <c r="WLH310" s="194"/>
      <c r="WLI310" s="194"/>
      <c r="WLJ310" s="194"/>
      <c r="WLK310" s="194"/>
      <c r="WLL310" s="194"/>
      <c r="WLM310" s="194"/>
      <c r="WLN310" s="194"/>
      <c r="WLO310" s="194"/>
      <c r="WLP310" s="194"/>
      <c r="WLQ310" s="194"/>
      <c r="WLR310" s="194"/>
      <c r="WLS310" s="194"/>
      <c r="WLT310" s="194"/>
      <c r="WLU310" s="194"/>
      <c r="WLV310" s="194"/>
      <c r="WLW310" s="194"/>
      <c r="WLX310" s="194"/>
      <c r="WLY310" s="194"/>
      <c r="WLZ310" s="194"/>
      <c r="WMA310" s="194"/>
      <c r="WMB310" s="194"/>
      <c r="WMC310" s="194"/>
      <c r="WMD310" s="194"/>
      <c r="WME310" s="194"/>
      <c r="WMF310" s="194"/>
      <c r="WMG310" s="194"/>
      <c r="WMH310" s="194"/>
      <c r="WMI310" s="194"/>
      <c r="WMJ310" s="194"/>
      <c r="WMK310" s="194"/>
      <c r="WML310" s="194"/>
      <c r="WMM310" s="194"/>
      <c r="WMN310" s="194"/>
      <c r="WMO310" s="194"/>
      <c r="WMP310" s="194"/>
      <c r="WMQ310" s="194"/>
      <c r="WMR310" s="194"/>
      <c r="WMS310" s="194"/>
      <c r="WMT310" s="194"/>
      <c r="WMU310" s="194"/>
      <c r="WMV310" s="194"/>
      <c r="WMW310" s="194"/>
      <c r="WMX310" s="194"/>
      <c r="WMY310" s="194"/>
      <c r="WMZ310" s="194"/>
      <c r="WNA310" s="194"/>
      <c r="WNB310" s="194"/>
      <c r="WNC310" s="194"/>
      <c r="WND310" s="194"/>
      <c r="WNE310" s="194"/>
      <c r="WNF310" s="194"/>
      <c r="WNG310" s="194"/>
      <c r="WNH310" s="194"/>
      <c r="WNI310" s="194"/>
      <c r="WNJ310" s="194"/>
      <c r="WNK310" s="194"/>
      <c r="WNL310" s="194"/>
      <c r="WNM310" s="194"/>
      <c r="WNN310" s="194"/>
      <c r="WNO310" s="194"/>
      <c r="WNP310" s="194"/>
      <c r="WNQ310" s="194"/>
      <c r="WNR310" s="194"/>
      <c r="WNS310" s="194"/>
      <c r="WNT310" s="194"/>
      <c r="WNU310" s="194"/>
      <c r="WNV310" s="194"/>
      <c r="WNW310" s="194"/>
      <c r="WNX310" s="194"/>
      <c r="WNY310" s="194"/>
      <c r="WNZ310" s="194"/>
      <c r="WOA310" s="194"/>
      <c r="WOB310" s="194"/>
      <c r="WOC310" s="194"/>
      <c r="WOD310" s="194"/>
      <c r="WOE310" s="194"/>
      <c r="WOF310" s="194"/>
      <c r="WOG310" s="194"/>
      <c r="WOH310" s="194"/>
      <c r="WOI310" s="194"/>
      <c r="WOJ310" s="194"/>
      <c r="WOK310" s="194"/>
      <c r="WOL310" s="194"/>
      <c r="WOM310" s="194"/>
      <c r="WON310" s="194"/>
      <c r="WOO310" s="194"/>
      <c r="WOP310" s="194"/>
      <c r="WOQ310" s="194"/>
      <c r="WOR310" s="194"/>
      <c r="WOS310" s="194"/>
      <c r="WOT310" s="194"/>
      <c r="WOU310" s="194"/>
      <c r="WOV310" s="194"/>
      <c r="WOW310" s="194"/>
      <c r="WOX310" s="194"/>
      <c r="WOY310" s="194"/>
      <c r="WOZ310" s="194"/>
      <c r="WPA310" s="194"/>
      <c r="WPB310" s="194"/>
      <c r="WPC310" s="194"/>
      <c r="WPD310" s="194"/>
      <c r="WPE310" s="194"/>
      <c r="WPF310" s="194"/>
      <c r="WPG310" s="194"/>
      <c r="WPH310" s="194"/>
      <c r="WPI310" s="194"/>
      <c r="WPJ310" s="194"/>
      <c r="WPK310" s="194"/>
      <c r="WPL310" s="194"/>
      <c r="WPM310" s="194"/>
      <c r="WPN310" s="194"/>
      <c r="WPO310" s="194"/>
      <c r="WPP310" s="194"/>
      <c r="WPQ310" s="194"/>
      <c r="WPR310" s="194"/>
      <c r="WPS310" s="194"/>
      <c r="WPT310" s="194"/>
      <c r="WPU310" s="194"/>
      <c r="WPV310" s="194"/>
      <c r="WPW310" s="194"/>
      <c r="WPX310" s="194"/>
      <c r="WPY310" s="194"/>
      <c r="WPZ310" s="194"/>
      <c r="WQA310" s="194"/>
      <c r="WQB310" s="194"/>
      <c r="WQC310" s="194"/>
      <c r="WQD310" s="194"/>
      <c r="WQE310" s="194"/>
      <c r="WQF310" s="194"/>
      <c r="WQG310" s="194"/>
      <c r="WQH310" s="194"/>
      <c r="WQI310" s="194"/>
      <c r="WQJ310" s="194"/>
      <c r="WQK310" s="194"/>
      <c r="WQL310" s="194"/>
      <c r="WQM310" s="194"/>
      <c r="WQN310" s="194"/>
      <c r="WQO310" s="194"/>
      <c r="WQP310" s="194"/>
      <c r="WQQ310" s="194"/>
      <c r="WQR310" s="194"/>
      <c r="WQS310" s="194"/>
      <c r="WQT310" s="194"/>
      <c r="WQU310" s="194"/>
      <c r="WQV310" s="194"/>
      <c r="WQW310" s="194"/>
      <c r="WQX310" s="194"/>
      <c r="WQY310" s="194"/>
      <c r="WQZ310" s="194"/>
      <c r="WRA310" s="194"/>
      <c r="WRB310" s="194"/>
      <c r="WRC310" s="194"/>
      <c r="WRD310" s="194"/>
      <c r="WRE310" s="194"/>
      <c r="WRF310" s="194"/>
      <c r="WRG310" s="194"/>
      <c r="WRH310" s="194"/>
      <c r="WRI310" s="194"/>
      <c r="WRJ310" s="194"/>
      <c r="WRK310" s="194"/>
      <c r="WRL310" s="194"/>
      <c r="WRM310" s="194"/>
      <c r="WRN310" s="194"/>
      <c r="WRO310" s="194"/>
      <c r="WRP310" s="194"/>
      <c r="WRQ310" s="194"/>
      <c r="WRR310" s="194"/>
      <c r="WRS310" s="194"/>
      <c r="WRT310" s="194"/>
      <c r="WRU310" s="194"/>
      <c r="WRV310" s="194"/>
      <c r="WRW310" s="194"/>
      <c r="WRX310" s="194"/>
      <c r="WRY310" s="194"/>
      <c r="WRZ310" s="194"/>
      <c r="WSA310" s="194"/>
      <c r="WSB310" s="194"/>
      <c r="WSC310" s="194"/>
      <c r="WSD310" s="194"/>
      <c r="WSE310" s="194"/>
      <c r="WSF310" s="194"/>
      <c r="WSG310" s="194"/>
      <c r="WSH310" s="194"/>
      <c r="WSI310" s="194"/>
      <c r="WSJ310" s="194"/>
      <c r="WSK310" s="194"/>
      <c r="WSL310" s="194"/>
      <c r="WSM310" s="194"/>
      <c r="WSN310" s="194"/>
      <c r="WSO310" s="194"/>
      <c r="WSP310" s="194"/>
      <c r="WSQ310" s="194"/>
      <c r="WSR310" s="194"/>
      <c r="WSS310" s="194"/>
      <c r="WST310" s="194"/>
      <c r="WSU310" s="194"/>
      <c r="WSV310" s="194"/>
      <c r="WSW310" s="194"/>
      <c r="WSX310" s="194"/>
      <c r="WSY310" s="194"/>
      <c r="WSZ310" s="194"/>
      <c r="WTA310" s="194"/>
      <c r="WTB310" s="194"/>
      <c r="WTC310" s="194"/>
      <c r="WTD310" s="194"/>
      <c r="WTE310" s="194"/>
      <c r="WTF310" s="194"/>
      <c r="WTG310" s="194"/>
      <c r="WTH310" s="194"/>
      <c r="WTI310" s="194"/>
      <c r="WTJ310" s="194"/>
      <c r="WTK310" s="194"/>
      <c r="WTL310" s="194"/>
      <c r="WTM310" s="194"/>
      <c r="WTN310" s="194"/>
      <c r="WTO310" s="194"/>
      <c r="WTP310" s="194"/>
      <c r="WTQ310" s="194"/>
      <c r="WTR310" s="194"/>
      <c r="WTS310" s="194"/>
      <c r="WTT310" s="194"/>
      <c r="WTU310" s="194"/>
      <c r="WTV310" s="194"/>
      <c r="WTW310" s="194"/>
      <c r="WTX310" s="194"/>
      <c r="WTY310" s="194"/>
      <c r="WTZ310" s="194"/>
      <c r="WUA310" s="194"/>
      <c r="WUB310" s="194"/>
      <c r="WUC310" s="194"/>
      <c r="WUD310" s="194"/>
      <c r="WUE310" s="194"/>
      <c r="WUF310" s="194"/>
      <c r="WUG310" s="194"/>
      <c r="WUH310" s="194"/>
      <c r="WUI310" s="194"/>
      <c r="WUJ310" s="194"/>
      <c r="WUK310" s="194"/>
      <c r="WUL310" s="194"/>
      <c r="WUM310" s="194"/>
      <c r="WUN310" s="194"/>
      <c r="WUO310" s="194"/>
      <c r="WUP310" s="194"/>
      <c r="WUQ310" s="194"/>
      <c r="WUR310" s="194"/>
      <c r="WUS310" s="194"/>
      <c r="WUT310" s="194"/>
      <c r="WUU310" s="194"/>
      <c r="WUV310" s="194"/>
      <c r="WUW310" s="194"/>
      <c r="WUX310" s="194"/>
      <c r="WUY310" s="194"/>
      <c r="WUZ310" s="194"/>
      <c r="WVA310" s="194"/>
      <c r="WVB310" s="194"/>
      <c r="WVC310" s="194"/>
      <c r="WVD310" s="194"/>
      <c r="WVE310" s="194"/>
      <c r="WVF310" s="194"/>
      <c r="WVG310" s="194"/>
      <c r="WVH310" s="194"/>
      <c r="WVI310" s="194"/>
      <c r="WVJ310" s="194"/>
      <c r="WVK310" s="194"/>
      <c r="WVL310" s="194"/>
      <c r="WVM310" s="194"/>
      <c r="WVN310" s="194"/>
      <c r="WVO310" s="194"/>
      <c r="WVP310" s="194"/>
      <c r="WVQ310" s="194"/>
      <c r="WVR310" s="194"/>
      <c r="WVS310" s="194"/>
      <c r="WVT310" s="194"/>
      <c r="WVU310" s="194"/>
      <c r="WVV310" s="194"/>
      <c r="WVW310" s="194"/>
      <c r="WVX310" s="194"/>
      <c r="WVY310" s="194"/>
      <c r="WVZ310" s="194"/>
      <c r="WWA310" s="194"/>
      <c r="WWB310" s="194"/>
      <c r="WWC310" s="194"/>
      <c r="WWD310" s="194"/>
      <c r="WWE310" s="194"/>
      <c r="WWF310" s="194"/>
      <c r="WWG310" s="194"/>
      <c r="WWH310" s="194"/>
      <c r="WWI310" s="194"/>
      <c r="WWJ310" s="194"/>
      <c r="WWK310" s="194"/>
      <c r="WWL310" s="194"/>
      <c r="WWM310" s="194"/>
      <c r="WWN310" s="194"/>
      <c r="WWO310" s="194"/>
      <c r="WWP310" s="194"/>
      <c r="WWQ310" s="194"/>
      <c r="WWR310" s="194"/>
      <c r="WWS310" s="194"/>
      <c r="WWT310" s="194"/>
      <c r="WWU310" s="194"/>
      <c r="WWV310" s="194"/>
      <c r="WWW310" s="194"/>
      <c r="WWX310" s="194"/>
      <c r="WWY310" s="194"/>
      <c r="WWZ310" s="194"/>
      <c r="WXA310" s="194"/>
      <c r="WXB310" s="194"/>
      <c r="WXC310" s="194"/>
      <c r="WXD310" s="194"/>
      <c r="WXE310" s="194"/>
      <c r="WXF310" s="194"/>
      <c r="WXG310" s="194"/>
      <c r="WXH310" s="194"/>
      <c r="WXI310" s="194"/>
      <c r="WXJ310" s="194"/>
      <c r="WXK310" s="194"/>
      <c r="WXL310" s="194"/>
      <c r="WXM310" s="194"/>
      <c r="WXN310" s="194"/>
      <c r="WXO310" s="194"/>
      <c r="WXP310" s="194"/>
      <c r="WXQ310" s="194"/>
      <c r="WXR310" s="194"/>
      <c r="WXS310" s="194"/>
      <c r="WXT310" s="194"/>
      <c r="WXU310" s="194"/>
      <c r="WXV310" s="194"/>
      <c r="WXW310" s="194"/>
      <c r="WXX310" s="194"/>
      <c r="WXY310" s="194"/>
      <c r="WXZ310" s="194"/>
      <c r="WYA310" s="194"/>
      <c r="WYB310" s="194"/>
      <c r="WYC310" s="194"/>
      <c r="WYD310" s="194"/>
      <c r="WYE310" s="194"/>
      <c r="WYF310" s="194"/>
      <c r="WYG310" s="194"/>
      <c r="WYH310" s="194"/>
      <c r="WYI310" s="194"/>
      <c r="WYJ310" s="194"/>
      <c r="WYK310" s="194"/>
      <c r="WYL310" s="194"/>
      <c r="WYM310" s="194"/>
      <c r="WYN310" s="194"/>
      <c r="WYO310" s="194"/>
      <c r="WYP310" s="194"/>
      <c r="WYQ310" s="194"/>
      <c r="WYR310" s="194"/>
      <c r="WYS310" s="194"/>
      <c r="WYT310" s="194"/>
      <c r="WYU310" s="194"/>
      <c r="WYV310" s="194"/>
      <c r="WYW310" s="194"/>
      <c r="WYX310" s="194"/>
      <c r="WYY310" s="194"/>
      <c r="WYZ310" s="194"/>
      <c r="WZA310" s="194"/>
      <c r="WZB310" s="194"/>
      <c r="WZC310" s="194"/>
      <c r="WZD310" s="194"/>
      <c r="WZE310" s="194"/>
      <c r="WZF310" s="194"/>
      <c r="WZG310" s="194"/>
      <c r="WZH310" s="194"/>
      <c r="WZI310" s="194"/>
      <c r="WZJ310" s="194"/>
      <c r="WZK310" s="194"/>
      <c r="WZL310" s="194"/>
      <c r="WZM310" s="194"/>
      <c r="WZN310" s="194"/>
      <c r="WZO310" s="194"/>
      <c r="WZP310" s="194"/>
      <c r="WZQ310" s="194"/>
      <c r="WZR310" s="194"/>
      <c r="WZS310" s="194"/>
      <c r="WZT310" s="194"/>
      <c r="WZU310" s="194"/>
      <c r="WZV310" s="194"/>
      <c r="WZW310" s="194"/>
      <c r="WZX310" s="194"/>
      <c r="WZY310" s="194"/>
      <c r="WZZ310" s="194"/>
      <c r="XAA310" s="194"/>
      <c r="XAB310" s="194"/>
      <c r="XAC310" s="194"/>
      <c r="XAD310" s="194"/>
      <c r="XAE310" s="194"/>
      <c r="XAF310" s="194"/>
      <c r="XAG310" s="194"/>
      <c r="XAH310" s="194"/>
      <c r="XAI310" s="194"/>
      <c r="XAJ310" s="194"/>
      <c r="XAK310" s="194"/>
      <c r="XAL310" s="194"/>
      <c r="XAM310" s="194"/>
      <c r="XAN310" s="194"/>
      <c r="XAO310" s="194"/>
      <c r="XAP310" s="194"/>
      <c r="XAQ310" s="194"/>
      <c r="XAR310" s="194"/>
      <c r="XAS310" s="194"/>
      <c r="XAT310" s="194"/>
      <c r="XAU310" s="194"/>
      <c r="XAV310" s="194"/>
      <c r="XAW310" s="194"/>
      <c r="XAX310" s="194"/>
      <c r="XAY310" s="194"/>
      <c r="XAZ310" s="194"/>
      <c r="XBA310" s="194"/>
      <c r="XBB310" s="194"/>
      <c r="XBC310" s="194"/>
      <c r="XBD310" s="194"/>
      <c r="XBE310" s="194"/>
      <c r="XBF310" s="194"/>
      <c r="XBG310" s="194"/>
      <c r="XBH310" s="194"/>
      <c r="XBI310" s="194"/>
      <c r="XBJ310" s="194"/>
      <c r="XBK310" s="194"/>
      <c r="XBL310" s="194"/>
      <c r="XBM310" s="194"/>
      <c r="XBN310" s="194"/>
      <c r="XBO310" s="194"/>
      <c r="XBP310" s="194"/>
      <c r="XBQ310" s="194"/>
      <c r="XBR310" s="194"/>
      <c r="XBS310" s="194"/>
      <c r="XBT310" s="194"/>
      <c r="XBU310" s="194"/>
      <c r="XBV310" s="194"/>
      <c r="XBW310" s="194"/>
      <c r="XBX310" s="194"/>
      <c r="XBY310" s="194"/>
      <c r="XBZ310" s="194"/>
      <c r="XCA310" s="194"/>
      <c r="XCB310" s="194"/>
      <c r="XCC310" s="194"/>
      <c r="XCD310" s="194"/>
      <c r="XCE310" s="194"/>
      <c r="XCF310" s="194"/>
      <c r="XCG310" s="194"/>
      <c r="XCH310" s="194"/>
      <c r="XCI310" s="194"/>
      <c r="XCJ310" s="194"/>
      <c r="XCK310" s="194"/>
      <c r="XCL310" s="194"/>
      <c r="XCM310" s="194"/>
      <c r="XCN310" s="194"/>
      <c r="XCO310" s="194"/>
      <c r="XCP310" s="194"/>
      <c r="XCQ310" s="194"/>
      <c r="XCR310" s="194"/>
      <c r="XCS310" s="194"/>
      <c r="XCT310" s="194"/>
      <c r="XCU310" s="194"/>
      <c r="XCV310" s="194"/>
      <c r="XCW310" s="194"/>
      <c r="XCX310" s="194"/>
      <c r="XCY310" s="194"/>
      <c r="XCZ310" s="194"/>
      <c r="XDA310" s="194"/>
      <c r="XDB310" s="194"/>
      <c r="XDC310" s="194"/>
      <c r="XDD310" s="194"/>
      <c r="XDE310" s="194"/>
      <c r="XDF310" s="194"/>
      <c r="XDG310" s="194"/>
      <c r="XDH310" s="194"/>
      <c r="XDI310" s="194"/>
      <c r="XDJ310" s="194"/>
      <c r="XDK310" s="194"/>
      <c r="XDL310" s="194"/>
      <c r="XDM310" s="194"/>
      <c r="XDN310" s="194"/>
      <c r="XDO310" s="194"/>
      <c r="XDP310" s="194"/>
      <c r="XDQ310" s="194"/>
      <c r="XDR310" s="194"/>
      <c r="XDS310" s="194"/>
      <c r="XDT310" s="194"/>
      <c r="XDU310" s="194"/>
      <c r="XDV310" s="194"/>
      <c r="XDW310" s="194"/>
      <c r="XDX310" s="194"/>
      <c r="XDY310" s="194"/>
      <c r="XDZ310" s="194"/>
      <c r="XEA310" s="194"/>
      <c r="XEB310" s="194"/>
      <c r="XEC310" s="194"/>
      <c r="XED310" s="194"/>
      <c r="XEE310" s="194"/>
      <c r="XEF310" s="194"/>
      <c r="XEG310" s="194"/>
      <c r="XEH310" s="194"/>
      <c r="XEI310" s="194"/>
      <c r="XEJ310" s="194"/>
      <c r="XEK310" s="194"/>
      <c r="XEL310" s="194"/>
      <c r="XEM310" s="194"/>
      <c r="XEN310" s="194"/>
      <c r="XEO310" s="194"/>
      <c r="XEP310" s="194"/>
      <c r="XEQ310" s="194"/>
      <c r="XER310" s="194"/>
      <c r="XES310" s="194"/>
      <c r="XET310" s="194"/>
      <c r="XEU310" s="194"/>
      <c r="XEV310" s="194"/>
      <c r="XEW310" s="194"/>
      <c r="XEX310" s="194"/>
    </row>
    <row r="311" spans="1:16378" s="197" customFormat="1" ht="22.5" customHeight="1">
      <c r="A311" s="196" t="s">
        <v>328</v>
      </c>
      <c r="B311" s="147"/>
      <c r="C311" s="147">
        <v>2</v>
      </c>
      <c r="D311" s="147">
        <v>2</v>
      </c>
      <c r="E311" s="148">
        <f t="shared" si="88"/>
        <v>100</v>
      </c>
      <c r="F311" s="37">
        <f t="shared" ref="F311:F319" si="90">(D311-G311)/G311*100</f>
        <v>-97.058823529411768</v>
      </c>
      <c r="G311" s="147">
        <v>68</v>
      </c>
      <c r="H311" s="194"/>
      <c r="I311" s="194"/>
      <c r="J311" s="194"/>
      <c r="K311" s="194"/>
      <c r="L311" s="194"/>
      <c r="M311" s="194"/>
      <c r="N311" s="194"/>
      <c r="O311" s="194"/>
      <c r="P311" s="194"/>
      <c r="Q311" s="194"/>
      <c r="R311" s="194"/>
      <c r="S311" s="194"/>
      <c r="T311" s="194"/>
      <c r="U311" s="194"/>
      <c r="V311" s="194"/>
      <c r="W311" s="194"/>
      <c r="X311" s="194"/>
      <c r="Y311" s="194"/>
      <c r="Z311" s="194"/>
      <c r="AA311" s="194"/>
      <c r="AB311" s="194"/>
      <c r="AC311" s="194"/>
      <c r="AD311" s="194"/>
      <c r="AE311" s="194"/>
      <c r="AF311" s="194"/>
      <c r="AG311" s="194"/>
      <c r="AH311" s="194"/>
      <c r="AI311" s="194"/>
      <c r="AJ311" s="194"/>
      <c r="AK311" s="194"/>
      <c r="AL311" s="194"/>
      <c r="AM311" s="194"/>
      <c r="AN311" s="194"/>
      <c r="AO311" s="194"/>
      <c r="AP311" s="194"/>
      <c r="AQ311" s="194"/>
      <c r="AR311" s="194"/>
      <c r="AS311" s="194"/>
      <c r="AT311" s="194"/>
      <c r="AU311" s="194"/>
      <c r="AV311" s="194"/>
      <c r="AW311" s="194"/>
      <c r="AX311" s="194"/>
      <c r="AY311" s="194"/>
      <c r="AZ311" s="194"/>
      <c r="BA311" s="194"/>
      <c r="BB311" s="194"/>
      <c r="BC311" s="194"/>
      <c r="BD311" s="194"/>
      <c r="BE311" s="194"/>
      <c r="BF311" s="194"/>
      <c r="BG311" s="194"/>
      <c r="BH311" s="194"/>
      <c r="BI311" s="194"/>
      <c r="BJ311" s="194"/>
      <c r="BK311" s="194"/>
      <c r="BL311" s="194"/>
      <c r="BM311" s="194"/>
      <c r="BN311" s="194"/>
      <c r="BO311" s="194"/>
      <c r="BP311" s="194"/>
      <c r="BQ311" s="194"/>
      <c r="BR311" s="194"/>
      <c r="BS311" s="194"/>
      <c r="BT311" s="194"/>
      <c r="BU311" s="194"/>
      <c r="BV311" s="194"/>
      <c r="BW311" s="194"/>
      <c r="BX311" s="194"/>
      <c r="BY311" s="194"/>
      <c r="BZ311" s="194"/>
      <c r="CA311" s="194"/>
      <c r="CB311" s="194"/>
      <c r="CC311" s="194"/>
      <c r="CD311" s="194"/>
      <c r="CE311" s="194"/>
      <c r="CF311" s="194"/>
      <c r="CG311" s="194"/>
      <c r="CH311" s="194"/>
      <c r="CI311" s="194"/>
      <c r="CJ311" s="194"/>
      <c r="CK311" s="194"/>
      <c r="CL311" s="194"/>
      <c r="CM311" s="194"/>
      <c r="CN311" s="194"/>
      <c r="CO311" s="194"/>
      <c r="CP311" s="194"/>
      <c r="CQ311" s="194"/>
      <c r="CR311" s="194"/>
      <c r="CS311" s="194"/>
      <c r="CT311" s="194"/>
      <c r="CU311" s="194"/>
      <c r="CV311" s="194"/>
      <c r="CW311" s="194"/>
      <c r="CX311" s="194"/>
      <c r="CY311" s="194"/>
      <c r="CZ311" s="194"/>
      <c r="DA311" s="194"/>
      <c r="DB311" s="194"/>
      <c r="DC311" s="194"/>
      <c r="DD311" s="194"/>
      <c r="DE311" s="194"/>
      <c r="DF311" s="194"/>
      <c r="DG311" s="194"/>
      <c r="DH311" s="194"/>
      <c r="DI311" s="194"/>
      <c r="DJ311" s="194"/>
      <c r="DK311" s="194"/>
      <c r="DL311" s="194"/>
      <c r="DM311" s="194"/>
      <c r="DN311" s="194"/>
      <c r="DO311" s="194"/>
      <c r="DP311" s="194"/>
      <c r="DQ311" s="194"/>
      <c r="DR311" s="194"/>
      <c r="DS311" s="194"/>
      <c r="DT311" s="194"/>
      <c r="DU311" s="194"/>
      <c r="DV311" s="194"/>
      <c r="DW311" s="194"/>
      <c r="DX311" s="194"/>
      <c r="DY311" s="194"/>
      <c r="DZ311" s="194"/>
      <c r="EA311" s="194"/>
      <c r="EB311" s="194"/>
      <c r="EC311" s="194"/>
      <c r="ED311" s="194"/>
      <c r="EE311" s="194"/>
      <c r="EF311" s="194"/>
      <c r="EG311" s="194"/>
      <c r="EH311" s="194"/>
      <c r="EI311" s="194"/>
      <c r="EJ311" s="194"/>
      <c r="EK311" s="194"/>
      <c r="EL311" s="194"/>
      <c r="EM311" s="194"/>
      <c r="EN311" s="194"/>
      <c r="EO311" s="194"/>
      <c r="EP311" s="194"/>
      <c r="EQ311" s="194"/>
      <c r="ER311" s="194"/>
      <c r="ES311" s="194"/>
      <c r="ET311" s="194"/>
      <c r="EU311" s="194"/>
      <c r="EV311" s="194"/>
      <c r="EW311" s="194"/>
      <c r="EX311" s="194"/>
      <c r="EY311" s="194"/>
      <c r="EZ311" s="194"/>
      <c r="FA311" s="194"/>
      <c r="FB311" s="194"/>
      <c r="FC311" s="194"/>
      <c r="FD311" s="194"/>
      <c r="FE311" s="194"/>
      <c r="FF311" s="194"/>
      <c r="FG311" s="194"/>
      <c r="FH311" s="194"/>
      <c r="FI311" s="194"/>
      <c r="FJ311" s="194"/>
      <c r="FK311" s="194"/>
      <c r="FL311" s="194"/>
      <c r="FM311" s="194"/>
      <c r="FN311" s="194"/>
      <c r="FO311" s="194"/>
      <c r="FP311" s="194"/>
      <c r="FQ311" s="194"/>
      <c r="FR311" s="194"/>
      <c r="FS311" s="194"/>
      <c r="FT311" s="194"/>
      <c r="FU311" s="194"/>
      <c r="FV311" s="194"/>
      <c r="FW311" s="194"/>
      <c r="FX311" s="194"/>
      <c r="FY311" s="194"/>
      <c r="FZ311" s="194"/>
      <c r="GA311" s="194"/>
      <c r="GB311" s="194"/>
      <c r="GC311" s="194"/>
      <c r="GD311" s="194"/>
      <c r="GE311" s="194"/>
      <c r="GF311" s="194"/>
      <c r="GG311" s="194"/>
      <c r="GH311" s="194"/>
      <c r="GI311" s="194"/>
      <c r="GJ311" s="194"/>
      <c r="GK311" s="194"/>
      <c r="GL311" s="194"/>
      <c r="GM311" s="194"/>
      <c r="GN311" s="194"/>
      <c r="GO311" s="194"/>
      <c r="GP311" s="194"/>
      <c r="GQ311" s="194"/>
      <c r="GR311" s="194"/>
      <c r="GS311" s="194"/>
      <c r="GT311" s="194"/>
      <c r="GU311" s="194"/>
      <c r="GV311" s="194"/>
      <c r="GW311" s="194"/>
      <c r="GX311" s="194"/>
      <c r="GY311" s="194"/>
      <c r="GZ311" s="194"/>
      <c r="HA311" s="194"/>
      <c r="HB311" s="194"/>
      <c r="HC311" s="194"/>
      <c r="HD311" s="194"/>
      <c r="HE311" s="194"/>
      <c r="HF311" s="194"/>
      <c r="HG311" s="194"/>
      <c r="HH311" s="194"/>
      <c r="HI311" s="194"/>
      <c r="HJ311" s="194"/>
      <c r="HK311" s="194"/>
      <c r="HL311" s="194"/>
      <c r="HM311" s="194"/>
      <c r="HN311" s="194"/>
      <c r="HO311" s="194"/>
      <c r="HP311" s="194"/>
      <c r="HQ311" s="194"/>
      <c r="HR311" s="194"/>
      <c r="HS311" s="194"/>
      <c r="HT311" s="194"/>
      <c r="HU311" s="194"/>
      <c r="HV311" s="194"/>
      <c r="HW311" s="194"/>
      <c r="HX311" s="194"/>
      <c r="HY311" s="194"/>
      <c r="HZ311" s="194"/>
      <c r="IA311" s="194"/>
      <c r="IB311" s="194"/>
      <c r="IC311" s="194"/>
      <c r="ID311" s="194"/>
      <c r="IE311" s="194"/>
      <c r="IF311" s="194"/>
      <c r="IG311" s="194"/>
      <c r="IH311" s="194"/>
      <c r="II311" s="194"/>
      <c r="IJ311" s="194"/>
      <c r="IK311" s="194"/>
      <c r="IL311" s="194"/>
      <c r="IM311" s="194"/>
      <c r="IN311" s="194"/>
      <c r="IO311" s="194"/>
      <c r="IP311" s="194"/>
      <c r="IQ311" s="194"/>
      <c r="IR311" s="194"/>
      <c r="IS311" s="194"/>
      <c r="IT311" s="194"/>
      <c r="IU311" s="194"/>
      <c r="IV311" s="194"/>
      <c r="IW311" s="194"/>
      <c r="IX311" s="194"/>
      <c r="IY311" s="194"/>
      <c r="IZ311" s="194"/>
      <c r="JA311" s="194"/>
      <c r="JB311" s="194"/>
      <c r="JC311" s="194"/>
      <c r="JD311" s="194"/>
      <c r="JE311" s="194"/>
      <c r="JF311" s="194"/>
      <c r="JG311" s="194"/>
      <c r="JH311" s="194"/>
      <c r="JI311" s="194"/>
      <c r="JJ311" s="194"/>
      <c r="JK311" s="194"/>
      <c r="JL311" s="194"/>
      <c r="JM311" s="194"/>
      <c r="JN311" s="194"/>
      <c r="JO311" s="194"/>
      <c r="JP311" s="194"/>
      <c r="JQ311" s="194"/>
      <c r="JR311" s="194"/>
      <c r="JS311" s="194"/>
      <c r="JT311" s="194"/>
      <c r="JU311" s="194"/>
      <c r="JV311" s="194"/>
      <c r="JW311" s="194"/>
      <c r="JX311" s="194"/>
      <c r="JY311" s="194"/>
      <c r="JZ311" s="194"/>
      <c r="KA311" s="194"/>
      <c r="KB311" s="194"/>
      <c r="KC311" s="194"/>
      <c r="KD311" s="194"/>
      <c r="KE311" s="194"/>
      <c r="KF311" s="194"/>
      <c r="KG311" s="194"/>
      <c r="KH311" s="194"/>
      <c r="KI311" s="194"/>
      <c r="KJ311" s="194"/>
      <c r="KK311" s="194"/>
      <c r="KL311" s="194"/>
      <c r="KM311" s="194"/>
      <c r="KN311" s="194"/>
      <c r="KO311" s="194"/>
      <c r="KP311" s="194"/>
      <c r="KQ311" s="194"/>
      <c r="KR311" s="194"/>
      <c r="KS311" s="194"/>
      <c r="KT311" s="194"/>
      <c r="KU311" s="194"/>
      <c r="KV311" s="194"/>
      <c r="KW311" s="194"/>
      <c r="KX311" s="194"/>
      <c r="KY311" s="194"/>
      <c r="KZ311" s="194"/>
      <c r="LA311" s="194"/>
      <c r="LB311" s="194"/>
      <c r="LC311" s="194"/>
      <c r="LD311" s="194"/>
      <c r="LE311" s="194"/>
      <c r="LF311" s="194"/>
      <c r="LG311" s="194"/>
      <c r="LH311" s="194"/>
      <c r="LI311" s="194"/>
      <c r="LJ311" s="194"/>
      <c r="LK311" s="194"/>
      <c r="LL311" s="194"/>
      <c r="LM311" s="194"/>
      <c r="LN311" s="194"/>
      <c r="LO311" s="194"/>
      <c r="LP311" s="194"/>
      <c r="LQ311" s="194"/>
      <c r="LR311" s="194"/>
      <c r="LS311" s="194"/>
      <c r="LT311" s="194"/>
      <c r="LU311" s="194"/>
      <c r="LV311" s="194"/>
      <c r="LW311" s="194"/>
      <c r="LX311" s="194"/>
      <c r="LY311" s="194"/>
      <c r="LZ311" s="194"/>
      <c r="MA311" s="194"/>
      <c r="MB311" s="194"/>
      <c r="MC311" s="194"/>
      <c r="MD311" s="194"/>
      <c r="ME311" s="194"/>
      <c r="MF311" s="194"/>
      <c r="MG311" s="194"/>
      <c r="MH311" s="194"/>
      <c r="MI311" s="194"/>
      <c r="MJ311" s="194"/>
      <c r="MK311" s="194"/>
      <c r="ML311" s="194"/>
      <c r="MM311" s="194"/>
      <c r="MN311" s="194"/>
      <c r="MO311" s="194"/>
      <c r="MP311" s="194"/>
      <c r="MQ311" s="194"/>
      <c r="MR311" s="194"/>
      <c r="MS311" s="194"/>
      <c r="MT311" s="194"/>
      <c r="MU311" s="194"/>
      <c r="MV311" s="194"/>
      <c r="MW311" s="194"/>
      <c r="MX311" s="194"/>
      <c r="MY311" s="194"/>
      <c r="MZ311" s="194"/>
      <c r="NA311" s="194"/>
      <c r="NB311" s="194"/>
      <c r="NC311" s="194"/>
      <c r="ND311" s="194"/>
      <c r="NE311" s="194"/>
      <c r="NF311" s="194"/>
      <c r="NG311" s="194"/>
      <c r="NH311" s="194"/>
      <c r="NI311" s="194"/>
      <c r="NJ311" s="194"/>
      <c r="NK311" s="194"/>
      <c r="NL311" s="194"/>
      <c r="NM311" s="194"/>
      <c r="NN311" s="194"/>
      <c r="NO311" s="194"/>
      <c r="NP311" s="194"/>
      <c r="NQ311" s="194"/>
      <c r="NR311" s="194"/>
      <c r="NS311" s="194"/>
      <c r="NT311" s="194"/>
      <c r="NU311" s="194"/>
      <c r="NV311" s="194"/>
      <c r="NW311" s="194"/>
      <c r="NX311" s="194"/>
      <c r="NY311" s="194"/>
      <c r="NZ311" s="194"/>
      <c r="OA311" s="194"/>
      <c r="OB311" s="194"/>
      <c r="OC311" s="194"/>
      <c r="OD311" s="194"/>
      <c r="OE311" s="194"/>
      <c r="OF311" s="194"/>
      <c r="OG311" s="194"/>
      <c r="OH311" s="194"/>
      <c r="OI311" s="194"/>
      <c r="OJ311" s="194"/>
      <c r="OK311" s="194"/>
      <c r="OL311" s="194"/>
      <c r="OM311" s="194"/>
      <c r="ON311" s="194"/>
      <c r="OO311" s="194"/>
      <c r="OP311" s="194"/>
      <c r="OQ311" s="194"/>
      <c r="OR311" s="194"/>
      <c r="OS311" s="194"/>
      <c r="OT311" s="194"/>
      <c r="OU311" s="194"/>
      <c r="OV311" s="194"/>
      <c r="OW311" s="194"/>
      <c r="OX311" s="194"/>
      <c r="OY311" s="194"/>
      <c r="OZ311" s="194"/>
      <c r="PA311" s="194"/>
      <c r="PB311" s="194"/>
      <c r="PC311" s="194"/>
      <c r="PD311" s="194"/>
      <c r="PE311" s="194"/>
      <c r="PF311" s="194"/>
      <c r="PG311" s="194"/>
      <c r="PH311" s="194"/>
      <c r="PI311" s="194"/>
      <c r="PJ311" s="194"/>
      <c r="PK311" s="194"/>
      <c r="PL311" s="194"/>
      <c r="PM311" s="194"/>
      <c r="PN311" s="194"/>
      <c r="PO311" s="194"/>
      <c r="PP311" s="194"/>
      <c r="PQ311" s="194"/>
      <c r="PR311" s="194"/>
      <c r="PS311" s="194"/>
      <c r="PT311" s="194"/>
      <c r="PU311" s="194"/>
      <c r="PV311" s="194"/>
      <c r="PW311" s="194"/>
      <c r="PX311" s="194"/>
      <c r="PY311" s="194"/>
      <c r="PZ311" s="194"/>
      <c r="QA311" s="194"/>
      <c r="QB311" s="194"/>
      <c r="QC311" s="194"/>
      <c r="QD311" s="194"/>
      <c r="QE311" s="194"/>
      <c r="QF311" s="194"/>
      <c r="QG311" s="194"/>
      <c r="QH311" s="194"/>
      <c r="QI311" s="194"/>
      <c r="QJ311" s="194"/>
      <c r="QK311" s="194"/>
      <c r="QL311" s="194"/>
      <c r="QM311" s="194"/>
      <c r="QN311" s="194"/>
      <c r="QO311" s="194"/>
      <c r="QP311" s="194"/>
      <c r="QQ311" s="194"/>
      <c r="QR311" s="194"/>
      <c r="QS311" s="194"/>
      <c r="QT311" s="194"/>
      <c r="QU311" s="194"/>
      <c r="QV311" s="194"/>
      <c r="QW311" s="194"/>
      <c r="QX311" s="194"/>
      <c r="QY311" s="194"/>
      <c r="QZ311" s="194"/>
      <c r="RA311" s="194"/>
      <c r="RB311" s="194"/>
      <c r="RC311" s="194"/>
      <c r="RD311" s="194"/>
      <c r="RE311" s="194"/>
      <c r="RF311" s="194"/>
      <c r="RG311" s="194"/>
      <c r="RH311" s="194"/>
      <c r="RI311" s="194"/>
      <c r="RJ311" s="194"/>
      <c r="RK311" s="194"/>
      <c r="RL311" s="194"/>
      <c r="RM311" s="194"/>
      <c r="RN311" s="194"/>
      <c r="RO311" s="194"/>
      <c r="RP311" s="194"/>
      <c r="RQ311" s="194"/>
      <c r="RR311" s="194"/>
      <c r="RS311" s="194"/>
      <c r="RT311" s="194"/>
      <c r="RU311" s="194"/>
      <c r="RV311" s="194"/>
      <c r="RW311" s="194"/>
      <c r="RX311" s="194"/>
      <c r="RY311" s="194"/>
      <c r="RZ311" s="194"/>
      <c r="SA311" s="194"/>
      <c r="SB311" s="194"/>
      <c r="SC311" s="194"/>
      <c r="SD311" s="194"/>
      <c r="SE311" s="194"/>
      <c r="SF311" s="194"/>
      <c r="SG311" s="194"/>
      <c r="SH311" s="194"/>
      <c r="SI311" s="194"/>
      <c r="SJ311" s="194"/>
      <c r="SK311" s="194"/>
      <c r="SL311" s="194"/>
      <c r="SM311" s="194"/>
      <c r="SN311" s="194"/>
      <c r="SO311" s="194"/>
      <c r="SP311" s="194"/>
      <c r="SQ311" s="194"/>
      <c r="SR311" s="194"/>
      <c r="SS311" s="194"/>
      <c r="ST311" s="194"/>
      <c r="SU311" s="194"/>
      <c r="SV311" s="194"/>
      <c r="SW311" s="194"/>
      <c r="SX311" s="194"/>
      <c r="SY311" s="194"/>
      <c r="SZ311" s="194"/>
      <c r="TA311" s="194"/>
      <c r="TB311" s="194"/>
      <c r="TC311" s="194"/>
      <c r="TD311" s="194"/>
      <c r="TE311" s="194"/>
      <c r="TF311" s="194"/>
      <c r="TG311" s="194"/>
      <c r="TH311" s="194"/>
      <c r="TI311" s="194"/>
      <c r="TJ311" s="194"/>
      <c r="TK311" s="194"/>
      <c r="TL311" s="194"/>
      <c r="TM311" s="194"/>
      <c r="TN311" s="194"/>
      <c r="TO311" s="194"/>
      <c r="TP311" s="194"/>
      <c r="TQ311" s="194"/>
      <c r="TR311" s="194"/>
      <c r="TS311" s="194"/>
      <c r="TT311" s="194"/>
      <c r="TU311" s="194"/>
      <c r="TV311" s="194"/>
      <c r="TW311" s="194"/>
      <c r="TX311" s="194"/>
      <c r="TY311" s="194"/>
      <c r="TZ311" s="194"/>
      <c r="UA311" s="194"/>
      <c r="UB311" s="194"/>
      <c r="UC311" s="194"/>
      <c r="UD311" s="194"/>
      <c r="UE311" s="194"/>
      <c r="UF311" s="194"/>
      <c r="UG311" s="194"/>
      <c r="UH311" s="194"/>
      <c r="UI311" s="194"/>
      <c r="UJ311" s="194"/>
      <c r="UK311" s="194"/>
      <c r="UL311" s="194"/>
      <c r="UM311" s="194"/>
      <c r="UN311" s="194"/>
      <c r="UO311" s="194"/>
      <c r="UP311" s="194"/>
      <c r="UQ311" s="194"/>
      <c r="UR311" s="194"/>
      <c r="US311" s="194"/>
      <c r="UT311" s="194"/>
      <c r="UU311" s="194"/>
      <c r="UV311" s="194"/>
      <c r="UW311" s="194"/>
      <c r="UX311" s="194"/>
      <c r="UY311" s="194"/>
      <c r="UZ311" s="194"/>
      <c r="VA311" s="194"/>
      <c r="VB311" s="194"/>
      <c r="VC311" s="194"/>
      <c r="VD311" s="194"/>
      <c r="VE311" s="194"/>
      <c r="VF311" s="194"/>
      <c r="VG311" s="194"/>
      <c r="VH311" s="194"/>
      <c r="VI311" s="194"/>
      <c r="VJ311" s="194"/>
      <c r="VK311" s="194"/>
      <c r="VL311" s="194"/>
      <c r="VM311" s="194"/>
      <c r="VN311" s="194"/>
      <c r="VO311" s="194"/>
      <c r="VP311" s="194"/>
      <c r="VQ311" s="194"/>
      <c r="VR311" s="194"/>
      <c r="VS311" s="194"/>
      <c r="VT311" s="194"/>
      <c r="VU311" s="194"/>
      <c r="VV311" s="194"/>
      <c r="VW311" s="194"/>
      <c r="VX311" s="194"/>
      <c r="VY311" s="194"/>
      <c r="VZ311" s="194"/>
      <c r="WA311" s="194"/>
      <c r="WB311" s="194"/>
      <c r="WC311" s="194"/>
      <c r="WD311" s="194"/>
      <c r="WE311" s="194"/>
      <c r="WF311" s="194"/>
      <c r="WG311" s="194"/>
      <c r="WH311" s="194"/>
      <c r="WI311" s="194"/>
      <c r="WJ311" s="194"/>
      <c r="WK311" s="194"/>
      <c r="WL311" s="194"/>
      <c r="WM311" s="194"/>
      <c r="WN311" s="194"/>
      <c r="WO311" s="194"/>
      <c r="WP311" s="194"/>
      <c r="WQ311" s="194"/>
      <c r="WR311" s="194"/>
      <c r="WS311" s="194"/>
      <c r="WT311" s="194"/>
      <c r="WU311" s="194"/>
      <c r="WV311" s="194"/>
      <c r="WW311" s="194"/>
      <c r="WX311" s="194"/>
      <c r="WY311" s="194"/>
      <c r="WZ311" s="194"/>
      <c r="XA311" s="194"/>
      <c r="XB311" s="194"/>
      <c r="XC311" s="194"/>
      <c r="XD311" s="194"/>
      <c r="XE311" s="194"/>
      <c r="XF311" s="194"/>
      <c r="XG311" s="194"/>
      <c r="XH311" s="194"/>
      <c r="XI311" s="194"/>
      <c r="XJ311" s="194"/>
      <c r="XK311" s="194"/>
      <c r="XL311" s="194"/>
      <c r="XM311" s="194"/>
      <c r="XN311" s="194"/>
      <c r="XO311" s="194"/>
      <c r="XP311" s="194"/>
      <c r="XQ311" s="194"/>
      <c r="XR311" s="194"/>
      <c r="XS311" s="194"/>
      <c r="XT311" s="194"/>
      <c r="XU311" s="194"/>
      <c r="XV311" s="194"/>
      <c r="XW311" s="194"/>
      <c r="XX311" s="194"/>
      <c r="XY311" s="194"/>
      <c r="XZ311" s="194"/>
      <c r="YA311" s="194"/>
      <c r="YB311" s="194"/>
      <c r="YC311" s="194"/>
      <c r="YD311" s="194"/>
      <c r="YE311" s="194"/>
      <c r="YF311" s="194"/>
      <c r="YG311" s="194"/>
      <c r="YH311" s="194"/>
      <c r="YI311" s="194"/>
      <c r="YJ311" s="194"/>
      <c r="YK311" s="194"/>
      <c r="YL311" s="194"/>
      <c r="YM311" s="194"/>
      <c r="YN311" s="194"/>
      <c r="YO311" s="194"/>
      <c r="YP311" s="194"/>
      <c r="YQ311" s="194"/>
      <c r="YR311" s="194"/>
      <c r="YS311" s="194"/>
      <c r="YT311" s="194"/>
      <c r="YU311" s="194"/>
      <c r="YV311" s="194"/>
      <c r="YW311" s="194"/>
      <c r="YX311" s="194"/>
      <c r="YY311" s="194"/>
      <c r="YZ311" s="194"/>
      <c r="ZA311" s="194"/>
      <c r="ZB311" s="194"/>
      <c r="ZC311" s="194"/>
      <c r="ZD311" s="194"/>
      <c r="ZE311" s="194"/>
      <c r="ZF311" s="194"/>
      <c r="ZG311" s="194"/>
      <c r="ZH311" s="194"/>
      <c r="ZI311" s="194"/>
      <c r="ZJ311" s="194"/>
      <c r="ZK311" s="194"/>
      <c r="ZL311" s="194"/>
      <c r="ZM311" s="194"/>
      <c r="ZN311" s="194"/>
      <c r="ZO311" s="194"/>
      <c r="ZP311" s="194"/>
      <c r="ZQ311" s="194"/>
      <c r="ZR311" s="194"/>
      <c r="ZS311" s="194"/>
      <c r="ZT311" s="194"/>
      <c r="ZU311" s="194"/>
      <c r="ZV311" s="194"/>
      <c r="ZW311" s="194"/>
      <c r="ZX311" s="194"/>
      <c r="ZY311" s="194"/>
      <c r="ZZ311" s="194"/>
      <c r="AAA311" s="194"/>
      <c r="AAB311" s="194"/>
      <c r="AAC311" s="194"/>
      <c r="AAD311" s="194"/>
      <c r="AAE311" s="194"/>
      <c r="AAF311" s="194"/>
      <c r="AAG311" s="194"/>
      <c r="AAH311" s="194"/>
      <c r="AAI311" s="194"/>
      <c r="AAJ311" s="194"/>
      <c r="AAK311" s="194"/>
      <c r="AAL311" s="194"/>
      <c r="AAM311" s="194"/>
      <c r="AAN311" s="194"/>
      <c r="AAO311" s="194"/>
      <c r="AAP311" s="194"/>
      <c r="AAQ311" s="194"/>
      <c r="AAR311" s="194"/>
      <c r="AAS311" s="194"/>
      <c r="AAT311" s="194"/>
      <c r="AAU311" s="194"/>
      <c r="AAV311" s="194"/>
      <c r="AAW311" s="194"/>
      <c r="AAX311" s="194"/>
      <c r="AAY311" s="194"/>
      <c r="AAZ311" s="194"/>
      <c r="ABA311" s="194"/>
      <c r="ABB311" s="194"/>
      <c r="ABC311" s="194"/>
      <c r="ABD311" s="194"/>
      <c r="ABE311" s="194"/>
      <c r="ABF311" s="194"/>
      <c r="ABG311" s="194"/>
      <c r="ABH311" s="194"/>
      <c r="ABI311" s="194"/>
      <c r="ABJ311" s="194"/>
      <c r="ABK311" s="194"/>
      <c r="ABL311" s="194"/>
      <c r="ABM311" s="194"/>
      <c r="ABN311" s="194"/>
      <c r="ABO311" s="194"/>
      <c r="ABP311" s="194"/>
      <c r="ABQ311" s="194"/>
      <c r="ABR311" s="194"/>
      <c r="ABS311" s="194"/>
      <c r="ABT311" s="194"/>
      <c r="ABU311" s="194"/>
      <c r="ABV311" s="194"/>
      <c r="ABW311" s="194"/>
      <c r="ABX311" s="194"/>
      <c r="ABY311" s="194"/>
      <c r="ABZ311" s="194"/>
      <c r="ACA311" s="194"/>
      <c r="ACB311" s="194"/>
      <c r="ACC311" s="194"/>
      <c r="ACD311" s="194"/>
      <c r="ACE311" s="194"/>
      <c r="ACF311" s="194"/>
      <c r="ACG311" s="194"/>
      <c r="ACH311" s="194"/>
      <c r="ACI311" s="194"/>
      <c r="ACJ311" s="194"/>
      <c r="ACK311" s="194"/>
      <c r="ACL311" s="194"/>
      <c r="ACM311" s="194"/>
      <c r="ACN311" s="194"/>
      <c r="ACO311" s="194"/>
      <c r="ACP311" s="194"/>
      <c r="ACQ311" s="194"/>
      <c r="ACR311" s="194"/>
      <c r="ACS311" s="194"/>
      <c r="ACT311" s="194"/>
      <c r="ACU311" s="194"/>
      <c r="ACV311" s="194"/>
      <c r="ACW311" s="194"/>
      <c r="ACX311" s="194"/>
      <c r="ACY311" s="194"/>
      <c r="ACZ311" s="194"/>
      <c r="ADA311" s="194"/>
      <c r="ADB311" s="194"/>
      <c r="ADC311" s="194"/>
      <c r="ADD311" s="194"/>
      <c r="ADE311" s="194"/>
      <c r="ADF311" s="194"/>
      <c r="ADG311" s="194"/>
      <c r="ADH311" s="194"/>
      <c r="ADI311" s="194"/>
      <c r="ADJ311" s="194"/>
      <c r="ADK311" s="194"/>
      <c r="ADL311" s="194"/>
      <c r="ADM311" s="194"/>
      <c r="ADN311" s="194"/>
      <c r="ADO311" s="194"/>
      <c r="ADP311" s="194"/>
      <c r="ADQ311" s="194"/>
      <c r="ADR311" s="194"/>
      <c r="ADS311" s="194"/>
      <c r="ADT311" s="194"/>
      <c r="ADU311" s="194"/>
      <c r="ADV311" s="194"/>
      <c r="ADW311" s="194"/>
      <c r="ADX311" s="194"/>
      <c r="ADY311" s="194"/>
      <c r="ADZ311" s="194"/>
      <c r="AEA311" s="194"/>
      <c r="AEB311" s="194"/>
      <c r="AEC311" s="194"/>
      <c r="AED311" s="194"/>
      <c r="AEE311" s="194"/>
      <c r="AEF311" s="194"/>
      <c r="AEG311" s="194"/>
      <c r="AEH311" s="194"/>
      <c r="AEI311" s="194"/>
      <c r="AEJ311" s="194"/>
      <c r="AEK311" s="194"/>
      <c r="AEL311" s="194"/>
      <c r="AEM311" s="194"/>
      <c r="AEN311" s="194"/>
      <c r="AEO311" s="194"/>
      <c r="AEP311" s="194"/>
      <c r="AEQ311" s="194"/>
      <c r="AER311" s="194"/>
      <c r="AES311" s="194"/>
      <c r="AET311" s="194"/>
      <c r="AEU311" s="194"/>
      <c r="AEV311" s="194"/>
      <c r="AEW311" s="194"/>
      <c r="AEX311" s="194"/>
      <c r="AEY311" s="194"/>
      <c r="AEZ311" s="194"/>
      <c r="AFA311" s="194"/>
      <c r="AFB311" s="194"/>
      <c r="AFC311" s="194"/>
      <c r="AFD311" s="194"/>
      <c r="AFE311" s="194"/>
      <c r="AFF311" s="194"/>
      <c r="AFG311" s="194"/>
      <c r="AFH311" s="194"/>
      <c r="AFI311" s="194"/>
      <c r="AFJ311" s="194"/>
      <c r="AFK311" s="194"/>
      <c r="AFL311" s="194"/>
      <c r="AFM311" s="194"/>
      <c r="AFN311" s="194"/>
      <c r="AFO311" s="194"/>
      <c r="AFP311" s="194"/>
      <c r="AFQ311" s="194"/>
      <c r="AFR311" s="194"/>
      <c r="AFS311" s="194"/>
      <c r="AFT311" s="194"/>
      <c r="AFU311" s="194"/>
      <c r="AFV311" s="194"/>
      <c r="AFW311" s="194"/>
      <c r="AFX311" s="194"/>
      <c r="AFY311" s="194"/>
      <c r="AFZ311" s="194"/>
      <c r="AGA311" s="194"/>
      <c r="AGB311" s="194"/>
      <c r="AGC311" s="194"/>
      <c r="AGD311" s="194"/>
      <c r="AGE311" s="194"/>
      <c r="AGF311" s="194"/>
      <c r="AGG311" s="194"/>
      <c r="AGH311" s="194"/>
      <c r="AGI311" s="194"/>
      <c r="AGJ311" s="194"/>
      <c r="AGK311" s="194"/>
      <c r="AGL311" s="194"/>
      <c r="AGM311" s="194"/>
      <c r="AGN311" s="194"/>
      <c r="AGO311" s="194"/>
      <c r="AGP311" s="194"/>
      <c r="AGQ311" s="194"/>
      <c r="AGR311" s="194"/>
      <c r="AGS311" s="194"/>
      <c r="AGT311" s="194"/>
      <c r="AGU311" s="194"/>
      <c r="AGV311" s="194"/>
      <c r="AGW311" s="194"/>
      <c r="AGX311" s="194"/>
      <c r="AGY311" s="194"/>
      <c r="AGZ311" s="194"/>
      <c r="AHA311" s="194"/>
      <c r="AHB311" s="194"/>
      <c r="AHC311" s="194"/>
      <c r="AHD311" s="194"/>
      <c r="AHE311" s="194"/>
      <c r="AHF311" s="194"/>
      <c r="AHG311" s="194"/>
      <c r="AHH311" s="194"/>
      <c r="AHI311" s="194"/>
      <c r="AHJ311" s="194"/>
      <c r="AHK311" s="194"/>
      <c r="AHL311" s="194"/>
      <c r="AHM311" s="194"/>
      <c r="AHN311" s="194"/>
      <c r="AHO311" s="194"/>
      <c r="AHP311" s="194"/>
      <c r="AHQ311" s="194"/>
      <c r="AHR311" s="194"/>
      <c r="AHS311" s="194"/>
      <c r="AHT311" s="194"/>
      <c r="AHU311" s="194"/>
      <c r="AHV311" s="194"/>
      <c r="AHW311" s="194"/>
      <c r="AHX311" s="194"/>
      <c r="AHY311" s="194"/>
      <c r="AHZ311" s="194"/>
      <c r="AIA311" s="194"/>
      <c r="AIB311" s="194"/>
      <c r="AIC311" s="194"/>
      <c r="AID311" s="194"/>
      <c r="AIE311" s="194"/>
      <c r="AIF311" s="194"/>
      <c r="AIG311" s="194"/>
      <c r="AIH311" s="194"/>
      <c r="AII311" s="194"/>
      <c r="AIJ311" s="194"/>
      <c r="AIK311" s="194"/>
      <c r="AIL311" s="194"/>
      <c r="AIM311" s="194"/>
      <c r="AIN311" s="194"/>
      <c r="AIO311" s="194"/>
      <c r="AIP311" s="194"/>
      <c r="AIQ311" s="194"/>
      <c r="AIR311" s="194"/>
      <c r="AIS311" s="194"/>
      <c r="AIT311" s="194"/>
      <c r="AIU311" s="194"/>
      <c r="AIV311" s="194"/>
      <c r="AIW311" s="194"/>
      <c r="AIX311" s="194"/>
      <c r="AIY311" s="194"/>
      <c r="AIZ311" s="194"/>
      <c r="AJA311" s="194"/>
      <c r="AJB311" s="194"/>
      <c r="AJC311" s="194"/>
      <c r="AJD311" s="194"/>
      <c r="AJE311" s="194"/>
      <c r="AJF311" s="194"/>
      <c r="AJG311" s="194"/>
      <c r="AJH311" s="194"/>
      <c r="AJI311" s="194"/>
      <c r="AJJ311" s="194"/>
      <c r="AJK311" s="194"/>
      <c r="AJL311" s="194"/>
      <c r="AJM311" s="194"/>
      <c r="AJN311" s="194"/>
      <c r="AJO311" s="194"/>
      <c r="AJP311" s="194"/>
      <c r="AJQ311" s="194"/>
      <c r="AJR311" s="194"/>
      <c r="AJS311" s="194"/>
      <c r="AJT311" s="194"/>
      <c r="AJU311" s="194"/>
      <c r="AJV311" s="194"/>
      <c r="AJW311" s="194"/>
      <c r="AJX311" s="194"/>
      <c r="AJY311" s="194"/>
      <c r="AJZ311" s="194"/>
      <c r="AKA311" s="194"/>
      <c r="AKB311" s="194"/>
      <c r="AKC311" s="194"/>
      <c r="AKD311" s="194"/>
      <c r="AKE311" s="194"/>
      <c r="AKF311" s="194"/>
      <c r="AKG311" s="194"/>
      <c r="AKH311" s="194"/>
      <c r="AKI311" s="194"/>
      <c r="AKJ311" s="194"/>
      <c r="AKK311" s="194"/>
      <c r="AKL311" s="194"/>
      <c r="AKM311" s="194"/>
      <c r="AKN311" s="194"/>
      <c r="AKO311" s="194"/>
      <c r="AKP311" s="194"/>
      <c r="AKQ311" s="194"/>
      <c r="AKR311" s="194"/>
      <c r="AKS311" s="194"/>
      <c r="AKT311" s="194"/>
      <c r="AKU311" s="194"/>
      <c r="AKV311" s="194"/>
      <c r="AKW311" s="194"/>
      <c r="AKX311" s="194"/>
      <c r="AKY311" s="194"/>
      <c r="AKZ311" s="194"/>
      <c r="ALA311" s="194"/>
      <c r="ALB311" s="194"/>
      <c r="ALC311" s="194"/>
      <c r="ALD311" s="194"/>
      <c r="ALE311" s="194"/>
      <c r="ALF311" s="194"/>
      <c r="ALG311" s="194"/>
      <c r="ALH311" s="194"/>
      <c r="ALI311" s="194"/>
      <c r="ALJ311" s="194"/>
      <c r="ALK311" s="194"/>
      <c r="ALL311" s="194"/>
      <c r="ALM311" s="194"/>
      <c r="ALN311" s="194"/>
      <c r="ALO311" s="194"/>
      <c r="ALP311" s="194"/>
      <c r="ALQ311" s="194"/>
      <c r="ALR311" s="194"/>
      <c r="ALS311" s="194"/>
      <c r="ALT311" s="194"/>
      <c r="ALU311" s="194"/>
      <c r="ALV311" s="194"/>
      <c r="ALW311" s="194"/>
      <c r="ALX311" s="194"/>
      <c r="ALY311" s="194"/>
      <c r="ALZ311" s="194"/>
      <c r="AMA311" s="194"/>
      <c r="AMB311" s="194"/>
      <c r="AMC311" s="194"/>
      <c r="AMD311" s="194"/>
      <c r="AME311" s="194"/>
      <c r="AMF311" s="194"/>
      <c r="AMG311" s="194"/>
      <c r="AMH311" s="194"/>
      <c r="AMI311" s="194"/>
      <c r="AMJ311" s="194"/>
      <c r="AMK311" s="194"/>
      <c r="AML311" s="194"/>
      <c r="AMM311" s="194"/>
      <c r="AMN311" s="194"/>
      <c r="AMO311" s="194"/>
      <c r="AMP311" s="194"/>
      <c r="AMQ311" s="194"/>
      <c r="AMR311" s="194"/>
      <c r="AMS311" s="194"/>
      <c r="AMT311" s="194"/>
      <c r="AMU311" s="194"/>
      <c r="AMV311" s="194"/>
      <c r="AMW311" s="194"/>
      <c r="AMX311" s="194"/>
      <c r="AMY311" s="194"/>
      <c r="AMZ311" s="194"/>
      <c r="ANA311" s="194"/>
      <c r="ANB311" s="194"/>
      <c r="ANC311" s="194"/>
      <c r="AND311" s="194"/>
      <c r="ANE311" s="194"/>
      <c r="ANF311" s="194"/>
      <c r="ANG311" s="194"/>
      <c r="ANH311" s="194"/>
      <c r="ANI311" s="194"/>
      <c r="ANJ311" s="194"/>
      <c r="ANK311" s="194"/>
      <c r="ANL311" s="194"/>
      <c r="ANM311" s="194"/>
      <c r="ANN311" s="194"/>
      <c r="ANO311" s="194"/>
      <c r="ANP311" s="194"/>
      <c r="ANQ311" s="194"/>
      <c r="ANR311" s="194"/>
      <c r="ANS311" s="194"/>
      <c r="ANT311" s="194"/>
      <c r="ANU311" s="194"/>
      <c r="ANV311" s="194"/>
      <c r="ANW311" s="194"/>
      <c r="ANX311" s="194"/>
      <c r="ANY311" s="194"/>
      <c r="ANZ311" s="194"/>
      <c r="AOA311" s="194"/>
      <c r="AOB311" s="194"/>
      <c r="AOC311" s="194"/>
      <c r="AOD311" s="194"/>
      <c r="AOE311" s="194"/>
      <c r="AOF311" s="194"/>
      <c r="AOG311" s="194"/>
      <c r="AOH311" s="194"/>
      <c r="AOI311" s="194"/>
      <c r="AOJ311" s="194"/>
      <c r="AOK311" s="194"/>
      <c r="AOL311" s="194"/>
      <c r="AOM311" s="194"/>
      <c r="AON311" s="194"/>
      <c r="AOO311" s="194"/>
      <c r="AOP311" s="194"/>
      <c r="AOQ311" s="194"/>
      <c r="AOR311" s="194"/>
      <c r="AOS311" s="194"/>
      <c r="AOT311" s="194"/>
      <c r="AOU311" s="194"/>
      <c r="AOV311" s="194"/>
      <c r="AOW311" s="194"/>
      <c r="AOX311" s="194"/>
      <c r="AOY311" s="194"/>
      <c r="AOZ311" s="194"/>
      <c r="APA311" s="194"/>
      <c r="APB311" s="194"/>
      <c r="APC311" s="194"/>
      <c r="APD311" s="194"/>
      <c r="APE311" s="194"/>
      <c r="APF311" s="194"/>
      <c r="APG311" s="194"/>
      <c r="APH311" s="194"/>
      <c r="API311" s="194"/>
      <c r="APJ311" s="194"/>
      <c r="APK311" s="194"/>
      <c r="APL311" s="194"/>
      <c r="APM311" s="194"/>
      <c r="APN311" s="194"/>
      <c r="APO311" s="194"/>
      <c r="APP311" s="194"/>
      <c r="APQ311" s="194"/>
      <c r="APR311" s="194"/>
      <c r="APS311" s="194"/>
      <c r="APT311" s="194"/>
      <c r="APU311" s="194"/>
      <c r="APV311" s="194"/>
      <c r="APW311" s="194"/>
      <c r="APX311" s="194"/>
      <c r="APY311" s="194"/>
      <c r="APZ311" s="194"/>
      <c r="AQA311" s="194"/>
      <c r="AQB311" s="194"/>
      <c r="AQC311" s="194"/>
      <c r="AQD311" s="194"/>
      <c r="AQE311" s="194"/>
      <c r="AQF311" s="194"/>
      <c r="AQG311" s="194"/>
      <c r="AQH311" s="194"/>
      <c r="AQI311" s="194"/>
      <c r="AQJ311" s="194"/>
      <c r="AQK311" s="194"/>
      <c r="AQL311" s="194"/>
      <c r="AQM311" s="194"/>
      <c r="AQN311" s="194"/>
      <c r="AQO311" s="194"/>
      <c r="AQP311" s="194"/>
      <c r="AQQ311" s="194"/>
      <c r="AQR311" s="194"/>
      <c r="AQS311" s="194"/>
      <c r="AQT311" s="194"/>
      <c r="AQU311" s="194"/>
      <c r="AQV311" s="194"/>
      <c r="AQW311" s="194"/>
      <c r="AQX311" s="194"/>
      <c r="AQY311" s="194"/>
      <c r="AQZ311" s="194"/>
      <c r="ARA311" s="194"/>
      <c r="ARB311" s="194"/>
      <c r="ARC311" s="194"/>
      <c r="ARD311" s="194"/>
      <c r="ARE311" s="194"/>
      <c r="ARF311" s="194"/>
      <c r="ARG311" s="194"/>
      <c r="ARH311" s="194"/>
      <c r="ARI311" s="194"/>
      <c r="ARJ311" s="194"/>
      <c r="ARK311" s="194"/>
      <c r="ARL311" s="194"/>
      <c r="ARM311" s="194"/>
      <c r="ARN311" s="194"/>
      <c r="ARO311" s="194"/>
      <c r="ARP311" s="194"/>
      <c r="ARQ311" s="194"/>
      <c r="ARR311" s="194"/>
      <c r="ARS311" s="194"/>
      <c r="ART311" s="194"/>
      <c r="ARU311" s="194"/>
      <c r="ARV311" s="194"/>
      <c r="ARW311" s="194"/>
      <c r="ARX311" s="194"/>
      <c r="ARY311" s="194"/>
      <c r="ARZ311" s="194"/>
      <c r="ASA311" s="194"/>
      <c r="ASB311" s="194"/>
      <c r="ASC311" s="194"/>
      <c r="ASD311" s="194"/>
      <c r="ASE311" s="194"/>
      <c r="ASF311" s="194"/>
      <c r="ASG311" s="194"/>
      <c r="ASH311" s="194"/>
      <c r="ASI311" s="194"/>
      <c r="ASJ311" s="194"/>
      <c r="ASK311" s="194"/>
      <c r="ASL311" s="194"/>
      <c r="ASM311" s="194"/>
      <c r="ASN311" s="194"/>
      <c r="ASO311" s="194"/>
      <c r="ASP311" s="194"/>
      <c r="ASQ311" s="194"/>
      <c r="ASR311" s="194"/>
      <c r="ASS311" s="194"/>
      <c r="AST311" s="194"/>
      <c r="ASU311" s="194"/>
      <c r="ASV311" s="194"/>
      <c r="ASW311" s="194"/>
      <c r="ASX311" s="194"/>
      <c r="ASY311" s="194"/>
      <c r="ASZ311" s="194"/>
      <c r="ATA311" s="194"/>
      <c r="ATB311" s="194"/>
      <c r="ATC311" s="194"/>
      <c r="ATD311" s="194"/>
      <c r="ATE311" s="194"/>
      <c r="ATF311" s="194"/>
      <c r="ATG311" s="194"/>
      <c r="ATH311" s="194"/>
      <c r="ATI311" s="194"/>
      <c r="ATJ311" s="194"/>
      <c r="ATK311" s="194"/>
      <c r="ATL311" s="194"/>
      <c r="ATM311" s="194"/>
      <c r="ATN311" s="194"/>
      <c r="ATO311" s="194"/>
      <c r="ATP311" s="194"/>
      <c r="ATQ311" s="194"/>
      <c r="ATR311" s="194"/>
      <c r="ATS311" s="194"/>
      <c r="ATT311" s="194"/>
      <c r="ATU311" s="194"/>
      <c r="ATV311" s="194"/>
      <c r="ATW311" s="194"/>
      <c r="ATX311" s="194"/>
      <c r="ATY311" s="194"/>
      <c r="ATZ311" s="194"/>
      <c r="AUA311" s="194"/>
      <c r="AUB311" s="194"/>
      <c r="AUC311" s="194"/>
      <c r="AUD311" s="194"/>
      <c r="AUE311" s="194"/>
      <c r="AUF311" s="194"/>
      <c r="AUG311" s="194"/>
      <c r="AUH311" s="194"/>
      <c r="AUI311" s="194"/>
      <c r="AUJ311" s="194"/>
      <c r="AUK311" s="194"/>
      <c r="AUL311" s="194"/>
      <c r="AUM311" s="194"/>
      <c r="AUN311" s="194"/>
      <c r="AUO311" s="194"/>
      <c r="AUP311" s="194"/>
      <c r="AUQ311" s="194"/>
      <c r="AUR311" s="194"/>
      <c r="AUS311" s="194"/>
      <c r="AUT311" s="194"/>
      <c r="AUU311" s="194"/>
      <c r="AUV311" s="194"/>
      <c r="AUW311" s="194"/>
      <c r="AUX311" s="194"/>
      <c r="AUY311" s="194"/>
      <c r="AUZ311" s="194"/>
      <c r="AVA311" s="194"/>
      <c r="AVB311" s="194"/>
      <c r="AVC311" s="194"/>
      <c r="AVD311" s="194"/>
      <c r="AVE311" s="194"/>
      <c r="AVF311" s="194"/>
      <c r="AVG311" s="194"/>
      <c r="AVH311" s="194"/>
      <c r="AVI311" s="194"/>
      <c r="AVJ311" s="194"/>
      <c r="AVK311" s="194"/>
      <c r="AVL311" s="194"/>
      <c r="AVM311" s="194"/>
      <c r="AVN311" s="194"/>
      <c r="AVO311" s="194"/>
      <c r="AVP311" s="194"/>
      <c r="AVQ311" s="194"/>
      <c r="AVR311" s="194"/>
      <c r="AVS311" s="194"/>
      <c r="AVT311" s="194"/>
      <c r="AVU311" s="194"/>
      <c r="AVV311" s="194"/>
      <c r="AVW311" s="194"/>
      <c r="AVX311" s="194"/>
      <c r="AVY311" s="194"/>
      <c r="AVZ311" s="194"/>
      <c r="AWA311" s="194"/>
      <c r="AWB311" s="194"/>
      <c r="AWC311" s="194"/>
      <c r="AWD311" s="194"/>
      <c r="AWE311" s="194"/>
      <c r="AWF311" s="194"/>
      <c r="AWG311" s="194"/>
      <c r="AWH311" s="194"/>
      <c r="AWI311" s="194"/>
      <c r="AWJ311" s="194"/>
      <c r="AWK311" s="194"/>
      <c r="AWL311" s="194"/>
      <c r="AWM311" s="194"/>
      <c r="AWN311" s="194"/>
      <c r="AWO311" s="194"/>
      <c r="AWP311" s="194"/>
      <c r="AWQ311" s="194"/>
      <c r="AWR311" s="194"/>
      <c r="AWS311" s="194"/>
      <c r="AWT311" s="194"/>
      <c r="AWU311" s="194"/>
      <c r="AWV311" s="194"/>
      <c r="AWW311" s="194"/>
      <c r="AWX311" s="194"/>
      <c r="AWY311" s="194"/>
      <c r="AWZ311" s="194"/>
      <c r="AXA311" s="194"/>
      <c r="AXB311" s="194"/>
      <c r="AXC311" s="194"/>
      <c r="AXD311" s="194"/>
      <c r="AXE311" s="194"/>
      <c r="AXF311" s="194"/>
      <c r="AXG311" s="194"/>
      <c r="AXH311" s="194"/>
      <c r="AXI311" s="194"/>
      <c r="AXJ311" s="194"/>
      <c r="AXK311" s="194"/>
      <c r="AXL311" s="194"/>
      <c r="AXM311" s="194"/>
      <c r="AXN311" s="194"/>
      <c r="AXO311" s="194"/>
      <c r="AXP311" s="194"/>
      <c r="AXQ311" s="194"/>
      <c r="AXR311" s="194"/>
      <c r="AXS311" s="194"/>
      <c r="AXT311" s="194"/>
      <c r="AXU311" s="194"/>
      <c r="AXV311" s="194"/>
      <c r="AXW311" s="194"/>
      <c r="AXX311" s="194"/>
      <c r="AXY311" s="194"/>
      <c r="AXZ311" s="194"/>
      <c r="AYA311" s="194"/>
      <c r="AYB311" s="194"/>
      <c r="AYC311" s="194"/>
      <c r="AYD311" s="194"/>
      <c r="AYE311" s="194"/>
      <c r="AYF311" s="194"/>
      <c r="AYG311" s="194"/>
      <c r="AYH311" s="194"/>
      <c r="AYI311" s="194"/>
      <c r="AYJ311" s="194"/>
      <c r="AYK311" s="194"/>
      <c r="AYL311" s="194"/>
      <c r="AYM311" s="194"/>
      <c r="AYN311" s="194"/>
      <c r="AYO311" s="194"/>
      <c r="AYP311" s="194"/>
      <c r="AYQ311" s="194"/>
      <c r="AYR311" s="194"/>
      <c r="AYS311" s="194"/>
      <c r="AYT311" s="194"/>
      <c r="AYU311" s="194"/>
      <c r="AYV311" s="194"/>
      <c r="AYW311" s="194"/>
      <c r="AYX311" s="194"/>
      <c r="AYY311" s="194"/>
      <c r="AYZ311" s="194"/>
      <c r="AZA311" s="194"/>
      <c r="AZB311" s="194"/>
      <c r="AZC311" s="194"/>
      <c r="AZD311" s="194"/>
      <c r="AZE311" s="194"/>
      <c r="AZF311" s="194"/>
      <c r="AZG311" s="194"/>
      <c r="AZH311" s="194"/>
      <c r="AZI311" s="194"/>
      <c r="AZJ311" s="194"/>
      <c r="AZK311" s="194"/>
      <c r="AZL311" s="194"/>
      <c r="AZM311" s="194"/>
      <c r="AZN311" s="194"/>
      <c r="AZO311" s="194"/>
      <c r="AZP311" s="194"/>
      <c r="AZQ311" s="194"/>
      <c r="AZR311" s="194"/>
      <c r="AZS311" s="194"/>
      <c r="AZT311" s="194"/>
      <c r="AZU311" s="194"/>
      <c r="AZV311" s="194"/>
      <c r="AZW311" s="194"/>
      <c r="AZX311" s="194"/>
      <c r="AZY311" s="194"/>
      <c r="AZZ311" s="194"/>
      <c r="BAA311" s="194"/>
      <c r="BAB311" s="194"/>
      <c r="BAC311" s="194"/>
      <c r="BAD311" s="194"/>
      <c r="BAE311" s="194"/>
      <c r="BAF311" s="194"/>
      <c r="BAG311" s="194"/>
      <c r="BAH311" s="194"/>
      <c r="BAI311" s="194"/>
      <c r="BAJ311" s="194"/>
      <c r="BAK311" s="194"/>
      <c r="BAL311" s="194"/>
      <c r="BAM311" s="194"/>
      <c r="BAN311" s="194"/>
      <c r="BAO311" s="194"/>
      <c r="BAP311" s="194"/>
      <c r="BAQ311" s="194"/>
      <c r="BAR311" s="194"/>
      <c r="BAS311" s="194"/>
      <c r="BAT311" s="194"/>
      <c r="BAU311" s="194"/>
      <c r="BAV311" s="194"/>
      <c r="BAW311" s="194"/>
      <c r="BAX311" s="194"/>
      <c r="BAY311" s="194"/>
      <c r="BAZ311" s="194"/>
      <c r="BBA311" s="194"/>
      <c r="BBB311" s="194"/>
      <c r="BBC311" s="194"/>
      <c r="BBD311" s="194"/>
      <c r="BBE311" s="194"/>
      <c r="BBF311" s="194"/>
      <c r="BBG311" s="194"/>
      <c r="BBH311" s="194"/>
      <c r="BBI311" s="194"/>
      <c r="BBJ311" s="194"/>
      <c r="BBK311" s="194"/>
      <c r="BBL311" s="194"/>
      <c r="BBM311" s="194"/>
      <c r="BBN311" s="194"/>
      <c r="BBO311" s="194"/>
      <c r="BBP311" s="194"/>
      <c r="BBQ311" s="194"/>
      <c r="BBR311" s="194"/>
      <c r="BBS311" s="194"/>
      <c r="BBT311" s="194"/>
      <c r="BBU311" s="194"/>
      <c r="BBV311" s="194"/>
      <c r="BBW311" s="194"/>
      <c r="BBX311" s="194"/>
      <c r="BBY311" s="194"/>
      <c r="BBZ311" s="194"/>
      <c r="BCA311" s="194"/>
      <c r="BCB311" s="194"/>
      <c r="BCC311" s="194"/>
      <c r="BCD311" s="194"/>
      <c r="BCE311" s="194"/>
      <c r="BCF311" s="194"/>
      <c r="BCG311" s="194"/>
      <c r="BCH311" s="194"/>
      <c r="BCI311" s="194"/>
      <c r="BCJ311" s="194"/>
      <c r="BCK311" s="194"/>
      <c r="BCL311" s="194"/>
      <c r="BCM311" s="194"/>
      <c r="BCN311" s="194"/>
      <c r="BCO311" s="194"/>
      <c r="BCP311" s="194"/>
      <c r="BCQ311" s="194"/>
      <c r="BCR311" s="194"/>
      <c r="BCS311" s="194"/>
      <c r="BCT311" s="194"/>
      <c r="BCU311" s="194"/>
      <c r="BCV311" s="194"/>
      <c r="BCW311" s="194"/>
      <c r="BCX311" s="194"/>
      <c r="BCY311" s="194"/>
      <c r="BCZ311" s="194"/>
      <c r="BDA311" s="194"/>
      <c r="BDB311" s="194"/>
      <c r="BDC311" s="194"/>
      <c r="BDD311" s="194"/>
      <c r="BDE311" s="194"/>
      <c r="BDF311" s="194"/>
      <c r="BDG311" s="194"/>
      <c r="BDH311" s="194"/>
      <c r="BDI311" s="194"/>
      <c r="BDJ311" s="194"/>
      <c r="BDK311" s="194"/>
      <c r="BDL311" s="194"/>
      <c r="BDM311" s="194"/>
      <c r="BDN311" s="194"/>
      <c r="BDO311" s="194"/>
      <c r="BDP311" s="194"/>
      <c r="BDQ311" s="194"/>
      <c r="BDR311" s="194"/>
      <c r="BDS311" s="194"/>
      <c r="BDT311" s="194"/>
      <c r="BDU311" s="194"/>
      <c r="BDV311" s="194"/>
      <c r="BDW311" s="194"/>
      <c r="BDX311" s="194"/>
      <c r="BDY311" s="194"/>
      <c r="BDZ311" s="194"/>
      <c r="BEA311" s="194"/>
      <c r="BEB311" s="194"/>
      <c r="BEC311" s="194"/>
      <c r="BED311" s="194"/>
      <c r="BEE311" s="194"/>
      <c r="BEF311" s="194"/>
      <c r="BEG311" s="194"/>
      <c r="BEH311" s="194"/>
      <c r="BEI311" s="194"/>
      <c r="BEJ311" s="194"/>
      <c r="BEK311" s="194"/>
      <c r="BEL311" s="194"/>
      <c r="BEM311" s="194"/>
      <c r="BEN311" s="194"/>
      <c r="BEO311" s="194"/>
      <c r="BEP311" s="194"/>
      <c r="BEQ311" s="194"/>
      <c r="BER311" s="194"/>
      <c r="BES311" s="194"/>
      <c r="BET311" s="194"/>
      <c r="BEU311" s="194"/>
      <c r="BEV311" s="194"/>
      <c r="BEW311" s="194"/>
      <c r="BEX311" s="194"/>
      <c r="BEY311" s="194"/>
      <c r="BEZ311" s="194"/>
      <c r="BFA311" s="194"/>
      <c r="BFB311" s="194"/>
      <c r="BFC311" s="194"/>
      <c r="BFD311" s="194"/>
      <c r="BFE311" s="194"/>
      <c r="BFF311" s="194"/>
      <c r="BFG311" s="194"/>
      <c r="BFH311" s="194"/>
      <c r="BFI311" s="194"/>
      <c r="BFJ311" s="194"/>
      <c r="BFK311" s="194"/>
      <c r="BFL311" s="194"/>
      <c r="BFM311" s="194"/>
      <c r="BFN311" s="194"/>
      <c r="BFO311" s="194"/>
      <c r="BFP311" s="194"/>
      <c r="BFQ311" s="194"/>
      <c r="BFR311" s="194"/>
      <c r="BFS311" s="194"/>
      <c r="BFT311" s="194"/>
      <c r="BFU311" s="194"/>
      <c r="BFV311" s="194"/>
      <c r="BFW311" s="194"/>
      <c r="BFX311" s="194"/>
      <c r="BFY311" s="194"/>
      <c r="BFZ311" s="194"/>
      <c r="BGA311" s="194"/>
      <c r="BGB311" s="194"/>
      <c r="BGC311" s="194"/>
      <c r="BGD311" s="194"/>
      <c r="BGE311" s="194"/>
      <c r="BGF311" s="194"/>
      <c r="BGG311" s="194"/>
      <c r="BGH311" s="194"/>
      <c r="BGI311" s="194"/>
      <c r="BGJ311" s="194"/>
      <c r="BGK311" s="194"/>
      <c r="BGL311" s="194"/>
      <c r="BGM311" s="194"/>
      <c r="BGN311" s="194"/>
      <c r="BGO311" s="194"/>
      <c r="BGP311" s="194"/>
      <c r="BGQ311" s="194"/>
      <c r="BGR311" s="194"/>
      <c r="BGS311" s="194"/>
      <c r="BGT311" s="194"/>
      <c r="BGU311" s="194"/>
      <c r="BGV311" s="194"/>
      <c r="BGW311" s="194"/>
      <c r="BGX311" s="194"/>
      <c r="BGY311" s="194"/>
      <c r="BGZ311" s="194"/>
      <c r="BHA311" s="194"/>
      <c r="BHB311" s="194"/>
      <c r="BHC311" s="194"/>
      <c r="BHD311" s="194"/>
      <c r="BHE311" s="194"/>
      <c r="BHF311" s="194"/>
      <c r="BHG311" s="194"/>
      <c r="BHH311" s="194"/>
      <c r="BHI311" s="194"/>
      <c r="BHJ311" s="194"/>
      <c r="BHK311" s="194"/>
      <c r="BHL311" s="194"/>
      <c r="BHM311" s="194"/>
      <c r="BHN311" s="194"/>
      <c r="BHO311" s="194"/>
      <c r="BHP311" s="194"/>
      <c r="BHQ311" s="194"/>
      <c r="BHR311" s="194"/>
      <c r="BHS311" s="194"/>
      <c r="BHT311" s="194"/>
      <c r="BHU311" s="194"/>
      <c r="BHV311" s="194"/>
      <c r="BHW311" s="194"/>
      <c r="BHX311" s="194"/>
      <c r="BHY311" s="194"/>
      <c r="BHZ311" s="194"/>
      <c r="BIA311" s="194"/>
      <c r="BIB311" s="194"/>
      <c r="BIC311" s="194"/>
      <c r="BID311" s="194"/>
      <c r="BIE311" s="194"/>
      <c r="BIF311" s="194"/>
      <c r="BIG311" s="194"/>
      <c r="BIH311" s="194"/>
      <c r="BII311" s="194"/>
      <c r="BIJ311" s="194"/>
      <c r="BIK311" s="194"/>
      <c r="BIL311" s="194"/>
      <c r="BIM311" s="194"/>
      <c r="BIN311" s="194"/>
      <c r="BIO311" s="194"/>
      <c r="BIP311" s="194"/>
      <c r="BIQ311" s="194"/>
      <c r="BIR311" s="194"/>
      <c r="BIS311" s="194"/>
      <c r="BIT311" s="194"/>
      <c r="BIU311" s="194"/>
      <c r="BIV311" s="194"/>
      <c r="BIW311" s="194"/>
      <c r="BIX311" s="194"/>
      <c r="BIY311" s="194"/>
      <c r="BIZ311" s="194"/>
      <c r="BJA311" s="194"/>
      <c r="BJB311" s="194"/>
      <c r="BJC311" s="194"/>
      <c r="BJD311" s="194"/>
      <c r="BJE311" s="194"/>
      <c r="BJF311" s="194"/>
      <c r="BJG311" s="194"/>
      <c r="BJH311" s="194"/>
      <c r="BJI311" s="194"/>
      <c r="BJJ311" s="194"/>
      <c r="BJK311" s="194"/>
      <c r="BJL311" s="194"/>
      <c r="BJM311" s="194"/>
      <c r="BJN311" s="194"/>
      <c r="BJO311" s="194"/>
      <c r="BJP311" s="194"/>
      <c r="BJQ311" s="194"/>
      <c r="BJR311" s="194"/>
      <c r="BJS311" s="194"/>
      <c r="BJT311" s="194"/>
      <c r="BJU311" s="194"/>
      <c r="BJV311" s="194"/>
      <c r="BJW311" s="194"/>
      <c r="BJX311" s="194"/>
      <c r="BJY311" s="194"/>
      <c r="BJZ311" s="194"/>
      <c r="BKA311" s="194"/>
      <c r="BKB311" s="194"/>
      <c r="BKC311" s="194"/>
      <c r="BKD311" s="194"/>
      <c r="BKE311" s="194"/>
      <c r="BKF311" s="194"/>
      <c r="BKG311" s="194"/>
      <c r="BKH311" s="194"/>
      <c r="BKI311" s="194"/>
      <c r="BKJ311" s="194"/>
      <c r="BKK311" s="194"/>
      <c r="BKL311" s="194"/>
      <c r="BKM311" s="194"/>
      <c r="BKN311" s="194"/>
      <c r="BKO311" s="194"/>
      <c r="BKP311" s="194"/>
      <c r="BKQ311" s="194"/>
      <c r="BKR311" s="194"/>
      <c r="BKS311" s="194"/>
      <c r="BKT311" s="194"/>
      <c r="BKU311" s="194"/>
      <c r="BKV311" s="194"/>
      <c r="BKW311" s="194"/>
      <c r="BKX311" s="194"/>
      <c r="BKY311" s="194"/>
      <c r="BKZ311" s="194"/>
      <c r="BLA311" s="194"/>
      <c r="BLB311" s="194"/>
      <c r="BLC311" s="194"/>
      <c r="BLD311" s="194"/>
      <c r="BLE311" s="194"/>
      <c r="BLF311" s="194"/>
      <c r="BLG311" s="194"/>
      <c r="BLH311" s="194"/>
      <c r="BLI311" s="194"/>
      <c r="BLJ311" s="194"/>
      <c r="BLK311" s="194"/>
      <c r="BLL311" s="194"/>
      <c r="BLM311" s="194"/>
      <c r="BLN311" s="194"/>
      <c r="BLO311" s="194"/>
      <c r="BLP311" s="194"/>
      <c r="BLQ311" s="194"/>
      <c r="BLR311" s="194"/>
      <c r="BLS311" s="194"/>
      <c r="BLT311" s="194"/>
      <c r="BLU311" s="194"/>
      <c r="BLV311" s="194"/>
      <c r="BLW311" s="194"/>
      <c r="BLX311" s="194"/>
      <c r="BLY311" s="194"/>
      <c r="BLZ311" s="194"/>
      <c r="BMA311" s="194"/>
      <c r="BMB311" s="194"/>
      <c r="BMC311" s="194"/>
      <c r="BMD311" s="194"/>
      <c r="BME311" s="194"/>
      <c r="BMF311" s="194"/>
      <c r="BMG311" s="194"/>
      <c r="BMH311" s="194"/>
      <c r="BMI311" s="194"/>
      <c r="BMJ311" s="194"/>
      <c r="BMK311" s="194"/>
      <c r="BML311" s="194"/>
      <c r="BMM311" s="194"/>
      <c r="BMN311" s="194"/>
      <c r="BMO311" s="194"/>
      <c r="BMP311" s="194"/>
      <c r="BMQ311" s="194"/>
      <c r="BMR311" s="194"/>
      <c r="BMS311" s="194"/>
      <c r="BMT311" s="194"/>
      <c r="BMU311" s="194"/>
      <c r="BMV311" s="194"/>
      <c r="BMW311" s="194"/>
      <c r="BMX311" s="194"/>
      <c r="BMY311" s="194"/>
      <c r="BMZ311" s="194"/>
      <c r="BNA311" s="194"/>
      <c r="BNB311" s="194"/>
      <c r="BNC311" s="194"/>
      <c r="BND311" s="194"/>
      <c r="BNE311" s="194"/>
      <c r="BNF311" s="194"/>
      <c r="BNG311" s="194"/>
      <c r="BNH311" s="194"/>
      <c r="BNI311" s="194"/>
      <c r="BNJ311" s="194"/>
      <c r="BNK311" s="194"/>
      <c r="BNL311" s="194"/>
      <c r="BNM311" s="194"/>
      <c r="BNN311" s="194"/>
      <c r="BNO311" s="194"/>
      <c r="BNP311" s="194"/>
      <c r="BNQ311" s="194"/>
      <c r="BNR311" s="194"/>
      <c r="BNS311" s="194"/>
      <c r="BNT311" s="194"/>
      <c r="BNU311" s="194"/>
      <c r="BNV311" s="194"/>
      <c r="BNW311" s="194"/>
      <c r="BNX311" s="194"/>
      <c r="BNY311" s="194"/>
      <c r="BNZ311" s="194"/>
      <c r="BOA311" s="194"/>
      <c r="BOB311" s="194"/>
      <c r="BOC311" s="194"/>
      <c r="BOD311" s="194"/>
      <c r="BOE311" s="194"/>
      <c r="BOF311" s="194"/>
      <c r="BOG311" s="194"/>
      <c r="BOH311" s="194"/>
      <c r="BOI311" s="194"/>
      <c r="BOJ311" s="194"/>
      <c r="BOK311" s="194"/>
      <c r="BOL311" s="194"/>
      <c r="BOM311" s="194"/>
      <c r="BON311" s="194"/>
      <c r="BOO311" s="194"/>
      <c r="BOP311" s="194"/>
      <c r="BOQ311" s="194"/>
      <c r="BOR311" s="194"/>
      <c r="BOS311" s="194"/>
      <c r="BOT311" s="194"/>
      <c r="BOU311" s="194"/>
      <c r="BOV311" s="194"/>
      <c r="BOW311" s="194"/>
      <c r="BOX311" s="194"/>
      <c r="BOY311" s="194"/>
      <c r="BOZ311" s="194"/>
      <c r="BPA311" s="194"/>
      <c r="BPB311" s="194"/>
      <c r="BPC311" s="194"/>
      <c r="BPD311" s="194"/>
      <c r="BPE311" s="194"/>
      <c r="BPF311" s="194"/>
      <c r="BPG311" s="194"/>
      <c r="BPH311" s="194"/>
      <c r="BPI311" s="194"/>
      <c r="BPJ311" s="194"/>
      <c r="BPK311" s="194"/>
      <c r="BPL311" s="194"/>
      <c r="BPM311" s="194"/>
      <c r="BPN311" s="194"/>
      <c r="BPO311" s="194"/>
      <c r="BPP311" s="194"/>
      <c r="BPQ311" s="194"/>
      <c r="BPR311" s="194"/>
      <c r="BPS311" s="194"/>
      <c r="BPT311" s="194"/>
      <c r="BPU311" s="194"/>
      <c r="BPV311" s="194"/>
      <c r="BPW311" s="194"/>
      <c r="BPX311" s="194"/>
      <c r="BPY311" s="194"/>
      <c r="BPZ311" s="194"/>
      <c r="BQA311" s="194"/>
      <c r="BQB311" s="194"/>
      <c r="BQC311" s="194"/>
      <c r="BQD311" s="194"/>
      <c r="BQE311" s="194"/>
      <c r="BQF311" s="194"/>
      <c r="BQG311" s="194"/>
      <c r="BQH311" s="194"/>
      <c r="BQI311" s="194"/>
      <c r="BQJ311" s="194"/>
      <c r="BQK311" s="194"/>
      <c r="BQL311" s="194"/>
      <c r="BQM311" s="194"/>
      <c r="BQN311" s="194"/>
      <c r="BQO311" s="194"/>
      <c r="BQP311" s="194"/>
      <c r="BQQ311" s="194"/>
      <c r="BQR311" s="194"/>
      <c r="BQS311" s="194"/>
      <c r="BQT311" s="194"/>
      <c r="BQU311" s="194"/>
      <c r="BQV311" s="194"/>
      <c r="BQW311" s="194"/>
      <c r="BQX311" s="194"/>
      <c r="BQY311" s="194"/>
      <c r="BQZ311" s="194"/>
      <c r="BRA311" s="194"/>
      <c r="BRB311" s="194"/>
      <c r="BRC311" s="194"/>
      <c r="BRD311" s="194"/>
      <c r="BRE311" s="194"/>
      <c r="BRF311" s="194"/>
      <c r="BRG311" s="194"/>
      <c r="BRH311" s="194"/>
      <c r="BRI311" s="194"/>
      <c r="BRJ311" s="194"/>
      <c r="BRK311" s="194"/>
      <c r="BRL311" s="194"/>
      <c r="BRM311" s="194"/>
      <c r="BRN311" s="194"/>
      <c r="BRO311" s="194"/>
      <c r="BRP311" s="194"/>
      <c r="BRQ311" s="194"/>
      <c r="BRR311" s="194"/>
      <c r="BRS311" s="194"/>
      <c r="BRT311" s="194"/>
      <c r="BRU311" s="194"/>
      <c r="BRV311" s="194"/>
      <c r="BRW311" s="194"/>
      <c r="BRX311" s="194"/>
      <c r="BRY311" s="194"/>
      <c r="BRZ311" s="194"/>
      <c r="BSA311" s="194"/>
      <c r="BSB311" s="194"/>
      <c r="BSC311" s="194"/>
      <c r="BSD311" s="194"/>
      <c r="BSE311" s="194"/>
      <c r="BSF311" s="194"/>
      <c r="BSG311" s="194"/>
      <c r="BSH311" s="194"/>
      <c r="BSI311" s="194"/>
      <c r="BSJ311" s="194"/>
      <c r="BSK311" s="194"/>
      <c r="BSL311" s="194"/>
      <c r="BSM311" s="194"/>
      <c r="BSN311" s="194"/>
      <c r="BSO311" s="194"/>
      <c r="BSP311" s="194"/>
      <c r="BSQ311" s="194"/>
      <c r="BSR311" s="194"/>
      <c r="BSS311" s="194"/>
      <c r="BST311" s="194"/>
      <c r="BSU311" s="194"/>
      <c r="BSV311" s="194"/>
      <c r="BSW311" s="194"/>
      <c r="BSX311" s="194"/>
      <c r="BSY311" s="194"/>
      <c r="BSZ311" s="194"/>
      <c r="BTA311" s="194"/>
      <c r="BTB311" s="194"/>
      <c r="BTC311" s="194"/>
      <c r="BTD311" s="194"/>
      <c r="BTE311" s="194"/>
      <c r="BTF311" s="194"/>
      <c r="BTG311" s="194"/>
      <c r="BTH311" s="194"/>
      <c r="BTI311" s="194"/>
      <c r="BTJ311" s="194"/>
      <c r="BTK311" s="194"/>
      <c r="BTL311" s="194"/>
      <c r="BTM311" s="194"/>
      <c r="BTN311" s="194"/>
      <c r="BTO311" s="194"/>
      <c r="BTP311" s="194"/>
      <c r="BTQ311" s="194"/>
      <c r="BTR311" s="194"/>
      <c r="BTS311" s="194"/>
      <c r="BTT311" s="194"/>
      <c r="BTU311" s="194"/>
      <c r="BTV311" s="194"/>
      <c r="BTW311" s="194"/>
      <c r="BTX311" s="194"/>
      <c r="BTY311" s="194"/>
      <c r="BTZ311" s="194"/>
      <c r="BUA311" s="194"/>
      <c r="BUB311" s="194"/>
      <c r="BUC311" s="194"/>
      <c r="BUD311" s="194"/>
      <c r="BUE311" s="194"/>
      <c r="BUF311" s="194"/>
      <c r="BUG311" s="194"/>
      <c r="BUH311" s="194"/>
      <c r="BUI311" s="194"/>
      <c r="BUJ311" s="194"/>
      <c r="BUK311" s="194"/>
      <c r="BUL311" s="194"/>
      <c r="BUM311" s="194"/>
      <c r="BUN311" s="194"/>
      <c r="BUO311" s="194"/>
      <c r="BUP311" s="194"/>
      <c r="BUQ311" s="194"/>
      <c r="BUR311" s="194"/>
      <c r="BUS311" s="194"/>
      <c r="BUT311" s="194"/>
      <c r="BUU311" s="194"/>
      <c r="BUV311" s="194"/>
      <c r="BUW311" s="194"/>
      <c r="BUX311" s="194"/>
      <c r="BUY311" s="194"/>
      <c r="BUZ311" s="194"/>
      <c r="BVA311" s="194"/>
      <c r="BVB311" s="194"/>
      <c r="BVC311" s="194"/>
      <c r="BVD311" s="194"/>
      <c r="BVE311" s="194"/>
      <c r="BVF311" s="194"/>
      <c r="BVG311" s="194"/>
      <c r="BVH311" s="194"/>
      <c r="BVI311" s="194"/>
      <c r="BVJ311" s="194"/>
      <c r="BVK311" s="194"/>
      <c r="BVL311" s="194"/>
      <c r="BVM311" s="194"/>
      <c r="BVN311" s="194"/>
      <c r="BVO311" s="194"/>
      <c r="BVP311" s="194"/>
      <c r="BVQ311" s="194"/>
      <c r="BVR311" s="194"/>
      <c r="BVS311" s="194"/>
      <c r="BVT311" s="194"/>
      <c r="BVU311" s="194"/>
      <c r="BVV311" s="194"/>
      <c r="BVW311" s="194"/>
      <c r="BVX311" s="194"/>
      <c r="BVY311" s="194"/>
      <c r="BVZ311" s="194"/>
      <c r="BWA311" s="194"/>
      <c r="BWB311" s="194"/>
      <c r="BWC311" s="194"/>
      <c r="BWD311" s="194"/>
      <c r="BWE311" s="194"/>
      <c r="BWF311" s="194"/>
      <c r="BWG311" s="194"/>
      <c r="BWH311" s="194"/>
      <c r="BWI311" s="194"/>
      <c r="BWJ311" s="194"/>
      <c r="BWK311" s="194"/>
      <c r="BWL311" s="194"/>
      <c r="BWM311" s="194"/>
      <c r="BWN311" s="194"/>
      <c r="BWO311" s="194"/>
      <c r="BWP311" s="194"/>
      <c r="BWQ311" s="194"/>
      <c r="BWR311" s="194"/>
      <c r="BWS311" s="194"/>
      <c r="BWT311" s="194"/>
      <c r="BWU311" s="194"/>
      <c r="BWV311" s="194"/>
      <c r="BWW311" s="194"/>
      <c r="BWX311" s="194"/>
      <c r="BWY311" s="194"/>
      <c r="BWZ311" s="194"/>
      <c r="BXA311" s="194"/>
      <c r="BXB311" s="194"/>
      <c r="BXC311" s="194"/>
      <c r="BXD311" s="194"/>
      <c r="BXE311" s="194"/>
      <c r="BXF311" s="194"/>
      <c r="BXG311" s="194"/>
      <c r="BXH311" s="194"/>
      <c r="BXI311" s="194"/>
      <c r="BXJ311" s="194"/>
      <c r="BXK311" s="194"/>
      <c r="BXL311" s="194"/>
      <c r="BXM311" s="194"/>
      <c r="BXN311" s="194"/>
      <c r="BXO311" s="194"/>
      <c r="BXP311" s="194"/>
      <c r="BXQ311" s="194"/>
      <c r="BXR311" s="194"/>
      <c r="BXS311" s="194"/>
      <c r="BXT311" s="194"/>
      <c r="BXU311" s="194"/>
      <c r="BXV311" s="194"/>
      <c r="BXW311" s="194"/>
      <c r="BXX311" s="194"/>
      <c r="BXY311" s="194"/>
      <c r="BXZ311" s="194"/>
      <c r="BYA311" s="194"/>
      <c r="BYB311" s="194"/>
      <c r="BYC311" s="194"/>
      <c r="BYD311" s="194"/>
      <c r="BYE311" s="194"/>
      <c r="BYF311" s="194"/>
      <c r="BYG311" s="194"/>
      <c r="BYH311" s="194"/>
      <c r="BYI311" s="194"/>
      <c r="BYJ311" s="194"/>
      <c r="BYK311" s="194"/>
      <c r="BYL311" s="194"/>
      <c r="BYM311" s="194"/>
      <c r="BYN311" s="194"/>
      <c r="BYO311" s="194"/>
      <c r="BYP311" s="194"/>
      <c r="BYQ311" s="194"/>
      <c r="BYR311" s="194"/>
      <c r="BYS311" s="194"/>
      <c r="BYT311" s="194"/>
      <c r="BYU311" s="194"/>
      <c r="BYV311" s="194"/>
      <c r="BYW311" s="194"/>
      <c r="BYX311" s="194"/>
      <c r="BYY311" s="194"/>
      <c r="BYZ311" s="194"/>
      <c r="BZA311" s="194"/>
      <c r="BZB311" s="194"/>
      <c r="BZC311" s="194"/>
      <c r="BZD311" s="194"/>
      <c r="BZE311" s="194"/>
      <c r="BZF311" s="194"/>
      <c r="BZG311" s="194"/>
      <c r="BZH311" s="194"/>
      <c r="BZI311" s="194"/>
      <c r="BZJ311" s="194"/>
      <c r="BZK311" s="194"/>
      <c r="BZL311" s="194"/>
      <c r="BZM311" s="194"/>
      <c r="BZN311" s="194"/>
      <c r="BZO311" s="194"/>
      <c r="BZP311" s="194"/>
      <c r="BZQ311" s="194"/>
      <c r="BZR311" s="194"/>
      <c r="BZS311" s="194"/>
      <c r="BZT311" s="194"/>
      <c r="BZU311" s="194"/>
      <c r="BZV311" s="194"/>
      <c r="BZW311" s="194"/>
      <c r="BZX311" s="194"/>
      <c r="BZY311" s="194"/>
      <c r="BZZ311" s="194"/>
      <c r="CAA311" s="194"/>
      <c r="CAB311" s="194"/>
      <c r="CAC311" s="194"/>
      <c r="CAD311" s="194"/>
      <c r="CAE311" s="194"/>
      <c r="CAF311" s="194"/>
      <c r="CAG311" s="194"/>
      <c r="CAH311" s="194"/>
      <c r="CAI311" s="194"/>
      <c r="CAJ311" s="194"/>
      <c r="CAK311" s="194"/>
      <c r="CAL311" s="194"/>
      <c r="CAM311" s="194"/>
      <c r="CAN311" s="194"/>
      <c r="CAO311" s="194"/>
      <c r="CAP311" s="194"/>
      <c r="CAQ311" s="194"/>
      <c r="CAR311" s="194"/>
      <c r="CAS311" s="194"/>
      <c r="CAT311" s="194"/>
      <c r="CAU311" s="194"/>
      <c r="CAV311" s="194"/>
      <c r="CAW311" s="194"/>
      <c r="CAX311" s="194"/>
      <c r="CAY311" s="194"/>
      <c r="CAZ311" s="194"/>
      <c r="CBA311" s="194"/>
      <c r="CBB311" s="194"/>
      <c r="CBC311" s="194"/>
      <c r="CBD311" s="194"/>
      <c r="CBE311" s="194"/>
      <c r="CBF311" s="194"/>
      <c r="CBG311" s="194"/>
      <c r="CBH311" s="194"/>
      <c r="CBI311" s="194"/>
      <c r="CBJ311" s="194"/>
      <c r="CBK311" s="194"/>
      <c r="CBL311" s="194"/>
      <c r="CBM311" s="194"/>
      <c r="CBN311" s="194"/>
      <c r="CBO311" s="194"/>
      <c r="CBP311" s="194"/>
      <c r="CBQ311" s="194"/>
      <c r="CBR311" s="194"/>
      <c r="CBS311" s="194"/>
      <c r="CBT311" s="194"/>
      <c r="CBU311" s="194"/>
      <c r="CBV311" s="194"/>
      <c r="CBW311" s="194"/>
      <c r="CBX311" s="194"/>
      <c r="CBY311" s="194"/>
      <c r="CBZ311" s="194"/>
      <c r="CCA311" s="194"/>
      <c r="CCB311" s="194"/>
      <c r="CCC311" s="194"/>
      <c r="CCD311" s="194"/>
      <c r="CCE311" s="194"/>
      <c r="CCF311" s="194"/>
      <c r="CCG311" s="194"/>
      <c r="CCH311" s="194"/>
      <c r="CCI311" s="194"/>
      <c r="CCJ311" s="194"/>
      <c r="CCK311" s="194"/>
      <c r="CCL311" s="194"/>
      <c r="CCM311" s="194"/>
      <c r="CCN311" s="194"/>
      <c r="CCO311" s="194"/>
      <c r="CCP311" s="194"/>
      <c r="CCQ311" s="194"/>
      <c r="CCR311" s="194"/>
      <c r="CCS311" s="194"/>
      <c r="CCT311" s="194"/>
      <c r="CCU311" s="194"/>
      <c r="CCV311" s="194"/>
      <c r="CCW311" s="194"/>
      <c r="CCX311" s="194"/>
      <c r="CCY311" s="194"/>
      <c r="CCZ311" s="194"/>
      <c r="CDA311" s="194"/>
      <c r="CDB311" s="194"/>
      <c r="CDC311" s="194"/>
      <c r="CDD311" s="194"/>
      <c r="CDE311" s="194"/>
      <c r="CDF311" s="194"/>
      <c r="CDG311" s="194"/>
      <c r="CDH311" s="194"/>
      <c r="CDI311" s="194"/>
      <c r="CDJ311" s="194"/>
      <c r="CDK311" s="194"/>
      <c r="CDL311" s="194"/>
      <c r="CDM311" s="194"/>
      <c r="CDN311" s="194"/>
      <c r="CDO311" s="194"/>
      <c r="CDP311" s="194"/>
      <c r="CDQ311" s="194"/>
      <c r="CDR311" s="194"/>
      <c r="CDS311" s="194"/>
      <c r="CDT311" s="194"/>
      <c r="CDU311" s="194"/>
      <c r="CDV311" s="194"/>
      <c r="CDW311" s="194"/>
      <c r="CDX311" s="194"/>
      <c r="CDY311" s="194"/>
      <c r="CDZ311" s="194"/>
      <c r="CEA311" s="194"/>
      <c r="CEB311" s="194"/>
      <c r="CEC311" s="194"/>
      <c r="CED311" s="194"/>
      <c r="CEE311" s="194"/>
      <c r="CEF311" s="194"/>
      <c r="CEG311" s="194"/>
      <c r="CEH311" s="194"/>
      <c r="CEI311" s="194"/>
      <c r="CEJ311" s="194"/>
      <c r="CEK311" s="194"/>
      <c r="CEL311" s="194"/>
      <c r="CEM311" s="194"/>
      <c r="CEN311" s="194"/>
      <c r="CEO311" s="194"/>
      <c r="CEP311" s="194"/>
      <c r="CEQ311" s="194"/>
      <c r="CER311" s="194"/>
      <c r="CES311" s="194"/>
      <c r="CET311" s="194"/>
      <c r="CEU311" s="194"/>
      <c r="CEV311" s="194"/>
      <c r="CEW311" s="194"/>
      <c r="CEX311" s="194"/>
      <c r="CEY311" s="194"/>
      <c r="CEZ311" s="194"/>
      <c r="CFA311" s="194"/>
      <c r="CFB311" s="194"/>
      <c r="CFC311" s="194"/>
      <c r="CFD311" s="194"/>
      <c r="CFE311" s="194"/>
      <c r="CFF311" s="194"/>
      <c r="CFG311" s="194"/>
      <c r="CFH311" s="194"/>
      <c r="CFI311" s="194"/>
      <c r="CFJ311" s="194"/>
      <c r="CFK311" s="194"/>
      <c r="CFL311" s="194"/>
      <c r="CFM311" s="194"/>
      <c r="CFN311" s="194"/>
      <c r="CFO311" s="194"/>
      <c r="CFP311" s="194"/>
      <c r="CFQ311" s="194"/>
      <c r="CFR311" s="194"/>
      <c r="CFS311" s="194"/>
      <c r="CFT311" s="194"/>
      <c r="CFU311" s="194"/>
      <c r="CFV311" s="194"/>
      <c r="CFW311" s="194"/>
      <c r="CFX311" s="194"/>
      <c r="CFY311" s="194"/>
      <c r="CFZ311" s="194"/>
      <c r="CGA311" s="194"/>
      <c r="CGB311" s="194"/>
      <c r="CGC311" s="194"/>
      <c r="CGD311" s="194"/>
      <c r="CGE311" s="194"/>
      <c r="CGF311" s="194"/>
      <c r="CGG311" s="194"/>
      <c r="CGH311" s="194"/>
      <c r="CGI311" s="194"/>
      <c r="CGJ311" s="194"/>
      <c r="CGK311" s="194"/>
      <c r="CGL311" s="194"/>
      <c r="CGM311" s="194"/>
      <c r="CGN311" s="194"/>
      <c r="CGO311" s="194"/>
      <c r="CGP311" s="194"/>
      <c r="CGQ311" s="194"/>
      <c r="CGR311" s="194"/>
      <c r="CGS311" s="194"/>
      <c r="CGT311" s="194"/>
      <c r="CGU311" s="194"/>
      <c r="CGV311" s="194"/>
      <c r="CGW311" s="194"/>
      <c r="CGX311" s="194"/>
      <c r="CGY311" s="194"/>
      <c r="CGZ311" s="194"/>
      <c r="CHA311" s="194"/>
      <c r="CHB311" s="194"/>
      <c r="CHC311" s="194"/>
      <c r="CHD311" s="194"/>
      <c r="CHE311" s="194"/>
      <c r="CHF311" s="194"/>
      <c r="CHG311" s="194"/>
      <c r="CHH311" s="194"/>
      <c r="CHI311" s="194"/>
      <c r="CHJ311" s="194"/>
      <c r="CHK311" s="194"/>
      <c r="CHL311" s="194"/>
      <c r="CHM311" s="194"/>
      <c r="CHN311" s="194"/>
      <c r="CHO311" s="194"/>
      <c r="CHP311" s="194"/>
      <c r="CHQ311" s="194"/>
      <c r="CHR311" s="194"/>
      <c r="CHS311" s="194"/>
      <c r="CHT311" s="194"/>
      <c r="CHU311" s="194"/>
      <c r="CHV311" s="194"/>
      <c r="CHW311" s="194"/>
      <c r="CHX311" s="194"/>
      <c r="CHY311" s="194"/>
      <c r="CHZ311" s="194"/>
      <c r="CIA311" s="194"/>
      <c r="CIB311" s="194"/>
      <c r="CIC311" s="194"/>
      <c r="CID311" s="194"/>
      <c r="CIE311" s="194"/>
      <c r="CIF311" s="194"/>
      <c r="CIG311" s="194"/>
      <c r="CIH311" s="194"/>
      <c r="CII311" s="194"/>
      <c r="CIJ311" s="194"/>
      <c r="CIK311" s="194"/>
      <c r="CIL311" s="194"/>
      <c r="CIM311" s="194"/>
      <c r="CIN311" s="194"/>
      <c r="CIO311" s="194"/>
      <c r="CIP311" s="194"/>
      <c r="CIQ311" s="194"/>
      <c r="CIR311" s="194"/>
      <c r="CIS311" s="194"/>
      <c r="CIT311" s="194"/>
      <c r="CIU311" s="194"/>
      <c r="CIV311" s="194"/>
      <c r="CIW311" s="194"/>
      <c r="CIX311" s="194"/>
      <c r="CIY311" s="194"/>
      <c r="CIZ311" s="194"/>
      <c r="CJA311" s="194"/>
      <c r="CJB311" s="194"/>
      <c r="CJC311" s="194"/>
      <c r="CJD311" s="194"/>
      <c r="CJE311" s="194"/>
      <c r="CJF311" s="194"/>
      <c r="CJG311" s="194"/>
      <c r="CJH311" s="194"/>
      <c r="CJI311" s="194"/>
      <c r="CJJ311" s="194"/>
      <c r="CJK311" s="194"/>
      <c r="CJL311" s="194"/>
      <c r="CJM311" s="194"/>
      <c r="CJN311" s="194"/>
      <c r="CJO311" s="194"/>
      <c r="CJP311" s="194"/>
      <c r="CJQ311" s="194"/>
      <c r="CJR311" s="194"/>
      <c r="CJS311" s="194"/>
      <c r="CJT311" s="194"/>
      <c r="CJU311" s="194"/>
      <c r="CJV311" s="194"/>
      <c r="CJW311" s="194"/>
      <c r="CJX311" s="194"/>
      <c r="CJY311" s="194"/>
      <c r="CJZ311" s="194"/>
      <c r="CKA311" s="194"/>
      <c r="CKB311" s="194"/>
      <c r="CKC311" s="194"/>
      <c r="CKD311" s="194"/>
      <c r="CKE311" s="194"/>
      <c r="CKF311" s="194"/>
      <c r="CKG311" s="194"/>
      <c r="CKH311" s="194"/>
      <c r="CKI311" s="194"/>
      <c r="CKJ311" s="194"/>
      <c r="CKK311" s="194"/>
      <c r="CKL311" s="194"/>
      <c r="CKM311" s="194"/>
      <c r="CKN311" s="194"/>
      <c r="CKO311" s="194"/>
      <c r="CKP311" s="194"/>
      <c r="CKQ311" s="194"/>
      <c r="CKR311" s="194"/>
      <c r="CKS311" s="194"/>
      <c r="CKT311" s="194"/>
      <c r="CKU311" s="194"/>
      <c r="CKV311" s="194"/>
      <c r="CKW311" s="194"/>
      <c r="CKX311" s="194"/>
      <c r="CKY311" s="194"/>
      <c r="CKZ311" s="194"/>
      <c r="CLA311" s="194"/>
      <c r="CLB311" s="194"/>
      <c r="CLC311" s="194"/>
      <c r="CLD311" s="194"/>
      <c r="CLE311" s="194"/>
      <c r="CLF311" s="194"/>
      <c r="CLG311" s="194"/>
      <c r="CLH311" s="194"/>
      <c r="CLI311" s="194"/>
      <c r="CLJ311" s="194"/>
      <c r="CLK311" s="194"/>
      <c r="CLL311" s="194"/>
      <c r="CLM311" s="194"/>
      <c r="CLN311" s="194"/>
      <c r="CLO311" s="194"/>
      <c r="CLP311" s="194"/>
      <c r="CLQ311" s="194"/>
      <c r="CLR311" s="194"/>
      <c r="CLS311" s="194"/>
      <c r="CLT311" s="194"/>
      <c r="CLU311" s="194"/>
      <c r="CLV311" s="194"/>
      <c r="CLW311" s="194"/>
      <c r="CLX311" s="194"/>
      <c r="CLY311" s="194"/>
      <c r="CLZ311" s="194"/>
      <c r="CMA311" s="194"/>
      <c r="CMB311" s="194"/>
      <c r="CMC311" s="194"/>
      <c r="CMD311" s="194"/>
      <c r="CME311" s="194"/>
      <c r="CMF311" s="194"/>
      <c r="CMG311" s="194"/>
      <c r="CMH311" s="194"/>
      <c r="CMI311" s="194"/>
      <c r="CMJ311" s="194"/>
      <c r="CMK311" s="194"/>
      <c r="CML311" s="194"/>
      <c r="CMM311" s="194"/>
      <c r="CMN311" s="194"/>
      <c r="CMO311" s="194"/>
      <c r="CMP311" s="194"/>
      <c r="CMQ311" s="194"/>
      <c r="CMR311" s="194"/>
      <c r="CMS311" s="194"/>
      <c r="CMT311" s="194"/>
      <c r="CMU311" s="194"/>
      <c r="CMV311" s="194"/>
      <c r="CMW311" s="194"/>
      <c r="CMX311" s="194"/>
      <c r="CMY311" s="194"/>
      <c r="CMZ311" s="194"/>
      <c r="CNA311" s="194"/>
      <c r="CNB311" s="194"/>
      <c r="CNC311" s="194"/>
      <c r="CND311" s="194"/>
      <c r="CNE311" s="194"/>
      <c r="CNF311" s="194"/>
      <c r="CNG311" s="194"/>
      <c r="CNH311" s="194"/>
      <c r="CNI311" s="194"/>
      <c r="CNJ311" s="194"/>
      <c r="CNK311" s="194"/>
      <c r="CNL311" s="194"/>
      <c r="CNM311" s="194"/>
      <c r="CNN311" s="194"/>
      <c r="CNO311" s="194"/>
      <c r="CNP311" s="194"/>
      <c r="CNQ311" s="194"/>
      <c r="CNR311" s="194"/>
      <c r="CNS311" s="194"/>
      <c r="CNT311" s="194"/>
      <c r="CNU311" s="194"/>
      <c r="CNV311" s="194"/>
      <c r="CNW311" s="194"/>
      <c r="CNX311" s="194"/>
      <c r="CNY311" s="194"/>
      <c r="CNZ311" s="194"/>
      <c r="COA311" s="194"/>
      <c r="COB311" s="194"/>
      <c r="COC311" s="194"/>
      <c r="COD311" s="194"/>
      <c r="COE311" s="194"/>
      <c r="COF311" s="194"/>
      <c r="COG311" s="194"/>
      <c r="COH311" s="194"/>
      <c r="COI311" s="194"/>
      <c r="COJ311" s="194"/>
      <c r="COK311" s="194"/>
      <c r="COL311" s="194"/>
      <c r="COM311" s="194"/>
      <c r="CON311" s="194"/>
      <c r="COO311" s="194"/>
      <c r="COP311" s="194"/>
      <c r="COQ311" s="194"/>
      <c r="COR311" s="194"/>
      <c r="COS311" s="194"/>
      <c r="COT311" s="194"/>
      <c r="COU311" s="194"/>
      <c r="COV311" s="194"/>
      <c r="COW311" s="194"/>
      <c r="COX311" s="194"/>
      <c r="COY311" s="194"/>
      <c r="COZ311" s="194"/>
      <c r="CPA311" s="194"/>
      <c r="CPB311" s="194"/>
      <c r="CPC311" s="194"/>
      <c r="CPD311" s="194"/>
      <c r="CPE311" s="194"/>
      <c r="CPF311" s="194"/>
      <c r="CPG311" s="194"/>
      <c r="CPH311" s="194"/>
      <c r="CPI311" s="194"/>
      <c r="CPJ311" s="194"/>
      <c r="CPK311" s="194"/>
      <c r="CPL311" s="194"/>
      <c r="CPM311" s="194"/>
      <c r="CPN311" s="194"/>
      <c r="CPO311" s="194"/>
      <c r="CPP311" s="194"/>
      <c r="CPQ311" s="194"/>
      <c r="CPR311" s="194"/>
      <c r="CPS311" s="194"/>
      <c r="CPT311" s="194"/>
      <c r="CPU311" s="194"/>
      <c r="CPV311" s="194"/>
      <c r="CPW311" s="194"/>
      <c r="CPX311" s="194"/>
      <c r="CPY311" s="194"/>
      <c r="CPZ311" s="194"/>
      <c r="CQA311" s="194"/>
      <c r="CQB311" s="194"/>
      <c r="CQC311" s="194"/>
      <c r="CQD311" s="194"/>
      <c r="CQE311" s="194"/>
      <c r="CQF311" s="194"/>
      <c r="CQG311" s="194"/>
      <c r="CQH311" s="194"/>
      <c r="CQI311" s="194"/>
      <c r="CQJ311" s="194"/>
      <c r="CQK311" s="194"/>
      <c r="CQL311" s="194"/>
      <c r="CQM311" s="194"/>
      <c r="CQN311" s="194"/>
      <c r="CQO311" s="194"/>
      <c r="CQP311" s="194"/>
      <c r="CQQ311" s="194"/>
      <c r="CQR311" s="194"/>
      <c r="CQS311" s="194"/>
      <c r="CQT311" s="194"/>
      <c r="CQU311" s="194"/>
      <c r="CQV311" s="194"/>
      <c r="CQW311" s="194"/>
      <c r="CQX311" s="194"/>
      <c r="CQY311" s="194"/>
      <c r="CQZ311" s="194"/>
      <c r="CRA311" s="194"/>
      <c r="CRB311" s="194"/>
      <c r="CRC311" s="194"/>
      <c r="CRD311" s="194"/>
      <c r="CRE311" s="194"/>
      <c r="CRF311" s="194"/>
      <c r="CRG311" s="194"/>
      <c r="CRH311" s="194"/>
      <c r="CRI311" s="194"/>
      <c r="CRJ311" s="194"/>
      <c r="CRK311" s="194"/>
      <c r="CRL311" s="194"/>
      <c r="CRM311" s="194"/>
      <c r="CRN311" s="194"/>
      <c r="CRO311" s="194"/>
      <c r="CRP311" s="194"/>
      <c r="CRQ311" s="194"/>
      <c r="CRR311" s="194"/>
      <c r="CRS311" s="194"/>
      <c r="CRT311" s="194"/>
      <c r="CRU311" s="194"/>
      <c r="CRV311" s="194"/>
      <c r="CRW311" s="194"/>
      <c r="CRX311" s="194"/>
      <c r="CRY311" s="194"/>
      <c r="CRZ311" s="194"/>
      <c r="CSA311" s="194"/>
      <c r="CSB311" s="194"/>
      <c r="CSC311" s="194"/>
      <c r="CSD311" s="194"/>
      <c r="CSE311" s="194"/>
      <c r="CSF311" s="194"/>
      <c r="CSG311" s="194"/>
      <c r="CSH311" s="194"/>
      <c r="CSI311" s="194"/>
      <c r="CSJ311" s="194"/>
      <c r="CSK311" s="194"/>
      <c r="CSL311" s="194"/>
      <c r="CSM311" s="194"/>
      <c r="CSN311" s="194"/>
      <c r="CSO311" s="194"/>
      <c r="CSP311" s="194"/>
      <c r="CSQ311" s="194"/>
      <c r="CSR311" s="194"/>
      <c r="CSS311" s="194"/>
      <c r="CST311" s="194"/>
      <c r="CSU311" s="194"/>
      <c r="CSV311" s="194"/>
      <c r="CSW311" s="194"/>
      <c r="CSX311" s="194"/>
      <c r="CSY311" s="194"/>
      <c r="CSZ311" s="194"/>
      <c r="CTA311" s="194"/>
      <c r="CTB311" s="194"/>
      <c r="CTC311" s="194"/>
      <c r="CTD311" s="194"/>
      <c r="CTE311" s="194"/>
      <c r="CTF311" s="194"/>
      <c r="CTG311" s="194"/>
      <c r="CTH311" s="194"/>
      <c r="CTI311" s="194"/>
      <c r="CTJ311" s="194"/>
      <c r="CTK311" s="194"/>
      <c r="CTL311" s="194"/>
      <c r="CTM311" s="194"/>
      <c r="CTN311" s="194"/>
      <c r="CTO311" s="194"/>
      <c r="CTP311" s="194"/>
      <c r="CTQ311" s="194"/>
      <c r="CTR311" s="194"/>
      <c r="CTS311" s="194"/>
      <c r="CTT311" s="194"/>
      <c r="CTU311" s="194"/>
      <c r="CTV311" s="194"/>
      <c r="CTW311" s="194"/>
      <c r="CTX311" s="194"/>
      <c r="CTY311" s="194"/>
      <c r="CTZ311" s="194"/>
      <c r="CUA311" s="194"/>
      <c r="CUB311" s="194"/>
      <c r="CUC311" s="194"/>
      <c r="CUD311" s="194"/>
      <c r="CUE311" s="194"/>
      <c r="CUF311" s="194"/>
      <c r="CUG311" s="194"/>
      <c r="CUH311" s="194"/>
      <c r="CUI311" s="194"/>
      <c r="CUJ311" s="194"/>
      <c r="CUK311" s="194"/>
      <c r="CUL311" s="194"/>
      <c r="CUM311" s="194"/>
      <c r="CUN311" s="194"/>
      <c r="CUO311" s="194"/>
      <c r="CUP311" s="194"/>
      <c r="CUQ311" s="194"/>
      <c r="CUR311" s="194"/>
      <c r="CUS311" s="194"/>
      <c r="CUT311" s="194"/>
      <c r="CUU311" s="194"/>
      <c r="CUV311" s="194"/>
      <c r="CUW311" s="194"/>
      <c r="CUX311" s="194"/>
      <c r="CUY311" s="194"/>
      <c r="CUZ311" s="194"/>
      <c r="CVA311" s="194"/>
      <c r="CVB311" s="194"/>
      <c r="CVC311" s="194"/>
      <c r="CVD311" s="194"/>
      <c r="CVE311" s="194"/>
      <c r="CVF311" s="194"/>
      <c r="CVG311" s="194"/>
      <c r="CVH311" s="194"/>
      <c r="CVI311" s="194"/>
      <c r="CVJ311" s="194"/>
      <c r="CVK311" s="194"/>
      <c r="CVL311" s="194"/>
      <c r="CVM311" s="194"/>
      <c r="CVN311" s="194"/>
      <c r="CVO311" s="194"/>
      <c r="CVP311" s="194"/>
      <c r="CVQ311" s="194"/>
      <c r="CVR311" s="194"/>
      <c r="CVS311" s="194"/>
      <c r="CVT311" s="194"/>
      <c r="CVU311" s="194"/>
      <c r="CVV311" s="194"/>
      <c r="CVW311" s="194"/>
      <c r="CVX311" s="194"/>
      <c r="CVY311" s="194"/>
      <c r="CVZ311" s="194"/>
      <c r="CWA311" s="194"/>
      <c r="CWB311" s="194"/>
      <c r="CWC311" s="194"/>
      <c r="CWD311" s="194"/>
      <c r="CWE311" s="194"/>
      <c r="CWF311" s="194"/>
      <c r="CWG311" s="194"/>
      <c r="CWH311" s="194"/>
      <c r="CWI311" s="194"/>
      <c r="CWJ311" s="194"/>
      <c r="CWK311" s="194"/>
      <c r="CWL311" s="194"/>
      <c r="CWM311" s="194"/>
      <c r="CWN311" s="194"/>
      <c r="CWO311" s="194"/>
      <c r="CWP311" s="194"/>
      <c r="CWQ311" s="194"/>
      <c r="CWR311" s="194"/>
      <c r="CWS311" s="194"/>
      <c r="CWT311" s="194"/>
      <c r="CWU311" s="194"/>
      <c r="CWV311" s="194"/>
      <c r="CWW311" s="194"/>
      <c r="CWX311" s="194"/>
      <c r="CWY311" s="194"/>
      <c r="CWZ311" s="194"/>
      <c r="CXA311" s="194"/>
      <c r="CXB311" s="194"/>
      <c r="CXC311" s="194"/>
      <c r="CXD311" s="194"/>
      <c r="CXE311" s="194"/>
      <c r="CXF311" s="194"/>
      <c r="CXG311" s="194"/>
      <c r="CXH311" s="194"/>
      <c r="CXI311" s="194"/>
      <c r="CXJ311" s="194"/>
      <c r="CXK311" s="194"/>
      <c r="CXL311" s="194"/>
      <c r="CXM311" s="194"/>
      <c r="CXN311" s="194"/>
      <c r="CXO311" s="194"/>
      <c r="CXP311" s="194"/>
      <c r="CXQ311" s="194"/>
      <c r="CXR311" s="194"/>
      <c r="CXS311" s="194"/>
      <c r="CXT311" s="194"/>
      <c r="CXU311" s="194"/>
      <c r="CXV311" s="194"/>
      <c r="CXW311" s="194"/>
      <c r="CXX311" s="194"/>
      <c r="CXY311" s="194"/>
      <c r="CXZ311" s="194"/>
      <c r="CYA311" s="194"/>
      <c r="CYB311" s="194"/>
      <c r="CYC311" s="194"/>
      <c r="CYD311" s="194"/>
      <c r="CYE311" s="194"/>
      <c r="CYF311" s="194"/>
      <c r="CYG311" s="194"/>
      <c r="CYH311" s="194"/>
      <c r="CYI311" s="194"/>
      <c r="CYJ311" s="194"/>
      <c r="CYK311" s="194"/>
      <c r="CYL311" s="194"/>
      <c r="CYM311" s="194"/>
      <c r="CYN311" s="194"/>
      <c r="CYO311" s="194"/>
      <c r="CYP311" s="194"/>
      <c r="CYQ311" s="194"/>
      <c r="CYR311" s="194"/>
      <c r="CYS311" s="194"/>
      <c r="CYT311" s="194"/>
      <c r="CYU311" s="194"/>
      <c r="CYV311" s="194"/>
      <c r="CYW311" s="194"/>
      <c r="CYX311" s="194"/>
      <c r="CYY311" s="194"/>
      <c r="CYZ311" s="194"/>
      <c r="CZA311" s="194"/>
      <c r="CZB311" s="194"/>
      <c r="CZC311" s="194"/>
      <c r="CZD311" s="194"/>
      <c r="CZE311" s="194"/>
      <c r="CZF311" s="194"/>
      <c r="CZG311" s="194"/>
      <c r="CZH311" s="194"/>
      <c r="CZI311" s="194"/>
      <c r="CZJ311" s="194"/>
      <c r="CZK311" s="194"/>
      <c r="CZL311" s="194"/>
      <c r="CZM311" s="194"/>
      <c r="CZN311" s="194"/>
      <c r="CZO311" s="194"/>
      <c r="CZP311" s="194"/>
      <c r="CZQ311" s="194"/>
      <c r="CZR311" s="194"/>
      <c r="CZS311" s="194"/>
      <c r="CZT311" s="194"/>
      <c r="CZU311" s="194"/>
      <c r="CZV311" s="194"/>
      <c r="CZW311" s="194"/>
      <c r="CZX311" s="194"/>
      <c r="CZY311" s="194"/>
      <c r="CZZ311" s="194"/>
      <c r="DAA311" s="194"/>
      <c r="DAB311" s="194"/>
      <c r="DAC311" s="194"/>
      <c r="DAD311" s="194"/>
      <c r="DAE311" s="194"/>
      <c r="DAF311" s="194"/>
      <c r="DAG311" s="194"/>
      <c r="DAH311" s="194"/>
      <c r="DAI311" s="194"/>
      <c r="DAJ311" s="194"/>
      <c r="DAK311" s="194"/>
      <c r="DAL311" s="194"/>
      <c r="DAM311" s="194"/>
      <c r="DAN311" s="194"/>
      <c r="DAO311" s="194"/>
      <c r="DAP311" s="194"/>
      <c r="DAQ311" s="194"/>
      <c r="DAR311" s="194"/>
      <c r="DAS311" s="194"/>
      <c r="DAT311" s="194"/>
      <c r="DAU311" s="194"/>
      <c r="DAV311" s="194"/>
      <c r="DAW311" s="194"/>
      <c r="DAX311" s="194"/>
      <c r="DAY311" s="194"/>
      <c r="DAZ311" s="194"/>
      <c r="DBA311" s="194"/>
      <c r="DBB311" s="194"/>
      <c r="DBC311" s="194"/>
      <c r="DBD311" s="194"/>
      <c r="DBE311" s="194"/>
      <c r="DBF311" s="194"/>
      <c r="DBG311" s="194"/>
      <c r="DBH311" s="194"/>
      <c r="DBI311" s="194"/>
      <c r="DBJ311" s="194"/>
      <c r="DBK311" s="194"/>
      <c r="DBL311" s="194"/>
      <c r="DBM311" s="194"/>
      <c r="DBN311" s="194"/>
      <c r="DBO311" s="194"/>
      <c r="DBP311" s="194"/>
      <c r="DBQ311" s="194"/>
      <c r="DBR311" s="194"/>
      <c r="DBS311" s="194"/>
      <c r="DBT311" s="194"/>
      <c r="DBU311" s="194"/>
      <c r="DBV311" s="194"/>
      <c r="DBW311" s="194"/>
      <c r="DBX311" s="194"/>
      <c r="DBY311" s="194"/>
      <c r="DBZ311" s="194"/>
      <c r="DCA311" s="194"/>
      <c r="DCB311" s="194"/>
      <c r="DCC311" s="194"/>
      <c r="DCD311" s="194"/>
      <c r="DCE311" s="194"/>
      <c r="DCF311" s="194"/>
      <c r="DCG311" s="194"/>
      <c r="DCH311" s="194"/>
      <c r="DCI311" s="194"/>
      <c r="DCJ311" s="194"/>
      <c r="DCK311" s="194"/>
      <c r="DCL311" s="194"/>
      <c r="DCM311" s="194"/>
      <c r="DCN311" s="194"/>
      <c r="DCO311" s="194"/>
      <c r="DCP311" s="194"/>
      <c r="DCQ311" s="194"/>
      <c r="DCR311" s="194"/>
      <c r="DCS311" s="194"/>
      <c r="DCT311" s="194"/>
      <c r="DCU311" s="194"/>
      <c r="DCV311" s="194"/>
      <c r="DCW311" s="194"/>
      <c r="DCX311" s="194"/>
      <c r="DCY311" s="194"/>
      <c r="DCZ311" s="194"/>
      <c r="DDA311" s="194"/>
      <c r="DDB311" s="194"/>
      <c r="DDC311" s="194"/>
      <c r="DDD311" s="194"/>
      <c r="DDE311" s="194"/>
      <c r="DDF311" s="194"/>
      <c r="DDG311" s="194"/>
      <c r="DDH311" s="194"/>
      <c r="DDI311" s="194"/>
      <c r="DDJ311" s="194"/>
      <c r="DDK311" s="194"/>
      <c r="DDL311" s="194"/>
      <c r="DDM311" s="194"/>
      <c r="DDN311" s="194"/>
      <c r="DDO311" s="194"/>
      <c r="DDP311" s="194"/>
      <c r="DDQ311" s="194"/>
      <c r="DDR311" s="194"/>
      <c r="DDS311" s="194"/>
      <c r="DDT311" s="194"/>
      <c r="DDU311" s="194"/>
      <c r="DDV311" s="194"/>
      <c r="DDW311" s="194"/>
      <c r="DDX311" s="194"/>
      <c r="DDY311" s="194"/>
      <c r="DDZ311" s="194"/>
      <c r="DEA311" s="194"/>
      <c r="DEB311" s="194"/>
      <c r="DEC311" s="194"/>
      <c r="DED311" s="194"/>
      <c r="DEE311" s="194"/>
      <c r="DEF311" s="194"/>
      <c r="DEG311" s="194"/>
      <c r="DEH311" s="194"/>
      <c r="DEI311" s="194"/>
      <c r="DEJ311" s="194"/>
      <c r="DEK311" s="194"/>
      <c r="DEL311" s="194"/>
      <c r="DEM311" s="194"/>
      <c r="DEN311" s="194"/>
      <c r="DEO311" s="194"/>
      <c r="DEP311" s="194"/>
      <c r="DEQ311" s="194"/>
      <c r="DER311" s="194"/>
      <c r="DES311" s="194"/>
      <c r="DET311" s="194"/>
      <c r="DEU311" s="194"/>
      <c r="DEV311" s="194"/>
      <c r="DEW311" s="194"/>
      <c r="DEX311" s="194"/>
      <c r="DEY311" s="194"/>
      <c r="DEZ311" s="194"/>
      <c r="DFA311" s="194"/>
      <c r="DFB311" s="194"/>
      <c r="DFC311" s="194"/>
      <c r="DFD311" s="194"/>
      <c r="DFE311" s="194"/>
      <c r="DFF311" s="194"/>
      <c r="DFG311" s="194"/>
      <c r="DFH311" s="194"/>
      <c r="DFI311" s="194"/>
      <c r="DFJ311" s="194"/>
      <c r="DFK311" s="194"/>
      <c r="DFL311" s="194"/>
      <c r="DFM311" s="194"/>
      <c r="DFN311" s="194"/>
      <c r="DFO311" s="194"/>
      <c r="DFP311" s="194"/>
      <c r="DFQ311" s="194"/>
      <c r="DFR311" s="194"/>
      <c r="DFS311" s="194"/>
      <c r="DFT311" s="194"/>
      <c r="DFU311" s="194"/>
      <c r="DFV311" s="194"/>
      <c r="DFW311" s="194"/>
      <c r="DFX311" s="194"/>
      <c r="DFY311" s="194"/>
      <c r="DFZ311" s="194"/>
      <c r="DGA311" s="194"/>
      <c r="DGB311" s="194"/>
      <c r="DGC311" s="194"/>
      <c r="DGD311" s="194"/>
      <c r="DGE311" s="194"/>
      <c r="DGF311" s="194"/>
      <c r="DGG311" s="194"/>
      <c r="DGH311" s="194"/>
      <c r="DGI311" s="194"/>
      <c r="DGJ311" s="194"/>
      <c r="DGK311" s="194"/>
      <c r="DGL311" s="194"/>
      <c r="DGM311" s="194"/>
      <c r="DGN311" s="194"/>
      <c r="DGO311" s="194"/>
      <c r="DGP311" s="194"/>
      <c r="DGQ311" s="194"/>
      <c r="DGR311" s="194"/>
      <c r="DGS311" s="194"/>
      <c r="DGT311" s="194"/>
      <c r="DGU311" s="194"/>
      <c r="DGV311" s="194"/>
      <c r="DGW311" s="194"/>
      <c r="DGX311" s="194"/>
      <c r="DGY311" s="194"/>
      <c r="DGZ311" s="194"/>
      <c r="DHA311" s="194"/>
      <c r="DHB311" s="194"/>
      <c r="DHC311" s="194"/>
      <c r="DHD311" s="194"/>
      <c r="DHE311" s="194"/>
      <c r="DHF311" s="194"/>
      <c r="DHG311" s="194"/>
      <c r="DHH311" s="194"/>
      <c r="DHI311" s="194"/>
      <c r="DHJ311" s="194"/>
      <c r="DHK311" s="194"/>
      <c r="DHL311" s="194"/>
      <c r="DHM311" s="194"/>
      <c r="DHN311" s="194"/>
      <c r="DHO311" s="194"/>
      <c r="DHP311" s="194"/>
      <c r="DHQ311" s="194"/>
      <c r="DHR311" s="194"/>
      <c r="DHS311" s="194"/>
      <c r="DHT311" s="194"/>
      <c r="DHU311" s="194"/>
      <c r="DHV311" s="194"/>
      <c r="DHW311" s="194"/>
      <c r="DHX311" s="194"/>
      <c r="DHY311" s="194"/>
      <c r="DHZ311" s="194"/>
      <c r="DIA311" s="194"/>
      <c r="DIB311" s="194"/>
      <c r="DIC311" s="194"/>
      <c r="DID311" s="194"/>
      <c r="DIE311" s="194"/>
      <c r="DIF311" s="194"/>
      <c r="DIG311" s="194"/>
      <c r="DIH311" s="194"/>
      <c r="DII311" s="194"/>
      <c r="DIJ311" s="194"/>
      <c r="DIK311" s="194"/>
      <c r="DIL311" s="194"/>
      <c r="DIM311" s="194"/>
      <c r="DIN311" s="194"/>
      <c r="DIO311" s="194"/>
      <c r="DIP311" s="194"/>
      <c r="DIQ311" s="194"/>
      <c r="DIR311" s="194"/>
      <c r="DIS311" s="194"/>
      <c r="DIT311" s="194"/>
      <c r="DIU311" s="194"/>
      <c r="DIV311" s="194"/>
      <c r="DIW311" s="194"/>
      <c r="DIX311" s="194"/>
      <c r="DIY311" s="194"/>
      <c r="DIZ311" s="194"/>
      <c r="DJA311" s="194"/>
      <c r="DJB311" s="194"/>
      <c r="DJC311" s="194"/>
      <c r="DJD311" s="194"/>
      <c r="DJE311" s="194"/>
      <c r="DJF311" s="194"/>
      <c r="DJG311" s="194"/>
      <c r="DJH311" s="194"/>
      <c r="DJI311" s="194"/>
      <c r="DJJ311" s="194"/>
      <c r="DJK311" s="194"/>
      <c r="DJL311" s="194"/>
      <c r="DJM311" s="194"/>
      <c r="DJN311" s="194"/>
      <c r="DJO311" s="194"/>
      <c r="DJP311" s="194"/>
      <c r="DJQ311" s="194"/>
      <c r="DJR311" s="194"/>
      <c r="DJS311" s="194"/>
      <c r="DJT311" s="194"/>
      <c r="DJU311" s="194"/>
      <c r="DJV311" s="194"/>
      <c r="DJW311" s="194"/>
      <c r="DJX311" s="194"/>
      <c r="DJY311" s="194"/>
      <c r="DJZ311" s="194"/>
      <c r="DKA311" s="194"/>
      <c r="DKB311" s="194"/>
      <c r="DKC311" s="194"/>
      <c r="DKD311" s="194"/>
      <c r="DKE311" s="194"/>
      <c r="DKF311" s="194"/>
      <c r="DKG311" s="194"/>
      <c r="DKH311" s="194"/>
      <c r="DKI311" s="194"/>
      <c r="DKJ311" s="194"/>
      <c r="DKK311" s="194"/>
      <c r="DKL311" s="194"/>
      <c r="DKM311" s="194"/>
      <c r="DKN311" s="194"/>
      <c r="DKO311" s="194"/>
      <c r="DKP311" s="194"/>
      <c r="DKQ311" s="194"/>
      <c r="DKR311" s="194"/>
      <c r="DKS311" s="194"/>
      <c r="DKT311" s="194"/>
      <c r="DKU311" s="194"/>
      <c r="DKV311" s="194"/>
      <c r="DKW311" s="194"/>
      <c r="DKX311" s="194"/>
      <c r="DKY311" s="194"/>
      <c r="DKZ311" s="194"/>
      <c r="DLA311" s="194"/>
      <c r="DLB311" s="194"/>
      <c r="DLC311" s="194"/>
      <c r="DLD311" s="194"/>
      <c r="DLE311" s="194"/>
      <c r="DLF311" s="194"/>
      <c r="DLG311" s="194"/>
      <c r="DLH311" s="194"/>
      <c r="DLI311" s="194"/>
      <c r="DLJ311" s="194"/>
      <c r="DLK311" s="194"/>
      <c r="DLL311" s="194"/>
      <c r="DLM311" s="194"/>
      <c r="DLN311" s="194"/>
      <c r="DLO311" s="194"/>
      <c r="DLP311" s="194"/>
      <c r="DLQ311" s="194"/>
      <c r="DLR311" s="194"/>
      <c r="DLS311" s="194"/>
      <c r="DLT311" s="194"/>
      <c r="DLU311" s="194"/>
      <c r="DLV311" s="194"/>
      <c r="DLW311" s="194"/>
      <c r="DLX311" s="194"/>
      <c r="DLY311" s="194"/>
      <c r="DLZ311" s="194"/>
      <c r="DMA311" s="194"/>
      <c r="DMB311" s="194"/>
      <c r="DMC311" s="194"/>
      <c r="DMD311" s="194"/>
      <c r="DME311" s="194"/>
      <c r="DMF311" s="194"/>
      <c r="DMG311" s="194"/>
      <c r="DMH311" s="194"/>
      <c r="DMI311" s="194"/>
      <c r="DMJ311" s="194"/>
      <c r="DMK311" s="194"/>
      <c r="DML311" s="194"/>
      <c r="DMM311" s="194"/>
      <c r="DMN311" s="194"/>
      <c r="DMO311" s="194"/>
      <c r="DMP311" s="194"/>
      <c r="DMQ311" s="194"/>
      <c r="DMR311" s="194"/>
      <c r="DMS311" s="194"/>
      <c r="DMT311" s="194"/>
      <c r="DMU311" s="194"/>
      <c r="DMV311" s="194"/>
      <c r="DMW311" s="194"/>
      <c r="DMX311" s="194"/>
      <c r="DMY311" s="194"/>
      <c r="DMZ311" s="194"/>
      <c r="DNA311" s="194"/>
      <c r="DNB311" s="194"/>
      <c r="DNC311" s="194"/>
      <c r="DND311" s="194"/>
      <c r="DNE311" s="194"/>
      <c r="DNF311" s="194"/>
      <c r="DNG311" s="194"/>
      <c r="DNH311" s="194"/>
      <c r="DNI311" s="194"/>
      <c r="DNJ311" s="194"/>
      <c r="DNK311" s="194"/>
      <c r="DNL311" s="194"/>
      <c r="DNM311" s="194"/>
      <c r="DNN311" s="194"/>
      <c r="DNO311" s="194"/>
      <c r="DNP311" s="194"/>
      <c r="DNQ311" s="194"/>
      <c r="DNR311" s="194"/>
      <c r="DNS311" s="194"/>
      <c r="DNT311" s="194"/>
      <c r="DNU311" s="194"/>
      <c r="DNV311" s="194"/>
      <c r="DNW311" s="194"/>
      <c r="DNX311" s="194"/>
      <c r="DNY311" s="194"/>
      <c r="DNZ311" s="194"/>
      <c r="DOA311" s="194"/>
      <c r="DOB311" s="194"/>
      <c r="DOC311" s="194"/>
      <c r="DOD311" s="194"/>
      <c r="DOE311" s="194"/>
      <c r="DOF311" s="194"/>
      <c r="DOG311" s="194"/>
      <c r="DOH311" s="194"/>
      <c r="DOI311" s="194"/>
      <c r="DOJ311" s="194"/>
      <c r="DOK311" s="194"/>
      <c r="DOL311" s="194"/>
      <c r="DOM311" s="194"/>
      <c r="DON311" s="194"/>
      <c r="DOO311" s="194"/>
      <c r="DOP311" s="194"/>
      <c r="DOQ311" s="194"/>
      <c r="DOR311" s="194"/>
      <c r="DOS311" s="194"/>
      <c r="DOT311" s="194"/>
      <c r="DOU311" s="194"/>
      <c r="DOV311" s="194"/>
      <c r="DOW311" s="194"/>
      <c r="DOX311" s="194"/>
      <c r="DOY311" s="194"/>
      <c r="DOZ311" s="194"/>
      <c r="DPA311" s="194"/>
      <c r="DPB311" s="194"/>
      <c r="DPC311" s="194"/>
      <c r="DPD311" s="194"/>
      <c r="DPE311" s="194"/>
      <c r="DPF311" s="194"/>
      <c r="DPG311" s="194"/>
      <c r="DPH311" s="194"/>
      <c r="DPI311" s="194"/>
      <c r="DPJ311" s="194"/>
      <c r="DPK311" s="194"/>
      <c r="DPL311" s="194"/>
      <c r="DPM311" s="194"/>
      <c r="DPN311" s="194"/>
      <c r="DPO311" s="194"/>
      <c r="DPP311" s="194"/>
      <c r="DPQ311" s="194"/>
      <c r="DPR311" s="194"/>
      <c r="DPS311" s="194"/>
      <c r="DPT311" s="194"/>
      <c r="DPU311" s="194"/>
      <c r="DPV311" s="194"/>
      <c r="DPW311" s="194"/>
      <c r="DPX311" s="194"/>
      <c r="DPY311" s="194"/>
      <c r="DPZ311" s="194"/>
      <c r="DQA311" s="194"/>
      <c r="DQB311" s="194"/>
      <c r="DQC311" s="194"/>
      <c r="DQD311" s="194"/>
      <c r="DQE311" s="194"/>
      <c r="DQF311" s="194"/>
      <c r="DQG311" s="194"/>
      <c r="DQH311" s="194"/>
      <c r="DQI311" s="194"/>
      <c r="DQJ311" s="194"/>
      <c r="DQK311" s="194"/>
      <c r="DQL311" s="194"/>
      <c r="DQM311" s="194"/>
      <c r="DQN311" s="194"/>
      <c r="DQO311" s="194"/>
      <c r="DQP311" s="194"/>
      <c r="DQQ311" s="194"/>
      <c r="DQR311" s="194"/>
      <c r="DQS311" s="194"/>
      <c r="DQT311" s="194"/>
      <c r="DQU311" s="194"/>
      <c r="DQV311" s="194"/>
      <c r="DQW311" s="194"/>
      <c r="DQX311" s="194"/>
      <c r="DQY311" s="194"/>
      <c r="DQZ311" s="194"/>
      <c r="DRA311" s="194"/>
      <c r="DRB311" s="194"/>
      <c r="DRC311" s="194"/>
      <c r="DRD311" s="194"/>
      <c r="DRE311" s="194"/>
      <c r="DRF311" s="194"/>
      <c r="DRG311" s="194"/>
      <c r="DRH311" s="194"/>
      <c r="DRI311" s="194"/>
      <c r="DRJ311" s="194"/>
      <c r="DRK311" s="194"/>
      <c r="DRL311" s="194"/>
      <c r="DRM311" s="194"/>
      <c r="DRN311" s="194"/>
      <c r="DRO311" s="194"/>
      <c r="DRP311" s="194"/>
      <c r="DRQ311" s="194"/>
      <c r="DRR311" s="194"/>
      <c r="DRS311" s="194"/>
      <c r="DRT311" s="194"/>
      <c r="DRU311" s="194"/>
      <c r="DRV311" s="194"/>
      <c r="DRW311" s="194"/>
      <c r="DRX311" s="194"/>
      <c r="DRY311" s="194"/>
      <c r="DRZ311" s="194"/>
      <c r="DSA311" s="194"/>
      <c r="DSB311" s="194"/>
      <c r="DSC311" s="194"/>
      <c r="DSD311" s="194"/>
      <c r="DSE311" s="194"/>
      <c r="DSF311" s="194"/>
      <c r="DSG311" s="194"/>
      <c r="DSH311" s="194"/>
      <c r="DSI311" s="194"/>
      <c r="DSJ311" s="194"/>
      <c r="DSK311" s="194"/>
      <c r="DSL311" s="194"/>
      <c r="DSM311" s="194"/>
      <c r="DSN311" s="194"/>
      <c r="DSO311" s="194"/>
      <c r="DSP311" s="194"/>
      <c r="DSQ311" s="194"/>
      <c r="DSR311" s="194"/>
      <c r="DSS311" s="194"/>
      <c r="DST311" s="194"/>
      <c r="DSU311" s="194"/>
      <c r="DSV311" s="194"/>
      <c r="DSW311" s="194"/>
      <c r="DSX311" s="194"/>
      <c r="DSY311" s="194"/>
      <c r="DSZ311" s="194"/>
      <c r="DTA311" s="194"/>
      <c r="DTB311" s="194"/>
      <c r="DTC311" s="194"/>
      <c r="DTD311" s="194"/>
      <c r="DTE311" s="194"/>
      <c r="DTF311" s="194"/>
      <c r="DTG311" s="194"/>
      <c r="DTH311" s="194"/>
      <c r="DTI311" s="194"/>
      <c r="DTJ311" s="194"/>
      <c r="DTK311" s="194"/>
      <c r="DTL311" s="194"/>
      <c r="DTM311" s="194"/>
      <c r="DTN311" s="194"/>
      <c r="DTO311" s="194"/>
      <c r="DTP311" s="194"/>
      <c r="DTQ311" s="194"/>
      <c r="DTR311" s="194"/>
      <c r="DTS311" s="194"/>
      <c r="DTT311" s="194"/>
      <c r="DTU311" s="194"/>
      <c r="DTV311" s="194"/>
      <c r="DTW311" s="194"/>
      <c r="DTX311" s="194"/>
      <c r="DTY311" s="194"/>
      <c r="DTZ311" s="194"/>
      <c r="DUA311" s="194"/>
      <c r="DUB311" s="194"/>
      <c r="DUC311" s="194"/>
      <c r="DUD311" s="194"/>
      <c r="DUE311" s="194"/>
      <c r="DUF311" s="194"/>
      <c r="DUG311" s="194"/>
      <c r="DUH311" s="194"/>
      <c r="DUI311" s="194"/>
      <c r="DUJ311" s="194"/>
      <c r="DUK311" s="194"/>
      <c r="DUL311" s="194"/>
      <c r="DUM311" s="194"/>
      <c r="DUN311" s="194"/>
      <c r="DUO311" s="194"/>
      <c r="DUP311" s="194"/>
      <c r="DUQ311" s="194"/>
      <c r="DUR311" s="194"/>
      <c r="DUS311" s="194"/>
      <c r="DUT311" s="194"/>
      <c r="DUU311" s="194"/>
      <c r="DUV311" s="194"/>
      <c r="DUW311" s="194"/>
      <c r="DUX311" s="194"/>
      <c r="DUY311" s="194"/>
      <c r="DUZ311" s="194"/>
      <c r="DVA311" s="194"/>
      <c r="DVB311" s="194"/>
      <c r="DVC311" s="194"/>
      <c r="DVD311" s="194"/>
      <c r="DVE311" s="194"/>
      <c r="DVF311" s="194"/>
      <c r="DVG311" s="194"/>
      <c r="DVH311" s="194"/>
      <c r="DVI311" s="194"/>
      <c r="DVJ311" s="194"/>
      <c r="DVK311" s="194"/>
      <c r="DVL311" s="194"/>
      <c r="DVM311" s="194"/>
      <c r="DVN311" s="194"/>
      <c r="DVO311" s="194"/>
      <c r="DVP311" s="194"/>
      <c r="DVQ311" s="194"/>
      <c r="DVR311" s="194"/>
      <c r="DVS311" s="194"/>
      <c r="DVT311" s="194"/>
      <c r="DVU311" s="194"/>
      <c r="DVV311" s="194"/>
      <c r="DVW311" s="194"/>
      <c r="DVX311" s="194"/>
      <c r="DVY311" s="194"/>
      <c r="DVZ311" s="194"/>
      <c r="DWA311" s="194"/>
      <c r="DWB311" s="194"/>
      <c r="DWC311" s="194"/>
      <c r="DWD311" s="194"/>
      <c r="DWE311" s="194"/>
      <c r="DWF311" s="194"/>
      <c r="DWG311" s="194"/>
      <c r="DWH311" s="194"/>
      <c r="DWI311" s="194"/>
      <c r="DWJ311" s="194"/>
      <c r="DWK311" s="194"/>
      <c r="DWL311" s="194"/>
      <c r="DWM311" s="194"/>
      <c r="DWN311" s="194"/>
      <c r="DWO311" s="194"/>
      <c r="DWP311" s="194"/>
      <c r="DWQ311" s="194"/>
      <c r="DWR311" s="194"/>
      <c r="DWS311" s="194"/>
      <c r="DWT311" s="194"/>
      <c r="DWU311" s="194"/>
      <c r="DWV311" s="194"/>
      <c r="DWW311" s="194"/>
      <c r="DWX311" s="194"/>
      <c r="DWY311" s="194"/>
      <c r="DWZ311" s="194"/>
      <c r="DXA311" s="194"/>
      <c r="DXB311" s="194"/>
      <c r="DXC311" s="194"/>
      <c r="DXD311" s="194"/>
      <c r="DXE311" s="194"/>
      <c r="DXF311" s="194"/>
      <c r="DXG311" s="194"/>
      <c r="DXH311" s="194"/>
      <c r="DXI311" s="194"/>
      <c r="DXJ311" s="194"/>
      <c r="DXK311" s="194"/>
      <c r="DXL311" s="194"/>
      <c r="DXM311" s="194"/>
      <c r="DXN311" s="194"/>
      <c r="DXO311" s="194"/>
      <c r="DXP311" s="194"/>
      <c r="DXQ311" s="194"/>
      <c r="DXR311" s="194"/>
      <c r="DXS311" s="194"/>
      <c r="DXT311" s="194"/>
      <c r="DXU311" s="194"/>
      <c r="DXV311" s="194"/>
      <c r="DXW311" s="194"/>
      <c r="DXX311" s="194"/>
      <c r="DXY311" s="194"/>
      <c r="DXZ311" s="194"/>
      <c r="DYA311" s="194"/>
      <c r="DYB311" s="194"/>
      <c r="DYC311" s="194"/>
      <c r="DYD311" s="194"/>
      <c r="DYE311" s="194"/>
      <c r="DYF311" s="194"/>
      <c r="DYG311" s="194"/>
      <c r="DYH311" s="194"/>
      <c r="DYI311" s="194"/>
      <c r="DYJ311" s="194"/>
      <c r="DYK311" s="194"/>
      <c r="DYL311" s="194"/>
      <c r="DYM311" s="194"/>
      <c r="DYN311" s="194"/>
      <c r="DYO311" s="194"/>
      <c r="DYP311" s="194"/>
      <c r="DYQ311" s="194"/>
      <c r="DYR311" s="194"/>
      <c r="DYS311" s="194"/>
      <c r="DYT311" s="194"/>
      <c r="DYU311" s="194"/>
      <c r="DYV311" s="194"/>
      <c r="DYW311" s="194"/>
      <c r="DYX311" s="194"/>
      <c r="DYY311" s="194"/>
      <c r="DYZ311" s="194"/>
      <c r="DZA311" s="194"/>
      <c r="DZB311" s="194"/>
      <c r="DZC311" s="194"/>
      <c r="DZD311" s="194"/>
      <c r="DZE311" s="194"/>
      <c r="DZF311" s="194"/>
      <c r="DZG311" s="194"/>
      <c r="DZH311" s="194"/>
      <c r="DZI311" s="194"/>
      <c r="DZJ311" s="194"/>
      <c r="DZK311" s="194"/>
      <c r="DZL311" s="194"/>
      <c r="DZM311" s="194"/>
      <c r="DZN311" s="194"/>
      <c r="DZO311" s="194"/>
      <c r="DZP311" s="194"/>
      <c r="DZQ311" s="194"/>
      <c r="DZR311" s="194"/>
      <c r="DZS311" s="194"/>
      <c r="DZT311" s="194"/>
      <c r="DZU311" s="194"/>
      <c r="DZV311" s="194"/>
      <c r="DZW311" s="194"/>
      <c r="DZX311" s="194"/>
      <c r="DZY311" s="194"/>
      <c r="DZZ311" s="194"/>
      <c r="EAA311" s="194"/>
      <c r="EAB311" s="194"/>
      <c r="EAC311" s="194"/>
      <c r="EAD311" s="194"/>
      <c r="EAE311" s="194"/>
      <c r="EAF311" s="194"/>
      <c r="EAG311" s="194"/>
      <c r="EAH311" s="194"/>
      <c r="EAI311" s="194"/>
      <c r="EAJ311" s="194"/>
      <c r="EAK311" s="194"/>
      <c r="EAL311" s="194"/>
      <c r="EAM311" s="194"/>
      <c r="EAN311" s="194"/>
      <c r="EAO311" s="194"/>
      <c r="EAP311" s="194"/>
      <c r="EAQ311" s="194"/>
      <c r="EAR311" s="194"/>
      <c r="EAS311" s="194"/>
      <c r="EAT311" s="194"/>
      <c r="EAU311" s="194"/>
      <c r="EAV311" s="194"/>
      <c r="EAW311" s="194"/>
      <c r="EAX311" s="194"/>
      <c r="EAY311" s="194"/>
      <c r="EAZ311" s="194"/>
      <c r="EBA311" s="194"/>
      <c r="EBB311" s="194"/>
      <c r="EBC311" s="194"/>
      <c r="EBD311" s="194"/>
      <c r="EBE311" s="194"/>
      <c r="EBF311" s="194"/>
      <c r="EBG311" s="194"/>
      <c r="EBH311" s="194"/>
      <c r="EBI311" s="194"/>
      <c r="EBJ311" s="194"/>
      <c r="EBK311" s="194"/>
      <c r="EBL311" s="194"/>
      <c r="EBM311" s="194"/>
      <c r="EBN311" s="194"/>
      <c r="EBO311" s="194"/>
      <c r="EBP311" s="194"/>
      <c r="EBQ311" s="194"/>
      <c r="EBR311" s="194"/>
      <c r="EBS311" s="194"/>
      <c r="EBT311" s="194"/>
      <c r="EBU311" s="194"/>
      <c r="EBV311" s="194"/>
      <c r="EBW311" s="194"/>
      <c r="EBX311" s="194"/>
      <c r="EBY311" s="194"/>
      <c r="EBZ311" s="194"/>
      <c r="ECA311" s="194"/>
      <c r="ECB311" s="194"/>
      <c r="ECC311" s="194"/>
      <c r="ECD311" s="194"/>
      <c r="ECE311" s="194"/>
      <c r="ECF311" s="194"/>
      <c r="ECG311" s="194"/>
      <c r="ECH311" s="194"/>
      <c r="ECI311" s="194"/>
      <c r="ECJ311" s="194"/>
      <c r="ECK311" s="194"/>
      <c r="ECL311" s="194"/>
      <c r="ECM311" s="194"/>
      <c r="ECN311" s="194"/>
      <c r="ECO311" s="194"/>
      <c r="ECP311" s="194"/>
      <c r="ECQ311" s="194"/>
      <c r="ECR311" s="194"/>
      <c r="ECS311" s="194"/>
      <c r="ECT311" s="194"/>
      <c r="ECU311" s="194"/>
      <c r="ECV311" s="194"/>
      <c r="ECW311" s="194"/>
      <c r="ECX311" s="194"/>
      <c r="ECY311" s="194"/>
      <c r="ECZ311" s="194"/>
      <c r="EDA311" s="194"/>
      <c r="EDB311" s="194"/>
      <c r="EDC311" s="194"/>
      <c r="EDD311" s="194"/>
      <c r="EDE311" s="194"/>
      <c r="EDF311" s="194"/>
      <c r="EDG311" s="194"/>
      <c r="EDH311" s="194"/>
      <c r="EDI311" s="194"/>
      <c r="EDJ311" s="194"/>
      <c r="EDK311" s="194"/>
      <c r="EDL311" s="194"/>
      <c r="EDM311" s="194"/>
      <c r="EDN311" s="194"/>
      <c r="EDO311" s="194"/>
      <c r="EDP311" s="194"/>
      <c r="EDQ311" s="194"/>
      <c r="EDR311" s="194"/>
      <c r="EDS311" s="194"/>
      <c r="EDT311" s="194"/>
      <c r="EDU311" s="194"/>
      <c r="EDV311" s="194"/>
      <c r="EDW311" s="194"/>
      <c r="EDX311" s="194"/>
      <c r="EDY311" s="194"/>
      <c r="EDZ311" s="194"/>
      <c r="EEA311" s="194"/>
      <c r="EEB311" s="194"/>
      <c r="EEC311" s="194"/>
      <c r="EED311" s="194"/>
      <c r="EEE311" s="194"/>
      <c r="EEF311" s="194"/>
      <c r="EEG311" s="194"/>
      <c r="EEH311" s="194"/>
      <c r="EEI311" s="194"/>
      <c r="EEJ311" s="194"/>
      <c r="EEK311" s="194"/>
      <c r="EEL311" s="194"/>
      <c r="EEM311" s="194"/>
      <c r="EEN311" s="194"/>
      <c r="EEO311" s="194"/>
      <c r="EEP311" s="194"/>
      <c r="EEQ311" s="194"/>
      <c r="EER311" s="194"/>
      <c r="EES311" s="194"/>
      <c r="EET311" s="194"/>
      <c r="EEU311" s="194"/>
      <c r="EEV311" s="194"/>
      <c r="EEW311" s="194"/>
      <c r="EEX311" s="194"/>
      <c r="EEY311" s="194"/>
      <c r="EEZ311" s="194"/>
      <c r="EFA311" s="194"/>
      <c r="EFB311" s="194"/>
      <c r="EFC311" s="194"/>
      <c r="EFD311" s="194"/>
      <c r="EFE311" s="194"/>
      <c r="EFF311" s="194"/>
      <c r="EFG311" s="194"/>
      <c r="EFH311" s="194"/>
      <c r="EFI311" s="194"/>
      <c r="EFJ311" s="194"/>
      <c r="EFK311" s="194"/>
      <c r="EFL311" s="194"/>
      <c r="EFM311" s="194"/>
      <c r="EFN311" s="194"/>
      <c r="EFO311" s="194"/>
      <c r="EFP311" s="194"/>
      <c r="EFQ311" s="194"/>
      <c r="EFR311" s="194"/>
      <c r="EFS311" s="194"/>
      <c r="EFT311" s="194"/>
      <c r="EFU311" s="194"/>
      <c r="EFV311" s="194"/>
      <c r="EFW311" s="194"/>
      <c r="EFX311" s="194"/>
      <c r="EFY311" s="194"/>
      <c r="EFZ311" s="194"/>
      <c r="EGA311" s="194"/>
      <c r="EGB311" s="194"/>
      <c r="EGC311" s="194"/>
      <c r="EGD311" s="194"/>
      <c r="EGE311" s="194"/>
      <c r="EGF311" s="194"/>
      <c r="EGG311" s="194"/>
      <c r="EGH311" s="194"/>
      <c r="EGI311" s="194"/>
      <c r="EGJ311" s="194"/>
      <c r="EGK311" s="194"/>
      <c r="EGL311" s="194"/>
      <c r="EGM311" s="194"/>
      <c r="EGN311" s="194"/>
      <c r="EGO311" s="194"/>
      <c r="EGP311" s="194"/>
      <c r="EGQ311" s="194"/>
      <c r="EGR311" s="194"/>
      <c r="EGS311" s="194"/>
      <c r="EGT311" s="194"/>
      <c r="EGU311" s="194"/>
      <c r="EGV311" s="194"/>
      <c r="EGW311" s="194"/>
      <c r="EGX311" s="194"/>
      <c r="EGY311" s="194"/>
      <c r="EGZ311" s="194"/>
      <c r="EHA311" s="194"/>
      <c r="EHB311" s="194"/>
      <c r="EHC311" s="194"/>
      <c r="EHD311" s="194"/>
      <c r="EHE311" s="194"/>
      <c r="EHF311" s="194"/>
      <c r="EHG311" s="194"/>
      <c r="EHH311" s="194"/>
      <c r="EHI311" s="194"/>
      <c r="EHJ311" s="194"/>
      <c r="EHK311" s="194"/>
      <c r="EHL311" s="194"/>
      <c r="EHM311" s="194"/>
      <c r="EHN311" s="194"/>
      <c r="EHO311" s="194"/>
      <c r="EHP311" s="194"/>
      <c r="EHQ311" s="194"/>
      <c r="EHR311" s="194"/>
      <c r="EHS311" s="194"/>
      <c r="EHT311" s="194"/>
      <c r="EHU311" s="194"/>
      <c r="EHV311" s="194"/>
      <c r="EHW311" s="194"/>
      <c r="EHX311" s="194"/>
      <c r="EHY311" s="194"/>
      <c r="EHZ311" s="194"/>
      <c r="EIA311" s="194"/>
      <c r="EIB311" s="194"/>
      <c r="EIC311" s="194"/>
      <c r="EID311" s="194"/>
      <c r="EIE311" s="194"/>
      <c r="EIF311" s="194"/>
      <c r="EIG311" s="194"/>
      <c r="EIH311" s="194"/>
      <c r="EII311" s="194"/>
      <c r="EIJ311" s="194"/>
      <c r="EIK311" s="194"/>
      <c r="EIL311" s="194"/>
      <c r="EIM311" s="194"/>
      <c r="EIN311" s="194"/>
      <c r="EIO311" s="194"/>
      <c r="EIP311" s="194"/>
      <c r="EIQ311" s="194"/>
      <c r="EIR311" s="194"/>
      <c r="EIS311" s="194"/>
      <c r="EIT311" s="194"/>
      <c r="EIU311" s="194"/>
      <c r="EIV311" s="194"/>
      <c r="EIW311" s="194"/>
      <c r="EIX311" s="194"/>
      <c r="EIY311" s="194"/>
      <c r="EIZ311" s="194"/>
      <c r="EJA311" s="194"/>
      <c r="EJB311" s="194"/>
      <c r="EJC311" s="194"/>
      <c r="EJD311" s="194"/>
      <c r="EJE311" s="194"/>
      <c r="EJF311" s="194"/>
      <c r="EJG311" s="194"/>
      <c r="EJH311" s="194"/>
      <c r="EJI311" s="194"/>
      <c r="EJJ311" s="194"/>
      <c r="EJK311" s="194"/>
      <c r="EJL311" s="194"/>
      <c r="EJM311" s="194"/>
      <c r="EJN311" s="194"/>
      <c r="EJO311" s="194"/>
      <c r="EJP311" s="194"/>
      <c r="EJQ311" s="194"/>
      <c r="EJR311" s="194"/>
      <c r="EJS311" s="194"/>
      <c r="EJT311" s="194"/>
      <c r="EJU311" s="194"/>
      <c r="EJV311" s="194"/>
      <c r="EJW311" s="194"/>
      <c r="EJX311" s="194"/>
      <c r="EJY311" s="194"/>
      <c r="EJZ311" s="194"/>
      <c r="EKA311" s="194"/>
      <c r="EKB311" s="194"/>
      <c r="EKC311" s="194"/>
      <c r="EKD311" s="194"/>
      <c r="EKE311" s="194"/>
      <c r="EKF311" s="194"/>
      <c r="EKG311" s="194"/>
      <c r="EKH311" s="194"/>
      <c r="EKI311" s="194"/>
      <c r="EKJ311" s="194"/>
      <c r="EKK311" s="194"/>
      <c r="EKL311" s="194"/>
      <c r="EKM311" s="194"/>
      <c r="EKN311" s="194"/>
      <c r="EKO311" s="194"/>
      <c r="EKP311" s="194"/>
      <c r="EKQ311" s="194"/>
      <c r="EKR311" s="194"/>
      <c r="EKS311" s="194"/>
      <c r="EKT311" s="194"/>
      <c r="EKU311" s="194"/>
      <c r="EKV311" s="194"/>
      <c r="EKW311" s="194"/>
      <c r="EKX311" s="194"/>
      <c r="EKY311" s="194"/>
      <c r="EKZ311" s="194"/>
      <c r="ELA311" s="194"/>
      <c r="ELB311" s="194"/>
      <c r="ELC311" s="194"/>
      <c r="ELD311" s="194"/>
      <c r="ELE311" s="194"/>
      <c r="ELF311" s="194"/>
      <c r="ELG311" s="194"/>
      <c r="ELH311" s="194"/>
      <c r="ELI311" s="194"/>
      <c r="ELJ311" s="194"/>
      <c r="ELK311" s="194"/>
      <c r="ELL311" s="194"/>
      <c r="ELM311" s="194"/>
      <c r="ELN311" s="194"/>
      <c r="ELO311" s="194"/>
      <c r="ELP311" s="194"/>
      <c r="ELQ311" s="194"/>
      <c r="ELR311" s="194"/>
      <c r="ELS311" s="194"/>
      <c r="ELT311" s="194"/>
      <c r="ELU311" s="194"/>
      <c r="ELV311" s="194"/>
      <c r="ELW311" s="194"/>
      <c r="ELX311" s="194"/>
      <c r="ELY311" s="194"/>
      <c r="ELZ311" s="194"/>
      <c r="EMA311" s="194"/>
      <c r="EMB311" s="194"/>
      <c r="EMC311" s="194"/>
      <c r="EMD311" s="194"/>
      <c r="EME311" s="194"/>
      <c r="EMF311" s="194"/>
      <c r="EMG311" s="194"/>
      <c r="EMH311" s="194"/>
      <c r="EMI311" s="194"/>
      <c r="EMJ311" s="194"/>
      <c r="EMK311" s="194"/>
      <c r="EML311" s="194"/>
      <c r="EMM311" s="194"/>
      <c r="EMN311" s="194"/>
      <c r="EMO311" s="194"/>
      <c r="EMP311" s="194"/>
      <c r="EMQ311" s="194"/>
      <c r="EMR311" s="194"/>
      <c r="EMS311" s="194"/>
      <c r="EMT311" s="194"/>
      <c r="EMU311" s="194"/>
      <c r="EMV311" s="194"/>
      <c r="EMW311" s="194"/>
      <c r="EMX311" s="194"/>
      <c r="EMY311" s="194"/>
      <c r="EMZ311" s="194"/>
      <c r="ENA311" s="194"/>
      <c r="ENB311" s="194"/>
      <c r="ENC311" s="194"/>
      <c r="END311" s="194"/>
      <c r="ENE311" s="194"/>
      <c r="ENF311" s="194"/>
      <c r="ENG311" s="194"/>
      <c r="ENH311" s="194"/>
      <c r="ENI311" s="194"/>
      <c r="ENJ311" s="194"/>
      <c r="ENK311" s="194"/>
      <c r="ENL311" s="194"/>
      <c r="ENM311" s="194"/>
      <c r="ENN311" s="194"/>
      <c r="ENO311" s="194"/>
      <c r="ENP311" s="194"/>
      <c r="ENQ311" s="194"/>
      <c r="ENR311" s="194"/>
      <c r="ENS311" s="194"/>
      <c r="ENT311" s="194"/>
      <c r="ENU311" s="194"/>
      <c r="ENV311" s="194"/>
      <c r="ENW311" s="194"/>
      <c r="ENX311" s="194"/>
      <c r="ENY311" s="194"/>
      <c r="ENZ311" s="194"/>
      <c r="EOA311" s="194"/>
      <c r="EOB311" s="194"/>
      <c r="EOC311" s="194"/>
      <c r="EOD311" s="194"/>
      <c r="EOE311" s="194"/>
      <c r="EOF311" s="194"/>
      <c r="EOG311" s="194"/>
      <c r="EOH311" s="194"/>
      <c r="EOI311" s="194"/>
      <c r="EOJ311" s="194"/>
      <c r="EOK311" s="194"/>
      <c r="EOL311" s="194"/>
      <c r="EOM311" s="194"/>
      <c r="EON311" s="194"/>
      <c r="EOO311" s="194"/>
      <c r="EOP311" s="194"/>
      <c r="EOQ311" s="194"/>
      <c r="EOR311" s="194"/>
      <c r="EOS311" s="194"/>
      <c r="EOT311" s="194"/>
      <c r="EOU311" s="194"/>
      <c r="EOV311" s="194"/>
      <c r="EOW311" s="194"/>
      <c r="EOX311" s="194"/>
      <c r="EOY311" s="194"/>
      <c r="EOZ311" s="194"/>
      <c r="EPA311" s="194"/>
      <c r="EPB311" s="194"/>
      <c r="EPC311" s="194"/>
      <c r="EPD311" s="194"/>
      <c r="EPE311" s="194"/>
      <c r="EPF311" s="194"/>
      <c r="EPG311" s="194"/>
      <c r="EPH311" s="194"/>
      <c r="EPI311" s="194"/>
      <c r="EPJ311" s="194"/>
      <c r="EPK311" s="194"/>
      <c r="EPL311" s="194"/>
      <c r="EPM311" s="194"/>
      <c r="EPN311" s="194"/>
      <c r="EPO311" s="194"/>
      <c r="EPP311" s="194"/>
      <c r="EPQ311" s="194"/>
      <c r="EPR311" s="194"/>
      <c r="EPS311" s="194"/>
      <c r="EPT311" s="194"/>
      <c r="EPU311" s="194"/>
      <c r="EPV311" s="194"/>
      <c r="EPW311" s="194"/>
      <c r="EPX311" s="194"/>
      <c r="EPY311" s="194"/>
      <c r="EPZ311" s="194"/>
      <c r="EQA311" s="194"/>
      <c r="EQB311" s="194"/>
      <c r="EQC311" s="194"/>
      <c r="EQD311" s="194"/>
      <c r="EQE311" s="194"/>
      <c r="EQF311" s="194"/>
      <c r="EQG311" s="194"/>
      <c r="EQH311" s="194"/>
      <c r="EQI311" s="194"/>
      <c r="EQJ311" s="194"/>
      <c r="EQK311" s="194"/>
      <c r="EQL311" s="194"/>
      <c r="EQM311" s="194"/>
      <c r="EQN311" s="194"/>
      <c r="EQO311" s="194"/>
      <c r="EQP311" s="194"/>
      <c r="EQQ311" s="194"/>
      <c r="EQR311" s="194"/>
      <c r="EQS311" s="194"/>
      <c r="EQT311" s="194"/>
      <c r="EQU311" s="194"/>
      <c r="EQV311" s="194"/>
      <c r="EQW311" s="194"/>
      <c r="EQX311" s="194"/>
      <c r="EQY311" s="194"/>
      <c r="EQZ311" s="194"/>
      <c r="ERA311" s="194"/>
      <c r="ERB311" s="194"/>
      <c r="ERC311" s="194"/>
      <c r="ERD311" s="194"/>
      <c r="ERE311" s="194"/>
      <c r="ERF311" s="194"/>
      <c r="ERG311" s="194"/>
      <c r="ERH311" s="194"/>
      <c r="ERI311" s="194"/>
      <c r="ERJ311" s="194"/>
      <c r="ERK311" s="194"/>
      <c r="ERL311" s="194"/>
      <c r="ERM311" s="194"/>
      <c r="ERN311" s="194"/>
      <c r="ERO311" s="194"/>
      <c r="ERP311" s="194"/>
      <c r="ERQ311" s="194"/>
      <c r="ERR311" s="194"/>
      <c r="ERS311" s="194"/>
      <c r="ERT311" s="194"/>
      <c r="ERU311" s="194"/>
      <c r="ERV311" s="194"/>
      <c r="ERW311" s="194"/>
      <c r="ERX311" s="194"/>
      <c r="ERY311" s="194"/>
      <c r="ERZ311" s="194"/>
      <c r="ESA311" s="194"/>
      <c r="ESB311" s="194"/>
      <c r="ESC311" s="194"/>
      <c r="ESD311" s="194"/>
      <c r="ESE311" s="194"/>
      <c r="ESF311" s="194"/>
      <c r="ESG311" s="194"/>
      <c r="ESH311" s="194"/>
      <c r="ESI311" s="194"/>
      <c r="ESJ311" s="194"/>
      <c r="ESK311" s="194"/>
      <c r="ESL311" s="194"/>
      <c r="ESM311" s="194"/>
      <c r="ESN311" s="194"/>
      <c r="ESO311" s="194"/>
      <c r="ESP311" s="194"/>
      <c r="ESQ311" s="194"/>
      <c r="ESR311" s="194"/>
      <c r="ESS311" s="194"/>
      <c r="EST311" s="194"/>
      <c r="ESU311" s="194"/>
      <c r="ESV311" s="194"/>
      <c r="ESW311" s="194"/>
      <c r="ESX311" s="194"/>
      <c r="ESY311" s="194"/>
      <c r="ESZ311" s="194"/>
      <c r="ETA311" s="194"/>
      <c r="ETB311" s="194"/>
      <c r="ETC311" s="194"/>
      <c r="ETD311" s="194"/>
      <c r="ETE311" s="194"/>
      <c r="ETF311" s="194"/>
      <c r="ETG311" s="194"/>
      <c r="ETH311" s="194"/>
      <c r="ETI311" s="194"/>
      <c r="ETJ311" s="194"/>
      <c r="ETK311" s="194"/>
      <c r="ETL311" s="194"/>
      <c r="ETM311" s="194"/>
      <c r="ETN311" s="194"/>
      <c r="ETO311" s="194"/>
      <c r="ETP311" s="194"/>
      <c r="ETQ311" s="194"/>
      <c r="ETR311" s="194"/>
      <c r="ETS311" s="194"/>
      <c r="ETT311" s="194"/>
      <c r="ETU311" s="194"/>
      <c r="ETV311" s="194"/>
      <c r="ETW311" s="194"/>
      <c r="ETX311" s="194"/>
      <c r="ETY311" s="194"/>
      <c r="ETZ311" s="194"/>
      <c r="EUA311" s="194"/>
      <c r="EUB311" s="194"/>
      <c r="EUC311" s="194"/>
      <c r="EUD311" s="194"/>
      <c r="EUE311" s="194"/>
      <c r="EUF311" s="194"/>
      <c r="EUG311" s="194"/>
      <c r="EUH311" s="194"/>
      <c r="EUI311" s="194"/>
      <c r="EUJ311" s="194"/>
      <c r="EUK311" s="194"/>
      <c r="EUL311" s="194"/>
      <c r="EUM311" s="194"/>
      <c r="EUN311" s="194"/>
      <c r="EUO311" s="194"/>
      <c r="EUP311" s="194"/>
      <c r="EUQ311" s="194"/>
      <c r="EUR311" s="194"/>
      <c r="EUS311" s="194"/>
      <c r="EUT311" s="194"/>
      <c r="EUU311" s="194"/>
      <c r="EUV311" s="194"/>
      <c r="EUW311" s="194"/>
      <c r="EUX311" s="194"/>
      <c r="EUY311" s="194"/>
      <c r="EUZ311" s="194"/>
      <c r="EVA311" s="194"/>
      <c r="EVB311" s="194"/>
      <c r="EVC311" s="194"/>
      <c r="EVD311" s="194"/>
      <c r="EVE311" s="194"/>
      <c r="EVF311" s="194"/>
      <c r="EVG311" s="194"/>
      <c r="EVH311" s="194"/>
      <c r="EVI311" s="194"/>
      <c r="EVJ311" s="194"/>
      <c r="EVK311" s="194"/>
      <c r="EVL311" s="194"/>
      <c r="EVM311" s="194"/>
      <c r="EVN311" s="194"/>
      <c r="EVO311" s="194"/>
      <c r="EVP311" s="194"/>
      <c r="EVQ311" s="194"/>
      <c r="EVR311" s="194"/>
      <c r="EVS311" s="194"/>
      <c r="EVT311" s="194"/>
      <c r="EVU311" s="194"/>
      <c r="EVV311" s="194"/>
      <c r="EVW311" s="194"/>
      <c r="EVX311" s="194"/>
      <c r="EVY311" s="194"/>
      <c r="EVZ311" s="194"/>
      <c r="EWA311" s="194"/>
      <c r="EWB311" s="194"/>
      <c r="EWC311" s="194"/>
      <c r="EWD311" s="194"/>
      <c r="EWE311" s="194"/>
      <c r="EWF311" s="194"/>
      <c r="EWG311" s="194"/>
      <c r="EWH311" s="194"/>
      <c r="EWI311" s="194"/>
      <c r="EWJ311" s="194"/>
      <c r="EWK311" s="194"/>
      <c r="EWL311" s="194"/>
      <c r="EWM311" s="194"/>
      <c r="EWN311" s="194"/>
      <c r="EWO311" s="194"/>
      <c r="EWP311" s="194"/>
      <c r="EWQ311" s="194"/>
      <c r="EWR311" s="194"/>
      <c r="EWS311" s="194"/>
      <c r="EWT311" s="194"/>
      <c r="EWU311" s="194"/>
      <c r="EWV311" s="194"/>
      <c r="EWW311" s="194"/>
      <c r="EWX311" s="194"/>
      <c r="EWY311" s="194"/>
      <c r="EWZ311" s="194"/>
      <c r="EXA311" s="194"/>
      <c r="EXB311" s="194"/>
      <c r="EXC311" s="194"/>
      <c r="EXD311" s="194"/>
      <c r="EXE311" s="194"/>
      <c r="EXF311" s="194"/>
      <c r="EXG311" s="194"/>
      <c r="EXH311" s="194"/>
      <c r="EXI311" s="194"/>
      <c r="EXJ311" s="194"/>
      <c r="EXK311" s="194"/>
      <c r="EXL311" s="194"/>
      <c r="EXM311" s="194"/>
      <c r="EXN311" s="194"/>
      <c r="EXO311" s="194"/>
      <c r="EXP311" s="194"/>
      <c r="EXQ311" s="194"/>
      <c r="EXR311" s="194"/>
      <c r="EXS311" s="194"/>
      <c r="EXT311" s="194"/>
      <c r="EXU311" s="194"/>
      <c r="EXV311" s="194"/>
      <c r="EXW311" s="194"/>
      <c r="EXX311" s="194"/>
      <c r="EXY311" s="194"/>
      <c r="EXZ311" s="194"/>
      <c r="EYA311" s="194"/>
      <c r="EYB311" s="194"/>
      <c r="EYC311" s="194"/>
      <c r="EYD311" s="194"/>
      <c r="EYE311" s="194"/>
      <c r="EYF311" s="194"/>
      <c r="EYG311" s="194"/>
      <c r="EYH311" s="194"/>
      <c r="EYI311" s="194"/>
      <c r="EYJ311" s="194"/>
      <c r="EYK311" s="194"/>
      <c r="EYL311" s="194"/>
      <c r="EYM311" s="194"/>
      <c r="EYN311" s="194"/>
      <c r="EYO311" s="194"/>
      <c r="EYP311" s="194"/>
      <c r="EYQ311" s="194"/>
      <c r="EYR311" s="194"/>
      <c r="EYS311" s="194"/>
      <c r="EYT311" s="194"/>
      <c r="EYU311" s="194"/>
      <c r="EYV311" s="194"/>
      <c r="EYW311" s="194"/>
      <c r="EYX311" s="194"/>
      <c r="EYY311" s="194"/>
      <c r="EYZ311" s="194"/>
      <c r="EZA311" s="194"/>
      <c r="EZB311" s="194"/>
      <c r="EZC311" s="194"/>
      <c r="EZD311" s="194"/>
      <c r="EZE311" s="194"/>
      <c r="EZF311" s="194"/>
      <c r="EZG311" s="194"/>
      <c r="EZH311" s="194"/>
      <c r="EZI311" s="194"/>
      <c r="EZJ311" s="194"/>
      <c r="EZK311" s="194"/>
      <c r="EZL311" s="194"/>
      <c r="EZM311" s="194"/>
      <c r="EZN311" s="194"/>
      <c r="EZO311" s="194"/>
      <c r="EZP311" s="194"/>
      <c r="EZQ311" s="194"/>
      <c r="EZR311" s="194"/>
      <c r="EZS311" s="194"/>
      <c r="EZT311" s="194"/>
      <c r="EZU311" s="194"/>
      <c r="EZV311" s="194"/>
      <c r="EZW311" s="194"/>
      <c r="EZX311" s="194"/>
      <c r="EZY311" s="194"/>
      <c r="EZZ311" s="194"/>
      <c r="FAA311" s="194"/>
      <c r="FAB311" s="194"/>
      <c r="FAC311" s="194"/>
      <c r="FAD311" s="194"/>
      <c r="FAE311" s="194"/>
      <c r="FAF311" s="194"/>
      <c r="FAG311" s="194"/>
      <c r="FAH311" s="194"/>
      <c r="FAI311" s="194"/>
      <c r="FAJ311" s="194"/>
      <c r="FAK311" s="194"/>
      <c r="FAL311" s="194"/>
      <c r="FAM311" s="194"/>
      <c r="FAN311" s="194"/>
      <c r="FAO311" s="194"/>
      <c r="FAP311" s="194"/>
      <c r="FAQ311" s="194"/>
      <c r="FAR311" s="194"/>
      <c r="FAS311" s="194"/>
      <c r="FAT311" s="194"/>
      <c r="FAU311" s="194"/>
      <c r="FAV311" s="194"/>
      <c r="FAW311" s="194"/>
      <c r="FAX311" s="194"/>
      <c r="FAY311" s="194"/>
      <c r="FAZ311" s="194"/>
      <c r="FBA311" s="194"/>
      <c r="FBB311" s="194"/>
      <c r="FBC311" s="194"/>
      <c r="FBD311" s="194"/>
      <c r="FBE311" s="194"/>
      <c r="FBF311" s="194"/>
      <c r="FBG311" s="194"/>
      <c r="FBH311" s="194"/>
      <c r="FBI311" s="194"/>
      <c r="FBJ311" s="194"/>
      <c r="FBK311" s="194"/>
      <c r="FBL311" s="194"/>
      <c r="FBM311" s="194"/>
      <c r="FBN311" s="194"/>
      <c r="FBO311" s="194"/>
      <c r="FBP311" s="194"/>
      <c r="FBQ311" s="194"/>
      <c r="FBR311" s="194"/>
      <c r="FBS311" s="194"/>
      <c r="FBT311" s="194"/>
      <c r="FBU311" s="194"/>
      <c r="FBV311" s="194"/>
      <c r="FBW311" s="194"/>
      <c r="FBX311" s="194"/>
      <c r="FBY311" s="194"/>
      <c r="FBZ311" s="194"/>
      <c r="FCA311" s="194"/>
      <c r="FCB311" s="194"/>
      <c r="FCC311" s="194"/>
      <c r="FCD311" s="194"/>
      <c r="FCE311" s="194"/>
      <c r="FCF311" s="194"/>
      <c r="FCG311" s="194"/>
      <c r="FCH311" s="194"/>
      <c r="FCI311" s="194"/>
      <c r="FCJ311" s="194"/>
      <c r="FCK311" s="194"/>
      <c r="FCL311" s="194"/>
      <c r="FCM311" s="194"/>
      <c r="FCN311" s="194"/>
      <c r="FCO311" s="194"/>
      <c r="FCP311" s="194"/>
      <c r="FCQ311" s="194"/>
      <c r="FCR311" s="194"/>
      <c r="FCS311" s="194"/>
      <c r="FCT311" s="194"/>
      <c r="FCU311" s="194"/>
      <c r="FCV311" s="194"/>
      <c r="FCW311" s="194"/>
      <c r="FCX311" s="194"/>
      <c r="FCY311" s="194"/>
      <c r="FCZ311" s="194"/>
      <c r="FDA311" s="194"/>
      <c r="FDB311" s="194"/>
      <c r="FDC311" s="194"/>
      <c r="FDD311" s="194"/>
      <c r="FDE311" s="194"/>
      <c r="FDF311" s="194"/>
      <c r="FDG311" s="194"/>
      <c r="FDH311" s="194"/>
      <c r="FDI311" s="194"/>
      <c r="FDJ311" s="194"/>
      <c r="FDK311" s="194"/>
      <c r="FDL311" s="194"/>
      <c r="FDM311" s="194"/>
      <c r="FDN311" s="194"/>
      <c r="FDO311" s="194"/>
      <c r="FDP311" s="194"/>
      <c r="FDQ311" s="194"/>
      <c r="FDR311" s="194"/>
      <c r="FDS311" s="194"/>
      <c r="FDT311" s="194"/>
      <c r="FDU311" s="194"/>
      <c r="FDV311" s="194"/>
      <c r="FDW311" s="194"/>
      <c r="FDX311" s="194"/>
      <c r="FDY311" s="194"/>
      <c r="FDZ311" s="194"/>
      <c r="FEA311" s="194"/>
      <c r="FEB311" s="194"/>
      <c r="FEC311" s="194"/>
      <c r="FED311" s="194"/>
      <c r="FEE311" s="194"/>
      <c r="FEF311" s="194"/>
      <c r="FEG311" s="194"/>
      <c r="FEH311" s="194"/>
      <c r="FEI311" s="194"/>
      <c r="FEJ311" s="194"/>
      <c r="FEK311" s="194"/>
      <c r="FEL311" s="194"/>
      <c r="FEM311" s="194"/>
      <c r="FEN311" s="194"/>
      <c r="FEO311" s="194"/>
      <c r="FEP311" s="194"/>
      <c r="FEQ311" s="194"/>
      <c r="FER311" s="194"/>
      <c r="FES311" s="194"/>
      <c r="FET311" s="194"/>
      <c r="FEU311" s="194"/>
      <c r="FEV311" s="194"/>
      <c r="FEW311" s="194"/>
      <c r="FEX311" s="194"/>
      <c r="FEY311" s="194"/>
      <c r="FEZ311" s="194"/>
      <c r="FFA311" s="194"/>
      <c r="FFB311" s="194"/>
      <c r="FFC311" s="194"/>
      <c r="FFD311" s="194"/>
      <c r="FFE311" s="194"/>
      <c r="FFF311" s="194"/>
      <c r="FFG311" s="194"/>
      <c r="FFH311" s="194"/>
      <c r="FFI311" s="194"/>
      <c r="FFJ311" s="194"/>
      <c r="FFK311" s="194"/>
      <c r="FFL311" s="194"/>
      <c r="FFM311" s="194"/>
      <c r="FFN311" s="194"/>
      <c r="FFO311" s="194"/>
      <c r="FFP311" s="194"/>
      <c r="FFQ311" s="194"/>
      <c r="FFR311" s="194"/>
      <c r="FFS311" s="194"/>
      <c r="FFT311" s="194"/>
      <c r="FFU311" s="194"/>
      <c r="FFV311" s="194"/>
      <c r="FFW311" s="194"/>
      <c r="FFX311" s="194"/>
      <c r="FFY311" s="194"/>
      <c r="FFZ311" s="194"/>
      <c r="FGA311" s="194"/>
      <c r="FGB311" s="194"/>
      <c r="FGC311" s="194"/>
      <c r="FGD311" s="194"/>
      <c r="FGE311" s="194"/>
      <c r="FGF311" s="194"/>
      <c r="FGG311" s="194"/>
      <c r="FGH311" s="194"/>
      <c r="FGI311" s="194"/>
      <c r="FGJ311" s="194"/>
      <c r="FGK311" s="194"/>
      <c r="FGL311" s="194"/>
      <c r="FGM311" s="194"/>
      <c r="FGN311" s="194"/>
      <c r="FGO311" s="194"/>
      <c r="FGP311" s="194"/>
      <c r="FGQ311" s="194"/>
      <c r="FGR311" s="194"/>
      <c r="FGS311" s="194"/>
      <c r="FGT311" s="194"/>
      <c r="FGU311" s="194"/>
      <c r="FGV311" s="194"/>
      <c r="FGW311" s="194"/>
      <c r="FGX311" s="194"/>
      <c r="FGY311" s="194"/>
      <c r="FGZ311" s="194"/>
      <c r="FHA311" s="194"/>
      <c r="FHB311" s="194"/>
      <c r="FHC311" s="194"/>
      <c r="FHD311" s="194"/>
      <c r="FHE311" s="194"/>
      <c r="FHF311" s="194"/>
      <c r="FHG311" s="194"/>
      <c r="FHH311" s="194"/>
      <c r="FHI311" s="194"/>
      <c r="FHJ311" s="194"/>
      <c r="FHK311" s="194"/>
      <c r="FHL311" s="194"/>
      <c r="FHM311" s="194"/>
      <c r="FHN311" s="194"/>
      <c r="FHO311" s="194"/>
      <c r="FHP311" s="194"/>
      <c r="FHQ311" s="194"/>
      <c r="FHR311" s="194"/>
      <c r="FHS311" s="194"/>
      <c r="FHT311" s="194"/>
      <c r="FHU311" s="194"/>
      <c r="FHV311" s="194"/>
      <c r="FHW311" s="194"/>
      <c r="FHX311" s="194"/>
      <c r="FHY311" s="194"/>
      <c r="FHZ311" s="194"/>
      <c r="FIA311" s="194"/>
      <c r="FIB311" s="194"/>
      <c r="FIC311" s="194"/>
      <c r="FID311" s="194"/>
      <c r="FIE311" s="194"/>
      <c r="FIF311" s="194"/>
      <c r="FIG311" s="194"/>
      <c r="FIH311" s="194"/>
      <c r="FII311" s="194"/>
      <c r="FIJ311" s="194"/>
      <c r="FIK311" s="194"/>
      <c r="FIL311" s="194"/>
      <c r="FIM311" s="194"/>
      <c r="FIN311" s="194"/>
      <c r="FIO311" s="194"/>
      <c r="FIP311" s="194"/>
      <c r="FIQ311" s="194"/>
      <c r="FIR311" s="194"/>
      <c r="FIS311" s="194"/>
      <c r="FIT311" s="194"/>
      <c r="FIU311" s="194"/>
      <c r="FIV311" s="194"/>
      <c r="FIW311" s="194"/>
      <c r="FIX311" s="194"/>
      <c r="FIY311" s="194"/>
      <c r="FIZ311" s="194"/>
      <c r="FJA311" s="194"/>
      <c r="FJB311" s="194"/>
      <c r="FJC311" s="194"/>
      <c r="FJD311" s="194"/>
      <c r="FJE311" s="194"/>
      <c r="FJF311" s="194"/>
      <c r="FJG311" s="194"/>
      <c r="FJH311" s="194"/>
      <c r="FJI311" s="194"/>
      <c r="FJJ311" s="194"/>
      <c r="FJK311" s="194"/>
      <c r="FJL311" s="194"/>
      <c r="FJM311" s="194"/>
      <c r="FJN311" s="194"/>
      <c r="FJO311" s="194"/>
      <c r="FJP311" s="194"/>
      <c r="FJQ311" s="194"/>
      <c r="FJR311" s="194"/>
      <c r="FJS311" s="194"/>
      <c r="FJT311" s="194"/>
      <c r="FJU311" s="194"/>
      <c r="FJV311" s="194"/>
      <c r="FJW311" s="194"/>
      <c r="FJX311" s="194"/>
      <c r="FJY311" s="194"/>
      <c r="FJZ311" s="194"/>
      <c r="FKA311" s="194"/>
      <c r="FKB311" s="194"/>
      <c r="FKC311" s="194"/>
      <c r="FKD311" s="194"/>
      <c r="FKE311" s="194"/>
      <c r="FKF311" s="194"/>
      <c r="FKG311" s="194"/>
      <c r="FKH311" s="194"/>
      <c r="FKI311" s="194"/>
      <c r="FKJ311" s="194"/>
      <c r="FKK311" s="194"/>
      <c r="FKL311" s="194"/>
      <c r="FKM311" s="194"/>
      <c r="FKN311" s="194"/>
      <c r="FKO311" s="194"/>
      <c r="FKP311" s="194"/>
      <c r="FKQ311" s="194"/>
      <c r="FKR311" s="194"/>
      <c r="FKS311" s="194"/>
      <c r="FKT311" s="194"/>
      <c r="FKU311" s="194"/>
      <c r="FKV311" s="194"/>
      <c r="FKW311" s="194"/>
      <c r="FKX311" s="194"/>
      <c r="FKY311" s="194"/>
      <c r="FKZ311" s="194"/>
      <c r="FLA311" s="194"/>
      <c r="FLB311" s="194"/>
      <c r="FLC311" s="194"/>
      <c r="FLD311" s="194"/>
      <c r="FLE311" s="194"/>
      <c r="FLF311" s="194"/>
      <c r="FLG311" s="194"/>
      <c r="FLH311" s="194"/>
      <c r="FLI311" s="194"/>
      <c r="FLJ311" s="194"/>
      <c r="FLK311" s="194"/>
      <c r="FLL311" s="194"/>
      <c r="FLM311" s="194"/>
      <c r="FLN311" s="194"/>
      <c r="FLO311" s="194"/>
      <c r="FLP311" s="194"/>
      <c r="FLQ311" s="194"/>
      <c r="FLR311" s="194"/>
      <c r="FLS311" s="194"/>
      <c r="FLT311" s="194"/>
      <c r="FLU311" s="194"/>
      <c r="FLV311" s="194"/>
      <c r="FLW311" s="194"/>
      <c r="FLX311" s="194"/>
      <c r="FLY311" s="194"/>
      <c r="FLZ311" s="194"/>
      <c r="FMA311" s="194"/>
      <c r="FMB311" s="194"/>
      <c r="FMC311" s="194"/>
      <c r="FMD311" s="194"/>
      <c r="FME311" s="194"/>
      <c r="FMF311" s="194"/>
      <c r="FMG311" s="194"/>
      <c r="FMH311" s="194"/>
      <c r="FMI311" s="194"/>
      <c r="FMJ311" s="194"/>
      <c r="FMK311" s="194"/>
      <c r="FML311" s="194"/>
      <c r="FMM311" s="194"/>
      <c r="FMN311" s="194"/>
      <c r="FMO311" s="194"/>
      <c r="FMP311" s="194"/>
      <c r="FMQ311" s="194"/>
      <c r="FMR311" s="194"/>
      <c r="FMS311" s="194"/>
      <c r="FMT311" s="194"/>
      <c r="FMU311" s="194"/>
      <c r="FMV311" s="194"/>
      <c r="FMW311" s="194"/>
      <c r="FMX311" s="194"/>
      <c r="FMY311" s="194"/>
      <c r="FMZ311" s="194"/>
      <c r="FNA311" s="194"/>
      <c r="FNB311" s="194"/>
      <c r="FNC311" s="194"/>
      <c r="FND311" s="194"/>
      <c r="FNE311" s="194"/>
      <c r="FNF311" s="194"/>
      <c r="FNG311" s="194"/>
      <c r="FNH311" s="194"/>
      <c r="FNI311" s="194"/>
      <c r="FNJ311" s="194"/>
      <c r="FNK311" s="194"/>
      <c r="FNL311" s="194"/>
      <c r="FNM311" s="194"/>
      <c r="FNN311" s="194"/>
      <c r="FNO311" s="194"/>
      <c r="FNP311" s="194"/>
      <c r="FNQ311" s="194"/>
      <c r="FNR311" s="194"/>
      <c r="FNS311" s="194"/>
      <c r="FNT311" s="194"/>
      <c r="FNU311" s="194"/>
      <c r="FNV311" s="194"/>
      <c r="FNW311" s="194"/>
      <c r="FNX311" s="194"/>
      <c r="FNY311" s="194"/>
      <c r="FNZ311" s="194"/>
      <c r="FOA311" s="194"/>
      <c r="FOB311" s="194"/>
      <c r="FOC311" s="194"/>
      <c r="FOD311" s="194"/>
      <c r="FOE311" s="194"/>
      <c r="FOF311" s="194"/>
      <c r="FOG311" s="194"/>
      <c r="FOH311" s="194"/>
      <c r="FOI311" s="194"/>
      <c r="FOJ311" s="194"/>
      <c r="FOK311" s="194"/>
      <c r="FOL311" s="194"/>
      <c r="FOM311" s="194"/>
      <c r="FON311" s="194"/>
      <c r="FOO311" s="194"/>
      <c r="FOP311" s="194"/>
      <c r="FOQ311" s="194"/>
      <c r="FOR311" s="194"/>
      <c r="FOS311" s="194"/>
      <c r="FOT311" s="194"/>
      <c r="FOU311" s="194"/>
      <c r="FOV311" s="194"/>
      <c r="FOW311" s="194"/>
      <c r="FOX311" s="194"/>
      <c r="FOY311" s="194"/>
      <c r="FOZ311" s="194"/>
      <c r="FPA311" s="194"/>
      <c r="FPB311" s="194"/>
      <c r="FPC311" s="194"/>
      <c r="FPD311" s="194"/>
      <c r="FPE311" s="194"/>
      <c r="FPF311" s="194"/>
      <c r="FPG311" s="194"/>
      <c r="FPH311" s="194"/>
      <c r="FPI311" s="194"/>
      <c r="FPJ311" s="194"/>
      <c r="FPK311" s="194"/>
      <c r="FPL311" s="194"/>
      <c r="FPM311" s="194"/>
      <c r="FPN311" s="194"/>
      <c r="FPO311" s="194"/>
      <c r="FPP311" s="194"/>
      <c r="FPQ311" s="194"/>
      <c r="FPR311" s="194"/>
      <c r="FPS311" s="194"/>
      <c r="FPT311" s="194"/>
      <c r="FPU311" s="194"/>
      <c r="FPV311" s="194"/>
      <c r="FPW311" s="194"/>
      <c r="FPX311" s="194"/>
      <c r="FPY311" s="194"/>
      <c r="FPZ311" s="194"/>
      <c r="FQA311" s="194"/>
      <c r="FQB311" s="194"/>
      <c r="FQC311" s="194"/>
      <c r="FQD311" s="194"/>
      <c r="FQE311" s="194"/>
      <c r="FQF311" s="194"/>
      <c r="FQG311" s="194"/>
      <c r="FQH311" s="194"/>
      <c r="FQI311" s="194"/>
      <c r="FQJ311" s="194"/>
      <c r="FQK311" s="194"/>
      <c r="FQL311" s="194"/>
      <c r="FQM311" s="194"/>
      <c r="FQN311" s="194"/>
      <c r="FQO311" s="194"/>
      <c r="FQP311" s="194"/>
      <c r="FQQ311" s="194"/>
      <c r="FQR311" s="194"/>
      <c r="FQS311" s="194"/>
      <c r="FQT311" s="194"/>
      <c r="FQU311" s="194"/>
      <c r="FQV311" s="194"/>
      <c r="FQW311" s="194"/>
      <c r="FQX311" s="194"/>
      <c r="FQY311" s="194"/>
      <c r="FQZ311" s="194"/>
      <c r="FRA311" s="194"/>
      <c r="FRB311" s="194"/>
      <c r="FRC311" s="194"/>
      <c r="FRD311" s="194"/>
      <c r="FRE311" s="194"/>
      <c r="FRF311" s="194"/>
      <c r="FRG311" s="194"/>
      <c r="FRH311" s="194"/>
      <c r="FRI311" s="194"/>
      <c r="FRJ311" s="194"/>
      <c r="FRK311" s="194"/>
      <c r="FRL311" s="194"/>
      <c r="FRM311" s="194"/>
      <c r="FRN311" s="194"/>
      <c r="FRO311" s="194"/>
      <c r="FRP311" s="194"/>
      <c r="FRQ311" s="194"/>
      <c r="FRR311" s="194"/>
      <c r="FRS311" s="194"/>
      <c r="FRT311" s="194"/>
      <c r="FRU311" s="194"/>
      <c r="FRV311" s="194"/>
      <c r="FRW311" s="194"/>
      <c r="FRX311" s="194"/>
      <c r="FRY311" s="194"/>
      <c r="FRZ311" s="194"/>
      <c r="FSA311" s="194"/>
      <c r="FSB311" s="194"/>
      <c r="FSC311" s="194"/>
      <c r="FSD311" s="194"/>
      <c r="FSE311" s="194"/>
      <c r="FSF311" s="194"/>
      <c r="FSG311" s="194"/>
      <c r="FSH311" s="194"/>
      <c r="FSI311" s="194"/>
      <c r="FSJ311" s="194"/>
      <c r="FSK311" s="194"/>
      <c r="FSL311" s="194"/>
      <c r="FSM311" s="194"/>
      <c r="FSN311" s="194"/>
      <c r="FSO311" s="194"/>
      <c r="FSP311" s="194"/>
      <c r="FSQ311" s="194"/>
      <c r="FSR311" s="194"/>
      <c r="FSS311" s="194"/>
      <c r="FST311" s="194"/>
      <c r="FSU311" s="194"/>
      <c r="FSV311" s="194"/>
      <c r="FSW311" s="194"/>
      <c r="FSX311" s="194"/>
      <c r="FSY311" s="194"/>
      <c r="FSZ311" s="194"/>
      <c r="FTA311" s="194"/>
      <c r="FTB311" s="194"/>
      <c r="FTC311" s="194"/>
      <c r="FTD311" s="194"/>
      <c r="FTE311" s="194"/>
      <c r="FTF311" s="194"/>
      <c r="FTG311" s="194"/>
      <c r="FTH311" s="194"/>
      <c r="FTI311" s="194"/>
      <c r="FTJ311" s="194"/>
      <c r="FTK311" s="194"/>
      <c r="FTL311" s="194"/>
      <c r="FTM311" s="194"/>
      <c r="FTN311" s="194"/>
      <c r="FTO311" s="194"/>
      <c r="FTP311" s="194"/>
      <c r="FTQ311" s="194"/>
      <c r="FTR311" s="194"/>
      <c r="FTS311" s="194"/>
      <c r="FTT311" s="194"/>
      <c r="FTU311" s="194"/>
      <c r="FTV311" s="194"/>
      <c r="FTW311" s="194"/>
      <c r="FTX311" s="194"/>
      <c r="FTY311" s="194"/>
      <c r="FTZ311" s="194"/>
      <c r="FUA311" s="194"/>
      <c r="FUB311" s="194"/>
      <c r="FUC311" s="194"/>
      <c r="FUD311" s="194"/>
      <c r="FUE311" s="194"/>
      <c r="FUF311" s="194"/>
      <c r="FUG311" s="194"/>
      <c r="FUH311" s="194"/>
      <c r="FUI311" s="194"/>
      <c r="FUJ311" s="194"/>
      <c r="FUK311" s="194"/>
      <c r="FUL311" s="194"/>
      <c r="FUM311" s="194"/>
      <c r="FUN311" s="194"/>
      <c r="FUO311" s="194"/>
      <c r="FUP311" s="194"/>
      <c r="FUQ311" s="194"/>
      <c r="FUR311" s="194"/>
      <c r="FUS311" s="194"/>
      <c r="FUT311" s="194"/>
      <c r="FUU311" s="194"/>
      <c r="FUV311" s="194"/>
      <c r="FUW311" s="194"/>
      <c r="FUX311" s="194"/>
      <c r="FUY311" s="194"/>
      <c r="FUZ311" s="194"/>
      <c r="FVA311" s="194"/>
      <c r="FVB311" s="194"/>
      <c r="FVC311" s="194"/>
      <c r="FVD311" s="194"/>
      <c r="FVE311" s="194"/>
      <c r="FVF311" s="194"/>
      <c r="FVG311" s="194"/>
      <c r="FVH311" s="194"/>
      <c r="FVI311" s="194"/>
      <c r="FVJ311" s="194"/>
      <c r="FVK311" s="194"/>
      <c r="FVL311" s="194"/>
      <c r="FVM311" s="194"/>
      <c r="FVN311" s="194"/>
      <c r="FVO311" s="194"/>
      <c r="FVP311" s="194"/>
      <c r="FVQ311" s="194"/>
      <c r="FVR311" s="194"/>
      <c r="FVS311" s="194"/>
      <c r="FVT311" s="194"/>
      <c r="FVU311" s="194"/>
      <c r="FVV311" s="194"/>
      <c r="FVW311" s="194"/>
      <c r="FVX311" s="194"/>
      <c r="FVY311" s="194"/>
      <c r="FVZ311" s="194"/>
      <c r="FWA311" s="194"/>
      <c r="FWB311" s="194"/>
      <c r="FWC311" s="194"/>
      <c r="FWD311" s="194"/>
      <c r="FWE311" s="194"/>
      <c r="FWF311" s="194"/>
      <c r="FWG311" s="194"/>
      <c r="FWH311" s="194"/>
      <c r="FWI311" s="194"/>
      <c r="FWJ311" s="194"/>
      <c r="FWK311" s="194"/>
      <c r="FWL311" s="194"/>
      <c r="FWM311" s="194"/>
      <c r="FWN311" s="194"/>
      <c r="FWO311" s="194"/>
      <c r="FWP311" s="194"/>
      <c r="FWQ311" s="194"/>
      <c r="FWR311" s="194"/>
      <c r="FWS311" s="194"/>
      <c r="FWT311" s="194"/>
      <c r="FWU311" s="194"/>
      <c r="FWV311" s="194"/>
      <c r="FWW311" s="194"/>
      <c r="FWX311" s="194"/>
      <c r="FWY311" s="194"/>
      <c r="FWZ311" s="194"/>
      <c r="FXA311" s="194"/>
      <c r="FXB311" s="194"/>
      <c r="FXC311" s="194"/>
      <c r="FXD311" s="194"/>
      <c r="FXE311" s="194"/>
      <c r="FXF311" s="194"/>
      <c r="FXG311" s="194"/>
      <c r="FXH311" s="194"/>
      <c r="FXI311" s="194"/>
      <c r="FXJ311" s="194"/>
      <c r="FXK311" s="194"/>
      <c r="FXL311" s="194"/>
      <c r="FXM311" s="194"/>
      <c r="FXN311" s="194"/>
      <c r="FXO311" s="194"/>
      <c r="FXP311" s="194"/>
      <c r="FXQ311" s="194"/>
      <c r="FXR311" s="194"/>
      <c r="FXS311" s="194"/>
      <c r="FXT311" s="194"/>
      <c r="FXU311" s="194"/>
      <c r="FXV311" s="194"/>
      <c r="FXW311" s="194"/>
      <c r="FXX311" s="194"/>
      <c r="FXY311" s="194"/>
      <c r="FXZ311" s="194"/>
      <c r="FYA311" s="194"/>
      <c r="FYB311" s="194"/>
      <c r="FYC311" s="194"/>
      <c r="FYD311" s="194"/>
      <c r="FYE311" s="194"/>
      <c r="FYF311" s="194"/>
      <c r="FYG311" s="194"/>
      <c r="FYH311" s="194"/>
      <c r="FYI311" s="194"/>
      <c r="FYJ311" s="194"/>
      <c r="FYK311" s="194"/>
      <c r="FYL311" s="194"/>
      <c r="FYM311" s="194"/>
      <c r="FYN311" s="194"/>
      <c r="FYO311" s="194"/>
      <c r="FYP311" s="194"/>
      <c r="FYQ311" s="194"/>
      <c r="FYR311" s="194"/>
      <c r="FYS311" s="194"/>
      <c r="FYT311" s="194"/>
      <c r="FYU311" s="194"/>
      <c r="FYV311" s="194"/>
      <c r="FYW311" s="194"/>
      <c r="FYX311" s="194"/>
      <c r="FYY311" s="194"/>
      <c r="FYZ311" s="194"/>
      <c r="FZA311" s="194"/>
      <c r="FZB311" s="194"/>
      <c r="FZC311" s="194"/>
      <c r="FZD311" s="194"/>
      <c r="FZE311" s="194"/>
      <c r="FZF311" s="194"/>
      <c r="FZG311" s="194"/>
      <c r="FZH311" s="194"/>
      <c r="FZI311" s="194"/>
      <c r="FZJ311" s="194"/>
      <c r="FZK311" s="194"/>
      <c r="FZL311" s="194"/>
      <c r="FZM311" s="194"/>
      <c r="FZN311" s="194"/>
      <c r="FZO311" s="194"/>
      <c r="FZP311" s="194"/>
      <c r="FZQ311" s="194"/>
      <c r="FZR311" s="194"/>
      <c r="FZS311" s="194"/>
      <c r="FZT311" s="194"/>
      <c r="FZU311" s="194"/>
      <c r="FZV311" s="194"/>
      <c r="FZW311" s="194"/>
      <c r="FZX311" s="194"/>
      <c r="FZY311" s="194"/>
      <c r="FZZ311" s="194"/>
      <c r="GAA311" s="194"/>
      <c r="GAB311" s="194"/>
      <c r="GAC311" s="194"/>
      <c r="GAD311" s="194"/>
      <c r="GAE311" s="194"/>
      <c r="GAF311" s="194"/>
      <c r="GAG311" s="194"/>
      <c r="GAH311" s="194"/>
      <c r="GAI311" s="194"/>
      <c r="GAJ311" s="194"/>
      <c r="GAK311" s="194"/>
      <c r="GAL311" s="194"/>
      <c r="GAM311" s="194"/>
      <c r="GAN311" s="194"/>
      <c r="GAO311" s="194"/>
      <c r="GAP311" s="194"/>
      <c r="GAQ311" s="194"/>
      <c r="GAR311" s="194"/>
      <c r="GAS311" s="194"/>
      <c r="GAT311" s="194"/>
      <c r="GAU311" s="194"/>
      <c r="GAV311" s="194"/>
      <c r="GAW311" s="194"/>
      <c r="GAX311" s="194"/>
      <c r="GAY311" s="194"/>
      <c r="GAZ311" s="194"/>
      <c r="GBA311" s="194"/>
      <c r="GBB311" s="194"/>
      <c r="GBC311" s="194"/>
      <c r="GBD311" s="194"/>
      <c r="GBE311" s="194"/>
      <c r="GBF311" s="194"/>
      <c r="GBG311" s="194"/>
      <c r="GBH311" s="194"/>
      <c r="GBI311" s="194"/>
      <c r="GBJ311" s="194"/>
      <c r="GBK311" s="194"/>
      <c r="GBL311" s="194"/>
      <c r="GBM311" s="194"/>
      <c r="GBN311" s="194"/>
      <c r="GBO311" s="194"/>
      <c r="GBP311" s="194"/>
      <c r="GBQ311" s="194"/>
      <c r="GBR311" s="194"/>
      <c r="GBS311" s="194"/>
      <c r="GBT311" s="194"/>
      <c r="GBU311" s="194"/>
      <c r="GBV311" s="194"/>
      <c r="GBW311" s="194"/>
      <c r="GBX311" s="194"/>
      <c r="GBY311" s="194"/>
      <c r="GBZ311" s="194"/>
      <c r="GCA311" s="194"/>
      <c r="GCB311" s="194"/>
      <c r="GCC311" s="194"/>
      <c r="GCD311" s="194"/>
      <c r="GCE311" s="194"/>
      <c r="GCF311" s="194"/>
      <c r="GCG311" s="194"/>
      <c r="GCH311" s="194"/>
      <c r="GCI311" s="194"/>
      <c r="GCJ311" s="194"/>
      <c r="GCK311" s="194"/>
      <c r="GCL311" s="194"/>
      <c r="GCM311" s="194"/>
      <c r="GCN311" s="194"/>
      <c r="GCO311" s="194"/>
      <c r="GCP311" s="194"/>
      <c r="GCQ311" s="194"/>
      <c r="GCR311" s="194"/>
      <c r="GCS311" s="194"/>
      <c r="GCT311" s="194"/>
      <c r="GCU311" s="194"/>
      <c r="GCV311" s="194"/>
      <c r="GCW311" s="194"/>
      <c r="GCX311" s="194"/>
      <c r="GCY311" s="194"/>
      <c r="GCZ311" s="194"/>
      <c r="GDA311" s="194"/>
      <c r="GDB311" s="194"/>
      <c r="GDC311" s="194"/>
      <c r="GDD311" s="194"/>
      <c r="GDE311" s="194"/>
      <c r="GDF311" s="194"/>
      <c r="GDG311" s="194"/>
      <c r="GDH311" s="194"/>
      <c r="GDI311" s="194"/>
      <c r="GDJ311" s="194"/>
      <c r="GDK311" s="194"/>
      <c r="GDL311" s="194"/>
      <c r="GDM311" s="194"/>
      <c r="GDN311" s="194"/>
      <c r="GDO311" s="194"/>
      <c r="GDP311" s="194"/>
      <c r="GDQ311" s="194"/>
      <c r="GDR311" s="194"/>
      <c r="GDS311" s="194"/>
      <c r="GDT311" s="194"/>
      <c r="GDU311" s="194"/>
      <c r="GDV311" s="194"/>
      <c r="GDW311" s="194"/>
      <c r="GDX311" s="194"/>
      <c r="GDY311" s="194"/>
      <c r="GDZ311" s="194"/>
      <c r="GEA311" s="194"/>
      <c r="GEB311" s="194"/>
      <c r="GEC311" s="194"/>
      <c r="GED311" s="194"/>
      <c r="GEE311" s="194"/>
      <c r="GEF311" s="194"/>
      <c r="GEG311" s="194"/>
      <c r="GEH311" s="194"/>
      <c r="GEI311" s="194"/>
      <c r="GEJ311" s="194"/>
      <c r="GEK311" s="194"/>
      <c r="GEL311" s="194"/>
      <c r="GEM311" s="194"/>
      <c r="GEN311" s="194"/>
      <c r="GEO311" s="194"/>
      <c r="GEP311" s="194"/>
      <c r="GEQ311" s="194"/>
      <c r="GER311" s="194"/>
      <c r="GES311" s="194"/>
      <c r="GET311" s="194"/>
      <c r="GEU311" s="194"/>
      <c r="GEV311" s="194"/>
      <c r="GEW311" s="194"/>
      <c r="GEX311" s="194"/>
      <c r="GEY311" s="194"/>
      <c r="GEZ311" s="194"/>
      <c r="GFA311" s="194"/>
      <c r="GFB311" s="194"/>
      <c r="GFC311" s="194"/>
      <c r="GFD311" s="194"/>
      <c r="GFE311" s="194"/>
      <c r="GFF311" s="194"/>
      <c r="GFG311" s="194"/>
      <c r="GFH311" s="194"/>
      <c r="GFI311" s="194"/>
      <c r="GFJ311" s="194"/>
      <c r="GFK311" s="194"/>
      <c r="GFL311" s="194"/>
      <c r="GFM311" s="194"/>
      <c r="GFN311" s="194"/>
      <c r="GFO311" s="194"/>
      <c r="GFP311" s="194"/>
      <c r="GFQ311" s="194"/>
      <c r="GFR311" s="194"/>
      <c r="GFS311" s="194"/>
      <c r="GFT311" s="194"/>
      <c r="GFU311" s="194"/>
      <c r="GFV311" s="194"/>
      <c r="GFW311" s="194"/>
      <c r="GFX311" s="194"/>
      <c r="GFY311" s="194"/>
      <c r="GFZ311" s="194"/>
      <c r="GGA311" s="194"/>
      <c r="GGB311" s="194"/>
      <c r="GGC311" s="194"/>
      <c r="GGD311" s="194"/>
      <c r="GGE311" s="194"/>
      <c r="GGF311" s="194"/>
      <c r="GGG311" s="194"/>
      <c r="GGH311" s="194"/>
      <c r="GGI311" s="194"/>
      <c r="GGJ311" s="194"/>
      <c r="GGK311" s="194"/>
      <c r="GGL311" s="194"/>
      <c r="GGM311" s="194"/>
      <c r="GGN311" s="194"/>
      <c r="GGO311" s="194"/>
      <c r="GGP311" s="194"/>
      <c r="GGQ311" s="194"/>
      <c r="GGR311" s="194"/>
      <c r="GGS311" s="194"/>
      <c r="GGT311" s="194"/>
      <c r="GGU311" s="194"/>
      <c r="GGV311" s="194"/>
      <c r="GGW311" s="194"/>
      <c r="GGX311" s="194"/>
      <c r="GGY311" s="194"/>
      <c r="GGZ311" s="194"/>
      <c r="GHA311" s="194"/>
      <c r="GHB311" s="194"/>
      <c r="GHC311" s="194"/>
      <c r="GHD311" s="194"/>
      <c r="GHE311" s="194"/>
      <c r="GHF311" s="194"/>
      <c r="GHG311" s="194"/>
      <c r="GHH311" s="194"/>
      <c r="GHI311" s="194"/>
      <c r="GHJ311" s="194"/>
      <c r="GHK311" s="194"/>
      <c r="GHL311" s="194"/>
      <c r="GHM311" s="194"/>
      <c r="GHN311" s="194"/>
      <c r="GHO311" s="194"/>
      <c r="GHP311" s="194"/>
      <c r="GHQ311" s="194"/>
      <c r="GHR311" s="194"/>
      <c r="GHS311" s="194"/>
      <c r="GHT311" s="194"/>
      <c r="GHU311" s="194"/>
      <c r="GHV311" s="194"/>
      <c r="GHW311" s="194"/>
      <c r="GHX311" s="194"/>
      <c r="GHY311" s="194"/>
      <c r="GHZ311" s="194"/>
      <c r="GIA311" s="194"/>
      <c r="GIB311" s="194"/>
      <c r="GIC311" s="194"/>
      <c r="GID311" s="194"/>
      <c r="GIE311" s="194"/>
      <c r="GIF311" s="194"/>
      <c r="GIG311" s="194"/>
      <c r="GIH311" s="194"/>
      <c r="GII311" s="194"/>
      <c r="GIJ311" s="194"/>
      <c r="GIK311" s="194"/>
      <c r="GIL311" s="194"/>
      <c r="GIM311" s="194"/>
      <c r="GIN311" s="194"/>
      <c r="GIO311" s="194"/>
      <c r="GIP311" s="194"/>
      <c r="GIQ311" s="194"/>
      <c r="GIR311" s="194"/>
      <c r="GIS311" s="194"/>
      <c r="GIT311" s="194"/>
      <c r="GIU311" s="194"/>
      <c r="GIV311" s="194"/>
      <c r="GIW311" s="194"/>
      <c r="GIX311" s="194"/>
      <c r="GIY311" s="194"/>
      <c r="GIZ311" s="194"/>
      <c r="GJA311" s="194"/>
      <c r="GJB311" s="194"/>
      <c r="GJC311" s="194"/>
      <c r="GJD311" s="194"/>
      <c r="GJE311" s="194"/>
      <c r="GJF311" s="194"/>
      <c r="GJG311" s="194"/>
      <c r="GJH311" s="194"/>
      <c r="GJI311" s="194"/>
      <c r="GJJ311" s="194"/>
      <c r="GJK311" s="194"/>
      <c r="GJL311" s="194"/>
      <c r="GJM311" s="194"/>
      <c r="GJN311" s="194"/>
      <c r="GJO311" s="194"/>
      <c r="GJP311" s="194"/>
      <c r="GJQ311" s="194"/>
      <c r="GJR311" s="194"/>
      <c r="GJS311" s="194"/>
      <c r="GJT311" s="194"/>
      <c r="GJU311" s="194"/>
      <c r="GJV311" s="194"/>
      <c r="GJW311" s="194"/>
      <c r="GJX311" s="194"/>
      <c r="GJY311" s="194"/>
      <c r="GJZ311" s="194"/>
      <c r="GKA311" s="194"/>
      <c r="GKB311" s="194"/>
      <c r="GKC311" s="194"/>
      <c r="GKD311" s="194"/>
      <c r="GKE311" s="194"/>
      <c r="GKF311" s="194"/>
      <c r="GKG311" s="194"/>
      <c r="GKH311" s="194"/>
      <c r="GKI311" s="194"/>
      <c r="GKJ311" s="194"/>
      <c r="GKK311" s="194"/>
      <c r="GKL311" s="194"/>
      <c r="GKM311" s="194"/>
      <c r="GKN311" s="194"/>
      <c r="GKO311" s="194"/>
      <c r="GKP311" s="194"/>
      <c r="GKQ311" s="194"/>
      <c r="GKR311" s="194"/>
      <c r="GKS311" s="194"/>
      <c r="GKT311" s="194"/>
      <c r="GKU311" s="194"/>
      <c r="GKV311" s="194"/>
      <c r="GKW311" s="194"/>
      <c r="GKX311" s="194"/>
      <c r="GKY311" s="194"/>
      <c r="GKZ311" s="194"/>
      <c r="GLA311" s="194"/>
      <c r="GLB311" s="194"/>
      <c r="GLC311" s="194"/>
      <c r="GLD311" s="194"/>
      <c r="GLE311" s="194"/>
      <c r="GLF311" s="194"/>
      <c r="GLG311" s="194"/>
      <c r="GLH311" s="194"/>
      <c r="GLI311" s="194"/>
      <c r="GLJ311" s="194"/>
      <c r="GLK311" s="194"/>
      <c r="GLL311" s="194"/>
      <c r="GLM311" s="194"/>
      <c r="GLN311" s="194"/>
      <c r="GLO311" s="194"/>
      <c r="GLP311" s="194"/>
      <c r="GLQ311" s="194"/>
      <c r="GLR311" s="194"/>
      <c r="GLS311" s="194"/>
      <c r="GLT311" s="194"/>
      <c r="GLU311" s="194"/>
      <c r="GLV311" s="194"/>
      <c r="GLW311" s="194"/>
      <c r="GLX311" s="194"/>
      <c r="GLY311" s="194"/>
      <c r="GLZ311" s="194"/>
      <c r="GMA311" s="194"/>
      <c r="GMB311" s="194"/>
      <c r="GMC311" s="194"/>
      <c r="GMD311" s="194"/>
      <c r="GME311" s="194"/>
      <c r="GMF311" s="194"/>
      <c r="GMG311" s="194"/>
      <c r="GMH311" s="194"/>
      <c r="GMI311" s="194"/>
      <c r="GMJ311" s="194"/>
      <c r="GMK311" s="194"/>
      <c r="GML311" s="194"/>
      <c r="GMM311" s="194"/>
      <c r="GMN311" s="194"/>
      <c r="GMO311" s="194"/>
      <c r="GMP311" s="194"/>
      <c r="GMQ311" s="194"/>
      <c r="GMR311" s="194"/>
      <c r="GMS311" s="194"/>
      <c r="GMT311" s="194"/>
      <c r="GMU311" s="194"/>
      <c r="GMV311" s="194"/>
      <c r="GMW311" s="194"/>
      <c r="GMX311" s="194"/>
      <c r="GMY311" s="194"/>
      <c r="GMZ311" s="194"/>
      <c r="GNA311" s="194"/>
      <c r="GNB311" s="194"/>
      <c r="GNC311" s="194"/>
      <c r="GND311" s="194"/>
      <c r="GNE311" s="194"/>
      <c r="GNF311" s="194"/>
      <c r="GNG311" s="194"/>
      <c r="GNH311" s="194"/>
      <c r="GNI311" s="194"/>
      <c r="GNJ311" s="194"/>
      <c r="GNK311" s="194"/>
      <c r="GNL311" s="194"/>
      <c r="GNM311" s="194"/>
      <c r="GNN311" s="194"/>
      <c r="GNO311" s="194"/>
      <c r="GNP311" s="194"/>
      <c r="GNQ311" s="194"/>
      <c r="GNR311" s="194"/>
      <c r="GNS311" s="194"/>
      <c r="GNT311" s="194"/>
      <c r="GNU311" s="194"/>
      <c r="GNV311" s="194"/>
      <c r="GNW311" s="194"/>
      <c r="GNX311" s="194"/>
      <c r="GNY311" s="194"/>
      <c r="GNZ311" s="194"/>
      <c r="GOA311" s="194"/>
      <c r="GOB311" s="194"/>
      <c r="GOC311" s="194"/>
      <c r="GOD311" s="194"/>
      <c r="GOE311" s="194"/>
      <c r="GOF311" s="194"/>
      <c r="GOG311" s="194"/>
      <c r="GOH311" s="194"/>
      <c r="GOI311" s="194"/>
      <c r="GOJ311" s="194"/>
      <c r="GOK311" s="194"/>
      <c r="GOL311" s="194"/>
      <c r="GOM311" s="194"/>
      <c r="GON311" s="194"/>
      <c r="GOO311" s="194"/>
      <c r="GOP311" s="194"/>
      <c r="GOQ311" s="194"/>
      <c r="GOR311" s="194"/>
      <c r="GOS311" s="194"/>
      <c r="GOT311" s="194"/>
      <c r="GOU311" s="194"/>
      <c r="GOV311" s="194"/>
      <c r="GOW311" s="194"/>
      <c r="GOX311" s="194"/>
      <c r="GOY311" s="194"/>
      <c r="GOZ311" s="194"/>
      <c r="GPA311" s="194"/>
      <c r="GPB311" s="194"/>
      <c r="GPC311" s="194"/>
      <c r="GPD311" s="194"/>
      <c r="GPE311" s="194"/>
      <c r="GPF311" s="194"/>
      <c r="GPG311" s="194"/>
      <c r="GPH311" s="194"/>
      <c r="GPI311" s="194"/>
      <c r="GPJ311" s="194"/>
      <c r="GPK311" s="194"/>
      <c r="GPL311" s="194"/>
      <c r="GPM311" s="194"/>
      <c r="GPN311" s="194"/>
      <c r="GPO311" s="194"/>
      <c r="GPP311" s="194"/>
      <c r="GPQ311" s="194"/>
      <c r="GPR311" s="194"/>
      <c r="GPS311" s="194"/>
      <c r="GPT311" s="194"/>
      <c r="GPU311" s="194"/>
      <c r="GPV311" s="194"/>
      <c r="GPW311" s="194"/>
      <c r="GPX311" s="194"/>
      <c r="GPY311" s="194"/>
      <c r="GPZ311" s="194"/>
      <c r="GQA311" s="194"/>
      <c r="GQB311" s="194"/>
      <c r="GQC311" s="194"/>
      <c r="GQD311" s="194"/>
      <c r="GQE311" s="194"/>
      <c r="GQF311" s="194"/>
      <c r="GQG311" s="194"/>
      <c r="GQH311" s="194"/>
      <c r="GQI311" s="194"/>
      <c r="GQJ311" s="194"/>
      <c r="GQK311" s="194"/>
      <c r="GQL311" s="194"/>
      <c r="GQM311" s="194"/>
      <c r="GQN311" s="194"/>
      <c r="GQO311" s="194"/>
      <c r="GQP311" s="194"/>
      <c r="GQQ311" s="194"/>
      <c r="GQR311" s="194"/>
      <c r="GQS311" s="194"/>
      <c r="GQT311" s="194"/>
      <c r="GQU311" s="194"/>
      <c r="GQV311" s="194"/>
      <c r="GQW311" s="194"/>
      <c r="GQX311" s="194"/>
      <c r="GQY311" s="194"/>
      <c r="GQZ311" s="194"/>
      <c r="GRA311" s="194"/>
      <c r="GRB311" s="194"/>
      <c r="GRC311" s="194"/>
      <c r="GRD311" s="194"/>
      <c r="GRE311" s="194"/>
      <c r="GRF311" s="194"/>
      <c r="GRG311" s="194"/>
      <c r="GRH311" s="194"/>
      <c r="GRI311" s="194"/>
      <c r="GRJ311" s="194"/>
      <c r="GRK311" s="194"/>
      <c r="GRL311" s="194"/>
      <c r="GRM311" s="194"/>
      <c r="GRN311" s="194"/>
      <c r="GRO311" s="194"/>
      <c r="GRP311" s="194"/>
      <c r="GRQ311" s="194"/>
      <c r="GRR311" s="194"/>
      <c r="GRS311" s="194"/>
      <c r="GRT311" s="194"/>
      <c r="GRU311" s="194"/>
      <c r="GRV311" s="194"/>
      <c r="GRW311" s="194"/>
      <c r="GRX311" s="194"/>
      <c r="GRY311" s="194"/>
      <c r="GRZ311" s="194"/>
      <c r="GSA311" s="194"/>
      <c r="GSB311" s="194"/>
      <c r="GSC311" s="194"/>
      <c r="GSD311" s="194"/>
      <c r="GSE311" s="194"/>
      <c r="GSF311" s="194"/>
      <c r="GSG311" s="194"/>
      <c r="GSH311" s="194"/>
      <c r="GSI311" s="194"/>
      <c r="GSJ311" s="194"/>
      <c r="GSK311" s="194"/>
      <c r="GSL311" s="194"/>
      <c r="GSM311" s="194"/>
      <c r="GSN311" s="194"/>
      <c r="GSO311" s="194"/>
      <c r="GSP311" s="194"/>
      <c r="GSQ311" s="194"/>
      <c r="GSR311" s="194"/>
      <c r="GSS311" s="194"/>
      <c r="GST311" s="194"/>
      <c r="GSU311" s="194"/>
      <c r="GSV311" s="194"/>
      <c r="GSW311" s="194"/>
      <c r="GSX311" s="194"/>
      <c r="GSY311" s="194"/>
      <c r="GSZ311" s="194"/>
      <c r="GTA311" s="194"/>
      <c r="GTB311" s="194"/>
      <c r="GTC311" s="194"/>
      <c r="GTD311" s="194"/>
      <c r="GTE311" s="194"/>
      <c r="GTF311" s="194"/>
      <c r="GTG311" s="194"/>
      <c r="GTH311" s="194"/>
      <c r="GTI311" s="194"/>
      <c r="GTJ311" s="194"/>
      <c r="GTK311" s="194"/>
      <c r="GTL311" s="194"/>
      <c r="GTM311" s="194"/>
      <c r="GTN311" s="194"/>
      <c r="GTO311" s="194"/>
      <c r="GTP311" s="194"/>
      <c r="GTQ311" s="194"/>
      <c r="GTR311" s="194"/>
      <c r="GTS311" s="194"/>
      <c r="GTT311" s="194"/>
      <c r="GTU311" s="194"/>
      <c r="GTV311" s="194"/>
      <c r="GTW311" s="194"/>
      <c r="GTX311" s="194"/>
      <c r="GTY311" s="194"/>
      <c r="GTZ311" s="194"/>
      <c r="GUA311" s="194"/>
      <c r="GUB311" s="194"/>
      <c r="GUC311" s="194"/>
      <c r="GUD311" s="194"/>
      <c r="GUE311" s="194"/>
      <c r="GUF311" s="194"/>
      <c r="GUG311" s="194"/>
      <c r="GUH311" s="194"/>
      <c r="GUI311" s="194"/>
      <c r="GUJ311" s="194"/>
      <c r="GUK311" s="194"/>
      <c r="GUL311" s="194"/>
      <c r="GUM311" s="194"/>
      <c r="GUN311" s="194"/>
      <c r="GUO311" s="194"/>
      <c r="GUP311" s="194"/>
      <c r="GUQ311" s="194"/>
      <c r="GUR311" s="194"/>
      <c r="GUS311" s="194"/>
      <c r="GUT311" s="194"/>
      <c r="GUU311" s="194"/>
      <c r="GUV311" s="194"/>
      <c r="GUW311" s="194"/>
      <c r="GUX311" s="194"/>
      <c r="GUY311" s="194"/>
      <c r="GUZ311" s="194"/>
      <c r="GVA311" s="194"/>
      <c r="GVB311" s="194"/>
      <c r="GVC311" s="194"/>
      <c r="GVD311" s="194"/>
      <c r="GVE311" s="194"/>
      <c r="GVF311" s="194"/>
      <c r="GVG311" s="194"/>
      <c r="GVH311" s="194"/>
      <c r="GVI311" s="194"/>
      <c r="GVJ311" s="194"/>
      <c r="GVK311" s="194"/>
      <c r="GVL311" s="194"/>
      <c r="GVM311" s="194"/>
      <c r="GVN311" s="194"/>
      <c r="GVO311" s="194"/>
      <c r="GVP311" s="194"/>
      <c r="GVQ311" s="194"/>
      <c r="GVR311" s="194"/>
      <c r="GVS311" s="194"/>
      <c r="GVT311" s="194"/>
      <c r="GVU311" s="194"/>
      <c r="GVV311" s="194"/>
      <c r="GVW311" s="194"/>
      <c r="GVX311" s="194"/>
      <c r="GVY311" s="194"/>
      <c r="GVZ311" s="194"/>
      <c r="GWA311" s="194"/>
      <c r="GWB311" s="194"/>
      <c r="GWC311" s="194"/>
      <c r="GWD311" s="194"/>
      <c r="GWE311" s="194"/>
      <c r="GWF311" s="194"/>
      <c r="GWG311" s="194"/>
      <c r="GWH311" s="194"/>
      <c r="GWI311" s="194"/>
      <c r="GWJ311" s="194"/>
      <c r="GWK311" s="194"/>
      <c r="GWL311" s="194"/>
      <c r="GWM311" s="194"/>
      <c r="GWN311" s="194"/>
      <c r="GWO311" s="194"/>
      <c r="GWP311" s="194"/>
      <c r="GWQ311" s="194"/>
      <c r="GWR311" s="194"/>
      <c r="GWS311" s="194"/>
      <c r="GWT311" s="194"/>
      <c r="GWU311" s="194"/>
      <c r="GWV311" s="194"/>
      <c r="GWW311" s="194"/>
      <c r="GWX311" s="194"/>
      <c r="GWY311" s="194"/>
      <c r="GWZ311" s="194"/>
      <c r="GXA311" s="194"/>
      <c r="GXB311" s="194"/>
      <c r="GXC311" s="194"/>
      <c r="GXD311" s="194"/>
      <c r="GXE311" s="194"/>
      <c r="GXF311" s="194"/>
      <c r="GXG311" s="194"/>
      <c r="GXH311" s="194"/>
      <c r="GXI311" s="194"/>
      <c r="GXJ311" s="194"/>
      <c r="GXK311" s="194"/>
      <c r="GXL311" s="194"/>
      <c r="GXM311" s="194"/>
      <c r="GXN311" s="194"/>
      <c r="GXO311" s="194"/>
      <c r="GXP311" s="194"/>
      <c r="GXQ311" s="194"/>
      <c r="GXR311" s="194"/>
      <c r="GXS311" s="194"/>
      <c r="GXT311" s="194"/>
      <c r="GXU311" s="194"/>
      <c r="GXV311" s="194"/>
      <c r="GXW311" s="194"/>
      <c r="GXX311" s="194"/>
      <c r="GXY311" s="194"/>
      <c r="GXZ311" s="194"/>
      <c r="GYA311" s="194"/>
      <c r="GYB311" s="194"/>
      <c r="GYC311" s="194"/>
      <c r="GYD311" s="194"/>
      <c r="GYE311" s="194"/>
      <c r="GYF311" s="194"/>
      <c r="GYG311" s="194"/>
      <c r="GYH311" s="194"/>
      <c r="GYI311" s="194"/>
      <c r="GYJ311" s="194"/>
      <c r="GYK311" s="194"/>
      <c r="GYL311" s="194"/>
      <c r="GYM311" s="194"/>
      <c r="GYN311" s="194"/>
      <c r="GYO311" s="194"/>
      <c r="GYP311" s="194"/>
      <c r="GYQ311" s="194"/>
      <c r="GYR311" s="194"/>
      <c r="GYS311" s="194"/>
      <c r="GYT311" s="194"/>
      <c r="GYU311" s="194"/>
      <c r="GYV311" s="194"/>
      <c r="GYW311" s="194"/>
      <c r="GYX311" s="194"/>
      <c r="GYY311" s="194"/>
      <c r="GYZ311" s="194"/>
      <c r="GZA311" s="194"/>
      <c r="GZB311" s="194"/>
      <c r="GZC311" s="194"/>
      <c r="GZD311" s="194"/>
      <c r="GZE311" s="194"/>
      <c r="GZF311" s="194"/>
      <c r="GZG311" s="194"/>
      <c r="GZH311" s="194"/>
      <c r="GZI311" s="194"/>
      <c r="GZJ311" s="194"/>
      <c r="GZK311" s="194"/>
      <c r="GZL311" s="194"/>
      <c r="GZM311" s="194"/>
      <c r="GZN311" s="194"/>
      <c r="GZO311" s="194"/>
      <c r="GZP311" s="194"/>
      <c r="GZQ311" s="194"/>
      <c r="GZR311" s="194"/>
      <c r="GZS311" s="194"/>
      <c r="GZT311" s="194"/>
      <c r="GZU311" s="194"/>
      <c r="GZV311" s="194"/>
      <c r="GZW311" s="194"/>
      <c r="GZX311" s="194"/>
      <c r="GZY311" s="194"/>
      <c r="GZZ311" s="194"/>
      <c r="HAA311" s="194"/>
      <c r="HAB311" s="194"/>
      <c r="HAC311" s="194"/>
      <c r="HAD311" s="194"/>
      <c r="HAE311" s="194"/>
      <c r="HAF311" s="194"/>
      <c r="HAG311" s="194"/>
      <c r="HAH311" s="194"/>
      <c r="HAI311" s="194"/>
      <c r="HAJ311" s="194"/>
      <c r="HAK311" s="194"/>
      <c r="HAL311" s="194"/>
      <c r="HAM311" s="194"/>
      <c r="HAN311" s="194"/>
      <c r="HAO311" s="194"/>
      <c r="HAP311" s="194"/>
      <c r="HAQ311" s="194"/>
      <c r="HAR311" s="194"/>
      <c r="HAS311" s="194"/>
      <c r="HAT311" s="194"/>
      <c r="HAU311" s="194"/>
      <c r="HAV311" s="194"/>
      <c r="HAW311" s="194"/>
      <c r="HAX311" s="194"/>
      <c r="HAY311" s="194"/>
      <c r="HAZ311" s="194"/>
      <c r="HBA311" s="194"/>
      <c r="HBB311" s="194"/>
      <c r="HBC311" s="194"/>
      <c r="HBD311" s="194"/>
      <c r="HBE311" s="194"/>
      <c r="HBF311" s="194"/>
      <c r="HBG311" s="194"/>
      <c r="HBH311" s="194"/>
      <c r="HBI311" s="194"/>
      <c r="HBJ311" s="194"/>
      <c r="HBK311" s="194"/>
      <c r="HBL311" s="194"/>
      <c r="HBM311" s="194"/>
      <c r="HBN311" s="194"/>
      <c r="HBO311" s="194"/>
      <c r="HBP311" s="194"/>
      <c r="HBQ311" s="194"/>
      <c r="HBR311" s="194"/>
      <c r="HBS311" s="194"/>
      <c r="HBT311" s="194"/>
      <c r="HBU311" s="194"/>
      <c r="HBV311" s="194"/>
      <c r="HBW311" s="194"/>
      <c r="HBX311" s="194"/>
      <c r="HBY311" s="194"/>
      <c r="HBZ311" s="194"/>
      <c r="HCA311" s="194"/>
      <c r="HCB311" s="194"/>
      <c r="HCC311" s="194"/>
      <c r="HCD311" s="194"/>
      <c r="HCE311" s="194"/>
      <c r="HCF311" s="194"/>
      <c r="HCG311" s="194"/>
      <c r="HCH311" s="194"/>
      <c r="HCI311" s="194"/>
      <c r="HCJ311" s="194"/>
      <c r="HCK311" s="194"/>
      <c r="HCL311" s="194"/>
      <c r="HCM311" s="194"/>
      <c r="HCN311" s="194"/>
      <c r="HCO311" s="194"/>
      <c r="HCP311" s="194"/>
      <c r="HCQ311" s="194"/>
      <c r="HCR311" s="194"/>
      <c r="HCS311" s="194"/>
      <c r="HCT311" s="194"/>
      <c r="HCU311" s="194"/>
      <c r="HCV311" s="194"/>
      <c r="HCW311" s="194"/>
      <c r="HCX311" s="194"/>
      <c r="HCY311" s="194"/>
      <c r="HCZ311" s="194"/>
      <c r="HDA311" s="194"/>
      <c r="HDB311" s="194"/>
      <c r="HDC311" s="194"/>
      <c r="HDD311" s="194"/>
      <c r="HDE311" s="194"/>
      <c r="HDF311" s="194"/>
      <c r="HDG311" s="194"/>
      <c r="HDH311" s="194"/>
      <c r="HDI311" s="194"/>
      <c r="HDJ311" s="194"/>
      <c r="HDK311" s="194"/>
      <c r="HDL311" s="194"/>
      <c r="HDM311" s="194"/>
      <c r="HDN311" s="194"/>
      <c r="HDO311" s="194"/>
      <c r="HDP311" s="194"/>
      <c r="HDQ311" s="194"/>
      <c r="HDR311" s="194"/>
      <c r="HDS311" s="194"/>
      <c r="HDT311" s="194"/>
      <c r="HDU311" s="194"/>
      <c r="HDV311" s="194"/>
      <c r="HDW311" s="194"/>
      <c r="HDX311" s="194"/>
      <c r="HDY311" s="194"/>
      <c r="HDZ311" s="194"/>
      <c r="HEA311" s="194"/>
      <c r="HEB311" s="194"/>
      <c r="HEC311" s="194"/>
      <c r="HED311" s="194"/>
      <c r="HEE311" s="194"/>
      <c r="HEF311" s="194"/>
      <c r="HEG311" s="194"/>
      <c r="HEH311" s="194"/>
      <c r="HEI311" s="194"/>
      <c r="HEJ311" s="194"/>
      <c r="HEK311" s="194"/>
      <c r="HEL311" s="194"/>
      <c r="HEM311" s="194"/>
      <c r="HEN311" s="194"/>
      <c r="HEO311" s="194"/>
      <c r="HEP311" s="194"/>
      <c r="HEQ311" s="194"/>
      <c r="HER311" s="194"/>
      <c r="HES311" s="194"/>
      <c r="HET311" s="194"/>
      <c r="HEU311" s="194"/>
      <c r="HEV311" s="194"/>
      <c r="HEW311" s="194"/>
      <c r="HEX311" s="194"/>
      <c r="HEY311" s="194"/>
      <c r="HEZ311" s="194"/>
      <c r="HFA311" s="194"/>
      <c r="HFB311" s="194"/>
      <c r="HFC311" s="194"/>
      <c r="HFD311" s="194"/>
      <c r="HFE311" s="194"/>
      <c r="HFF311" s="194"/>
      <c r="HFG311" s="194"/>
      <c r="HFH311" s="194"/>
      <c r="HFI311" s="194"/>
      <c r="HFJ311" s="194"/>
      <c r="HFK311" s="194"/>
      <c r="HFL311" s="194"/>
      <c r="HFM311" s="194"/>
      <c r="HFN311" s="194"/>
      <c r="HFO311" s="194"/>
      <c r="HFP311" s="194"/>
      <c r="HFQ311" s="194"/>
      <c r="HFR311" s="194"/>
      <c r="HFS311" s="194"/>
      <c r="HFT311" s="194"/>
      <c r="HFU311" s="194"/>
      <c r="HFV311" s="194"/>
      <c r="HFW311" s="194"/>
      <c r="HFX311" s="194"/>
      <c r="HFY311" s="194"/>
      <c r="HFZ311" s="194"/>
      <c r="HGA311" s="194"/>
      <c r="HGB311" s="194"/>
      <c r="HGC311" s="194"/>
      <c r="HGD311" s="194"/>
      <c r="HGE311" s="194"/>
      <c r="HGF311" s="194"/>
      <c r="HGG311" s="194"/>
      <c r="HGH311" s="194"/>
      <c r="HGI311" s="194"/>
      <c r="HGJ311" s="194"/>
      <c r="HGK311" s="194"/>
      <c r="HGL311" s="194"/>
      <c r="HGM311" s="194"/>
      <c r="HGN311" s="194"/>
      <c r="HGO311" s="194"/>
      <c r="HGP311" s="194"/>
      <c r="HGQ311" s="194"/>
      <c r="HGR311" s="194"/>
      <c r="HGS311" s="194"/>
      <c r="HGT311" s="194"/>
      <c r="HGU311" s="194"/>
      <c r="HGV311" s="194"/>
      <c r="HGW311" s="194"/>
      <c r="HGX311" s="194"/>
      <c r="HGY311" s="194"/>
      <c r="HGZ311" s="194"/>
      <c r="HHA311" s="194"/>
      <c r="HHB311" s="194"/>
      <c r="HHC311" s="194"/>
      <c r="HHD311" s="194"/>
      <c r="HHE311" s="194"/>
      <c r="HHF311" s="194"/>
      <c r="HHG311" s="194"/>
      <c r="HHH311" s="194"/>
      <c r="HHI311" s="194"/>
      <c r="HHJ311" s="194"/>
      <c r="HHK311" s="194"/>
      <c r="HHL311" s="194"/>
      <c r="HHM311" s="194"/>
      <c r="HHN311" s="194"/>
      <c r="HHO311" s="194"/>
      <c r="HHP311" s="194"/>
      <c r="HHQ311" s="194"/>
      <c r="HHR311" s="194"/>
      <c r="HHS311" s="194"/>
      <c r="HHT311" s="194"/>
      <c r="HHU311" s="194"/>
      <c r="HHV311" s="194"/>
      <c r="HHW311" s="194"/>
      <c r="HHX311" s="194"/>
      <c r="HHY311" s="194"/>
      <c r="HHZ311" s="194"/>
      <c r="HIA311" s="194"/>
      <c r="HIB311" s="194"/>
      <c r="HIC311" s="194"/>
      <c r="HID311" s="194"/>
      <c r="HIE311" s="194"/>
      <c r="HIF311" s="194"/>
      <c r="HIG311" s="194"/>
      <c r="HIH311" s="194"/>
      <c r="HII311" s="194"/>
      <c r="HIJ311" s="194"/>
      <c r="HIK311" s="194"/>
      <c r="HIL311" s="194"/>
      <c r="HIM311" s="194"/>
      <c r="HIN311" s="194"/>
      <c r="HIO311" s="194"/>
      <c r="HIP311" s="194"/>
      <c r="HIQ311" s="194"/>
      <c r="HIR311" s="194"/>
      <c r="HIS311" s="194"/>
      <c r="HIT311" s="194"/>
      <c r="HIU311" s="194"/>
      <c r="HIV311" s="194"/>
      <c r="HIW311" s="194"/>
      <c r="HIX311" s="194"/>
      <c r="HIY311" s="194"/>
      <c r="HIZ311" s="194"/>
      <c r="HJA311" s="194"/>
      <c r="HJB311" s="194"/>
      <c r="HJC311" s="194"/>
      <c r="HJD311" s="194"/>
      <c r="HJE311" s="194"/>
      <c r="HJF311" s="194"/>
      <c r="HJG311" s="194"/>
      <c r="HJH311" s="194"/>
      <c r="HJI311" s="194"/>
      <c r="HJJ311" s="194"/>
      <c r="HJK311" s="194"/>
      <c r="HJL311" s="194"/>
      <c r="HJM311" s="194"/>
      <c r="HJN311" s="194"/>
      <c r="HJO311" s="194"/>
      <c r="HJP311" s="194"/>
      <c r="HJQ311" s="194"/>
      <c r="HJR311" s="194"/>
      <c r="HJS311" s="194"/>
      <c r="HJT311" s="194"/>
      <c r="HJU311" s="194"/>
      <c r="HJV311" s="194"/>
      <c r="HJW311" s="194"/>
      <c r="HJX311" s="194"/>
      <c r="HJY311" s="194"/>
      <c r="HJZ311" s="194"/>
      <c r="HKA311" s="194"/>
      <c r="HKB311" s="194"/>
      <c r="HKC311" s="194"/>
      <c r="HKD311" s="194"/>
      <c r="HKE311" s="194"/>
      <c r="HKF311" s="194"/>
      <c r="HKG311" s="194"/>
      <c r="HKH311" s="194"/>
      <c r="HKI311" s="194"/>
      <c r="HKJ311" s="194"/>
      <c r="HKK311" s="194"/>
      <c r="HKL311" s="194"/>
      <c r="HKM311" s="194"/>
      <c r="HKN311" s="194"/>
      <c r="HKO311" s="194"/>
      <c r="HKP311" s="194"/>
      <c r="HKQ311" s="194"/>
      <c r="HKR311" s="194"/>
      <c r="HKS311" s="194"/>
      <c r="HKT311" s="194"/>
      <c r="HKU311" s="194"/>
      <c r="HKV311" s="194"/>
      <c r="HKW311" s="194"/>
      <c r="HKX311" s="194"/>
      <c r="HKY311" s="194"/>
      <c r="HKZ311" s="194"/>
      <c r="HLA311" s="194"/>
      <c r="HLB311" s="194"/>
      <c r="HLC311" s="194"/>
      <c r="HLD311" s="194"/>
      <c r="HLE311" s="194"/>
      <c r="HLF311" s="194"/>
      <c r="HLG311" s="194"/>
      <c r="HLH311" s="194"/>
      <c r="HLI311" s="194"/>
      <c r="HLJ311" s="194"/>
      <c r="HLK311" s="194"/>
      <c r="HLL311" s="194"/>
      <c r="HLM311" s="194"/>
      <c r="HLN311" s="194"/>
      <c r="HLO311" s="194"/>
      <c r="HLP311" s="194"/>
      <c r="HLQ311" s="194"/>
      <c r="HLR311" s="194"/>
      <c r="HLS311" s="194"/>
      <c r="HLT311" s="194"/>
      <c r="HLU311" s="194"/>
      <c r="HLV311" s="194"/>
      <c r="HLW311" s="194"/>
      <c r="HLX311" s="194"/>
      <c r="HLY311" s="194"/>
      <c r="HLZ311" s="194"/>
      <c r="HMA311" s="194"/>
      <c r="HMB311" s="194"/>
      <c r="HMC311" s="194"/>
      <c r="HMD311" s="194"/>
      <c r="HME311" s="194"/>
      <c r="HMF311" s="194"/>
      <c r="HMG311" s="194"/>
      <c r="HMH311" s="194"/>
      <c r="HMI311" s="194"/>
      <c r="HMJ311" s="194"/>
      <c r="HMK311" s="194"/>
      <c r="HML311" s="194"/>
      <c r="HMM311" s="194"/>
      <c r="HMN311" s="194"/>
      <c r="HMO311" s="194"/>
      <c r="HMP311" s="194"/>
      <c r="HMQ311" s="194"/>
      <c r="HMR311" s="194"/>
      <c r="HMS311" s="194"/>
      <c r="HMT311" s="194"/>
      <c r="HMU311" s="194"/>
      <c r="HMV311" s="194"/>
      <c r="HMW311" s="194"/>
      <c r="HMX311" s="194"/>
      <c r="HMY311" s="194"/>
      <c r="HMZ311" s="194"/>
      <c r="HNA311" s="194"/>
      <c r="HNB311" s="194"/>
      <c r="HNC311" s="194"/>
      <c r="HND311" s="194"/>
      <c r="HNE311" s="194"/>
      <c r="HNF311" s="194"/>
      <c r="HNG311" s="194"/>
      <c r="HNH311" s="194"/>
      <c r="HNI311" s="194"/>
      <c r="HNJ311" s="194"/>
      <c r="HNK311" s="194"/>
      <c r="HNL311" s="194"/>
      <c r="HNM311" s="194"/>
      <c r="HNN311" s="194"/>
      <c r="HNO311" s="194"/>
      <c r="HNP311" s="194"/>
      <c r="HNQ311" s="194"/>
      <c r="HNR311" s="194"/>
      <c r="HNS311" s="194"/>
      <c r="HNT311" s="194"/>
      <c r="HNU311" s="194"/>
      <c r="HNV311" s="194"/>
      <c r="HNW311" s="194"/>
      <c r="HNX311" s="194"/>
      <c r="HNY311" s="194"/>
      <c r="HNZ311" s="194"/>
      <c r="HOA311" s="194"/>
      <c r="HOB311" s="194"/>
      <c r="HOC311" s="194"/>
      <c r="HOD311" s="194"/>
      <c r="HOE311" s="194"/>
      <c r="HOF311" s="194"/>
      <c r="HOG311" s="194"/>
      <c r="HOH311" s="194"/>
      <c r="HOI311" s="194"/>
      <c r="HOJ311" s="194"/>
      <c r="HOK311" s="194"/>
      <c r="HOL311" s="194"/>
      <c r="HOM311" s="194"/>
      <c r="HON311" s="194"/>
      <c r="HOO311" s="194"/>
      <c r="HOP311" s="194"/>
      <c r="HOQ311" s="194"/>
      <c r="HOR311" s="194"/>
      <c r="HOS311" s="194"/>
      <c r="HOT311" s="194"/>
      <c r="HOU311" s="194"/>
      <c r="HOV311" s="194"/>
      <c r="HOW311" s="194"/>
      <c r="HOX311" s="194"/>
      <c r="HOY311" s="194"/>
      <c r="HOZ311" s="194"/>
      <c r="HPA311" s="194"/>
      <c r="HPB311" s="194"/>
      <c r="HPC311" s="194"/>
      <c r="HPD311" s="194"/>
      <c r="HPE311" s="194"/>
      <c r="HPF311" s="194"/>
      <c r="HPG311" s="194"/>
      <c r="HPH311" s="194"/>
      <c r="HPI311" s="194"/>
      <c r="HPJ311" s="194"/>
      <c r="HPK311" s="194"/>
      <c r="HPL311" s="194"/>
      <c r="HPM311" s="194"/>
      <c r="HPN311" s="194"/>
      <c r="HPO311" s="194"/>
      <c r="HPP311" s="194"/>
      <c r="HPQ311" s="194"/>
      <c r="HPR311" s="194"/>
      <c r="HPS311" s="194"/>
      <c r="HPT311" s="194"/>
      <c r="HPU311" s="194"/>
      <c r="HPV311" s="194"/>
      <c r="HPW311" s="194"/>
      <c r="HPX311" s="194"/>
      <c r="HPY311" s="194"/>
      <c r="HPZ311" s="194"/>
      <c r="HQA311" s="194"/>
      <c r="HQB311" s="194"/>
      <c r="HQC311" s="194"/>
      <c r="HQD311" s="194"/>
      <c r="HQE311" s="194"/>
      <c r="HQF311" s="194"/>
      <c r="HQG311" s="194"/>
      <c r="HQH311" s="194"/>
      <c r="HQI311" s="194"/>
      <c r="HQJ311" s="194"/>
      <c r="HQK311" s="194"/>
      <c r="HQL311" s="194"/>
      <c r="HQM311" s="194"/>
      <c r="HQN311" s="194"/>
      <c r="HQO311" s="194"/>
      <c r="HQP311" s="194"/>
      <c r="HQQ311" s="194"/>
      <c r="HQR311" s="194"/>
      <c r="HQS311" s="194"/>
      <c r="HQT311" s="194"/>
      <c r="HQU311" s="194"/>
      <c r="HQV311" s="194"/>
      <c r="HQW311" s="194"/>
      <c r="HQX311" s="194"/>
      <c r="HQY311" s="194"/>
      <c r="HQZ311" s="194"/>
      <c r="HRA311" s="194"/>
      <c r="HRB311" s="194"/>
      <c r="HRC311" s="194"/>
      <c r="HRD311" s="194"/>
      <c r="HRE311" s="194"/>
      <c r="HRF311" s="194"/>
      <c r="HRG311" s="194"/>
      <c r="HRH311" s="194"/>
      <c r="HRI311" s="194"/>
      <c r="HRJ311" s="194"/>
      <c r="HRK311" s="194"/>
      <c r="HRL311" s="194"/>
      <c r="HRM311" s="194"/>
      <c r="HRN311" s="194"/>
      <c r="HRO311" s="194"/>
      <c r="HRP311" s="194"/>
      <c r="HRQ311" s="194"/>
      <c r="HRR311" s="194"/>
      <c r="HRS311" s="194"/>
      <c r="HRT311" s="194"/>
      <c r="HRU311" s="194"/>
      <c r="HRV311" s="194"/>
      <c r="HRW311" s="194"/>
      <c r="HRX311" s="194"/>
      <c r="HRY311" s="194"/>
      <c r="HRZ311" s="194"/>
      <c r="HSA311" s="194"/>
      <c r="HSB311" s="194"/>
      <c r="HSC311" s="194"/>
      <c r="HSD311" s="194"/>
      <c r="HSE311" s="194"/>
      <c r="HSF311" s="194"/>
      <c r="HSG311" s="194"/>
      <c r="HSH311" s="194"/>
      <c r="HSI311" s="194"/>
      <c r="HSJ311" s="194"/>
      <c r="HSK311" s="194"/>
      <c r="HSL311" s="194"/>
      <c r="HSM311" s="194"/>
      <c r="HSN311" s="194"/>
      <c r="HSO311" s="194"/>
      <c r="HSP311" s="194"/>
      <c r="HSQ311" s="194"/>
      <c r="HSR311" s="194"/>
      <c r="HSS311" s="194"/>
      <c r="HST311" s="194"/>
      <c r="HSU311" s="194"/>
      <c r="HSV311" s="194"/>
      <c r="HSW311" s="194"/>
      <c r="HSX311" s="194"/>
      <c r="HSY311" s="194"/>
      <c r="HSZ311" s="194"/>
      <c r="HTA311" s="194"/>
      <c r="HTB311" s="194"/>
      <c r="HTC311" s="194"/>
      <c r="HTD311" s="194"/>
      <c r="HTE311" s="194"/>
      <c r="HTF311" s="194"/>
      <c r="HTG311" s="194"/>
      <c r="HTH311" s="194"/>
      <c r="HTI311" s="194"/>
      <c r="HTJ311" s="194"/>
      <c r="HTK311" s="194"/>
      <c r="HTL311" s="194"/>
      <c r="HTM311" s="194"/>
      <c r="HTN311" s="194"/>
      <c r="HTO311" s="194"/>
      <c r="HTP311" s="194"/>
      <c r="HTQ311" s="194"/>
      <c r="HTR311" s="194"/>
      <c r="HTS311" s="194"/>
      <c r="HTT311" s="194"/>
      <c r="HTU311" s="194"/>
      <c r="HTV311" s="194"/>
      <c r="HTW311" s="194"/>
      <c r="HTX311" s="194"/>
      <c r="HTY311" s="194"/>
      <c r="HTZ311" s="194"/>
      <c r="HUA311" s="194"/>
      <c r="HUB311" s="194"/>
      <c r="HUC311" s="194"/>
      <c r="HUD311" s="194"/>
      <c r="HUE311" s="194"/>
      <c r="HUF311" s="194"/>
      <c r="HUG311" s="194"/>
      <c r="HUH311" s="194"/>
      <c r="HUI311" s="194"/>
      <c r="HUJ311" s="194"/>
      <c r="HUK311" s="194"/>
      <c r="HUL311" s="194"/>
      <c r="HUM311" s="194"/>
      <c r="HUN311" s="194"/>
      <c r="HUO311" s="194"/>
      <c r="HUP311" s="194"/>
      <c r="HUQ311" s="194"/>
      <c r="HUR311" s="194"/>
      <c r="HUS311" s="194"/>
      <c r="HUT311" s="194"/>
      <c r="HUU311" s="194"/>
      <c r="HUV311" s="194"/>
      <c r="HUW311" s="194"/>
      <c r="HUX311" s="194"/>
      <c r="HUY311" s="194"/>
      <c r="HUZ311" s="194"/>
      <c r="HVA311" s="194"/>
      <c r="HVB311" s="194"/>
      <c r="HVC311" s="194"/>
      <c r="HVD311" s="194"/>
      <c r="HVE311" s="194"/>
      <c r="HVF311" s="194"/>
      <c r="HVG311" s="194"/>
      <c r="HVH311" s="194"/>
      <c r="HVI311" s="194"/>
      <c r="HVJ311" s="194"/>
      <c r="HVK311" s="194"/>
      <c r="HVL311" s="194"/>
      <c r="HVM311" s="194"/>
      <c r="HVN311" s="194"/>
      <c r="HVO311" s="194"/>
      <c r="HVP311" s="194"/>
      <c r="HVQ311" s="194"/>
      <c r="HVR311" s="194"/>
      <c r="HVS311" s="194"/>
      <c r="HVT311" s="194"/>
      <c r="HVU311" s="194"/>
      <c r="HVV311" s="194"/>
      <c r="HVW311" s="194"/>
      <c r="HVX311" s="194"/>
      <c r="HVY311" s="194"/>
      <c r="HVZ311" s="194"/>
      <c r="HWA311" s="194"/>
      <c r="HWB311" s="194"/>
      <c r="HWC311" s="194"/>
      <c r="HWD311" s="194"/>
      <c r="HWE311" s="194"/>
      <c r="HWF311" s="194"/>
      <c r="HWG311" s="194"/>
      <c r="HWH311" s="194"/>
      <c r="HWI311" s="194"/>
      <c r="HWJ311" s="194"/>
      <c r="HWK311" s="194"/>
      <c r="HWL311" s="194"/>
      <c r="HWM311" s="194"/>
      <c r="HWN311" s="194"/>
      <c r="HWO311" s="194"/>
      <c r="HWP311" s="194"/>
      <c r="HWQ311" s="194"/>
      <c r="HWR311" s="194"/>
      <c r="HWS311" s="194"/>
      <c r="HWT311" s="194"/>
      <c r="HWU311" s="194"/>
      <c r="HWV311" s="194"/>
      <c r="HWW311" s="194"/>
      <c r="HWX311" s="194"/>
      <c r="HWY311" s="194"/>
      <c r="HWZ311" s="194"/>
      <c r="HXA311" s="194"/>
      <c r="HXB311" s="194"/>
      <c r="HXC311" s="194"/>
      <c r="HXD311" s="194"/>
      <c r="HXE311" s="194"/>
      <c r="HXF311" s="194"/>
      <c r="HXG311" s="194"/>
      <c r="HXH311" s="194"/>
      <c r="HXI311" s="194"/>
      <c r="HXJ311" s="194"/>
      <c r="HXK311" s="194"/>
      <c r="HXL311" s="194"/>
      <c r="HXM311" s="194"/>
      <c r="HXN311" s="194"/>
      <c r="HXO311" s="194"/>
      <c r="HXP311" s="194"/>
      <c r="HXQ311" s="194"/>
      <c r="HXR311" s="194"/>
      <c r="HXS311" s="194"/>
      <c r="HXT311" s="194"/>
      <c r="HXU311" s="194"/>
      <c r="HXV311" s="194"/>
      <c r="HXW311" s="194"/>
      <c r="HXX311" s="194"/>
      <c r="HXY311" s="194"/>
      <c r="HXZ311" s="194"/>
      <c r="HYA311" s="194"/>
      <c r="HYB311" s="194"/>
      <c r="HYC311" s="194"/>
      <c r="HYD311" s="194"/>
      <c r="HYE311" s="194"/>
      <c r="HYF311" s="194"/>
      <c r="HYG311" s="194"/>
      <c r="HYH311" s="194"/>
      <c r="HYI311" s="194"/>
      <c r="HYJ311" s="194"/>
      <c r="HYK311" s="194"/>
      <c r="HYL311" s="194"/>
      <c r="HYM311" s="194"/>
      <c r="HYN311" s="194"/>
      <c r="HYO311" s="194"/>
      <c r="HYP311" s="194"/>
      <c r="HYQ311" s="194"/>
      <c r="HYR311" s="194"/>
      <c r="HYS311" s="194"/>
      <c r="HYT311" s="194"/>
      <c r="HYU311" s="194"/>
      <c r="HYV311" s="194"/>
      <c r="HYW311" s="194"/>
      <c r="HYX311" s="194"/>
      <c r="HYY311" s="194"/>
      <c r="HYZ311" s="194"/>
      <c r="HZA311" s="194"/>
      <c r="HZB311" s="194"/>
      <c r="HZC311" s="194"/>
      <c r="HZD311" s="194"/>
      <c r="HZE311" s="194"/>
      <c r="HZF311" s="194"/>
      <c r="HZG311" s="194"/>
      <c r="HZH311" s="194"/>
      <c r="HZI311" s="194"/>
      <c r="HZJ311" s="194"/>
      <c r="HZK311" s="194"/>
      <c r="HZL311" s="194"/>
      <c r="HZM311" s="194"/>
      <c r="HZN311" s="194"/>
      <c r="HZO311" s="194"/>
      <c r="HZP311" s="194"/>
      <c r="HZQ311" s="194"/>
      <c r="HZR311" s="194"/>
      <c r="HZS311" s="194"/>
      <c r="HZT311" s="194"/>
      <c r="HZU311" s="194"/>
      <c r="HZV311" s="194"/>
      <c r="HZW311" s="194"/>
      <c r="HZX311" s="194"/>
      <c r="HZY311" s="194"/>
      <c r="HZZ311" s="194"/>
      <c r="IAA311" s="194"/>
      <c r="IAB311" s="194"/>
      <c r="IAC311" s="194"/>
      <c r="IAD311" s="194"/>
      <c r="IAE311" s="194"/>
      <c r="IAF311" s="194"/>
      <c r="IAG311" s="194"/>
      <c r="IAH311" s="194"/>
      <c r="IAI311" s="194"/>
      <c r="IAJ311" s="194"/>
      <c r="IAK311" s="194"/>
      <c r="IAL311" s="194"/>
      <c r="IAM311" s="194"/>
      <c r="IAN311" s="194"/>
      <c r="IAO311" s="194"/>
      <c r="IAP311" s="194"/>
      <c r="IAQ311" s="194"/>
      <c r="IAR311" s="194"/>
      <c r="IAS311" s="194"/>
      <c r="IAT311" s="194"/>
      <c r="IAU311" s="194"/>
      <c r="IAV311" s="194"/>
      <c r="IAW311" s="194"/>
      <c r="IAX311" s="194"/>
      <c r="IAY311" s="194"/>
      <c r="IAZ311" s="194"/>
      <c r="IBA311" s="194"/>
      <c r="IBB311" s="194"/>
      <c r="IBC311" s="194"/>
      <c r="IBD311" s="194"/>
      <c r="IBE311" s="194"/>
      <c r="IBF311" s="194"/>
      <c r="IBG311" s="194"/>
      <c r="IBH311" s="194"/>
      <c r="IBI311" s="194"/>
      <c r="IBJ311" s="194"/>
      <c r="IBK311" s="194"/>
      <c r="IBL311" s="194"/>
      <c r="IBM311" s="194"/>
      <c r="IBN311" s="194"/>
      <c r="IBO311" s="194"/>
      <c r="IBP311" s="194"/>
      <c r="IBQ311" s="194"/>
      <c r="IBR311" s="194"/>
      <c r="IBS311" s="194"/>
      <c r="IBT311" s="194"/>
      <c r="IBU311" s="194"/>
      <c r="IBV311" s="194"/>
      <c r="IBW311" s="194"/>
      <c r="IBX311" s="194"/>
      <c r="IBY311" s="194"/>
      <c r="IBZ311" s="194"/>
      <c r="ICA311" s="194"/>
      <c r="ICB311" s="194"/>
      <c r="ICC311" s="194"/>
      <c r="ICD311" s="194"/>
      <c r="ICE311" s="194"/>
      <c r="ICF311" s="194"/>
      <c r="ICG311" s="194"/>
      <c r="ICH311" s="194"/>
      <c r="ICI311" s="194"/>
      <c r="ICJ311" s="194"/>
      <c r="ICK311" s="194"/>
      <c r="ICL311" s="194"/>
      <c r="ICM311" s="194"/>
      <c r="ICN311" s="194"/>
      <c r="ICO311" s="194"/>
      <c r="ICP311" s="194"/>
      <c r="ICQ311" s="194"/>
      <c r="ICR311" s="194"/>
      <c r="ICS311" s="194"/>
      <c r="ICT311" s="194"/>
      <c r="ICU311" s="194"/>
      <c r="ICV311" s="194"/>
      <c r="ICW311" s="194"/>
      <c r="ICX311" s="194"/>
      <c r="ICY311" s="194"/>
      <c r="ICZ311" s="194"/>
      <c r="IDA311" s="194"/>
      <c r="IDB311" s="194"/>
      <c r="IDC311" s="194"/>
      <c r="IDD311" s="194"/>
      <c r="IDE311" s="194"/>
      <c r="IDF311" s="194"/>
      <c r="IDG311" s="194"/>
      <c r="IDH311" s="194"/>
      <c r="IDI311" s="194"/>
      <c r="IDJ311" s="194"/>
      <c r="IDK311" s="194"/>
      <c r="IDL311" s="194"/>
      <c r="IDM311" s="194"/>
      <c r="IDN311" s="194"/>
      <c r="IDO311" s="194"/>
      <c r="IDP311" s="194"/>
      <c r="IDQ311" s="194"/>
      <c r="IDR311" s="194"/>
      <c r="IDS311" s="194"/>
      <c r="IDT311" s="194"/>
      <c r="IDU311" s="194"/>
      <c r="IDV311" s="194"/>
      <c r="IDW311" s="194"/>
      <c r="IDX311" s="194"/>
      <c r="IDY311" s="194"/>
      <c r="IDZ311" s="194"/>
      <c r="IEA311" s="194"/>
      <c r="IEB311" s="194"/>
      <c r="IEC311" s="194"/>
      <c r="IED311" s="194"/>
      <c r="IEE311" s="194"/>
      <c r="IEF311" s="194"/>
      <c r="IEG311" s="194"/>
      <c r="IEH311" s="194"/>
      <c r="IEI311" s="194"/>
      <c r="IEJ311" s="194"/>
      <c r="IEK311" s="194"/>
      <c r="IEL311" s="194"/>
      <c r="IEM311" s="194"/>
      <c r="IEN311" s="194"/>
      <c r="IEO311" s="194"/>
      <c r="IEP311" s="194"/>
      <c r="IEQ311" s="194"/>
      <c r="IER311" s="194"/>
      <c r="IES311" s="194"/>
      <c r="IET311" s="194"/>
      <c r="IEU311" s="194"/>
      <c r="IEV311" s="194"/>
      <c r="IEW311" s="194"/>
      <c r="IEX311" s="194"/>
      <c r="IEY311" s="194"/>
      <c r="IEZ311" s="194"/>
      <c r="IFA311" s="194"/>
      <c r="IFB311" s="194"/>
      <c r="IFC311" s="194"/>
      <c r="IFD311" s="194"/>
      <c r="IFE311" s="194"/>
      <c r="IFF311" s="194"/>
      <c r="IFG311" s="194"/>
      <c r="IFH311" s="194"/>
      <c r="IFI311" s="194"/>
      <c r="IFJ311" s="194"/>
      <c r="IFK311" s="194"/>
      <c r="IFL311" s="194"/>
      <c r="IFM311" s="194"/>
      <c r="IFN311" s="194"/>
      <c r="IFO311" s="194"/>
      <c r="IFP311" s="194"/>
      <c r="IFQ311" s="194"/>
      <c r="IFR311" s="194"/>
      <c r="IFS311" s="194"/>
      <c r="IFT311" s="194"/>
      <c r="IFU311" s="194"/>
      <c r="IFV311" s="194"/>
      <c r="IFW311" s="194"/>
      <c r="IFX311" s="194"/>
      <c r="IFY311" s="194"/>
      <c r="IFZ311" s="194"/>
      <c r="IGA311" s="194"/>
      <c r="IGB311" s="194"/>
      <c r="IGC311" s="194"/>
      <c r="IGD311" s="194"/>
      <c r="IGE311" s="194"/>
      <c r="IGF311" s="194"/>
      <c r="IGG311" s="194"/>
      <c r="IGH311" s="194"/>
      <c r="IGI311" s="194"/>
      <c r="IGJ311" s="194"/>
      <c r="IGK311" s="194"/>
      <c r="IGL311" s="194"/>
      <c r="IGM311" s="194"/>
      <c r="IGN311" s="194"/>
      <c r="IGO311" s="194"/>
      <c r="IGP311" s="194"/>
      <c r="IGQ311" s="194"/>
      <c r="IGR311" s="194"/>
      <c r="IGS311" s="194"/>
      <c r="IGT311" s="194"/>
      <c r="IGU311" s="194"/>
      <c r="IGV311" s="194"/>
      <c r="IGW311" s="194"/>
      <c r="IGX311" s="194"/>
      <c r="IGY311" s="194"/>
      <c r="IGZ311" s="194"/>
      <c r="IHA311" s="194"/>
      <c r="IHB311" s="194"/>
      <c r="IHC311" s="194"/>
      <c r="IHD311" s="194"/>
      <c r="IHE311" s="194"/>
      <c r="IHF311" s="194"/>
      <c r="IHG311" s="194"/>
      <c r="IHH311" s="194"/>
      <c r="IHI311" s="194"/>
      <c r="IHJ311" s="194"/>
      <c r="IHK311" s="194"/>
      <c r="IHL311" s="194"/>
      <c r="IHM311" s="194"/>
      <c r="IHN311" s="194"/>
      <c r="IHO311" s="194"/>
      <c r="IHP311" s="194"/>
      <c r="IHQ311" s="194"/>
      <c r="IHR311" s="194"/>
      <c r="IHS311" s="194"/>
      <c r="IHT311" s="194"/>
      <c r="IHU311" s="194"/>
      <c r="IHV311" s="194"/>
      <c r="IHW311" s="194"/>
      <c r="IHX311" s="194"/>
      <c r="IHY311" s="194"/>
      <c r="IHZ311" s="194"/>
      <c r="IIA311" s="194"/>
      <c r="IIB311" s="194"/>
      <c r="IIC311" s="194"/>
      <c r="IID311" s="194"/>
      <c r="IIE311" s="194"/>
      <c r="IIF311" s="194"/>
      <c r="IIG311" s="194"/>
      <c r="IIH311" s="194"/>
      <c r="III311" s="194"/>
      <c r="IIJ311" s="194"/>
      <c r="IIK311" s="194"/>
      <c r="IIL311" s="194"/>
      <c r="IIM311" s="194"/>
      <c r="IIN311" s="194"/>
      <c r="IIO311" s="194"/>
      <c r="IIP311" s="194"/>
      <c r="IIQ311" s="194"/>
      <c r="IIR311" s="194"/>
      <c r="IIS311" s="194"/>
      <c r="IIT311" s="194"/>
      <c r="IIU311" s="194"/>
      <c r="IIV311" s="194"/>
      <c r="IIW311" s="194"/>
      <c r="IIX311" s="194"/>
      <c r="IIY311" s="194"/>
      <c r="IIZ311" s="194"/>
      <c r="IJA311" s="194"/>
      <c r="IJB311" s="194"/>
      <c r="IJC311" s="194"/>
      <c r="IJD311" s="194"/>
      <c r="IJE311" s="194"/>
      <c r="IJF311" s="194"/>
      <c r="IJG311" s="194"/>
      <c r="IJH311" s="194"/>
      <c r="IJI311" s="194"/>
      <c r="IJJ311" s="194"/>
      <c r="IJK311" s="194"/>
      <c r="IJL311" s="194"/>
      <c r="IJM311" s="194"/>
      <c r="IJN311" s="194"/>
      <c r="IJO311" s="194"/>
      <c r="IJP311" s="194"/>
      <c r="IJQ311" s="194"/>
      <c r="IJR311" s="194"/>
      <c r="IJS311" s="194"/>
      <c r="IJT311" s="194"/>
      <c r="IJU311" s="194"/>
      <c r="IJV311" s="194"/>
      <c r="IJW311" s="194"/>
      <c r="IJX311" s="194"/>
      <c r="IJY311" s="194"/>
      <c r="IJZ311" s="194"/>
      <c r="IKA311" s="194"/>
      <c r="IKB311" s="194"/>
      <c r="IKC311" s="194"/>
      <c r="IKD311" s="194"/>
      <c r="IKE311" s="194"/>
      <c r="IKF311" s="194"/>
      <c r="IKG311" s="194"/>
      <c r="IKH311" s="194"/>
      <c r="IKI311" s="194"/>
      <c r="IKJ311" s="194"/>
      <c r="IKK311" s="194"/>
      <c r="IKL311" s="194"/>
      <c r="IKM311" s="194"/>
      <c r="IKN311" s="194"/>
      <c r="IKO311" s="194"/>
      <c r="IKP311" s="194"/>
      <c r="IKQ311" s="194"/>
      <c r="IKR311" s="194"/>
      <c r="IKS311" s="194"/>
      <c r="IKT311" s="194"/>
      <c r="IKU311" s="194"/>
      <c r="IKV311" s="194"/>
      <c r="IKW311" s="194"/>
      <c r="IKX311" s="194"/>
      <c r="IKY311" s="194"/>
      <c r="IKZ311" s="194"/>
      <c r="ILA311" s="194"/>
      <c r="ILB311" s="194"/>
      <c r="ILC311" s="194"/>
      <c r="ILD311" s="194"/>
      <c r="ILE311" s="194"/>
      <c r="ILF311" s="194"/>
      <c r="ILG311" s="194"/>
      <c r="ILH311" s="194"/>
      <c r="ILI311" s="194"/>
      <c r="ILJ311" s="194"/>
      <c r="ILK311" s="194"/>
      <c r="ILL311" s="194"/>
      <c r="ILM311" s="194"/>
      <c r="ILN311" s="194"/>
      <c r="ILO311" s="194"/>
      <c r="ILP311" s="194"/>
      <c r="ILQ311" s="194"/>
      <c r="ILR311" s="194"/>
      <c r="ILS311" s="194"/>
      <c r="ILT311" s="194"/>
      <c r="ILU311" s="194"/>
      <c r="ILV311" s="194"/>
      <c r="ILW311" s="194"/>
      <c r="ILX311" s="194"/>
      <c r="ILY311" s="194"/>
      <c r="ILZ311" s="194"/>
      <c r="IMA311" s="194"/>
      <c r="IMB311" s="194"/>
      <c r="IMC311" s="194"/>
      <c r="IMD311" s="194"/>
      <c r="IME311" s="194"/>
      <c r="IMF311" s="194"/>
      <c r="IMG311" s="194"/>
      <c r="IMH311" s="194"/>
      <c r="IMI311" s="194"/>
      <c r="IMJ311" s="194"/>
      <c r="IMK311" s="194"/>
      <c r="IML311" s="194"/>
      <c r="IMM311" s="194"/>
      <c r="IMN311" s="194"/>
      <c r="IMO311" s="194"/>
      <c r="IMP311" s="194"/>
      <c r="IMQ311" s="194"/>
      <c r="IMR311" s="194"/>
      <c r="IMS311" s="194"/>
      <c r="IMT311" s="194"/>
      <c r="IMU311" s="194"/>
      <c r="IMV311" s="194"/>
      <c r="IMW311" s="194"/>
      <c r="IMX311" s="194"/>
      <c r="IMY311" s="194"/>
      <c r="IMZ311" s="194"/>
      <c r="INA311" s="194"/>
      <c r="INB311" s="194"/>
      <c r="INC311" s="194"/>
      <c r="IND311" s="194"/>
      <c r="INE311" s="194"/>
      <c r="INF311" s="194"/>
      <c r="ING311" s="194"/>
      <c r="INH311" s="194"/>
      <c r="INI311" s="194"/>
      <c r="INJ311" s="194"/>
      <c r="INK311" s="194"/>
      <c r="INL311" s="194"/>
      <c r="INM311" s="194"/>
      <c r="INN311" s="194"/>
      <c r="INO311" s="194"/>
      <c r="INP311" s="194"/>
      <c r="INQ311" s="194"/>
      <c r="INR311" s="194"/>
      <c r="INS311" s="194"/>
      <c r="INT311" s="194"/>
      <c r="INU311" s="194"/>
      <c r="INV311" s="194"/>
      <c r="INW311" s="194"/>
      <c r="INX311" s="194"/>
      <c r="INY311" s="194"/>
      <c r="INZ311" s="194"/>
      <c r="IOA311" s="194"/>
      <c r="IOB311" s="194"/>
      <c r="IOC311" s="194"/>
      <c r="IOD311" s="194"/>
      <c r="IOE311" s="194"/>
      <c r="IOF311" s="194"/>
      <c r="IOG311" s="194"/>
      <c r="IOH311" s="194"/>
      <c r="IOI311" s="194"/>
      <c r="IOJ311" s="194"/>
      <c r="IOK311" s="194"/>
      <c r="IOL311" s="194"/>
      <c r="IOM311" s="194"/>
      <c r="ION311" s="194"/>
      <c r="IOO311" s="194"/>
      <c r="IOP311" s="194"/>
      <c r="IOQ311" s="194"/>
      <c r="IOR311" s="194"/>
      <c r="IOS311" s="194"/>
      <c r="IOT311" s="194"/>
      <c r="IOU311" s="194"/>
      <c r="IOV311" s="194"/>
      <c r="IOW311" s="194"/>
      <c r="IOX311" s="194"/>
      <c r="IOY311" s="194"/>
      <c r="IOZ311" s="194"/>
      <c r="IPA311" s="194"/>
      <c r="IPB311" s="194"/>
      <c r="IPC311" s="194"/>
      <c r="IPD311" s="194"/>
      <c r="IPE311" s="194"/>
      <c r="IPF311" s="194"/>
      <c r="IPG311" s="194"/>
      <c r="IPH311" s="194"/>
      <c r="IPI311" s="194"/>
      <c r="IPJ311" s="194"/>
      <c r="IPK311" s="194"/>
      <c r="IPL311" s="194"/>
      <c r="IPM311" s="194"/>
      <c r="IPN311" s="194"/>
      <c r="IPO311" s="194"/>
      <c r="IPP311" s="194"/>
      <c r="IPQ311" s="194"/>
      <c r="IPR311" s="194"/>
      <c r="IPS311" s="194"/>
      <c r="IPT311" s="194"/>
      <c r="IPU311" s="194"/>
      <c r="IPV311" s="194"/>
      <c r="IPW311" s="194"/>
      <c r="IPX311" s="194"/>
      <c r="IPY311" s="194"/>
      <c r="IPZ311" s="194"/>
      <c r="IQA311" s="194"/>
      <c r="IQB311" s="194"/>
      <c r="IQC311" s="194"/>
      <c r="IQD311" s="194"/>
      <c r="IQE311" s="194"/>
      <c r="IQF311" s="194"/>
      <c r="IQG311" s="194"/>
      <c r="IQH311" s="194"/>
      <c r="IQI311" s="194"/>
      <c r="IQJ311" s="194"/>
      <c r="IQK311" s="194"/>
      <c r="IQL311" s="194"/>
      <c r="IQM311" s="194"/>
      <c r="IQN311" s="194"/>
      <c r="IQO311" s="194"/>
      <c r="IQP311" s="194"/>
      <c r="IQQ311" s="194"/>
      <c r="IQR311" s="194"/>
      <c r="IQS311" s="194"/>
      <c r="IQT311" s="194"/>
      <c r="IQU311" s="194"/>
      <c r="IQV311" s="194"/>
      <c r="IQW311" s="194"/>
      <c r="IQX311" s="194"/>
      <c r="IQY311" s="194"/>
      <c r="IQZ311" s="194"/>
      <c r="IRA311" s="194"/>
      <c r="IRB311" s="194"/>
      <c r="IRC311" s="194"/>
      <c r="IRD311" s="194"/>
      <c r="IRE311" s="194"/>
      <c r="IRF311" s="194"/>
      <c r="IRG311" s="194"/>
      <c r="IRH311" s="194"/>
      <c r="IRI311" s="194"/>
      <c r="IRJ311" s="194"/>
      <c r="IRK311" s="194"/>
      <c r="IRL311" s="194"/>
      <c r="IRM311" s="194"/>
      <c r="IRN311" s="194"/>
      <c r="IRO311" s="194"/>
      <c r="IRP311" s="194"/>
      <c r="IRQ311" s="194"/>
      <c r="IRR311" s="194"/>
      <c r="IRS311" s="194"/>
      <c r="IRT311" s="194"/>
      <c r="IRU311" s="194"/>
      <c r="IRV311" s="194"/>
      <c r="IRW311" s="194"/>
      <c r="IRX311" s="194"/>
      <c r="IRY311" s="194"/>
      <c r="IRZ311" s="194"/>
      <c r="ISA311" s="194"/>
      <c r="ISB311" s="194"/>
      <c r="ISC311" s="194"/>
      <c r="ISD311" s="194"/>
      <c r="ISE311" s="194"/>
      <c r="ISF311" s="194"/>
      <c r="ISG311" s="194"/>
      <c r="ISH311" s="194"/>
      <c r="ISI311" s="194"/>
      <c r="ISJ311" s="194"/>
      <c r="ISK311" s="194"/>
      <c r="ISL311" s="194"/>
      <c r="ISM311" s="194"/>
      <c r="ISN311" s="194"/>
      <c r="ISO311" s="194"/>
      <c r="ISP311" s="194"/>
      <c r="ISQ311" s="194"/>
      <c r="ISR311" s="194"/>
      <c r="ISS311" s="194"/>
      <c r="IST311" s="194"/>
      <c r="ISU311" s="194"/>
      <c r="ISV311" s="194"/>
      <c r="ISW311" s="194"/>
      <c r="ISX311" s="194"/>
      <c r="ISY311" s="194"/>
      <c r="ISZ311" s="194"/>
      <c r="ITA311" s="194"/>
      <c r="ITB311" s="194"/>
      <c r="ITC311" s="194"/>
      <c r="ITD311" s="194"/>
      <c r="ITE311" s="194"/>
      <c r="ITF311" s="194"/>
      <c r="ITG311" s="194"/>
      <c r="ITH311" s="194"/>
      <c r="ITI311" s="194"/>
      <c r="ITJ311" s="194"/>
      <c r="ITK311" s="194"/>
      <c r="ITL311" s="194"/>
      <c r="ITM311" s="194"/>
      <c r="ITN311" s="194"/>
      <c r="ITO311" s="194"/>
      <c r="ITP311" s="194"/>
      <c r="ITQ311" s="194"/>
      <c r="ITR311" s="194"/>
      <c r="ITS311" s="194"/>
      <c r="ITT311" s="194"/>
      <c r="ITU311" s="194"/>
      <c r="ITV311" s="194"/>
      <c r="ITW311" s="194"/>
      <c r="ITX311" s="194"/>
      <c r="ITY311" s="194"/>
      <c r="ITZ311" s="194"/>
      <c r="IUA311" s="194"/>
      <c r="IUB311" s="194"/>
      <c r="IUC311" s="194"/>
      <c r="IUD311" s="194"/>
      <c r="IUE311" s="194"/>
      <c r="IUF311" s="194"/>
      <c r="IUG311" s="194"/>
      <c r="IUH311" s="194"/>
      <c r="IUI311" s="194"/>
      <c r="IUJ311" s="194"/>
      <c r="IUK311" s="194"/>
      <c r="IUL311" s="194"/>
      <c r="IUM311" s="194"/>
      <c r="IUN311" s="194"/>
      <c r="IUO311" s="194"/>
      <c r="IUP311" s="194"/>
      <c r="IUQ311" s="194"/>
      <c r="IUR311" s="194"/>
      <c r="IUS311" s="194"/>
      <c r="IUT311" s="194"/>
      <c r="IUU311" s="194"/>
      <c r="IUV311" s="194"/>
      <c r="IUW311" s="194"/>
      <c r="IUX311" s="194"/>
      <c r="IUY311" s="194"/>
      <c r="IUZ311" s="194"/>
      <c r="IVA311" s="194"/>
      <c r="IVB311" s="194"/>
      <c r="IVC311" s="194"/>
      <c r="IVD311" s="194"/>
      <c r="IVE311" s="194"/>
      <c r="IVF311" s="194"/>
      <c r="IVG311" s="194"/>
      <c r="IVH311" s="194"/>
      <c r="IVI311" s="194"/>
      <c r="IVJ311" s="194"/>
      <c r="IVK311" s="194"/>
      <c r="IVL311" s="194"/>
      <c r="IVM311" s="194"/>
      <c r="IVN311" s="194"/>
      <c r="IVO311" s="194"/>
      <c r="IVP311" s="194"/>
      <c r="IVQ311" s="194"/>
      <c r="IVR311" s="194"/>
      <c r="IVS311" s="194"/>
      <c r="IVT311" s="194"/>
      <c r="IVU311" s="194"/>
      <c r="IVV311" s="194"/>
      <c r="IVW311" s="194"/>
      <c r="IVX311" s="194"/>
      <c r="IVY311" s="194"/>
      <c r="IVZ311" s="194"/>
      <c r="IWA311" s="194"/>
      <c r="IWB311" s="194"/>
      <c r="IWC311" s="194"/>
      <c r="IWD311" s="194"/>
      <c r="IWE311" s="194"/>
      <c r="IWF311" s="194"/>
      <c r="IWG311" s="194"/>
      <c r="IWH311" s="194"/>
      <c r="IWI311" s="194"/>
      <c r="IWJ311" s="194"/>
      <c r="IWK311" s="194"/>
      <c r="IWL311" s="194"/>
      <c r="IWM311" s="194"/>
      <c r="IWN311" s="194"/>
      <c r="IWO311" s="194"/>
      <c r="IWP311" s="194"/>
      <c r="IWQ311" s="194"/>
      <c r="IWR311" s="194"/>
      <c r="IWS311" s="194"/>
      <c r="IWT311" s="194"/>
      <c r="IWU311" s="194"/>
      <c r="IWV311" s="194"/>
      <c r="IWW311" s="194"/>
      <c r="IWX311" s="194"/>
      <c r="IWY311" s="194"/>
      <c r="IWZ311" s="194"/>
      <c r="IXA311" s="194"/>
      <c r="IXB311" s="194"/>
      <c r="IXC311" s="194"/>
      <c r="IXD311" s="194"/>
      <c r="IXE311" s="194"/>
      <c r="IXF311" s="194"/>
      <c r="IXG311" s="194"/>
      <c r="IXH311" s="194"/>
      <c r="IXI311" s="194"/>
      <c r="IXJ311" s="194"/>
      <c r="IXK311" s="194"/>
      <c r="IXL311" s="194"/>
      <c r="IXM311" s="194"/>
      <c r="IXN311" s="194"/>
      <c r="IXO311" s="194"/>
      <c r="IXP311" s="194"/>
      <c r="IXQ311" s="194"/>
      <c r="IXR311" s="194"/>
      <c r="IXS311" s="194"/>
      <c r="IXT311" s="194"/>
      <c r="IXU311" s="194"/>
      <c r="IXV311" s="194"/>
      <c r="IXW311" s="194"/>
      <c r="IXX311" s="194"/>
      <c r="IXY311" s="194"/>
      <c r="IXZ311" s="194"/>
      <c r="IYA311" s="194"/>
      <c r="IYB311" s="194"/>
      <c r="IYC311" s="194"/>
      <c r="IYD311" s="194"/>
      <c r="IYE311" s="194"/>
      <c r="IYF311" s="194"/>
      <c r="IYG311" s="194"/>
      <c r="IYH311" s="194"/>
      <c r="IYI311" s="194"/>
      <c r="IYJ311" s="194"/>
      <c r="IYK311" s="194"/>
      <c r="IYL311" s="194"/>
      <c r="IYM311" s="194"/>
      <c r="IYN311" s="194"/>
      <c r="IYO311" s="194"/>
      <c r="IYP311" s="194"/>
      <c r="IYQ311" s="194"/>
      <c r="IYR311" s="194"/>
      <c r="IYS311" s="194"/>
      <c r="IYT311" s="194"/>
      <c r="IYU311" s="194"/>
      <c r="IYV311" s="194"/>
      <c r="IYW311" s="194"/>
      <c r="IYX311" s="194"/>
      <c r="IYY311" s="194"/>
      <c r="IYZ311" s="194"/>
      <c r="IZA311" s="194"/>
      <c r="IZB311" s="194"/>
      <c r="IZC311" s="194"/>
      <c r="IZD311" s="194"/>
      <c r="IZE311" s="194"/>
      <c r="IZF311" s="194"/>
      <c r="IZG311" s="194"/>
      <c r="IZH311" s="194"/>
      <c r="IZI311" s="194"/>
      <c r="IZJ311" s="194"/>
      <c r="IZK311" s="194"/>
      <c r="IZL311" s="194"/>
      <c r="IZM311" s="194"/>
      <c r="IZN311" s="194"/>
      <c r="IZO311" s="194"/>
      <c r="IZP311" s="194"/>
      <c r="IZQ311" s="194"/>
      <c r="IZR311" s="194"/>
      <c r="IZS311" s="194"/>
      <c r="IZT311" s="194"/>
      <c r="IZU311" s="194"/>
      <c r="IZV311" s="194"/>
      <c r="IZW311" s="194"/>
      <c r="IZX311" s="194"/>
      <c r="IZY311" s="194"/>
      <c r="IZZ311" s="194"/>
      <c r="JAA311" s="194"/>
      <c r="JAB311" s="194"/>
      <c r="JAC311" s="194"/>
      <c r="JAD311" s="194"/>
      <c r="JAE311" s="194"/>
      <c r="JAF311" s="194"/>
      <c r="JAG311" s="194"/>
      <c r="JAH311" s="194"/>
      <c r="JAI311" s="194"/>
      <c r="JAJ311" s="194"/>
      <c r="JAK311" s="194"/>
      <c r="JAL311" s="194"/>
      <c r="JAM311" s="194"/>
      <c r="JAN311" s="194"/>
      <c r="JAO311" s="194"/>
      <c r="JAP311" s="194"/>
      <c r="JAQ311" s="194"/>
      <c r="JAR311" s="194"/>
      <c r="JAS311" s="194"/>
      <c r="JAT311" s="194"/>
      <c r="JAU311" s="194"/>
      <c r="JAV311" s="194"/>
      <c r="JAW311" s="194"/>
      <c r="JAX311" s="194"/>
      <c r="JAY311" s="194"/>
      <c r="JAZ311" s="194"/>
      <c r="JBA311" s="194"/>
      <c r="JBB311" s="194"/>
      <c r="JBC311" s="194"/>
      <c r="JBD311" s="194"/>
      <c r="JBE311" s="194"/>
      <c r="JBF311" s="194"/>
      <c r="JBG311" s="194"/>
      <c r="JBH311" s="194"/>
      <c r="JBI311" s="194"/>
      <c r="JBJ311" s="194"/>
      <c r="JBK311" s="194"/>
      <c r="JBL311" s="194"/>
      <c r="JBM311" s="194"/>
      <c r="JBN311" s="194"/>
      <c r="JBO311" s="194"/>
      <c r="JBP311" s="194"/>
      <c r="JBQ311" s="194"/>
      <c r="JBR311" s="194"/>
      <c r="JBS311" s="194"/>
      <c r="JBT311" s="194"/>
      <c r="JBU311" s="194"/>
      <c r="JBV311" s="194"/>
      <c r="JBW311" s="194"/>
      <c r="JBX311" s="194"/>
      <c r="JBY311" s="194"/>
      <c r="JBZ311" s="194"/>
      <c r="JCA311" s="194"/>
      <c r="JCB311" s="194"/>
      <c r="JCC311" s="194"/>
      <c r="JCD311" s="194"/>
      <c r="JCE311" s="194"/>
      <c r="JCF311" s="194"/>
      <c r="JCG311" s="194"/>
      <c r="JCH311" s="194"/>
      <c r="JCI311" s="194"/>
      <c r="JCJ311" s="194"/>
      <c r="JCK311" s="194"/>
      <c r="JCL311" s="194"/>
      <c r="JCM311" s="194"/>
      <c r="JCN311" s="194"/>
      <c r="JCO311" s="194"/>
      <c r="JCP311" s="194"/>
      <c r="JCQ311" s="194"/>
      <c r="JCR311" s="194"/>
      <c r="JCS311" s="194"/>
      <c r="JCT311" s="194"/>
      <c r="JCU311" s="194"/>
      <c r="JCV311" s="194"/>
      <c r="JCW311" s="194"/>
      <c r="JCX311" s="194"/>
      <c r="JCY311" s="194"/>
      <c r="JCZ311" s="194"/>
      <c r="JDA311" s="194"/>
      <c r="JDB311" s="194"/>
      <c r="JDC311" s="194"/>
      <c r="JDD311" s="194"/>
      <c r="JDE311" s="194"/>
      <c r="JDF311" s="194"/>
      <c r="JDG311" s="194"/>
      <c r="JDH311" s="194"/>
      <c r="JDI311" s="194"/>
      <c r="JDJ311" s="194"/>
      <c r="JDK311" s="194"/>
      <c r="JDL311" s="194"/>
      <c r="JDM311" s="194"/>
      <c r="JDN311" s="194"/>
      <c r="JDO311" s="194"/>
      <c r="JDP311" s="194"/>
      <c r="JDQ311" s="194"/>
      <c r="JDR311" s="194"/>
      <c r="JDS311" s="194"/>
      <c r="JDT311" s="194"/>
      <c r="JDU311" s="194"/>
      <c r="JDV311" s="194"/>
      <c r="JDW311" s="194"/>
      <c r="JDX311" s="194"/>
      <c r="JDY311" s="194"/>
      <c r="JDZ311" s="194"/>
      <c r="JEA311" s="194"/>
      <c r="JEB311" s="194"/>
      <c r="JEC311" s="194"/>
      <c r="JED311" s="194"/>
      <c r="JEE311" s="194"/>
      <c r="JEF311" s="194"/>
      <c r="JEG311" s="194"/>
      <c r="JEH311" s="194"/>
      <c r="JEI311" s="194"/>
      <c r="JEJ311" s="194"/>
      <c r="JEK311" s="194"/>
      <c r="JEL311" s="194"/>
      <c r="JEM311" s="194"/>
      <c r="JEN311" s="194"/>
      <c r="JEO311" s="194"/>
      <c r="JEP311" s="194"/>
      <c r="JEQ311" s="194"/>
      <c r="JER311" s="194"/>
      <c r="JES311" s="194"/>
      <c r="JET311" s="194"/>
      <c r="JEU311" s="194"/>
      <c r="JEV311" s="194"/>
      <c r="JEW311" s="194"/>
      <c r="JEX311" s="194"/>
      <c r="JEY311" s="194"/>
      <c r="JEZ311" s="194"/>
      <c r="JFA311" s="194"/>
      <c r="JFB311" s="194"/>
      <c r="JFC311" s="194"/>
      <c r="JFD311" s="194"/>
      <c r="JFE311" s="194"/>
      <c r="JFF311" s="194"/>
      <c r="JFG311" s="194"/>
      <c r="JFH311" s="194"/>
      <c r="JFI311" s="194"/>
      <c r="JFJ311" s="194"/>
      <c r="JFK311" s="194"/>
      <c r="JFL311" s="194"/>
      <c r="JFM311" s="194"/>
      <c r="JFN311" s="194"/>
      <c r="JFO311" s="194"/>
      <c r="JFP311" s="194"/>
      <c r="JFQ311" s="194"/>
      <c r="JFR311" s="194"/>
      <c r="JFS311" s="194"/>
      <c r="JFT311" s="194"/>
      <c r="JFU311" s="194"/>
      <c r="JFV311" s="194"/>
      <c r="JFW311" s="194"/>
      <c r="JFX311" s="194"/>
      <c r="JFY311" s="194"/>
      <c r="JFZ311" s="194"/>
      <c r="JGA311" s="194"/>
      <c r="JGB311" s="194"/>
      <c r="JGC311" s="194"/>
      <c r="JGD311" s="194"/>
      <c r="JGE311" s="194"/>
      <c r="JGF311" s="194"/>
      <c r="JGG311" s="194"/>
      <c r="JGH311" s="194"/>
      <c r="JGI311" s="194"/>
      <c r="JGJ311" s="194"/>
      <c r="JGK311" s="194"/>
      <c r="JGL311" s="194"/>
      <c r="JGM311" s="194"/>
      <c r="JGN311" s="194"/>
      <c r="JGO311" s="194"/>
      <c r="JGP311" s="194"/>
      <c r="JGQ311" s="194"/>
      <c r="JGR311" s="194"/>
      <c r="JGS311" s="194"/>
      <c r="JGT311" s="194"/>
      <c r="JGU311" s="194"/>
      <c r="JGV311" s="194"/>
      <c r="JGW311" s="194"/>
      <c r="JGX311" s="194"/>
      <c r="JGY311" s="194"/>
      <c r="JGZ311" s="194"/>
      <c r="JHA311" s="194"/>
      <c r="JHB311" s="194"/>
      <c r="JHC311" s="194"/>
      <c r="JHD311" s="194"/>
      <c r="JHE311" s="194"/>
      <c r="JHF311" s="194"/>
      <c r="JHG311" s="194"/>
      <c r="JHH311" s="194"/>
      <c r="JHI311" s="194"/>
      <c r="JHJ311" s="194"/>
      <c r="JHK311" s="194"/>
      <c r="JHL311" s="194"/>
      <c r="JHM311" s="194"/>
      <c r="JHN311" s="194"/>
      <c r="JHO311" s="194"/>
      <c r="JHP311" s="194"/>
      <c r="JHQ311" s="194"/>
      <c r="JHR311" s="194"/>
      <c r="JHS311" s="194"/>
      <c r="JHT311" s="194"/>
      <c r="JHU311" s="194"/>
      <c r="JHV311" s="194"/>
      <c r="JHW311" s="194"/>
      <c r="JHX311" s="194"/>
      <c r="JHY311" s="194"/>
      <c r="JHZ311" s="194"/>
      <c r="JIA311" s="194"/>
      <c r="JIB311" s="194"/>
      <c r="JIC311" s="194"/>
      <c r="JID311" s="194"/>
      <c r="JIE311" s="194"/>
      <c r="JIF311" s="194"/>
      <c r="JIG311" s="194"/>
      <c r="JIH311" s="194"/>
      <c r="JII311" s="194"/>
      <c r="JIJ311" s="194"/>
      <c r="JIK311" s="194"/>
      <c r="JIL311" s="194"/>
      <c r="JIM311" s="194"/>
      <c r="JIN311" s="194"/>
      <c r="JIO311" s="194"/>
      <c r="JIP311" s="194"/>
      <c r="JIQ311" s="194"/>
      <c r="JIR311" s="194"/>
      <c r="JIS311" s="194"/>
      <c r="JIT311" s="194"/>
      <c r="JIU311" s="194"/>
      <c r="JIV311" s="194"/>
      <c r="JIW311" s="194"/>
      <c r="JIX311" s="194"/>
      <c r="JIY311" s="194"/>
      <c r="JIZ311" s="194"/>
      <c r="JJA311" s="194"/>
      <c r="JJB311" s="194"/>
      <c r="JJC311" s="194"/>
      <c r="JJD311" s="194"/>
      <c r="JJE311" s="194"/>
      <c r="JJF311" s="194"/>
      <c r="JJG311" s="194"/>
      <c r="JJH311" s="194"/>
      <c r="JJI311" s="194"/>
      <c r="JJJ311" s="194"/>
      <c r="JJK311" s="194"/>
      <c r="JJL311" s="194"/>
      <c r="JJM311" s="194"/>
      <c r="JJN311" s="194"/>
      <c r="JJO311" s="194"/>
      <c r="JJP311" s="194"/>
      <c r="JJQ311" s="194"/>
      <c r="JJR311" s="194"/>
      <c r="JJS311" s="194"/>
      <c r="JJT311" s="194"/>
      <c r="JJU311" s="194"/>
      <c r="JJV311" s="194"/>
      <c r="JJW311" s="194"/>
      <c r="JJX311" s="194"/>
      <c r="JJY311" s="194"/>
      <c r="JJZ311" s="194"/>
      <c r="JKA311" s="194"/>
      <c r="JKB311" s="194"/>
      <c r="JKC311" s="194"/>
      <c r="JKD311" s="194"/>
      <c r="JKE311" s="194"/>
      <c r="JKF311" s="194"/>
      <c r="JKG311" s="194"/>
      <c r="JKH311" s="194"/>
      <c r="JKI311" s="194"/>
      <c r="JKJ311" s="194"/>
      <c r="JKK311" s="194"/>
      <c r="JKL311" s="194"/>
      <c r="JKM311" s="194"/>
      <c r="JKN311" s="194"/>
      <c r="JKO311" s="194"/>
      <c r="JKP311" s="194"/>
      <c r="JKQ311" s="194"/>
      <c r="JKR311" s="194"/>
      <c r="JKS311" s="194"/>
      <c r="JKT311" s="194"/>
      <c r="JKU311" s="194"/>
      <c r="JKV311" s="194"/>
      <c r="JKW311" s="194"/>
      <c r="JKX311" s="194"/>
      <c r="JKY311" s="194"/>
      <c r="JKZ311" s="194"/>
      <c r="JLA311" s="194"/>
      <c r="JLB311" s="194"/>
      <c r="JLC311" s="194"/>
      <c r="JLD311" s="194"/>
      <c r="JLE311" s="194"/>
      <c r="JLF311" s="194"/>
      <c r="JLG311" s="194"/>
      <c r="JLH311" s="194"/>
      <c r="JLI311" s="194"/>
      <c r="JLJ311" s="194"/>
      <c r="JLK311" s="194"/>
      <c r="JLL311" s="194"/>
      <c r="JLM311" s="194"/>
      <c r="JLN311" s="194"/>
      <c r="JLO311" s="194"/>
      <c r="JLP311" s="194"/>
      <c r="JLQ311" s="194"/>
      <c r="JLR311" s="194"/>
      <c r="JLS311" s="194"/>
      <c r="JLT311" s="194"/>
      <c r="JLU311" s="194"/>
      <c r="JLV311" s="194"/>
      <c r="JLW311" s="194"/>
      <c r="JLX311" s="194"/>
      <c r="JLY311" s="194"/>
      <c r="JLZ311" s="194"/>
      <c r="JMA311" s="194"/>
      <c r="JMB311" s="194"/>
      <c r="JMC311" s="194"/>
      <c r="JMD311" s="194"/>
      <c r="JME311" s="194"/>
      <c r="JMF311" s="194"/>
      <c r="JMG311" s="194"/>
      <c r="JMH311" s="194"/>
      <c r="JMI311" s="194"/>
      <c r="JMJ311" s="194"/>
      <c r="JMK311" s="194"/>
      <c r="JML311" s="194"/>
      <c r="JMM311" s="194"/>
      <c r="JMN311" s="194"/>
      <c r="JMO311" s="194"/>
      <c r="JMP311" s="194"/>
      <c r="JMQ311" s="194"/>
      <c r="JMR311" s="194"/>
      <c r="JMS311" s="194"/>
      <c r="JMT311" s="194"/>
      <c r="JMU311" s="194"/>
      <c r="JMV311" s="194"/>
      <c r="JMW311" s="194"/>
      <c r="JMX311" s="194"/>
      <c r="JMY311" s="194"/>
      <c r="JMZ311" s="194"/>
      <c r="JNA311" s="194"/>
      <c r="JNB311" s="194"/>
      <c r="JNC311" s="194"/>
      <c r="JND311" s="194"/>
      <c r="JNE311" s="194"/>
      <c r="JNF311" s="194"/>
      <c r="JNG311" s="194"/>
      <c r="JNH311" s="194"/>
      <c r="JNI311" s="194"/>
      <c r="JNJ311" s="194"/>
      <c r="JNK311" s="194"/>
      <c r="JNL311" s="194"/>
      <c r="JNM311" s="194"/>
      <c r="JNN311" s="194"/>
      <c r="JNO311" s="194"/>
      <c r="JNP311" s="194"/>
      <c r="JNQ311" s="194"/>
      <c r="JNR311" s="194"/>
      <c r="JNS311" s="194"/>
      <c r="JNT311" s="194"/>
      <c r="JNU311" s="194"/>
      <c r="JNV311" s="194"/>
      <c r="JNW311" s="194"/>
      <c r="JNX311" s="194"/>
      <c r="JNY311" s="194"/>
      <c r="JNZ311" s="194"/>
      <c r="JOA311" s="194"/>
      <c r="JOB311" s="194"/>
      <c r="JOC311" s="194"/>
      <c r="JOD311" s="194"/>
      <c r="JOE311" s="194"/>
      <c r="JOF311" s="194"/>
      <c r="JOG311" s="194"/>
      <c r="JOH311" s="194"/>
      <c r="JOI311" s="194"/>
      <c r="JOJ311" s="194"/>
      <c r="JOK311" s="194"/>
      <c r="JOL311" s="194"/>
      <c r="JOM311" s="194"/>
      <c r="JON311" s="194"/>
      <c r="JOO311" s="194"/>
      <c r="JOP311" s="194"/>
      <c r="JOQ311" s="194"/>
      <c r="JOR311" s="194"/>
      <c r="JOS311" s="194"/>
      <c r="JOT311" s="194"/>
      <c r="JOU311" s="194"/>
      <c r="JOV311" s="194"/>
      <c r="JOW311" s="194"/>
      <c r="JOX311" s="194"/>
      <c r="JOY311" s="194"/>
      <c r="JOZ311" s="194"/>
      <c r="JPA311" s="194"/>
      <c r="JPB311" s="194"/>
      <c r="JPC311" s="194"/>
      <c r="JPD311" s="194"/>
      <c r="JPE311" s="194"/>
      <c r="JPF311" s="194"/>
      <c r="JPG311" s="194"/>
      <c r="JPH311" s="194"/>
      <c r="JPI311" s="194"/>
      <c r="JPJ311" s="194"/>
      <c r="JPK311" s="194"/>
      <c r="JPL311" s="194"/>
      <c r="JPM311" s="194"/>
      <c r="JPN311" s="194"/>
      <c r="JPO311" s="194"/>
      <c r="JPP311" s="194"/>
      <c r="JPQ311" s="194"/>
      <c r="JPR311" s="194"/>
      <c r="JPS311" s="194"/>
      <c r="JPT311" s="194"/>
      <c r="JPU311" s="194"/>
      <c r="JPV311" s="194"/>
      <c r="JPW311" s="194"/>
      <c r="JPX311" s="194"/>
      <c r="JPY311" s="194"/>
      <c r="JPZ311" s="194"/>
      <c r="JQA311" s="194"/>
      <c r="JQB311" s="194"/>
      <c r="JQC311" s="194"/>
      <c r="JQD311" s="194"/>
      <c r="JQE311" s="194"/>
      <c r="JQF311" s="194"/>
      <c r="JQG311" s="194"/>
      <c r="JQH311" s="194"/>
      <c r="JQI311" s="194"/>
      <c r="JQJ311" s="194"/>
      <c r="JQK311" s="194"/>
      <c r="JQL311" s="194"/>
      <c r="JQM311" s="194"/>
      <c r="JQN311" s="194"/>
      <c r="JQO311" s="194"/>
      <c r="JQP311" s="194"/>
      <c r="JQQ311" s="194"/>
      <c r="JQR311" s="194"/>
      <c r="JQS311" s="194"/>
      <c r="JQT311" s="194"/>
      <c r="JQU311" s="194"/>
      <c r="JQV311" s="194"/>
      <c r="JQW311" s="194"/>
      <c r="JQX311" s="194"/>
      <c r="JQY311" s="194"/>
      <c r="JQZ311" s="194"/>
      <c r="JRA311" s="194"/>
      <c r="JRB311" s="194"/>
      <c r="JRC311" s="194"/>
      <c r="JRD311" s="194"/>
      <c r="JRE311" s="194"/>
      <c r="JRF311" s="194"/>
      <c r="JRG311" s="194"/>
      <c r="JRH311" s="194"/>
      <c r="JRI311" s="194"/>
      <c r="JRJ311" s="194"/>
      <c r="JRK311" s="194"/>
      <c r="JRL311" s="194"/>
      <c r="JRM311" s="194"/>
      <c r="JRN311" s="194"/>
      <c r="JRO311" s="194"/>
      <c r="JRP311" s="194"/>
      <c r="JRQ311" s="194"/>
      <c r="JRR311" s="194"/>
      <c r="JRS311" s="194"/>
      <c r="JRT311" s="194"/>
      <c r="JRU311" s="194"/>
      <c r="JRV311" s="194"/>
      <c r="JRW311" s="194"/>
      <c r="JRX311" s="194"/>
      <c r="JRY311" s="194"/>
      <c r="JRZ311" s="194"/>
      <c r="JSA311" s="194"/>
      <c r="JSB311" s="194"/>
      <c r="JSC311" s="194"/>
      <c r="JSD311" s="194"/>
      <c r="JSE311" s="194"/>
      <c r="JSF311" s="194"/>
      <c r="JSG311" s="194"/>
      <c r="JSH311" s="194"/>
      <c r="JSI311" s="194"/>
      <c r="JSJ311" s="194"/>
      <c r="JSK311" s="194"/>
      <c r="JSL311" s="194"/>
      <c r="JSM311" s="194"/>
      <c r="JSN311" s="194"/>
      <c r="JSO311" s="194"/>
      <c r="JSP311" s="194"/>
      <c r="JSQ311" s="194"/>
      <c r="JSR311" s="194"/>
      <c r="JSS311" s="194"/>
      <c r="JST311" s="194"/>
      <c r="JSU311" s="194"/>
      <c r="JSV311" s="194"/>
      <c r="JSW311" s="194"/>
      <c r="JSX311" s="194"/>
      <c r="JSY311" s="194"/>
      <c r="JSZ311" s="194"/>
      <c r="JTA311" s="194"/>
      <c r="JTB311" s="194"/>
      <c r="JTC311" s="194"/>
      <c r="JTD311" s="194"/>
      <c r="JTE311" s="194"/>
      <c r="JTF311" s="194"/>
      <c r="JTG311" s="194"/>
      <c r="JTH311" s="194"/>
      <c r="JTI311" s="194"/>
      <c r="JTJ311" s="194"/>
      <c r="JTK311" s="194"/>
      <c r="JTL311" s="194"/>
      <c r="JTM311" s="194"/>
      <c r="JTN311" s="194"/>
      <c r="JTO311" s="194"/>
      <c r="JTP311" s="194"/>
      <c r="JTQ311" s="194"/>
      <c r="JTR311" s="194"/>
      <c r="JTS311" s="194"/>
      <c r="JTT311" s="194"/>
      <c r="JTU311" s="194"/>
      <c r="JTV311" s="194"/>
      <c r="JTW311" s="194"/>
      <c r="JTX311" s="194"/>
      <c r="JTY311" s="194"/>
      <c r="JTZ311" s="194"/>
      <c r="JUA311" s="194"/>
      <c r="JUB311" s="194"/>
      <c r="JUC311" s="194"/>
      <c r="JUD311" s="194"/>
      <c r="JUE311" s="194"/>
      <c r="JUF311" s="194"/>
      <c r="JUG311" s="194"/>
      <c r="JUH311" s="194"/>
      <c r="JUI311" s="194"/>
      <c r="JUJ311" s="194"/>
      <c r="JUK311" s="194"/>
      <c r="JUL311" s="194"/>
      <c r="JUM311" s="194"/>
      <c r="JUN311" s="194"/>
      <c r="JUO311" s="194"/>
      <c r="JUP311" s="194"/>
      <c r="JUQ311" s="194"/>
      <c r="JUR311" s="194"/>
      <c r="JUS311" s="194"/>
      <c r="JUT311" s="194"/>
      <c r="JUU311" s="194"/>
      <c r="JUV311" s="194"/>
      <c r="JUW311" s="194"/>
      <c r="JUX311" s="194"/>
      <c r="JUY311" s="194"/>
      <c r="JUZ311" s="194"/>
      <c r="JVA311" s="194"/>
      <c r="JVB311" s="194"/>
      <c r="JVC311" s="194"/>
      <c r="JVD311" s="194"/>
      <c r="JVE311" s="194"/>
      <c r="JVF311" s="194"/>
      <c r="JVG311" s="194"/>
      <c r="JVH311" s="194"/>
      <c r="JVI311" s="194"/>
      <c r="JVJ311" s="194"/>
      <c r="JVK311" s="194"/>
      <c r="JVL311" s="194"/>
      <c r="JVM311" s="194"/>
      <c r="JVN311" s="194"/>
      <c r="JVO311" s="194"/>
      <c r="JVP311" s="194"/>
      <c r="JVQ311" s="194"/>
      <c r="JVR311" s="194"/>
      <c r="JVS311" s="194"/>
      <c r="JVT311" s="194"/>
      <c r="JVU311" s="194"/>
      <c r="JVV311" s="194"/>
      <c r="JVW311" s="194"/>
      <c r="JVX311" s="194"/>
      <c r="JVY311" s="194"/>
      <c r="JVZ311" s="194"/>
      <c r="JWA311" s="194"/>
      <c r="JWB311" s="194"/>
      <c r="JWC311" s="194"/>
      <c r="JWD311" s="194"/>
      <c r="JWE311" s="194"/>
      <c r="JWF311" s="194"/>
      <c r="JWG311" s="194"/>
      <c r="JWH311" s="194"/>
      <c r="JWI311" s="194"/>
      <c r="JWJ311" s="194"/>
      <c r="JWK311" s="194"/>
      <c r="JWL311" s="194"/>
      <c r="JWM311" s="194"/>
      <c r="JWN311" s="194"/>
      <c r="JWO311" s="194"/>
      <c r="JWP311" s="194"/>
      <c r="JWQ311" s="194"/>
      <c r="JWR311" s="194"/>
      <c r="JWS311" s="194"/>
      <c r="JWT311" s="194"/>
      <c r="JWU311" s="194"/>
      <c r="JWV311" s="194"/>
      <c r="JWW311" s="194"/>
      <c r="JWX311" s="194"/>
      <c r="JWY311" s="194"/>
      <c r="JWZ311" s="194"/>
      <c r="JXA311" s="194"/>
      <c r="JXB311" s="194"/>
      <c r="JXC311" s="194"/>
      <c r="JXD311" s="194"/>
      <c r="JXE311" s="194"/>
      <c r="JXF311" s="194"/>
      <c r="JXG311" s="194"/>
      <c r="JXH311" s="194"/>
      <c r="JXI311" s="194"/>
      <c r="JXJ311" s="194"/>
      <c r="JXK311" s="194"/>
      <c r="JXL311" s="194"/>
      <c r="JXM311" s="194"/>
      <c r="JXN311" s="194"/>
      <c r="JXO311" s="194"/>
      <c r="JXP311" s="194"/>
      <c r="JXQ311" s="194"/>
      <c r="JXR311" s="194"/>
      <c r="JXS311" s="194"/>
      <c r="JXT311" s="194"/>
      <c r="JXU311" s="194"/>
      <c r="JXV311" s="194"/>
      <c r="JXW311" s="194"/>
      <c r="JXX311" s="194"/>
      <c r="JXY311" s="194"/>
      <c r="JXZ311" s="194"/>
      <c r="JYA311" s="194"/>
      <c r="JYB311" s="194"/>
      <c r="JYC311" s="194"/>
      <c r="JYD311" s="194"/>
      <c r="JYE311" s="194"/>
      <c r="JYF311" s="194"/>
      <c r="JYG311" s="194"/>
      <c r="JYH311" s="194"/>
      <c r="JYI311" s="194"/>
      <c r="JYJ311" s="194"/>
      <c r="JYK311" s="194"/>
      <c r="JYL311" s="194"/>
      <c r="JYM311" s="194"/>
      <c r="JYN311" s="194"/>
      <c r="JYO311" s="194"/>
      <c r="JYP311" s="194"/>
      <c r="JYQ311" s="194"/>
      <c r="JYR311" s="194"/>
      <c r="JYS311" s="194"/>
      <c r="JYT311" s="194"/>
      <c r="JYU311" s="194"/>
      <c r="JYV311" s="194"/>
      <c r="JYW311" s="194"/>
      <c r="JYX311" s="194"/>
      <c r="JYY311" s="194"/>
      <c r="JYZ311" s="194"/>
      <c r="JZA311" s="194"/>
      <c r="JZB311" s="194"/>
      <c r="JZC311" s="194"/>
      <c r="JZD311" s="194"/>
      <c r="JZE311" s="194"/>
      <c r="JZF311" s="194"/>
      <c r="JZG311" s="194"/>
      <c r="JZH311" s="194"/>
      <c r="JZI311" s="194"/>
      <c r="JZJ311" s="194"/>
      <c r="JZK311" s="194"/>
      <c r="JZL311" s="194"/>
      <c r="JZM311" s="194"/>
      <c r="JZN311" s="194"/>
      <c r="JZO311" s="194"/>
      <c r="JZP311" s="194"/>
      <c r="JZQ311" s="194"/>
      <c r="JZR311" s="194"/>
      <c r="JZS311" s="194"/>
      <c r="JZT311" s="194"/>
      <c r="JZU311" s="194"/>
      <c r="JZV311" s="194"/>
      <c r="JZW311" s="194"/>
      <c r="JZX311" s="194"/>
      <c r="JZY311" s="194"/>
      <c r="JZZ311" s="194"/>
      <c r="KAA311" s="194"/>
      <c r="KAB311" s="194"/>
      <c r="KAC311" s="194"/>
      <c r="KAD311" s="194"/>
      <c r="KAE311" s="194"/>
      <c r="KAF311" s="194"/>
      <c r="KAG311" s="194"/>
      <c r="KAH311" s="194"/>
      <c r="KAI311" s="194"/>
      <c r="KAJ311" s="194"/>
      <c r="KAK311" s="194"/>
      <c r="KAL311" s="194"/>
      <c r="KAM311" s="194"/>
      <c r="KAN311" s="194"/>
      <c r="KAO311" s="194"/>
      <c r="KAP311" s="194"/>
      <c r="KAQ311" s="194"/>
      <c r="KAR311" s="194"/>
      <c r="KAS311" s="194"/>
      <c r="KAT311" s="194"/>
      <c r="KAU311" s="194"/>
      <c r="KAV311" s="194"/>
      <c r="KAW311" s="194"/>
      <c r="KAX311" s="194"/>
      <c r="KAY311" s="194"/>
      <c r="KAZ311" s="194"/>
      <c r="KBA311" s="194"/>
      <c r="KBB311" s="194"/>
      <c r="KBC311" s="194"/>
      <c r="KBD311" s="194"/>
      <c r="KBE311" s="194"/>
      <c r="KBF311" s="194"/>
      <c r="KBG311" s="194"/>
      <c r="KBH311" s="194"/>
      <c r="KBI311" s="194"/>
      <c r="KBJ311" s="194"/>
      <c r="KBK311" s="194"/>
      <c r="KBL311" s="194"/>
      <c r="KBM311" s="194"/>
      <c r="KBN311" s="194"/>
      <c r="KBO311" s="194"/>
      <c r="KBP311" s="194"/>
      <c r="KBQ311" s="194"/>
      <c r="KBR311" s="194"/>
      <c r="KBS311" s="194"/>
      <c r="KBT311" s="194"/>
      <c r="KBU311" s="194"/>
      <c r="KBV311" s="194"/>
      <c r="KBW311" s="194"/>
      <c r="KBX311" s="194"/>
      <c r="KBY311" s="194"/>
      <c r="KBZ311" s="194"/>
      <c r="KCA311" s="194"/>
      <c r="KCB311" s="194"/>
      <c r="KCC311" s="194"/>
      <c r="KCD311" s="194"/>
      <c r="KCE311" s="194"/>
      <c r="KCF311" s="194"/>
      <c r="KCG311" s="194"/>
      <c r="KCH311" s="194"/>
      <c r="KCI311" s="194"/>
      <c r="KCJ311" s="194"/>
      <c r="KCK311" s="194"/>
      <c r="KCL311" s="194"/>
      <c r="KCM311" s="194"/>
      <c r="KCN311" s="194"/>
      <c r="KCO311" s="194"/>
      <c r="KCP311" s="194"/>
      <c r="KCQ311" s="194"/>
      <c r="KCR311" s="194"/>
      <c r="KCS311" s="194"/>
      <c r="KCT311" s="194"/>
      <c r="KCU311" s="194"/>
      <c r="KCV311" s="194"/>
      <c r="KCW311" s="194"/>
      <c r="KCX311" s="194"/>
      <c r="KCY311" s="194"/>
      <c r="KCZ311" s="194"/>
      <c r="KDA311" s="194"/>
      <c r="KDB311" s="194"/>
      <c r="KDC311" s="194"/>
      <c r="KDD311" s="194"/>
      <c r="KDE311" s="194"/>
      <c r="KDF311" s="194"/>
      <c r="KDG311" s="194"/>
      <c r="KDH311" s="194"/>
      <c r="KDI311" s="194"/>
      <c r="KDJ311" s="194"/>
      <c r="KDK311" s="194"/>
      <c r="KDL311" s="194"/>
      <c r="KDM311" s="194"/>
      <c r="KDN311" s="194"/>
      <c r="KDO311" s="194"/>
      <c r="KDP311" s="194"/>
      <c r="KDQ311" s="194"/>
      <c r="KDR311" s="194"/>
      <c r="KDS311" s="194"/>
      <c r="KDT311" s="194"/>
      <c r="KDU311" s="194"/>
      <c r="KDV311" s="194"/>
      <c r="KDW311" s="194"/>
      <c r="KDX311" s="194"/>
      <c r="KDY311" s="194"/>
      <c r="KDZ311" s="194"/>
      <c r="KEA311" s="194"/>
      <c r="KEB311" s="194"/>
      <c r="KEC311" s="194"/>
      <c r="KED311" s="194"/>
      <c r="KEE311" s="194"/>
      <c r="KEF311" s="194"/>
      <c r="KEG311" s="194"/>
      <c r="KEH311" s="194"/>
      <c r="KEI311" s="194"/>
      <c r="KEJ311" s="194"/>
      <c r="KEK311" s="194"/>
      <c r="KEL311" s="194"/>
      <c r="KEM311" s="194"/>
      <c r="KEN311" s="194"/>
      <c r="KEO311" s="194"/>
      <c r="KEP311" s="194"/>
      <c r="KEQ311" s="194"/>
      <c r="KER311" s="194"/>
      <c r="KES311" s="194"/>
      <c r="KET311" s="194"/>
      <c r="KEU311" s="194"/>
      <c r="KEV311" s="194"/>
      <c r="KEW311" s="194"/>
      <c r="KEX311" s="194"/>
      <c r="KEY311" s="194"/>
      <c r="KEZ311" s="194"/>
      <c r="KFA311" s="194"/>
      <c r="KFB311" s="194"/>
      <c r="KFC311" s="194"/>
      <c r="KFD311" s="194"/>
      <c r="KFE311" s="194"/>
      <c r="KFF311" s="194"/>
      <c r="KFG311" s="194"/>
      <c r="KFH311" s="194"/>
      <c r="KFI311" s="194"/>
      <c r="KFJ311" s="194"/>
      <c r="KFK311" s="194"/>
      <c r="KFL311" s="194"/>
      <c r="KFM311" s="194"/>
      <c r="KFN311" s="194"/>
      <c r="KFO311" s="194"/>
      <c r="KFP311" s="194"/>
      <c r="KFQ311" s="194"/>
      <c r="KFR311" s="194"/>
      <c r="KFS311" s="194"/>
      <c r="KFT311" s="194"/>
      <c r="KFU311" s="194"/>
      <c r="KFV311" s="194"/>
      <c r="KFW311" s="194"/>
      <c r="KFX311" s="194"/>
      <c r="KFY311" s="194"/>
      <c r="KFZ311" s="194"/>
      <c r="KGA311" s="194"/>
      <c r="KGB311" s="194"/>
      <c r="KGC311" s="194"/>
      <c r="KGD311" s="194"/>
      <c r="KGE311" s="194"/>
      <c r="KGF311" s="194"/>
      <c r="KGG311" s="194"/>
      <c r="KGH311" s="194"/>
      <c r="KGI311" s="194"/>
      <c r="KGJ311" s="194"/>
      <c r="KGK311" s="194"/>
      <c r="KGL311" s="194"/>
      <c r="KGM311" s="194"/>
      <c r="KGN311" s="194"/>
      <c r="KGO311" s="194"/>
      <c r="KGP311" s="194"/>
      <c r="KGQ311" s="194"/>
      <c r="KGR311" s="194"/>
      <c r="KGS311" s="194"/>
      <c r="KGT311" s="194"/>
      <c r="KGU311" s="194"/>
      <c r="KGV311" s="194"/>
      <c r="KGW311" s="194"/>
      <c r="KGX311" s="194"/>
      <c r="KGY311" s="194"/>
      <c r="KGZ311" s="194"/>
      <c r="KHA311" s="194"/>
      <c r="KHB311" s="194"/>
      <c r="KHC311" s="194"/>
      <c r="KHD311" s="194"/>
      <c r="KHE311" s="194"/>
      <c r="KHF311" s="194"/>
      <c r="KHG311" s="194"/>
      <c r="KHH311" s="194"/>
      <c r="KHI311" s="194"/>
      <c r="KHJ311" s="194"/>
      <c r="KHK311" s="194"/>
      <c r="KHL311" s="194"/>
      <c r="KHM311" s="194"/>
      <c r="KHN311" s="194"/>
      <c r="KHO311" s="194"/>
      <c r="KHP311" s="194"/>
      <c r="KHQ311" s="194"/>
      <c r="KHR311" s="194"/>
      <c r="KHS311" s="194"/>
      <c r="KHT311" s="194"/>
      <c r="KHU311" s="194"/>
      <c r="KHV311" s="194"/>
      <c r="KHW311" s="194"/>
      <c r="KHX311" s="194"/>
      <c r="KHY311" s="194"/>
      <c r="KHZ311" s="194"/>
      <c r="KIA311" s="194"/>
      <c r="KIB311" s="194"/>
      <c r="KIC311" s="194"/>
      <c r="KID311" s="194"/>
      <c r="KIE311" s="194"/>
      <c r="KIF311" s="194"/>
      <c r="KIG311" s="194"/>
      <c r="KIH311" s="194"/>
      <c r="KII311" s="194"/>
      <c r="KIJ311" s="194"/>
      <c r="KIK311" s="194"/>
      <c r="KIL311" s="194"/>
      <c r="KIM311" s="194"/>
      <c r="KIN311" s="194"/>
      <c r="KIO311" s="194"/>
      <c r="KIP311" s="194"/>
      <c r="KIQ311" s="194"/>
      <c r="KIR311" s="194"/>
      <c r="KIS311" s="194"/>
      <c r="KIT311" s="194"/>
      <c r="KIU311" s="194"/>
      <c r="KIV311" s="194"/>
      <c r="KIW311" s="194"/>
      <c r="KIX311" s="194"/>
      <c r="KIY311" s="194"/>
      <c r="KIZ311" s="194"/>
      <c r="KJA311" s="194"/>
      <c r="KJB311" s="194"/>
      <c r="KJC311" s="194"/>
      <c r="KJD311" s="194"/>
      <c r="KJE311" s="194"/>
      <c r="KJF311" s="194"/>
      <c r="KJG311" s="194"/>
      <c r="KJH311" s="194"/>
      <c r="KJI311" s="194"/>
      <c r="KJJ311" s="194"/>
      <c r="KJK311" s="194"/>
      <c r="KJL311" s="194"/>
      <c r="KJM311" s="194"/>
      <c r="KJN311" s="194"/>
      <c r="KJO311" s="194"/>
      <c r="KJP311" s="194"/>
      <c r="KJQ311" s="194"/>
      <c r="KJR311" s="194"/>
      <c r="KJS311" s="194"/>
      <c r="KJT311" s="194"/>
      <c r="KJU311" s="194"/>
      <c r="KJV311" s="194"/>
      <c r="KJW311" s="194"/>
      <c r="KJX311" s="194"/>
      <c r="KJY311" s="194"/>
      <c r="KJZ311" s="194"/>
      <c r="KKA311" s="194"/>
      <c r="KKB311" s="194"/>
      <c r="KKC311" s="194"/>
      <c r="KKD311" s="194"/>
      <c r="KKE311" s="194"/>
      <c r="KKF311" s="194"/>
      <c r="KKG311" s="194"/>
      <c r="KKH311" s="194"/>
      <c r="KKI311" s="194"/>
      <c r="KKJ311" s="194"/>
      <c r="KKK311" s="194"/>
      <c r="KKL311" s="194"/>
      <c r="KKM311" s="194"/>
      <c r="KKN311" s="194"/>
      <c r="KKO311" s="194"/>
      <c r="KKP311" s="194"/>
      <c r="KKQ311" s="194"/>
      <c r="KKR311" s="194"/>
      <c r="KKS311" s="194"/>
      <c r="KKT311" s="194"/>
      <c r="KKU311" s="194"/>
      <c r="KKV311" s="194"/>
      <c r="KKW311" s="194"/>
      <c r="KKX311" s="194"/>
      <c r="KKY311" s="194"/>
      <c r="KKZ311" s="194"/>
      <c r="KLA311" s="194"/>
      <c r="KLB311" s="194"/>
      <c r="KLC311" s="194"/>
      <c r="KLD311" s="194"/>
      <c r="KLE311" s="194"/>
      <c r="KLF311" s="194"/>
      <c r="KLG311" s="194"/>
      <c r="KLH311" s="194"/>
      <c r="KLI311" s="194"/>
      <c r="KLJ311" s="194"/>
      <c r="KLK311" s="194"/>
      <c r="KLL311" s="194"/>
      <c r="KLM311" s="194"/>
      <c r="KLN311" s="194"/>
      <c r="KLO311" s="194"/>
      <c r="KLP311" s="194"/>
      <c r="KLQ311" s="194"/>
      <c r="KLR311" s="194"/>
      <c r="KLS311" s="194"/>
      <c r="KLT311" s="194"/>
      <c r="KLU311" s="194"/>
      <c r="KLV311" s="194"/>
      <c r="KLW311" s="194"/>
      <c r="KLX311" s="194"/>
      <c r="KLY311" s="194"/>
      <c r="KLZ311" s="194"/>
      <c r="KMA311" s="194"/>
      <c r="KMB311" s="194"/>
      <c r="KMC311" s="194"/>
      <c r="KMD311" s="194"/>
      <c r="KME311" s="194"/>
      <c r="KMF311" s="194"/>
      <c r="KMG311" s="194"/>
      <c r="KMH311" s="194"/>
      <c r="KMI311" s="194"/>
      <c r="KMJ311" s="194"/>
      <c r="KMK311" s="194"/>
      <c r="KML311" s="194"/>
      <c r="KMM311" s="194"/>
      <c r="KMN311" s="194"/>
      <c r="KMO311" s="194"/>
      <c r="KMP311" s="194"/>
      <c r="KMQ311" s="194"/>
      <c r="KMR311" s="194"/>
      <c r="KMS311" s="194"/>
      <c r="KMT311" s="194"/>
      <c r="KMU311" s="194"/>
      <c r="KMV311" s="194"/>
      <c r="KMW311" s="194"/>
      <c r="KMX311" s="194"/>
      <c r="KMY311" s="194"/>
      <c r="KMZ311" s="194"/>
      <c r="KNA311" s="194"/>
      <c r="KNB311" s="194"/>
      <c r="KNC311" s="194"/>
      <c r="KND311" s="194"/>
      <c r="KNE311" s="194"/>
      <c r="KNF311" s="194"/>
      <c r="KNG311" s="194"/>
      <c r="KNH311" s="194"/>
      <c r="KNI311" s="194"/>
      <c r="KNJ311" s="194"/>
      <c r="KNK311" s="194"/>
      <c r="KNL311" s="194"/>
      <c r="KNM311" s="194"/>
      <c r="KNN311" s="194"/>
      <c r="KNO311" s="194"/>
      <c r="KNP311" s="194"/>
      <c r="KNQ311" s="194"/>
      <c r="KNR311" s="194"/>
      <c r="KNS311" s="194"/>
      <c r="KNT311" s="194"/>
      <c r="KNU311" s="194"/>
      <c r="KNV311" s="194"/>
      <c r="KNW311" s="194"/>
      <c r="KNX311" s="194"/>
      <c r="KNY311" s="194"/>
      <c r="KNZ311" s="194"/>
      <c r="KOA311" s="194"/>
      <c r="KOB311" s="194"/>
      <c r="KOC311" s="194"/>
      <c r="KOD311" s="194"/>
      <c r="KOE311" s="194"/>
      <c r="KOF311" s="194"/>
      <c r="KOG311" s="194"/>
      <c r="KOH311" s="194"/>
      <c r="KOI311" s="194"/>
      <c r="KOJ311" s="194"/>
      <c r="KOK311" s="194"/>
      <c r="KOL311" s="194"/>
      <c r="KOM311" s="194"/>
      <c r="KON311" s="194"/>
      <c r="KOO311" s="194"/>
      <c r="KOP311" s="194"/>
      <c r="KOQ311" s="194"/>
      <c r="KOR311" s="194"/>
      <c r="KOS311" s="194"/>
      <c r="KOT311" s="194"/>
      <c r="KOU311" s="194"/>
      <c r="KOV311" s="194"/>
      <c r="KOW311" s="194"/>
      <c r="KOX311" s="194"/>
      <c r="KOY311" s="194"/>
      <c r="KOZ311" s="194"/>
      <c r="KPA311" s="194"/>
      <c r="KPB311" s="194"/>
      <c r="KPC311" s="194"/>
      <c r="KPD311" s="194"/>
      <c r="KPE311" s="194"/>
      <c r="KPF311" s="194"/>
      <c r="KPG311" s="194"/>
      <c r="KPH311" s="194"/>
      <c r="KPI311" s="194"/>
      <c r="KPJ311" s="194"/>
      <c r="KPK311" s="194"/>
      <c r="KPL311" s="194"/>
      <c r="KPM311" s="194"/>
      <c r="KPN311" s="194"/>
      <c r="KPO311" s="194"/>
      <c r="KPP311" s="194"/>
      <c r="KPQ311" s="194"/>
      <c r="KPR311" s="194"/>
      <c r="KPS311" s="194"/>
      <c r="KPT311" s="194"/>
      <c r="KPU311" s="194"/>
      <c r="KPV311" s="194"/>
      <c r="KPW311" s="194"/>
      <c r="KPX311" s="194"/>
      <c r="KPY311" s="194"/>
      <c r="KPZ311" s="194"/>
      <c r="KQA311" s="194"/>
      <c r="KQB311" s="194"/>
      <c r="KQC311" s="194"/>
      <c r="KQD311" s="194"/>
      <c r="KQE311" s="194"/>
      <c r="KQF311" s="194"/>
      <c r="KQG311" s="194"/>
      <c r="KQH311" s="194"/>
      <c r="KQI311" s="194"/>
      <c r="KQJ311" s="194"/>
      <c r="KQK311" s="194"/>
      <c r="KQL311" s="194"/>
      <c r="KQM311" s="194"/>
      <c r="KQN311" s="194"/>
      <c r="KQO311" s="194"/>
      <c r="KQP311" s="194"/>
      <c r="KQQ311" s="194"/>
      <c r="KQR311" s="194"/>
      <c r="KQS311" s="194"/>
      <c r="KQT311" s="194"/>
      <c r="KQU311" s="194"/>
      <c r="KQV311" s="194"/>
      <c r="KQW311" s="194"/>
      <c r="KQX311" s="194"/>
      <c r="KQY311" s="194"/>
      <c r="KQZ311" s="194"/>
      <c r="KRA311" s="194"/>
      <c r="KRB311" s="194"/>
      <c r="KRC311" s="194"/>
      <c r="KRD311" s="194"/>
      <c r="KRE311" s="194"/>
      <c r="KRF311" s="194"/>
      <c r="KRG311" s="194"/>
      <c r="KRH311" s="194"/>
      <c r="KRI311" s="194"/>
      <c r="KRJ311" s="194"/>
      <c r="KRK311" s="194"/>
      <c r="KRL311" s="194"/>
      <c r="KRM311" s="194"/>
      <c r="KRN311" s="194"/>
      <c r="KRO311" s="194"/>
      <c r="KRP311" s="194"/>
      <c r="KRQ311" s="194"/>
      <c r="KRR311" s="194"/>
      <c r="KRS311" s="194"/>
      <c r="KRT311" s="194"/>
      <c r="KRU311" s="194"/>
      <c r="KRV311" s="194"/>
      <c r="KRW311" s="194"/>
      <c r="KRX311" s="194"/>
      <c r="KRY311" s="194"/>
      <c r="KRZ311" s="194"/>
      <c r="KSA311" s="194"/>
      <c r="KSB311" s="194"/>
      <c r="KSC311" s="194"/>
      <c r="KSD311" s="194"/>
      <c r="KSE311" s="194"/>
      <c r="KSF311" s="194"/>
      <c r="KSG311" s="194"/>
      <c r="KSH311" s="194"/>
      <c r="KSI311" s="194"/>
      <c r="KSJ311" s="194"/>
      <c r="KSK311" s="194"/>
      <c r="KSL311" s="194"/>
      <c r="KSM311" s="194"/>
      <c r="KSN311" s="194"/>
      <c r="KSO311" s="194"/>
      <c r="KSP311" s="194"/>
      <c r="KSQ311" s="194"/>
      <c r="KSR311" s="194"/>
      <c r="KSS311" s="194"/>
      <c r="KST311" s="194"/>
      <c r="KSU311" s="194"/>
      <c r="KSV311" s="194"/>
      <c r="KSW311" s="194"/>
      <c r="KSX311" s="194"/>
      <c r="KSY311" s="194"/>
      <c r="KSZ311" s="194"/>
      <c r="KTA311" s="194"/>
      <c r="KTB311" s="194"/>
      <c r="KTC311" s="194"/>
      <c r="KTD311" s="194"/>
      <c r="KTE311" s="194"/>
      <c r="KTF311" s="194"/>
      <c r="KTG311" s="194"/>
      <c r="KTH311" s="194"/>
      <c r="KTI311" s="194"/>
      <c r="KTJ311" s="194"/>
      <c r="KTK311" s="194"/>
      <c r="KTL311" s="194"/>
      <c r="KTM311" s="194"/>
      <c r="KTN311" s="194"/>
      <c r="KTO311" s="194"/>
      <c r="KTP311" s="194"/>
      <c r="KTQ311" s="194"/>
      <c r="KTR311" s="194"/>
      <c r="KTS311" s="194"/>
      <c r="KTT311" s="194"/>
      <c r="KTU311" s="194"/>
      <c r="KTV311" s="194"/>
      <c r="KTW311" s="194"/>
      <c r="KTX311" s="194"/>
      <c r="KTY311" s="194"/>
      <c r="KTZ311" s="194"/>
      <c r="KUA311" s="194"/>
      <c r="KUB311" s="194"/>
      <c r="KUC311" s="194"/>
      <c r="KUD311" s="194"/>
      <c r="KUE311" s="194"/>
      <c r="KUF311" s="194"/>
      <c r="KUG311" s="194"/>
      <c r="KUH311" s="194"/>
      <c r="KUI311" s="194"/>
      <c r="KUJ311" s="194"/>
      <c r="KUK311" s="194"/>
      <c r="KUL311" s="194"/>
      <c r="KUM311" s="194"/>
      <c r="KUN311" s="194"/>
      <c r="KUO311" s="194"/>
      <c r="KUP311" s="194"/>
      <c r="KUQ311" s="194"/>
      <c r="KUR311" s="194"/>
      <c r="KUS311" s="194"/>
      <c r="KUT311" s="194"/>
      <c r="KUU311" s="194"/>
      <c r="KUV311" s="194"/>
      <c r="KUW311" s="194"/>
      <c r="KUX311" s="194"/>
      <c r="KUY311" s="194"/>
      <c r="KUZ311" s="194"/>
      <c r="KVA311" s="194"/>
      <c r="KVB311" s="194"/>
      <c r="KVC311" s="194"/>
      <c r="KVD311" s="194"/>
      <c r="KVE311" s="194"/>
      <c r="KVF311" s="194"/>
      <c r="KVG311" s="194"/>
      <c r="KVH311" s="194"/>
      <c r="KVI311" s="194"/>
      <c r="KVJ311" s="194"/>
      <c r="KVK311" s="194"/>
      <c r="KVL311" s="194"/>
      <c r="KVM311" s="194"/>
      <c r="KVN311" s="194"/>
      <c r="KVO311" s="194"/>
      <c r="KVP311" s="194"/>
      <c r="KVQ311" s="194"/>
      <c r="KVR311" s="194"/>
      <c r="KVS311" s="194"/>
      <c r="KVT311" s="194"/>
      <c r="KVU311" s="194"/>
      <c r="KVV311" s="194"/>
      <c r="KVW311" s="194"/>
      <c r="KVX311" s="194"/>
      <c r="KVY311" s="194"/>
      <c r="KVZ311" s="194"/>
      <c r="KWA311" s="194"/>
      <c r="KWB311" s="194"/>
      <c r="KWC311" s="194"/>
      <c r="KWD311" s="194"/>
      <c r="KWE311" s="194"/>
      <c r="KWF311" s="194"/>
      <c r="KWG311" s="194"/>
      <c r="KWH311" s="194"/>
      <c r="KWI311" s="194"/>
      <c r="KWJ311" s="194"/>
      <c r="KWK311" s="194"/>
      <c r="KWL311" s="194"/>
      <c r="KWM311" s="194"/>
      <c r="KWN311" s="194"/>
      <c r="KWO311" s="194"/>
      <c r="KWP311" s="194"/>
      <c r="KWQ311" s="194"/>
      <c r="KWR311" s="194"/>
      <c r="KWS311" s="194"/>
      <c r="KWT311" s="194"/>
      <c r="KWU311" s="194"/>
      <c r="KWV311" s="194"/>
      <c r="KWW311" s="194"/>
      <c r="KWX311" s="194"/>
      <c r="KWY311" s="194"/>
      <c r="KWZ311" s="194"/>
      <c r="KXA311" s="194"/>
      <c r="KXB311" s="194"/>
      <c r="KXC311" s="194"/>
      <c r="KXD311" s="194"/>
      <c r="KXE311" s="194"/>
      <c r="KXF311" s="194"/>
      <c r="KXG311" s="194"/>
      <c r="KXH311" s="194"/>
      <c r="KXI311" s="194"/>
      <c r="KXJ311" s="194"/>
      <c r="KXK311" s="194"/>
      <c r="KXL311" s="194"/>
      <c r="KXM311" s="194"/>
      <c r="KXN311" s="194"/>
      <c r="KXO311" s="194"/>
      <c r="KXP311" s="194"/>
      <c r="KXQ311" s="194"/>
      <c r="KXR311" s="194"/>
      <c r="KXS311" s="194"/>
      <c r="KXT311" s="194"/>
      <c r="KXU311" s="194"/>
      <c r="KXV311" s="194"/>
      <c r="KXW311" s="194"/>
      <c r="KXX311" s="194"/>
      <c r="KXY311" s="194"/>
      <c r="KXZ311" s="194"/>
      <c r="KYA311" s="194"/>
      <c r="KYB311" s="194"/>
      <c r="KYC311" s="194"/>
      <c r="KYD311" s="194"/>
      <c r="KYE311" s="194"/>
      <c r="KYF311" s="194"/>
      <c r="KYG311" s="194"/>
      <c r="KYH311" s="194"/>
      <c r="KYI311" s="194"/>
      <c r="KYJ311" s="194"/>
      <c r="KYK311" s="194"/>
      <c r="KYL311" s="194"/>
      <c r="KYM311" s="194"/>
      <c r="KYN311" s="194"/>
      <c r="KYO311" s="194"/>
      <c r="KYP311" s="194"/>
      <c r="KYQ311" s="194"/>
      <c r="KYR311" s="194"/>
      <c r="KYS311" s="194"/>
      <c r="KYT311" s="194"/>
      <c r="KYU311" s="194"/>
      <c r="KYV311" s="194"/>
      <c r="KYW311" s="194"/>
      <c r="KYX311" s="194"/>
      <c r="KYY311" s="194"/>
      <c r="KYZ311" s="194"/>
      <c r="KZA311" s="194"/>
      <c r="KZB311" s="194"/>
      <c r="KZC311" s="194"/>
      <c r="KZD311" s="194"/>
      <c r="KZE311" s="194"/>
      <c r="KZF311" s="194"/>
      <c r="KZG311" s="194"/>
      <c r="KZH311" s="194"/>
      <c r="KZI311" s="194"/>
      <c r="KZJ311" s="194"/>
      <c r="KZK311" s="194"/>
      <c r="KZL311" s="194"/>
      <c r="KZM311" s="194"/>
      <c r="KZN311" s="194"/>
      <c r="KZO311" s="194"/>
      <c r="KZP311" s="194"/>
      <c r="KZQ311" s="194"/>
      <c r="KZR311" s="194"/>
      <c r="KZS311" s="194"/>
      <c r="KZT311" s="194"/>
      <c r="KZU311" s="194"/>
      <c r="KZV311" s="194"/>
      <c r="KZW311" s="194"/>
      <c r="KZX311" s="194"/>
      <c r="KZY311" s="194"/>
      <c r="KZZ311" s="194"/>
      <c r="LAA311" s="194"/>
      <c r="LAB311" s="194"/>
      <c r="LAC311" s="194"/>
      <c r="LAD311" s="194"/>
      <c r="LAE311" s="194"/>
      <c r="LAF311" s="194"/>
      <c r="LAG311" s="194"/>
      <c r="LAH311" s="194"/>
      <c r="LAI311" s="194"/>
      <c r="LAJ311" s="194"/>
      <c r="LAK311" s="194"/>
      <c r="LAL311" s="194"/>
      <c r="LAM311" s="194"/>
      <c r="LAN311" s="194"/>
      <c r="LAO311" s="194"/>
      <c r="LAP311" s="194"/>
      <c r="LAQ311" s="194"/>
      <c r="LAR311" s="194"/>
      <c r="LAS311" s="194"/>
      <c r="LAT311" s="194"/>
      <c r="LAU311" s="194"/>
      <c r="LAV311" s="194"/>
      <c r="LAW311" s="194"/>
      <c r="LAX311" s="194"/>
      <c r="LAY311" s="194"/>
      <c r="LAZ311" s="194"/>
      <c r="LBA311" s="194"/>
      <c r="LBB311" s="194"/>
      <c r="LBC311" s="194"/>
      <c r="LBD311" s="194"/>
      <c r="LBE311" s="194"/>
      <c r="LBF311" s="194"/>
      <c r="LBG311" s="194"/>
      <c r="LBH311" s="194"/>
      <c r="LBI311" s="194"/>
      <c r="LBJ311" s="194"/>
      <c r="LBK311" s="194"/>
      <c r="LBL311" s="194"/>
      <c r="LBM311" s="194"/>
      <c r="LBN311" s="194"/>
      <c r="LBO311" s="194"/>
      <c r="LBP311" s="194"/>
      <c r="LBQ311" s="194"/>
      <c r="LBR311" s="194"/>
      <c r="LBS311" s="194"/>
      <c r="LBT311" s="194"/>
      <c r="LBU311" s="194"/>
      <c r="LBV311" s="194"/>
      <c r="LBW311" s="194"/>
      <c r="LBX311" s="194"/>
      <c r="LBY311" s="194"/>
      <c r="LBZ311" s="194"/>
      <c r="LCA311" s="194"/>
      <c r="LCB311" s="194"/>
      <c r="LCC311" s="194"/>
      <c r="LCD311" s="194"/>
      <c r="LCE311" s="194"/>
      <c r="LCF311" s="194"/>
      <c r="LCG311" s="194"/>
      <c r="LCH311" s="194"/>
      <c r="LCI311" s="194"/>
      <c r="LCJ311" s="194"/>
      <c r="LCK311" s="194"/>
      <c r="LCL311" s="194"/>
      <c r="LCM311" s="194"/>
      <c r="LCN311" s="194"/>
      <c r="LCO311" s="194"/>
      <c r="LCP311" s="194"/>
      <c r="LCQ311" s="194"/>
      <c r="LCR311" s="194"/>
      <c r="LCS311" s="194"/>
      <c r="LCT311" s="194"/>
      <c r="LCU311" s="194"/>
      <c r="LCV311" s="194"/>
      <c r="LCW311" s="194"/>
      <c r="LCX311" s="194"/>
      <c r="LCY311" s="194"/>
      <c r="LCZ311" s="194"/>
      <c r="LDA311" s="194"/>
      <c r="LDB311" s="194"/>
      <c r="LDC311" s="194"/>
      <c r="LDD311" s="194"/>
      <c r="LDE311" s="194"/>
      <c r="LDF311" s="194"/>
      <c r="LDG311" s="194"/>
      <c r="LDH311" s="194"/>
      <c r="LDI311" s="194"/>
      <c r="LDJ311" s="194"/>
      <c r="LDK311" s="194"/>
      <c r="LDL311" s="194"/>
      <c r="LDM311" s="194"/>
      <c r="LDN311" s="194"/>
      <c r="LDO311" s="194"/>
      <c r="LDP311" s="194"/>
      <c r="LDQ311" s="194"/>
      <c r="LDR311" s="194"/>
      <c r="LDS311" s="194"/>
      <c r="LDT311" s="194"/>
      <c r="LDU311" s="194"/>
      <c r="LDV311" s="194"/>
      <c r="LDW311" s="194"/>
      <c r="LDX311" s="194"/>
      <c r="LDY311" s="194"/>
      <c r="LDZ311" s="194"/>
      <c r="LEA311" s="194"/>
      <c r="LEB311" s="194"/>
      <c r="LEC311" s="194"/>
      <c r="LED311" s="194"/>
      <c r="LEE311" s="194"/>
      <c r="LEF311" s="194"/>
      <c r="LEG311" s="194"/>
      <c r="LEH311" s="194"/>
      <c r="LEI311" s="194"/>
      <c r="LEJ311" s="194"/>
      <c r="LEK311" s="194"/>
      <c r="LEL311" s="194"/>
      <c r="LEM311" s="194"/>
      <c r="LEN311" s="194"/>
      <c r="LEO311" s="194"/>
      <c r="LEP311" s="194"/>
      <c r="LEQ311" s="194"/>
      <c r="LER311" s="194"/>
      <c r="LES311" s="194"/>
      <c r="LET311" s="194"/>
      <c r="LEU311" s="194"/>
      <c r="LEV311" s="194"/>
      <c r="LEW311" s="194"/>
      <c r="LEX311" s="194"/>
      <c r="LEY311" s="194"/>
      <c r="LEZ311" s="194"/>
      <c r="LFA311" s="194"/>
      <c r="LFB311" s="194"/>
      <c r="LFC311" s="194"/>
      <c r="LFD311" s="194"/>
      <c r="LFE311" s="194"/>
      <c r="LFF311" s="194"/>
      <c r="LFG311" s="194"/>
      <c r="LFH311" s="194"/>
      <c r="LFI311" s="194"/>
      <c r="LFJ311" s="194"/>
      <c r="LFK311" s="194"/>
      <c r="LFL311" s="194"/>
      <c r="LFM311" s="194"/>
      <c r="LFN311" s="194"/>
      <c r="LFO311" s="194"/>
      <c r="LFP311" s="194"/>
      <c r="LFQ311" s="194"/>
      <c r="LFR311" s="194"/>
      <c r="LFS311" s="194"/>
      <c r="LFT311" s="194"/>
      <c r="LFU311" s="194"/>
      <c r="LFV311" s="194"/>
      <c r="LFW311" s="194"/>
      <c r="LFX311" s="194"/>
      <c r="LFY311" s="194"/>
      <c r="LFZ311" s="194"/>
      <c r="LGA311" s="194"/>
      <c r="LGB311" s="194"/>
      <c r="LGC311" s="194"/>
      <c r="LGD311" s="194"/>
      <c r="LGE311" s="194"/>
      <c r="LGF311" s="194"/>
      <c r="LGG311" s="194"/>
      <c r="LGH311" s="194"/>
      <c r="LGI311" s="194"/>
      <c r="LGJ311" s="194"/>
      <c r="LGK311" s="194"/>
      <c r="LGL311" s="194"/>
      <c r="LGM311" s="194"/>
      <c r="LGN311" s="194"/>
      <c r="LGO311" s="194"/>
      <c r="LGP311" s="194"/>
      <c r="LGQ311" s="194"/>
      <c r="LGR311" s="194"/>
      <c r="LGS311" s="194"/>
      <c r="LGT311" s="194"/>
      <c r="LGU311" s="194"/>
      <c r="LGV311" s="194"/>
      <c r="LGW311" s="194"/>
      <c r="LGX311" s="194"/>
      <c r="LGY311" s="194"/>
      <c r="LGZ311" s="194"/>
      <c r="LHA311" s="194"/>
      <c r="LHB311" s="194"/>
      <c r="LHC311" s="194"/>
      <c r="LHD311" s="194"/>
      <c r="LHE311" s="194"/>
      <c r="LHF311" s="194"/>
      <c r="LHG311" s="194"/>
      <c r="LHH311" s="194"/>
      <c r="LHI311" s="194"/>
      <c r="LHJ311" s="194"/>
      <c r="LHK311" s="194"/>
      <c r="LHL311" s="194"/>
      <c r="LHM311" s="194"/>
      <c r="LHN311" s="194"/>
      <c r="LHO311" s="194"/>
      <c r="LHP311" s="194"/>
      <c r="LHQ311" s="194"/>
      <c r="LHR311" s="194"/>
      <c r="LHS311" s="194"/>
      <c r="LHT311" s="194"/>
      <c r="LHU311" s="194"/>
      <c r="LHV311" s="194"/>
      <c r="LHW311" s="194"/>
      <c r="LHX311" s="194"/>
      <c r="LHY311" s="194"/>
      <c r="LHZ311" s="194"/>
      <c r="LIA311" s="194"/>
      <c r="LIB311" s="194"/>
      <c r="LIC311" s="194"/>
      <c r="LID311" s="194"/>
      <c r="LIE311" s="194"/>
      <c r="LIF311" s="194"/>
      <c r="LIG311" s="194"/>
      <c r="LIH311" s="194"/>
      <c r="LII311" s="194"/>
      <c r="LIJ311" s="194"/>
      <c r="LIK311" s="194"/>
      <c r="LIL311" s="194"/>
      <c r="LIM311" s="194"/>
      <c r="LIN311" s="194"/>
      <c r="LIO311" s="194"/>
      <c r="LIP311" s="194"/>
      <c r="LIQ311" s="194"/>
      <c r="LIR311" s="194"/>
      <c r="LIS311" s="194"/>
      <c r="LIT311" s="194"/>
      <c r="LIU311" s="194"/>
      <c r="LIV311" s="194"/>
      <c r="LIW311" s="194"/>
      <c r="LIX311" s="194"/>
      <c r="LIY311" s="194"/>
      <c r="LIZ311" s="194"/>
      <c r="LJA311" s="194"/>
      <c r="LJB311" s="194"/>
      <c r="LJC311" s="194"/>
      <c r="LJD311" s="194"/>
      <c r="LJE311" s="194"/>
      <c r="LJF311" s="194"/>
      <c r="LJG311" s="194"/>
      <c r="LJH311" s="194"/>
      <c r="LJI311" s="194"/>
      <c r="LJJ311" s="194"/>
      <c r="LJK311" s="194"/>
      <c r="LJL311" s="194"/>
      <c r="LJM311" s="194"/>
      <c r="LJN311" s="194"/>
      <c r="LJO311" s="194"/>
      <c r="LJP311" s="194"/>
      <c r="LJQ311" s="194"/>
      <c r="LJR311" s="194"/>
      <c r="LJS311" s="194"/>
      <c r="LJT311" s="194"/>
      <c r="LJU311" s="194"/>
      <c r="LJV311" s="194"/>
      <c r="LJW311" s="194"/>
      <c r="LJX311" s="194"/>
      <c r="LJY311" s="194"/>
      <c r="LJZ311" s="194"/>
      <c r="LKA311" s="194"/>
      <c r="LKB311" s="194"/>
      <c r="LKC311" s="194"/>
      <c r="LKD311" s="194"/>
      <c r="LKE311" s="194"/>
      <c r="LKF311" s="194"/>
      <c r="LKG311" s="194"/>
      <c r="LKH311" s="194"/>
      <c r="LKI311" s="194"/>
      <c r="LKJ311" s="194"/>
      <c r="LKK311" s="194"/>
      <c r="LKL311" s="194"/>
      <c r="LKM311" s="194"/>
      <c r="LKN311" s="194"/>
      <c r="LKO311" s="194"/>
      <c r="LKP311" s="194"/>
      <c r="LKQ311" s="194"/>
      <c r="LKR311" s="194"/>
      <c r="LKS311" s="194"/>
      <c r="LKT311" s="194"/>
      <c r="LKU311" s="194"/>
      <c r="LKV311" s="194"/>
      <c r="LKW311" s="194"/>
      <c r="LKX311" s="194"/>
      <c r="LKY311" s="194"/>
      <c r="LKZ311" s="194"/>
      <c r="LLA311" s="194"/>
      <c r="LLB311" s="194"/>
      <c r="LLC311" s="194"/>
      <c r="LLD311" s="194"/>
      <c r="LLE311" s="194"/>
      <c r="LLF311" s="194"/>
      <c r="LLG311" s="194"/>
      <c r="LLH311" s="194"/>
      <c r="LLI311" s="194"/>
      <c r="LLJ311" s="194"/>
      <c r="LLK311" s="194"/>
      <c r="LLL311" s="194"/>
      <c r="LLM311" s="194"/>
      <c r="LLN311" s="194"/>
      <c r="LLO311" s="194"/>
      <c r="LLP311" s="194"/>
      <c r="LLQ311" s="194"/>
      <c r="LLR311" s="194"/>
      <c r="LLS311" s="194"/>
      <c r="LLT311" s="194"/>
      <c r="LLU311" s="194"/>
      <c r="LLV311" s="194"/>
      <c r="LLW311" s="194"/>
      <c r="LLX311" s="194"/>
      <c r="LLY311" s="194"/>
      <c r="LLZ311" s="194"/>
      <c r="LMA311" s="194"/>
      <c r="LMB311" s="194"/>
      <c r="LMC311" s="194"/>
      <c r="LMD311" s="194"/>
      <c r="LME311" s="194"/>
      <c r="LMF311" s="194"/>
      <c r="LMG311" s="194"/>
      <c r="LMH311" s="194"/>
      <c r="LMI311" s="194"/>
      <c r="LMJ311" s="194"/>
      <c r="LMK311" s="194"/>
      <c r="LML311" s="194"/>
      <c r="LMM311" s="194"/>
      <c r="LMN311" s="194"/>
      <c r="LMO311" s="194"/>
      <c r="LMP311" s="194"/>
      <c r="LMQ311" s="194"/>
      <c r="LMR311" s="194"/>
      <c r="LMS311" s="194"/>
      <c r="LMT311" s="194"/>
      <c r="LMU311" s="194"/>
      <c r="LMV311" s="194"/>
      <c r="LMW311" s="194"/>
      <c r="LMX311" s="194"/>
      <c r="LMY311" s="194"/>
      <c r="LMZ311" s="194"/>
      <c r="LNA311" s="194"/>
      <c r="LNB311" s="194"/>
      <c r="LNC311" s="194"/>
      <c r="LND311" s="194"/>
      <c r="LNE311" s="194"/>
      <c r="LNF311" s="194"/>
      <c r="LNG311" s="194"/>
      <c r="LNH311" s="194"/>
      <c r="LNI311" s="194"/>
      <c r="LNJ311" s="194"/>
      <c r="LNK311" s="194"/>
      <c r="LNL311" s="194"/>
      <c r="LNM311" s="194"/>
      <c r="LNN311" s="194"/>
      <c r="LNO311" s="194"/>
      <c r="LNP311" s="194"/>
      <c r="LNQ311" s="194"/>
      <c r="LNR311" s="194"/>
      <c r="LNS311" s="194"/>
      <c r="LNT311" s="194"/>
      <c r="LNU311" s="194"/>
      <c r="LNV311" s="194"/>
      <c r="LNW311" s="194"/>
      <c r="LNX311" s="194"/>
      <c r="LNY311" s="194"/>
      <c r="LNZ311" s="194"/>
      <c r="LOA311" s="194"/>
      <c r="LOB311" s="194"/>
      <c r="LOC311" s="194"/>
      <c r="LOD311" s="194"/>
      <c r="LOE311" s="194"/>
      <c r="LOF311" s="194"/>
      <c r="LOG311" s="194"/>
      <c r="LOH311" s="194"/>
      <c r="LOI311" s="194"/>
      <c r="LOJ311" s="194"/>
      <c r="LOK311" s="194"/>
      <c r="LOL311" s="194"/>
      <c r="LOM311" s="194"/>
      <c r="LON311" s="194"/>
      <c r="LOO311" s="194"/>
      <c r="LOP311" s="194"/>
      <c r="LOQ311" s="194"/>
      <c r="LOR311" s="194"/>
      <c r="LOS311" s="194"/>
      <c r="LOT311" s="194"/>
      <c r="LOU311" s="194"/>
      <c r="LOV311" s="194"/>
      <c r="LOW311" s="194"/>
      <c r="LOX311" s="194"/>
      <c r="LOY311" s="194"/>
      <c r="LOZ311" s="194"/>
      <c r="LPA311" s="194"/>
      <c r="LPB311" s="194"/>
      <c r="LPC311" s="194"/>
      <c r="LPD311" s="194"/>
      <c r="LPE311" s="194"/>
      <c r="LPF311" s="194"/>
      <c r="LPG311" s="194"/>
      <c r="LPH311" s="194"/>
      <c r="LPI311" s="194"/>
      <c r="LPJ311" s="194"/>
      <c r="LPK311" s="194"/>
      <c r="LPL311" s="194"/>
      <c r="LPM311" s="194"/>
      <c r="LPN311" s="194"/>
      <c r="LPO311" s="194"/>
      <c r="LPP311" s="194"/>
      <c r="LPQ311" s="194"/>
      <c r="LPR311" s="194"/>
      <c r="LPS311" s="194"/>
      <c r="LPT311" s="194"/>
      <c r="LPU311" s="194"/>
      <c r="LPV311" s="194"/>
      <c r="LPW311" s="194"/>
      <c r="LPX311" s="194"/>
      <c r="LPY311" s="194"/>
      <c r="LPZ311" s="194"/>
      <c r="LQA311" s="194"/>
      <c r="LQB311" s="194"/>
      <c r="LQC311" s="194"/>
      <c r="LQD311" s="194"/>
      <c r="LQE311" s="194"/>
      <c r="LQF311" s="194"/>
      <c r="LQG311" s="194"/>
      <c r="LQH311" s="194"/>
      <c r="LQI311" s="194"/>
      <c r="LQJ311" s="194"/>
      <c r="LQK311" s="194"/>
      <c r="LQL311" s="194"/>
      <c r="LQM311" s="194"/>
      <c r="LQN311" s="194"/>
      <c r="LQO311" s="194"/>
      <c r="LQP311" s="194"/>
      <c r="LQQ311" s="194"/>
      <c r="LQR311" s="194"/>
      <c r="LQS311" s="194"/>
      <c r="LQT311" s="194"/>
      <c r="LQU311" s="194"/>
      <c r="LQV311" s="194"/>
      <c r="LQW311" s="194"/>
      <c r="LQX311" s="194"/>
      <c r="LQY311" s="194"/>
      <c r="LQZ311" s="194"/>
      <c r="LRA311" s="194"/>
      <c r="LRB311" s="194"/>
      <c r="LRC311" s="194"/>
      <c r="LRD311" s="194"/>
      <c r="LRE311" s="194"/>
      <c r="LRF311" s="194"/>
      <c r="LRG311" s="194"/>
      <c r="LRH311" s="194"/>
      <c r="LRI311" s="194"/>
      <c r="LRJ311" s="194"/>
      <c r="LRK311" s="194"/>
      <c r="LRL311" s="194"/>
      <c r="LRM311" s="194"/>
      <c r="LRN311" s="194"/>
      <c r="LRO311" s="194"/>
      <c r="LRP311" s="194"/>
      <c r="LRQ311" s="194"/>
      <c r="LRR311" s="194"/>
      <c r="LRS311" s="194"/>
      <c r="LRT311" s="194"/>
      <c r="LRU311" s="194"/>
      <c r="LRV311" s="194"/>
      <c r="LRW311" s="194"/>
      <c r="LRX311" s="194"/>
      <c r="LRY311" s="194"/>
      <c r="LRZ311" s="194"/>
      <c r="LSA311" s="194"/>
      <c r="LSB311" s="194"/>
      <c r="LSC311" s="194"/>
      <c r="LSD311" s="194"/>
      <c r="LSE311" s="194"/>
      <c r="LSF311" s="194"/>
      <c r="LSG311" s="194"/>
      <c r="LSH311" s="194"/>
      <c r="LSI311" s="194"/>
      <c r="LSJ311" s="194"/>
      <c r="LSK311" s="194"/>
      <c r="LSL311" s="194"/>
      <c r="LSM311" s="194"/>
      <c r="LSN311" s="194"/>
      <c r="LSO311" s="194"/>
      <c r="LSP311" s="194"/>
      <c r="LSQ311" s="194"/>
      <c r="LSR311" s="194"/>
      <c r="LSS311" s="194"/>
      <c r="LST311" s="194"/>
      <c r="LSU311" s="194"/>
      <c r="LSV311" s="194"/>
      <c r="LSW311" s="194"/>
      <c r="LSX311" s="194"/>
      <c r="LSY311" s="194"/>
      <c r="LSZ311" s="194"/>
      <c r="LTA311" s="194"/>
      <c r="LTB311" s="194"/>
      <c r="LTC311" s="194"/>
      <c r="LTD311" s="194"/>
      <c r="LTE311" s="194"/>
      <c r="LTF311" s="194"/>
      <c r="LTG311" s="194"/>
      <c r="LTH311" s="194"/>
      <c r="LTI311" s="194"/>
      <c r="LTJ311" s="194"/>
      <c r="LTK311" s="194"/>
      <c r="LTL311" s="194"/>
      <c r="LTM311" s="194"/>
      <c r="LTN311" s="194"/>
      <c r="LTO311" s="194"/>
      <c r="LTP311" s="194"/>
      <c r="LTQ311" s="194"/>
      <c r="LTR311" s="194"/>
      <c r="LTS311" s="194"/>
      <c r="LTT311" s="194"/>
      <c r="LTU311" s="194"/>
      <c r="LTV311" s="194"/>
      <c r="LTW311" s="194"/>
      <c r="LTX311" s="194"/>
      <c r="LTY311" s="194"/>
      <c r="LTZ311" s="194"/>
      <c r="LUA311" s="194"/>
      <c r="LUB311" s="194"/>
      <c r="LUC311" s="194"/>
      <c r="LUD311" s="194"/>
      <c r="LUE311" s="194"/>
      <c r="LUF311" s="194"/>
      <c r="LUG311" s="194"/>
      <c r="LUH311" s="194"/>
      <c r="LUI311" s="194"/>
      <c r="LUJ311" s="194"/>
      <c r="LUK311" s="194"/>
      <c r="LUL311" s="194"/>
      <c r="LUM311" s="194"/>
      <c r="LUN311" s="194"/>
      <c r="LUO311" s="194"/>
      <c r="LUP311" s="194"/>
      <c r="LUQ311" s="194"/>
      <c r="LUR311" s="194"/>
      <c r="LUS311" s="194"/>
      <c r="LUT311" s="194"/>
      <c r="LUU311" s="194"/>
      <c r="LUV311" s="194"/>
      <c r="LUW311" s="194"/>
      <c r="LUX311" s="194"/>
      <c r="LUY311" s="194"/>
      <c r="LUZ311" s="194"/>
      <c r="LVA311" s="194"/>
      <c r="LVB311" s="194"/>
      <c r="LVC311" s="194"/>
      <c r="LVD311" s="194"/>
      <c r="LVE311" s="194"/>
      <c r="LVF311" s="194"/>
      <c r="LVG311" s="194"/>
      <c r="LVH311" s="194"/>
      <c r="LVI311" s="194"/>
      <c r="LVJ311" s="194"/>
      <c r="LVK311" s="194"/>
      <c r="LVL311" s="194"/>
      <c r="LVM311" s="194"/>
      <c r="LVN311" s="194"/>
      <c r="LVO311" s="194"/>
      <c r="LVP311" s="194"/>
      <c r="LVQ311" s="194"/>
      <c r="LVR311" s="194"/>
      <c r="LVS311" s="194"/>
      <c r="LVT311" s="194"/>
      <c r="LVU311" s="194"/>
      <c r="LVV311" s="194"/>
      <c r="LVW311" s="194"/>
      <c r="LVX311" s="194"/>
      <c r="LVY311" s="194"/>
      <c r="LVZ311" s="194"/>
      <c r="LWA311" s="194"/>
      <c r="LWB311" s="194"/>
      <c r="LWC311" s="194"/>
      <c r="LWD311" s="194"/>
      <c r="LWE311" s="194"/>
      <c r="LWF311" s="194"/>
      <c r="LWG311" s="194"/>
      <c r="LWH311" s="194"/>
      <c r="LWI311" s="194"/>
      <c r="LWJ311" s="194"/>
      <c r="LWK311" s="194"/>
      <c r="LWL311" s="194"/>
      <c r="LWM311" s="194"/>
      <c r="LWN311" s="194"/>
      <c r="LWO311" s="194"/>
      <c r="LWP311" s="194"/>
      <c r="LWQ311" s="194"/>
      <c r="LWR311" s="194"/>
      <c r="LWS311" s="194"/>
      <c r="LWT311" s="194"/>
      <c r="LWU311" s="194"/>
      <c r="LWV311" s="194"/>
      <c r="LWW311" s="194"/>
      <c r="LWX311" s="194"/>
      <c r="LWY311" s="194"/>
      <c r="LWZ311" s="194"/>
      <c r="LXA311" s="194"/>
      <c r="LXB311" s="194"/>
      <c r="LXC311" s="194"/>
      <c r="LXD311" s="194"/>
      <c r="LXE311" s="194"/>
      <c r="LXF311" s="194"/>
      <c r="LXG311" s="194"/>
      <c r="LXH311" s="194"/>
      <c r="LXI311" s="194"/>
      <c r="LXJ311" s="194"/>
      <c r="LXK311" s="194"/>
      <c r="LXL311" s="194"/>
      <c r="LXM311" s="194"/>
      <c r="LXN311" s="194"/>
      <c r="LXO311" s="194"/>
      <c r="LXP311" s="194"/>
      <c r="LXQ311" s="194"/>
      <c r="LXR311" s="194"/>
      <c r="LXS311" s="194"/>
      <c r="LXT311" s="194"/>
      <c r="LXU311" s="194"/>
      <c r="LXV311" s="194"/>
      <c r="LXW311" s="194"/>
      <c r="LXX311" s="194"/>
      <c r="LXY311" s="194"/>
      <c r="LXZ311" s="194"/>
      <c r="LYA311" s="194"/>
      <c r="LYB311" s="194"/>
      <c r="LYC311" s="194"/>
      <c r="LYD311" s="194"/>
      <c r="LYE311" s="194"/>
      <c r="LYF311" s="194"/>
      <c r="LYG311" s="194"/>
      <c r="LYH311" s="194"/>
      <c r="LYI311" s="194"/>
      <c r="LYJ311" s="194"/>
      <c r="LYK311" s="194"/>
      <c r="LYL311" s="194"/>
      <c r="LYM311" s="194"/>
      <c r="LYN311" s="194"/>
      <c r="LYO311" s="194"/>
      <c r="LYP311" s="194"/>
      <c r="LYQ311" s="194"/>
      <c r="LYR311" s="194"/>
      <c r="LYS311" s="194"/>
      <c r="LYT311" s="194"/>
      <c r="LYU311" s="194"/>
      <c r="LYV311" s="194"/>
      <c r="LYW311" s="194"/>
      <c r="LYX311" s="194"/>
      <c r="LYY311" s="194"/>
      <c r="LYZ311" s="194"/>
      <c r="LZA311" s="194"/>
      <c r="LZB311" s="194"/>
      <c r="LZC311" s="194"/>
      <c r="LZD311" s="194"/>
      <c r="LZE311" s="194"/>
      <c r="LZF311" s="194"/>
      <c r="LZG311" s="194"/>
      <c r="LZH311" s="194"/>
      <c r="LZI311" s="194"/>
      <c r="LZJ311" s="194"/>
      <c r="LZK311" s="194"/>
      <c r="LZL311" s="194"/>
      <c r="LZM311" s="194"/>
      <c r="LZN311" s="194"/>
      <c r="LZO311" s="194"/>
      <c r="LZP311" s="194"/>
      <c r="LZQ311" s="194"/>
      <c r="LZR311" s="194"/>
      <c r="LZS311" s="194"/>
      <c r="LZT311" s="194"/>
      <c r="LZU311" s="194"/>
      <c r="LZV311" s="194"/>
      <c r="LZW311" s="194"/>
      <c r="LZX311" s="194"/>
      <c r="LZY311" s="194"/>
      <c r="LZZ311" s="194"/>
      <c r="MAA311" s="194"/>
      <c r="MAB311" s="194"/>
      <c r="MAC311" s="194"/>
      <c r="MAD311" s="194"/>
      <c r="MAE311" s="194"/>
      <c r="MAF311" s="194"/>
      <c r="MAG311" s="194"/>
      <c r="MAH311" s="194"/>
      <c r="MAI311" s="194"/>
      <c r="MAJ311" s="194"/>
      <c r="MAK311" s="194"/>
      <c r="MAL311" s="194"/>
      <c r="MAM311" s="194"/>
      <c r="MAN311" s="194"/>
      <c r="MAO311" s="194"/>
      <c r="MAP311" s="194"/>
      <c r="MAQ311" s="194"/>
      <c r="MAR311" s="194"/>
      <c r="MAS311" s="194"/>
      <c r="MAT311" s="194"/>
      <c r="MAU311" s="194"/>
      <c r="MAV311" s="194"/>
      <c r="MAW311" s="194"/>
      <c r="MAX311" s="194"/>
      <c r="MAY311" s="194"/>
      <c r="MAZ311" s="194"/>
      <c r="MBA311" s="194"/>
      <c r="MBB311" s="194"/>
      <c r="MBC311" s="194"/>
      <c r="MBD311" s="194"/>
      <c r="MBE311" s="194"/>
      <c r="MBF311" s="194"/>
      <c r="MBG311" s="194"/>
      <c r="MBH311" s="194"/>
      <c r="MBI311" s="194"/>
      <c r="MBJ311" s="194"/>
      <c r="MBK311" s="194"/>
      <c r="MBL311" s="194"/>
      <c r="MBM311" s="194"/>
      <c r="MBN311" s="194"/>
      <c r="MBO311" s="194"/>
      <c r="MBP311" s="194"/>
      <c r="MBQ311" s="194"/>
      <c r="MBR311" s="194"/>
      <c r="MBS311" s="194"/>
      <c r="MBT311" s="194"/>
      <c r="MBU311" s="194"/>
      <c r="MBV311" s="194"/>
      <c r="MBW311" s="194"/>
      <c r="MBX311" s="194"/>
      <c r="MBY311" s="194"/>
      <c r="MBZ311" s="194"/>
      <c r="MCA311" s="194"/>
      <c r="MCB311" s="194"/>
      <c r="MCC311" s="194"/>
      <c r="MCD311" s="194"/>
      <c r="MCE311" s="194"/>
      <c r="MCF311" s="194"/>
      <c r="MCG311" s="194"/>
      <c r="MCH311" s="194"/>
      <c r="MCI311" s="194"/>
      <c r="MCJ311" s="194"/>
      <c r="MCK311" s="194"/>
      <c r="MCL311" s="194"/>
      <c r="MCM311" s="194"/>
      <c r="MCN311" s="194"/>
      <c r="MCO311" s="194"/>
      <c r="MCP311" s="194"/>
      <c r="MCQ311" s="194"/>
      <c r="MCR311" s="194"/>
      <c r="MCS311" s="194"/>
      <c r="MCT311" s="194"/>
      <c r="MCU311" s="194"/>
      <c r="MCV311" s="194"/>
      <c r="MCW311" s="194"/>
      <c r="MCX311" s="194"/>
      <c r="MCY311" s="194"/>
      <c r="MCZ311" s="194"/>
      <c r="MDA311" s="194"/>
      <c r="MDB311" s="194"/>
      <c r="MDC311" s="194"/>
      <c r="MDD311" s="194"/>
      <c r="MDE311" s="194"/>
      <c r="MDF311" s="194"/>
      <c r="MDG311" s="194"/>
      <c r="MDH311" s="194"/>
      <c r="MDI311" s="194"/>
      <c r="MDJ311" s="194"/>
      <c r="MDK311" s="194"/>
      <c r="MDL311" s="194"/>
      <c r="MDM311" s="194"/>
      <c r="MDN311" s="194"/>
      <c r="MDO311" s="194"/>
      <c r="MDP311" s="194"/>
      <c r="MDQ311" s="194"/>
      <c r="MDR311" s="194"/>
      <c r="MDS311" s="194"/>
      <c r="MDT311" s="194"/>
      <c r="MDU311" s="194"/>
      <c r="MDV311" s="194"/>
      <c r="MDW311" s="194"/>
      <c r="MDX311" s="194"/>
      <c r="MDY311" s="194"/>
      <c r="MDZ311" s="194"/>
      <c r="MEA311" s="194"/>
      <c r="MEB311" s="194"/>
      <c r="MEC311" s="194"/>
      <c r="MED311" s="194"/>
      <c r="MEE311" s="194"/>
      <c r="MEF311" s="194"/>
      <c r="MEG311" s="194"/>
      <c r="MEH311" s="194"/>
      <c r="MEI311" s="194"/>
      <c r="MEJ311" s="194"/>
      <c r="MEK311" s="194"/>
      <c r="MEL311" s="194"/>
      <c r="MEM311" s="194"/>
      <c r="MEN311" s="194"/>
      <c r="MEO311" s="194"/>
      <c r="MEP311" s="194"/>
      <c r="MEQ311" s="194"/>
      <c r="MER311" s="194"/>
      <c r="MES311" s="194"/>
      <c r="MET311" s="194"/>
      <c r="MEU311" s="194"/>
      <c r="MEV311" s="194"/>
      <c r="MEW311" s="194"/>
      <c r="MEX311" s="194"/>
      <c r="MEY311" s="194"/>
      <c r="MEZ311" s="194"/>
      <c r="MFA311" s="194"/>
      <c r="MFB311" s="194"/>
      <c r="MFC311" s="194"/>
      <c r="MFD311" s="194"/>
      <c r="MFE311" s="194"/>
      <c r="MFF311" s="194"/>
      <c r="MFG311" s="194"/>
      <c r="MFH311" s="194"/>
      <c r="MFI311" s="194"/>
      <c r="MFJ311" s="194"/>
      <c r="MFK311" s="194"/>
      <c r="MFL311" s="194"/>
      <c r="MFM311" s="194"/>
      <c r="MFN311" s="194"/>
      <c r="MFO311" s="194"/>
      <c r="MFP311" s="194"/>
      <c r="MFQ311" s="194"/>
      <c r="MFR311" s="194"/>
      <c r="MFS311" s="194"/>
      <c r="MFT311" s="194"/>
      <c r="MFU311" s="194"/>
      <c r="MFV311" s="194"/>
      <c r="MFW311" s="194"/>
      <c r="MFX311" s="194"/>
      <c r="MFY311" s="194"/>
      <c r="MFZ311" s="194"/>
      <c r="MGA311" s="194"/>
      <c r="MGB311" s="194"/>
      <c r="MGC311" s="194"/>
      <c r="MGD311" s="194"/>
      <c r="MGE311" s="194"/>
      <c r="MGF311" s="194"/>
      <c r="MGG311" s="194"/>
      <c r="MGH311" s="194"/>
      <c r="MGI311" s="194"/>
      <c r="MGJ311" s="194"/>
      <c r="MGK311" s="194"/>
      <c r="MGL311" s="194"/>
      <c r="MGM311" s="194"/>
      <c r="MGN311" s="194"/>
      <c r="MGO311" s="194"/>
      <c r="MGP311" s="194"/>
      <c r="MGQ311" s="194"/>
      <c r="MGR311" s="194"/>
      <c r="MGS311" s="194"/>
      <c r="MGT311" s="194"/>
      <c r="MGU311" s="194"/>
      <c r="MGV311" s="194"/>
      <c r="MGW311" s="194"/>
      <c r="MGX311" s="194"/>
      <c r="MGY311" s="194"/>
      <c r="MGZ311" s="194"/>
      <c r="MHA311" s="194"/>
      <c r="MHB311" s="194"/>
      <c r="MHC311" s="194"/>
      <c r="MHD311" s="194"/>
      <c r="MHE311" s="194"/>
      <c r="MHF311" s="194"/>
      <c r="MHG311" s="194"/>
      <c r="MHH311" s="194"/>
      <c r="MHI311" s="194"/>
      <c r="MHJ311" s="194"/>
      <c r="MHK311" s="194"/>
      <c r="MHL311" s="194"/>
      <c r="MHM311" s="194"/>
      <c r="MHN311" s="194"/>
      <c r="MHO311" s="194"/>
      <c r="MHP311" s="194"/>
      <c r="MHQ311" s="194"/>
      <c r="MHR311" s="194"/>
      <c r="MHS311" s="194"/>
      <c r="MHT311" s="194"/>
      <c r="MHU311" s="194"/>
      <c r="MHV311" s="194"/>
      <c r="MHW311" s="194"/>
      <c r="MHX311" s="194"/>
      <c r="MHY311" s="194"/>
      <c r="MHZ311" s="194"/>
      <c r="MIA311" s="194"/>
      <c r="MIB311" s="194"/>
      <c r="MIC311" s="194"/>
      <c r="MID311" s="194"/>
      <c r="MIE311" s="194"/>
      <c r="MIF311" s="194"/>
      <c r="MIG311" s="194"/>
      <c r="MIH311" s="194"/>
      <c r="MII311" s="194"/>
      <c r="MIJ311" s="194"/>
      <c r="MIK311" s="194"/>
      <c r="MIL311" s="194"/>
      <c r="MIM311" s="194"/>
      <c r="MIN311" s="194"/>
      <c r="MIO311" s="194"/>
      <c r="MIP311" s="194"/>
      <c r="MIQ311" s="194"/>
      <c r="MIR311" s="194"/>
      <c r="MIS311" s="194"/>
      <c r="MIT311" s="194"/>
      <c r="MIU311" s="194"/>
      <c r="MIV311" s="194"/>
      <c r="MIW311" s="194"/>
      <c r="MIX311" s="194"/>
      <c r="MIY311" s="194"/>
      <c r="MIZ311" s="194"/>
      <c r="MJA311" s="194"/>
      <c r="MJB311" s="194"/>
      <c r="MJC311" s="194"/>
      <c r="MJD311" s="194"/>
      <c r="MJE311" s="194"/>
      <c r="MJF311" s="194"/>
      <c r="MJG311" s="194"/>
      <c r="MJH311" s="194"/>
      <c r="MJI311" s="194"/>
      <c r="MJJ311" s="194"/>
      <c r="MJK311" s="194"/>
      <c r="MJL311" s="194"/>
      <c r="MJM311" s="194"/>
      <c r="MJN311" s="194"/>
      <c r="MJO311" s="194"/>
      <c r="MJP311" s="194"/>
      <c r="MJQ311" s="194"/>
      <c r="MJR311" s="194"/>
      <c r="MJS311" s="194"/>
      <c r="MJT311" s="194"/>
      <c r="MJU311" s="194"/>
      <c r="MJV311" s="194"/>
      <c r="MJW311" s="194"/>
      <c r="MJX311" s="194"/>
      <c r="MJY311" s="194"/>
      <c r="MJZ311" s="194"/>
      <c r="MKA311" s="194"/>
      <c r="MKB311" s="194"/>
      <c r="MKC311" s="194"/>
      <c r="MKD311" s="194"/>
      <c r="MKE311" s="194"/>
      <c r="MKF311" s="194"/>
      <c r="MKG311" s="194"/>
      <c r="MKH311" s="194"/>
      <c r="MKI311" s="194"/>
      <c r="MKJ311" s="194"/>
      <c r="MKK311" s="194"/>
      <c r="MKL311" s="194"/>
      <c r="MKM311" s="194"/>
      <c r="MKN311" s="194"/>
      <c r="MKO311" s="194"/>
      <c r="MKP311" s="194"/>
      <c r="MKQ311" s="194"/>
      <c r="MKR311" s="194"/>
      <c r="MKS311" s="194"/>
      <c r="MKT311" s="194"/>
      <c r="MKU311" s="194"/>
      <c r="MKV311" s="194"/>
      <c r="MKW311" s="194"/>
      <c r="MKX311" s="194"/>
      <c r="MKY311" s="194"/>
      <c r="MKZ311" s="194"/>
      <c r="MLA311" s="194"/>
      <c r="MLB311" s="194"/>
      <c r="MLC311" s="194"/>
      <c r="MLD311" s="194"/>
      <c r="MLE311" s="194"/>
      <c r="MLF311" s="194"/>
      <c r="MLG311" s="194"/>
      <c r="MLH311" s="194"/>
      <c r="MLI311" s="194"/>
      <c r="MLJ311" s="194"/>
      <c r="MLK311" s="194"/>
      <c r="MLL311" s="194"/>
      <c r="MLM311" s="194"/>
      <c r="MLN311" s="194"/>
      <c r="MLO311" s="194"/>
      <c r="MLP311" s="194"/>
      <c r="MLQ311" s="194"/>
      <c r="MLR311" s="194"/>
      <c r="MLS311" s="194"/>
      <c r="MLT311" s="194"/>
      <c r="MLU311" s="194"/>
      <c r="MLV311" s="194"/>
      <c r="MLW311" s="194"/>
      <c r="MLX311" s="194"/>
      <c r="MLY311" s="194"/>
      <c r="MLZ311" s="194"/>
      <c r="MMA311" s="194"/>
      <c r="MMB311" s="194"/>
      <c r="MMC311" s="194"/>
      <c r="MMD311" s="194"/>
      <c r="MME311" s="194"/>
      <c r="MMF311" s="194"/>
      <c r="MMG311" s="194"/>
      <c r="MMH311" s="194"/>
      <c r="MMI311" s="194"/>
      <c r="MMJ311" s="194"/>
      <c r="MMK311" s="194"/>
      <c r="MML311" s="194"/>
      <c r="MMM311" s="194"/>
      <c r="MMN311" s="194"/>
      <c r="MMO311" s="194"/>
      <c r="MMP311" s="194"/>
      <c r="MMQ311" s="194"/>
      <c r="MMR311" s="194"/>
      <c r="MMS311" s="194"/>
      <c r="MMT311" s="194"/>
      <c r="MMU311" s="194"/>
      <c r="MMV311" s="194"/>
      <c r="MMW311" s="194"/>
      <c r="MMX311" s="194"/>
      <c r="MMY311" s="194"/>
      <c r="MMZ311" s="194"/>
      <c r="MNA311" s="194"/>
      <c r="MNB311" s="194"/>
      <c r="MNC311" s="194"/>
      <c r="MND311" s="194"/>
      <c r="MNE311" s="194"/>
      <c r="MNF311" s="194"/>
      <c r="MNG311" s="194"/>
      <c r="MNH311" s="194"/>
      <c r="MNI311" s="194"/>
      <c r="MNJ311" s="194"/>
      <c r="MNK311" s="194"/>
      <c r="MNL311" s="194"/>
      <c r="MNM311" s="194"/>
      <c r="MNN311" s="194"/>
      <c r="MNO311" s="194"/>
      <c r="MNP311" s="194"/>
      <c r="MNQ311" s="194"/>
      <c r="MNR311" s="194"/>
      <c r="MNS311" s="194"/>
      <c r="MNT311" s="194"/>
      <c r="MNU311" s="194"/>
      <c r="MNV311" s="194"/>
      <c r="MNW311" s="194"/>
      <c r="MNX311" s="194"/>
      <c r="MNY311" s="194"/>
      <c r="MNZ311" s="194"/>
      <c r="MOA311" s="194"/>
      <c r="MOB311" s="194"/>
      <c r="MOC311" s="194"/>
      <c r="MOD311" s="194"/>
      <c r="MOE311" s="194"/>
      <c r="MOF311" s="194"/>
      <c r="MOG311" s="194"/>
      <c r="MOH311" s="194"/>
      <c r="MOI311" s="194"/>
      <c r="MOJ311" s="194"/>
      <c r="MOK311" s="194"/>
      <c r="MOL311" s="194"/>
      <c r="MOM311" s="194"/>
      <c r="MON311" s="194"/>
      <c r="MOO311" s="194"/>
      <c r="MOP311" s="194"/>
      <c r="MOQ311" s="194"/>
      <c r="MOR311" s="194"/>
      <c r="MOS311" s="194"/>
      <c r="MOT311" s="194"/>
      <c r="MOU311" s="194"/>
      <c r="MOV311" s="194"/>
      <c r="MOW311" s="194"/>
      <c r="MOX311" s="194"/>
      <c r="MOY311" s="194"/>
      <c r="MOZ311" s="194"/>
      <c r="MPA311" s="194"/>
      <c r="MPB311" s="194"/>
      <c r="MPC311" s="194"/>
      <c r="MPD311" s="194"/>
      <c r="MPE311" s="194"/>
      <c r="MPF311" s="194"/>
      <c r="MPG311" s="194"/>
      <c r="MPH311" s="194"/>
      <c r="MPI311" s="194"/>
      <c r="MPJ311" s="194"/>
      <c r="MPK311" s="194"/>
      <c r="MPL311" s="194"/>
      <c r="MPM311" s="194"/>
      <c r="MPN311" s="194"/>
      <c r="MPO311" s="194"/>
      <c r="MPP311" s="194"/>
      <c r="MPQ311" s="194"/>
      <c r="MPR311" s="194"/>
      <c r="MPS311" s="194"/>
      <c r="MPT311" s="194"/>
      <c r="MPU311" s="194"/>
      <c r="MPV311" s="194"/>
      <c r="MPW311" s="194"/>
      <c r="MPX311" s="194"/>
      <c r="MPY311" s="194"/>
      <c r="MPZ311" s="194"/>
      <c r="MQA311" s="194"/>
      <c r="MQB311" s="194"/>
      <c r="MQC311" s="194"/>
      <c r="MQD311" s="194"/>
      <c r="MQE311" s="194"/>
      <c r="MQF311" s="194"/>
      <c r="MQG311" s="194"/>
      <c r="MQH311" s="194"/>
      <c r="MQI311" s="194"/>
      <c r="MQJ311" s="194"/>
      <c r="MQK311" s="194"/>
      <c r="MQL311" s="194"/>
      <c r="MQM311" s="194"/>
      <c r="MQN311" s="194"/>
      <c r="MQO311" s="194"/>
      <c r="MQP311" s="194"/>
      <c r="MQQ311" s="194"/>
      <c r="MQR311" s="194"/>
      <c r="MQS311" s="194"/>
      <c r="MQT311" s="194"/>
      <c r="MQU311" s="194"/>
      <c r="MQV311" s="194"/>
      <c r="MQW311" s="194"/>
      <c r="MQX311" s="194"/>
      <c r="MQY311" s="194"/>
      <c r="MQZ311" s="194"/>
      <c r="MRA311" s="194"/>
      <c r="MRB311" s="194"/>
      <c r="MRC311" s="194"/>
      <c r="MRD311" s="194"/>
      <c r="MRE311" s="194"/>
      <c r="MRF311" s="194"/>
      <c r="MRG311" s="194"/>
      <c r="MRH311" s="194"/>
      <c r="MRI311" s="194"/>
      <c r="MRJ311" s="194"/>
      <c r="MRK311" s="194"/>
      <c r="MRL311" s="194"/>
      <c r="MRM311" s="194"/>
      <c r="MRN311" s="194"/>
      <c r="MRO311" s="194"/>
      <c r="MRP311" s="194"/>
      <c r="MRQ311" s="194"/>
      <c r="MRR311" s="194"/>
      <c r="MRS311" s="194"/>
      <c r="MRT311" s="194"/>
      <c r="MRU311" s="194"/>
      <c r="MRV311" s="194"/>
      <c r="MRW311" s="194"/>
      <c r="MRX311" s="194"/>
      <c r="MRY311" s="194"/>
      <c r="MRZ311" s="194"/>
      <c r="MSA311" s="194"/>
      <c r="MSB311" s="194"/>
      <c r="MSC311" s="194"/>
      <c r="MSD311" s="194"/>
      <c r="MSE311" s="194"/>
      <c r="MSF311" s="194"/>
      <c r="MSG311" s="194"/>
      <c r="MSH311" s="194"/>
      <c r="MSI311" s="194"/>
      <c r="MSJ311" s="194"/>
      <c r="MSK311" s="194"/>
      <c r="MSL311" s="194"/>
      <c r="MSM311" s="194"/>
      <c r="MSN311" s="194"/>
      <c r="MSO311" s="194"/>
      <c r="MSP311" s="194"/>
      <c r="MSQ311" s="194"/>
      <c r="MSR311" s="194"/>
      <c r="MSS311" s="194"/>
      <c r="MST311" s="194"/>
      <c r="MSU311" s="194"/>
      <c r="MSV311" s="194"/>
      <c r="MSW311" s="194"/>
      <c r="MSX311" s="194"/>
      <c r="MSY311" s="194"/>
      <c r="MSZ311" s="194"/>
      <c r="MTA311" s="194"/>
      <c r="MTB311" s="194"/>
      <c r="MTC311" s="194"/>
      <c r="MTD311" s="194"/>
      <c r="MTE311" s="194"/>
      <c r="MTF311" s="194"/>
      <c r="MTG311" s="194"/>
      <c r="MTH311" s="194"/>
      <c r="MTI311" s="194"/>
      <c r="MTJ311" s="194"/>
      <c r="MTK311" s="194"/>
      <c r="MTL311" s="194"/>
      <c r="MTM311" s="194"/>
      <c r="MTN311" s="194"/>
      <c r="MTO311" s="194"/>
      <c r="MTP311" s="194"/>
      <c r="MTQ311" s="194"/>
      <c r="MTR311" s="194"/>
      <c r="MTS311" s="194"/>
      <c r="MTT311" s="194"/>
      <c r="MTU311" s="194"/>
      <c r="MTV311" s="194"/>
      <c r="MTW311" s="194"/>
      <c r="MTX311" s="194"/>
      <c r="MTY311" s="194"/>
      <c r="MTZ311" s="194"/>
      <c r="MUA311" s="194"/>
      <c r="MUB311" s="194"/>
      <c r="MUC311" s="194"/>
      <c r="MUD311" s="194"/>
      <c r="MUE311" s="194"/>
      <c r="MUF311" s="194"/>
      <c r="MUG311" s="194"/>
      <c r="MUH311" s="194"/>
      <c r="MUI311" s="194"/>
      <c r="MUJ311" s="194"/>
      <c r="MUK311" s="194"/>
      <c r="MUL311" s="194"/>
      <c r="MUM311" s="194"/>
      <c r="MUN311" s="194"/>
      <c r="MUO311" s="194"/>
      <c r="MUP311" s="194"/>
      <c r="MUQ311" s="194"/>
      <c r="MUR311" s="194"/>
      <c r="MUS311" s="194"/>
      <c r="MUT311" s="194"/>
      <c r="MUU311" s="194"/>
      <c r="MUV311" s="194"/>
      <c r="MUW311" s="194"/>
      <c r="MUX311" s="194"/>
      <c r="MUY311" s="194"/>
      <c r="MUZ311" s="194"/>
      <c r="MVA311" s="194"/>
      <c r="MVB311" s="194"/>
      <c r="MVC311" s="194"/>
      <c r="MVD311" s="194"/>
      <c r="MVE311" s="194"/>
      <c r="MVF311" s="194"/>
      <c r="MVG311" s="194"/>
      <c r="MVH311" s="194"/>
      <c r="MVI311" s="194"/>
      <c r="MVJ311" s="194"/>
      <c r="MVK311" s="194"/>
      <c r="MVL311" s="194"/>
      <c r="MVM311" s="194"/>
      <c r="MVN311" s="194"/>
      <c r="MVO311" s="194"/>
      <c r="MVP311" s="194"/>
      <c r="MVQ311" s="194"/>
      <c r="MVR311" s="194"/>
      <c r="MVS311" s="194"/>
      <c r="MVT311" s="194"/>
      <c r="MVU311" s="194"/>
      <c r="MVV311" s="194"/>
      <c r="MVW311" s="194"/>
      <c r="MVX311" s="194"/>
      <c r="MVY311" s="194"/>
      <c r="MVZ311" s="194"/>
      <c r="MWA311" s="194"/>
      <c r="MWB311" s="194"/>
      <c r="MWC311" s="194"/>
      <c r="MWD311" s="194"/>
      <c r="MWE311" s="194"/>
      <c r="MWF311" s="194"/>
      <c r="MWG311" s="194"/>
      <c r="MWH311" s="194"/>
      <c r="MWI311" s="194"/>
      <c r="MWJ311" s="194"/>
      <c r="MWK311" s="194"/>
      <c r="MWL311" s="194"/>
      <c r="MWM311" s="194"/>
      <c r="MWN311" s="194"/>
      <c r="MWO311" s="194"/>
      <c r="MWP311" s="194"/>
      <c r="MWQ311" s="194"/>
      <c r="MWR311" s="194"/>
      <c r="MWS311" s="194"/>
      <c r="MWT311" s="194"/>
      <c r="MWU311" s="194"/>
      <c r="MWV311" s="194"/>
      <c r="MWW311" s="194"/>
      <c r="MWX311" s="194"/>
      <c r="MWY311" s="194"/>
      <c r="MWZ311" s="194"/>
      <c r="MXA311" s="194"/>
      <c r="MXB311" s="194"/>
      <c r="MXC311" s="194"/>
      <c r="MXD311" s="194"/>
      <c r="MXE311" s="194"/>
      <c r="MXF311" s="194"/>
      <c r="MXG311" s="194"/>
      <c r="MXH311" s="194"/>
      <c r="MXI311" s="194"/>
      <c r="MXJ311" s="194"/>
      <c r="MXK311" s="194"/>
      <c r="MXL311" s="194"/>
      <c r="MXM311" s="194"/>
      <c r="MXN311" s="194"/>
      <c r="MXO311" s="194"/>
      <c r="MXP311" s="194"/>
      <c r="MXQ311" s="194"/>
      <c r="MXR311" s="194"/>
      <c r="MXS311" s="194"/>
      <c r="MXT311" s="194"/>
      <c r="MXU311" s="194"/>
      <c r="MXV311" s="194"/>
      <c r="MXW311" s="194"/>
      <c r="MXX311" s="194"/>
      <c r="MXY311" s="194"/>
      <c r="MXZ311" s="194"/>
      <c r="MYA311" s="194"/>
      <c r="MYB311" s="194"/>
      <c r="MYC311" s="194"/>
      <c r="MYD311" s="194"/>
      <c r="MYE311" s="194"/>
      <c r="MYF311" s="194"/>
      <c r="MYG311" s="194"/>
      <c r="MYH311" s="194"/>
      <c r="MYI311" s="194"/>
      <c r="MYJ311" s="194"/>
      <c r="MYK311" s="194"/>
      <c r="MYL311" s="194"/>
      <c r="MYM311" s="194"/>
      <c r="MYN311" s="194"/>
      <c r="MYO311" s="194"/>
      <c r="MYP311" s="194"/>
      <c r="MYQ311" s="194"/>
      <c r="MYR311" s="194"/>
      <c r="MYS311" s="194"/>
      <c r="MYT311" s="194"/>
      <c r="MYU311" s="194"/>
      <c r="MYV311" s="194"/>
      <c r="MYW311" s="194"/>
      <c r="MYX311" s="194"/>
      <c r="MYY311" s="194"/>
      <c r="MYZ311" s="194"/>
      <c r="MZA311" s="194"/>
      <c r="MZB311" s="194"/>
      <c r="MZC311" s="194"/>
      <c r="MZD311" s="194"/>
      <c r="MZE311" s="194"/>
      <c r="MZF311" s="194"/>
      <c r="MZG311" s="194"/>
      <c r="MZH311" s="194"/>
      <c r="MZI311" s="194"/>
      <c r="MZJ311" s="194"/>
      <c r="MZK311" s="194"/>
      <c r="MZL311" s="194"/>
      <c r="MZM311" s="194"/>
      <c r="MZN311" s="194"/>
      <c r="MZO311" s="194"/>
      <c r="MZP311" s="194"/>
      <c r="MZQ311" s="194"/>
      <c r="MZR311" s="194"/>
      <c r="MZS311" s="194"/>
      <c r="MZT311" s="194"/>
      <c r="MZU311" s="194"/>
      <c r="MZV311" s="194"/>
      <c r="MZW311" s="194"/>
      <c r="MZX311" s="194"/>
      <c r="MZY311" s="194"/>
      <c r="MZZ311" s="194"/>
      <c r="NAA311" s="194"/>
      <c r="NAB311" s="194"/>
      <c r="NAC311" s="194"/>
      <c r="NAD311" s="194"/>
      <c r="NAE311" s="194"/>
      <c r="NAF311" s="194"/>
      <c r="NAG311" s="194"/>
      <c r="NAH311" s="194"/>
      <c r="NAI311" s="194"/>
      <c r="NAJ311" s="194"/>
      <c r="NAK311" s="194"/>
      <c r="NAL311" s="194"/>
      <c r="NAM311" s="194"/>
      <c r="NAN311" s="194"/>
      <c r="NAO311" s="194"/>
      <c r="NAP311" s="194"/>
      <c r="NAQ311" s="194"/>
      <c r="NAR311" s="194"/>
      <c r="NAS311" s="194"/>
      <c r="NAT311" s="194"/>
      <c r="NAU311" s="194"/>
      <c r="NAV311" s="194"/>
      <c r="NAW311" s="194"/>
      <c r="NAX311" s="194"/>
      <c r="NAY311" s="194"/>
      <c r="NAZ311" s="194"/>
      <c r="NBA311" s="194"/>
      <c r="NBB311" s="194"/>
      <c r="NBC311" s="194"/>
      <c r="NBD311" s="194"/>
      <c r="NBE311" s="194"/>
      <c r="NBF311" s="194"/>
      <c r="NBG311" s="194"/>
      <c r="NBH311" s="194"/>
      <c r="NBI311" s="194"/>
      <c r="NBJ311" s="194"/>
      <c r="NBK311" s="194"/>
      <c r="NBL311" s="194"/>
      <c r="NBM311" s="194"/>
      <c r="NBN311" s="194"/>
      <c r="NBO311" s="194"/>
      <c r="NBP311" s="194"/>
      <c r="NBQ311" s="194"/>
      <c r="NBR311" s="194"/>
      <c r="NBS311" s="194"/>
      <c r="NBT311" s="194"/>
      <c r="NBU311" s="194"/>
      <c r="NBV311" s="194"/>
      <c r="NBW311" s="194"/>
      <c r="NBX311" s="194"/>
      <c r="NBY311" s="194"/>
      <c r="NBZ311" s="194"/>
      <c r="NCA311" s="194"/>
      <c r="NCB311" s="194"/>
      <c r="NCC311" s="194"/>
      <c r="NCD311" s="194"/>
      <c r="NCE311" s="194"/>
      <c r="NCF311" s="194"/>
      <c r="NCG311" s="194"/>
      <c r="NCH311" s="194"/>
      <c r="NCI311" s="194"/>
      <c r="NCJ311" s="194"/>
      <c r="NCK311" s="194"/>
      <c r="NCL311" s="194"/>
      <c r="NCM311" s="194"/>
      <c r="NCN311" s="194"/>
      <c r="NCO311" s="194"/>
      <c r="NCP311" s="194"/>
      <c r="NCQ311" s="194"/>
      <c r="NCR311" s="194"/>
      <c r="NCS311" s="194"/>
      <c r="NCT311" s="194"/>
      <c r="NCU311" s="194"/>
      <c r="NCV311" s="194"/>
      <c r="NCW311" s="194"/>
      <c r="NCX311" s="194"/>
      <c r="NCY311" s="194"/>
      <c r="NCZ311" s="194"/>
      <c r="NDA311" s="194"/>
      <c r="NDB311" s="194"/>
      <c r="NDC311" s="194"/>
      <c r="NDD311" s="194"/>
      <c r="NDE311" s="194"/>
      <c r="NDF311" s="194"/>
      <c r="NDG311" s="194"/>
      <c r="NDH311" s="194"/>
      <c r="NDI311" s="194"/>
      <c r="NDJ311" s="194"/>
      <c r="NDK311" s="194"/>
      <c r="NDL311" s="194"/>
      <c r="NDM311" s="194"/>
      <c r="NDN311" s="194"/>
      <c r="NDO311" s="194"/>
      <c r="NDP311" s="194"/>
      <c r="NDQ311" s="194"/>
      <c r="NDR311" s="194"/>
      <c r="NDS311" s="194"/>
      <c r="NDT311" s="194"/>
      <c r="NDU311" s="194"/>
      <c r="NDV311" s="194"/>
      <c r="NDW311" s="194"/>
      <c r="NDX311" s="194"/>
      <c r="NDY311" s="194"/>
      <c r="NDZ311" s="194"/>
      <c r="NEA311" s="194"/>
      <c r="NEB311" s="194"/>
      <c r="NEC311" s="194"/>
      <c r="NED311" s="194"/>
      <c r="NEE311" s="194"/>
      <c r="NEF311" s="194"/>
      <c r="NEG311" s="194"/>
      <c r="NEH311" s="194"/>
      <c r="NEI311" s="194"/>
      <c r="NEJ311" s="194"/>
      <c r="NEK311" s="194"/>
      <c r="NEL311" s="194"/>
      <c r="NEM311" s="194"/>
      <c r="NEN311" s="194"/>
      <c r="NEO311" s="194"/>
      <c r="NEP311" s="194"/>
      <c r="NEQ311" s="194"/>
      <c r="NER311" s="194"/>
      <c r="NES311" s="194"/>
      <c r="NET311" s="194"/>
      <c r="NEU311" s="194"/>
      <c r="NEV311" s="194"/>
      <c r="NEW311" s="194"/>
      <c r="NEX311" s="194"/>
      <c r="NEY311" s="194"/>
      <c r="NEZ311" s="194"/>
      <c r="NFA311" s="194"/>
      <c r="NFB311" s="194"/>
      <c r="NFC311" s="194"/>
      <c r="NFD311" s="194"/>
      <c r="NFE311" s="194"/>
      <c r="NFF311" s="194"/>
      <c r="NFG311" s="194"/>
      <c r="NFH311" s="194"/>
      <c r="NFI311" s="194"/>
      <c r="NFJ311" s="194"/>
      <c r="NFK311" s="194"/>
      <c r="NFL311" s="194"/>
      <c r="NFM311" s="194"/>
      <c r="NFN311" s="194"/>
      <c r="NFO311" s="194"/>
      <c r="NFP311" s="194"/>
      <c r="NFQ311" s="194"/>
      <c r="NFR311" s="194"/>
      <c r="NFS311" s="194"/>
      <c r="NFT311" s="194"/>
      <c r="NFU311" s="194"/>
      <c r="NFV311" s="194"/>
      <c r="NFW311" s="194"/>
      <c r="NFX311" s="194"/>
      <c r="NFY311" s="194"/>
      <c r="NFZ311" s="194"/>
      <c r="NGA311" s="194"/>
      <c r="NGB311" s="194"/>
      <c r="NGC311" s="194"/>
      <c r="NGD311" s="194"/>
      <c r="NGE311" s="194"/>
      <c r="NGF311" s="194"/>
      <c r="NGG311" s="194"/>
      <c r="NGH311" s="194"/>
      <c r="NGI311" s="194"/>
      <c r="NGJ311" s="194"/>
      <c r="NGK311" s="194"/>
      <c r="NGL311" s="194"/>
      <c r="NGM311" s="194"/>
      <c r="NGN311" s="194"/>
      <c r="NGO311" s="194"/>
      <c r="NGP311" s="194"/>
      <c r="NGQ311" s="194"/>
      <c r="NGR311" s="194"/>
      <c r="NGS311" s="194"/>
      <c r="NGT311" s="194"/>
      <c r="NGU311" s="194"/>
      <c r="NGV311" s="194"/>
      <c r="NGW311" s="194"/>
      <c r="NGX311" s="194"/>
      <c r="NGY311" s="194"/>
      <c r="NGZ311" s="194"/>
      <c r="NHA311" s="194"/>
      <c r="NHB311" s="194"/>
      <c r="NHC311" s="194"/>
      <c r="NHD311" s="194"/>
      <c r="NHE311" s="194"/>
      <c r="NHF311" s="194"/>
      <c r="NHG311" s="194"/>
      <c r="NHH311" s="194"/>
      <c r="NHI311" s="194"/>
      <c r="NHJ311" s="194"/>
      <c r="NHK311" s="194"/>
      <c r="NHL311" s="194"/>
      <c r="NHM311" s="194"/>
      <c r="NHN311" s="194"/>
      <c r="NHO311" s="194"/>
      <c r="NHP311" s="194"/>
      <c r="NHQ311" s="194"/>
      <c r="NHR311" s="194"/>
      <c r="NHS311" s="194"/>
      <c r="NHT311" s="194"/>
      <c r="NHU311" s="194"/>
      <c r="NHV311" s="194"/>
      <c r="NHW311" s="194"/>
      <c r="NHX311" s="194"/>
      <c r="NHY311" s="194"/>
      <c r="NHZ311" s="194"/>
      <c r="NIA311" s="194"/>
      <c r="NIB311" s="194"/>
      <c r="NIC311" s="194"/>
      <c r="NID311" s="194"/>
      <c r="NIE311" s="194"/>
      <c r="NIF311" s="194"/>
      <c r="NIG311" s="194"/>
      <c r="NIH311" s="194"/>
      <c r="NII311" s="194"/>
      <c r="NIJ311" s="194"/>
      <c r="NIK311" s="194"/>
      <c r="NIL311" s="194"/>
      <c r="NIM311" s="194"/>
      <c r="NIN311" s="194"/>
      <c r="NIO311" s="194"/>
      <c r="NIP311" s="194"/>
      <c r="NIQ311" s="194"/>
      <c r="NIR311" s="194"/>
      <c r="NIS311" s="194"/>
      <c r="NIT311" s="194"/>
      <c r="NIU311" s="194"/>
      <c r="NIV311" s="194"/>
      <c r="NIW311" s="194"/>
      <c r="NIX311" s="194"/>
      <c r="NIY311" s="194"/>
      <c r="NIZ311" s="194"/>
      <c r="NJA311" s="194"/>
      <c r="NJB311" s="194"/>
      <c r="NJC311" s="194"/>
      <c r="NJD311" s="194"/>
      <c r="NJE311" s="194"/>
      <c r="NJF311" s="194"/>
      <c r="NJG311" s="194"/>
      <c r="NJH311" s="194"/>
      <c r="NJI311" s="194"/>
      <c r="NJJ311" s="194"/>
      <c r="NJK311" s="194"/>
      <c r="NJL311" s="194"/>
      <c r="NJM311" s="194"/>
      <c r="NJN311" s="194"/>
      <c r="NJO311" s="194"/>
      <c r="NJP311" s="194"/>
      <c r="NJQ311" s="194"/>
      <c r="NJR311" s="194"/>
      <c r="NJS311" s="194"/>
      <c r="NJT311" s="194"/>
      <c r="NJU311" s="194"/>
      <c r="NJV311" s="194"/>
      <c r="NJW311" s="194"/>
      <c r="NJX311" s="194"/>
      <c r="NJY311" s="194"/>
      <c r="NJZ311" s="194"/>
      <c r="NKA311" s="194"/>
      <c r="NKB311" s="194"/>
      <c r="NKC311" s="194"/>
      <c r="NKD311" s="194"/>
      <c r="NKE311" s="194"/>
      <c r="NKF311" s="194"/>
      <c r="NKG311" s="194"/>
      <c r="NKH311" s="194"/>
      <c r="NKI311" s="194"/>
      <c r="NKJ311" s="194"/>
      <c r="NKK311" s="194"/>
      <c r="NKL311" s="194"/>
      <c r="NKM311" s="194"/>
      <c r="NKN311" s="194"/>
      <c r="NKO311" s="194"/>
      <c r="NKP311" s="194"/>
      <c r="NKQ311" s="194"/>
      <c r="NKR311" s="194"/>
      <c r="NKS311" s="194"/>
      <c r="NKT311" s="194"/>
      <c r="NKU311" s="194"/>
      <c r="NKV311" s="194"/>
      <c r="NKW311" s="194"/>
      <c r="NKX311" s="194"/>
      <c r="NKY311" s="194"/>
      <c r="NKZ311" s="194"/>
      <c r="NLA311" s="194"/>
      <c r="NLB311" s="194"/>
      <c r="NLC311" s="194"/>
      <c r="NLD311" s="194"/>
      <c r="NLE311" s="194"/>
      <c r="NLF311" s="194"/>
      <c r="NLG311" s="194"/>
      <c r="NLH311" s="194"/>
      <c r="NLI311" s="194"/>
      <c r="NLJ311" s="194"/>
      <c r="NLK311" s="194"/>
      <c r="NLL311" s="194"/>
      <c r="NLM311" s="194"/>
      <c r="NLN311" s="194"/>
      <c r="NLO311" s="194"/>
      <c r="NLP311" s="194"/>
      <c r="NLQ311" s="194"/>
      <c r="NLR311" s="194"/>
      <c r="NLS311" s="194"/>
      <c r="NLT311" s="194"/>
      <c r="NLU311" s="194"/>
      <c r="NLV311" s="194"/>
      <c r="NLW311" s="194"/>
      <c r="NLX311" s="194"/>
      <c r="NLY311" s="194"/>
      <c r="NLZ311" s="194"/>
      <c r="NMA311" s="194"/>
      <c r="NMB311" s="194"/>
      <c r="NMC311" s="194"/>
      <c r="NMD311" s="194"/>
      <c r="NME311" s="194"/>
      <c r="NMF311" s="194"/>
      <c r="NMG311" s="194"/>
      <c r="NMH311" s="194"/>
      <c r="NMI311" s="194"/>
      <c r="NMJ311" s="194"/>
      <c r="NMK311" s="194"/>
      <c r="NML311" s="194"/>
      <c r="NMM311" s="194"/>
      <c r="NMN311" s="194"/>
      <c r="NMO311" s="194"/>
      <c r="NMP311" s="194"/>
      <c r="NMQ311" s="194"/>
      <c r="NMR311" s="194"/>
      <c r="NMS311" s="194"/>
      <c r="NMT311" s="194"/>
      <c r="NMU311" s="194"/>
      <c r="NMV311" s="194"/>
      <c r="NMW311" s="194"/>
      <c r="NMX311" s="194"/>
      <c r="NMY311" s="194"/>
      <c r="NMZ311" s="194"/>
      <c r="NNA311" s="194"/>
      <c r="NNB311" s="194"/>
      <c r="NNC311" s="194"/>
      <c r="NND311" s="194"/>
      <c r="NNE311" s="194"/>
      <c r="NNF311" s="194"/>
      <c r="NNG311" s="194"/>
      <c r="NNH311" s="194"/>
      <c r="NNI311" s="194"/>
      <c r="NNJ311" s="194"/>
      <c r="NNK311" s="194"/>
      <c r="NNL311" s="194"/>
      <c r="NNM311" s="194"/>
      <c r="NNN311" s="194"/>
      <c r="NNO311" s="194"/>
      <c r="NNP311" s="194"/>
      <c r="NNQ311" s="194"/>
      <c r="NNR311" s="194"/>
      <c r="NNS311" s="194"/>
      <c r="NNT311" s="194"/>
      <c r="NNU311" s="194"/>
      <c r="NNV311" s="194"/>
      <c r="NNW311" s="194"/>
      <c r="NNX311" s="194"/>
      <c r="NNY311" s="194"/>
      <c r="NNZ311" s="194"/>
      <c r="NOA311" s="194"/>
      <c r="NOB311" s="194"/>
      <c r="NOC311" s="194"/>
      <c r="NOD311" s="194"/>
      <c r="NOE311" s="194"/>
      <c r="NOF311" s="194"/>
      <c r="NOG311" s="194"/>
      <c r="NOH311" s="194"/>
      <c r="NOI311" s="194"/>
      <c r="NOJ311" s="194"/>
      <c r="NOK311" s="194"/>
      <c r="NOL311" s="194"/>
      <c r="NOM311" s="194"/>
      <c r="NON311" s="194"/>
      <c r="NOO311" s="194"/>
      <c r="NOP311" s="194"/>
      <c r="NOQ311" s="194"/>
      <c r="NOR311" s="194"/>
      <c r="NOS311" s="194"/>
      <c r="NOT311" s="194"/>
      <c r="NOU311" s="194"/>
      <c r="NOV311" s="194"/>
      <c r="NOW311" s="194"/>
      <c r="NOX311" s="194"/>
      <c r="NOY311" s="194"/>
      <c r="NOZ311" s="194"/>
      <c r="NPA311" s="194"/>
      <c r="NPB311" s="194"/>
      <c r="NPC311" s="194"/>
      <c r="NPD311" s="194"/>
      <c r="NPE311" s="194"/>
      <c r="NPF311" s="194"/>
      <c r="NPG311" s="194"/>
      <c r="NPH311" s="194"/>
      <c r="NPI311" s="194"/>
      <c r="NPJ311" s="194"/>
      <c r="NPK311" s="194"/>
      <c r="NPL311" s="194"/>
      <c r="NPM311" s="194"/>
      <c r="NPN311" s="194"/>
      <c r="NPO311" s="194"/>
      <c r="NPP311" s="194"/>
      <c r="NPQ311" s="194"/>
      <c r="NPR311" s="194"/>
      <c r="NPS311" s="194"/>
      <c r="NPT311" s="194"/>
      <c r="NPU311" s="194"/>
      <c r="NPV311" s="194"/>
      <c r="NPW311" s="194"/>
      <c r="NPX311" s="194"/>
      <c r="NPY311" s="194"/>
      <c r="NPZ311" s="194"/>
      <c r="NQA311" s="194"/>
      <c r="NQB311" s="194"/>
      <c r="NQC311" s="194"/>
      <c r="NQD311" s="194"/>
      <c r="NQE311" s="194"/>
      <c r="NQF311" s="194"/>
      <c r="NQG311" s="194"/>
      <c r="NQH311" s="194"/>
      <c r="NQI311" s="194"/>
      <c r="NQJ311" s="194"/>
      <c r="NQK311" s="194"/>
      <c r="NQL311" s="194"/>
      <c r="NQM311" s="194"/>
      <c r="NQN311" s="194"/>
      <c r="NQO311" s="194"/>
      <c r="NQP311" s="194"/>
      <c r="NQQ311" s="194"/>
      <c r="NQR311" s="194"/>
      <c r="NQS311" s="194"/>
      <c r="NQT311" s="194"/>
      <c r="NQU311" s="194"/>
      <c r="NQV311" s="194"/>
      <c r="NQW311" s="194"/>
      <c r="NQX311" s="194"/>
      <c r="NQY311" s="194"/>
      <c r="NQZ311" s="194"/>
      <c r="NRA311" s="194"/>
      <c r="NRB311" s="194"/>
      <c r="NRC311" s="194"/>
      <c r="NRD311" s="194"/>
      <c r="NRE311" s="194"/>
      <c r="NRF311" s="194"/>
      <c r="NRG311" s="194"/>
      <c r="NRH311" s="194"/>
      <c r="NRI311" s="194"/>
      <c r="NRJ311" s="194"/>
      <c r="NRK311" s="194"/>
      <c r="NRL311" s="194"/>
      <c r="NRM311" s="194"/>
      <c r="NRN311" s="194"/>
      <c r="NRO311" s="194"/>
      <c r="NRP311" s="194"/>
      <c r="NRQ311" s="194"/>
      <c r="NRR311" s="194"/>
      <c r="NRS311" s="194"/>
      <c r="NRT311" s="194"/>
      <c r="NRU311" s="194"/>
      <c r="NRV311" s="194"/>
      <c r="NRW311" s="194"/>
      <c r="NRX311" s="194"/>
      <c r="NRY311" s="194"/>
      <c r="NRZ311" s="194"/>
      <c r="NSA311" s="194"/>
      <c r="NSB311" s="194"/>
      <c r="NSC311" s="194"/>
      <c r="NSD311" s="194"/>
      <c r="NSE311" s="194"/>
      <c r="NSF311" s="194"/>
      <c r="NSG311" s="194"/>
      <c r="NSH311" s="194"/>
      <c r="NSI311" s="194"/>
      <c r="NSJ311" s="194"/>
      <c r="NSK311" s="194"/>
      <c r="NSL311" s="194"/>
      <c r="NSM311" s="194"/>
      <c r="NSN311" s="194"/>
      <c r="NSO311" s="194"/>
      <c r="NSP311" s="194"/>
      <c r="NSQ311" s="194"/>
      <c r="NSR311" s="194"/>
      <c r="NSS311" s="194"/>
      <c r="NST311" s="194"/>
      <c r="NSU311" s="194"/>
      <c r="NSV311" s="194"/>
      <c r="NSW311" s="194"/>
      <c r="NSX311" s="194"/>
      <c r="NSY311" s="194"/>
      <c r="NSZ311" s="194"/>
      <c r="NTA311" s="194"/>
      <c r="NTB311" s="194"/>
      <c r="NTC311" s="194"/>
      <c r="NTD311" s="194"/>
      <c r="NTE311" s="194"/>
      <c r="NTF311" s="194"/>
      <c r="NTG311" s="194"/>
      <c r="NTH311" s="194"/>
      <c r="NTI311" s="194"/>
      <c r="NTJ311" s="194"/>
      <c r="NTK311" s="194"/>
      <c r="NTL311" s="194"/>
      <c r="NTM311" s="194"/>
      <c r="NTN311" s="194"/>
      <c r="NTO311" s="194"/>
      <c r="NTP311" s="194"/>
      <c r="NTQ311" s="194"/>
      <c r="NTR311" s="194"/>
      <c r="NTS311" s="194"/>
      <c r="NTT311" s="194"/>
      <c r="NTU311" s="194"/>
      <c r="NTV311" s="194"/>
      <c r="NTW311" s="194"/>
      <c r="NTX311" s="194"/>
      <c r="NTY311" s="194"/>
      <c r="NTZ311" s="194"/>
      <c r="NUA311" s="194"/>
      <c r="NUB311" s="194"/>
      <c r="NUC311" s="194"/>
      <c r="NUD311" s="194"/>
      <c r="NUE311" s="194"/>
      <c r="NUF311" s="194"/>
      <c r="NUG311" s="194"/>
      <c r="NUH311" s="194"/>
      <c r="NUI311" s="194"/>
      <c r="NUJ311" s="194"/>
      <c r="NUK311" s="194"/>
      <c r="NUL311" s="194"/>
      <c r="NUM311" s="194"/>
      <c r="NUN311" s="194"/>
      <c r="NUO311" s="194"/>
      <c r="NUP311" s="194"/>
      <c r="NUQ311" s="194"/>
      <c r="NUR311" s="194"/>
      <c r="NUS311" s="194"/>
      <c r="NUT311" s="194"/>
      <c r="NUU311" s="194"/>
      <c r="NUV311" s="194"/>
      <c r="NUW311" s="194"/>
      <c r="NUX311" s="194"/>
      <c r="NUY311" s="194"/>
      <c r="NUZ311" s="194"/>
      <c r="NVA311" s="194"/>
      <c r="NVB311" s="194"/>
      <c r="NVC311" s="194"/>
      <c r="NVD311" s="194"/>
      <c r="NVE311" s="194"/>
      <c r="NVF311" s="194"/>
      <c r="NVG311" s="194"/>
      <c r="NVH311" s="194"/>
      <c r="NVI311" s="194"/>
      <c r="NVJ311" s="194"/>
      <c r="NVK311" s="194"/>
      <c r="NVL311" s="194"/>
      <c r="NVM311" s="194"/>
      <c r="NVN311" s="194"/>
      <c r="NVO311" s="194"/>
      <c r="NVP311" s="194"/>
      <c r="NVQ311" s="194"/>
      <c r="NVR311" s="194"/>
      <c r="NVS311" s="194"/>
      <c r="NVT311" s="194"/>
      <c r="NVU311" s="194"/>
      <c r="NVV311" s="194"/>
      <c r="NVW311" s="194"/>
      <c r="NVX311" s="194"/>
      <c r="NVY311" s="194"/>
      <c r="NVZ311" s="194"/>
      <c r="NWA311" s="194"/>
      <c r="NWB311" s="194"/>
      <c r="NWC311" s="194"/>
      <c r="NWD311" s="194"/>
      <c r="NWE311" s="194"/>
      <c r="NWF311" s="194"/>
      <c r="NWG311" s="194"/>
      <c r="NWH311" s="194"/>
      <c r="NWI311" s="194"/>
      <c r="NWJ311" s="194"/>
      <c r="NWK311" s="194"/>
      <c r="NWL311" s="194"/>
      <c r="NWM311" s="194"/>
      <c r="NWN311" s="194"/>
      <c r="NWO311" s="194"/>
      <c r="NWP311" s="194"/>
      <c r="NWQ311" s="194"/>
      <c r="NWR311" s="194"/>
      <c r="NWS311" s="194"/>
      <c r="NWT311" s="194"/>
      <c r="NWU311" s="194"/>
      <c r="NWV311" s="194"/>
      <c r="NWW311" s="194"/>
      <c r="NWX311" s="194"/>
      <c r="NWY311" s="194"/>
      <c r="NWZ311" s="194"/>
      <c r="NXA311" s="194"/>
      <c r="NXB311" s="194"/>
      <c r="NXC311" s="194"/>
      <c r="NXD311" s="194"/>
      <c r="NXE311" s="194"/>
      <c r="NXF311" s="194"/>
      <c r="NXG311" s="194"/>
      <c r="NXH311" s="194"/>
      <c r="NXI311" s="194"/>
      <c r="NXJ311" s="194"/>
      <c r="NXK311" s="194"/>
      <c r="NXL311" s="194"/>
      <c r="NXM311" s="194"/>
      <c r="NXN311" s="194"/>
      <c r="NXO311" s="194"/>
      <c r="NXP311" s="194"/>
      <c r="NXQ311" s="194"/>
      <c r="NXR311" s="194"/>
      <c r="NXS311" s="194"/>
      <c r="NXT311" s="194"/>
      <c r="NXU311" s="194"/>
      <c r="NXV311" s="194"/>
      <c r="NXW311" s="194"/>
      <c r="NXX311" s="194"/>
      <c r="NXY311" s="194"/>
      <c r="NXZ311" s="194"/>
      <c r="NYA311" s="194"/>
      <c r="NYB311" s="194"/>
      <c r="NYC311" s="194"/>
      <c r="NYD311" s="194"/>
      <c r="NYE311" s="194"/>
      <c r="NYF311" s="194"/>
      <c r="NYG311" s="194"/>
      <c r="NYH311" s="194"/>
      <c r="NYI311" s="194"/>
      <c r="NYJ311" s="194"/>
      <c r="NYK311" s="194"/>
      <c r="NYL311" s="194"/>
      <c r="NYM311" s="194"/>
      <c r="NYN311" s="194"/>
      <c r="NYO311" s="194"/>
      <c r="NYP311" s="194"/>
      <c r="NYQ311" s="194"/>
      <c r="NYR311" s="194"/>
      <c r="NYS311" s="194"/>
      <c r="NYT311" s="194"/>
      <c r="NYU311" s="194"/>
      <c r="NYV311" s="194"/>
      <c r="NYW311" s="194"/>
      <c r="NYX311" s="194"/>
      <c r="NYY311" s="194"/>
      <c r="NYZ311" s="194"/>
      <c r="NZA311" s="194"/>
      <c r="NZB311" s="194"/>
      <c r="NZC311" s="194"/>
      <c r="NZD311" s="194"/>
      <c r="NZE311" s="194"/>
      <c r="NZF311" s="194"/>
      <c r="NZG311" s="194"/>
      <c r="NZH311" s="194"/>
      <c r="NZI311" s="194"/>
      <c r="NZJ311" s="194"/>
      <c r="NZK311" s="194"/>
      <c r="NZL311" s="194"/>
      <c r="NZM311" s="194"/>
      <c r="NZN311" s="194"/>
      <c r="NZO311" s="194"/>
      <c r="NZP311" s="194"/>
      <c r="NZQ311" s="194"/>
      <c r="NZR311" s="194"/>
      <c r="NZS311" s="194"/>
      <c r="NZT311" s="194"/>
      <c r="NZU311" s="194"/>
      <c r="NZV311" s="194"/>
      <c r="NZW311" s="194"/>
      <c r="NZX311" s="194"/>
      <c r="NZY311" s="194"/>
      <c r="NZZ311" s="194"/>
      <c r="OAA311" s="194"/>
      <c r="OAB311" s="194"/>
      <c r="OAC311" s="194"/>
      <c r="OAD311" s="194"/>
      <c r="OAE311" s="194"/>
      <c r="OAF311" s="194"/>
      <c r="OAG311" s="194"/>
      <c r="OAH311" s="194"/>
      <c r="OAI311" s="194"/>
      <c r="OAJ311" s="194"/>
      <c r="OAK311" s="194"/>
      <c r="OAL311" s="194"/>
      <c r="OAM311" s="194"/>
      <c r="OAN311" s="194"/>
      <c r="OAO311" s="194"/>
      <c r="OAP311" s="194"/>
      <c r="OAQ311" s="194"/>
      <c r="OAR311" s="194"/>
      <c r="OAS311" s="194"/>
      <c r="OAT311" s="194"/>
      <c r="OAU311" s="194"/>
      <c r="OAV311" s="194"/>
      <c r="OAW311" s="194"/>
      <c r="OAX311" s="194"/>
      <c r="OAY311" s="194"/>
      <c r="OAZ311" s="194"/>
      <c r="OBA311" s="194"/>
      <c r="OBB311" s="194"/>
      <c r="OBC311" s="194"/>
      <c r="OBD311" s="194"/>
      <c r="OBE311" s="194"/>
      <c r="OBF311" s="194"/>
      <c r="OBG311" s="194"/>
      <c r="OBH311" s="194"/>
      <c r="OBI311" s="194"/>
      <c r="OBJ311" s="194"/>
      <c r="OBK311" s="194"/>
      <c r="OBL311" s="194"/>
      <c r="OBM311" s="194"/>
      <c r="OBN311" s="194"/>
      <c r="OBO311" s="194"/>
      <c r="OBP311" s="194"/>
      <c r="OBQ311" s="194"/>
      <c r="OBR311" s="194"/>
      <c r="OBS311" s="194"/>
      <c r="OBT311" s="194"/>
      <c r="OBU311" s="194"/>
      <c r="OBV311" s="194"/>
      <c r="OBW311" s="194"/>
      <c r="OBX311" s="194"/>
      <c r="OBY311" s="194"/>
      <c r="OBZ311" s="194"/>
      <c r="OCA311" s="194"/>
      <c r="OCB311" s="194"/>
      <c r="OCC311" s="194"/>
      <c r="OCD311" s="194"/>
      <c r="OCE311" s="194"/>
      <c r="OCF311" s="194"/>
      <c r="OCG311" s="194"/>
      <c r="OCH311" s="194"/>
      <c r="OCI311" s="194"/>
      <c r="OCJ311" s="194"/>
      <c r="OCK311" s="194"/>
      <c r="OCL311" s="194"/>
      <c r="OCM311" s="194"/>
      <c r="OCN311" s="194"/>
      <c r="OCO311" s="194"/>
      <c r="OCP311" s="194"/>
      <c r="OCQ311" s="194"/>
      <c r="OCR311" s="194"/>
      <c r="OCS311" s="194"/>
      <c r="OCT311" s="194"/>
      <c r="OCU311" s="194"/>
      <c r="OCV311" s="194"/>
      <c r="OCW311" s="194"/>
      <c r="OCX311" s="194"/>
      <c r="OCY311" s="194"/>
      <c r="OCZ311" s="194"/>
      <c r="ODA311" s="194"/>
      <c r="ODB311" s="194"/>
      <c r="ODC311" s="194"/>
      <c r="ODD311" s="194"/>
      <c r="ODE311" s="194"/>
      <c r="ODF311" s="194"/>
      <c r="ODG311" s="194"/>
      <c r="ODH311" s="194"/>
      <c r="ODI311" s="194"/>
      <c r="ODJ311" s="194"/>
      <c r="ODK311" s="194"/>
      <c r="ODL311" s="194"/>
      <c r="ODM311" s="194"/>
      <c r="ODN311" s="194"/>
      <c r="ODO311" s="194"/>
      <c r="ODP311" s="194"/>
      <c r="ODQ311" s="194"/>
      <c r="ODR311" s="194"/>
      <c r="ODS311" s="194"/>
      <c r="ODT311" s="194"/>
      <c r="ODU311" s="194"/>
      <c r="ODV311" s="194"/>
      <c r="ODW311" s="194"/>
      <c r="ODX311" s="194"/>
      <c r="ODY311" s="194"/>
      <c r="ODZ311" s="194"/>
      <c r="OEA311" s="194"/>
      <c r="OEB311" s="194"/>
      <c r="OEC311" s="194"/>
      <c r="OED311" s="194"/>
      <c r="OEE311" s="194"/>
      <c r="OEF311" s="194"/>
      <c r="OEG311" s="194"/>
      <c r="OEH311" s="194"/>
      <c r="OEI311" s="194"/>
      <c r="OEJ311" s="194"/>
      <c r="OEK311" s="194"/>
      <c r="OEL311" s="194"/>
      <c r="OEM311" s="194"/>
      <c r="OEN311" s="194"/>
      <c r="OEO311" s="194"/>
      <c r="OEP311" s="194"/>
      <c r="OEQ311" s="194"/>
      <c r="OER311" s="194"/>
      <c r="OES311" s="194"/>
      <c r="OET311" s="194"/>
      <c r="OEU311" s="194"/>
      <c r="OEV311" s="194"/>
      <c r="OEW311" s="194"/>
      <c r="OEX311" s="194"/>
      <c r="OEY311" s="194"/>
      <c r="OEZ311" s="194"/>
      <c r="OFA311" s="194"/>
      <c r="OFB311" s="194"/>
      <c r="OFC311" s="194"/>
      <c r="OFD311" s="194"/>
      <c r="OFE311" s="194"/>
      <c r="OFF311" s="194"/>
      <c r="OFG311" s="194"/>
      <c r="OFH311" s="194"/>
      <c r="OFI311" s="194"/>
      <c r="OFJ311" s="194"/>
      <c r="OFK311" s="194"/>
      <c r="OFL311" s="194"/>
      <c r="OFM311" s="194"/>
      <c r="OFN311" s="194"/>
      <c r="OFO311" s="194"/>
      <c r="OFP311" s="194"/>
      <c r="OFQ311" s="194"/>
      <c r="OFR311" s="194"/>
      <c r="OFS311" s="194"/>
      <c r="OFT311" s="194"/>
      <c r="OFU311" s="194"/>
      <c r="OFV311" s="194"/>
      <c r="OFW311" s="194"/>
      <c r="OFX311" s="194"/>
      <c r="OFY311" s="194"/>
      <c r="OFZ311" s="194"/>
      <c r="OGA311" s="194"/>
      <c r="OGB311" s="194"/>
      <c r="OGC311" s="194"/>
      <c r="OGD311" s="194"/>
      <c r="OGE311" s="194"/>
      <c r="OGF311" s="194"/>
      <c r="OGG311" s="194"/>
      <c r="OGH311" s="194"/>
      <c r="OGI311" s="194"/>
      <c r="OGJ311" s="194"/>
      <c r="OGK311" s="194"/>
      <c r="OGL311" s="194"/>
      <c r="OGM311" s="194"/>
      <c r="OGN311" s="194"/>
      <c r="OGO311" s="194"/>
      <c r="OGP311" s="194"/>
      <c r="OGQ311" s="194"/>
      <c r="OGR311" s="194"/>
      <c r="OGS311" s="194"/>
      <c r="OGT311" s="194"/>
      <c r="OGU311" s="194"/>
      <c r="OGV311" s="194"/>
      <c r="OGW311" s="194"/>
      <c r="OGX311" s="194"/>
      <c r="OGY311" s="194"/>
      <c r="OGZ311" s="194"/>
      <c r="OHA311" s="194"/>
      <c r="OHB311" s="194"/>
      <c r="OHC311" s="194"/>
      <c r="OHD311" s="194"/>
      <c r="OHE311" s="194"/>
      <c r="OHF311" s="194"/>
      <c r="OHG311" s="194"/>
      <c r="OHH311" s="194"/>
      <c r="OHI311" s="194"/>
      <c r="OHJ311" s="194"/>
      <c r="OHK311" s="194"/>
      <c r="OHL311" s="194"/>
      <c r="OHM311" s="194"/>
      <c r="OHN311" s="194"/>
      <c r="OHO311" s="194"/>
      <c r="OHP311" s="194"/>
      <c r="OHQ311" s="194"/>
      <c r="OHR311" s="194"/>
      <c r="OHS311" s="194"/>
      <c r="OHT311" s="194"/>
      <c r="OHU311" s="194"/>
      <c r="OHV311" s="194"/>
      <c r="OHW311" s="194"/>
      <c r="OHX311" s="194"/>
      <c r="OHY311" s="194"/>
      <c r="OHZ311" s="194"/>
      <c r="OIA311" s="194"/>
      <c r="OIB311" s="194"/>
      <c r="OIC311" s="194"/>
      <c r="OID311" s="194"/>
      <c r="OIE311" s="194"/>
      <c r="OIF311" s="194"/>
      <c r="OIG311" s="194"/>
      <c r="OIH311" s="194"/>
      <c r="OII311" s="194"/>
      <c r="OIJ311" s="194"/>
      <c r="OIK311" s="194"/>
      <c r="OIL311" s="194"/>
      <c r="OIM311" s="194"/>
      <c r="OIN311" s="194"/>
      <c r="OIO311" s="194"/>
      <c r="OIP311" s="194"/>
      <c r="OIQ311" s="194"/>
      <c r="OIR311" s="194"/>
      <c r="OIS311" s="194"/>
      <c r="OIT311" s="194"/>
      <c r="OIU311" s="194"/>
      <c r="OIV311" s="194"/>
      <c r="OIW311" s="194"/>
      <c r="OIX311" s="194"/>
      <c r="OIY311" s="194"/>
      <c r="OIZ311" s="194"/>
      <c r="OJA311" s="194"/>
      <c r="OJB311" s="194"/>
      <c r="OJC311" s="194"/>
      <c r="OJD311" s="194"/>
      <c r="OJE311" s="194"/>
      <c r="OJF311" s="194"/>
      <c r="OJG311" s="194"/>
      <c r="OJH311" s="194"/>
      <c r="OJI311" s="194"/>
      <c r="OJJ311" s="194"/>
      <c r="OJK311" s="194"/>
      <c r="OJL311" s="194"/>
      <c r="OJM311" s="194"/>
      <c r="OJN311" s="194"/>
      <c r="OJO311" s="194"/>
      <c r="OJP311" s="194"/>
      <c r="OJQ311" s="194"/>
      <c r="OJR311" s="194"/>
      <c r="OJS311" s="194"/>
      <c r="OJT311" s="194"/>
      <c r="OJU311" s="194"/>
      <c r="OJV311" s="194"/>
      <c r="OJW311" s="194"/>
      <c r="OJX311" s="194"/>
      <c r="OJY311" s="194"/>
      <c r="OJZ311" s="194"/>
      <c r="OKA311" s="194"/>
      <c r="OKB311" s="194"/>
      <c r="OKC311" s="194"/>
      <c r="OKD311" s="194"/>
      <c r="OKE311" s="194"/>
      <c r="OKF311" s="194"/>
      <c r="OKG311" s="194"/>
      <c r="OKH311" s="194"/>
      <c r="OKI311" s="194"/>
      <c r="OKJ311" s="194"/>
      <c r="OKK311" s="194"/>
      <c r="OKL311" s="194"/>
      <c r="OKM311" s="194"/>
      <c r="OKN311" s="194"/>
      <c r="OKO311" s="194"/>
      <c r="OKP311" s="194"/>
      <c r="OKQ311" s="194"/>
      <c r="OKR311" s="194"/>
      <c r="OKS311" s="194"/>
      <c r="OKT311" s="194"/>
      <c r="OKU311" s="194"/>
      <c r="OKV311" s="194"/>
      <c r="OKW311" s="194"/>
      <c r="OKX311" s="194"/>
      <c r="OKY311" s="194"/>
      <c r="OKZ311" s="194"/>
      <c r="OLA311" s="194"/>
      <c r="OLB311" s="194"/>
      <c r="OLC311" s="194"/>
      <c r="OLD311" s="194"/>
      <c r="OLE311" s="194"/>
      <c r="OLF311" s="194"/>
      <c r="OLG311" s="194"/>
      <c r="OLH311" s="194"/>
      <c r="OLI311" s="194"/>
      <c r="OLJ311" s="194"/>
      <c r="OLK311" s="194"/>
      <c r="OLL311" s="194"/>
      <c r="OLM311" s="194"/>
      <c r="OLN311" s="194"/>
      <c r="OLO311" s="194"/>
      <c r="OLP311" s="194"/>
      <c r="OLQ311" s="194"/>
      <c r="OLR311" s="194"/>
      <c r="OLS311" s="194"/>
      <c r="OLT311" s="194"/>
      <c r="OLU311" s="194"/>
      <c r="OLV311" s="194"/>
      <c r="OLW311" s="194"/>
      <c r="OLX311" s="194"/>
      <c r="OLY311" s="194"/>
      <c r="OLZ311" s="194"/>
      <c r="OMA311" s="194"/>
      <c r="OMB311" s="194"/>
      <c r="OMC311" s="194"/>
      <c r="OMD311" s="194"/>
      <c r="OME311" s="194"/>
      <c r="OMF311" s="194"/>
      <c r="OMG311" s="194"/>
      <c r="OMH311" s="194"/>
      <c r="OMI311" s="194"/>
      <c r="OMJ311" s="194"/>
      <c r="OMK311" s="194"/>
      <c r="OML311" s="194"/>
      <c r="OMM311" s="194"/>
      <c r="OMN311" s="194"/>
      <c r="OMO311" s="194"/>
      <c r="OMP311" s="194"/>
      <c r="OMQ311" s="194"/>
      <c r="OMR311" s="194"/>
      <c r="OMS311" s="194"/>
      <c r="OMT311" s="194"/>
      <c r="OMU311" s="194"/>
      <c r="OMV311" s="194"/>
      <c r="OMW311" s="194"/>
      <c r="OMX311" s="194"/>
      <c r="OMY311" s="194"/>
      <c r="OMZ311" s="194"/>
      <c r="ONA311" s="194"/>
      <c r="ONB311" s="194"/>
      <c r="ONC311" s="194"/>
      <c r="OND311" s="194"/>
      <c r="ONE311" s="194"/>
      <c r="ONF311" s="194"/>
      <c r="ONG311" s="194"/>
      <c r="ONH311" s="194"/>
      <c r="ONI311" s="194"/>
      <c r="ONJ311" s="194"/>
      <c r="ONK311" s="194"/>
      <c r="ONL311" s="194"/>
      <c r="ONM311" s="194"/>
      <c r="ONN311" s="194"/>
      <c r="ONO311" s="194"/>
      <c r="ONP311" s="194"/>
      <c r="ONQ311" s="194"/>
      <c r="ONR311" s="194"/>
      <c r="ONS311" s="194"/>
      <c r="ONT311" s="194"/>
      <c r="ONU311" s="194"/>
      <c r="ONV311" s="194"/>
      <c r="ONW311" s="194"/>
      <c r="ONX311" s="194"/>
      <c r="ONY311" s="194"/>
      <c r="ONZ311" s="194"/>
      <c r="OOA311" s="194"/>
      <c r="OOB311" s="194"/>
      <c r="OOC311" s="194"/>
      <c r="OOD311" s="194"/>
      <c r="OOE311" s="194"/>
      <c r="OOF311" s="194"/>
      <c r="OOG311" s="194"/>
      <c r="OOH311" s="194"/>
      <c r="OOI311" s="194"/>
      <c r="OOJ311" s="194"/>
      <c r="OOK311" s="194"/>
      <c r="OOL311" s="194"/>
      <c r="OOM311" s="194"/>
      <c r="OON311" s="194"/>
      <c r="OOO311" s="194"/>
      <c r="OOP311" s="194"/>
      <c r="OOQ311" s="194"/>
      <c r="OOR311" s="194"/>
      <c r="OOS311" s="194"/>
      <c r="OOT311" s="194"/>
      <c r="OOU311" s="194"/>
      <c r="OOV311" s="194"/>
      <c r="OOW311" s="194"/>
      <c r="OOX311" s="194"/>
      <c r="OOY311" s="194"/>
      <c r="OOZ311" s="194"/>
      <c r="OPA311" s="194"/>
      <c r="OPB311" s="194"/>
      <c r="OPC311" s="194"/>
      <c r="OPD311" s="194"/>
      <c r="OPE311" s="194"/>
      <c r="OPF311" s="194"/>
      <c r="OPG311" s="194"/>
      <c r="OPH311" s="194"/>
      <c r="OPI311" s="194"/>
      <c r="OPJ311" s="194"/>
      <c r="OPK311" s="194"/>
      <c r="OPL311" s="194"/>
      <c r="OPM311" s="194"/>
      <c r="OPN311" s="194"/>
      <c r="OPO311" s="194"/>
      <c r="OPP311" s="194"/>
      <c r="OPQ311" s="194"/>
      <c r="OPR311" s="194"/>
      <c r="OPS311" s="194"/>
      <c r="OPT311" s="194"/>
      <c r="OPU311" s="194"/>
      <c r="OPV311" s="194"/>
      <c r="OPW311" s="194"/>
      <c r="OPX311" s="194"/>
      <c r="OPY311" s="194"/>
      <c r="OPZ311" s="194"/>
      <c r="OQA311" s="194"/>
      <c r="OQB311" s="194"/>
      <c r="OQC311" s="194"/>
      <c r="OQD311" s="194"/>
      <c r="OQE311" s="194"/>
      <c r="OQF311" s="194"/>
      <c r="OQG311" s="194"/>
      <c r="OQH311" s="194"/>
      <c r="OQI311" s="194"/>
      <c r="OQJ311" s="194"/>
      <c r="OQK311" s="194"/>
      <c r="OQL311" s="194"/>
      <c r="OQM311" s="194"/>
      <c r="OQN311" s="194"/>
      <c r="OQO311" s="194"/>
      <c r="OQP311" s="194"/>
      <c r="OQQ311" s="194"/>
      <c r="OQR311" s="194"/>
      <c r="OQS311" s="194"/>
      <c r="OQT311" s="194"/>
      <c r="OQU311" s="194"/>
      <c r="OQV311" s="194"/>
      <c r="OQW311" s="194"/>
      <c r="OQX311" s="194"/>
      <c r="OQY311" s="194"/>
      <c r="OQZ311" s="194"/>
      <c r="ORA311" s="194"/>
      <c r="ORB311" s="194"/>
      <c r="ORC311" s="194"/>
      <c r="ORD311" s="194"/>
      <c r="ORE311" s="194"/>
      <c r="ORF311" s="194"/>
      <c r="ORG311" s="194"/>
      <c r="ORH311" s="194"/>
      <c r="ORI311" s="194"/>
      <c r="ORJ311" s="194"/>
      <c r="ORK311" s="194"/>
      <c r="ORL311" s="194"/>
      <c r="ORM311" s="194"/>
      <c r="ORN311" s="194"/>
      <c r="ORO311" s="194"/>
      <c r="ORP311" s="194"/>
      <c r="ORQ311" s="194"/>
      <c r="ORR311" s="194"/>
      <c r="ORS311" s="194"/>
      <c r="ORT311" s="194"/>
      <c r="ORU311" s="194"/>
      <c r="ORV311" s="194"/>
      <c r="ORW311" s="194"/>
      <c r="ORX311" s="194"/>
      <c r="ORY311" s="194"/>
      <c r="ORZ311" s="194"/>
      <c r="OSA311" s="194"/>
      <c r="OSB311" s="194"/>
      <c r="OSC311" s="194"/>
      <c r="OSD311" s="194"/>
      <c r="OSE311" s="194"/>
      <c r="OSF311" s="194"/>
      <c r="OSG311" s="194"/>
      <c r="OSH311" s="194"/>
      <c r="OSI311" s="194"/>
      <c r="OSJ311" s="194"/>
      <c r="OSK311" s="194"/>
      <c r="OSL311" s="194"/>
      <c r="OSM311" s="194"/>
      <c r="OSN311" s="194"/>
      <c r="OSO311" s="194"/>
      <c r="OSP311" s="194"/>
      <c r="OSQ311" s="194"/>
      <c r="OSR311" s="194"/>
      <c r="OSS311" s="194"/>
      <c r="OST311" s="194"/>
      <c r="OSU311" s="194"/>
      <c r="OSV311" s="194"/>
      <c r="OSW311" s="194"/>
      <c r="OSX311" s="194"/>
      <c r="OSY311" s="194"/>
      <c r="OSZ311" s="194"/>
      <c r="OTA311" s="194"/>
      <c r="OTB311" s="194"/>
      <c r="OTC311" s="194"/>
      <c r="OTD311" s="194"/>
      <c r="OTE311" s="194"/>
      <c r="OTF311" s="194"/>
      <c r="OTG311" s="194"/>
      <c r="OTH311" s="194"/>
      <c r="OTI311" s="194"/>
      <c r="OTJ311" s="194"/>
      <c r="OTK311" s="194"/>
      <c r="OTL311" s="194"/>
      <c r="OTM311" s="194"/>
      <c r="OTN311" s="194"/>
      <c r="OTO311" s="194"/>
      <c r="OTP311" s="194"/>
      <c r="OTQ311" s="194"/>
      <c r="OTR311" s="194"/>
      <c r="OTS311" s="194"/>
      <c r="OTT311" s="194"/>
      <c r="OTU311" s="194"/>
      <c r="OTV311" s="194"/>
      <c r="OTW311" s="194"/>
      <c r="OTX311" s="194"/>
      <c r="OTY311" s="194"/>
      <c r="OTZ311" s="194"/>
      <c r="OUA311" s="194"/>
      <c r="OUB311" s="194"/>
      <c r="OUC311" s="194"/>
      <c r="OUD311" s="194"/>
      <c r="OUE311" s="194"/>
      <c r="OUF311" s="194"/>
      <c r="OUG311" s="194"/>
      <c r="OUH311" s="194"/>
      <c r="OUI311" s="194"/>
      <c r="OUJ311" s="194"/>
      <c r="OUK311" s="194"/>
      <c r="OUL311" s="194"/>
      <c r="OUM311" s="194"/>
      <c r="OUN311" s="194"/>
      <c r="OUO311" s="194"/>
      <c r="OUP311" s="194"/>
      <c r="OUQ311" s="194"/>
      <c r="OUR311" s="194"/>
      <c r="OUS311" s="194"/>
      <c r="OUT311" s="194"/>
      <c r="OUU311" s="194"/>
      <c r="OUV311" s="194"/>
      <c r="OUW311" s="194"/>
      <c r="OUX311" s="194"/>
      <c r="OUY311" s="194"/>
      <c r="OUZ311" s="194"/>
      <c r="OVA311" s="194"/>
      <c r="OVB311" s="194"/>
      <c r="OVC311" s="194"/>
      <c r="OVD311" s="194"/>
      <c r="OVE311" s="194"/>
      <c r="OVF311" s="194"/>
      <c r="OVG311" s="194"/>
      <c r="OVH311" s="194"/>
      <c r="OVI311" s="194"/>
      <c r="OVJ311" s="194"/>
      <c r="OVK311" s="194"/>
      <c r="OVL311" s="194"/>
      <c r="OVM311" s="194"/>
      <c r="OVN311" s="194"/>
      <c r="OVO311" s="194"/>
      <c r="OVP311" s="194"/>
      <c r="OVQ311" s="194"/>
      <c r="OVR311" s="194"/>
      <c r="OVS311" s="194"/>
      <c r="OVT311" s="194"/>
      <c r="OVU311" s="194"/>
      <c r="OVV311" s="194"/>
      <c r="OVW311" s="194"/>
      <c r="OVX311" s="194"/>
      <c r="OVY311" s="194"/>
      <c r="OVZ311" s="194"/>
      <c r="OWA311" s="194"/>
      <c r="OWB311" s="194"/>
      <c r="OWC311" s="194"/>
      <c r="OWD311" s="194"/>
      <c r="OWE311" s="194"/>
      <c r="OWF311" s="194"/>
      <c r="OWG311" s="194"/>
      <c r="OWH311" s="194"/>
      <c r="OWI311" s="194"/>
      <c r="OWJ311" s="194"/>
      <c r="OWK311" s="194"/>
      <c r="OWL311" s="194"/>
      <c r="OWM311" s="194"/>
      <c r="OWN311" s="194"/>
      <c r="OWO311" s="194"/>
      <c r="OWP311" s="194"/>
      <c r="OWQ311" s="194"/>
      <c r="OWR311" s="194"/>
      <c r="OWS311" s="194"/>
      <c r="OWT311" s="194"/>
      <c r="OWU311" s="194"/>
      <c r="OWV311" s="194"/>
      <c r="OWW311" s="194"/>
      <c r="OWX311" s="194"/>
      <c r="OWY311" s="194"/>
      <c r="OWZ311" s="194"/>
      <c r="OXA311" s="194"/>
      <c r="OXB311" s="194"/>
      <c r="OXC311" s="194"/>
      <c r="OXD311" s="194"/>
      <c r="OXE311" s="194"/>
      <c r="OXF311" s="194"/>
      <c r="OXG311" s="194"/>
      <c r="OXH311" s="194"/>
      <c r="OXI311" s="194"/>
      <c r="OXJ311" s="194"/>
      <c r="OXK311" s="194"/>
      <c r="OXL311" s="194"/>
      <c r="OXM311" s="194"/>
      <c r="OXN311" s="194"/>
      <c r="OXO311" s="194"/>
      <c r="OXP311" s="194"/>
      <c r="OXQ311" s="194"/>
      <c r="OXR311" s="194"/>
      <c r="OXS311" s="194"/>
      <c r="OXT311" s="194"/>
      <c r="OXU311" s="194"/>
      <c r="OXV311" s="194"/>
      <c r="OXW311" s="194"/>
      <c r="OXX311" s="194"/>
      <c r="OXY311" s="194"/>
      <c r="OXZ311" s="194"/>
      <c r="OYA311" s="194"/>
      <c r="OYB311" s="194"/>
      <c r="OYC311" s="194"/>
      <c r="OYD311" s="194"/>
      <c r="OYE311" s="194"/>
      <c r="OYF311" s="194"/>
      <c r="OYG311" s="194"/>
      <c r="OYH311" s="194"/>
      <c r="OYI311" s="194"/>
      <c r="OYJ311" s="194"/>
      <c r="OYK311" s="194"/>
      <c r="OYL311" s="194"/>
      <c r="OYM311" s="194"/>
      <c r="OYN311" s="194"/>
      <c r="OYO311" s="194"/>
      <c r="OYP311" s="194"/>
      <c r="OYQ311" s="194"/>
      <c r="OYR311" s="194"/>
      <c r="OYS311" s="194"/>
      <c r="OYT311" s="194"/>
      <c r="OYU311" s="194"/>
      <c r="OYV311" s="194"/>
      <c r="OYW311" s="194"/>
      <c r="OYX311" s="194"/>
      <c r="OYY311" s="194"/>
      <c r="OYZ311" s="194"/>
      <c r="OZA311" s="194"/>
      <c r="OZB311" s="194"/>
      <c r="OZC311" s="194"/>
      <c r="OZD311" s="194"/>
      <c r="OZE311" s="194"/>
      <c r="OZF311" s="194"/>
      <c r="OZG311" s="194"/>
      <c r="OZH311" s="194"/>
      <c r="OZI311" s="194"/>
      <c r="OZJ311" s="194"/>
      <c r="OZK311" s="194"/>
      <c r="OZL311" s="194"/>
      <c r="OZM311" s="194"/>
      <c r="OZN311" s="194"/>
      <c r="OZO311" s="194"/>
      <c r="OZP311" s="194"/>
      <c r="OZQ311" s="194"/>
      <c r="OZR311" s="194"/>
      <c r="OZS311" s="194"/>
      <c r="OZT311" s="194"/>
      <c r="OZU311" s="194"/>
      <c r="OZV311" s="194"/>
      <c r="OZW311" s="194"/>
      <c r="OZX311" s="194"/>
      <c r="OZY311" s="194"/>
      <c r="OZZ311" s="194"/>
      <c r="PAA311" s="194"/>
      <c r="PAB311" s="194"/>
      <c r="PAC311" s="194"/>
      <c r="PAD311" s="194"/>
      <c r="PAE311" s="194"/>
      <c r="PAF311" s="194"/>
      <c r="PAG311" s="194"/>
      <c r="PAH311" s="194"/>
      <c r="PAI311" s="194"/>
      <c r="PAJ311" s="194"/>
      <c r="PAK311" s="194"/>
      <c r="PAL311" s="194"/>
      <c r="PAM311" s="194"/>
      <c r="PAN311" s="194"/>
      <c r="PAO311" s="194"/>
      <c r="PAP311" s="194"/>
      <c r="PAQ311" s="194"/>
      <c r="PAR311" s="194"/>
      <c r="PAS311" s="194"/>
      <c r="PAT311" s="194"/>
      <c r="PAU311" s="194"/>
      <c r="PAV311" s="194"/>
      <c r="PAW311" s="194"/>
      <c r="PAX311" s="194"/>
      <c r="PAY311" s="194"/>
      <c r="PAZ311" s="194"/>
      <c r="PBA311" s="194"/>
      <c r="PBB311" s="194"/>
      <c r="PBC311" s="194"/>
      <c r="PBD311" s="194"/>
      <c r="PBE311" s="194"/>
      <c r="PBF311" s="194"/>
      <c r="PBG311" s="194"/>
      <c r="PBH311" s="194"/>
      <c r="PBI311" s="194"/>
      <c r="PBJ311" s="194"/>
      <c r="PBK311" s="194"/>
      <c r="PBL311" s="194"/>
      <c r="PBM311" s="194"/>
      <c r="PBN311" s="194"/>
      <c r="PBO311" s="194"/>
      <c r="PBP311" s="194"/>
      <c r="PBQ311" s="194"/>
      <c r="PBR311" s="194"/>
      <c r="PBS311" s="194"/>
      <c r="PBT311" s="194"/>
      <c r="PBU311" s="194"/>
      <c r="PBV311" s="194"/>
      <c r="PBW311" s="194"/>
      <c r="PBX311" s="194"/>
      <c r="PBY311" s="194"/>
      <c r="PBZ311" s="194"/>
      <c r="PCA311" s="194"/>
      <c r="PCB311" s="194"/>
      <c r="PCC311" s="194"/>
      <c r="PCD311" s="194"/>
      <c r="PCE311" s="194"/>
      <c r="PCF311" s="194"/>
      <c r="PCG311" s="194"/>
      <c r="PCH311" s="194"/>
      <c r="PCI311" s="194"/>
      <c r="PCJ311" s="194"/>
      <c r="PCK311" s="194"/>
      <c r="PCL311" s="194"/>
      <c r="PCM311" s="194"/>
      <c r="PCN311" s="194"/>
      <c r="PCO311" s="194"/>
      <c r="PCP311" s="194"/>
      <c r="PCQ311" s="194"/>
      <c r="PCR311" s="194"/>
      <c r="PCS311" s="194"/>
      <c r="PCT311" s="194"/>
      <c r="PCU311" s="194"/>
      <c r="PCV311" s="194"/>
      <c r="PCW311" s="194"/>
      <c r="PCX311" s="194"/>
      <c r="PCY311" s="194"/>
      <c r="PCZ311" s="194"/>
      <c r="PDA311" s="194"/>
      <c r="PDB311" s="194"/>
      <c r="PDC311" s="194"/>
      <c r="PDD311" s="194"/>
      <c r="PDE311" s="194"/>
      <c r="PDF311" s="194"/>
      <c r="PDG311" s="194"/>
      <c r="PDH311" s="194"/>
      <c r="PDI311" s="194"/>
      <c r="PDJ311" s="194"/>
      <c r="PDK311" s="194"/>
      <c r="PDL311" s="194"/>
      <c r="PDM311" s="194"/>
      <c r="PDN311" s="194"/>
      <c r="PDO311" s="194"/>
      <c r="PDP311" s="194"/>
      <c r="PDQ311" s="194"/>
      <c r="PDR311" s="194"/>
      <c r="PDS311" s="194"/>
      <c r="PDT311" s="194"/>
      <c r="PDU311" s="194"/>
      <c r="PDV311" s="194"/>
      <c r="PDW311" s="194"/>
      <c r="PDX311" s="194"/>
      <c r="PDY311" s="194"/>
      <c r="PDZ311" s="194"/>
      <c r="PEA311" s="194"/>
      <c r="PEB311" s="194"/>
      <c r="PEC311" s="194"/>
      <c r="PED311" s="194"/>
      <c r="PEE311" s="194"/>
      <c r="PEF311" s="194"/>
      <c r="PEG311" s="194"/>
      <c r="PEH311" s="194"/>
      <c r="PEI311" s="194"/>
      <c r="PEJ311" s="194"/>
      <c r="PEK311" s="194"/>
      <c r="PEL311" s="194"/>
      <c r="PEM311" s="194"/>
      <c r="PEN311" s="194"/>
      <c r="PEO311" s="194"/>
      <c r="PEP311" s="194"/>
      <c r="PEQ311" s="194"/>
      <c r="PER311" s="194"/>
      <c r="PES311" s="194"/>
      <c r="PET311" s="194"/>
      <c r="PEU311" s="194"/>
      <c r="PEV311" s="194"/>
      <c r="PEW311" s="194"/>
      <c r="PEX311" s="194"/>
      <c r="PEY311" s="194"/>
      <c r="PEZ311" s="194"/>
      <c r="PFA311" s="194"/>
      <c r="PFB311" s="194"/>
      <c r="PFC311" s="194"/>
      <c r="PFD311" s="194"/>
      <c r="PFE311" s="194"/>
      <c r="PFF311" s="194"/>
      <c r="PFG311" s="194"/>
      <c r="PFH311" s="194"/>
      <c r="PFI311" s="194"/>
      <c r="PFJ311" s="194"/>
      <c r="PFK311" s="194"/>
      <c r="PFL311" s="194"/>
      <c r="PFM311" s="194"/>
      <c r="PFN311" s="194"/>
      <c r="PFO311" s="194"/>
      <c r="PFP311" s="194"/>
      <c r="PFQ311" s="194"/>
      <c r="PFR311" s="194"/>
      <c r="PFS311" s="194"/>
      <c r="PFT311" s="194"/>
      <c r="PFU311" s="194"/>
      <c r="PFV311" s="194"/>
      <c r="PFW311" s="194"/>
      <c r="PFX311" s="194"/>
      <c r="PFY311" s="194"/>
      <c r="PFZ311" s="194"/>
      <c r="PGA311" s="194"/>
      <c r="PGB311" s="194"/>
      <c r="PGC311" s="194"/>
      <c r="PGD311" s="194"/>
      <c r="PGE311" s="194"/>
      <c r="PGF311" s="194"/>
      <c r="PGG311" s="194"/>
      <c r="PGH311" s="194"/>
      <c r="PGI311" s="194"/>
      <c r="PGJ311" s="194"/>
      <c r="PGK311" s="194"/>
      <c r="PGL311" s="194"/>
      <c r="PGM311" s="194"/>
      <c r="PGN311" s="194"/>
      <c r="PGO311" s="194"/>
      <c r="PGP311" s="194"/>
      <c r="PGQ311" s="194"/>
      <c r="PGR311" s="194"/>
      <c r="PGS311" s="194"/>
      <c r="PGT311" s="194"/>
      <c r="PGU311" s="194"/>
      <c r="PGV311" s="194"/>
      <c r="PGW311" s="194"/>
      <c r="PGX311" s="194"/>
      <c r="PGY311" s="194"/>
      <c r="PGZ311" s="194"/>
      <c r="PHA311" s="194"/>
      <c r="PHB311" s="194"/>
      <c r="PHC311" s="194"/>
      <c r="PHD311" s="194"/>
      <c r="PHE311" s="194"/>
      <c r="PHF311" s="194"/>
      <c r="PHG311" s="194"/>
      <c r="PHH311" s="194"/>
      <c r="PHI311" s="194"/>
      <c r="PHJ311" s="194"/>
      <c r="PHK311" s="194"/>
      <c r="PHL311" s="194"/>
      <c r="PHM311" s="194"/>
      <c r="PHN311" s="194"/>
      <c r="PHO311" s="194"/>
      <c r="PHP311" s="194"/>
      <c r="PHQ311" s="194"/>
      <c r="PHR311" s="194"/>
      <c r="PHS311" s="194"/>
      <c r="PHT311" s="194"/>
      <c r="PHU311" s="194"/>
      <c r="PHV311" s="194"/>
      <c r="PHW311" s="194"/>
      <c r="PHX311" s="194"/>
      <c r="PHY311" s="194"/>
      <c r="PHZ311" s="194"/>
      <c r="PIA311" s="194"/>
      <c r="PIB311" s="194"/>
      <c r="PIC311" s="194"/>
      <c r="PID311" s="194"/>
      <c r="PIE311" s="194"/>
      <c r="PIF311" s="194"/>
      <c r="PIG311" s="194"/>
      <c r="PIH311" s="194"/>
      <c r="PII311" s="194"/>
      <c r="PIJ311" s="194"/>
      <c r="PIK311" s="194"/>
      <c r="PIL311" s="194"/>
      <c r="PIM311" s="194"/>
      <c r="PIN311" s="194"/>
      <c r="PIO311" s="194"/>
      <c r="PIP311" s="194"/>
      <c r="PIQ311" s="194"/>
      <c r="PIR311" s="194"/>
      <c r="PIS311" s="194"/>
      <c r="PIT311" s="194"/>
      <c r="PIU311" s="194"/>
      <c r="PIV311" s="194"/>
      <c r="PIW311" s="194"/>
      <c r="PIX311" s="194"/>
      <c r="PIY311" s="194"/>
      <c r="PIZ311" s="194"/>
      <c r="PJA311" s="194"/>
      <c r="PJB311" s="194"/>
      <c r="PJC311" s="194"/>
      <c r="PJD311" s="194"/>
      <c r="PJE311" s="194"/>
      <c r="PJF311" s="194"/>
      <c r="PJG311" s="194"/>
      <c r="PJH311" s="194"/>
      <c r="PJI311" s="194"/>
      <c r="PJJ311" s="194"/>
      <c r="PJK311" s="194"/>
      <c r="PJL311" s="194"/>
      <c r="PJM311" s="194"/>
      <c r="PJN311" s="194"/>
      <c r="PJO311" s="194"/>
      <c r="PJP311" s="194"/>
      <c r="PJQ311" s="194"/>
      <c r="PJR311" s="194"/>
      <c r="PJS311" s="194"/>
      <c r="PJT311" s="194"/>
      <c r="PJU311" s="194"/>
      <c r="PJV311" s="194"/>
      <c r="PJW311" s="194"/>
      <c r="PJX311" s="194"/>
      <c r="PJY311" s="194"/>
      <c r="PJZ311" s="194"/>
      <c r="PKA311" s="194"/>
      <c r="PKB311" s="194"/>
      <c r="PKC311" s="194"/>
      <c r="PKD311" s="194"/>
      <c r="PKE311" s="194"/>
      <c r="PKF311" s="194"/>
      <c r="PKG311" s="194"/>
      <c r="PKH311" s="194"/>
      <c r="PKI311" s="194"/>
      <c r="PKJ311" s="194"/>
      <c r="PKK311" s="194"/>
      <c r="PKL311" s="194"/>
      <c r="PKM311" s="194"/>
      <c r="PKN311" s="194"/>
      <c r="PKO311" s="194"/>
      <c r="PKP311" s="194"/>
      <c r="PKQ311" s="194"/>
      <c r="PKR311" s="194"/>
      <c r="PKS311" s="194"/>
      <c r="PKT311" s="194"/>
      <c r="PKU311" s="194"/>
      <c r="PKV311" s="194"/>
      <c r="PKW311" s="194"/>
      <c r="PKX311" s="194"/>
      <c r="PKY311" s="194"/>
      <c r="PKZ311" s="194"/>
      <c r="PLA311" s="194"/>
      <c r="PLB311" s="194"/>
      <c r="PLC311" s="194"/>
      <c r="PLD311" s="194"/>
      <c r="PLE311" s="194"/>
      <c r="PLF311" s="194"/>
      <c r="PLG311" s="194"/>
      <c r="PLH311" s="194"/>
      <c r="PLI311" s="194"/>
      <c r="PLJ311" s="194"/>
      <c r="PLK311" s="194"/>
      <c r="PLL311" s="194"/>
      <c r="PLM311" s="194"/>
      <c r="PLN311" s="194"/>
      <c r="PLO311" s="194"/>
      <c r="PLP311" s="194"/>
      <c r="PLQ311" s="194"/>
      <c r="PLR311" s="194"/>
      <c r="PLS311" s="194"/>
      <c r="PLT311" s="194"/>
      <c r="PLU311" s="194"/>
      <c r="PLV311" s="194"/>
      <c r="PLW311" s="194"/>
      <c r="PLX311" s="194"/>
      <c r="PLY311" s="194"/>
      <c r="PLZ311" s="194"/>
      <c r="PMA311" s="194"/>
      <c r="PMB311" s="194"/>
      <c r="PMC311" s="194"/>
      <c r="PMD311" s="194"/>
      <c r="PME311" s="194"/>
      <c r="PMF311" s="194"/>
      <c r="PMG311" s="194"/>
      <c r="PMH311" s="194"/>
      <c r="PMI311" s="194"/>
      <c r="PMJ311" s="194"/>
      <c r="PMK311" s="194"/>
      <c r="PML311" s="194"/>
      <c r="PMM311" s="194"/>
      <c r="PMN311" s="194"/>
      <c r="PMO311" s="194"/>
      <c r="PMP311" s="194"/>
      <c r="PMQ311" s="194"/>
      <c r="PMR311" s="194"/>
      <c r="PMS311" s="194"/>
      <c r="PMT311" s="194"/>
      <c r="PMU311" s="194"/>
      <c r="PMV311" s="194"/>
      <c r="PMW311" s="194"/>
      <c r="PMX311" s="194"/>
      <c r="PMY311" s="194"/>
      <c r="PMZ311" s="194"/>
      <c r="PNA311" s="194"/>
      <c r="PNB311" s="194"/>
      <c r="PNC311" s="194"/>
      <c r="PND311" s="194"/>
      <c r="PNE311" s="194"/>
      <c r="PNF311" s="194"/>
      <c r="PNG311" s="194"/>
      <c r="PNH311" s="194"/>
      <c r="PNI311" s="194"/>
      <c r="PNJ311" s="194"/>
      <c r="PNK311" s="194"/>
      <c r="PNL311" s="194"/>
      <c r="PNM311" s="194"/>
      <c r="PNN311" s="194"/>
      <c r="PNO311" s="194"/>
      <c r="PNP311" s="194"/>
      <c r="PNQ311" s="194"/>
      <c r="PNR311" s="194"/>
      <c r="PNS311" s="194"/>
      <c r="PNT311" s="194"/>
      <c r="PNU311" s="194"/>
      <c r="PNV311" s="194"/>
      <c r="PNW311" s="194"/>
      <c r="PNX311" s="194"/>
      <c r="PNY311" s="194"/>
      <c r="PNZ311" s="194"/>
      <c r="POA311" s="194"/>
      <c r="POB311" s="194"/>
      <c r="POC311" s="194"/>
      <c r="POD311" s="194"/>
      <c r="POE311" s="194"/>
      <c r="POF311" s="194"/>
      <c r="POG311" s="194"/>
      <c r="POH311" s="194"/>
      <c r="POI311" s="194"/>
      <c r="POJ311" s="194"/>
      <c r="POK311" s="194"/>
      <c r="POL311" s="194"/>
      <c r="POM311" s="194"/>
      <c r="PON311" s="194"/>
      <c r="POO311" s="194"/>
      <c r="POP311" s="194"/>
      <c r="POQ311" s="194"/>
      <c r="POR311" s="194"/>
      <c r="POS311" s="194"/>
      <c r="POT311" s="194"/>
      <c r="POU311" s="194"/>
      <c r="POV311" s="194"/>
      <c r="POW311" s="194"/>
      <c r="POX311" s="194"/>
      <c r="POY311" s="194"/>
      <c r="POZ311" s="194"/>
      <c r="PPA311" s="194"/>
      <c r="PPB311" s="194"/>
      <c r="PPC311" s="194"/>
      <c r="PPD311" s="194"/>
      <c r="PPE311" s="194"/>
      <c r="PPF311" s="194"/>
      <c r="PPG311" s="194"/>
      <c r="PPH311" s="194"/>
      <c r="PPI311" s="194"/>
      <c r="PPJ311" s="194"/>
      <c r="PPK311" s="194"/>
      <c r="PPL311" s="194"/>
      <c r="PPM311" s="194"/>
      <c r="PPN311" s="194"/>
      <c r="PPO311" s="194"/>
      <c r="PPP311" s="194"/>
      <c r="PPQ311" s="194"/>
      <c r="PPR311" s="194"/>
      <c r="PPS311" s="194"/>
      <c r="PPT311" s="194"/>
      <c r="PPU311" s="194"/>
      <c r="PPV311" s="194"/>
      <c r="PPW311" s="194"/>
      <c r="PPX311" s="194"/>
      <c r="PPY311" s="194"/>
      <c r="PPZ311" s="194"/>
      <c r="PQA311" s="194"/>
      <c r="PQB311" s="194"/>
      <c r="PQC311" s="194"/>
      <c r="PQD311" s="194"/>
      <c r="PQE311" s="194"/>
      <c r="PQF311" s="194"/>
      <c r="PQG311" s="194"/>
      <c r="PQH311" s="194"/>
      <c r="PQI311" s="194"/>
      <c r="PQJ311" s="194"/>
      <c r="PQK311" s="194"/>
      <c r="PQL311" s="194"/>
      <c r="PQM311" s="194"/>
      <c r="PQN311" s="194"/>
      <c r="PQO311" s="194"/>
      <c r="PQP311" s="194"/>
      <c r="PQQ311" s="194"/>
      <c r="PQR311" s="194"/>
      <c r="PQS311" s="194"/>
      <c r="PQT311" s="194"/>
      <c r="PQU311" s="194"/>
      <c r="PQV311" s="194"/>
      <c r="PQW311" s="194"/>
      <c r="PQX311" s="194"/>
      <c r="PQY311" s="194"/>
      <c r="PQZ311" s="194"/>
      <c r="PRA311" s="194"/>
      <c r="PRB311" s="194"/>
      <c r="PRC311" s="194"/>
      <c r="PRD311" s="194"/>
      <c r="PRE311" s="194"/>
      <c r="PRF311" s="194"/>
      <c r="PRG311" s="194"/>
      <c r="PRH311" s="194"/>
      <c r="PRI311" s="194"/>
      <c r="PRJ311" s="194"/>
      <c r="PRK311" s="194"/>
      <c r="PRL311" s="194"/>
      <c r="PRM311" s="194"/>
      <c r="PRN311" s="194"/>
      <c r="PRO311" s="194"/>
      <c r="PRP311" s="194"/>
      <c r="PRQ311" s="194"/>
      <c r="PRR311" s="194"/>
      <c r="PRS311" s="194"/>
      <c r="PRT311" s="194"/>
      <c r="PRU311" s="194"/>
      <c r="PRV311" s="194"/>
      <c r="PRW311" s="194"/>
      <c r="PRX311" s="194"/>
      <c r="PRY311" s="194"/>
      <c r="PRZ311" s="194"/>
      <c r="PSA311" s="194"/>
      <c r="PSB311" s="194"/>
      <c r="PSC311" s="194"/>
      <c r="PSD311" s="194"/>
      <c r="PSE311" s="194"/>
      <c r="PSF311" s="194"/>
      <c r="PSG311" s="194"/>
      <c r="PSH311" s="194"/>
      <c r="PSI311" s="194"/>
      <c r="PSJ311" s="194"/>
      <c r="PSK311" s="194"/>
      <c r="PSL311" s="194"/>
      <c r="PSM311" s="194"/>
      <c r="PSN311" s="194"/>
      <c r="PSO311" s="194"/>
      <c r="PSP311" s="194"/>
      <c r="PSQ311" s="194"/>
      <c r="PSR311" s="194"/>
      <c r="PSS311" s="194"/>
      <c r="PST311" s="194"/>
      <c r="PSU311" s="194"/>
      <c r="PSV311" s="194"/>
      <c r="PSW311" s="194"/>
      <c r="PSX311" s="194"/>
      <c r="PSY311" s="194"/>
      <c r="PSZ311" s="194"/>
      <c r="PTA311" s="194"/>
      <c r="PTB311" s="194"/>
      <c r="PTC311" s="194"/>
      <c r="PTD311" s="194"/>
      <c r="PTE311" s="194"/>
      <c r="PTF311" s="194"/>
      <c r="PTG311" s="194"/>
      <c r="PTH311" s="194"/>
      <c r="PTI311" s="194"/>
      <c r="PTJ311" s="194"/>
      <c r="PTK311" s="194"/>
      <c r="PTL311" s="194"/>
      <c r="PTM311" s="194"/>
      <c r="PTN311" s="194"/>
      <c r="PTO311" s="194"/>
      <c r="PTP311" s="194"/>
      <c r="PTQ311" s="194"/>
      <c r="PTR311" s="194"/>
      <c r="PTS311" s="194"/>
      <c r="PTT311" s="194"/>
      <c r="PTU311" s="194"/>
      <c r="PTV311" s="194"/>
      <c r="PTW311" s="194"/>
      <c r="PTX311" s="194"/>
      <c r="PTY311" s="194"/>
      <c r="PTZ311" s="194"/>
      <c r="PUA311" s="194"/>
      <c r="PUB311" s="194"/>
      <c r="PUC311" s="194"/>
      <c r="PUD311" s="194"/>
      <c r="PUE311" s="194"/>
      <c r="PUF311" s="194"/>
      <c r="PUG311" s="194"/>
      <c r="PUH311" s="194"/>
      <c r="PUI311" s="194"/>
      <c r="PUJ311" s="194"/>
      <c r="PUK311" s="194"/>
      <c r="PUL311" s="194"/>
      <c r="PUM311" s="194"/>
      <c r="PUN311" s="194"/>
      <c r="PUO311" s="194"/>
      <c r="PUP311" s="194"/>
      <c r="PUQ311" s="194"/>
      <c r="PUR311" s="194"/>
      <c r="PUS311" s="194"/>
      <c r="PUT311" s="194"/>
      <c r="PUU311" s="194"/>
      <c r="PUV311" s="194"/>
      <c r="PUW311" s="194"/>
      <c r="PUX311" s="194"/>
      <c r="PUY311" s="194"/>
      <c r="PUZ311" s="194"/>
      <c r="PVA311" s="194"/>
      <c r="PVB311" s="194"/>
      <c r="PVC311" s="194"/>
      <c r="PVD311" s="194"/>
      <c r="PVE311" s="194"/>
      <c r="PVF311" s="194"/>
      <c r="PVG311" s="194"/>
      <c r="PVH311" s="194"/>
      <c r="PVI311" s="194"/>
      <c r="PVJ311" s="194"/>
      <c r="PVK311" s="194"/>
      <c r="PVL311" s="194"/>
      <c r="PVM311" s="194"/>
      <c r="PVN311" s="194"/>
      <c r="PVO311" s="194"/>
      <c r="PVP311" s="194"/>
      <c r="PVQ311" s="194"/>
      <c r="PVR311" s="194"/>
      <c r="PVS311" s="194"/>
      <c r="PVT311" s="194"/>
      <c r="PVU311" s="194"/>
      <c r="PVV311" s="194"/>
      <c r="PVW311" s="194"/>
      <c r="PVX311" s="194"/>
      <c r="PVY311" s="194"/>
      <c r="PVZ311" s="194"/>
      <c r="PWA311" s="194"/>
      <c r="PWB311" s="194"/>
      <c r="PWC311" s="194"/>
      <c r="PWD311" s="194"/>
      <c r="PWE311" s="194"/>
      <c r="PWF311" s="194"/>
      <c r="PWG311" s="194"/>
      <c r="PWH311" s="194"/>
      <c r="PWI311" s="194"/>
      <c r="PWJ311" s="194"/>
      <c r="PWK311" s="194"/>
      <c r="PWL311" s="194"/>
      <c r="PWM311" s="194"/>
      <c r="PWN311" s="194"/>
      <c r="PWO311" s="194"/>
      <c r="PWP311" s="194"/>
      <c r="PWQ311" s="194"/>
      <c r="PWR311" s="194"/>
      <c r="PWS311" s="194"/>
      <c r="PWT311" s="194"/>
      <c r="PWU311" s="194"/>
      <c r="PWV311" s="194"/>
      <c r="PWW311" s="194"/>
      <c r="PWX311" s="194"/>
      <c r="PWY311" s="194"/>
      <c r="PWZ311" s="194"/>
      <c r="PXA311" s="194"/>
      <c r="PXB311" s="194"/>
      <c r="PXC311" s="194"/>
      <c r="PXD311" s="194"/>
      <c r="PXE311" s="194"/>
      <c r="PXF311" s="194"/>
      <c r="PXG311" s="194"/>
      <c r="PXH311" s="194"/>
      <c r="PXI311" s="194"/>
      <c r="PXJ311" s="194"/>
      <c r="PXK311" s="194"/>
      <c r="PXL311" s="194"/>
      <c r="PXM311" s="194"/>
      <c r="PXN311" s="194"/>
      <c r="PXO311" s="194"/>
      <c r="PXP311" s="194"/>
      <c r="PXQ311" s="194"/>
      <c r="PXR311" s="194"/>
      <c r="PXS311" s="194"/>
      <c r="PXT311" s="194"/>
      <c r="PXU311" s="194"/>
      <c r="PXV311" s="194"/>
      <c r="PXW311" s="194"/>
      <c r="PXX311" s="194"/>
      <c r="PXY311" s="194"/>
      <c r="PXZ311" s="194"/>
      <c r="PYA311" s="194"/>
      <c r="PYB311" s="194"/>
      <c r="PYC311" s="194"/>
      <c r="PYD311" s="194"/>
      <c r="PYE311" s="194"/>
      <c r="PYF311" s="194"/>
      <c r="PYG311" s="194"/>
      <c r="PYH311" s="194"/>
      <c r="PYI311" s="194"/>
      <c r="PYJ311" s="194"/>
      <c r="PYK311" s="194"/>
      <c r="PYL311" s="194"/>
      <c r="PYM311" s="194"/>
      <c r="PYN311" s="194"/>
      <c r="PYO311" s="194"/>
      <c r="PYP311" s="194"/>
      <c r="PYQ311" s="194"/>
      <c r="PYR311" s="194"/>
      <c r="PYS311" s="194"/>
      <c r="PYT311" s="194"/>
      <c r="PYU311" s="194"/>
      <c r="PYV311" s="194"/>
      <c r="PYW311" s="194"/>
      <c r="PYX311" s="194"/>
      <c r="PYY311" s="194"/>
      <c r="PYZ311" s="194"/>
      <c r="PZA311" s="194"/>
      <c r="PZB311" s="194"/>
      <c r="PZC311" s="194"/>
      <c r="PZD311" s="194"/>
      <c r="PZE311" s="194"/>
      <c r="PZF311" s="194"/>
      <c r="PZG311" s="194"/>
      <c r="PZH311" s="194"/>
      <c r="PZI311" s="194"/>
      <c r="PZJ311" s="194"/>
      <c r="PZK311" s="194"/>
      <c r="PZL311" s="194"/>
      <c r="PZM311" s="194"/>
      <c r="PZN311" s="194"/>
      <c r="PZO311" s="194"/>
      <c r="PZP311" s="194"/>
      <c r="PZQ311" s="194"/>
      <c r="PZR311" s="194"/>
      <c r="PZS311" s="194"/>
      <c r="PZT311" s="194"/>
      <c r="PZU311" s="194"/>
      <c r="PZV311" s="194"/>
      <c r="PZW311" s="194"/>
      <c r="PZX311" s="194"/>
      <c r="PZY311" s="194"/>
      <c r="PZZ311" s="194"/>
      <c r="QAA311" s="194"/>
      <c r="QAB311" s="194"/>
      <c r="QAC311" s="194"/>
      <c r="QAD311" s="194"/>
      <c r="QAE311" s="194"/>
      <c r="QAF311" s="194"/>
      <c r="QAG311" s="194"/>
      <c r="QAH311" s="194"/>
      <c r="QAI311" s="194"/>
      <c r="QAJ311" s="194"/>
      <c r="QAK311" s="194"/>
      <c r="QAL311" s="194"/>
      <c r="QAM311" s="194"/>
      <c r="QAN311" s="194"/>
      <c r="QAO311" s="194"/>
      <c r="QAP311" s="194"/>
      <c r="QAQ311" s="194"/>
      <c r="QAR311" s="194"/>
      <c r="QAS311" s="194"/>
      <c r="QAT311" s="194"/>
      <c r="QAU311" s="194"/>
      <c r="QAV311" s="194"/>
      <c r="QAW311" s="194"/>
      <c r="QAX311" s="194"/>
      <c r="QAY311" s="194"/>
      <c r="QAZ311" s="194"/>
      <c r="QBA311" s="194"/>
      <c r="QBB311" s="194"/>
      <c r="QBC311" s="194"/>
      <c r="QBD311" s="194"/>
      <c r="QBE311" s="194"/>
      <c r="QBF311" s="194"/>
      <c r="QBG311" s="194"/>
      <c r="QBH311" s="194"/>
      <c r="QBI311" s="194"/>
      <c r="QBJ311" s="194"/>
      <c r="QBK311" s="194"/>
      <c r="QBL311" s="194"/>
      <c r="QBM311" s="194"/>
      <c r="QBN311" s="194"/>
      <c r="QBO311" s="194"/>
      <c r="QBP311" s="194"/>
      <c r="QBQ311" s="194"/>
      <c r="QBR311" s="194"/>
      <c r="QBS311" s="194"/>
      <c r="QBT311" s="194"/>
      <c r="QBU311" s="194"/>
      <c r="QBV311" s="194"/>
      <c r="QBW311" s="194"/>
      <c r="QBX311" s="194"/>
      <c r="QBY311" s="194"/>
      <c r="QBZ311" s="194"/>
      <c r="QCA311" s="194"/>
      <c r="QCB311" s="194"/>
      <c r="QCC311" s="194"/>
      <c r="QCD311" s="194"/>
      <c r="QCE311" s="194"/>
      <c r="QCF311" s="194"/>
      <c r="QCG311" s="194"/>
      <c r="QCH311" s="194"/>
      <c r="QCI311" s="194"/>
      <c r="QCJ311" s="194"/>
      <c r="QCK311" s="194"/>
      <c r="QCL311" s="194"/>
      <c r="QCM311" s="194"/>
      <c r="QCN311" s="194"/>
      <c r="QCO311" s="194"/>
      <c r="QCP311" s="194"/>
      <c r="QCQ311" s="194"/>
      <c r="QCR311" s="194"/>
      <c r="QCS311" s="194"/>
      <c r="QCT311" s="194"/>
      <c r="QCU311" s="194"/>
      <c r="QCV311" s="194"/>
      <c r="QCW311" s="194"/>
      <c r="QCX311" s="194"/>
      <c r="QCY311" s="194"/>
      <c r="QCZ311" s="194"/>
      <c r="QDA311" s="194"/>
      <c r="QDB311" s="194"/>
      <c r="QDC311" s="194"/>
      <c r="QDD311" s="194"/>
      <c r="QDE311" s="194"/>
      <c r="QDF311" s="194"/>
      <c r="QDG311" s="194"/>
      <c r="QDH311" s="194"/>
      <c r="QDI311" s="194"/>
      <c r="QDJ311" s="194"/>
      <c r="QDK311" s="194"/>
      <c r="QDL311" s="194"/>
      <c r="QDM311" s="194"/>
      <c r="QDN311" s="194"/>
      <c r="QDO311" s="194"/>
      <c r="QDP311" s="194"/>
      <c r="QDQ311" s="194"/>
      <c r="QDR311" s="194"/>
      <c r="QDS311" s="194"/>
      <c r="QDT311" s="194"/>
      <c r="QDU311" s="194"/>
      <c r="QDV311" s="194"/>
      <c r="QDW311" s="194"/>
      <c r="QDX311" s="194"/>
      <c r="QDY311" s="194"/>
      <c r="QDZ311" s="194"/>
      <c r="QEA311" s="194"/>
      <c r="QEB311" s="194"/>
      <c r="QEC311" s="194"/>
      <c r="QED311" s="194"/>
      <c r="QEE311" s="194"/>
      <c r="QEF311" s="194"/>
      <c r="QEG311" s="194"/>
      <c r="QEH311" s="194"/>
      <c r="QEI311" s="194"/>
      <c r="QEJ311" s="194"/>
      <c r="QEK311" s="194"/>
      <c r="QEL311" s="194"/>
      <c r="QEM311" s="194"/>
      <c r="QEN311" s="194"/>
      <c r="QEO311" s="194"/>
      <c r="QEP311" s="194"/>
      <c r="QEQ311" s="194"/>
      <c r="QER311" s="194"/>
      <c r="QES311" s="194"/>
      <c r="QET311" s="194"/>
      <c r="QEU311" s="194"/>
      <c r="QEV311" s="194"/>
      <c r="QEW311" s="194"/>
      <c r="QEX311" s="194"/>
      <c r="QEY311" s="194"/>
      <c r="QEZ311" s="194"/>
      <c r="QFA311" s="194"/>
      <c r="QFB311" s="194"/>
      <c r="QFC311" s="194"/>
      <c r="QFD311" s="194"/>
      <c r="QFE311" s="194"/>
      <c r="QFF311" s="194"/>
      <c r="QFG311" s="194"/>
      <c r="QFH311" s="194"/>
      <c r="QFI311" s="194"/>
      <c r="QFJ311" s="194"/>
      <c r="QFK311" s="194"/>
      <c r="QFL311" s="194"/>
      <c r="QFM311" s="194"/>
      <c r="QFN311" s="194"/>
      <c r="QFO311" s="194"/>
      <c r="QFP311" s="194"/>
      <c r="QFQ311" s="194"/>
      <c r="QFR311" s="194"/>
      <c r="QFS311" s="194"/>
      <c r="QFT311" s="194"/>
      <c r="QFU311" s="194"/>
      <c r="QFV311" s="194"/>
      <c r="QFW311" s="194"/>
      <c r="QFX311" s="194"/>
      <c r="QFY311" s="194"/>
      <c r="QFZ311" s="194"/>
      <c r="QGA311" s="194"/>
      <c r="QGB311" s="194"/>
      <c r="QGC311" s="194"/>
      <c r="QGD311" s="194"/>
      <c r="QGE311" s="194"/>
      <c r="QGF311" s="194"/>
      <c r="QGG311" s="194"/>
      <c r="QGH311" s="194"/>
      <c r="QGI311" s="194"/>
      <c r="QGJ311" s="194"/>
      <c r="QGK311" s="194"/>
      <c r="QGL311" s="194"/>
      <c r="QGM311" s="194"/>
      <c r="QGN311" s="194"/>
      <c r="QGO311" s="194"/>
      <c r="QGP311" s="194"/>
      <c r="QGQ311" s="194"/>
      <c r="QGR311" s="194"/>
      <c r="QGS311" s="194"/>
      <c r="QGT311" s="194"/>
      <c r="QGU311" s="194"/>
      <c r="QGV311" s="194"/>
      <c r="QGW311" s="194"/>
      <c r="QGX311" s="194"/>
      <c r="QGY311" s="194"/>
      <c r="QGZ311" s="194"/>
      <c r="QHA311" s="194"/>
      <c r="QHB311" s="194"/>
      <c r="QHC311" s="194"/>
      <c r="QHD311" s="194"/>
      <c r="QHE311" s="194"/>
      <c r="QHF311" s="194"/>
      <c r="QHG311" s="194"/>
      <c r="QHH311" s="194"/>
      <c r="QHI311" s="194"/>
      <c r="QHJ311" s="194"/>
      <c r="QHK311" s="194"/>
      <c r="QHL311" s="194"/>
      <c r="QHM311" s="194"/>
      <c r="QHN311" s="194"/>
      <c r="QHO311" s="194"/>
      <c r="QHP311" s="194"/>
      <c r="QHQ311" s="194"/>
      <c r="QHR311" s="194"/>
      <c r="QHS311" s="194"/>
      <c r="QHT311" s="194"/>
      <c r="QHU311" s="194"/>
      <c r="QHV311" s="194"/>
      <c r="QHW311" s="194"/>
      <c r="QHX311" s="194"/>
      <c r="QHY311" s="194"/>
      <c r="QHZ311" s="194"/>
      <c r="QIA311" s="194"/>
      <c r="QIB311" s="194"/>
      <c r="QIC311" s="194"/>
      <c r="QID311" s="194"/>
      <c r="QIE311" s="194"/>
      <c r="QIF311" s="194"/>
      <c r="QIG311" s="194"/>
      <c r="QIH311" s="194"/>
      <c r="QII311" s="194"/>
      <c r="QIJ311" s="194"/>
      <c r="QIK311" s="194"/>
      <c r="QIL311" s="194"/>
      <c r="QIM311" s="194"/>
      <c r="QIN311" s="194"/>
      <c r="QIO311" s="194"/>
      <c r="QIP311" s="194"/>
      <c r="QIQ311" s="194"/>
      <c r="QIR311" s="194"/>
      <c r="QIS311" s="194"/>
      <c r="QIT311" s="194"/>
      <c r="QIU311" s="194"/>
      <c r="QIV311" s="194"/>
      <c r="QIW311" s="194"/>
      <c r="QIX311" s="194"/>
      <c r="QIY311" s="194"/>
      <c r="QIZ311" s="194"/>
      <c r="QJA311" s="194"/>
      <c r="QJB311" s="194"/>
      <c r="QJC311" s="194"/>
      <c r="QJD311" s="194"/>
      <c r="QJE311" s="194"/>
      <c r="QJF311" s="194"/>
      <c r="QJG311" s="194"/>
      <c r="QJH311" s="194"/>
      <c r="QJI311" s="194"/>
      <c r="QJJ311" s="194"/>
      <c r="QJK311" s="194"/>
      <c r="QJL311" s="194"/>
      <c r="QJM311" s="194"/>
      <c r="QJN311" s="194"/>
      <c r="QJO311" s="194"/>
      <c r="QJP311" s="194"/>
      <c r="QJQ311" s="194"/>
      <c r="QJR311" s="194"/>
      <c r="QJS311" s="194"/>
      <c r="QJT311" s="194"/>
      <c r="QJU311" s="194"/>
      <c r="QJV311" s="194"/>
      <c r="QJW311" s="194"/>
      <c r="QJX311" s="194"/>
      <c r="QJY311" s="194"/>
      <c r="QJZ311" s="194"/>
      <c r="QKA311" s="194"/>
      <c r="QKB311" s="194"/>
      <c r="QKC311" s="194"/>
      <c r="QKD311" s="194"/>
      <c r="QKE311" s="194"/>
      <c r="QKF311" s="194"/>
      <c r="QKG311" s="194"/>
      <c r="QKH311" s="194"/>
      <c r="QKI311" s="194"/>
      <c r="QKJ311" s="194"/>
      <c r="QKK311" s="194"/>
      <c r="QKL311" s="194"/>
      <c r="QKM311" s="194"/>
      <c r="QKN311" s="194"/>
      <c r="QKO311" s="194"/>
      <c r="QKP311" s="194"/>
      <c r="QKQ311" s="194"/>
      <c r="QKR311" s="194"/>
      <c r="QKS311" s="194"/>
      <c r="QKT311" s="194"/>
      <c r="QKU311" s="194"/>
      <c r="QKV311" s="194"/>
      <c r="QKW311" s="194"/>
      <c r="QKX311" s="194"/>
      <c r="QKY311" s="194"/>
      <c r="QKZ311" s="194"/>
      <c r="QLA311" s="194"/>
      <c r="QLB311" s="194"/>
      <c r="QLC311" s="194"/>
      <c r="QLD311" s="194"/>
      <c r="QLE311" s="194"/>
      <c r="QLF311" s="194"/>
      <c r="QLG311" s="194"/>
      <c r="QLH311" s="194"/>
      <c r="QLI311" s="194"/>
      <c r="QLJ311" s="194"/>
      <c r="QLK311" s="194"/>
      <c r="QLL311" s="194"/>
      <c r="QLM311" s="194"/>
      <c r="QLN311" s="194"/>
      <c r="QLO311" s="194"/>
      <c r="QLP311" s="194"/>
      <c r="QLQ311" s="194"/>
      <c r="QLR311" s="194"/>
      <c r="QLS311" s="194"/>
      <c r="QLT311" s="194"/>
      <c r="QLU311" s="194"/>
      <c r="QLV311" s="194"/>
      <c r="QLW311" s="194"/>
      <c r="QLX311" s="194"/>
      <c r="QLY311" s="194"/>
      <c r="QLZ311" s="194"/>
      <c r="QMA311" s="194"/>
      <c r="QMB311" s="194"/>
      <c r="QMC311" s="194"/>
      <c r="QMD311" s="194"/>
      <c r="QME311" s="194"/>
      <c r="QMF311" s="194"/>
      <c r="QMG311" s="194"/>
      <c r="QMH311" s="194"/>
      <c r="QMI311" s="194"/>
      <c r="QMJ311" s="194"/>
      <c r="QMK311" s="194"/>
      <c r="QML311" s="194"/>
      <c r="QMM311" s="194"/>
      <c r="QMN311" s="194"/>
      <c r="QMO311" s="194"/>
      <c r="QMP311" s="194"/>
      <c r="QMQ311" s="194"/>
      <c r="QMR311" s="194"/>
      <c r="QMS311" s="194"/>
      <c r="QMT311" s="194"/>
      <c r="QMU311" s="194"/>
      <c r="QMV311" s="194"/>
      <c r="QMW311" s="194"/>
      <c r="QMX311" s="194"/>
      <c r="QMY311" s="194"/>
      <c r="QMZ311" s="194"/>
      <c r="QNA311" s="194"/>
      <c r="QNB311" s="194"/>
      <c r="QNC311" s="194"/>
      <c r="QND311" s="194"/>
      <c r="QNE311" s="194"/>
      <c r="QNF311" s="194"/>
      <c r="QNG311" s="194"/>
      <c r="QNH311" s="194"/>
      <c r="QNI311" s="194"/>
      <c r="QNJ311" s="194"/>
      <c r="QNK311" s="194"/>
      <c r="QNL311" s="194"/>
      <c r="QNM311" s="194"/>
      <c r="QNN311" s="194"/>
      <c r="QNO311" s="194"/>
      <c r="QNP311" s="194"/>
      <c r="QNQ311" s="194"/>
      <c r="QNR311" s="194"/>
      <c r="QNS311" s="194"/>
      <c r="QNT311" s="194"/>
      <c r="QNU311" s="194"/>
      <c r="QNV311" s="194"/>
      <c r="QNW311" s="194"/>
      <c r="QNX311" s="194"/>
      <c r="QNY311" s="194"/>
      <c r="QNZ311" s="194"/>
      <c r="QOA311" s="194"/>
      <c r="QOB311" s="194"/>
      <c r="QOC311" s="194"/>
      <c r="QOD311" s="194"/>
      <c r="QOE311" s="194"/>
      <c r="QOF311" s="194"/>
      <c r="QOG311" s="194"/>
      <c r="QOH311" s="194"/>
      <c r="QOI311" s="194"/>
      <c r="QOJ311" s="194"/>
      <c r="QOK311" s="194"/>
      <c r="QOL311" s="194"/>
      <c r="QOM311" s="194"/>
      <c r="QON311" s="194"/>
      <c r="QOO311" s="194"/>
      <c r="QOP311" s="194"/>
      <c r="QOQ311" s="194"/>
      <c r="QOR311" s="194"/>
      <c r="QOS311" s="194"/>
      <c r="QOT311" s="194"/>
      <c r="QOU311" s="194"/>
      <c r="QOV311" s="194"/>
      <c r="QOW311" s="194"/>
      <c r="QOX311" s="194"/>
      <c r="QOY311" s="194"/>
      <c r="QOZ311" s="194"/>
      <c r="QPA311" s="194"/>
      <c r="QPB311" s="194"/>
      <c r="QPC311" s="194"/>
      <c r="QPD311" s="194"/>
      <c r="QPE311" s="194"/>
      <c r="QPF311" s="194"/>
      <c r="QPG311" s="194"/>
      <c r="QPH311" s="194"/>
      <c r="QPI311" s="194"/>
      <c r="QPJ311" s="194"/>
      <c r="QPK311" s="194"/>
      <c r="QPL311" s="194"/>
      <c r="QPM311" s="194"/>
      <c r="QPN311" s="194"/>
      <c r="QPO311" s="194"/>
      <c r="QPP311" s="194"/>
      <c r="QPQ311" s="194"/>
      <c r="QPR311" s="194"/>
      <c r="QPS311" s="194"/>
      <c r="QPT311" s="194"/>
      <c r="QPU311" s="194"/>
      <c r="QPV311" s="194"/>
      <c r="QPW311" s="194"/>
      <c r="QPX311" s="194"/>
      <c r="QPY311" s="194"/>
      <c r="QPZ311" s="194"/>
      <c r="QQA311" s="194"/>
      <c r="QQB311" s="194"/>
      <c r="QQC311" s="194"/>
      <c r="QQD311" s="194"/>
      <c r="QQE311" s="194"/>
      <c r="QQF311" s="194"/>
      <c r="QQG311" s="194"/>
      <c r="QQH311" s="194"/>
      <c r="QQI311" s="194"/>
      <c r="QQJ311" s="194"/>
      <c r="QQK311" s="194"/>
      <c r="QQL311" s="194"/>
      <c r="QQM311" s="194"/>
      <c r="QQN311" s="194"/>
      <c r="QQO311" s="194"/>
      <c r="QQP311" s="194"/>
      <c r="QQQ311" s="194"/>
      <c r="QQR311" s="194"/>
      <c r="QQS311" s="194"/>
      <c r="QQT311" s="194"/>
      <c r="QQU311" s="194"/>
      <c r="QQV311" s="194"/>
      <c r="QQW311" s="194"/>
      <c r="QQX311" s="194"/>
      <c r="QQY311" s="194"/>
      <c r="QQZ311" s="194"/>
      <c r="QRA311" s="194"/>
      <c r="QRB311" s="194"/>
      <c r="QRC311" s="194"/>
      <c r="QRD311" s="194"/>
      <c r="QRE311" s="194"/>
      <c r="QRF311" s="194"/>
      <c r="QRG311" s="194"/>
      <c r="QRH311" s="194"/>
      <c r="QRI311" s="194"/>
      <c r="QRJ311" s="194"/>
      <c r="QRK311" s="194"/>
      <c r="QRL311" s="194"/>
      <c r="QRM311" s="194"/>
      <c r="QRN311" s="194"/>
      <c r="QRO311" s="194"/>
      <c r="QRP311" s="194"/>
      <c r="QRQ311" s="194"/>
      <c r="QRR311" s="194"/>
      <c r="QRS311" s="194"/>
      <c r="QRT311" s="194"/>
      <c r="QRU311" s="194"/>
      <c r="QRV311" s="194"/>
      <c r="QRW311" s="194"/>
      <c r="QRX311" s="194"/>
      <c r="QRY311" s="194"/>
      <c r="QRZ311" s="194"/>
      <c r="QSA311" s="194"/>
      <c r="QSB311" s="194"/>
      <c r="QSC311" s="194"/>
      <c r="QSD311" s="194"/>
      <c r="QSE311" s="194"/>
      <c r="QSF311" s="194"/>
      <c r="QSG311" s="194"/>
      <c r="QSH311" s="194"/>
      <c r="QSI311" s="194"/>
      <c r="QSJ311" s="194"/>
      <c r="QSK311" s="194"/>
      <c r="QSL311" s="194"/>
      <c r="QSM311" s="194"/>
      <c r="QSN311" s="194"/>
      <c r="QSO311" s="194"/>
      <c r="QSP311" s="194"/>
      <c r="QSQ311" s="194"/>
      <c r="QSR311" s="194"/>
      <c r="QSS311" s="194"/>
      <c r="QST311" s="194"/>
      <c r="QSU311" s="194"/>
      <c r="QSV311" s="194"/>
      <c r="QSW311" s="194"/>
      <c r="QSX311" s="194"/>
      <c r="QSY311" s="194"/>
      <c r="QSZ311" s="194"/>
      <c r="QTA311" s="194"/>
      <c r="QTB311" s="194"/>
      <c r="QTC311" s="194"/>
      <c r="QTD311" s="194"/>
      <c r="QTE311" s="194"/>
      <c r="QTF311" s="194"/>
      <c r="QTG311" s="194"/>
      <c r="QTH311" s="194"/>
      <c r="QTI311" s="194"/>
      <c r="QTJ311" s="194"/>
      <c r="QTK311" s="194"/>
      <c r="QTL311" s="194"/>
      <c r="QTM311" s="194"/>
      <c r="QTN311" s="194"/>
      <c r="QTO311" s="194"/>
      <c r="QTP311" s="194"/>
      <c r="QTQ311" s="194"/>
      <c r="QTR311" s="194"/>
      <c r="QTS311" s="194"/>
      <c r="QTT311" s="194"/>
      <c r="QTU311" s="194"/>
      <c r="QTV311" s="194"/>
      <c r="QTW311" s="194"/>
      <c r="QTX311" s="194"/>
      <c r="QTY311" s="194"/>
      <c r="QTZ311" s="194"/>
      <c r="QUA311" s="194"/>
      <c r="QUB311" s="194"/>
      <c r="QUC311" s="194"/>
      <c r="QUD311" s="194"/>
      <c r="QUE311" s="194"/>
      <c r="QUF311" s="194"/>
      <c r="QUG311" s="194"/>
      <c r="QUH311" s="194"/>
      <c r="QUI311" s="194"/>
      <c r="QUJ311" s="194"/>
      <c r="QUK311" s="194"/>
      <c r="QUL311" s="194"/>
      <c r="QUM311" s="194"/>
      <c r="QUN311" s="194"/>
      <c r="QUO311" s="194"/>
      <c r="QUP311" s="194"/>
      <c r="QUQ311" s="194"/>
      <c r="QUR311" s="194"/>
      <c r="QUS311" s="194"/>
      <c r="QUT311" s="194"/>
      <c r="QUU311" s="194"/>
      <c r="QUV311" s="194"/>
      <c r="QUW311" s="194"/>
      <c r="QUX311" s="194"/>
      <c r="QUY311" s="194"/>
      <c r="QUZ311" s="194"/>
      <c r="QVA311" s="194"/>
      <c r="QVB311" s="194"/>
      <c r="QVC311" s="194"/>
      <c r="QVD311" s="194"/>
      <c r="QVE311" s="194"/>
      <c r="QVF311" s="194"/>
      <c r="QVG311" s="194"/>
      <c r="QVH311" s="194"/>
      <c r="QVI311" s="194"/>
      <c r="QVJ311" s="194"/>
      <c r="QVK311" s="194"/>
      <c r="QVL311" s="194"/>
      <c r="QVM311" s="194"/>
      <c r="QVN311" s="194"/>
      <c r="QVO311" s="194"/>
      <c r="QVP311" s="194"/>
      <c r="QVQ311" s="194"/>
      <c r="QVR311" s="194"/>
      <c r="QVS311" s="194"/>
      <c r="QVT311" s="194"/>
      <c r="QVU311" s="194"/>
      <c r="QVV311" s="194"/>
      <c r="QVW311" s="194"/>
      <c r="QVX311" s="194"/>
      <c r="QVY311" s="194"/>
      <c r="QVZ311" s="194"/>
      <c r="QWA311" s="194"/>
      <c r="QWB311" s="194"/>
      <c r="QWC311" s="194"/>
      <c r="QWD311" s="194"/>
      <c r="QWE311" s="194"/>
      <c r="QWF311" s="194"/>
      <c r="QWG311" s="194"/>
      <c r="QWH311" s="194"/>
      <c r="QWI311" s="194"/>
      <c r="QWJ311" s="194"/>
      <c r="QWK311" s="194"/>
      <c r="QWL311" s="194"/>
      <c r="QWM311" s="194"/>
      <c r="QWN311" s="194"/>
      <c r="QWO311" s="194"/>
      <c r="QWP311" s="194"/>
      <c r="QWQ311" s="194"/>
      <c r="QWR311" s="194"/>
      <c r="QWS311" s="194"/>
      <c r="QWT311" s="194"/>
      <c r="QWU311" s="194"/>
      <c r="QWV311" s="194"/>
      <c r="QWW311" s="194"/>
      <c r="QWX311" s="194"/>
      <c r="QWY311" s="194"/>
      <c r="QWZ311" s="194"/>
      <c r="QXA311" s="194"/>
      <c r="QXB311" s="194"/>
      <c r="QXC311" s="194"/>
      <c r="QXD311" s="194"/>
      <c r="QXE311" s="194"/>
      <c r="QXF311" s="194"/>
      <c r="QXG311" s="194"/>
      <c r="QXH311" s="194"/>
      <c r="QXI311" s="194"/>
      <c r="QXJ311" s="194"/>
      <c r="QXK311" s="194"/>
      <c r="QXL311" s="194"/>
      <c r="QXM311" s="194"/>
      <c r="QXN311" s="194"/>
      <c r="QXO311" s="194"/>
      <c r="QXP311" s="194"/>
      <c r="QXQ311" s="194"/>
      <c r="QXR311" s="194"/>
      <c r="QXS311" s="194"/>
      <c r="QXT311" s="194"/>
      <c r="QXU311" s="194"/>
      <c r="QXV311" s="194"/>
      <c r="QXW311" s="194"/>
      <c r="QXX311" s="194"/>
      <c r="QXY311" s="194"/>
      <c r="QXZ311" s="194"/>
      <c r="QYA311" s="194"/>
      <c r="QYB311" s="194"/>
      <c r="QYC311" s="194"/>
      <c r="QYD311" s="194"/>
      <c r="QYE311" s="194"/>
      <c r="QYF311" s="194"/>
      <c r="QYG311" s="194"/>
      <c r="QYH311" s="194"/>
      <c r="QYI311" s="194"/>
      <c r="QYJ311" s="194"/>
      <c r="QYK311" s="194"/>
      <c r="QYL311" s="194"/>
      <c r="QYM311" s="194"/>
      <c r="QYN311" s="194"/>
      <c r="QYO311" s="194"/>
      <c r="QYP311" s="194"/>
      <c r="QYQ311" s="194"/>
      <c r="QYR311" s="194"/>
      <c r="QYS311" s="194"/>
      <c r="QYT311" s="194"/>
      <c r="QYU311" s="194"/>
      <c r="QYV311" s="194"/>
      <c r="QYW311" s="194"/>
      <c r="QYX311" s="194"/>
      <c r="QYY311" s="194"/>
      <c r="QYZ311" s="194"/>
      <c r="QZA311" s="194"/>
      <c r="QZB311" s="194"/>
      <c r="QZC311" s="194"/>
      <c r="QZD311" s="194"/>
      <c r="QZE311" s="194"/>
      <c r="QZF311" s="194"/>
      <c r="QZG311" s="194"/>
      <c r="QZH311" s="194"/>
      <c r="QZI311" s="194"/>
      <c r="QZJ311" s="194"/>
      <c r="QZK311" s="194"/>
      <c r="QZL311" s="194"/>
      <c r="QZM311" s="194"/>
      <c r="QZN311" s="194"/>
      <c r="QZO311" s="194"/>
      <c r="QZP311" s="194"/>
      <c r="QZQ311" s="194"/>
      <c r="QZR311" s="194"/>
      <c r="QZS311" s="194"/>
      <c r="QZT311" s="194"/>
      <c r="QZU311" s="194"/>
      <c r="QZV311" s="194"/>
      <c r="QZW311" s="194"/>
      <c r="QZX311" s="194"/>
      <c r="QZY311" s="194"/>
      <c r="QZZ311" s="194"/>
      <c r="RAA311" s="194"/>
      <c r="RAB311" s="194"/>
      <c r="RAC311" s="194"/>
      <c r="RAD311" s="194"/>
      <c r="RAE311" s="194"/>
      <c r="RAF311" s="194"/>
      <c r="RAG311" s="194"/>
      <c r="RAH311" s="194"/>
      <c r="RAI311" s="194"/>
      <c r="RAJ311" s="194"/>
      <c r="RAK311" s="194"/>
      <c r="RAL311" s="194"/>
      <c r="RAM311" s="194"/>
      <c r="RAN311" s="194"/>
      <c r="RAO311" s="194"/>
      <c r="RAP311" s="194"/>
      <c r="RAQ311" s="194"/>
      <c r="RAR311" s="194"/>
      <c r="RAS311" s="194"/>
      <c r="RAT311" s="194"/>
      <c r="RAU311" s="194"/>
      <c r="RAV311" s="194"/>
      <c r="RAW311" s="194"/>
      <c r="RAX311" s="194"/>
      <c r="RAY311" s="194"/>
      <c r="RAZ311" s="194"/>
      <c r="RBA311" s="194"/>
      <c r="RBB311" s="194"/>
      <c r="RBC311" s="194"/>
      <c r="RBD311" s="194"/>
      <c r="RBE311" s="194"/>
      <c r="RBF311" s="194"/>
      <c r="RBG311" s="194"/>
      <c r="RBH311" s="194"/>
      <c r="RBI311" s="194"/>
      <c r="RBJ311" s="194"/>
      <c r="RBK311" s="194"/>
      <c r="RBL311" s="194"/>
      <c r="RBM311" s="194"/>
      <c r="RBN311" s="194"/>
      <c r="RBO311" s="194"/>
      <c r="RBP311" s="194"/>
      <c r="RBQ311" s="194"/>
      <c r="RBR311" s="194"/>
      <c r="RBS311" s="194"/>
      <c r="RBT311" s="194"/>
      <c r="RBU311" s="194"/>
      <c r="RBV311" s="194"/>
      <c r="RBW311" s="194"/>
      <c r="RBX311" s="194"/>
      <c r="RBY311" s="194"/>
      <c r="RBZ311" s="194"/>
      <c r="RCA311" s="194"/>
      <c r="RCB311" s="194"/>
      <c r="RCC311" s="194"/>
      <c r="RCD311" s="194"/>
      <c r="RCE311" s="194"/>
      <c r="RCF311" s="194"/>
      <c r="RCG311" s="194"/>
      <c r="RCH311" s="194"/>
      <c r="RCI311" s="194"/>
      <c r="RCJ311" s="194"/>
      <c r="RCK311" s="194"/>
      <c r="RCL311" s="194"/>
      <c r="RCM311" s="194"/>
      <c r="RCN311" s="194"/>
      <c r="RCO311" s="194"/>
      <c r="RCP311" s="194"/>
      <c r="RCQ311" s="194"/>
      <c r="RCR311" s="194"/>
      <c r="RCS311" s="194"/>
      <c r="RCT311" s="194"/>
      <c r="RCU311" s="194"/>
      <c r="RCV311" s="194"/>
      <c r="RCW311" s="194"/>
      <c r="RCX311" s="194"/>
      <c r="RCY311" s="194"/>
      <c r="RCZ311" s="194"/>
      <c r="RDA311" s="194"/>
      <c r="RDB311" s="194"/>
      <c r="RDC311" s="194"/>
      <c r="RDD311" s="194"/>
      <c r="RDE311" s="194"/>
      <c r="RDF311" s="194"/>
      <c r="RDG311" s="194"/>
      <c r="RDH311" s="194"/>
      <c r="RDI311" s="194"/>
      <c r="RDJ311" s="194"/>
      <c r="RDK311" s="194"/>
      <c r="RDL311" s="194"/>
      <c r="RDM311" s="194"/>
      <c r="RDN311" s="194"/>
      <c r="RDO311" s="194"/>
      <c r="RDP311" s="194"/>
      <c r="RDQ311" s="194"/>
      <c r="RDR311" s="194"/>
      <c r="RDS311" s="194"/>
      <c r="RDT311" s="194"/>
      <c r="RDU311" s="194"/>
      <c r="RDV311" s="194"/>
      <c r="RDW311" s="194"/>
      <c r="RDX311" s="194"/>
      <c r="RDY311" s="194"/>
      <c r="RDZ311" s="194"/>
      <c r="REA311" s="194"/>
      <c r="REB311" s="194"/>
      <c r="REC311" s="194"/>
      <c r="RED311" s="194"/>
      <c r="REE311" s="194"/>
      <c r="REF311" s="194"/>
      <c r="REG311" s="194"/>
      <c r="REH311" s="194"/>
      <c r="REI311" s="194"/>
      <c r="REJ311" s="194"/>
      <c r="REK311" s="194"/>
      <c r="REL311" s="194"/>
      <c r="REM311" s="194"/>
      <c r="REN311" s="194"/>
      <c r="REO311" s="194"/>
      <c r="REP311" s="194"/>
      <c r="REQ311" s="194"/>
      <c r="RER311" s="194"/>
      <c r="RES311" s="194"/>
      <c r="RET311" s="194"/>
      <c r="REU311" s="194"/>
      <c r="REV311" s="194"/>
      <c r="REW311" s="194"/>
      <c r="REX311" s="194"/>
      <c r="REY311" s="194"/>
      <c r="REZ311" s="194"/>
      <c r="RFA311" s="194"/>
      <c r="RFB311" s="194"/>
      <c r="RFC311" s="194"/>
      <c r="RFD311" s="194"/>
      <c r="RFE311" s="194"/>
      <c r="RFF311" s="194"/>
      <c r="RFG311" s="194"/>
      <c r="RFH311" s="194"/>
      <c r="RFI311" s="194"/>
      <c r="RFJ311" s="194"/>
      <c r="RFK311" s="194"/>
      <c r="RFL311" s="194"/>
      <c r="RFM311" s="194"/>
      <c r="RFN311" s="194"/>
      <c r="RFO311" s="194"/>
      <c r="RFP311" s="194"/>
      <c r="RFQ311" s="194"/>
      <c r="RFR311" s="194"/>
      <c r="RFS311" s="194"/>
      <c r="RFT311" s="194"/>
      <c r="RFU311" s="194"/>
      <c r="RFV311" s="194"/>
      <c r="RFW311" s="194"/>
      <c r="RFX311" s="194"/>
      <c r="RFY311" s="194"/>
      <c r="RFZ311" s="194"/>
      <c r="RGA311" s="194"/>
      <c r="RGB311" s="194"/>
      <c r="RGC311" s="194"/>
      <c r="RGD311" s="194"/>
      <c r="RGE311" s="194"/>
      <c r="RGF311" s="194"/>
      <c r="RGG311" s="194"/>
      <c r="RGH311" s="194"/>
      <c r="RGI311" s="194"/>
      <c r="RGJ311" s="194"/>
      <c r="RGK311" s="194"/>
      <c r="RGL311" s="194"/>
      <c r="RGM311" s="194"/>
      <c r="RGN311" s="194"/>
      <c r="RGO311" s="194"/>
      <c r="RGP311" s="194"/>
      <c r="RGQ311" s="194"/>
      <c r="RGR311" s="194"/>
      <c r="RGS311" s="194"/>
      <c r="RGT311" s="194"/>
      <c r="RGU311" s="194"/>
      <c r="RGV311" s="194"/>
      <c r="RGW311" s="194"/>
      <c r="RGX311" s="194"/>
      <c r="RGY311" s="194"/>
      <c r="RGZ311" s="194"/>
      <c r="RHA311" s="194"/>
      <c r="RHB311" s="194"/>
      <c r="RHC311" s="194"/>
      <c r="RHD311" s="194"/>
      <c r="RHE311" s="194"/>
      <c r="RHF311" s="194"/>
      <c r="RHG311" s="194"/>
      <c r="RHH311" s="194"/>
      <c r="RHI311" s="194"/>
      <c r="RHJ311" s="194"/>
      <c r="RHK311" s="194"/>
      <c r="RHL311" s="194"/>
      <c r="RHM311" s="194"/>
      <c r="RHN311" s="194"/>
      <c r="RHO311" s="194"/>
      <c r="RHP311" s="194"/>
      <c r="RHQ311" s="194"/>
      <c r="RHR311" s="194"/>
      <c r="RHS311" s="194"/>
      <c r="RHT311" s="194"/>
      <c r="RHU311" s="194"/>
      <c r="RHV311" s="194"/>
      <c r="RHW311" s="194"/>
      <c r="RHX311" s="194"/>
      <c r="RHY311" s="194"/>
      <c r="RHZ311" s="194"/>
      <c r="RIA311" s="194"/>
      <c r="RIB311" s="194"/>
      <c r="RIC311" s="194"/>
      <c r="RID311" s="194"/>
      <c r="RIE311" s="194"/>
      <c r="RIF311" s="194"/>
      <c r="RIG311" s="194"/>
      <c r="RIH311" s="194"/>
      <c r="RII311" s="194"/>
      <c r="RIJ311" s="194"/>
      <c r="RIK311" s="194"/>
      <c r="RIL311" s="194"/>
      <c r="RIM311" s="194"/>
      <c r="RIN311" s="194"/>
      <c r="RIO311" s="194"/>
      <c r="RIP311" s="194"/>
      <c r="RIQ311" s="194"/>
      <c r="RIR311" s="194"/>
      <c r="RIS311" s="194"/>
      <c r="RIT311" s="194"/>
      <c r="RIU311" s="194"/>
      <c r="RIV311" s="194"/>
      <c r="RIW311" s="194"/>
      <c r="RIX311" s="194"/>
      <c r="RIY311" s="194"/>
      <c r="RIZ311" s="194"/>
      <c r="RJA311" s="194"/>
      <c r="RJB311" s="194"/>
      <c r="RJC311" s="194"/>
      <c r="RJD311" s="194"/>
      <c r="RJE311" s="194"/>
      <c r="RJF311" s="194"/>
      <c r="RJG311" s="194"/>
      <c r="RJH311" s="194"/>
      <c r="RJI311" s="194"/>
      <c r="RJJ311" s="194"/>
      <c r="RJK311" s="194"/>
      <c r="RJL311" s="194"/>
      <c r="RJM311" s="194"/>
      <c r="RJN311" s="194"/>
      <c r="RJO311" s="194"/>
      <c r="RJP311" s="194"/>
      <c r="RJQ311" s="194"/>
      <c r="RJR311" s="194"/>
      <c r="RJS311" s="194"/>
      <c r="RJT311" s="194"/>
      <c r="RJU311" s="194"/>
      <c r="RJV311" s="194"/>
      <c r="RJW311" s="194"/>
      <c r="RJX311" s="194"/>
      <c r="RJY311" s="194"/>
      <c r="RJZ311" s="194"/>
      <c r="RKA311" s="194"/>
      <c r="RKB311" s="194"/>
      <c r="RKC311" s="194"/>
      <c r="RKD311" s="194"/>
      <c r="RKE311" s="194"/>
      <c r="RKF311" s="194"/>
      <c r="RKG311" s="194"/>
      <c r="RKH311" s="194"/>
      <c r="RKI311" s="194"/>
      <c r="RKJ311" s="194"/>
      <c r="RKK311" s="194"/>
      <c r="RKL311" s="194"/>
      <c r="RKM311" s="194"/>
      <c r="RKN311" s="194"/>
      <c r="RKO311" s="194"/>
      <c r="RKP311" s="194"/>
      <c r="RKQ311" s="194"/>
      <c r="RKR311" s="194"/>
      <c r="RKS311" s="194"/>
      <c r="RKT311" s="194"/>
      <c r="RKU311" s="194"/>
      <c r="RKV311" s="194"/>
      <c r="RKW311" s="194"/>
      <c r="RKX311" s="194"/>
      <c r="RKY311" s="194"/>
      <c r="RKZ311" s="194"/>
      <c r="RLA311" s="194"/>
      <c r="RLB311" s="194"/>
      <c r="RLC311" s="194"/>
      <c r="RLD311" s="194"/>
      <c r="RLE311" s="194"/>
      <c r="RLF311" s="194"/>
      <c r="RLG311" s="194"/>
      <c r="RLH311" s="194"/>
      <c r="RLI311" s="194"/>
      <c r="RLJ311" s="194"/>
      <c r="RLK311" s="194"/>
      <c r="RLL311" s="194"/>
      <c r="RLM311" s="194"/>
      <c r="RLN311" s="194"/>
      <c r="RLO311" s="194"/>
      <c r="RLP311" s="194"/>
      <c r="RLQ311" s="194"/>
      <c r="RLR311" s="194"/>
      <c r="RLS311" s="194"/>
      <c r="RLT311" s="194"/>
      <c r="RLU311" s="194"/>
      <c r="RLV311" s="194"/>
      <c r="RLW311" s="194"/>
      <c r="RLX311" s="194"/>
      <c r="RLY311" s="194"/>
      <c r="RLZ311" s="194"/>
      <c r="RMA311" s="194"/>
      <c r="RMB311" s="194"/>
      <c r="RMC311" s="194"/>
      <c r="RMD311" s="194"/>
      <c r="RME311" s="194"/>
      <c r="RMF311" s="194"/>
      <c r="RMG311" s="194"/>
      <c r="RMH311" s="194"/>
      <c r="RMI311" s="194"/>
      <c r="RMJ311" s="194"/>
      <c r="RMK311" s="194"/>
      <c r="RML311" s="194"/>
      <c r="RMM311" s="194"/>
      <c r="RMN311" s="194"/>
      <c r="RMO311" s="194"/>
      <c r="RMP311" s="194"/>
      <c r="RMQ311" s="194"/>
      <c r="RMR311" s="194"/>
      <c r="RMS311" s="194"/>
      <c r="RMT311" s="194"/>
      <c r="RMU311" s="194"/>
      <c r="RMV311" s="194"/>
      <c r="RMW311" s="194"/>
      <c r="RMX311" s="194"/>
      <c r="RMY311" s="194"/>
      <c r="RMZ311" s="194"/>
      <c r="RNA311" s="194"/>
      <c r="RNB311" s="194"/>
      <c r="RNC311" s="194"/>
      <c r="RND311" s="194"/>
      <c r="RNE311" s="194"/>
      <c r="RNF311" s="194"/>
      <c r="RNG311" s="194"/>
      <c r="RNH311" s="194"/>
      <c r="RNI311" s="194"/>
      <c r="RNJ311" s="194"/>
      <c r="RNK311" s="194"/>
      <c r="RNL311" s="194"/>
      <c r="RNM311" s="194"/>
      <c r="RNN311" s="194"/>
      <c r="RNO311" s="194"/>
      <c r="RNP311" s="194"/>
      <c r="RNQ311" s="194"/>
      <c r="RNR311" s="194"/>
      <c r="RNS311" s="194"/>
      <c r="RNT311" s="194"/>
      <c r="RNU311" s="194"/>
      <c r="RNV311" s="194"/>
      <c r="RNW311" s="194"/>
      <c r="RNX311" s="194"/>
      <c r="RNY311" s="194"/>
      <c r="RNZ311" s="194"/>
      <c r="ROA311" s="194"/>
      <c r="ROB311" s="194"/>
      <c r="ROC311" s="194"/>
      <c r="ROD311" s="194"/>
      <c r="ROE311" s="194"/>
      <c r="ROF311" s="194"/>
      <c r="ROG311" s="194"/>
      <c r="ROH311" s="194"/>
      <c r="ROI311" s="194"/>
      <c r="ROJ311" s="194"/>
      <c r="ROK311" s="194"/>
      <c r="ROL311" s="194"/>
      <c r="ROM311" s="194"/>
      <c r="RON311" s="194"/>
      <c r="ROO311" s="194"/>
      <c r="ROP311" s="194"/>
      <c r="ROQ311" s="194"/>
      <c r="ROR311" s="194"/>
      <c r="ROS311" s="194"/>
      <c r="ROT311" s="194"/>
      <c r="ROU311" s="194"/>
      <c r="ROV311" s="194"/>
      <c r="ROW311" s="194"/>
      <c r="ROX311" s="194"/>
      <c r="ROY311" s="194"/>
      <c r="ROZ311" s="194"/>
      <c r="RPA311" s="194"/>
      <c r="RPB311" s="194"/>
      <c r="RPC311" s="194"/>
      <c r="RPD311" s="194"/>
      <c r="RPE311" s="194"/>
      <c r="RPF311" s="194"/>
      <c r="RPG311" s="194"/>
      <c r="RPH311" s="194"/>
      <c r="RPI311" s="194"/>
      <c r="RPJ311" s="194"/>
      <c r="RPK311" s="194"/>
      <c r="RPL311" s="194"/>
      <c r="RPM311" s="194"/>
      <c r="RPN311" s="194"/>
      <c r="RPO311" s="194"/>
      <c r="RPP311" s="194"/>
      <c r="RPQ311" s="194"/>
      <c r="RPR311" s="194"/>
      <c r="RPS311" s="194"/>
      <c r="RPT311" s="194"/>
      <c r="RPU311" s="194"/>
      <c r="RPV311" s="194"/>
      <c r="RPW311" s="194"/>
      <c r="RPX311" s="194"/>
      <c r="RPY311" s="194"/>
      <c r="RPZ311" s="194"/>
      <c r="RQA311" s="194"/>
      <c r="RQB311" s="194"/>
      <c r="RQC311" s="194"/>
      <c r="RQD311" s="194"/>
      <c r="RQE311" s="194"/>
      <c r="RQF311" s="194"/>
      <c r="RQG311" s="194"/>
      <c r="RQH311" s="194"/>
      <c r="RQI311" s="194"/>
      <c r="RQJ311" s="194"/>
      <c r="RQK311" s="194"/>
      <c r="RQL311" s="194"/>
      <c r="RQM311" s="194"/>
      <c r="RQN311" s="194"/>
      <c r="RQO311" s="194"/>
      <c r="RQP311" s="194"/>
      <c r="RQQ311" s="194"/>
      <c r="RQR311" s="194"/>
      <c r="RQS311" s="194"/>
      <c r="RQT311" s="194"/>
      <c r="RQU311" s="194"/>
      <c r="RQV311" s="194"/>
      <c r="RQW311" s="194"/>
      <c r="RQX311" s="194"/>
      <c r="RQY311" s="194"/>
      <c r="RQZ311" s="194"/>
      <c r="RRA311" s="194"/>
      <c r="RRB311" s="194"/>
      <c r="RRC311" s="194"/>
      <c r="RRD311" s="194"/>
      <c r="RRE311" s="194"/>
      <c r="RRF311" s="194"/>
      <c r="RRG311" s="194"/>
      <c r="RRH311" s="194"/>
      <c r="RRI311" s="194"/>
      <c r="RRJ311" s="194"/>
      <c r="RRK311" s="194"/>
      <c r="RRL311" s="194"/>
      <c r="RRM311" s="194"/>
      <c r="RRN311" s="194"/>
      <c r="RRO311" s="194"/>
      <c r="RRP311" s="194"/>
      <c r="RRQ311" s="194"/>
      <c r="RRR311" s="194"/>
      <c r="RRS311" s="194"/>
      <c r="RRT311" s="194"/>
      <c r="RRU311" s="194"/>
      <c r="RRV311" s="194"/>
      <c r="RRW311" s="194"/>
      <c r="RRX311" s="194"/>
      <c r="RRY311" s="194"/>
      <c r="RRZ311" s="194"/>
      <c r="RSA311" s="194"/>
      <c r="RSB311" s="194"/>
      <c r="RSC311" s="194"/>
      <c r="RSD311" s="194"/>
      <c r="RSE311" s="194"/>
      <c r="RSF311" s="194"/>
      <c r="RSG311" s="194"/>
      <c r="RSH311" s="194"/>
      <c r="RSI311" s="194"/>
      <c r="RSJ311" s="194"/>
      <c r="RSK311" s="194"/>
      <c r="RSL311" s="194"/>
      <c r="RSM311" s="194"/>
      <c r="RSN311" s="194"/>
      <c r="RSO311" s="194"/>
      <c r="RSP311" s="194"/>
      <c r="RSQ311" s="194"/>
      <c r="RSR311" s="194"/>
      <c r="RSS311" s="194"/>
      <c r="RST311" s="194"/>
      <c r="RSU311" s="194"/>
      <c r="RSV311" s="194"/>
      <c r="RSW311" s="194"/>
      <c r="RSX311" s="194"/>
      <c r="RSY311" s="194"/>
      <c r="RSZ311" s="194"/>
      <c r="RTA311" s="194"/>
      <c r="RTB311" s="194"/>
      <c r="RTC311" s="194"/>
      <c r="RTD311" s="194"/>
      <c r="RTE311" s="194"/>
      <c r="RTF311" s="194"/>
      <c r="RTG311" s="194"/>
      <c r="RTH311" s="194"/>
      <c r="RTI311" s="194"/>
      <c r="RTJ311" s="194"/>
      <c r="RTK311" s="194"/>
      <c r="RTL311" s="194"/>
      <c r="RTM311" s="194"/>
      <c r="RTN311" s="194"/>
      <c r="RTO311" s="194"/>
      <c r="RTP311" s="194"/>
      <c r="RTQ311" s="194"/>
      <c r="RTR311" s="194"/>
      <c r="RTS311" s="194"/>
      <c r="RTT311" s="194"/>
      <c r="RTU311" s="194"/>
      <c r="RTV311" s="194"/>
      <c r="RTW311" s="194"/>
      <c r="RTX311" s="194"/>
      <c r="RTY311" s="194"/>
      <c r="RTZ311" s="194"/>
      <c r="RUA311" s="194"/>
      <c r="RUB311" s="194"/>
      <c r="RUC311" s="194"/>
      <c r="RUD311" s="194"/>
      <c r="RUE311" s="194"/>
      <c r="RUF311" s="194"/>
      <c r="RUG311" s="194"/>
      <c r="RUH311" s="194"/>
      <c r="RUI311" s="194"/>
      <c r="RUJ311" s="194"/>
      <c r="RUK311" s="194"/>
      <c r="RUL311" s="194"/>
      <c r="RUM311" s="194"/>
      <c r="RUN311" s="194"/>
      <c r="RUO311" s="194"/>
      <c r="RUP311" s="194"/>
      <c r="RUQ311" s="194"/>
      <c r="RUR311" s="194"/>
      <c r="RUS311" s="194"/>
      <c r="RUT311" s="194"/>
      <c r="RUU311" s="194"/>
      <c r="RUV311" s="194"/>
      <c r="RUW311" s="194"/>
      <c r="RUX311" s="194"/>
      <c r="RUY311" s="194"/>
      <c r="RUZ311" s="194"/>
      <c r="RVA311" s="194"/>
      <c r="RVB311" s="194"/>
      <c r="RVC311" s="194"/>
      <c r="RVD311" s="194"/>
      <c r="RVE311" s="194"/>
      <c r="RVF311" s="194"/>
      <c r="RVG311" s="194"/>
      <c r="RVH311" s="194"/>
      <c r="RVI311" s="194"/>
      <c r="RVJ311" s="194"/>
      <c r="RVK311" s="194"/>
      <c r="RVL311" s="194"/>
      <c r="RVM311" s="194"/>
      <c r="RVN311" s="194"/>
      <c r="RVO311" s="194"/>
      <c r="RVP311" s="194"/>
      <c r="RVQ311" s="194"/>
      <c r="RVR311" s="194"/>
      <c r="RVS311" s="194"/>
      <c r="RVT311" s="194"/>
      <c r="RVU311" s="194"/>
      <c r="RVV311" s="194"/>
      <c r="RVW311" s="194"/>
      <c r="RVX311" s="194"/>
      <c r="RVY311" s="194"/>
      <c r="RVZ311" s="194"/>
      <c r="RWA311" s="194"/>
      <c r="RWB311" s="194"/>
      <c r="RWC311" s="194"/>
      <c r="RWD311" s="194"/>
      <c r="RWE311" s="194"/>
      <c r="RWF311" s="194"/>
      <c r="RWG311" s="194"/>
      <c r="RWH311" s="194"/>
      <c r="RWI311" s="194"/>
      <c r="RWJ311" s="194"/>
      <c r="RWK311" s="194"/>
      <c r="RWL311" s="194"/>
      <c r="RWM311" s="194"/>
      <c r="RWN311" s="194"/>
      <c r="RWO311" s="194"/>
      <c r="RWP311" s="194"/>
      <c r="RWQ311" s="194"/>
      <c r="RWR311" s="194"/>
      <c r="RWS311" s="194"/>
      <c r="RWT311" s="194"/>
      <c r="RWU311" s="194"/>
      <c r="RWV311" s="194"/>
      <c r="RWW311" s="194"/>
      <c r="RWX311" s="194"/>
      <c r="RWY311" s="194"/>
      <c r="RWZ311" s="194"/>
      <c r="RXA311" s="194"/>
      <c r="RXB311" s="194"/>
      <c r="RXC311" s="194"/>
      <c r="RXD311" s="194"/>
      <c r="RXE311" s="194"/>
      <c r="RXF311" s="194"/>
      <c r="RXG311" s="194"/>
      <c r="RXH311" s="194"/>
      <c r="RXI311" s="194"/>
      <c r="RXJ311" s="194"/>
      <c r="RXK311" s="194"/>
      <c r="RXL311" s="194"/>
      <c r="RXM311" s="194"/>
      <c r="RXN311" s="194"/>
      <c r="RXO311" s="194"/>
      <c r="RXP311" s="194"/>
      <c r="RXQ311" s="194"/>
      <c r="RXR311" s="194"/>
      <c r="RXS311" s="194"/>
      <c r="RXT311" s="194"/>
      <c r="RXU311" s="194"/>
      <c r="RXV311" s="194"/>
      <c r="RXW311" s="194"/>
      <c r="RXX311" s="194"/>
      <c r="RXY311" s="194"/>
      <c r="RXZ311" s="194"/>
      <c r="RYA311" s="194"/>
      <c r="RYB311" s="194"/>
      <c r="RYC311" s="194"/>
      <c r="RYD311" s="194"/>
      <c r="RYE311" s="194"/>
      <c r="RYF311" s="194"/>
      <c r="RYG311" s="194"/>
      <c r="RYH311" s="194"/>
      <c r="RYI311" s="194"/>
      <c r="RYJ311" s="194"/>
      <c r="RYK311" s="194"/>
      <c r="RYL311" s="194"/>
      <c r="RYM311" s="194"/>
      <c r="RYN311" s="194"/>
      <c r="RYO311" s="194"/>
      <c r="RYP311" s="194"/>
      <c r="RYQ311" s="194"/>
      <c r="RYR311" s="194"/>
      <c r="RYS311" s="194"/>
      <c r="RYT311" s="194"/>
      <c r="RYU311" s="194"/>
      <c r="RYV311" s="194"/>
      <c r="RYW311" s="194"/>
      <c r="RYX311" s="194"/>
      <c r="RYY311" s="194"/>
      <c r="RYZ311" s="194"/>
      <c r="RZA311" s="194"/>
      <c r="RZB311" s="194"/>
      <c r="RZC311" s="194"/>
      <c r="RZD311" s="194"/>
      <c r="RZE311" s="194"/>
      <c r="RZF311" s="194"/>
      <c r="RZG311" s="194"/>
      <c r="RZH311" s="194"/>
      <c r="RZI311" s="194"/>
      <c r="RZJ311" s="194"/>
      <c r="RZK311" s="194"/>
      <c r="RZL311" s="194"/>
      <c r="RZM311" s="194"/>
      <c r="RZN311" s="194"/>
      <c r="RZO311" s="194"/>
      <c r="RZP311" s="194"/>
      <c r="RZQ311" s="194"/>
      <c r="RZR311" s="194"/>
      <c r="RZS311" s="194"/>
      <c r="RZT311" s="194"/>
      <c r="RZU311" s="194"/>
      <c r="RZV311" s="194"/>
      <c r="RZW311" s="194"/>
      <c r="RZX311" s="194"/>
      <c r="RZY311" s="194"/>
      <c r="RZZ311" s="194"/>
      <c r="SAA311" s="194"/>
      <c r="SAB311" s="194"/>
      <c r="SAC311" s="194"/>
      <c r="SAD311" s="194"/>
      <c r="SAE311" s="194"/>
      <c r="SAF311" s="194"/>
      <c r="SAG311" s="194"/>
      <c r="SAH311" s="194"/>
      <c r="SAI311" s="194"/>
      <c r="SAJ311" s="194"/>
      <c r="SAK311" s="194"/>
      <c r="SAL311" s="194"/>
      <c r="SAM311" s="194"/>
      <c r="SAN311" s="194"/>
      <c r="SAO311" s="194"/>
      <c r="SAP311" s="194"/>
      <c r="SAQ311" s="194"/>
      <c r="SAR311" s="194"/>
      <c r="SAS311" s="194"/>
      <c r="SAT311" s="194"/>
      <c r="SAU311" s="194"/>
      <c r="SAV311" s="194"/>
      <c r="SAW311" s="194"/>
      <c r="SAX311" s="194"/>
      <c r="SAY311" s="194"/>
      <c r="SAZ311" s="194"/>
      <c r="SBA311" s="194"/>
      <c r="SBB311" s="194"/>
      <c r="SBC311" s="194"/>
      <c r="SBD311" s="194"/>
      <c r="SBE311" s="194"/>
      <c r="SBF311" s="194"/>
      <c r="SBG311" s="194"/>
      <c r="SBH311" s="194"/>
      <c r="SBI311" s="194"/>
      <c r="SBJ311" s="194"/>
      <c r="SBK311" s="194"/>
      <c r="SBL311" s="194"/>
      <c r="SBM311" s="194"/>
      <c r="SBN311" s="194"/>
      <c r="SBO311" s="194"/>
      <c r="SBP311" s="194"/>
      <c r="SBQ311" s="194"/>
      <c r="SBR311" s="194"/>
      <c r="SBS311" s="194"/>
      <c r="SBT311" s="194"/>
      <c r="SBU311" s="194"/>
      <c r="SBV311" s="194"/>
      <c r="SBW311" s="194"/>
      <c r="SBX311" s="194"/>
      <c r="SBY311" s="194"/>
      <c r="SBZ311" s="194"/>
      <c r="SCA311" s="194"/>
      <c r="SCB311" s="194"/>
      <c r="SCC311" s="194"/>
      <c r="SCD311" s="194"/>
      <c r="SCE311" s="194"/>
      <c r="SCF311" s="194"/>
      <c r="SCG311" s="194"/>
      <c r="SCH311" s="194"/>
      <c r="SCI311" s="194"/>
      <c r="SCJ311" s="194"/>
      <c r="SCK311" s="194"/>
      <c r="SCL311" s="194"/>
      <c r="SCM311" s="194"/>
      <c r="SCN311" s="194"/>
      <c r="SCO311" s="194"/>
      <c r="SCP311" s="194"/>
      <c r="SCQ311" s="194"/>
      <c r="SCR311" s="194"/>
      <c r="SCS311" s="194"/>
      <c r="SCT311" s="194"/>
      <c r="SCU311" s="194"/>
      <c r="SCV311" s="194"/>
      <c r="SCW311" s="194"/>
      <c r="SCX311" s="194"/>
      <c r="SCY311" s="194"/>
      <c r="SCZ311" s="194"/>
      <c r="SDA311" s="194"/>
      <c r="SDB311" s="194"/>
      <c r="SDC311" s="194"/>
      <c r="SDD311" s="194"/>
      <c r="SDE311" s="194"/>
      <c r="SDF311" s="194"/>
      <c r="SDG311" s="194"/>
      <c r="SDH311" s="194"/>
      <c r="SDI311" s="194"/>
      <c r="SDJ311" s="194"/>
      <c r="SDK311" s="194"/>
      <c r="SDL311" s="194"/>
      <c r="SDM311" s="194"/>
      <c r="SDN311" s="194"/>
      <c r="SDO311" s="194"/>
      <c r="SDP311" s="194"/>
      <c r="SDQ311" s="194"/>
      <c r="SDR311" s="194"/>
      <c r="SDS311" s="194"/>
      <c r="SDT311" s="194"/>
      <c r="SDU311" s="194"/>
      <c r="SDV311" s="194"/>
      <c r="SDW311" s="194"/>
      <c r="SDX311" s="194"/>
      <c r="SDY311" s="194"/>
      <c r="SDZ311" s="194"/>
      <c r="SEA311" s="194"/>
      <c r="SEB311" s="194"/>
      <c r="SEC311" s="194"/>
      <c r="SED311" s="194"/>
      <c r="SEE311" s="194"/>
      <c r="SEF311" s="194"/>
      <c r="SEG311" s="194"/>
      <c r="SEH311" s="194"/>
      <c r="SEI311" s="194"/>
      <c r="SEJ311" s="194"/>
      <c r="SEK311" s="194"/>
      <c r="SEL311" s="194"/>
      <c r="SEM311" s="194"/>
      <c r="SEN311" s="194"/>
      <c r="SEO311" s="194"/>
      <c r="SEP311" s="194"/>
      <c r="SEQ311" s="194"/>
      <c r="SER311" s="194"/>
      <c r="SES311" s="194"/>
      <c r="SET311" s="194"/>
      <c r="SEU311" s="194"/>
      <c r="SEV311" s="194"/>
      <c r="SEW311" s="194"/>
      <c r="SEX311" s="194"/>
      <c r="SEY311" s="194"/>
      <c r="SEZ311" s="194"/>
      <c r="SFA311" s="194"/>
      <c r="SFB311" s="194"/>
      <c r="SFC311" s="194"/>
      <c r="SFD311" s="194"/>
      <c r="SFE311" s="194"/>
      <c r="SFF311" s="194"/>
      <c r="SFG311" s="194"/>
      <c r="SFH311" s="194"/>
      <c r="SFI311" s="194"/>
      <c r="SFJ311" s="194"/>
      <c r="SFK311" s="194"/>
      <c r="SFL311" s="194"/>
      <c r="SFM311" s="194"/>
      <c r="SFN311" s="194"/>
      <c r="SFO311" s="194"/>
      <c r="SFP311" s="194"/>
      <c r="SFQ311" s="194"/>
      <c r="SFR311" s="194"/>
      <c r="SFS311" s="194"/>
      <c r="SFT311" s="194"/>
      <c r="SFU311" s="194"/>
      <c r="SFV311" s="194"/>
      <c r="SFW311" s="194"/>
      <c r="SFX311" s="194"/>
      <c r="SFY311" s="194"/>
      <c r="SFZ311" s="194"/>
      <c r="SGA311" s="194"/>
      <c r="SGB311" s="194"/>
      <c r="SGC311" s="194"/>
      <c r="SGD311" s="194"/>
      <c r="SGE311" s="194"/>
      <c r="SGF311" s="194"/>
      <c r="SGG311" s="194"/>
      <c r="SGH311" s="194"/>
      <c r="SGI311" s="194"/>
      <c r="SGJ311" s="194"/>
      <c r="SGK311" s="194"/>
      <c r="SGL311" s="194"/>
      <c r="SGM311" s="194"/>
      <c r="SGN311" s="194"/>
      <c r="SGO311" s="194"/>
      <c r="SGP311" s="194"/>
      <c r="SGQ311" s="194"/>
      <c r="SGR311" s="194"/>
      <c r="SGS311" s="194"/>
      <c r="SGT311" s="194"/>
      <c r="SGU311" s="194"/>
      <c r="SGV311" s="194"/>
      <c r="SGW311" s="194"/>
      <c r="SGX311" s="194"/>
      <c r="SGY311" s="194"/>
      <c r="SGZ311" s="194"/>
      <c r="SHA311" s="194"/>
      <c r="SHB311" s="194"/>
      <c r="SHC311" s="194"/>
      <c r="SHD311" s="194"/>
      <c r="SHE311" s="194"/>
      <c r="SHF311" s="194"/>
      <c r="SHG311" s="194"/>
      <c r="SHH311" s="194"/>
      <c r="SHI311" s="194"/>
      <c r="SHJ311" s="194"/>
      <c r="SHK311" s="194"/>
      <c r="SHL311" s="194"/>
      <c r="SHM311" s="194"/>
      <c r="SHN311" s="194"/>
      <c r="SHO311" s="194"/>
      <c r="SHP311" s="194"/>
      <c r="SHQ311" s="194"/>
      <c r="SHR311" s="194"/>
      <c r="SHS311" s="194"/>
      <c r="SHT311" s="194"/>
      <c r="SHU311" s="194"/>
      <c r="SHV311" s="194"/>
      <c r="SHW311" s="194"/>
      <c r="SHX311" s="194"/>
      <c r="SHY311" s="194"/>
      <c r="SHZ311" s="194"/>
      <c r="SIA311" s="194"/>
      <c r="SIB311" s="194"/>
      <c r="SIC311" s="194"/>
      <c r="SID311" s="194"/>
      <c r="SIE311" s="194"/>
      <c r="SIF311" s="194"/>
      <c r="SIG311" s="194"/>
      <c r="SIH311" s="194"/>
      <c r="SII311" s="194"/>
      <c r="SIJ311" s="194"/>
      <c r="SIK311" s="194"/>
      <c r="SIL311" s="194"/>
      <c r="SIM311" s="194"/>
      <c r="SIN311" s="194"/>
      <c r="SIO311" s="194"/>
      <c r="SIP311" s="194"/>
      <c r="SIQ311" s="194"/>
      <c r="SIR311" s="194"/>
      <c r="SIS311" s="194"/>
      <c r="SIT311" s="194"/>
      <c r="SIU311" s="194"/>
      <c r="SIV311" s="194"/>
      <c r="SIW311" s="194"/>
      <c r="SIX311" s="194"/>
      <c r="SIY311" s="194"/>
      <c r="SIZ311" s="194"/>
      <c r="SJA311" s="194"/>
      <c r="SJB311" s="194"/>
      <c r="SJC311" s="194"/>
      <c r="SJD311" s="194"/>
      <c r="SJE311" s="194"/>
      <c r="SJF311" s="194"/>
      <c r="SJG311" s="194"/>
      <c r="SJH311" s="194"/>
      <c r="SJI311" s="194"/>
      <c r="SJJ311" s="194"/>
      <c r="SJK311" s="194"/>
      <c r="SJL311" s="194"/>
      <c r="SJM311" s="194"/>
      <c r="SJN311" s="194"/>
      <c r="SJO311" s="194"/>
      <c r="SJP311" s="194"/>
      <c r="SJQ311" s="194"/>
      <c r="SJR311" s="194"/>
      <c r="SJS311" s="194"/>
      <c r="SJT311" s="194"/>
      <c r="SJU311" s="194"/>
      <c r="SJV311" s="194"/>
      <c r="SJW311" s="194"/>
      <c r="SJX311" s="194"/>
      <c r="SJY311" s="194"/>
      <c r="SJZ311" s="194"/>
      <c r="SKA311" s="194"/>
      <c r="SKB311" s="194"/>
      <c r="SKC311" s="194"/>
      <c r="SKD311" s="194"/>
      <c r="SKE311" s="194"/>
      <c r="SKF311" s="194"/>
      <c r="SKG311" s="194"/>
      <c r="SKH311" s="194"/>
      <c r="SKI311" s="194"/>
      <c r="SKJ311" s="194"/>
      <c r="SKK311" s="194"/>
      <c r="SKL311" s="194"/>
      <c r="SKM311" s="194"/>
      <c r="SKN311" s="194"/>
      <c r="SKO311" s="194"/>
      <c r="SKP311" s="194"/>
      <c r="SKQ311" s="194"/>
      <c r="SKR311" s="194"/>
      <c r="SKS311" s="194"/>
      <c r="SKT311" s="194"/>
      <c r="SKU311" s="194"/>
      <c r="SKV311" s="194"/>
      <c r="SKW311" s="194"/>
      <c r="SKX311" s="194"/>
      <c r="SKY311" s="194"/>
      <c r="SKZ311" s="194"/>
      <c r="SLA311" s="194"/>
      <c r="SLB311" s="194"/>
      <c r="SLC311" s="194"/>
      <c r="SLD311" s="194"/>
      <c r="SLE311" s="194"/>
      <c r="SLF311" s="194"/>
      <c r="SLG311" s="194"/>
      <c r="SLH311" s="194"/>
      <c r="SLI311" s="194"/>
      <c r="SLJ311" s="194"/>
      <c r="SLK311" s="194"/>
      <c r="SLL311" s="194"/>
      <c r="SLM311" s="194"/>
      <c r="SLN311" s="194"/>
      <c r="SLO311" s="194"/>
      <c r="SLP311" s="194"/>
      <c r="SLQ311" s="194"/>
      <c r="SLR311" s="194"/>
      <c r="SLS311" s="194"/>
      <c r="SLT311" s="194"/>
      <c r="SLU311" s="194"/>
      <c r="SLV311" s="194"/>
      <c r="SLW311" s="194"/>
      <c r="SLX311" s="194"/>
      <c r="SLY311" s="194"/>
      <c r="SLZ311" s="194"/>
      <c r="SMA311" s="194"/>
      <c r="SMB311" s="194"/>
      <c r="SMC311" s="194"/>
      <c r="SMD311" s="194"/>
      <c r="SME311" s="194"/>
      <c r="SMF311" s="194"/>
      <c r="SMG311" s="194"/>
      <c r="SMH311" s="194"/>
      <c r="SMI311" s="194"/>
      <c r="SMJ311" s="194"/>
      <c r="SMK311" s="194"/>
      <c r="SML311" s="194"/>
      <c r="SMM311" s="194"/>
      <c r="SMN311" s="194"/>
      <c r="SMO311" s="194"/>
      <c r="SMP311" s="194"/>
      <c r="SMQ311" s="194"/>
      <c r="SMR311" s="194"/>
      <c r="SMS311" s="194"/>
      <c r="SMT311" s="194"/>
      <c r="SMU311" s="194"/>
      <c r="SMV311" s="194"/>
      <c r="SMW311" s="194"/>
      <c r="SMX311" s="194"/>
      <c r="SMY311" s="194"/>
      <c r="SMZ311" s="194"/>
      <c r="SNA311" s="194"/>
      <c r="SNB311" s="194"/>
      <c r="SNC311" s="194"/>
      <c r="SND311" s="194"/>
      <c r="SNE311" s="194"/>
      <c r="SNF311" s="194"/>
      <c r="SNG311" s="194"/>
      <c r="SNH311" s="194"/>
      <c r="SNI311" s="194"/>
      <c r="SNJ311" s="194"/>
      <c r="SNK311" s="194"/>
      <c r="SNL311" s="194"/>
      <c r="SNM311" s="194"/>
      <c r="SNN311" s="194"/>
      <c r="SNO311" s="194"/>
      <c r="SNP311" s="194"/>
      <c r="SNQ311" s="194"/>
      <c r="SNR311" s="194"/>
      <c r="SNS311" s="194"/>
      <c r="SNT311" s="194"/>
      <c r="SNU311" s="194"/>
      <c r="SNV311" s="194"/>
      <c r="SNW311" s="194"/>
      <c r="SNX311" s="194"/>
      <c r="SNY311" s="194"/>
      <c r="SNZ311" s="194"/>
      <c r="SOA311" s="194"/>
      <c r="SOB311" s="194"/>
      <c r="SOC311" s="194"/>
      <c r="SOD311" s="194"/>
      <c r="SOE311" s="194"/>
      <c r="SOF311" s="194"/>
      <c r="SOG311" s="194"/>
      <c r="SOH311" s="194"/>
      <c r="SOI311" s="194"/>
      <c r="SOJ311" s="194"/>
      <c r="SOK311" s="194"/>
      <c r="SOL311" s="194"/>
      <c r="SOM311" s="194"/>
      <c r="SON311" s="194"/>
      <c r="SOO311" s="194"/>
      <c r="SOP311" s="194"/>
      <c r="SOQ311" s="194"/>
      <c r="SOR311" s="194"/>
      <c r="SOS311" s="194"/>
      <c r="SOT311" s="194"/>
      <c r="SOU311" s="194"/>
      <c r="SOV311" s="194"/>
      <c r="SOW311" s="194"/>
      <c r="SOX311" s="194"/>
      <c r="SOY311" s="194"/>
      <c r="SOZ311" s="194"/>
      <c r="SPA311" s="194"/>
      <c r="SPB311" s="194"/>
      <c r="SPC311" s="194"/>
      <c r="SPD311" s="194"/>
      <c r="SPE311" s="194"/>
      <c r="SPF311" s="194"/>
      <c r="SPG311" s="194"/>
      <c r="SPH311" s="194"/>
      <c r="SPI311" s="194"/>
      <c r="SPJ311" s="194"/>
      <c r="SPK311" s="194"/>
      <c r="SPL311" s="194"/>
      <c r="SPM311" s="194"/>
      <c r="SPN311" s="194"/>
      <c r="SPO311" s="194"/>
      <c r="SPP311" s="194"/>
      <c r="SPQ311" s="194"/>
      <c r="SPR311" s="194"/>
      <c r="SPS311" s="194"/>
      <c r="SPT311" s="194"/>
      <c r="SPU311" s="194"/>
      <c r="SPV311" s="194"/>
      <c r="SPW311" s="194"/>
      <c r="SPX311" s="194"/>
      <c r="SPY311" s="194"/>
      <c r="SPZ311" s="194"/>
      <c r="SQA311" s="194"/>
      <c r="SQB311" s="194"/>
      <c r="SQC311" s="194"/>
      <c r="SQD311" s="194"/>
      <c r="SQE311" s="194"/>
      <c r="SQF311" s="194"/>
      <c r="SQG311" s="194"/>
      <c r="SQH311" s="194"/>
      <c r="SQI311" s="194"/>
      <c r="SQJ311" s="194"/>
      <c r="SQK311" s="194"/>
      <c r="SQL311" s="194"/>
      <c r="SQM311" s="194"/>
      <c r="SQN311" s="194"/>
      <c r="SQO311" s="194"/>
      <c r="SQP311" s="194"/>
      <c r="SQQ311" s="194"/>
      <c r="SQR311" s="194"/>
      <c r="SQS311" s="194"/>
      <c r="SQT311" s="194"/>
      <c r="SQU311" s="194"/>
      <c r="SQV311" s="194"/>
      <c r="SQW311" s="194"/>
      <c r="SQX311" s="194"/>
      <c r="SQY311" s="194"/>
      <c r="SQZ311" s="194"/>
      <c r="SRA311" s="194"/>
      <c r="SRB311" s="194"/>
      <c r="SRC311" s="194"/>
      <c r="SRD311" s="194"/>
      <c r="SRE311" s="194"/>
      <c r="SRF311" s="194"/>
      <c r="SRG311" s="194"/>
      <c r="SRH311" s="194"/>
      <c r="SRI311" s="194"/>
      <c r="SRJ311" s="194"/>
      <c r="SRK311" s="194"/>
      <c r="SRL311" s="194"/>
      <c r="SRM311" s="194"/>
      <c r="SRN311" s="194"/>
      <c r="SRO311" s="194"/>
      <c r="SRP311" s="194"/>
      <c r="SRQ311" s="194"/>
      <c r="SRR311" s="194"/>
      <c r="SRS311" s="194"/>
      <c r="SRT311" s="194"/>
      <c r="SRU311" s="194"/>
      <c r="SRV311" s="194"/>
      <c r="SRW311" s="194"/>
      <c r="SRX311" s="194"/>
      <c r="SRY311" s="194"/>
      <c r="SRZ311" s="194"/>
      <c r="SSA311" s="194"/>
      <c r="SSB311" s="194"/>
      <c r="SSC311" s="194"/>
      <c r="SSD311" s="194"/>
      <c r="SSE311" s="194"/>
      <c r="SSF311" s="194"/>
      <c r="SSG311" s="194"/>
      <c r="SSH311" s="194"/>
      <c r="SSI311" s="194"/>
      <c r="SSJ311" s="194"/>
      <c r="SSK311" s="194"/>
      <c r="SSL311" s="194"/>
      <c r="SSM311" s="194"/>
      <c r="SSN311" s="194"/>
      <c r="SSO311" s="194"/>
      <c r="SSP311" s="194"/>
      <c r="SSQ311" s="194"/>
      <c r="SSR311" s="194"/>
      <c r="SSS311" s="194"/>
      <c r="SST311" s="194"/>
      <c r="SSU311" s="194"/>
      <c r="SSV311" s="194"/>
      <c r="SSW311" s="194"/>
      <c r="SSX311" s="194"/>
      <c r="SSY311" s="194"/>
      <c r="SSZ311" s="194"/>
      <c r="STA311" s="194"/>
      <c r="STB311" s="194"/>
      <c r="STC311" s="194"/>
      <c r="STD311" s="194"/>
      <c r="STE311" s="194"/>
      <c r="STF311" s="194"/>
      <c r="STG311" s="194"/>
      <c r="STH311" s="194"/>
      <c r="STI311" s="194"/>
      <c r="STJ311" s="194"/>
      <c r="STK311" s="194"/>
      <c r="STL311" s="194"/>
      <c r="STM311" s="194"/>
      <c r="STN311" s="194"/>
      <c r="STO311" s="194"/>
      <c r="STP311" s="194"/>
      <c r="STQ311" s="194"/>
      <c r="STR311" s="194"/>
      <c r="STS311" s="194"/>
      <c r="STT311" s="194"/>
      <c r="STU311" s="194"/>
      <c r="STV311" s="194"/>
      <c r="STW311" s="194"/>
      <c r="STX311" s="194"/>
      <c r="STY311" s="194"/>
      <c r="STZ311" s="194"/>
      <c r="SUA311" s="194"/>
      <c r="SUB311" s="194"/>
      <c r="SUC311" s="194"/>
      <c r="SUD311" s="194"/>
      <c r="SUE311" s="194"/>
      <c r="SUF311" s="194"/>
      <c r="SUG311" s="194"/>
      <c r="SUH311" s="194"/>
      <c r="SUI311" s="194"/>
      <c r="SUJ311" s="194"/>
      <c r="SUK311" s="194"/>
      <c r="SUL311" s="194"/>
      <c r="SUM311" s="194"/>
      <c r="SUN311" s="194"/>
      <c r="SUO311" s="194"/>
      <c r="SUP311" s="194"/>
      <c r="SUQ311" s="194"/>
      <c r="SUR311" s="194"/>
      <c r="SUS311" s="194"/>
      <c r="SUT311" s="194"/>
      <c r="SUU311" s="194"/>
      <c r="SUV311" s="194"/>
      <c r="SUW311" s="194"/>
      <c r="SUX311" s="194"/>
      <c r="SUY311" s="194"/>
      <c r="SUZ311" s="194"/>
      <c r="SVA311" s="194"/>
      <c r="SVB311" s="194"/>
      <c r="SVC311" s="194"/>
      <c r="SVD311" s="194"/>
      <c r="SVE311" s="194"/>
      <c r="SVF311" s="194"/>
      <c r="SVG311" s="194"/>
      <c r="SVH311" s="194"/>
      <c r="SVI311" s="194"/>
      <c r="SVJ311" s="194"/>
      <c r="SVK311" s="194"/>
      <c r="SVL311" s="194"/>
      <c r="SVM311" s="194"/>
      <c r="SVN311" s="194"/>
      <c r="SVO311" s="194"/>
      <c r="SVP311" s="194"/>
      <c r="SVQ311" s="194"/>
      <c r="SVR311" s="194"/>
      <c r="SVS311" s="194"/>
      <c r="SVT311" s="194"/>
      <c r="SVU311" s="194"/>
      <c r="SVV311" s="194"/>
      <c r="SVW311" s="194"/>
      <c r="SVX311" s="194"/>
      <c r="SVY311" s="194"/>
      <c r="SVZ311" s="194"/>
      <c r="SWA311" s="194"/>
      <c r="SWB311" s="194"/>
      <c r="SWC311" s="194"/>
      <c r="SWD311" s="194"/>
      <c r="SWE311" s="194"/>
      <c r="SWF311" s="194"/>
      <c r="SWG311" s="194"/>
      <c r="SWH311" s="194"/>
      <c r="SWI311" s="194"/>
      <c r="SWJ311" s="194"/>
      <c r="SWK311" s="194"/>
      <c r="SWL311" s="194"/>
      <c r="SWM311" s="194"/>
      <c r="SWN311" s="194"/>
      <c r="SWO311" s="194"/>
      <c r="SWP311" s="194"/>
      <c r="SWQ311" s="194"/>
      <c r="SWR311" s="194"/>
      <c r="SWS311" s="194"/>
      <c r="SWT311" s="194"/>
      <c r="SWU311" s="194"/>
      <c r="SWV311" s="194"/>
      <c r="SWW311" s="194"/>
      <c r="SWX311" s="194"/>
      <c r="SWY311" s="194"/>
      <c r="SWZ311" s="194"/>
      <c r="SXA311" s="194"/>
      <c r="SXB311" s="194"/>
      <c r="SXC311" s="194"/>
      <c r="SXD311" s="194"/>
      <c r="SXE311" s="194"/>
      <c r="SXF311" s="194"/>
      <c r="SXG311" s="194"/>
      <c r="SXH311" s="194"/>
      <c r="SXI311" s="194"/>
      <c r="SXJ311" s="194"/>
      <c r="SXK311" s="194"/>
      <c r="SXL311" s="194"/>
      <c r="SXM311" s="194"/>
      <c r="SXN311" s="194"/>
      <c r="SXO311" s="194"/>
      <c r="SXP311" s="194"/>
      <c r="SXQ311" s="194"/>
      <c r="SXR311" s="194"/>
      <c r="SXS311" s="194"/>
      <c r="SXT311" s="194"/>
      <c r="SXU311" s="194"/>
      <c r="SXV311" s="194"/>
      <c r="SXW311" s="194"/>
      <c r="SXX311" s="194"/>
      <c r="SXY311" s="194"/>
      <c r="SXZ311" s="194"/>
      <c r="SYA311" s="194"/>
      <c r="SYB311" s="194"/>
      <c r="SYC311" s="194"/>
      <c r="SYD311" s="194"/>
      <c r="SYE311" s="194"/>
      <c r="SYF311" s="194"/>
      <c r="SYG311" s="194"/>
      <c r="SYH311" s="194"/>
      <c r="SYI311" s="194"/>
      <c r="SYJ311" s="194"/>
      <c r="SYK311" s="194"/>
      <c r="SYL311" s="194"/>
      <c r="SYM311" s="194"/>
      <c r="SYN311" s="194"/>
      <c r="SYO311" s="194"/>
      <c r="SYP311" s="194"/>
      <c r="SYQ311" s="194"/>
      <c r="SYR311" s="194"/>
      <c r="SYS311" s="194"/>
      <c r="SYT311" s="194"/>
      <c r="SYU311" s="194"/>
      <c r="SYV311" s="194"/>
      <c r="SYW311" s="194"/>
      <c r="SYX311" s="194"/>
      <c r="SYY311" s="194"/>
      <c r="SYZ311" s="194"/>
      <c r="SZA311" s="194"/>
      <c r="SZB311" s="194"/>
      <c r="SZC311" s="194"/>
      <c r="SZD311" s="194"/>
      <c r="SZE311" s="194"/>
      <c r="SZF311" s="194"/>
      <c r="SZG311" s="194"/>
      <c r="SZH311" s="194"/>
      <c r="SZI311" s="194"/>
      <c r="SZJ311" s="194"/>
      <c r="SZK311" s="194"/>
      <c r="SZL311" s="194"/>
      <c r="SZM311" s="194"/>
      <c r="SZN311" s="194"/>
      <c r="SZO311" s="194"/>
      <c r="SZP311" s="194"/>
      <c r="SZQ311" s="194"/>
      <c r="SZR311" s="194"/>
      <c r="SZS311" s="194"/>
      <c r="SZT311" s="194"/>
      <c r="SZU311" s="194"/>
      <c r="SZV311" s="194"/>
      <c r="SZW311" s="194"/>
      <c r="SZX311" s="194"/>
      <c r="SZY311" s="194"/>
      <c r="SZZ311" s="194"/>
      <c r="TAA311" s="194"/>
      <c r="TAB311" s="194"/>
      <c r="TAC311" s="194"/>
      <c r="TAD311" s="194"/>
      <c r="TAE311" s="194"/>
      <c r="TAF311" s="194"/>
      <c r="TAG311" s="194"/>
      <c r="TAH311" s="194"/>
      <c r="TAI311" s="194"/>
      <c r="TAJ311" s="194"/>
      <c r="TAK311" s="194"/>
      <c r="TAL311" s="194"/>
      <c r="TAM311" s="194"/>
      <c r="TAN311" s="194"/>
      <c r="TAO311" s="194"/>
      <c r="TAP311" s="194"/>
      <c r="TAQ311" s="194"/>
      <c r="TAR311" s="194"/>
      <c r="TAS311" s="194"/>
      <c r="TAT311" s="194"/>
      <c r="TAU311" s="194"/>
      <c r="TAV311" s="194"/>
      <c r="TAW311" s="194"/>
      <c r="TAX311" s="194"/>
      <c r="TAY311" s="194"/>
      <c r="TAZ311" s="194"/>
      <c r="TBA311" s="194"/>
      <c r="TBB311" s="194"/>
      <c r="TBC311" s="194"/>
      <c r="TBD311" s="194"/>
      <c r="TBE311" s="194"/>
      <c r="TBF311" s="194"/>
      <c r="TBG311" s="194"/>
      <c r="TBH311" s="194"/>
      <c r="TBI311" s="194"/>
      <c r="TBJ311" s="194"/>
      <c r="TBK311" s="194"/>
      <c r="TBL311" s="194"/>
      <c r="TBM311" s="194"/>
      <c r="TBN311" s="194"/>
      <c r="TBO311" s="194"/>
      <c r="TBP311" s="194"/>
      <c r="TBQ311" s="194"/>
      <c r="TBR311" s="194"/>
      <c r="TBS311" s="194"/>
      <c r="TBT311" s="194"/>
      <c r="TBU311" s="194"/>
      <c r="TBV311" s="194"/>
      <c r="TBW311" s="194"/>
      <c r="TBX311" s="194"/>
      <c r="TBY311" s="194"/>
      <c r="TBZ311" s="194"/>
      <c r="TCA311" s="194"/>
      <c r="TCB311" s="194"/>
      <c r="TCC311" s="194"/>
      <c r="TCD311" s="194"/>
      <c r="TCE311" s="194"/>
      <c r="TCF311" s="194"/>
      <c r="TCG311" s="194"/>
      <c r="TCH311" s="194"/>
      <c r="TCI311" s="194"/>
      <c r="TCJ311" s="194"/>
      <c r="TCK311" s="194"/>
      <c r="TCL311" s="194"/>
      <c r="TCM311" s="194"/>
      <c r="TCN311" s="194"/>
      <c r="TCO311" s="194"/>
      <c r="TCP311" s="194"/>
      <c r="TCQ311" s="194"/>
      <c r="TCR311" s="194"/>
      <c r="TCS311" s="194"/>
      <c r="TCT311" s="194"/>
      <c r="TCU311" s="194"/>
      <c r="TCV311" s="194"/>
      <c r="TCW311" s="194"/>
      <c r="TCX311" s="194"/>
      <c r="TCY311" s="194"/>
      <c r="TCZ311" s="194"/>
      <c r="TDA311" s="194"/>
      <c r="TDB311" s="194"/>
      <c r="TDC311" s="194"/>
      <c r="TDD311" s="194"/>
      <c r="TDE311" s="194"/>
      <c r="TDF311" s="194"/>
      <c r="TDG311" s="194"/>
      <c r="TDH311" s="194"/>
      <c r="TDI311" s="194"/>
      <c r="TDJ311" s="194"/>
      <c r="TDK311" s="194"/>
      <c r="TDL311" s="194"/>
      <c r="TDM311" s="194"/>
      <c r="TDN311" s="194"/>
      <c r="TDO311" s="194"/>
      <c r="TDP311" s="194"/>
      <c r="TDQ311" s="194"/>
      <c r="TDR311" s="194"/>
      <c r="TDS311" s="194"/>
      <c r="TDT311" s="194"/>
      <c r="TDU311" s="194"/>
      <c r="TDV311" s="194"/>
      <c r="TDW311" s="194"/>
      <c r="TDX311" s="194"/>
      <c r="TDY311" s="194"/>
      <c r="TDZ311" s="194"/>
      <c r="TEA311" s="194"/>
      <c r="TEB311" s="194"/>
      <c r="TEC311" s="194"/>
      <c r="TED311" s="194"/>
      <c r="TEE311" s="194"/>
      <c r="TEF311" s="194"/>
      <c r="TEG311" s="194"/>
      <c r="TEH311" s="194"/>
      <c r="TEI311" s="194"/>
      <c r="TEJ311" s="194"/>
      <c r="TEK311" s="194"/>
      <c r="TEL311" s="194"/>
      <c r="TEM311" s="194"/>
      <c r="TEN311" s="194"/>
      <c r="TEO311" s="194"/>
      <c r="TEP311" s="194"/>
      <c r="TEQ311" s="194"/>
      <c r="TER311" s="194"/>
      <c r="TES311" s="194"/>
      <c r="TET311" s="194"/>
      <c r="TEU311" s="194"/>
      <c r="TEV311" s="194"/>
      <c r="TEW311" s="194"/>
      <c r="TEX311" s="194"/>
      <c r="TEY311" s="194"/>
      <c r="TEZ311" s="194"/>
      <c r="TFA311" s="194"/>
      <c r="TFB311" s="194"/>
      <c r="TFC311" s="194"/>
      <c r="TFD311" s="194"/>
      <c r="TFE311" s="194"/>
      <c r="TFF311" s="194"/>
      <c r="TFG311" s="194"/>
      <c r="TFH311" s="194"/>
      <c r="TFI311" s="194"/>
      <c r="TFJ311" s="194"/>
      <c r="TFK311" s="194"/>
      <c r="TFL311" s="194"/>
      <c r="TFM311" s="194"/>
      <c r="TFN311" s="194"/>
      <c r="TFO311" s="194"/>
      <c r="TFP311" s="194"/>
      <c r="TFQ311" s="194"/>
      <c r="TFR311" s="194"/>
      <c r="TFS311" s="194"/>
      <c r="TFT311" s="194"/>
      <c r="TFU311" s="194"/>
      <c r="TFV311" s="194"/>
      <c r="TFW311" s="194"/>
      <c r="TFX311" s="194"/>
      <c r="TFY311" s="194"/>
      <c r="TFZ311" s="194"/>
      <c r="TGA311" s="194"/>
      <c r="TGB311" s="194"/>
      <c r="TGC311" s="194"/>
      <c r="TGD311" s="194"/>
      <c r="TGE311" s="194"/>
      <c r="TGF311" s="194"/>
      <c r="TGG311" s="194"/>
      <c r="TGH311" s="194"/>
      <c r="TGI311" s="194"/>
      <c r="TGJ311" s="194"/>
      <c r="TGK311" s="194"/>
      <c r="TGL311" s="194"/>
      <c r="TGM311" s="194"/>
      <c r="TGN311" s="194"/>
      <c r="TGO311" s="194"/>
      <c r="TGP311" s="194"/>
      <c r="TGQ311" s="194"/>
      <c r="TGR311" s="194"/>
      <c r="TGS311" s="194"/>
      <c r="TGT311" s="194"/>
      <c r="TGU311" s="194"/>
      <c r="TGV311" s="194"/>
      <c r="TGW311" s="194"/>
      <c r="TGX311" s="194"/>
      <c r="TGY311" s="194"/>
      <c r="TGZ311" s="194"/>
      <c r="THA311" s="194"/>
      <c r="THB311" s="194"/>
      <c r="THC311" s="194"/>
      <c r="THD311" s="194"/>
      <c r="THE311" s="194"/>
      <c r="THF311" s="194"/>
      <c r="THG311" s="194"/>
      <c r="THH311" s="194"/>
      <c r="THI311" s="194"/>
      <c r="THJ311" s="194"/>
      <c r="THK311" s="194"/>
      <c r="THL311" s="194"/>
      <c r="THM311" s="194"/>
      <c r="THN311" s="194"/>
      <c r="THO311" s="194"/>
      <c r="THP311" s="194"/>
      <c r="THQ311" s="194"/>
      <c r="THR311" s="194"/>
      <c r="THS311" s="194"/>
      <c r="THT311" s="194"/>
      <c r="THU311" s="194"/>
      <c r="THV311" s="194"/>
      <c r="THW311" s="194"/>
      <c r="THX311" s="194"/>
      <c r="THY311" s="194"/>
      <c r="THZ311" s="194"/>
      <c r="TIA311" s="194"/>
      <c r="TIB311" s="194"/>
      <c r="TIC311" s="194"/>
      <c r="TID311" s="194"/>
      <c r="TIE311" s="194"/>
      <c r="TIF311" s="194"/>
      <c r="TIG311" s="194"/>
      <c r="TIH311" s="194"/>
      <c r="TII311" s="194"/>
      <c r="TIJ311" s="194"/>
      <c r="TIK311" s="194"/>
      <c r="TIL311" s="194"/>
      <c r="TIM311" s="194"/>
      <c r="TIN311" s="194"/>
      <c r="TIO311" s="194"/>
      <c r="TIP311" s="194"/>
      <c r="TIQ311" s="194"/>
      <c r="TIR311" s="194"/>
      <c r="TIS311" s="194"/>
      <c r="TIT311" s="194"/>
      <c r="TIU311" s="194"/>
      <c r="TIV311" s="194"/>
      <c r="TIW311" s="194"/>
      <c r="TIX311" s="194"/>
      <c r="TIY311" s="194"/>
      <c r="TIZ311" s="194"/>
      <c r="TJA311" s="194"/>
      <c r="TJB311" s="194"/>
      <c r="TJC311" s="194"/>
      <c r="TJD311" s="194"/>
      <c r="TJE311" s="194"/>
      <c r="TJF311" s="194"/>
      <c r="TJG311" s="194"/>
      <c r="TJH311" s="194"/>
      <c r="TJI311" s="194"/>
      <c r="TJJ311" s="194"/>
      <c r="TJK311" s="194"/>
      <c r="TJL311" s="194"/>
      <c r="TJM311" s="194"/>
      <c r="TJN311" s="194"/>
      <c r="TJO311" s="194"/>
      <c r="TJP311" s="194"/>
      <c r="TJQ311" s="194"/>
      <c r="TJR311" s="194"/>
      <c r="TJS311" s="194"/>
      <c r="TJT311" s="194"/>
      <c r="TJU311" s="194"/>
      <c r="TJV311" s="194"/>
      <c r="TJW311" s="194"/>
      <c r="TJX311" s="194"/>
      <c r="TJY311" s="194"/>
      <c r="TJZ311" s="194"/>
      <c r="TKA311" s="194"/>
      <c r="TKB311" s="194"/>
      <c r="TKC311" s="194"/>
      <c r="TKD311" s="194"/>
      <c r="TKE311" s="194"/>
      <c r="TKF311" s="194"/>
      <c r="TKG311" s="194"/>
      <c r="TKH311" s="194"/>
      <c r="TKI311" s="194"/>
      <c r="TKJ311" s="194"/>
      <c r="TKK311" s="194"/>
      <c r="TKL311" s="194"/>
      <c r="TKM311" s="194"/>
      <c r="TKN311" s="194"/>
      <c r="TKO311" s="194"/>
      <c r="TKP311" s="194"/>
      <c r="TKQ311" s="194"/>
      <c r="TKR311" s="194"/>
      <c r="TKS311" s="194"/>
      <c r="TKT311" s="194"/>
      <c r="TKU311" s="194"/>
      <c r="TKV311" s="194"/>
      <c r="TKW311" s="194"/>
      <c r="TKX311" s="194"/>
      <c r="TKY311" s="194"/>
      <c r="TKZ311" s="194"/>
      <c r="TLA311" s="194"/>
      <c r="TLB311" s="194"/>
      <c r="TLC311" s="194"/>
      <c r="TLD311" s="194"/>
      <c r="TLE311" s="194"/>
      <c r="TLF311" s="194"/>
      <c r="TLG311" s="194"/>
      <c r="TLH311" s="194"/>
      <c r="TLI311" s="194"/>
      <c r="TLJ311" s="194"/>
      <c r="TLK311" s="194"/>
      <c r="TLL311" s="194"/>
      <c r="TLM311" s="194"/>
      <c r="TLN311" s="194"/>
      <c r="TLO311" s="194"/>
      <c r="TLP311" s="194"/>
      <c r="TLQ311" s="194"/>
      <c r="TLR311" s="194"/>
      <c r="TLS311" s="194"/>
      <c r="TLT311" s="194"/>
      <c r="TLU311" s="194"/>
      <c r="TLV311" s="194"/>
      <c r="TLW311" s="194"/>
      <c r="TLX311" s="194"/>
      <c r="TLY311" s="194"/>
      <c r="TLZ311" s="194"/>
      <c r="TMA311" s="194"/>
      <c r="TMB311" s="194"/>
      <c r="TMC311" s="194"/>
      <c r="TMD311" s="194"/>
      <c r="TME311" s="194"/>
      <c r="TMF311" s="194"/>
      <c r="TMG311" s="194"/>
      <c r="TMH311" s="194"/>
      <c r="TMI311" s="194"/>
      <c r="TMJ311" s="194"/>
      <c r="TMK311" s="194"/>
      <c r="TML311" s="194"/>
      <c r="TMM311" s="194"/>
      <c r="TMN311" s="194"/>
      <c r="TMO311" s="194"/>
      <c r="TMP311" s="194"/>
      <c r="TMQ311" s="194"/>
      <c r="TMR311" s="194"/>
      <c r="TMS311" s="194"/>
      <c r="TMT311" s="194"/>
      <c r="TMU311" s="194"/>
      <c r="TMV311" s="194"/>
      <c r="TMW311" s="194"/>
      <c r="TMX311" s="194"/>
      <c r="TMY311" s="194"/>
      <c r="TMZ311" s="194"/>
      <c r="TNA311" s="194"/>
      <c r="TNB311" s="194"/>
      <c r="TNC311" s="194"/>
      <c r="TND311" s="194"/>
      <c r="TNE311" s="194"/>
      <c r="TNF311" s="194"/>
      <c r="TNG311" s="194"/>
      <c r="TNH311" s="194"/>
      <c r="TNI311" s="194"/>
      <c r="TNJ311" s="194"/>
      <c r="TNK311" s="194"/>
      <c r="TNL311" s="194"/>
      <c r="TNM311" s="194"/>
      <c r="TNN311" s="194"/>
      <c r="TNO311" s="194"/>
      <c r="TNP311" s="194"/>
      <c r="TNQ311" s="194"/>
      <c r="TNR311" s="194"/>
      <c r="TNS311" s="194"/>
      <c r="TNT311" s="194"/>
      <c r="TNU311" s="194"/>
      <c r="TNV311" s="194"/>
      <c r="TNW311" s="194"/>
      <c r="TNX311" s="194"/>
      <c r="TNY311" s="194"/>
      <c r="TNZ311" s="194"/>
      <c r="TOA311" s="194"/>
      <c r="TOB311" s="194"/>
      <c r="TOC311" s="194"/>
      <c r="TOD311" s="194"/>
      <c r="TOE311" s="194"/>
      <c r="TOF311" s="194"/>
      <c r="TOG311" s="194"/>
      <c r="TOH311" s="194"/>
      <c r="TOI311" s="194"/>
      <c r="TOJ311" s="194"/>
      <c r="TOK311" s="194"/>
      <c r="TOL311" s="194"/>
      <c r="TOM311" s="194"/>
      <c r="TON311" s="194"/>
      <c r="TOO311" s="194"/>
      <c r="TOP311" s="194"/>
      <c r="TOQ311" s="194"/>
      <c r="TOR311" s="194"/>
      <c r="TOS311" s="194"/>
      <c r="TOT311" s="194"/>
      <c r="TOU311" s="194"/>
      <c r="TOV311" s="194"/>
      <c r="TOW311" s="194"/>
      <c r="TOX311" s="194"/>
      <c r="TOY311" s="194"/>
      <c r="TOZ311" s="194"/>
      <c r="TPA311" s="194"/>
      <c r="TPB311" s="194"/>
      <c r="TPC311" s="194"/>
      <c r="TPD311" s="194"/>
      <c r="TPE311" s="194"/>
      <c r="TPF311" s="194"/>
      <c r="TPG311" s="194"/>
      <c r="TPH311" s="194"/>
      <c r="TPI311" s="194"/>
      <c r="TPJ311" s="194"/>
      <c r="TPK311" s="194"/>
      <c r="TPL311" s="194"/>
      <c r="TPM311" s="194"/>
      <c r="TPN311" s="194"/>
      <c r="TPO311" s="194"/>
      <c r="TPP311" s="194"/>
      <c r="TPQ311" s="194"/>
      <c r="TPR311" s="194"/>
      <c r="TPS311" s="194"/>
      <c r="TPT311" s="194"/>
      <c r="TPU311" s="194"/>
      <c r="TPV311" s="194"/>
      <c r="TPW311" s="194"/>
      <c r="TPX311" s="194"/>
      <c r="TPY311" s="194"/>
      <c r="TPZ311" s="194"/>
      <c r="TQA311" s="194"/>
      <c r="TQB311" s="194"/>
      <c r="TQC311" s="194"/>
      <c r="TQD311" s="194"/>
      <c r="TQE311" s="194"/>
      <c r="TQF311" s="194"/>
      <c r="TQG311" s="194"/>
      <c r="TQH311" s="194"/>
      <c r="TQI311" s="194"/>
      <c r="TQJ311" s="194"/>
      <c r="TQK311" s="194"/>
      <c r="TQL311" s="194"/>
      <c r="TQM311" s="194"/>
      <c r="TQN311" s="194"/>
      <c r="TQO311" s="194"/>
      <c r="TQP311" s="194"/>
      <c r="TQQ311" s="194"/>
      <c r="TQR311" s="194"/>
      <c r="TQS311" s="194"/>
      <c r="TQT311" s="194"/>
      <c r="TQU311" s="194"/>
      <c r="TQV311" s="194"/>
      <c r="TQW311" s="194"/>
      <c r="TQX311" s="194"/>
      <c r="TQY311" s="194"/>
      <c r="TQZ311" s="194"/>
      <c r="TRA311" s="194"/>
      <c r="TRB311" s="194"/>
      <c r="TRC311" s="194"/>
      <c r="TRD311" s="194"/>
      <c r="TRE311" s="194"/>
      <c r="TRF311" s="194"/>
      <c r="TRG311" s="194"/>
      <c r="TRH311" s="194"/>
      <c r="TRI311" s="194"/>
      <c r="TRJ311" s="194"/>
      <c r="TRK311" s="194"/>
      <c r="TRL311" s="194"/>
      <c r="TRM311" s="194"/>
      <c r="TRN311" s="194"/>
      <c r="TRO311" s="194"/>
      <c r="TRP311" s="194"/>
      <c r="TRQ311" s="194"/>
      <c r="TRR311" s="194"/>
      <c r="TRS311" s="194"/>
      <c r="TRT311" s="194"/>
      <c r="TRU311" s="194"/>
      <c r="TRV311" s="194"/>
      <c r="TRW311" s="194"/>
      <c r="TRX311" s="194"/>
      <c r="TRY311" s="194"/>
      <c r="TRZ311" s="194"/>
      <c r="TSA311" s="194"/>
      <c r="TSB311" s="194"/>
      <c r="TSC311" s="194"/>
      <c r="TSD311" s="194"/>
      <c r="TSE311" s="194"/>
      <c r="TSF311" s="194"/>
      <c r="TSG311" s="194"/>
      <c r="TSH311" s="194"/>
      <c r="TSI311" s="194"/>
      <c r="TSJ311" s="194"/>
      <c r="TSK311" s="194"/>
      <c r="TSL311" s="194"/>
      <c r="TSM311" s="194"/>
      <c r="TSN311" s="194"/>
      <c r="TSO311" s="194"/>
      <c r="TSP311" s="194"/>
      <c r="TSQ311" s="194"/>
      <c r="TSR311" s="194"/>
      <c r="TSS311" s="194"/>
      <c r="TST311" s="194"/>
      <c r="TSU311" s="194"/>
      <c r="TSV311" s="194"/>
      <c r="TSW311" s="194"/>
      <c r="TSX311" s="194"/>
      <c r="TSY311" s="194"/>
      <c r="TSZ311" s="194"/>
      <c r="TTA311" s="194"/>
      <c r="TTB311" s="194"/>
      <c r="TTC311" s="194"/>
      <c r="TTD311" s="194"/>
      <c r="TTE311" s="194"/>
      <c r="TTF311" s="194"/>
      <c r="TTG311" s="194"/>
      <c r="TTH311" s="194"/>
      <c r="TTI311" s="194"/>
      <c r="TTJ311" s="194"/>
      <c r="TTK311" s="194"/>
      <c r="TTL311" s="194"/>
      <c r="TTM311" s="194"/>
      <c r="TTN311" s="194"/>
      <c r="TTO311" s="194"/>
      <c r="TTP311" s="194"/>
      <c r="TTQ311" s="194"/>
      <c r="TTR311" s="194"/>
      <c r="TTS311" s="194"/>
      <c r="TTT311" s="194"/>
      <c r="TTU311" s="194"/>
      <c r="TTV311" s="194"/>
      <c r="TTW311" s="194"/>
      <c r="TTX311" s="194"/>
      <c r="TTY311" s="194"/>
      <c r="TTZ311" s="194"/>
      <c r="TUA311" s="194"/>
      <c r="TUB311" s="194"/>
      <c r="TUC311" s="194"/>
      <c r="TUD311" s="194"/>
      <c r="TUE311" s="194"/>
      <c r="TUF311" s="194"/>
      <c r="TUG311" s="194"/>
      <c r="TUH311" s="194"/>
      <c r="TUI311" s="194"/>
      <c r="TUJ311" s="194"/>
      <c r="TUK311" s="194"/>
      <c r="TUL311" s="194"/>
      <c r="TUM311" s="194"/>
      <c r="TUN311" s="194"/>
      <c r="TUO311" s="194"/>
      <c r="TUP311" s="194"/>
      <c r="TUQ311" s="194"/>
      <c r="TUR311" s="194"/>
      <c r="TUS311" s="194"/>
      <c r="TUT311" s="194"/>
      <c r="TUU311" s="194"/>
      <c r="TUV311" s="194"/>
      <c r="TUW311" s="194"/>
      <c r="TUX311" s="194"/>
      <c r="TUY311" s="194"/>
      <c r="TUZ311" s="194"/>
      <c r="TVA311" s="194"/>
      <c r="TVB311" s="194"/>
      <c r="TVC311" s="194"/>
      <c r="TVD311" s="194"/>
      <c r="TVE311" s="194"/>
      <c r="TVF311" s="194"/>
      <c r="TVG311" s="194"/>
      <c r="TVH311" s="194"/>
      <c r="TVI311" s="194"/>
      <c r="TVJ311" s="194"/>
      <c r="TVK311" s="194"/>
      <c r="TVL311" s="194"/>
      <c r="TVM311" s="194"/>
      <c r="TVN311" s="194"/>
      <c r="TVO311" s="194"/>
      <c r="TVP311" s="194"/>
      <c r="TVQ311" s="194"/>
      <c r="TVR311" s="194"/>
      <c r="TVS311" s="194"/>
      <c r="TVT311" s="194"/>
      <c r="TVU311" s="194"/>
      <c r="TVV311" s="194"/>
      <c r="TVW311" s="194"/>
      <c r="TVX311" s="194"/>
      <c r="TVY311" s="194"/>
      <c r="TVZ311" s="194"/>
      <c r="TWA311" s="194"/>
      <c r="TWB311" s="194"/>
      <c r="TWC311" s="194"/>
      <c r="TWD311" s="194"/>
      <c r="TWE311" s="194"/>
      <c r="TWF311" s="194"/>
      <c r="TWG311" s="194"/>
      <c r="TWH311" s="194"/>
      <c r="TWI311" s="194"/>
      <c r="TWJ311" s="194"/>
      <c r="TWK311" s="194"/>
      <c r="TWL311" s="194"/>
      <c r="TWM311" s="194"/>
      <c r="TWN311" s="194"/>
      <c r="TWO311" s="194"/>
      <c r="TWP311" s="194"/>
      <c r="TWQ311" s="194"/>
      <c r="TWR311" s="194"/>
      <c r="TWS311" s="194"/>
      <c r="TWT311" s="194"/>
      <c r="TWU311" s="194"/>
      <c r="TWV311" s="194"/>
      <c r="TWW311" s="194"/>
      <c r="TWX311" s="194"/>
      <c r="TWY311" s="194"/>
      <c r="TWZ311" s="194"/>
      <c r="TXA311" s="194"/>
      <c r="TXB311" s="194"/>
      <c r="TXC311" s="194"/>
      <c r="TXD311" s="194"/>
      <c r="TXE311" s="194"/>
      <c r="TXF311" s="194"/>
      <c r="TXG311" s="194"/>
      <c r="TXH311" s="194"/>
      <c r="TXI311" s="194"/>
      <c r="TXJ311" s="194"/>
      <c r="TXK311" s="194"/>
      <c r="TXL311" s="194"/>
      <c r="TXM311" s="194"/>
      <c r="TXN311" s="194"/>
      <c r="TXO311" s="194"/>
      <c r="TXP311" s="194"/>
      <c r="TXQ311" s="194"/>
      <c r="TXR311" s="194"/>
      <c r="TXS311" s="194"/>
      <c r="TXT311" s="194"/>
      <c r="TXU311" s="194"/>
      <c r="TXV311" s="194"/>
      <c r="TXW311" s="194"/>
      <c r="TXX311" s="194"/>
      <c r="TXY311" s="194"/>
      <c r="TXZ311" s="194"/>
      <c r="TYA311" s="194"/>
      <c r="TYB311" s="194"/>
      <c r="TYC311" s="194"/>
      <c r="TYD311" s="194"/>
      <c r="TYE311" s="194"/>
      <c r="TYF311" s="194"/>
      <c r="TYG311" s="194"/>
      <c r="TYH311" s="194"/>
      <c r="TYI311" s="194"/>
      <c r="TYJ311" s="194"/>
      <c r="TYK311" s="194"/>
      <c r="TYL311" s="194"/>
      <c r="TYM311" s="194"/>
      <c r="TYN311" s="194"/>
      <c r="TYO311" s="194"/>
      <c r="TYP311" s="194"/>
      <c r="TYQ311" s="194"/>
      <c r="TYR311" s="194"/>
      <c r="TYS311" s="194"/>
      <c r="TYT311" s="194"/>
      <c r="TYU311" s="194"/>
      <c r="TYV311" s="194"/>
      <c r="TYW311" s="194"/>
      <c r="TYX311" s="194"/>
      <c r="TYY311" s="194"/>
      <c r="TYZ311" s="194"/>
      <c r="TZA311" s="194"/>
      <c r="TZB311" s="194"/>
      <c r="TZC311" s="194"/>
      <c r="TZD311" s="194"/>
      <c r="TZE311" s="194"/>
      <c r="TZF311" s="194"/>
      <c r="TZG311" s="194"/>
      <c r="TZH311" s="194"/>
      <c r="TZI311" s="194"/>
      <c r="TZJ311" s="194"/>
      <c r="TZK311" s="194"/>
      <c r="TZL311" s="194"/>
      <c r="TZM311" s="194"/>
      <c r="TZN311" s="194"/>
      <c r="TZO311" s="194"/>
      <c r="TZP311" s="194"/>
      <c r="TZQ311" s="194"/>
      <c r="TZR311" s="194"/>
      <c r="TZS311" s="194"/>
      <c r="TZT311" s="194"/>
      <c r="TZU311" s="194"/>
      <c r="TZV311" s="194"/>
      <c r="TZW311" s="194"/>
      <c r="TZX311" s="194"/>
      <c r="TZY311" s="194"/>
      <c r="TZZ311" s="194"/>
      <c r="UAA311" s="194"/>
      <c r="UAB311" s="194"/>
      <c r="UAC311" s="194"/>
      <c r="UAD311" s="194"/>
      <c r="UAE311" s="194"/>
      <c r="UAF311" s="194"/>
      <c r="UAG311" s="194"/>
      <c r="UAH311" s="194"/>
      <c r="UAI311" s="194"/>
      <c r="UAJ311" s="194"/>
      <c r="UAK311" s="194"/>
      <c r="UAL311" s="194"/>
      <c r="UAM311" s="194"/>
      <c r="UAN311" s="194"/>
      <c r="UAO311" s="194"/>
      <c r="UAP311" s="194"/>
      <c r="UAQ311" s="194"/>
      <c r="UAR311" s="194"/>
      <c r="UAS311" s="194"/>
      <c r="UAT311" s="194"/>
      <c r="UAU311" s="194"/>
      <c r="UAV311" s="194"/>
      <c r="UAW311" s="194"/>
      <c r="UAX311" s="194"/>
      <c r="UAY311" s="194"/>
      <c r="UAZ311" s="194"/>
      <c r="UBA311" s="194"/>
      <c r="UBB311" s="194"/>
      <c r="UBC311" s="194"/>
      <c r="UBD311" s="194"/>
      <c r="UBE311" s="194"/>
      <c r="UBF311" s="194"/>
      <c r="UBG311" s="194"/>
      <c r="UBH311" s="194"/>
      <c r="UBI311" s="194"/>
      <c r="UBJ311" s="194"/>
      <c r="UBK311" s="194"/>
      <c r="UBL311" s="194"/>
      <c r="UBM311" s="194"/>
      <c r="UBN311" s="194"/>
      <c r="UBO311" s="194"/>
      <c r="UBP311" s="194"/>
      <c r="UBQ311" s="194"/>
      <c r="UBR311" s="194"/>
      <c r="UBS311" s="194"/>
      <c r="UBT311" s="194"/>
      <c r="UBU311" s="194"/>
      <c r="UBV311" s="194"/>
      <c r="UBW311" s="194"/>
      <c r="UBX311" s="194"/>
      <c r="UBY311" s="194"/>
      <c r="UBZ311" s="194"/>
      <c r="UCA311" s="194"/>
      <c r="UCB311" s="194"/>
      <c r="UCC311" s="194"/>
      <c r="UCD311" s="194"/>
      <c r="UCE311" s="194"/>
      <c r="UCF311" s="194"/>
      <c r="UCG311" s="194"/>
      <c r="UCH311" s="194"/>
      <c r="UCI311" s="194"/>
      <c r="UCJ311" s="194"/>
      <c r="UCK311" s="194"/>
      <c r="UCL311" s="194"/>
      <c r="UCM311" s="194"/>
      <c r="UCN311" s="194"/>
      <c r="UCO311" s="194"/>
      <c r="UCP311" s="194"/>
      <c r="UCQ311" s="194"/>
      <c r="UCR311" s="194"/>
      <c r="UCS311" s="194"/>
      <c r="UCT311" s="194"/>
      <c r="UCU311" s="194"/>
      <c r="UCV311" s="194"/>
      <c r="UCW311" s="194"/>
      <c r="UCX311" s="194"/>
      <c r="UCY311" s="194"/>
      <c r="UCZ311" s="194"/>
      <c r="UDA311" s="194"/>
      <c r="UDB311" s="194"/>
      <c r="UDC311" s="194"/>
      <c r="UDD311" s="194"/>
      <c r="UDE311" s="194"/>
      <c r="UDF311" s="194"/>
      <c r="UDG311" s="194"/>
      <c r="UDH311" s="194"/>
      <c r="UDI311" s="194"/>
      <c r="UDJ311" s="194"/>
      <c r="UDK311" s="194"/>
      <c r="UDL311" s="194"/>
      <c r="UDM311" s="194"/>
      <c r="UDN311" s="194"/>
      <c r="UDO311" s="194"/>
      <c r="UDP311" s="194"/>
      <c r="UDQ311" s="194"/>
      <c r="UDR311" s="194"/>
      <c r="UDS311" s="194"/>
      <c r="UDT311" s="194"/>
      <c r="UDU311" s="194"/>
      <c r="UDV311" s="194"/>
      <c r="UDW311" s="194"/>
      <c r="UDX311" s="194"/>
      <c r="UDY311" s="194"/>
      <c r="UDZ311" s="194"/>
      <c r="UEA311" s="194"/>
      <c r="UEB311" s="194"/>
      <c r="UEC311" s="194"/>
      <c r="UED311" s="194"/>
      <c r="UEE311" s="194"/>
      <c r="UEF311" s="194"/>
      <c r="UEG311" s="194"/>
      <c r="UEH311" s="194"/>
      <c r="UEI311" s="194"/>
      <c r="UEJ311" s="194"/>
      <c r="UEK311" s="194"/>
      <c r="UEL311" s="194"/>
      <c r="UEM311" s="194"/>
      <c r="UEN311" s="194"/>
      <c r="UEO311" s="194"/>
      <c r="UEP311" s="194"/>
      <c r="UEQ311" s="194"/>
      <c r="UER311" s="194"/>
      <c r="UES311" s="194"/>
      <c r="UET311" s="194"/>
      <c r="UEU311" s="194"/>
      <c r="UEV311" s="194"/>
      <c r="UEW311" s="194"/>
      <c r="UEX311" s="194"/>
      <c r="UEY311" s="194"/>
      <c r="UEZ311" s="194"/>
      <c r="UFA311" s="194"/>
      <c r="UFB311" s="194"/>
      <c r="UFC311" s="194"/>
      <c r="UFD311" s="194"/>
      <c r="UFE311" s="194"/>
      <c r="UFF311" s="194"/>
      <c r="UFG311" s="194"/>
      <c r="UFH311" s="194"/>
      <c r="UFI311" s="194"/>
      <c r="UFJ311" s="194"/>
      <c r="UFK311" s="194"/>
      <c r="UFL311" s="194"/>
      <c r="UFM311" s="194"/>
      <c r="UFN311" s="194"/>
      <c r="UFO311" s="194"/>
      <c r="UFP311" s="194"/>
      <c r="UFQ311" s="194"/>
      <c r="UFR311" s="194"/>
      <c r="UFS311" s="194"/>
      <c r="UFT311" s="194"/>
      <c r="UFU311" s="194"/>
      <c r="UFV311" s="194"/>
      <c r="UFW311" s="194"/>
      <c r="UFX311" s="194"/>
      <c r="UFY311" s="194"/>
      <c r="UFZ311" s="194"/>
      <c r="UGA311" s="194"/>
      <c r="UGB311" s="194"/>
      <c r="UGC311" s="194"/>
      <c r="UGD311" s="194"/>
      <c r="UGE311" s="194"/>
      <c r="UGF311" s="194"/>
      <c r="UGG311" s="194"/>
      <c r="UGH311" s="194"/>
      <c r="UGI311" s="194"/>
      <c r="UGJ311" s="194"/>
      <c r="UGK311" s="194"/>
      <c r="UGL311" s="194"/>
      <c r="UGM311" s="194"/>
      <c r="UGN311" s="194"/>
      <c r="UGO311" s="194"/>
      <c r="UGP311" s="194"/>
      <c r="UGQ311" s="194"/>
      <c r="UGR311" s="194"/>
      <c r="UGS311" s="194"/>
      <c r="UGT311" s="194"/>
      <c r="UGU311" s="194"/>
      <c r="UGV311" s="194"/>
      <c r="UGW311" s="194"/>
      <c r="UGX311" s="194"/>
      <c r="UGY311" s="194"/>
      <c r="UGZ311" s="194"/>
      <c r="UHA311" s="194"/>
      <c r="UHB311" s="194"/>
      <c r="UHC311" s="194"/>
      <c r="UHD311" s="194"/>
      <c r="UHE311" s="194"/>
      <c r="UHF311" s="194"/>
      <c r="UHG311" s="194"/>
      <c r="UHH311" s="194"/>
      <c r="UHI311" s="194"/>
      <c r="UHJ311" s="194"/>
      <c r="UHK311" s="194"/>
      <c r="UHL311" s="194"/>
      <c r="UHM311" s="194"/>
      <c r="UHN311" s="194"/>
      <c r="UHO311" s="194"/>
      <c r="UHP311" s="194"/>
      <c r="UHQ311" s="194"/>
      <c r="UHR311" s="194"/>
      <c r="UHS311" s="194"/>
      <c r="UHT311" s="194"/>
      <c r="UHU311" s="194"/>
      <c r="UHV311" s="194"/>
      <c r="UHW311" s="194"/>
      <c r="UHX311" s="194"/>
      <c r="UHY311" s="194"/>
      <c r="UHZ311" s="194"/>
      <c r="UIA311" s="194"/>
      <c r="UIB311" s="194"/>
      <c r="UIC311" s="194"/>
      <c r="UID311" s="194"/>
      <c r="UIE311" s="194"/>
      <c r="UIF311" s="194"/>
      <c r="UIG311" s="194"/>
      <c r="UIH311" s="194"/>
      <c r="UII311" s="194"/>
      <c r="UIJ311" s="194"/>
      <c r="UIK311" s="194"/>
      <c r="UIL311" s="194"/>
      <c r="UIM311" s="194"/>
      <c r="UIN311" s="194"/>
      <c r="UIO311" s="194"/>
      <c r="UIP311" s="194"/>
      <c r="UIQ311" s="194"/>
      <c r="UIR311" s="194"/>
      <c r="UIS311" s="194"/>
      <c r="UIT311" s="194"/>
      <c r="UIU311" s="194"/>
      <c r="UIV311" s="194"/>
      <c r="UIW311" s="194"/>
      <c r="UIX311" s="194"/>
      <c r="UIY311" s="194"/>
      <c r="UIZ311" s="194"/>
      <c r="UJA311" s="194"/>
      <c r="UJB311" s="194"/>
      <c r="UJC311" s="194"/>
      <c r="UJD311" s="194"/>
      <c r="UJE311" s="194"/>
      <c r="UJF311" s="194"/>
      <c r="UJG311" s="194"/>
      <c r="UJH311" s="194"/>
      <c r="UJI311" s="194"/>
      <c r="UJJ311" s="194"/>
      <c r="UJK311" s="194"/>
      <c r="UJL311" s="194"/>
      <c r="UJM311" s="194"/>
      <c r="UJN311" s="194"/>
      <c r="UJO311" s="194"/>
      <c r="UJP311" s="194"/>
      <c r="UJQ311" s="194"/>
      <c r="UJR311" s="194"/>
      <c r="UJS311" s="194"/>
      <c r="UJT311" s="194"/>
      <c r="UJU311" s="194"/>
      <c r="UJV311" s="194"/>
      <c r="UJW311" s="194"/>
      <c r="UJX311" s="194"/>
      <c r="UJY311" s="194"/>
      <c r="UJZ311" s="194"/>
      <c r="UKA311" s="194"/>
      <c r="UKB311" s="194"/>
      <c r="UKC311" s="194"/>
      <c r="UKD311" s="194"/>
      <c r="UKE311" s="194"/>
      <c r="UKF311" s="194"/>
      <c r="UKG311" s="194"/>
      <c r="UKH311" s="194"/>
      <c r="UKI311" s="194"/>
      <c r="UKJ311" s="194"/>
      <c r="UKK311" s="194"/>
      <c r="UKL311" s="194"/>
      <c r="UKM311" s="194"/>
      <c r="UKN311" s="194"/>
      <c r="UKO311" s="194"/>
      <c r="UKP311" s="194"/>
      <c r="UKQ311" s="194"/>
      <c r="UKR311" s="194"/>
      <c r="UKS311" s="194"/>
      <c r="UKT311" s="194"/>
      <c r="UKU311" s="194"/>
      <c r="UKV311" s="194"/>
      <c r="UKW311" s="194"/>
      <c r="UKX311" s="194"/>
      <c r="UKY311" s="194"/>
      <c r="UKZ311" s="194"/>
      <c r="ULA311" s="194"/>
      <c r="ULB311" s="194"/>
      <c r="ULC311" s="194"/>
      <c r="ULD311" s="194"/>
      <c r="ULE311" s="194"/>
      <c r="ULF311" s="194"/>
      <c r="ULG311" s="194"/>
      <c r="ULH311" s="194"/>
      <c r="ULI311" s="194"/>
      <c r="ULJ311" s="194"/>
      <c r="ULK311" s="194"/>
      <c r="ULL311" s="194"/>
      <c r="ULM311" s="194"/>
      <c r="ULN311" s="194"/>
      <c r="ULO311" s="194"/>
      <c r="ULP311" s="194"/>
      <c r="ULQ311" s="194"/>
      <c r="ULR311" s="194"/>
      <c r="ULS311" s="194"/>
      <c r="ULT311" s="194"/>
      <c r="ULU311" s="194"/>
      <c r="ULV311" s="194"/>
      <c r="ULW311" s="194"/>
      <c r="ULX311" s="194"/>
      <c r="ULY311" s="194"/>
      <c r="ULZ311" s="194"/>
      <c r="UMA311" s="194"/>
      <c r="UMB311" s="194"/>
      <c r="UMC311" s="194"/>
      <c r="UMD311" s="194"/>
      <c r="UME311" s="194"/>
      <c r="UMF311" s="194"/>
      <c r="UMG311" s="194"/>
      <c r="UMH311" s="194"/>
      <c r="UMI311" s="194"/>
      <c r="UMJ311" s="194"/>
      <c r="UMK311" s="194"/>
      <c r="UML311" s="194"/>
      <c r="UMM311" s="194"/>
      <c r="UMN311" s="194"/>
      <c r="UMO311" s="194"/>
      <c r="UMP311" s="194"/>
      <c r="UMQ311" s="194"/>
      <c r="UMR311" s="194"/>
      <c r="UMS311" s="194"/>
      <c r="UMT311" s="194"/>
      <c r="UMU311" s="194"/>
      <c r="UMV311" s="194"/>
      <c r="UMW311" s="194"/>
      <c r="UMX311" s="194"/>
      <c r="UMY311" s="194"/>
      <c r="UMZ311" s="194"/>
      <c r="UNA311" s="194"/>
      <c r="UNB311" s="194"/>
      <c r="UNC311" s="194"/>
      <c r="UND311" s="194"/>
      <c r="UNE311" s="194"/>
      <c r="UNF311" s="194"/>
      <c r="UNG311" s="194"/>
      <c r="UNH311" s="194"/>
      <c r="UNI311" s="194"/>
      <c r="UNJ311" s="194"/>
      <c r="UNK311" s="194"/>
      <c r="UNL311" s="194"/>
      <c r="UNM311" s="194"/>
      <c r="UNN311" s="194"/>
      <c r="UNO311" s="194"/>
      <c r="UNP311" s="194"/>
      <c r="UNQ311" s="194"/>
      <c r="UNR311" s="194"/>
      <c r="UNS311" s="194"/>
      <c r="UNT311" s="194"/>
      <c r="UNU311" s="194"/>
      <c r="UNV311" s="194"/>
      <c r="UNW311" s="194"/>
      <c r="UNX311" s="194"/>
      <c r="UNY311" s="194"/>
      <c r="UNZ311" s="194"/>
      <c r="UOA311" s="194"/>
      <c r="UOB311" s="194"/>
      <c r="UOC311" s="194"/>
      <c r="UOD311" s="194"/>
      <c r="UOE311" s="194"/>
      <c r="UOF311" s="194"/>
      <c r="UOG311" s="194"/>
      <c r="UOH311" s="194"/>
      <c r="UOI311" s="194"/>
      <c r="UOJ311" s="194"/>
      <c r="UOK311" s="194"/>
      <c r="UOL311" s="194"/>
      <c r="UOM311" s="194"/>
      <c r="UON311" s="194"/>
      <c r="UOO311" s="194"/>
      <c r="UOP311" s="194"/>
      <c r="UOQ311" s="194"/>
      <c r="UOR311" s="194"/>
      <c r="UOS311" s="194"/>
      <c r="UOT311" s="194"/>
      <c r="UOU311" s="194"/>
      <c r="UOV311" s="194"/>
      <c r="UOW311" s="194"/>
      <c r="UOX311" s="194"/>
      <c r="UOY311" s="194"/>
      <c r="UOZ311" s="194"/>
      <c r="UPA311" s="194"/>
      <c r="UPB311" s="194"/>
      <c r="UPC311" s="194"/>
      <c r="UPD311" s="194"/>
      <c r="UPE311" s="194"/>
      <c r="UPF311" s="194"/>
      <c r="UPG311" s="194"/>
      <c r="UPH311" s="194"/>
      <c r="UPI311" s="194"/>
      <c r="UPJ311" s="194"/>
      <c r="UPK311" s="194"/>
      <c r="UPL311" s="194"/>
      <c r="UPM311" s="194"/>
      <c r="UPN311" s="194"/>
      <c r="UPO311" s="194"/>
      <c r="UPP311" s="194"/>
      <c r="UPQ311" s="194"/>
      <c r="UPR311" s="194"/>
      <c r="UPS311" s="194"/>
      <c r="UPT311" s="194"/>
      <c r="UPU311" s="194"/>
      <c r="UPV311" s="194"/>
      <c r="UPW311" s="194"/>
      <c r="UPX311" s="194"/>
      <c r="UPY311" s="194"/>
      <c r="UPZ311" s="194"/>
      <c r="UQA311" s="194"/>
      <c r="UQB311" s="194"/>
      <c r="UQC311" s="194"/>
      <c r="UQD311" s="194"/>
      <c r="UQE311" s="194"/>
      <c r="UQF311" s="194"/>
      <c r="UQG311" s="194"/>
      <c r="UQH311" s="194"/>
      <c r="UQI311" s="194"/>
      <c r="UQJ311" s="194"/>
      <c r="UQK311" s="194"/>
      <c r="UQL311" s="194"/>
      <c r="UQM311" s="194"/>
      <c r="UQN311" s="194"/>
      <c r="UQO311" s="194"/>
      <c r="UQP311" s="194"/>
      <c r="UQQ311" s="194"/>
      <c r="UQR311" s="194"/>
      <c r="UQS311" s="194"/>
      <c r="UQT311" s="194"/>
      <c r="UQU311" s="194"/>
      <c r="UQV311" s="194"/>
      <c r="UQW311" s="194"/>
      <c r="UQX311" s="194"/>
      <c r="UQY311" s="194"/>
      <c r="UQZ311" s="194"/>
      <c r="URA311" s="194"/>
      <c r="URB311" s="194"/>
      <c r="URC311" s="194"/>
      <c r="URD311" s="194"/>
      <c r="URE311" s="194"/>
      <c r="URF311" s="194"/>
      <c r="URG311" s="194"/>
      <c r="URH311" s="194"/>
      <c r="URI311" s="194"/>
      <c r="URJ311" s="194"/>
      <c r="URK311" s="194"/>
      <c r="URL311" s="194"/>
      <c r="URM311" s="194"/>
      <c r="URN311" s="194"/>
      <c r="URO311" s="194"/>
      <c r="URP311" s="194"/>
      <c r="URQ311" s="194"/>
      <c r="URR311" s="194"/>
      <c r="URS311" s="194"/>
      <c r="URT311" s="194"/>
      <c r="URU311" s="194"/>
      <c r="URV311" s="194"/>
      <c r="URW311" s="194"/>
      <c r="URX311" s="194"/>
      <c r="URY311" s="194"/>
      <c r="URZ311" s="194"/>
      <c r="USA311" s="194"/>
      <c r="USB311" s="194"/>
      <c r="USC311" s="194"/>
      <c r="USD311" s="194"/>
      <c r="USE311" s="194"/>
      <c r="USF311" s="194"/>
      <c r="USG311" s="194"/>
      <c r="USH311" s="194"/>
      <c r="USI311" s="194"/>
      <c r="USJ311" s="194"/>
      <c r="USK311" s="194"/>
      <c r="USL311" s="194"/>
      <c r="USM311" s="194"/>
      <c r="USN311" s="194"/>
      <c r="USO311" s="194"/>
      <c r="USP311" s="194"/>
      <c r="USQ311" s="194"/>
      <c r="USR311" s="194"/>
      <c r="USS311" s="194"/>
      <c r="UST311" s="194"/>
      <c r="USU311" s="194"/>
      <c r="USV311" s="194"/>
      <c r="USW311" s="194"/>
      <c r="USX311" s="194"/>
      <c r="USY311" s="194"/>
      <c r="USZ311" s="194"/>
      <c r="UTA311" s="194"/>
      <c r="UTB311" s="194"/>
      <c r="UTC311" s="194"/>
      <c r="UTD311" s="194"/>
      <c r="UTE311" s="194"/>
      <c r="UTF311" s="194"/>
      <c r="UTG311" s="194"/>
      <c r="UTH311" s="194"/>
      <c r="UTI311" s="194"/>
      <c r="UTJ311" s="194"/>
      <c r="UTK311" s="194"/>
      <c r="UTL311" s="194"/>
      <c r="UTM311" s="194"/>
      <c r="UTN311" s="194"/>
      <c r="UTO311" s="194"/>
      <c r="UTP311" s="194"/>
      <c r="UTQ311" s="194"/>
      <c r="UTR311" s="194"/>
      <c r="UTS311" s="194"/>
      <c r="UTT311" s="194"/>
      <c r="UTU311" s="194"/>
      <c r="UTV311" s="194"/>
      <c r="UTW311" s="194"/>
      <c r="UTX311" s="194"/>
      <c r="UTY311" s="194"/>
      <c r="UTZ311" s="194"/>
      <c r="UUA311" s="194"/>
      <c r="UUB311" s="194"/>
      <c r="UUC311" s="194"/>
      <c r="UUD311" s="194"/>
      <c r="UUE311" s="194"/>
      <c r="UUF311" s="194"/>
      <c r="UUG311" s="194"/>
      <c r="UUH311" s="194"/>
      <c r="UUI311" s="194"/>
      <c r="UUJ311" s="194"/>
      <c r="UUK311" s="194"/>
      <c r="UUL311" s="194"/>
      <c r="UUM311" s="194"/>
      <c r="UUN311" s="194"/>
      <c r="UUO311" s="194"/>
      <c r="UUP311" s="194"/>
      <c r="UUQ311" s="194"/>
      <c r="UUR311" s="194"/>
      <c r="UUS311" s="194"/>
      <c r="UUT311" s="194"/>
      <c r="UUU311" s="194"/>
      <c r="UUV311" s="194"/>
      <c r="UUW311" s="194"/>
      <c r="UUX311" s="194"/>
      <c r="UUY311" s="194"/>
      <c r="UUZ311" s="194"/>
      <c r="UVA311" s="194"/>
      <c r="UVB311" s="194"/>
      <c r="UVC311" s="194"/>
      <c r="UVD311" s="194"/>
      <c r="UVE311" s="194"/>
      <c r="UVF311" s="194"/>
      <c r="UVG311" s="194"/>
      <c r="UVH311" s="194"/>
      <c r="UVI311" s="194"/>
      <c r="UVJ311" s="194"/>
      <c r="UVK311" s="194"/>
      <c r="UVL311" s="194"/>
      <c r="UVM311" s="194"/>
      <c r="UVN311" s="194"/>
      <c r="UVO311" s="194"/>
      <c r="UVP311" s="194"/>
      <c r="UVQ311" s="194"/>
      <c r="UVR311" s="194"/>
      <c r="UVS311" s="194"/>
      <c r="UVT311" s="194"/>
      <c r="UVU311" s="194"/>
      <c r="UVV311" s="194"/>
      <c r="UVW311" s="194"/>
      <c r="UVX311" s="194"/>
      <c r="UVY311" s="194"/>
      <c r="UVZ311" s="194"/>
      <c r="UWA311" s="194"/>
      <c r="UWB311" s="194"/>
      <c r="UWC311" s="194"/>
      <c r="UWD311" s="194"/>
      <c r="UWE311" s="194"/>
      <c r="UWF311" s="194"/>
      <c r="UWG311" s="194"/>
      <c r="UWH311" s="194"/>
      <c r="UWI311" s="194"/>
      <c r="UWJ311" s="194"/>
      <c r="UWK311" s="194"/>
      <c r="UWL311" s="194"/>
      <c r="UWM311" s="194"/>
      <c r="UWN311" s="194"/>
      <c r="UWO311" s="194"/>
      <c r="UWP311" s="194"/>
      <c r="UWQ311" s="194"/>
      <c r="UWR311" s="194"/>
      <c r="UWS311" s="194"/>
      <c r="UWT311" s="194"/>
      <c r="UWU311" s="194"/>
      <c r="UWV311" s="194"/>
      <c r="UWW311" s="194"/>
      <c r="UWX311" s="194"/>
      <c r="UWY311" s="194"/>
      <c r="UWZ311" s="194"/>
      <c r="UXA311" s="194"/>
      <c r="UXB311" s="194"/>
      <c r="UXC311" s="194"/>
      <c r="UXD311" s="194"/>
      <c r="UXE311" s="194"/>
      <c r="UXF311" s="194"/>
      <c r="UXG311" s="194"/>
      <c r="UXH311" s="194"/>
      <c r="UXI311" s="194"/>
      <c r="UXJ311" s="194"/>
      <c r="UXK311" s="194"/>
      <c r="UXL311" s="194"/>
      <c r="UXM311" s="194"/>
      <c r="UXN311" s="194"/>
      <c r="UXO311" s="194"/>
      <c r="UXP311" s="194"/>
      <c r="UXQ311" s="194"/>
      <c r="UXR311" s="194"/>
      <c r="UXS311" s="194"/>
      <c r="UXT311" s="194"/>
      <c r="UXU311" s="194"/>
      <c r="UXV311" s="194"/>
      <c r="UXW311" s="194"/>
      <c r="UXX311" s="194"/>
      <c r="UXY311" s="194"/>
      <c r="UXZ311" s="194"/>
      <c r="UYA311" s="194"/>
      <c r="UYB311" s="194"/>
      <c r="UYC311" s="194"/>
      <c r="UYD311" s="194"/>
      <c r="UYE311" s="194"/>
      <c r="UYF311" s="194"/>
      <c r="UYG311" s="194"/>
      <c r="UYH311" s="194"/>
      <c r="UYI311" s="194"/>
      <c r="UYJ311" s="194"/>
      <c r="UYK311" s="194"/>
      <c r="UYL311" s="194"/>
      <c r="UYM311" s="194"/>
      <c r="UYN311" s="194"/>
      <c r="UYO311" s="194"/>
      <c r="UYP311" s="194"/>
      <c r="UYQ311" s="194"/>
      <c r="UYR311" s="194"/>
      <c r="UYS311" s="194"/>
      <c r="UYT311" s="194"/>
      <c r="UYU311" s="194"/>
      <c r="UYV311" s="194"/>
      <c r="UYW311" s="194"/>
      <c r="UYX311" s="194"/>
      <c r="UYY311" s="194"/>
      <c r="UYZ311" s="194"/>
      <c r="UZA311" s="194"/>
      <c r="UZB311" s="194"/>
      <c r="UZC311" s="194"/>
      <c r="UZD311" s="194"/>
      <c r="UZE311" s="194"/>
      <c r="UZF311" s="194"/>
      <c r="UZG311" s="194"/>
      <c r="UZH311" s="194"/>
      <c r="UZI311" s="194"/>
      <c r="UZJ311" s="194"/>
      <c r="UZK311" s="194"/>
      <c r="UZL311" s="194"/>
      <c r="UZM311" s="194"/>
      <c r="UZN311" s="194"/>
      <c r="UZO311" s="194"/>
      <c r="UZP311" s="194"/>
      <c r="UZQ311" s="194"/>
      <c r="UZR311" s="194"/>
      <c r="UZS311" s="194"/>
      <c r="UZT311" s="194"/>
      <c r="UZU311" s="194"/>
      <c r="UZV311" s="194"/>
      <c r="UZW311" s="194"/>
      <c r="UZX311" s="194"/>
      <c r="UZY311" s="194"/>
      <c r="UZZ311" s="194"/>
      <c r="VAA311" s="194"/>
      <c r="VAB311" s="194"/>
      <c r="VAC311" s="194"/>
      <c r="VAD311" s="194"/>
      <c r="VAE311" s="194"/>
      <c r="VAF311" s="194"/>
      <c r="VAG311" s="194"/>
      <c r="VAH311" s="194"/>
      <c r="VAI311" s="194"/>
      <c r="VAJ311" s="194"/>
      <c r="VAK311" s="194"/>
      <c r="VAL311" s="194"/>
      <c r="VAM311" s="194"/>
      <c r="VAN311" s="194"/>
      <c r="VAO311" s="194"/>
      <c r="VAP311" s="194"/>
      <c r="VAQ311" s="194"/>
      <c r="VAR311" s="194"/>
      <c r="VAS311" s="194"/>
      <c r="VAT311" s="194"/>
      <c r="VAU311" s="194"/>
      <c r="VAV311" s="194"/>
      <c r="VAW311" s="194"/>
      <c r="VAX311" s="194"/>
      <c r="VAY311" s="194"/>
      <c r="VAZ311" s="194"/>
      <c r="VBA311" s="194"/>
      <c r="VBB311" s="194"/>
      <c r="VBC311" s="194"/>
      <c r="VBD311" s="194"/>
      <c r="VBE311" s="194"/>
      <c r="VBF311" s="194"/>
      <c r="VBG311" s="194"/>
      <c r="VBH311" s="194"/>
      <c r="VBI311" s="194"/>
      <c r="VBJ311" s="194"/>
      <c r="VBK311" s="194"/>
      <c r="VBL311" s="194"/>
      <c r="VBM311" s="194"/>
      <c r="VBN311" s="194"/>
      <c r="VBO311" s="194"/>
      <c r="VBP311" s="194"/>
      <c r="VBQ311" s="194"/>
      <c r="VBR311" s="194"/>
      <c r="VBS311" s="194"/>
      <c r="VBT311" s="194"/>
      <c r="VBU311" s="194"/>
      <c r="VBV311" s="194"/>
      <c r="VBW311" s="194"/>
      <c r="VBX311" s="194"/>
      <c r="VBY311" s="194"/>
      <c r="VBZ311" s="194"/>
      <c r="VCA311" s="194"/>
      <c r="VCB311" s="194"/>
      <c r="VCC311" s="194"/>
      <c r="VCD311" s="194"/>
      <c r="VCE311" s="194"/>
      <c r="VCF311" s="194"/>
      <c r="VCG311" s="194"/>
      <c r="VCH311" s="194"/>
      <c r="VCI311" s="194"/>
      <c r="VCJ311" s="194"/>
      <c r="VCK311" s="194"/>
      <c r="VCL311" s="194"/>
      <c r="VCM311" s="194"/>
      <c r="VCN311" s="194"/>
      <c r="VCO311" s="194"/>
      <c r="VCP311" s="194"/>
      <c r="VCQ311" s="194"/>
      <c r="VCR311" s="194"/>
      <c r="VCS311" s="194"/>
      <c r="VCT311" s="194"/>
      <c r="VCU311" s="194"/>
      <c r="VCV311" s="194"/>
      <c r="VCW311" s="194"/>
      <c r="VCX311" s="194"/>
      <c r="VCY311" s="194"/>
      <c r="VCZ311" s="194"/>
      <c r="VDA311" s="194"/>
      <c r="VDB311" s="194"/>
      <c r="VDC311" s="194"/>
      <c r="VDD311" s="194"/>
      <c r="VDE311" s="194"/>
      <c r="VDF311" s="194"/>
      <c r="VDG311" s="194"/>
      <c r="VDH311" s="194"/>
      <c r="VDI311" s="194"/>
      <c r="VDJ311" s="194"/>
      <c r="VDK311" s="194"/>
      <c r="VDL311" s="194"/>
      <c r="VDM311" s="194"/>
      <c r="VDN311" s="194"/>
      <c r="VDO311" s="194"/>
      <c r="VDP311" s="194"/>
      <c r="VDQ311" s="194"/>
      <c r="VDR311" s="194"/>
      <c r="VDS311" s="194"/>
      <c r="VDT311" s="194"/>
      <c r="VDU311" s="194"/>
      <c r="VDV311" s="194"/>
      <c r="VDW311" s="194"/>
      <c r="VDX311" s="194"/>
      <c r="VDY311" s="194"/>
      <c r="VDZ311" s="194"/>
      <c r="VEA311" s="194"/>
      <c r="VEB311" s="194"/>
      <c r="VEC311" s="194"/>
      <c r="VED311" s="194"/>
      <c r="VEE311" s="194"/>
      <c r="VEF311" s="194"/>
      <c r="VEG311" s="194"/>
      <c r="VEH311" s="194"/>
      <c r="VEI311" s="194"/>
      <c r="VEJ311" s="194"/>
      <c r="VEK311" s="194"/>
      <c r="VEL311" s="194"/>
      <c r="VEM311" s="194"/>
      <c r="VEN311" s="194"/>
      <c r="VEO311" s="194"/>
      <c r="VEP311" s="194"/>
      <c r="VEQ311" s="194"/>
      <c r="VER311" s="194"/>
      <c r="VES311" s="194"/>
      <c r="VET311" s="194"/>
      <c r="VEU311" s="194"/>
      <c r="VEV311" s="194"/>
      <c r="VEW311" s="194"/>
      <c r="VEX311" s="194"/>
      <c r="VEY311" s="194"/>
      <c r="VEZ311" s="194"/>
      <c r="VFA311" s="194"/>
      <c r="VFB311" s="194"/>
      <c r="VFC311" s="194"/>
      <c r="VFD311" s="194"/>
      <c r="VFE311" s="194"/>
      <c r="VFF311" s="194"/>
      <c r="VFG311" s="194"/>
      <c r="VFH311" s="194"/>
      <c r="VFI311" s="194"/>
      <c r="VFJ311" s="194"/>
      <c r="VFK311" s="194"/>
      <c r="VFL311" s="194"/>
      <c r="VFM311" s="194"/>
      <c r="VFN311" s="194"/>
      <c r="VFO311" s="194"/>
      <c r="VFP311" s="194"/>
      <c r="VFQ311" s="194"/>
      <c r="VFR311" s="194"/>
      <c r="VFS311" s="194"/>
      <c r="VFT311" s="194"/>
      <c r="VFU311" s="194"/>
      <c r="VFV311" s="194"/>
      <c r="VFW311" s="194"/>
      <c r="VFX311" s="194"/>
      <c r="VFY311" s="194"/>
      <c r="VFZ311" s="194"/>
      <c r="VGA311" s="194"/>
      <c r="VGB311" s="194"/>
      <c r="VGC311" s="194"/>
      <c r="VGD311" s="194"/>
      <c r="VGE311" s="194"/>
      <c r="VGF311" s="194"/>
      <c r="VGG311" s="194"/>
      <c r="VGH311" s="194"/>
      <c r="VGI311" s="194"/>
      <c r="VGJ311" s="194"/>
      <c r="VGK311" s="194"/>
      <c r="VGL311" s="194"/>
      <c r="VGM311" s="194"/>
      <c r="VGN311" s="194"/>
      <c r="VGO311" s="194"/>
      <c r="VGP311" s="194"/>
      <c r="VGQ311" s="194"/>
      <c r="VGR311" s="194"/>
      <c r="VGS311" s="194"/>
      <c r="VGT311" s="194"/>
      <c r="VGU311" s="194"/>
      <c r="VGV311" s="194"/>
      <c r="VGW311" s="194"/>
      <c r="VGX311" s="194"/>
      <c r="VGY311" s="194"/>
      <c r="VGZ311" s="194"/>
      <c r="VHA311" s="194"/>
      <c r="VHB311" s="194"/>
      <c r="VHC311" s="194"/>
      <c r="VHD311" s="194"/>
      <c r="VHE311" s="194"/>
      <c r="VHF311" s="194"/>
      <c r="VHG311" s="194"/>
      <c r="VHH311" s="194"/>
      <c r="VHI311" s="194"/>
      <c r="VHJ311" s="194"/>
      <c r="VHK311" s="194"/>
      <c r="VHL311" s="194"/>
      <c r="VHM311" s="194"/>
      <c r="VHN311" s="194"/>
      <c r="VHO311" s="194"/>
      <c r="VHP311" s="194"/>
      <c r="VHQ311" s="194"/>
      <c r="VHR311" s="194"/>
      <c r="VHS311" s="194"/>
      <c r="VHT311" s="194"/>
      <c r="VHU311" s="194"/>
      <c r="VHV311" s="194"/>
      <c r="VHW311" s="194"/>
      <c r="VHX311" s="194"/>
      <c r="VHY311" s="194"/>
      <c r="VHZ311" s="194"/>
      <c r="VIA311" s="194"/>
      <c r="VIB311" s="194"/>
      <c r="VIC311" s="194"/>
      <c r="VID311" s="194"/>
      <c r="VIE311" s="194"/>
      <c r="VIF311" s="194"/>
      <c r="VIG311" s="194"/>
      <c r="VIH311" s="194"/>
      <c r="VII311" s="194"/>
      <c r="VIJ311" s="194"/>
      <c r="VIK311" s="194"/>
      <c r="VIL311" s="194"/>
      <c r="VIM311" s="194"/>
      <c r="VIN311" s="194"/>
      <c r="VIO311" s="194"/>
      <c r="VIP311" s="194"/>
      <c r="VIQ311" s="194"/>
      <c r="VIR311" s="194"/>
      <c r="VIS311" s="194"/>
      <c r="VIT311" s="194"/>
      <c r="VIU311" s="194"/>
      <c r="VIV311" s="194"/>
      <c r="VIW311" s="194"/>
      <c r="VIX311" s="194"/>
      <c r="VIY311" s="194"/>
      <c r="VIZ311" s="194"/>
      <c r="VJA311" s="194"/>
      <c r="VJB311" s="194"/>
      <c r="VJC311" s="194"/>
      <c r="VJD311" s="194"/>
      <c r="VJE311" s="194"/>
      <c r="VJF311" s="194"/>
      <c r="VJG311" s="194"/>
      <c r="VJH311" s="194"/>
      <c r="VJI311" s="194"/>
      <c r="VJJ311" s="194"/>
      <c r="VJK311" s="194"/>
      <c r="VJL311" s="194"/>
      <c r="VJM311" s="194"/>
      <c r="VJN311" s="194"/>
      <c r="VJO311" s="194"/>
      <c r="VJP311" s="194"/>
      <c r="VJQ311" s="194"/>
      <c r="VJR311" s="194"/>
      <c r="VJS311" s="194"/>
      <c r="VJT311" s="194"/>
      <c r="VJU311" s="194"/>
      <c r="VJV311" s="194"/>
      <c r="VJW311" s="194"/>
      <c r="VJX311" s="194"/>
      <c r="VJY311" s="194"/>
      <c r="VJZ311" s="194"/>
      <c r="VKA311" s="194"/>
      <c r="VKB311" s="194"/>
      <c r="VKC311" s="194"/>
      <c r="VKD311" s="194"/>
      <c r="VKE311" s="194"/>
      <c r="VKF311" s="194"/>
      <c r="VKG311" s="194"/>
      <c r="VKH311" s="194"/>
      <c r="VKI311" s="194"/>
      <c r="VKJ311" s="194"/>
      <c r="VKK311" s="194"/>
      <c r="VKL311" s="194"/>
      <c r="VKM311" s="194"/>
      <c r="VKN311" s="194"/>
      <c r="VKO311" s="194"/>
      <c r="VKP311" s="194"/>
      <c r="VKQ311" s="194"/>
      <c r="VKR311" s="194"/>
      <c r="VKS311" s="194"/>
      <c r="VKT311" s="194"/>
      <c r="VKU311" s="194"/>
      <c r="VKV311" s="194"/>
      <c r="VKW311" s="194"/>
      <c r="VKX311" s="194"/>
      <c r="VKY311" s="194"/>
      <c r="VKZ311" s="194"/>
      <c r="VLA311" s="194"/>
      <c r="VLB311" s="194"/>
      <c r="VLC311" s="194"/>
      <c r="VLD311" s="194"/>
      <c r="VLE311" s="194"/>
      <c r="VLF311" s="194"/>
      <c r="VLG311" s="194"/>
      <c r="VLH311" s="194"/>
      <c r="VLI311" s="194"/>
      <c r="VLJ311" s="194"/>
      <c r="VLK311" s="194"/>
      <c r="VLL311" s="194"/>
      <c r="VLM311" s="194"/>
      <c r="VLN311" s="194"/>
      <c r="VLO311" s="194"/>
      <c r="VLP311" s="194"/>
      <c r="VLQ311" s="194"/>
      <c r="VLR311" s="194"/>
      <c r="VLS311" s="194"/>
      <c r="VLT311" s="194"/>
      <c r="VLU311" s="194"/>
      <c r="VLV311" s="194"/>
      <c r="VLW311" s="194"/>
      <c r="VLX311" s="194"/>
      <c r="VLY311" s="194"/>
      <c r="VLZ311" s="194"/>
      <c r="VMA311" s="194"/>
      <c r="VMB311" s="194"/>
      <c r="VMC311" s="194"/>
      <c r="VMD311" s="194"/>
      <c r="VME311" s="194"/>
      <c r="VMF311" s="194"/>
      <c r="VMG311" s="194"/>
      <c r="VMH311" s="194"/>
      <c r="VMI311" s="194"/>
      <c r="VMJ311" s="194"/>
      <c r="VMK311" s="194"/>
      <c r="VML311" s="194"/>
      <c r="VMM311" s="194"/>
      <c r="VMN311" s="194"/>
      <c r="VMO311" s="194"/>
      <c r="VMP311" s="194"/>
      <c r="VMQ311" s="194"/>
      <c r="VMR311" s="194"/>
      <c r="VMS311" s="194"/>
      <c r="VMT311" s="194"/>
      <c r="VMU311" s="194"/>
      <c r="VMV311" s="194"/>
      <c r="VMW311" s="194"/>
      <c r="VMX311" s="194"/>
      <c r="VMY311" s="194"/>
      <c r="VMZ311" s="194"/>
      <c r="VNA311" s="194"/>
      <c r="VNB311" s="194"/>
      <c r="VNC311" s="194"/>
      <c r="VND311" s="194"/>
      <c r="VNE311" s="194"/>
      <c r="VNF311" s="194"/>
      <c r="VNG311" s="194"/>
      <c r="VNH311" s="194"/>
      <c r="VNI311" s="194"/>
      <c r="VNJ311" s="194"/>
      <c r="VNK311" s="194"/>
      <c r="VNL311" s="194"/>
      <c r="VNM311" s="194"/>
      <c r="VNN311" s="194"/>
      <c r="VNO311" s="194"/>
      <c r="VNP311" s="194"/>
      <c r="VNQ311" s="194"/>
      <c r="VNR311" s="194"/>
      <c r="VNS311" s="194"/>
      <c r="VNT311" s="194"/>
      <c r="VNU311" s="194"/>
      <c r="VNV311" s="194"/>
      <c r="VNW311" s="194"/>
      <c r="VNX311" s="194"/>
      <c r="VNY311" s="194"/>
      <c r="VNZ311" s="194"/>
      <c r="VOA311" s="194"/>
      <c r="VOB311" s="194"/>
      <c r="VOC311" s="194"/>
      <c r="VOD311" s="194"/>
      <c r="VOE311" s="194"/>
      <c r="VOF311" s="194"/>
      <c r="VOG311" s="194"/>
      <c r="VOH311" s="194"/>
      <c r="VOI311" s="194"/>
      <c r="VOJ311" s="194"/>
      <c r="VOK311" s="194"/>
      <c r="VOL311" s="194"/>
      <c r="VOM311" s="194"/>
      <c r="VON311" s="194"/>
      <c r="VOO311" s="194"/>
      <c r="VOP311" s="194"/>
      <c r="VOQ311" s="194"/>
      <c r="VOR311" s="194"/>
      <c r="VOS311" s="194"/>
      <c r="VOT311" s="194"/>
      <c r="VOU311" s="194"/>
      <c r="VOV311" s="194"/>
      <c r="VOW311" s="194"/>
      <c r="VOX311" s="194"/>
      <c r="VOY311" s="194"/>
      <c r="VOZ311" s="194"/>
      <c r="VPA311" s="194"/>
      <c r="VPB311" s="194"/>
      <c r="VPC311" s="194"/>
      <c r="VPD311" s="194"/>
      <c r="VPE311" s="194"/>
      <c r="VPF311" s="194"/>
      <c r="VPG311" s="194"/>
      <c r="VPH311" s="194"/>
      <c r="VPI311" s="194"/>
      <c r="VPJ311" s="194"/>
      <c r="VPK311" s="194"/>
      <c r="VPL311" s="194"/>
      <c r="VPM311" s="194"/>
      <c r="VPN311" s="194"/>
      <c r="VPO311" s="194"/>
      <c r="VPP311" s="194"/>
      <c r="VPQ311" s="194"/>
      <c r="VPR311" s="194"/>
      <c r="VPS311" s="194"/>
      <c r="VPT311" s="194"/>
      <c r="VPU311" s="194"/>
      <c r="VPV311" s="194"/>
      <c r="VPW311" s="194"/>
      <c r="VPX311" s="194"/>
      <c r="VPY311" s="194"/>
      <c r="VPZ311" s="194"/>
      <c r="VQA311" s="194"/>
      <c r="VQB311" s="194"/>
      <c r="VQC311" s="194"/>
      <c r="VQD311" s="194"/>
      <c r="VQE311" s="194"/>
      <c r="VQF311" s="194"/>
      <c r="VQG311" s="194"/>
      <c r="VQH311" s="194"/>
      <c r="VQI311" s="194"/>
      <c r="VQJ311" s="194"/>
      <c r="VQK311" s="194"/>
      <c r="VQL311" s="194"/>
      <c r="VQM311" s="194"/>
      <c r="VQN311" s="194"/>
      <c r="VQO311" s="194"/>
      <c r="VQP311" s="194"/>
      <c r="VQQ311" s="194"/>
      <c r="VQR311" s="194"/>
      <c r="VQS311" s="194"/>
      <c r="VQT311" s="194"/>
      <c r="VQU311" s="194"/>
      <c r="VQV311" s="194"/>
      <c r="VQW311" s="194"/>
      <c r="VQX311" s="194"/>
      <c r="VQY311" s="194"/>
      <c r="VQZ311" s="194"/>
      <c r="VRA311" s="194"/>
      <c r="VRB311" s="194"/>
      <c r="VRC311" s="194"/>
      <c r="VRD311" s="194"/>
      <c r="VRE311" s="194"/>
      <c r="VRF311" s="194"/>
      <c r="VRG311" s="194"/>
      <c r="VRH311" s="194"/>
      <c r="VRI311" s="194"/>
      <c r="VRJ311" s="194"/>
      <c r="VRK311" s="194"/>
      <c r="VRL311" s="194"/>
      <c r="VRM311" s="194"/>
      <c r="VRN311" s="194"/>
      <c r="VRO311" s="194"/>
      <c r="VRP311" s="194"/>
      <c r="VRQ311" s="194"/>
      <c r="VRR311" s="194"/>
      <c r="VRS311" s="194"/>
      <c r="VRT311" s="194"/>
      <c r="VRU311" s="194"/>
      <c r="VRV311" s="194"/>
      <c r="VRW311" s="194"/>
      <c r="VRX311" s="194"/>
      <c r="VRY311" s="194"/>
      <c r="VRZ311" s="194"/>
      <c r="VSA311" s="194"/>
      <c r="VSB311" s="194"/>
      <c r="VSC311" s="194"/>
      <c r="VSD311" s="194"/>
      <c r="VSE311" s="194"/>
      <c r="VSF311" s="194"/>
      <c r="VSG311" s="194"/>
      <c r="VSH311" s="194"/>
      <c r="VSI311" s="194"/>
      <c r="VSJ311" s="194"/>
      <c r="VSK311" s="194"/>
      <c r="VSL311" s="194"/>
      <c r="VSM311" s="194"/>
      <c r="VSN311" s="194"/>
      <c r="VSO311" s="194"/>
      <c r="VSP311" s="194"/>
      <c r="VSQ311" s="194"/>
      <c r="VSR311" s="194"/>
      <c r="VSS311" s="194"/>
      <c r="VST311" s="194"/>
      <c r="VSU311" s="194"/>
      <c r="VSV311" s="194"/>
      <c r="VSW311" s="194"/>
      <c r="VSX311" s="194"/>
      <c r="VSY311" s="194"/>
      <c r="VSZ311" s="194"/>
      <c r="VTA311" s="194"/>
      <c r="VTB311" s="194"/>
      <c r="VTC311" s="194"/>
      <c r="VTD311" s="194"/>
      <c r="VTE311" s="194"/>
      <c r="VTF311" s="194"/>
      <c r="VTG311" s="194"/>
      <c r="VTH311" s="194"/>
      <c r="VTI311" s="194"/>
      <c r="VTJ311" s="194"/>
      <c r="VTK311" s="194"/>
      <c r="VTL311" s="194"/>
      <c r="VTM311" s="194"/>
      <c r="VTN311" s="194"/>
      <c r="VTO311" s="194"/>
      <c r="VTP311" s="194"/>
      <c r="VTQ311" s="194"/>
      <c r="VTR311" s="194"/>
      <c r="VTS311" s="194"/>
      <c r="VTT311" s="194"/>
      <c r="VTU311" s="194"/>
      <c r="VTV311" s="194"/>
      <c r="VTW311" s="194"/>
      <c r="VTX311" s="194"/>
      <c r="VTY311" s="194"/>
      <c r="VTZ311" s="194"/>
      <c r="VUA311" s="194"/>
      <c r="VUB311" s="194"/>
      <c r="VUC311" s="194"/>
      <c r="VUD311" s="194"/>
      <c r="VUE311" s="194"/>
      <c r="VUF311" s="194"/>
      <c r="VUG311" s="194"/>
      <c r="VUH311" s="194"/>
      <c r="VUI311" s="194"/>
      <c r="VUJ311" s="194"/>
      <c r="VUK311" s="194"/>
      <c r="VUL311" s="194"/>
      <c r="VUM311" s="194"/>
      <c r="VUN311" s="194"/>
      <c r="VUO311" s="194"/>
      <c r="VUP311" s="194"/>
      <c r="VUQ311" s="194"/>
      <c r="VUR311" s="194"/>
      <c r="VUS311" s="194"/>
      <c r="VUT311" s="194"/>
      <c r="VUU311" s="194"/>
      <c r="VUV311" s="194"/>
      <c r="VUW311" s="194"/>
      <c r="VUX311" s="194"/>
      <c r="VUY311" s="194"/>
      <c r="VUZ311" s="194"/>
      <c r="VVA311" s="194"/>
      <c r="VVB311" s="194"/>
      <c r="VVC311" s="194"/>
      <c r="VVD311" s="194"/>
      <c r="VVE311" s="194"/>
      <c r="VVF311" s="194"/>
      <c r="VVG311" s="194"/>
      <c r="VVH311" s="194"/>
      <c r="VVI311" s="194"/>
      <c r="VVJ311" s="194"/>
      <c r="VVK311" s="194"/>
      <c r="VVL311" s="194"/>
      <c r="VVM311" s="194"/>
      <c r="VVN311" s="194"/>
      <c r="VVO311" s="194"/>
      <c r="VVP311" s="194"/>
      <c r="VVQ311" s="194"/>
      <c r="VVR311" s="194"/>
      <c r="VVS311" s="194"/>
      <c r="VVT311" s="194"/>
      <c r="VVU311" s="194"/>
      <c r="VVV311" s="194"/>
      <c r="VVW311" s="194"/>
      <c r="VVX311" s="194"/>
      <c r="VVY311" s="194"/>
      <c r="VVZ311" s="194"/>
      <c r="VWA311" s="194"/>
      <c r="VWB311" s="194"/>
      <c r="VWC311" s="194"/>
      <c r="VWD311" s="194"/>
      <c r="VWE311" s="194"/>
      <c r="VWF311" s="194"/>
      <c r="VWG311" s="194"/>
      <c r="VWH311" s="194"/>
      <c r="VWI311" s="194"/>
      <c r="VWJ311" s="194"/>
      <c r="VWK311" s="194"/>
      <c r="VWL311" s="194"/>
      <c r="VWM311" s="194"/>
      <c r="VWN311" s="194"/>
      <c r="VWO311" s="194"/>
      <c r="VWP311" s="194"/>
      <c r="VWQ311" s="194"/>
      <c r="VWR311" s="194"/>
      <c r="VWS311" s="194"/>
      <c r="VWT311" s="194"/>
      <c r="VWU311" s="194"/>
      <c r="VWV311" s="194"/>
      <c r="VWW311" s="194"/>
      <c r="VWX311" s="194"/>
      <c r="VWY311" s="194"/>
      <c r="VWZ311" s="194"/>
      <c r="VXA311" s="194"/>
      <c r="VXB311" s="194"/>
      <c r="VXC311" s="194"/>
      <c r="VXD311" s="194"/>
      <c r="VXE311" s="194"/>
      <c r="VXF311" s="194"/>
      <c r="VXG311" s="194"/>
      <c r="VXH311" s="194"/>
      <c r="VXI311" s="194"/>
      <c r="VXJ311" s="194"/>
      <c r="VXK311" s="194"/>
      <c r="VXL311" s="194"/>
      <c r="VXM311" s="194"/>
      <c r="VXN311" s="194"/>
      <c r="VXO311" s="194"/>
      <c r="VXP311" s="194"/>
      <c r="VXQ311" s="194"/>
      <c r="VXR311" s="194"/>
      <c r="VXS311" s="194"/>
      <c r="VXT311" s="194"/>
      <c r="VXU311" s="194"/>
      <c r="VXV311" s="194"/>
      <c r="VXW311" s="194"/>
      <c r="VXX311" s="194"/>
      <c r="VXY311" s="194"/>
      <c r="VXZ311" s="194"/>
      <c r="VYA311" s="194"/>
      <c r="VYB311" s="194"/>
      <c r="VYC311" s="194"/>
      <c r="VYD311" s="194"/>
      <c r="VYE311" s="194"/>
      <c r="VYF311" s="194"/>
      <c r="VYG311" s="194"/>
      <c r="VYH311" s="194"/>
      <c r="VYI311" s="194"/>
      <c r="VYJ311" s="194"/>
      <c r="VYK311" s="194"/>
      <c r="VYL311" s="194"/>
      <c r="VYM311" s="194"/>
      <c r="VYN311" s="194"/>
      <c r="VYO311" s="194"/>
      <c r="VYP311" s="194"/>
      <c r="VYQ311" s="194"/>
      <c r="VYR311" s="194"/>
      <c r="VYS311" s="194"/>
      <c r="VYT311" s="194"/>
      <c r="VYU311" s="194"/>
      <c r="VYV311" s="194"/>
      <c r="VYW311" s="194"/>
      <c r="VYX311" s="194"/>
      <c r="VYY311" s="194"/>
      <c r="VYZ311" s="194"/>
      <c r="VZA311" s="194"/>
      <c r="VZB311" s="194"/>
      <c r="VZC311" s="194"/>
      <c r="VZD311" s="194"/>
      <c r="VZE311" s="194"/>
      <c r="VZF311" s="194"/>
      <c r="VZG311" s="194"/>
      <c r="VZH311" s="194"/>
      <c r="VZI311" s="194"/>
      <c r="VZJ311" s="194"/>
      <c r="VZK311" s="194"/>
      <c r="VZL311" s="194"/>
      <c r="VZM311" s="194"/>
      <c r="VZN311" s="194"/>
      <c r="VZO311" s="194"/>
      <c r="VZP311" s="194"/>
      <c r="VZQ311" s="194"/>
      <c r="VZR311" s="194"/>
      <c r="VZS311" s="194"/>
      <c r="VZT311" s="194"/>
      <c r="VZU311" s="194"/>
      <c r="VZV311" s="194"/>
      <c r="VZW311" s="194"/>
      <c r="VZX311" s="194"/>
      <c r="VZY311" s="194"/>
      <c r="VZZ311" s="194"/>
      <c r="WAA311" s="194"/>
      <c r="WAB311" s="194"/>
      <c r="WAC311" s="194"/>
      <c r="WAD311" s="194"/>
      <c r="WAE311" s="194"/>
      <c r="WAF311" s="194"/>
      <c r="WAG311" s="194"/>
      <c r="WAH311" s="194"/>
      <c r="WAI311" s="194"/>
      <c r="WAJ311" s="194"/>
      <c r="WAK311" s="194"/>
      <c r="WAL311" s="194"/>
      <c r="WAM311" s="194"/>
      <c r="WAN311" s="194"/>
      <c r="WAO311" s="194"/>
      <c r="WAP311" s="194"/>
      <c r="WAQ311" s="194"/>
      <c r="WAR311" s="194"/>
      <c r="WAS311" s="194"/>
      <c r="WAT311" s="194"/>
      <c r="WAU311" s="194"/>
      <c r="WAV311" s="194"/>
      <c r="WAW311" s="194"/>
      <c r="WAX311" s="194"/>
      <c r="WAY311" s="194"/>
      <c r="WAZ311" s="194"/>
      <c r="WBA311" s="194"/>
      <c r="WBB311" s="194"/>
      <c r="WBC311" s="194"/>
      <c r="WBD311" s="194"/>
      <c r="WBE311" s="194"/>
      <c r="WBF311" s="194"/>
      <c r="WBG311" s="194"/>
      <c r="WBH311" s="194"/>
      <c r="WBI311" s="194"/>
      <c r="WBJ311" s="194"/>
      <c r="WBK311" s="194"/>
      <c r="WBL311" s="194"/>
      <c r="WBM311" s="194"/>
      <c r="WBN311" s="194"/>
      <c r="WBO311" s="194"/>
      <c r="WBP311" s="194"/>
      <c r="WBQ311" s="194"/>
      <c r="WBR311" s="194"/>
      <c r="WBS311" s="194"/>
      <c r="WBT311" s="194"/>
      <c r="WBU311" s="194"/>
      <c r="WBV311" s="194"/>
      <c r="WBW311" s="194"/>
      <c r="WBX311" s="194"/>
      <c r="WBY311" s="194"/>
      <c r="WBZ311" s="194"/>
      <c r="WCA311" s="194"/>
      <c r="WCB311" s="194"/>
      <c r="WCC311" s="194"/>
      <c r="WCD311" s="194"/>
      <c r="WCE311" s="194"/>
      <c r="WCF311" s="194"/>
      <c r="WCG311" s="194"/>
      <c r="WCH311" s="194"/>
      <c r="WCI311" s="194"/>
      <c r="WCJ311" s="194"/>
      <c r="WCK311" s="194"/>
      <c r="WCL311" s="194"/>
      <c r="WCM311" s="194"/>
      <c r="WCN311" s="194"/>
      <c r="WCO311" s="194"/>
      <c r="WCP311" s="194"/>
      <c r="WCQ311" s="194"/>
      <c r="WCR311" s="194"/>
      <c r="WCS311" s="194"/>
      <c r="WCT311" s="194"/>
      <c r="WCU311" s="194"/>
      <c r="WCV311" s="194"/>
      <c r="WCW311" s="194"/>
      <c r="WCX311" s="194"/>
      <c r="WCY311" s="194"/>
      <c r="WCZ311" s="194"/>
      <c r="WDA311" s="194"/>
      <c r="WDB311" s="194"/>
      <c r="WDC311" s="194"/>
      <c r="WDD311" s="194"/>
      <c r="WDE311" s="194"/>
      <c r="WDF311" s="194"/>
      <c r="WDG311" s="194"/>
      <c r="WDH311" s="194"/>
      <c r="WDI311" s="194"/>
      <c r="WDJ311" s="194"/>
      <c r="WDK311" s="194"/>
      <c r="WDL311" s="194"/>
      <c r="WDM311" s="194"/>
      <c r="WDN311" s="194"/>
      <c r="WDO311" s="194"/>
      <c r="WDP311" s="194"/>
      <c r="WDQ311" s="194"/>
      <c r="WDR311" s="194"/>
      <c r="WDS311" s="194"/>
      <c r="WDT311" s="194"/>
      <c r="WDU311" s="194"/>
      <c r="WDV311" s="194"/>
      <c r="WDW311" s="194"/>
      <c r="WDX311" s="194"/>
      <c r="WDY311" s="194"/>
      <c r="WDZ311" s="194"/>
      <c r="WEA311" s="194"/>
      <c r="WEB311" s="194"/>
      <c r="WEC311" s="194"/>
      <c r="WED311" s="194"/>
      <c r="WEE311" s="194"/>
      <c r="WEF311" s="194"/>
      <c r="WEG311" s="194"/>
      <c r="WEH311" s="194"/>
      <c r="WEI311" s="194"/>
      <c r="WEJ311" s="194"/>
      <c r="WEK311" s="194"/>
      <c r="WEL311" s="194"/>
      <c r="WEM311" s="194"/>
      <c r="WEN311" s="194"/>
      <c r="WEO311" s="194"/>
      <c r="WEP311" s="194"/>
      <c r="WEQ311" s="194"/>
      <c r="WER311" s="194"/>
      <c r="WES311" s="194"/>
      <c r="WET311" s="194"/>
      <c r="WEU311" s="194"/>
      <c r="WEV311" s="194"/>
      <c r="WEW311" s="194"/>
      <c r="WEX311" s="194"/>
      <c r="WEY311" s="194"/>
      <c r="WEZ311" s="194"/>
      <c r="WFA311" s="194"/>
      <c r="WFB311" s="194"/>
      <c r="WFC311" s="194"/>
      <c r="WFD311" s="194"/>
      <c r="WFE311" s="194"/>
      <c r="WFF311" s="194"/>
      <c r="WFG311" s="194"/>
      <c r="WFH311" s="194"/>
      <c r="WFI311" s="194"/>
      <c r="WFJ311" s="194"/>
      <c r="WFK311" s="194"/>
      <c r="WFL311" s="194"/>
      <c r="WFM311" s="194"/>
      <c r="WFN311" s="194"/>
      <c r="WFO311" s="194"/>
      <c r="WFP311" s="194"/>
      <c r="WFQ311" s="194"/>
      <c r="WFR311" s="194"/>
      <c r="WFS311" s="194"/>
      <c r="WFT311" s="194"/>
      <c r="WFU311" s="194"/>
      <c r="WFV311" s="194"/>
      <c r="WFW311" s="194"/>
      <c r="WFX311" s="194"/>
      <c r="WFY311" s="194"/>
      <c r="WFZ311" s="194"/>
      <c r="WGA311" s="194"/>
      <c r="WGB311" s="194"/>
      <c r="WGC311" s="194"/>
      <c r="WGD311" s="194"/>
      <c r="WGE311" s="194"/>
      <c r="WGF311" s="194"/>
      <c r="WGG311" s="194"/>
      <c r="WGH311" s="194"/>
      <c r="WGI311" s="194"/>
      <c r="WGJ311" s="194"/>
      <c r="WGK311" s="194"/>
      <c r="WGL311" s="194"/>
      <c r="WGM311" s="194"/>
      <c r="WGN311" s="194"/>
      <c r="WGO311" s="194"/>
      <c r="WGP311" s="194"/>
      <c r="WGQ311" s="194"/>
      <c r="WGR311" s="194"/>
      <c r="WGS311" s="194"/>
      <c r="WGT311" s="194"/>
      <c r="WGU311" s="194"/>
      <c r="WGV311" s="194"/>
      <c r="WGW311" s="194"/>
      <c r="WGX311" s="194"/>
      <c r="WGY311" s="194"/>
      <c r="WGZ311" s="194"/>
      <c r="WHA311" s="194"/>
      <c r="WHB311" s="194"/>
      <c r="WHC311" s="194"/>
      <c r="WHD311" s="194"/>
      <c r="WHE311" s="194"/>
      <c r="WHF311" s="194"/>
      <c r="WHG311" s="194"/>
      <c r="WHH311" s="194"/>
      <c r="WHI311" s="194"/>
      <c r="WHJ311" s="194"/>
      <c r="WHK311" s="194"/>
      <c r="WHL311" s="194"/>
      <c r="WHM311" s="194"/>
      <c r="WHN311" s="194"/>
      <c r="WHO311" s="194"/>
      <c r="WHP311" s="194"/>
      <c r="WHQ311" s="194"/>
      <c r="WHR311" s="194"/>
      <c r="WHS311" s="194"/>
      <c r="WHT311" s="194"/>
      <c r="WHU311" s="194"/>
      <c r="WHV311" s="194"/>
      <c r="WHW311" s="194"/>
      <c r="WHX311" s="194"/>
      <c r="WHY311" s="194"/>
      <c r="WHZ311" s="194"/>
      <c r="WIA311" s="194"/>
      <c r="WIB311" s="194"/>
      <c r="WIC311" s="194"/>
      <c r="WID311" s="194"/>
      <c r="WIE311" s="194"/>
      <c r="WIF311" s="194"/>
      <c r="WIG311" s="194"/>
      <c r="WIH311" s="194"/>
      <c r="WII311" s="194"/>
      <c r="WIJ311" s="194"/>
      <c r="WIK311" s="194"/>
      <c r="WIL311" s="194"/>
      <c r="WIM311" s="194"/>
      <c r="WIN311" s="194"/>
      <c r="WIO311" s="194"/>
      <c r="WIP311" s="194"/>
      <c r="WIQ311" s="194"/>
      <c r="WIR311" s="194"/>
      <c r="WIS311" s="194"/>
      <c r="WIT311" s="194"/>
      <c r="WIU311" s="194"/>
      <c r="WIV311" s="194"/>
      <c r="WIW311" s="194"/>
      <c r="WIX311" s="194"/>
      <c r="WIY311" s="194"/>
      <c r="WIZ311" s="194"/>
      <c r="WJA311" s="194"/>
      <c r="WJB311" s="194"/>
      <c r="WJC311" s="194"/>
      <c r="WJD311" s="194"/>
      <c r="WJE311" s="194"/>
      <c r="WJF311" s="194"/>
      <c r="WJG311" s="194"/>
      <c r="WJH311" s="194"/>
      <c r="WJI311" s="194"/>
      <c r="WJJ311" s="194"/>
      <c r="WJK311" s="194"/>
      <c r="WJL311" s="194"/>
      <c r="WJM311" s="194"/>
      <c r="WJN311" s="194"/>
      <c r="WJO311" s="194"/>
      <c r="WJP311" s="194"/>
      <c r="WJQ311" s="194"/>
      <c r="WJR311" s="194"/>
      <c r="WJS311" s="194"/>
      <c r="WJT311" s="194"/>
      <c r="WJU311" s="194"/>
      <c r="WJV311" s="194"/>
      <c r="WJW311" s="194"/>
      <c r="WJX311" s="194"/>
      <c r="WJY311" s="194"/>
      <c r="WJZ311" s="194"/>
      <c r="WKA311" s="194"/>
      <c r="WKB311" s="194"/>
      <c r="WKC311" s="194"/>
      <c r="WKD311" s="194"/>
      <c r="WKE311" s="194"/>
      <c r="WKF311" s="194"/>
      <c r="WKG311" s="194"/>
      <c r="WKH311" s="194"/>
      <c r="WKI311" s="194"/>
      <c r="WKJ311" s="194"/>
      <c r="WKK311" s="194"/>
      <c r="WKL311" s="194"/>
      <c r="WKM311" s="194"/>
      <c r="WKN311" s="194"/>
      <c r="WKO311" s="194"/>
      <c r="WKP311" s="194"/>
      <c r="WKQ311" s="194"/>
      <c r="WKR311" s="194"/>
      <c r="WKS311" s="194"/>
      <c r="WKT311" s="194"/>
      <c r="WKU311" s="194"/>
      <c r="WKV311" s="194"/>
      <c r="WKW311" s="194"/>
      <c r="WKX311" s="194"/>
      <c r="WKY311" s="194"/>
      <c r="WKZ311" s="194"/>
      <c r="WLA311" s="194"/>
      <c r="WLB311" s="194"/>
      <c r="WLC311" s="194"/>
      <c r="WLD311" s="194"/>
      <c r="WLE311" s="194"/>
      <c r="WLF311" s="194"/>
      <c r="WLG311" s="194"/>
      <c r="WLH311" s="194"/>
      <c r="WLI311" s="194"/>
      <c r="WLJ311" s="194"/>
      <c r="WLK311" s="194"/>
      <c r="WLL311" s="194"/>
      <c r="WLM311" s="194"/>
      <c r="WLN311" s="194"/>
      <c r="WLO311" s="194"/>
      <c r="WLP311" s="194"/>
      <c r="WLQ311" s="194"/>
      <c r="WLR311" s="194"/>
      <c r="WLS311" s="194"/>
      <c r="WLT311" s="194"/>
      <c r="WLU311" s="194"/>
      <c r="WLV311" s="194"/>
      <c r="WLW311" s="194"/>
      <c r="WLX311" s="194"/>
      <c r="WLY311" s="194"/>
      <c r="WLZ311" s="194"/>
      <c r="WMA311" s="194"/>
      <c r="WMB311" s="194"/>
      <c r="WMC311" s="194"/>
      <c r="WMD311" s="194"/>
      <c r="WME311" s="194"/>
      <c r="WMF311" s="194"/>
      <c r="WMG311" s="194"/>
      <c r="WMH311" s="194"/>
      <c r="WMI311" s="194"/>
      <c r="WMJ311" s="194"/>
      <c r="WMK311" s="194"/>
      <c r="WML311" s="194"/>
      <c r="WMM311" s="194"/>
      <c r="WMN311" s="194"/>
      <c r="WMO311" s="194"/>
      <c r="WMP311" s="194"/>
      <c r="WMQ311" s="194"/>
      <c r="WMR311" s="194"/>
      <c r="WMS311" s="194"/>
      <c r="WMT311" s="194"/>
      <c r="WMU311" s="194"/>
      <c r="WMV311" s="194"/>
      <c r="WMW311" s="194"/>
      <c r="WMX311" s="194"/>
      <c r="WMY311" s="194"/>
      <c r="WMZ311" s="194"/>
      <c r="WNA311" s="194"/>
      <c r="WNB311" s="194"/>
      <c r="WNC311" s="194"/>
      <c r="WND311" s="194"/>
      <c r="WNE311" s="194"/>
      <c r="WNF311" s="194"/>
      <c r="WNG311" s="194"/>
      <c r="WNH311" s="194"/>
      <c r="WNI311" s="194"/>
      <c r="WNJ311" s="194"/>
      <c r="WNK311" s="194"/>
      <c r="WNL311" s="194"/>
      <c r="WNM311" s="194"/>
      <c r="WNN311" s="194"/>
      <c r="WNO311" s="194"/>
      <c r="WNP311" s="194"/>
      <c r="WNQ311" s="194"/>
      <c r="WNR311" s="194"/>
      <c r="WNS311" s="194"/>
      <c r="WNT311" s="194"/>
      <c r="WNU311" s="194"/>
      <c r="WNV311" s="194"/>
      <c r="WNW311" s="194"/>
      <c r="WNX311" s="194"/>
      <c r="WNY311" s="194"/>
      <c r="WNZ311" s="194"/>
      <c r="WOA311" s="194"/>
      <c r="WOB311" s="194"/>
      <c r="WOC311" s="194"/>
      <c r="WOD311" s="194"/>
      <c r="WOE311" s="194"/>
      <c r="WOF311" s="194"/>
      <c r="WOG311" s="194"/>
      <c r="WOH311" s="194"/>
      <c r="WOI311" s="194"/>
      <c r="WOJ311" s="194"/>
      <c r="WOK311" s="194"/>
      <c r="WOL311" s="194"/>
      <c r="WOM311" s="194"/>
      <c r="WON311" s="194"/>
      <c r="WOO311" s="194"/>
      <c r="WOP311" s="194"/>
      <c r="WOQ311" s="194"/>
      <c r="WOR311" s="194"/>
      <c r="WOS311" s="194"/>
      <c r="WOT311" s="194"/>
      <c r="WOU311" s="194"/>
      <c r="WOV311" s="194"/>
      <c r="WOW311" s="194"/>
      <c r="WOX311" s="194"/>
      <c r="WOY311" s="194"/>
      <c r="WOZ311" s="194"/>
      <c r="WPA311" s="194"/>
      <c r="WPB311" s="194"/>
      <c r="WPC311" s="194"/>
      <c r="WPD311" s="194"/>
      <c r="WPE311" s="194"/>
      <c r="WPF311" s="194"/>
      <c r="WPG311" s="194"/>
      <c r="WPH311" s="194"/>
      <c r="WPI311" s="194"/>
      <c r="WPJ311" s="194"/>
      <c r="WPK311" s="194"/>
      <c r="WPL311" s="194"/>
      <c r="WPM311" s="194"/>
      <c r="WPN311" s="194"/>
      <c r="WPO311" s="194"/>
      <c r="WPP311" s="194"/>
      <c r="WPQ311" s="194"/>
      <c r="WPR311" s="194"/>
      <c r="WPS311" s="194"/>
      <c r="WPT311" s="194"/>
      <c r="WPU311" s="194"/>
      <c r="WPV311" s="194"/>
      <c r="WPW311" s="194"/>
      <c r="WPX311" s="194"/>
      <c r="WPY311" s="194"/>
      <c r="WPZ311" s="194"/>
      <c r="WQA311" s="194"/>
      <c r="WQB311" s="194"/>
      <c r="WQC311" s="194"/>
      <c r="WQD311" s="194"/>
      <c r="WQE311" s="194"/>
      <c r="WQF311" s="194"/>
      <c r="WQG311" s="194"/>
      <c r="WQH311" s="194"/>
      <c r="WQI311" s="194"/>
      <c r="WQJ311" s="194"/>
      <c r="WQK311" s="194"/>
      <c r="WQL311" s="194"/>
      <c r="WQM311" s="194"/>
      <c r="WQN311" s="194"/>
      <c r="WQO311" s="194"/>
      <c r="WQP311" s="194"/>
      <c r="WQQ311" s="194"/>
      <c r="WQR311" s="194"/>
      <c r="WQS311" s="194"/>
      <c r="WQT311" s="194"/>
      <c r="WQU311" s="194"/>
      <c r="WQV311" s="194"/>
      <c r="WQW311" s="194"/>
      <c r="WQX311" s="194"/>
      <c r="WQY311" s="194"/>
      <c r="WQZ311" s="194"/>
      <c r="WRA311" s="194"/>
      <c r="WRB311" s="194"/>
      <c r="WRC311" s="194"/>
      <c r="WRD311" s="194"/>
      <c r="WRE311" s="194"/>
      <c r="WRF311" s="194"/>
      <c r="WRG311" s="194"/>
      <c r="WRH311" s="194"/>
      <c r="WRI311" s="194"/>
      <c r="WRJ311" s="194"/>
      <c r="WRK311" s="194"/>
      <c r="WRL311" s="194"/>
      <c r="WRM311" s="194"/>
      <c r="WRN311" s="194"/>
      <c r="WRO311" s="194"/>
      <c r="WRP311" s="194"/>
      <c r="WRQ311" s="194"/>
      <c r="WRR311" s="194"/>
      <c r="WRS311" s="194"/>
      <c r="WRT311" s="194"/>
      <c r="WRU311" s="194"/>
      <c r="WRV311" s="194"/>
      <c r="WRW311" s="194"/>
      <c r="WRX311" s="194"/>
      <c r="WRY311" s="194"/>
      <c r="WRZ311" s="194"/>
      <c r="WSA311" s="194"/>
      <c r="WSB311" s="194"/>
      <c r="WSC311" s="194"/>
      <c r="WSD311" s="194"/>
      <c r="WSE311" s="194"/>
      <c r="WSF311" s="194"/>
      <c r="WSG311" s="194"/>
      <c r="WSH311" s="194"/>
      <c r="WSI311" s="194"/>
      <c r="WSJ311" s="194"/>
      <c r="WSK311" s="194"/>
      <c r="WSL311" s="194"/>
      <c r="WSM311" s="194"/>
      <c r="WSN311" s="194"/>
      <c r="WSO311" s="194"/>
      <c r="WSP311" s="194"/>
      <c r="WSQ311" s="194"/>
      <c r="WSR311" s="194"/>
      <c r="WSS311" s="194"/>
      <c r="WST311" s="194"/>
      <c r="WSU311" s="194"/>
      <c r="WSV311" s="194"/>
      <c r="WSW311" s="194"/>
      <c r="WSX311" s="194"/>
      <c r="WSY311" s="194"/>
      <c r="WSZ311" s="194"/>
      <c r="WTA311" s="194"/>
      <c r="WTB311" s="194"/>
      <c r="WTC311" s="194"/>
      <c r="WTD311" s="194"/>
      <c r="WTE311" s="194"/>
      <c r="WTF311" s="194"/>
      <c r="WTG311" s="194"/>
      <c r="WTH311" s="194"/>
      <c r="WTI311" s="194"/>
      <c r="WTJ311" s="194"/>
      <c r="WTK311" s="194"/>
      <c r="WTL311" s="194"/>
      <c r="WTM311" s="194"/>
      <c r="WTN311" s="194"/>
      <c r="WTO311" s="194"/>
      <c r="WTP311" s="194"/>
      <c r="WTQ311" s="194"/>
      <c r="WTR311" s="194"/>
      <c r="WTS311" s="194"/>
      <c r="WTT311" s="194"/>
      <c r="WTU311" s="194"/>
      <c r="WTV311" s="194"/>
      <c r="WTW311" s="194"/>
      <c r="WTX311" s="194"/>
      <c r="WTY311" s="194"/>
      <c r="WTZ311" s="194"/>
      <c r="WUA311" s="194"/>
      <c r="WUB311" s="194"/>
      <c r="WUC311" s="194"/>
      <c r="WUD311" s="194"/>
      <c r="WUE311" s="194"/>
      <c r="WUF311" s="194"/>
      <c r="WUG311" s="194"/>
      <c r="WUH311" s="194"/>
      <c r="WUI311" s="194"/>
      <c r="WUJ311" s="194"/>
      <c r="WUK311" s="194"/>
      <c r="WUL311" s="194"/>
      <c r="WUM311" s="194"/>
      <c r="WUN311" s="194"/>
      <c r="WUO311" s="194"/>
      <c r="WUP311" s="194"/>
      <c r="WUQ311" s="194"/>
      <c r="WUR311" s="194"/>
      <c r="WUS311" s="194"/>
      <c r="WUT311" s="194"/>
      <c r="WUU311" s="194"/>
      <c r="WUV311" s="194"/>
      <c r="WUW311" s="194"/>
      <c r="WUX311" s="194"/>
      <c r="WUY311" s="194"/>
      <c r="WUZ311" s="194"/>
      <c r="WVA311" s="194"/>
      <c r="WVB311" s="194"/>
      <c r="WVC311" s="194"/>
      <c r="WVD311" s="194"/>
      <c r="WVE311" s="194"/>
      <c r="WVF311" s="194"/>
      <c r="WVG311" s="194"/>
      <c r="WVH311" s="194"/>
      <c r="WVI311" s="194"/>
      <c r="WVJ311" s="194"/>
      <c r="WVK311" s="194"/>
      <c r="WVL311" s="194"/>
      <c r="WVM311" s="194"/>
      <c r="WVN311" s="194"/>
      <c r="WVO311" s="194"/>
      <c r="WVP311" s="194"/>
      <c r="WVQ311" s="194"/>
      <c r="WVR311" s="194"/>
      <c r="WVS311" s="194"/>
      <c r="WVT311" s="194"/>
      <c r="WVU311" s="194"/>
      <c r="WVV311" s="194"/>
      <c r="WVW311" s="194"/>
      <c r="WVX311" s="194"/>
      <c r="WVY311" s="194"/>
      <c r="WVZ311" s="194"/>
      <c r="WWA311" s="194"/>
      <c r="WWB311" s="194"/>
      <c r="WWC311" s="194"/>
      <c r="WWD311" s="194"/>
      <c r="WWE311" s="194"/>
      <c r="WWF311" s="194"/>
      <c r="WWG311" s="194"/>
      <c r="WWH311" s="194"/>
      <c r="WWI311" s="194"/>
      <c r="WWJ311" s="194"/>
      <c r="WWK311" s="194"/>
      <c r="WWL311" s="194"/>
      <c r="WWM311" s="194"/>
      <c r="WWN311" s="194"/>
      <c r="WWO311" s="194"/>
      <c r="WWP311" s="194"/>
      <c r="WWQ311" s="194"/>
      <c r="WWR311" s="194"/>
      <c r="WWS311" s="194"/>
      <c r="WWT311" s="194"/>
      <c r="WWU311" s="194"/>
      <c r="WWV311" s="194"/>
      <c r="WWW311" s="194"/>
      <c r="WWX311" s="194"/>
      <c r="WWY311" s="194"/>
      <c r="WWZ311" s="194"/>
      <c r="WXA311" s="194"/>
      <c r="WXB311" s="194"/>
      <c r="WXC311" s="194"/>
      <c r="WXD311" s="194"/>
      <c r="WXE311" s="194"/>
      <c r="WXF311" s="194"/>
      <c r="WXG311" s="194"/>
      <c r="WXH311" s="194"/>
      <c r="WXI311" s="194"/>
      <c r="WXJ311" s="194"/>
      <c r="WXK311" s="194"/>
      <c r="WXL311" s="194"/>
      <c r="WXM311" s="194"/>
      <c r="WXN311" s="194"/>
      <c r="WXO311" s="194"/>
      <c r="WXP311" s="194"/>
      <c r="WXQ311" s="194"/>
      <c r="WXR311" s="194"/>
      <c r="WXS311" s="194"/>
      <c r="WXT311" s="194"/>
      <c r="WXU311" s="194"/>
      <c r="WXV311" s="194"/>
      <c r="WXW311" s="194"/>
      <c r="WXX311" s="194"/>
      <c r="WXY311" s="194"/>
      <c r="WXZ311" s="194"/>
      <c r="WYA311" s="194"/>
      <c r="WYB311" s="194"/>
      <c r="WYC311" s="194"/>
      <c r="WYD311" s="194"/>
      <c r="WYE311" s="194"/>
      <c r="WYF311" s="194"/>
      <c r="WYG311" s="194"/>
      <c r="WYH311" s="194"/>
      <c r="WYI311" s="194"/>
      <c r="WYJ311" s="194"/>
      <c r="WYK311" s="194"/>
      <c r="WYL311" s="194"/>
      <c r="WYM311" s="194"/>
      <c r="WYN311" s="194"/>
      <c r="WYO311" s="194"/>
      <c r="WYP311" s="194"/>
      <c r="WYQ311" s="194"/>
      <c r="WYR311" s="194"/>
      <c r="WYS311" s="194"/>
      <c r="WYT311" s="194"/>
      <c r="WYU311" s="194"/>
      <c r="WYV311" s="194"/>
      <c r="WYW311" s="194"/>
      <c r="WYX311" s="194"/>
      <c r="WYY311" s="194"/>
      <c r="WYZ311" s="194"/>
      <c r="WZA311" s="194"/>
      <c r="WZB311" s="194"/>
      <c r="WZC311" s="194"/>
      <c r="WZD311" s="194"/>
      <c r="WZE311" s="194"/>
      <c r="WZF311" s="194"/>
      <c r="WZG311" s="194"/>
      <c r="WZH311" s="194"/>
      <c r="WZI311" s="194"/>
      <c r="WZJ311" s="194"/>
      <c r="WZK311" s="194"/>
      <c r="WZL311" s="194"/>
      <c r="WZM311" s="194"/>
      <c r="WZN311" s="194"/>
      <c r="WZO311" s="194"/>
      <c r="WZP311" s="194"/>
      <c r="WZQ311" s="194"/>
      <c r="WZR311" s="194"/>
      <c r="WZS311" s="194"/>
      <c r="WZT311" s="194"/>
      <c r="WZU311" s="194"/>
      <c r="WZV311" s="194"/>
      <c r="WZW311" s="194"/>
      <c r="WZX311" s="194"/>
      <c r="WZY311" s="194"/>
      <c r="WZZ311" s="194"/>
      <c r="XAA311" s="194"/>
      <c r="XAB311" s="194"/>
      <c r="XAC311" s="194"/>
      <c r="XAD311" s="194"/>
      <c r="XAE311" s="194"/>
      <c r="XAF311" s="194"/>
      <c r="XAG311" s="194"/>
      <c r="XAH311" s="194"/>
      <c r="XAI311" s="194"/>
      <c r="XAJ311" s="194"/>
      <c r="XAK311" s="194"/>
      <c r="XAL311" s="194"/>
      <c r="XAM311" s="194"/>
      <c r="XAN311" s="194"/>
      <c r="XAO311" s="194"/>
      <c r="XAP311" s="194"/>
      <c r="XAQ311" s="194"/>
      <c r="XAR311" s="194"/>
      <c r="XAS311" s="194"/>
      <c r="XAT311" s="194"/>
      <c r="XAU311" s="194"/>
      <c r="XAV311" s="194"/>
      <c r="XAW311" s="194"/>
      <c r="XAX311" s="194"/>
      <c r="XAY311" s="194"/>
      <c r="XAZ311" s="194"/>
      <c r="XBA311" s="194"/>
      <c r="XBB311" s="194"/>
      <c r="XBC311" s="194"/>
      <c r="XBD311" s="194"/>
      <c r="XBE311" s="194"/>
      <c r="XBF311" s="194"/>
      <c r="XBG311" s="194"/>
      <c r="XBH311" s="194"/>
      <c r="XBI311" s="194"/>
      <c r="XBJ311" s="194"/>
      <c r="XBK311" s="194"/>
      <c r="XBL311" s="194"/>
      <c r="XBM311" s="194"/>
      <c r="XBN311" s="194"/>
      <c r="XBO311" s="194"/>
      <c r="XBP311" s="194"/>
      <c r="XBQ311" s="194"/>
      <c r="XBR311" s="194"/>
      <c r="XBS311" s="194"/>
      <c r="XBT311" s="194"/>
      <c r="XBU311" s="194"/>
      <c r="XBV311" s="194"/>
      <c r="XBW311" s="194"/>
      <c r="XBX311" s="194"/>
      <c r="XBY311" s="194"/>
      <c r="XBZ311" s="194"/>
      <c r="XCA311" s="194"/>
      <c r="XCB311" s="194"/>
      <c r="XCC311" s="194"/>
      <c r="XCD311" s="194"/>
      <c r="XCE311" s="194"/>
      <c r="XCF311" s="194"/>
      <c r="XCG311" s="194"/>
      <c r="XCH311" s="194"/>
      <c r="XCI311" s="194"/>
      <c r="XCJ311" s="194"/>
      <c r="XCK311" s="194"/>
      <c r="XCL311" s="194"/>
      <c r="XCM311" s="194"/>
      <c r="XCN311" s="194"/>
      <c r="XCO311" s="194"/>
      <c r="XCP311" s="194"/>
      <c r="XCQ311" s="194"/>
      <c r="XCR311" s="194"/>
      <c r="XCS311" s="194"/>
      <c r="XCT311" s="194"/>
      <c r="XCU311" s="194"/>
      <c r="XCV311" s="194"/>
      <c r="XCW311" s="194"/>
      <c r="XCX311" s="194"/>
      <c r="XCY311" s="194"/>
      <c r="XCZ311" s="194"/>
      <c r="XDA311" s="194"/>
      <c r="XDB311" s="194"/>
      <c r="XDC311" s="194"/>
      <c r="XDD311" s="194"/>
      <c r="XDE311" s="194"/>
      <c r="XDF311" s="194"/>
      <c r="XDG311" s="194"/>
      <c r="XDH311" s="194"/>
      <c r="XDI311" s="194"/>
      <c r="XDJ311" s="194"/>
      <c r="XDK311" s="194"/>
      <c r="XDL311" s="194"/>
      <c r="XDM311" s="194"/>
      <c r="XDN311" s="194"/>
      <c r="XDO311" s="194"/>
      <c r="XDP311" s="194"/>
      <c r="XDQ311" s="194"/>
      <c r="XDR311" s="194"/>
      <c r="XDS311" s="194"/>
      <c r="XDT311" s="194"/>
      <c r="XDU311" s="194"/>
      <c r="XDV311" s="194"/>
      <c r="XDW311" s="194"/>
      <c r="XDX311" s="194"/>
      <c r="XDY311" s="194"/>
      <c r="XDZ311" s="194"/>
      <c r="XEA311" s="194"/>
      <c r="XEB311" s="194"/>
      <c r="XEC311" s="194"/>
      <c r="XED311" s="194"/>
      <c r="XEE311" s="194"/>
      <c r="XEF311" s="194"/>
      <c r="XEG311" s="194"/>
      <c r="XEH311" s="194"/>
      <c r="XEI311" s="194"/>
      <c r="XEJ311" s="194"/>
      <c r="XEK311" s="194"/>
      <c r="XEL311" s="194"/>
      <c r="XEM311" s="194"/>
      <c r="XEN311" s="194"/>
      <c r="XEO311" s="194"/>
      <c r="XEP311" s="194"/>
      <c r="XEQ311" s="194"/>
      <c r="XER311" s="194"/>
      <c r="XES311" s="194"/>
      <c r="XET311" s="194"/>
      <c r="XEU311" s="194"/>
      <c r="XEV311" s="194"/>
      <c r="XEW311" s="194"/>
      <c r="XEX311" s="194"/>
    </row>
    <row r="312" spans="1:16378" s="197" customFormat="1" ht="22.5" customHeight="1">
      <c r="A312" s="196" t="s">
        <v>329</v>
      </c>
      <c r="B312" s="147">
        <v>174</v>
      </c>
      <c r="C312" s="147">
        <v>299</v>
      </c>
      <c r="D312" s="147">
        <v>299</v>
      </c>
      <c r="E312" s="148">
        <f t="shared" si="88"/>
        <v>100</v>
      </c>
      <c r="F312" s="37"/>
      <c r="G312" s="147"/>
      <c r="H312" s="194"/>
      <c r="I312" s="194"/>
      <c r="J312" s="194"/>
      <c r="K312" s="194"/>
      <c r="L312" s="194"/>
      <c r="M312" s="194"/>
      <c r="N312" s="194"/>
      <c r="O312" s="194"/>
      <c r="P312" s="194"/>
      <c r="Q312" s="194"/>
      <c r="R312" s="194"/>
      <c r="S312" s="194"/>
      <c r="T312" s="194"/>
      <c r="U312" s="194"/>
      <c r="V312" s="194"/>
      <c r="W312" s="194"/>
      <c r="X312" s="194"/>
      <c r="Y312" s="194"/>
      <c r="Z312" s="194"/>
      <c r="AA312" s="194"/>
      <c r="AB312" s="194"/>
      <c r="AC312" s="194"/>
      <c r="AD312" s="194"/>
      <c r="AE312" s="194"/>
      <c r="AF312" s="194"/>
      <c r="AG312" s="194"/>
      <c r="AH312" s="194"/>
      <c r="AI312" s="194"/>
      <c r="AJ312" s="194"/>
      <c r="AK312" s="194"/>
      <c r="AL312" s="194"/>
      <c r="AM312" s="194"/>
      <c r="AN312" s="194"/>
      <c r="AO312" s="194"/>
      <c r="AP312" s="194"/>
      <c r="AQ312" s="194"/>
      <c r="AR312" s="194"/>
      <c r="AS312" s="194"/>
      <c r="AT312" s="194"/>
      <c r="AU312" s="194"/>
      <c r="AV312" s="194"/>
      <c r="AW312" s="194"/>
      <c r="AX312" s="194"/>
      <c r="AY312" s="194"/>
      <c r="AZ312" s="194"/>
      <c r="BA312" s="194"/>
      <c r="BB312" s="194"/>
      <c r="BC312" s="194"/>
      <c r="BD312" s="194"/>
      <c r="BE312" s="194"/>
      <c r="BF312" s="194"/>
      <c r="BG312" s="194"/>
      <c r="BH312" s="194"/>
      <c r="BI312" s="194"/>
      <c r="BJ312" s="194"/>
      <c r="BK312" s="194"/>
      <c r="BL312" s="194"/>
      <c r="BM312" s="194"/>
      <c r="BN312" s="194"/>
      <c r="BO312" s="194"/>
      <c r="BP312" s="194"/>
      <c r="BQ312" s="194"/>
      <c r="BR312" s="194"/>
      <c r="BS312" s="194"/>
      <c r="BT312" s="194"/>
      <c r="BU312" s="194"/>
      <c r="BV312" s="194"/>
      <c r="BW312" s="194"/>
      <c r="BX312" s="194"/>
      <c r="BY312" s="194"/>
      <c r="BZ312" s="194"/>
      <c r="CA312" s="194"/>
      <c r="CB312" s="194"/>
      <c r="CC312" s="194"/>
      <c r="CD312" s="194"/>
      <c r="CE312" s="194"/>
      <c r="CF312" s="194"/>
      <c r="CG312" s="194"/>
      <c r="CH312" s="194"/>
      <c r="CI312" s="194"/>
      <c r="CJ312" s="194"/>
      <c r="CK312" s="194"/>
      <c r="CL312" s="194"/>
      <c r="CM312" s="194"/>
      <c r="CN312" s="194"/>
      <c r="CO312" s="194"/>
      <c r="CP312" s="194"/>
      <c r="CQ312" s="194"/>
      <c r="CR312" s="194"/>
      <c r="CS312" s="194"/>
      <c r="CT312" s="194"/>
      <c r="CU312" s="194"/>
      <c r="CV312" s="194"/>
      <c r="CW312" s="194"/>
      <c r="CX312" s="194"/>
      <c r="CY312" s="194"/>
      <c r="CZ312" s="194"/>
      <c r="DA312" s="194"/>
      <c r="DB312" s="194"/>
      <c r="DC312" s="194"/>
      <c r="DD312" s="194"/>
      <c r="DE312" s="194"/>
      <c r="DF312" s="194"/>
      <c r="DG312" s="194"/>
      <c r="DH312" s="194"/>
      <c r="DI312" s="194"/>
      <c r="DJ312" s="194"/>
      <c r="DK312" s="194"/>
      <c r="DL312" s="194"/>
      <c r="DM312" s="194"/>
      <c r="DN312" s="194"/>
      <c r="DO312" s="194"/>
      <c r="DP312" s="194"/>
      <c r="DQ312" s="194"/>
      <c r="DR312" s="194"/>
      <c r="DS312" s="194"/>
      <c r="DT312" s="194"/>
      <c r="DU312" s="194"/>
      <c r="DV312" s="194"/>
      <c r="DW312" s="194"/>
      <c r="DX312" s="194"/>
      <c r="DY312" s="194"/>
      <c r="DZ312" s="194"/>
      <c r="EA312" s="194"/>
      <c r="EB312" s="194"/>
      <c r="EC312" s="194"/>
      <c r="ED312" s="194"/>
      <c r="EE312" s="194"/>
      <c r="EF312" s="194"/>
      <c r="EG312" s="194"/>
      <c r="EH312" s="194"/>
      <c r="EI312" s="194"/>
      <c r="EJ312" s="194"/>
      <c r="EK312" s="194"/>
      <c r="EL312" s="194"/>
      <c r="EM312" s="194"/>
      <c r="EN312" s="194"/>
      <c r="EO312" s="194"/>
      <c r="EP312" s="194"/>
      <c r="EQ312" s="194"/>
      <c r="ER312" s="194"/>
      <c r="ES312" s="194"/>
      <c r="ET312" s="194"/>
      <c r="EU312" s="194"/>
      <c r="EV312" s="194"/>
      <c r="EW312" s="194"/>
      <c r="EX312" s="194"/>
      <c r="EY312" s="194"/>
      <c r="EZ312" s="194"/>
      <c r="FA312" s="194"/>
      <c r="FB312" s="194"/>
      <c r="FC312" s="194"/>
      <c r="FD312" s="194"/>
      <c r="FE312" s="194"/>
      <c r="FF312" s="194"/>
      <c r="FG312" s="194"/>
      <c r="FH312" s="194"/>
      <c r="FI312" s="194"/>
      <c r="FJ312" s="194"/>
      <c r="FK312" s="194"/>
      <c r="FL312" s="194"/>
      <c r="FM312" s="194"/>
      <c r="FN312" s="194"/>
      <c r="FO312" s="194"/>
      <c r="FP312" s="194"/>
      <c r="FQ312" s="194"/>
      <c r="FR312" s="194"/>
      <c r="FS312" s="194"/>
      <c r="FT312" s="194"/>
      <c r="FU312" s="194"/>
      <c r="FV312" s="194"/>
      <c r="FW312" s="194"/>
      <c r="FX312" s="194"/>
      <c r="FY312" s="194"/>
      <c r="FZ312" s="194"/>
      <c r="GA312" s="194"/>
      <c r="GB312" s="194"/>
      <c r="GC312" s="194"/>
      <c r="GD312" s="194"/>
      <c r="GE312" s="194"/>
      <c r="GF312" s="194"/>
      <c r="GG312" s="194"/>
      <c r="GH312" s="194"/>
      <c r="GI312" s="194"/>
      <c r="GJ312" s="194"/>
      <c r="GK312" s="194"/>
      <c r="GL312" s="194"/>
      <c r="GM312" s="194"/>
      <c r="GN312" s="194"/>
      <c r="GO312" s="194"/>
      <c r="GP312" s="194"/>
      <c r="GQ312" s="194"/>
      <c r="GR312" s="194"/>
      <c r="GS312" s="194"/>
      <c r="GT312" s="194"/>
      <c r="GU312" s="194"/>
      <c r="GV312" s="194"/>
      <c r="GW312" s="194"/>
      <c r="GX312" s="194"/>
      <c r="GY312" s="194"/>
      <c r="GZ312" s="194"/>
      <c r="HA312" s="194"/>
      <c r="HB312" s="194"/>
      <c r="HC312" s="194"/>
      <c r="HD312" s="194"/>
      <c r="HE312" s="194"/>
      <c r="HF312" s="194"/>
      <c r="HG312" s="194"/>
      <c r="HH312" s="194"/>
      <c r="HI312" s="194"/>
      <c r="HJ312" s="194"/>
      <c r="HK312" s="194"/>
      <c r="HL312" s="194"/>
      <c r="HM312" s="194"/>
      <c r="HN312" s="194"/>
      <c r="HO312" s="194"/>
      <c r="HP312" s="194"/>
      <c r="HQ312" s="194"/>
      <c r="HR312" s="194"/>
      <c r="HS312" s="194"/>
      <c r="HT312" s="194"/>
      <c r="HU312" s="194"/>
      <c r="HV312" s="194"/>
      <c r="HW312" s="194"/>
      <c r="HX312" s="194"/>
      <c r="HY312" s="194"/>
      <c r="HZ312" s="194"/>
      <c r="IA312" s="194"/>
      <c r="IB312" s="194"/>
      <c r="IC312" s="194"/>
      <c r="ID312" s="194"/>
      <c r="IE312" s="194"/>
      <c r="IF312" s="194"/>
      <c r="IG312" s="194"/>
      <c r="IH312" s="194"/>
      <c r="II312" s="194"/>
      <c r="IJ312" s="194"/>
      <c r="IK312" s="194"/>
      <c r="IL312" s="194"/>
      <c r="IM312" s="194"/>
      <c r="IN312" s="194"/>
      <c r="IO312" s="194"/>
      <c r="IP312" s="194"/>
      <c r="IQ312" s="194"/>
      <c r="IR312" s="194"/>
      <c r="IS312" s="194"/>
      <c r="IT312" s="194"/>
      <c r="IU312" s="194"/>
      <c r="IV312" s="194"/>
      <c r="IW312" s="194"/>
      <c r="IX312" s="194"/>
      <c r="IY312" s="194"/>
      <c r="IZ312" s="194"/>
      <c r="JA312" s="194"/>
      <c r="JB312" s="194"/>
      <c r="JC312" s="194"/>
      <c r="JD312" s="194"/>
      <c r="JE312" s="194"/>
      <c r="JF312" s="194"/>
      <c r="JG312" s="194"/>
      <c r="JH312" s="194"/>
      <c r="JI312" s="194"/>
      <c r="JJ312" s="194"/>
      <c r="JK312" s="194"/>
      <c r="JL312" s="194"/>
      <c r="JM312" s="194"/>
      <c r="JN312" s="194"/>
      <c r="JO312" s="194"/>
      <c r="JP312" s="194"/>
      <c r="JQ312" s="194"/>
      <c r="JR312" s="194"/>
      <c r="JS312" s="194"/>
      <c r="JT312" s="194"/>
      <c r="JU312" s="194"/>
      <c r="JV312" s="194"/>
      <c r="JW312" s="194"/>
      <c r="JX312" s="194"/>
      <c r="JY312" s="194"/>
      <c r="JZ312" s="194"/>
      <c r="KA312" s="194"/>
      <c r="KB312" s="194"/>
      <c r="KC312" s="194"/>
      <c r="KD312" s="194"/>
      <c r="KE312" s="194"/>
      <c r="KF312" s="194"/>
      <c r="KG312" s="194"/>
      <c r="KH312" s="194"/>
      <c r="KI312" s="194"/>
      <c r="KJ312" s="194"/>
      <c r="KK312" s="194"/>
      <c r="KL312" s="194"/>
      <c r="KM312" s="194"/>
      <c r="KN312" s="194"/>
      <c r="KO312" s="194"/>
      <c r="KP312" s="194"/>
      <c r="KQ312" s="194"/>
      <c r="KR312" s="194"/>
      <c r="KS312" s="194"/>
      <c r="KT312" s="194"/>
      <c r="KU312" s="194"/>
      <c r="KV312" s="194"/>
      <c r="KW312" s="194"/>
      <c r="KX312" s="194"/>
      <c r="KY312" s="194"/>
      <c r="KZ312" s="194"/>
      <c r="LA312" s="194"/>
      <c r="LB312" s="194"/>
      <c r="LC312" s="194"/>
      <c r="LD312" s="194"/>
      <c r="LE312" s="194"/>
      <c r="LF312" s="194"/>
      <c r="LG312" s="194"/>
      <c r="LH312" s="194"/>
      <c r="LI312" s="194"/>
      <c r="LJ312" s="194"/>
      <c r="LK312" s="194"/>
      <c r="LL312" s="194"/>
      <c r="LM312" s="194"/>
      <c r="LN312" s="194"/>
      <c r="LO312" s="194"/>
      <c r="LP312" s="194"/>
      <c r="LQ312" s="194"/>
      <c r="LR312" s="194"/>
      <c r="LS312" s="194"/>
      <c r="LT312" s="194"/>
      <c r="LU312" s="194"/>
      <c r="LV312" s="194"/>
      <c r="LW312" s="194"/>
      <c r="LX312" s="194"/>
      <c r="LY312" s="194"/>
      <c r="LZ312" s="194"/>
      <c r="MA312" s="194"/>
      <c r="MB312" s="194"/>
      <c r="MC312" s="194"/>
      <c r="MD312" s="194"/>
      <c r="ME312" s="194"/>
      <c r="MF312" s="194"/>
      <c r="MG312" s="194"/>
      <c r="MH312" s="194"/>
      <c r="MI312" s="194"/>
      <c r="MJ312" s="194"/>
      <c r="MK312" s="194"/>
      <c r="ML312" s="194"/>
      <c r="MM312" s="194"/>
      <c r="MN312" s="194"/>
      <c r="MO312" s="194"/>
      <c r="MP312" s="194"/>
      <c r="MQ312" s="194"/>
      <c r="MR312" s="194"/>
      <c r="MS312" s="194"/>
      <c r="MT312" s="194"/>
      <c r="MU312" s="194"/>
      <c r="MV312" s="194"/>
      <c r="MW312" s="194"/>
      <c r="MX312" s="194"/>
      <c r="MY312" s="194"/>
      <c r="MZ312" s="194"/>
      <c r="NA312" s="194"/>
      <c r="NB312" s="194"/>
      <c r="NC312" s="194"/>
      <c r="ND312" s="194"/>
      <c r="NE312" s="194"/>
      <c r="NF312" s="194"/>
      <c r="NG312" s="194"/>
      <c r="NH312" s="194"/>
      <c r="NI312" s="194"/>
      <c r="NJ312" s="194"/>
      <c r="NK312" s="194"/>
      <c r="NL312" s="194"/>
      <c r="NM312" s="194"/>
      <c r="NN312" s="194"/>
      <c r="NO312" s="194"/>
      <c r="NP312" s="194"/>
      <c r="NQ312" s="194"/>
      <c r="NR312" s="194"/>
      <c r="NS312" s="194"/>
      <c r="NT312" s="194"/>
      <c r="NU312" s="194"/>
      <c r="NV312" s="194"/>
      <c r="NW312" s="194"/>
      <c r="NX312" s="194"/>
      <c r="NY312" s="194"/>
      <c r="NZ312" s="194"/>
      <c r="OA312" s="194"/>
      <c r="OB312" s="194"/>
      <c r="OC312" s="194"/>
      <c r="OD312" s="194"/>
      <c r="OE312" s="194"/>
      <c r="OF312" s="194"/>
      <c r="OG312" s="194"/>
      <c r="OH312" s="194"/>
      <c r="OI312" s="194"/>
      <c r="OJ312" s="194"/>
      <c r="OK312" s="194"/>
      <c r="OL312" s="194"/>
      <c r="OM312" s="194"/>
      <c r="ON312" s="194"/>
      <c r="OO312" s="194"/>
      <c r="OP312" s="194"/>
      <c r="OQ312" s="194"/>
      <c r="OR312" s="194"/>
      <c r="OS312" s="194"/>
      <c r="OT312" s="194"/>
      <c r="OU312" s="194"/>
      <c r="OV312" s="194"/>
      <c r="OW312" s="194"/>
      <c r="OX312" s="194"/>
      <c r="OY312" s="194"/>
      <c r="OZ312" s="194"/>
      <c r="PA312" s="194"/>
      <c r="PB312" s="194"/>
      <c r="PC312" s="194"/>
      <c r="PD312" s="194"/>
      <c r="PE312" s="194"/>
      <c r="PF312" s="194"/>
      <c r="PG312" s="194"/>
      <c r="PH312" s="194"/>
      <c r="PI312" s="194"/>
      <c r="PJ312" s="194"/>
      <c r="PK312" s="194"/>
      <c r="PL312" s="194"/>
      <c r="PM312" s="194"/>
      <c r="PN312" s="194"/>
      <c r="PO312" s="194"/>
      <c r="PP312" s="194"/>
      <c r="PQ312" s="194"/>
      <c r="PR312" s="194"/>
      <c r="PS312" s="194"/>
      <c r="PT312" s="194"/>
      <c r="PU312" s="194"/>
      <c r="PV312" s="194"/>
      <c r="PW312" s="194"/>
      <c r="PX312" s="194"/>
      <c r="PY312" s="194"/>
      <c r="PZ312" s="194"/>
      <c r="QA312" s="194"/>
      <c r="QB312" s="194"/>
      <c r="QC312" s="194"/>
      <c r="QD312" s="194"/>
      <c r="QE312" s="194"/>
      <c r="QF312" s="194"/>
      <c r="QG312" s="194"/>
      <c r="QH312" s="194"/>
      <c r="QI312" s="194"/>
      <c r="QJ312" s="194"/>
      <c r="QK312" s="194"/>
      <c r="QL312" s="194"/>
      <c r="QM312" s="194"/>
      <c r="QN312" s="194"/>
      <c r="QO312" s="194"/>
      <c r="QP312" s="194"/>
      <c r="QQ312" s="194"/>
      <c r="QR312" s="194"/>
      <c r="QS312" s="194"/>
      <c r="QT312" s="194"/>
      <c r="QU312" s="194"/>
      <c r="QV312" s="194"/>
      <c r="QW312" s="194"/>
      <c r="QX312" s="194"/>
      <c r="QY312" s="194"/>
      <c r="QZ312" s="194"/>
      <c r="RA312" s="194"/>
      <c r="RB312" s="194"/>
      <c r="RC312" s="194"/>
      <c r="RD312" s="194"/>
      <c r="RE312" s="194"/>
      <c r="RF312" s="194"/>
      <c r="RG312" s="194"/>
      <c r="RH312" s="194"/>
      <c r="RI312" s="194"/>
      <c r="RJ312" s="194"/>
      <c r="RK312" s="194"/>
      <c r="RL312" s="194"/>
      <c r="RM312" s="194"/>
      <c r="RN312" s="194"/>
      <c r="RO312" s="194"/>
      <c r="RP312" s="194"/>
      <c r="RQ312" s="194"/>
      <c r="RR312" s="194"/>
      <c r="RS312" s="194"/>
      <c r="RT312" s="194"/>
      <c r="RU312" s="194"/>
      <c r="RV312" s="194"/>
      <c r="RW312" s="194"/>
      <c r="RX312" s="194"/>
      <c r="RY312" s="194"/>
      <c r="RZ312" s="194"/>
      <c r="SA312" s="194"/>
      <c r="SB312" s="194"/>
      <c r="SC312" s="194"/>
      <c r="SD312" s="194"/>
      <c r="SE312" s="194"/>
      <c r="SF312" s="194"/>
      <c r="SG312" s="194"/>
      <c r="SH312" s="194"/>
      <c r="SI312" s="194"/>
      <c r="SJ312" s="194"/>
      <c r="SK312" s="194"/>
      <c r="SL312" s="194"/>
      <c r="SM312" s="194"/>
      <c r="SN312" s="194"/>
      <c r="SO312" s="194"/>
      <c r="SP312" s="194"/>
      <c r="SQ312" s="194"/>
      <c r="SR312" s="194"/>
      <c r="SS312" s="194"/>
      <c r="ST312" s="194"/>
      <c r="SU312" s="194"/>
      <c r="SV312" s="194"/>
      <c r="SW312" s="194"/>
      <c r="SX312" s="194"/>
      <c r="SY312" s="194"/>
      <c r="SZ312" s="194"/>
      <c r="TA312" s="194"/>
      <c r="TB312" s="194"/>
      <c r="TC312" s="194"/>
      <c r="TD312" s="194"/>
      <c r="TE312" s="194"/>
      <c r="TF312" s="194"/>
      <c r="TG312" s="194"/>
      <c r="TH312" s="194"/>
      <c r="TI312" s="194"/>
      <c r="TJ312" s="194"/>
      <c r="TK312" s="194"/>
      <c r="TL312" s="194"/>
      <c r="TM312" s="194"/>
      <c r="TN312" s="194"/>
      <c r="TO312" s="194"/>
      <c r="TP312" s="194"/>
      <c r="TQ312" s="194"/>
      <c r="TR312" s="194"/>
      <c r="TS312" s="194"/>
      <c r="TT312" s="194"/>
      <c r="TU312" s="194"/>
      <c r="TV312" s="194"/>
      <c r="TW312" s="194"/>
      <c r="TX312" s="194"/>
      <c r="TY312" s="194"/>
      <c r="TZ312" s="194"/>
      <c r="UA312" s="194"/>
      <c r="UB312" s="194"/>
      <c r="UC312" s="194"/>
      <c r="UD312" s="194"/>
      <c r="UE312" s="194"/>
      <c r="UF312" s="194"/>
      <c r="UG312" s="194"/>
      <c r="UH312" s="194"/>
      <c r="UI312" s="194"/>
      <c r="UJ312" s="194"/>
      <c r="UK312" s="194"/>
      <c r="UL312" s="194"/>
      <c r="UM312" s="194"/>
      <c r="UN312" s="194"/>
      <c r="UO312" s="194"/>
      <c r="UP312" s="194"/>
      <c r="UQ312" s="194"/>
      <c r="UR312" s="194"/>
      <c r="US312" s="194"/>
      <c r="UT312" s="194"/>
      <c r="UU312" s="194"/>
      <c r="UV312" s="194"/>
      <c r="UW312" s="194"/>
      <c r="UX312" s="194"/>
      <c r="UY312" s="194"/>
      <c r="UZ312" s="194"/>
      <c r="VA312" s="194"/>
      <c r="VB312" s="194"/>
      <c r="VC312" s="194"/>
      <c r="VD312" s="194"/>
      <c r="VE312" s="194"/>
      <c r="VF312" s="194"/>
      <c r="VG312" s="194"/>
      <c r="VH312" s="194"/>
      <c r="VI312" s="194"/>
      <c r="VJ312" s="194"/>
      <c r="VK312" s="194"/>
      <c r="VL312" s="194"/>
      <c r="VM312" s="194"/>
      <c r="VN312" s="194"/>
      <c r="VO312" s="194"/>
      <c r="VP312" s="194"/>
      <c r="VQ312" s="194"/>
      <c r="VR312" s="194"/>
      <c r="VS312" s="194"/>
      <c r="VT312" s="194"/>
      <c r="VU312" s="194"/>
      <c r="VV312" s="194"/>
      <c r="VW312" s="194"/>
      <c r="VX312" s="194"/>
      <c r="VY312" s="194"/>
      <c r="VZ312" s="194"/>
      <c r="WA312" s="194"/>
      <c r="WB312" s="194"/>
      <c r="WC312" s="194"/>
      <c r="WD312" s="194"/>
      <c r="WE312" s="194"/>
      <c r="WF312" s="194"/>
      <c r="WG312" s="194"/>
      <c r="WH312" s="194"/>
      <c r="WI312" s="194"/>
      <c r="WJ312" s="194"/>
      <c r="WK312" s="194"/>
      <c r="WL312" s="194"/>
      <c r="WM312" s="194"/>
      <c r="WN312" s="194"/>
      <c r="WO312" s="194"/>
      <c r="WP312" s="194"/>
      <c r="WQ312" s="194"/>
      <c r="WR312" s="194"/>
      <c r="WS312" s="194"/>
      <c r="WT312" s="194"/>
      <c r="WU312" s="194"/>
      <c r="WV312" s="194"/>
      <c r="WW312" s="194"/>
      <c r="WX312" s="194"/>
      <c r="WY312" s="194"/>
      <c r="WZ312" s="194"/>
      <c r="XA312" s="194"/>
      <c r="XB312" s="194"/>
      <c r="XC312" s="194"/>
      <c r="XD312" s="194"/>
      <c r="XE312" s="194"/>
      <c r="XF312" s="194"/>
      <c r="XG312" s="194"/>
      <c r="XH312" s="194"/>
      <c r="XI312" s="194"/>
      <c r="XJ312" s="194"/>
      <c r="XK312" s="194"/>
      <c r="XL312" s="194"/>
      <c r="XM312" s="194"/>
      <c r="XN312" s="194"/>
      <c r="XO312" s="194"/>
      <c r="XP312" s="194"/>
      <c r="XQ312" s="194"/>
      <c r="XR312" s="194"/>
      <c r="XS312" s="194"/>
      <c r="XT312" s="194"/>
      <c r="XU312" s="194"/>
      <c r="XV312" s="194"/>
      <c r="XW312" s="194"/>
      <c r="XX312" s="194"/>
      <c r="XY312" s="194"/>
      <c r="XZ312" s="194"/>
      <c r="YA312" s="194"/>
      <c r="YB312" s="194"/>
      <c r="YC312" s="194"/>
      <c r="YD312" s="194"/>
      <c r="YE312" s="194"/>
      <c r="YF312" s="194"/>
      <c r="YG312" s="194"/>
      <c r="YH312" s="194"/>
      <c r="YI312" s="194"/>
      <c r="YJ312" s="194"/>
      <c r="YK312" s="194"/>
      <c r="YL312" s="194"/>
      <c r="YM312" s="194"/>
      <c r="YN312" s="194"/>
      <c r="YO312" s="194"/>
      <c r="YP312" s="194"/>
      <c r="YQ312" s="194"/>
      <c r="YR312" s="194"/>
      <c r="YS312" s="194"/>
      <c r="YT312" s="194"/>
      <c r="YU312" s="194"/>
      <c r="YV312" s="194"/>
      <c r="YW312" s="194"/>
      <c r="YX312" s="194"/>
      <c r="YY312" s="194"/>
      <c r="YZ312" s="194"/>
      <c r="ZA312" s="194"/>
      <c r="ZB312" s="194"/>
      <c r="ZC312" s="194"/>
      <c r="ZD312" s="194"/>
      <c r="ZE312" s="194"/>
      <c r="ZF312" s="194"/>
      <c r="ZG312" s="194"/>
      <c r="ZH312" s="194"/>
      <c r="ZI312" s="194"/>
      <c r="ZJ312" s="194"/>
      <c r="ZK312" s="194"/>
      <c r="ZL312" s="194"/>
      <c r="ZM312" s="194"/>
      <c r="ZN312" s="194"/>
      <c r="ZO312" s="194"/>
      <c r="ZP312" s="194"/>
      <c r="ZQ312" s="194"/>
      <c r="ZR312" s="194"/>
      <c r="ZS312" s="194"/>
      <c r="ZT312" s="194"/>
      <c r="ZU312" s="194"/>
      <c r="ZV312" s="194"/>
      <c r="ZW312" s="194"/>
      <c r="ZX312" s="194"/>
      <c r="ZY312" s="194"/>
      <c r="ZZ312" s="194"/>
      <c r="AAA312" s="194"/>
      <c r="AAB312" s="194"/>
      <c r="AAC312" s="194"/>
      <c r="AAD312" s="194"/>
      <c r="AAE312" s="194"/>
      <c r="AAF312" s="194"/>
      <c r="AAG312" s="194"/>
      <c r="AAH312" s="194"/>
      <c r="AAI312" s="194"/>
      <c r="AAJ312" s="194"/>
      <c r="AAK312" s="194"/>
      <c r="AAL312" s="194"/>
      <c r="AAM312" s="194"/>
      <c r="AAN312" s="194"/>
      <c r="AAO312" s="194"/>
      <c r="AAP312" s="194"/>
      <c r="AAQ312" s="194"/>
      <c r="AAR312" s="194"/>
      <c r="AAS312" s="194"/>
      <c r="AAT312" s="194"/>
      <c r="AAU312" s="194"/>
      <c r="AAV312" s="194"/>
      <c r="AAW312" s="194"/>
      <c r="AAX312" s="194"/>
      <c r="AAY312" s="194"/>
      <c r="AAZ312" s="194"/>
      <c r="ABA312" s="194"/>
      <c r="ABB312" s="194"/>
      <c r="ABC312" s="194"/>
      <c r="ABD312" s="194"/>
      <c r="ABE312" s="194"/>
      <c r="ABF312" s="194"/>
      <c r="ABG312" s="194"/>
      <c r="ABH312" s="194"/>
      <c r="ABI312" s="194"/>
      <c r="ABJ312" s="194"/>
      <c r="ABK312" s="194"/>
      <c r="ABL312" s="194"/>
      <c r="ABM312" s="194"/>
      <c r="ABN312" s="194"/>
      <c r="ABO312" s="194"/>
      <c r="ABP312" s="194"/>
      <c r="ABQ312" s="194"/>
      <c r="ABR312" s="194"/>
      <c r="ABS312" s="194"/>
      <c r="ABT312" s="194"/>
      <c r="ABU312" s="194"/>
      <c r="ABV312" s="194"/>
      <c r="ABW312" s="194"/>
      <c r="ABX312" s="194"/>
      <c r="ABY312" s="194"/>
      <c r="ABZ312" s="194"/>
      <c r="ACA312" s="194"/>
      <c r="ACB312" s="194"/>
      <c r="ACC312" s="194"/>
      <c r="ACD312" s="194"/>
      <c r="ACE312" s="194"/>
      <c r="ACF312" s="194"/>
      <c r="ACG312" s="194"/>
      <c r="ACH312" s="194"/>
      <c r="ACI312" s="194"/>
      <c r="ACJ312" s="194"/>
      <c r="ACK312" s="194"/>
      <c r="ACL312" s="194"/>
      <c r="ACM312" s="194"/>
      <c r="ACN312" s="194"/>
      <c r="ACO312" s="194"/>
      <c r="ACP312" s="194"/>
      <c r="ACQ312" s="194"/>
      <c r="ACR312" s="194"/>
      <c r="ACS312" s="194"/>
      <c r="ACT312" s="194"/>
      <c r="ACU312" s="194"/>
      <c r="ACV312" s="194"/>
      <c r="ACW312" s="194"/>
      <c r="ACX312" s="194"/>
      <c r="ACY312" s="194"/>
      <c r="ACZ312" s="194"/>
      <c r="ADA312" s="194"/>
      <c r="ADB312" s="194"/>
      <c r="ADC312" s="194"/>
      <c r="ADD312" s="194"/>
      <c r="ADE312" s="194"/>
      <c r="ADF312" s="194"/>
      <c r="ADG312" s="194"/>
      <c r="ADH312" s="194"/>
      <c r="ADI312" s="194"/>
      <c r="ADJ312" s="194"/>
      <c r="ADK312" s="194"/>
      <c r="ADL312" s="194"/>
      <c r="ADM312" s="194"/>
      <c r="ADN312" s="194"/>
      <c r="ADO312" s="194"/>
      <c r="ADP312" s="194"/>
      <c r="ADQ312" s="194"/>
      <c r="ADR312" s="194"/>
      <c r="ADS312" s="194"/>
      <c r="ADT312" s="194"/>
      <c r="ADU312" s="194"/>
      <c r="ADV312" s="194"/>
      <c r="ADW312" s="194"/>
      <c r="ADX312" s="194"/>
      <c r="ADY312" s="194"/>
      <c r="ADZ312" s="194"/>
      <c r="AEA312" s="194"/>
      <c r="AEB312" s="194"/>
      <c r="AEC312" s="194"/>
      <c r="AED312" s="194"/>
      <c r="AEE312" s="194"/>
      <c r="AEF312" s="194"/>
      <c r="AEG312" s="194"/>
      <c r="AEH312" s="194"/>
      <c r="AEI312" s="194"/>
      <c r="AEJ312" s="194"/>
      <c r="AEK312" s="194"/>
      <c r="AEL312" s="194"/>
      <c r="AEM312" s="194"/>
      <c r="AEN312" s="194"/>
      <c r="AEO312" s="194"/>
      <c r="AEP312" s="194"/>
      <c r="AEQ312" s="194"/>
      <c r="AER312" s="194"/>
      <c r="AES312" s="194"/>
      <c r="AET312" s="194"/>
      <c r="AEU312" s="194"/>
      <c r="AEV312" s="194"/>
      <c r="AEW312" s="194"/>
      <c r="AEX312" s="194"/>
      <c r="AEY312" s="194"/>
      <c r="AEZ312" s="194"/>
      <c r="AFA312" s="194"/>
      <c r="AFB312" s="194"/>
      <c r="AFC312" s="194"/>
      <c r="AFD312" s="194"/>
      <c r="AFE312" s="194"/>
      <c r="AFF312" s="194"/>
      <c r="AFG312" s="194"/>
      <c r="AFH312" s="194"/>
      <c r="AFI312" s="194"/>
      <c r="AFJ312" s="194"/>
      <c r="AFK312" s="194"/>
      <c r="AFL312" s="194"/>
      <c r="AFM312" s="194"/>
      <c r="AFN312" s="194"/>
      <c r="AFO312" s="194"/>
      <c r="AFP312" s="194"/>
      <c r="AFQ312" s="194"/>
      <c r="AFR312" s="194"/>
      <c r="AFS312" s="194"/>
      <c r="AFT312" s="194"/>
      <c r="AFU312" s="194"/>
      <c r="AFV312" s="194"/>
      <c r="AFW312" s="194"/>
      <c r="AFX312" s="194"/>
      <c r="AFY312" s="194"/>
      <c r="AFZ312" s="194"/>
      <c r="AGA312" s="194"/>
      <c r="AGB312" s="194"/>
      <c r="AGC312" s="194"/>
      <c r="AGD312" s="194"/>
      <c r="AGE312" s="194"/>
      <c r="AGF312" s="194"/>
      <c r="AGG312" s="194"/>
      <c r="AGH312" s="194"/>
      <c r="AGI312" s="194"/>
      <c r="AGJ312" s="194"/>
      <c r="AGK312" s="194"/>
      <c r="AGL312" s="194"/>
      <c r="AGM312" s="194"/>
      <c r="AGN312" s="194"/>
      <c r="AGO312" s="194"/>
      <c r="AGP312" s="194"/>
      <c r="AGQ312" s="194"/>
      <c r="AGR312" s="194"/>
      <c r="AGS312" s="194"/>
      <c r="AGT312" s="194"/>
      <c r="AGU312" s="194"/>
      <c r="AGV312" s="194"/>
      <c r="AGW312" s="194"/>
      <c r="AGX312" s="194"/>
      <c r="AGY312" s="194"/>
      <c r="AGZ312" s="194"/>
      <c r="AHA312" s="194"/>
      <c r="AHB312" s="194"/>
      <c r="AHC312" s="194"/>
      <c r="AHD312" s="194"/>
      <c r="AHE312" s="194"/>
      <c r="AHF312" s="194"/>
      <c r="AHG312" s="194"/>
      <c r="AHH312" s="194"/>
      <c r="AHI312" s="194"/>
      <c r="AHJ312" s="194"/>
      <c r="AHK312" s="194"/>
      <c r="AHL312" s="194"/>
      <c r="AHM312" s="194"/>
      <c r="AHN312" s="194"/>
      <c r="AHO312" s="194"/>
      <c r="AHP312" s="194"/>
      <c r="AHQ312" s="194"/>
      <c r="AHR312" s="194"/>
      <c r="AHS312" s="194"/>
      <c r="AHT312" s="194"/>
      <c r="AHU312" s="194"/>
      <c r="AHV312" s="194"/>
      <c r="AHW312" s="194"/>
      <c r="AHX312" s="194"/>
      <c r="AHY312" s="194"/>
      <c r="AHZ312" s="194"/>
      <c r="AIA312" s="194"/>
      <c r="AIB312" s="194"/>
      <c r="AIC312" s="194"/>
      <c r="AID312" s="194"/>
      <c r="AIE312" s="194"/>
      <c r="AIF312" s="194"/>
      <c r="AIG312" s="194"/>
      <c r="AIH312" s="194"/>
      <c r="AII312" s="194"/>
      <c r="AIJ312" s="194"/>
      <c r="AIK312" s="194"/>
      <c r="AIL312" s="194"/>
      <c r="AIM312" s="194"/>
      <c r="AIN312" s="194"/>
      <c r="AIO312" s="194"/>
      <c r="AIP312" s="194"/>
      <c r="AIQ312" s="194"/>
      <c r="AIR312" s="194"/>
      <c r="AIS312" s="194"/>
      <c r="AIT312" s="194"/>
      <c r="AIU312" s="194"/>
      <c r="AIV312" s="194"/>
      <c r="AIW312" s="194"/>
      <c r="AIX312" s="194"/>
      <c r="AIY312" s="194"/>
      <c r="AIZ312" s="194"/>
      <c r="AJA312" s="194"/>
      <c r="AJB312" s="194"/>
      <c r="AJC312" s="194"/>
      <c r="AJD312" s="194"/>
      <c r="AJE312" s="194"/>
      <c r="AJF312" s="194"/>
      <c r="AJG312" s="194"/>
      <c r="AJH312" s="194"/>
      <c r="AJI312" s="194"/>
      <c r="AJJ312" s="194"/>
      <c r="AJK312" s="194"/>
      <c r="AJL312" s="194"/>
      <c r="AJM312" s="194"/>
      <c r="AJN312" s="194"/>
      <c r="AJO312" s="194"/>
      <c r="AJP312" s="194"/>
      <c r="AJQ312" s="194"/>
      <c r="AJR312" s="194"/>
      <c r="AJS312" s="194"/>
      <c r="AJT312" s="194"/>
      <c r="AJU312" s="194"/>
      <c r="AJV312" s="194"/>
      <c r="AJW312" s="194"/>
      <c r="AJX312" s="194"/>
      <c r="AJY312" s="194"/>
      <c r="AJZ312" s="194"/>
      <c r="AKA312" s="194"/>
      <c r="AKB312" s="194"/>
      <c r="AKC312" s="194"/>
      <c r="AKD312" s="194"/>
      <c r="AKE312" s="194"/>
      <c r="AKF312" s="194"/>
      <c r="AKG312" s="194"/>
      <c r="AKH312" s="194"/>
      <c r="AKI312" s="194"/>
      <c r="AKJ312" s="194"/>
      <c r="AKK312" s="194"/>
      <c r="AKL312" s="194"/>
      <c r="AKM312" s="194"/>
      <c r="AKN312" s="194"/>
      <c r="AKO312" s="194"/>
      <c r="AKP312" s="194"/>
      <c r="AKQ312" s="194"/>
      <c r="AKR312" s="194"/>
      <c r="AKS312" s="194"/>
      <c r="AKT312" s="194"/>
      <c r="AKU312" s="194"/>
      <c r="AKV312" s="194"/>
      <c r="AKW312" s="194"/>
      <c r="AKX312" s="194"/>
      <c r="AKY312" s="194"/>
      <c r="AKZ312" s="194"/>
      <c r="ALA312" s="194"/>
      <c r="ALB312" s="194"/>
      <c r="ALC312" s="194"/>
      <c r="ALD312" s="194"/>
      <c r="ALE312" s="194"/>
      <c r="ALF312" s="194"/>
      <c r="ALG312" s="194"/>
      <c r="ALH312" s="194"/>
      <c r="ALI312" s="194"/>
      <c r="ALJ312" s="194"/>
      <c r="ALK312" s="194"/>
      <c r="ALL312" s="194"/>
      <c r="ALM312" s="194"/>
      <c r="ALN312" s="194"/>
      <c r="ALO312" s="194"/>
      <c r="ALP312" s="194"/>
      <c r="ALQ312" s="194"/>
      <c r="ALR312" s="194"/>
      <c r="ALS312" s="194"/>
      <c r="ALT312" s="194"/>
      <c r="ALU312" s="194"/>
      <c r="ALV312" s="194"/>
      <c r="ALW312" s="194"/>
      <c r="ALX312" s="194"/>
      <c r="ALY312" s="194"/>
      <c r="ALZ312" s="194"/>
      <c r="AMA312" s="194"/>
      <c r="AMB312" s="194"/>
      <c r="AMC312" s="194"/>
      <c r="AMD312" s="194"/>
      <c r="AME312" s="194"/>
      <c r="AMF312" s="194"/>
      <c r="AMG312" s="194"/>
      <c r="AMH312" s="194"/>
      <c r="AMI312" s="194"/>
      <c r="AMJ312" s="194"/>
      <c r="AMK312" s="194"/>
      <c r="AML312" s="194"/>
      <c r="AMM312" s="194"/>
      <c r="AMN312" s="194"/>
      <c r="AMO312" s="194"/>
      <c r="AMP312" s="194"/>
      <c r="AMQ312" s="194"/>
      <c r="AMR312" s="194"/>
      <c r="AMS312" s="194"/>
      <c r="AMT312" s="194"/>
      <c r="AMU312" s="194"/>
      <c r="AMV312" s="194"/>
      <c r="AMW312" s="194"/>
      <c r="AMX312" s="194"/>
      <c r="AMY312" s="194"/>
      <c r="AMZ312" s="194"/>
      <c r="ANA312" s="194"/>
      <c r="ANB312" s="194"/>
      <c r="ANC312" s="194"/>
      <c r="AND312" s="194"/>
      <c r="ANE312" s="194"/>
      <c r="ANF312" s="194"/>
      <c r="ANG312" s="194"/>
      <c r="ANH312" s="194"/>
      <c r="ANI312" s="194"/>
      <c r="ANJ312" s="194"/>
      <c r="ANK312" s="194"/>
      <c r="ANL312" s="194"/>
      <c r="ANM312" s="194"/>
      <c r="ANN312" s="194"/>
      <c r="ANO312" s="194"/>
      <c r="ANP312" s="194"/>
      <c r="ANQ312" s="194"/>
      <c r="ANR312" s="194"/>
      <c r="ANS312" s="194"/>
      <c r="ANT312" s="194"/>
      <c r="ANU312" s="194"/>
      <c r="ANV312" s="194"/>
      <c r="ANW312" s="194"/>
      <c r="ANX312" s="194"/>
      <c r="ANY312" s="194"/>
      <c r="ANZ312" s="194"/>
      <c r="AOA312" s="194"/>
      <c r="AOB312" s="194"/>
      <c r="AOC312" s="194"/>
      <c r="AOD312" s="194"/>
      <c r="AOE312" s="194"/>
      <c r="AOF312" s="194"/>
      <c r="AOG312" s="194"/>
      <c r="AOH312" s="194"/>
      <c r="AOI312" s="194"/>
      <c r="AOJ312" s="194"/>
      <c r="AOK312" s="194"/>
      <c r="AOL312" s="194"/>
      <c r="AOM312" s="194"/>
      <c r="AON312" s="194"/>
      <c r="AOO312" s="194"/>
      <c r="AOP312" s="194"/>
      <c r="AOQ312" s="194"/>
      <c r="AOR312" s="194"/>
      <c r="AOS312" s="194"/>
      <c r="AOT312" s="194"/>
      <c r="AOU312" s="194"/>
      <c r="AOV312" s="194"/>
      <c r="AOW312" s="194"/>
      <c r="AOX312" s="194"/>
      <c r="AOY312" s="194"/>
      <c r="AOZ312" s="194"/>
      <c r="APA312" s="194"/>
      <c r="APB312" s="194"/>
      <c r="APC312" s="194"/>
      <c r="APD312" s="194"/>
      <c r="APE312" s="194"/>
      <c r="APF312" s="194"/>
      <c r="APG312" s="194"/>
      <c r="APH312" s="194"/>
      <c r="API312" s="194"/>
      <c r="APJ312" s="194"/>
      <c r="APK312" s="194"/>
      <c r="APL312" s="194"/>
      <c r="APM312" s="194"/>
      <c r="APN312" s="194"/>
      <c r="APO312" s="194"/>
      <c r="APP312" s="194"/>
      <c r="APQ312" s="194"/>
      <c r="APR312" s="194"/>
      <c r="APS312" s="194"/>
      <c r="APT312" s="194"/>
      <c r="APU312" s="194"/>
      <c r="APV312" s="194"/>
      <c r="APW312" s="194"/>
      <c r="APX312" s="194"/>
      <c r="APY312" s="194"/>
      <c r="APZ312" s="194"/>
      <c r="AQA312" s="194"/>
      <c r="AQB312" s="194"/>
      <c r="AQC312" s="194"/>
      <c r="AQD312" s="194"/>
      <c r="AQE312" s="194"/>
      <c r="AQF312" s="194"/>
      <c r="AQG312" s="194"/>
      <c r="AQH312" s="194"/>
      <c r="AQI312" s="194"/>
      <c r="AQJ312" s="194"/>
      <c r="AQK312" s="194"/>
      <c r="AQL312" s="194"/>
      <c r="AQM312" s="194"/>
      <c r="AQN312" s="194"/>
      <c r="AQO312" s="194"/>
      <c r="AQP312" s="194"/>
      <c r="AQQ312" s="194"/>
      <c r="AQR312" s="194"/>
      <c r="AQS312" s="194"/>
      <c r="AQT312" s="194"/>
      <c r="AQU312" s="194"/>
      <c r="AQV312" s="194"/>
      <c r="AQW312" s="194"/>
      <c r="AQX312" s="194"/>
      <c r="AQY312" s="194"/>
      <c r="AQZ312" s="194"/>
      <c r="ARA312" s="194"/>
      <c r="ARB312" s="194"/>
      <c r="ARC312" s="194"/>
      <c r="ARD312" s="194"/>
      <c r="ARE312" s="194"/>
      <c r="ARF312" s="194"/>
      <c r="ARG312" s="194"/>
      <c r="ARH312" s="194"/>
      <c r="ARI312" s="194"/>
      <c r="ARJ312" s="194"/>
      <c r="ARK312" s="194"/>
      <c r="ARL312" s="194"/>
      <c r="ARM312" s="194"/>
      <c r="ARN312" s="194"/>
      <c r="ARO312" s="194"/>
      <c r="ARP312" s="194"/>
      <c r="ARQ312" s="194"/>
      <c r="ARR312" s="194"/>
      <c r="ARS312" s="194"/>
      <c r="ART312" s="194"/>
      <c r="ARU312" s="194"/>
      <c r="ARV312" s="194"/>
      <c r="ARW312" s="194"/>
      <c r="ARX312" s="194"/>
      <c r="ARY312" s="194"/>
      <c r="ARZ312" s="194"/>
      <c r="ASA312" s="194"/>
      <c r="ASB312" s="194"/>
      <c r="ASC312" s="194"/>
      <c r="ASD312" s="194"/>
      <c r="ASE312" s="194"/>
      <c r="ASF312" s="194"/>
      <c r="ASG312" s="194"/>
      <c r="ASH312" s="194"/>
      <c r="ASI312" s="194"/>
      <c r="ASJ312" s="194"/>
      <c r="ASK312" s="194"/>
      <c r="ASL312" s="194"/>
      <c r="ASM312" s="194"/>
      <c r="ASN312" s="194"/>
      <c r="ASO312" s="194"/>
      <c r="ASP312" s="194"/>
      <c r="ASQ312" s="194"/>
      <c r="ASR312" s="194"/>
      <c r="ASS312" s="194"/>
      <c r="AST312" s="194"/>
      <c r="ASU312" s="194"/>
      <c r="ASV312" s="194"/>
      <c r="ASW312" s="194"/>
      <c r="ASX312" s="194"/>
      <c r="ASY312" s="194"/>
      <c r="ASZ312" s="194"/>
      <c r="ATA312" s="194"/>
      <c r="ATB312" s="194"/>
      <c r="ATC312" s="194"/>
      <c r="ATD312" s="194"/>
      <c r="ATE312" s="194"/>
      <c r="ATF312" s="194"/>
      <c r="ATG312" s="194"/>
      <c r="ATH312" s="194"/>
      <c r="ATI312" s="194"/>
      <c r="ATJ312" s="194"/>
      <c r="ATK312" s="194"/>
      <c r="ATL312" s="194"/>
      <c r="ATM312" s="194"/>
      <c r="ATN312" s="194"/>
      <c r="ATO312" s="194"/>
      <c r="ATP312" s="194"/>
      <c r="ATQ312" s="194"/>
      <c r="ATR312" s="194"/>
      <c r="ATS312" s="194"/>
      <c r="ATT312" s="194"/>
      <c r="ATU312" s="194"/>
      <c r="ATV312" s="194"/>
      <c r="ATW312" s="194"/>
      <c r="ATX312" s="194"/>
      <c r="ATY312" s="194"/>
      <c r="ATZ312" s="194"/>
      <c r="AUA312" s="194"/>
      <c r="AUB312" s="194"/>
      <c r="AUC312" s="194"/>
      <c r="AUD312" s="194"/>
      <c r="AUE312" s="194"/>
      <c r="AUF312" s="194"/>
      <c r="AUG312" s="194"/>
      <c r="AUH312" s="194"/>
      <c r="AUI312" s="194"/>
      <c r="AUJ312" s="194"/>
      <c r="AUK312" s="194"/>
      <c r="AUL312" s="194"/>
      <c r="AUM312" s="194"/>
      <c r="AUN312" s="194"/>
      <c r="AUO312" s="194"/>
      <c r="AUP312" s="194"/>
      <c r="AUQ312" s="194"/>
      <c r="AUR312" s="194"/>
      <c r="AUS312" s="194"/>
      <c r="AUT312" s="194"/>
      <c r="AUU312" s="194"/>
      <c r="AUV312" s="194"/>
      <c r="AUW312" s="194"/>
      <c r="AUX312" s="194"/>
      <c r="AUY312" s="194"/>
      <c r="AUZ312" s="194"/>
      <c r="AVA312" s="194"/>
      <c r="AVB312" s="194"/>
      <c r="AVC312" s="194"/>
      <c r="AVD312" s="194"/>
      <c r="AVE312" s="194"/>
      <c r="AVF312" s="194"/>
      <c r="AVG312" s="194"/>
      <c r="AVH312" s="194"/>
      <c r="AVI312" s="194"/>
      <c r="AVJ312" s="194"/>
      <c r="AVK312" s="194"/>
      <c r="AVL312" s="194"/>
      <c r="AVM312" s="194"/>
      <c r="AVN312" s="194"/>
      <c r="AVO312" s="194"/>
      <c r="AVP312" s="194"/>
      <c r="AVQ312" s="194"/>
      <c r="AVR312" s="194"/>
      <c r="AVS312" s="194"/>
      <c r="AVT312" s="194"/>
      <c r="AVU312" s="194"/>
      <c r="AVV312" s="194"/>
      <c r="AVW312" s="194"/>
      <c r="AVX312" s="194"/>
      <c r="AVY312" s="194"/>
      <c r="AVZ312" s="194"/>
      <c r="AWA312" s="194"/>
      <c r="AWB312" s="194"/>
      <c r="AWC312" s="194"/>
      <c r="AWD312" s="194"/>
      <c r="AWE312" s="194"/>
      <c r="AWF312" s="194"/>
      <c r="AWG312" s="194"/>
      <c r="AWH312" s="194"/>
      <c r="AWI312" s="194"/>
      <c r="AWJ312" s="194"/>
      <c r="AWK312" s="194"/>
      <c r="AWL312" s="194"/>
      <c r="AWM312" s="194"/>
      <c r="AWN312" s="194"/>
      <c r="AWO312" s="194"/>
      <c r="AWP312" s="194"/>
      <c r="AWQ312" s="194"/>
      <c r="AWR312" s="194"/>
      <c r="AWS312" s="194"/>
      <c r="AWT312" s="194"/>
      <c r="AWU312" s="194"/>
      <c r="AWV312" s="194"/>
      <c r="AWW312" s="194"/>
      <c r="AWX312" s="194"/>
      <c r="AWY312" s="194"/>
      <c r="AWZ312" s="194"/>
      <c r="AXA312" s="194"/>
      <c r="AXB312" s="194"/>
      <c r="AXC312" s="194"/>
      <c r="AXD312" s="194"/>
      <c r="AXE312" s="194"/>
      <c r="AXF312" s="194"/>
      <c r="AXG312" s="194"/>
      <c r="AXH312" s="194"/>
      <c r="AXI312" s="194"/>
      <c r="AXJ312" s="194"/>
      <c r="AXK312" s="194"/>
      <c r="AXL312" s="194"/>
      <c r="AXM312" s="194"/>
      <c r="AXN312" s="194"/>
      <c r="AXO312" s="194"/>
      <c r="AXP312" s="194"/>
      <c r="AXQ312" s="194"/>
      <c r="AXR312" s="194"/>
      <c r="AXS312" s="194"/>
      <c r="AXT312" s="194"/>
      <c r="AXU312" s="194"/>
      <c r="AXV312" s="194"/>
      <c r="AXW312" s="194"/>
      <c r="AXX312" s="194"/>
      <c r="AXY312" s="194"/>
      <c r="AXZ312" s="194"/>
      <c r="AYA312" s="194"/>
      <c r="AYB312" s="194"/>
      <c r="AYC312" s="194"/>
      <c r="AYD312" s="194"/>
      <c r="AYE312" s="194"/>
      <c r="AYF312" s="194"/>
      <c r="AYG312" s="194"/>
      <c r="AYH312" s="194"/>
      <c r="AYI312" s="194"/>
      <c r="AYJ312" s="194"/>
      <c r="AYK312" s="194"/>
      <c r="AYL312" s="194"/>
      <c r="AYM312" s="194"/>
      <c r="AYN312" s="194"/>
      <c r="AYO312" s="194"/>
      <c r="AYP312" s="194"/>
      <c r="AYQ312" s="194"/>
      <c r="AYR312" s="194"/>
      <c r="AYS312" s="194"/>
      <c r="AYT312" s="194"/>
      <c r="AYU312" s="194"/>
      <c r="AYV312" s="194"/>
      <c r="AYW312" s="194"/>
      <c r="AYX312" s="194"/>
      <c r="AYY312" s="194"/>
      <c r="AYZ312" s="194"/>
      <c r="AZA312" s="194"/>
      <c r="AZB312" s="194"/>
      <c r="AZC312" s="194"/>
      <c r="AZD312" s="194"/>
      <c r="AZE312" s="194"/>
      <c r="AZF312" s="194"/>
      <c r="AZG312" s="194"/>
      <c r="AZH312" s="194"/>
      <c r="AZI312" s="194"/>
      <c r="AZJ312" s="194"/>
      <c r="AZK312" s="194"/>
      <c r="AZL312" s="194"/>
      <c r="AZM312" s="194"/>
      <c r="AZN312" s="194"/>
      <c r="AZO312" s="194"/>
      <c r="AZP312" s="194"/>
      <c r="AZQ312" s="194"/>
      <c r="AZR312" s="194"/>
      <c r="AZS312" s="194"/>
      <c r="AZT312" s="194"/>
      <c r="AZU312" s="194"/>
      <c r="AZV312" s="194"/>
      <c r="AZW312" s="194"/>
      <c r="AZX312" s="194"/>
      <c r="AZY312" s="194"/>
      <c r="AZZ312" s="194"/>
      <c r="BAA312" s="194"/>
      <c r="BAB312" s="194"/>
      <c r="BAC312" s="194"/>
      <c r="BAD312" s="194"/>
      <c r="BAE312" s="194"/>
      <c r="BAF312" s="194"/>
      <c r="BAG312" s="194"/>
      <c r="BAH312" s="194"/>
      <c r="BAI312" s="194"/>
      <c r="BAJ312" s="194"/>
      <c r="BAK312" s="194"/>
      <c r="BAL312" s="194"/>
      <c r="BAM312" s="194"/>
      <c r="BAN312" s="194"/>
      <c r="BAO312" s="194"/>
      <c r="BAP312" s="194"/>
      <c r="BAQ312" s="194"/>
      <c r="BAR312" s="194"/>
      <c r="BAS312" s="194"/>
      <c r="BAT312" s="194"/>
      <c r="BAU312" s="194"/>
      <c r="BAV312" s="194"/>
      <c r="BAW312" s="194"/>
      <c r="BAX312" s="194"/>
      <c r="BAY312" s="194"/>
      <c r="BAZ312" s="194"/>
      <c r="BBA312" s="194"/>
      <c r="BBB312" s="194"/>
      <c r="BBC312" s="194"/>
      <c r="BBD312" s="194"/>
      <c r="BBE312" s="194"/>
      <c r="BBF312" s="194"/>
      <c r="BBG312" s="194"/>
      <c r="BBH312" s="194"/>
      <c r="BBI312" s="194"/>
      <c r="BBJ312" s="194"/>
      <c r="BBK312" s="194"/>
      <c r="BBL312" s="194"/>
      <c r="BBM312" s="194"/>
      <c r="BBN312" s="194"/>
      <c r="BBO312" s="194"/>
      <c r="BBP312" s="194"/>
      <c r="BBQ312" s="194"/>
      <c r="BBR312" s="194"/>
      <c r="BBS312" s="194"/>
      <c r="BBT312" s="194"/>
      <c r="BBU312" s="194"/>
      <c r="BBV312" s="194"/>
      <c r="BBW312" s="194"/>
      <c r="BBX312" s="194"/>
      <c r="BBY312" s="194"/>
      <c r="BBZ312" s="194"/>
      <c r="BCA312" s="194"/>
      <c r="BCB312" s="194"/>
      <c r="BCC312" s="194"/>
      <c r="BCD312" s="194"/>
      <c r="BCE312" s="194"/>
      <c r="BCF312" s="194"/>
      <c r="BCG312" s="194"/>
      <c r="BCH312" s="194"/>
      <c r="BCI312" s="194"/>
      <c r="BCJ312" s="194"/>
      <c r="BCK312" s="194"/>
      <c r="BCL312" s="194"/>
      <c r="BCM312" s="194"/>
      <c r="BCN312" s="194"/>
      <c r="BCO312" s="194"/>
      <c r="BCP312" s="194"/>
      <c r="BCQ312" s="194"/>
      <c r="BCR312" s="194"/>
      <c r="BCS312" s="194"/>
      <c r="BCT312" s="194"/>
      <c r="BCU312" s="194"/>
      <c r="BCV312" s="194"/>
      <c r="BCW312" s="194"/>
      <c r="BCX312" s="194"/>
      <c r="BCY312" s="194"/>
      <c r="BCZ312" s="194"/>
      <c r="BDA312" s="194"/>
      <c r="BDB312" s="194"/>
      <c r="BDC312" s="194"/>
      <c r="BDD312" s="194"/>
      <c r="BDE312" s="194"/>
      <c r="BDF312" s="194"/>
      <c r="BDG312" s="194"/>
      <c r="BDH312" s="194"/>
      <c r="BDI312" s="194"/>
      <c r="BDJ312" s="194"/>
      <c r="BDK312" s="194"/>
      <c r="BDL312" s="194"/>
      <c r="BDM312" s="194"/>
      <c r="BDN312" s="194"/>
      <c r="BDO312" s="194"/>
      <c r="BDP312" s="194"/>
      <c r="BDQ312" s="194"/>
      <c r="BDR312" s="194"/>
      <c r="BDS312" s="194"/>
      <c r="BDT312" s="194"/>
      <c r="BDU312" s="194"/>
      <c r="BDV312" s="194"/>
      <c r="BDW312" s="194"/>
      <c r="BDX312" s="194"/>
      <c r="BDY312" s="194"/>
      <c r="BDZ312" s="194"/>
      <c r="BEA312" s="194"/>
      <c r="BEB312" s="194"/>
      <c r="BEC312" s="194"/>
      <c r="BED312" s="194"/>
      <c r="BEE312" s="194"/>
      <c r="BEF312" s="194"/>
      <c r="BEG312" s="194"/>
      <c r="BEH312" s="194"/>
      <c r="BEI312" s="194"/>
      <c r="BEJ312" s="194"/>
      <c r="BEK312" s="194"/>
      <c r="BEL312" s="194"/>
      <c r="BEM312" s="194"/>
      <c r="BEN312" s="194"/>
      <c r="BEO312" s="194"/>
      <c r="BEP312" s="194"/>
      <c r="BEQ312" s="194"/>
      <c r="BER312" s="194"/>
      <c r="BES312" s="194"/>
      <c r="BET312" s="194"/>
      <c r="BEU312" s="194"/>
      <c r="BEV312" s="194"/>
      <c r="BEW312" s="194"/>
      <c r="BEX312" s="194"/>
      <c r="BEY312" s="194"/>
      <c r="BEZ312" s="194"/>
      <c r="BFA312" s="194"/>
      <c r="BFB312" s="194"/>
      <c r="BFC312" s="194"/>
      <c r="BFD312" s="194"/>
      <c r="BFE312" s="194"/>
      <c r="BFF312" s="194"/>
      <c r="BFG312" s="194"/>
      <c r="BFH312" s="194"/>
      <c r="BFI312" s="194"/>
      <c r="BFJ312" s="194"/>
      <c r="BFK312" s="194"/>
      <c r="BFL312" s="194"/>
      <c r="BFM312" s="194"/>
      <c r="BFN312" s="194"/>
      <c r="BFO312" s="194"/>
      <c r="BFP312" s="194"/>
      <c r="BFQ312" s="194"/>
      <c r="BFR312" s="194"/>
      <c r="BFS312" s="194"/>
      <c r="BFT312" s="194"/>
      <c r="BFU312" s="194"/>
      <c r="BFV312" s="194"/>
      <c r="BFW312" s="194"/>
      <c r="BFX312" s="194"/>
      <c r="BFY312" s="194"/>
      <c r="BFZ312" s="194"/>
      <c r="BGA312" s="194"/>
      <c r="BGB312" s="194"/>
      <c r="BGC312" s="194"/>
      <c r="BGD312" s="194"/>
      <c r="BGE312" s="194"/>
      <c r="BGF312" s="194"/>
      <c r="BGG312" s="194"/>
      <c r="BGH312" s="194"/>
      <c r="BGI312" s="194"/>
      <c r="BGJ312" s="194"/>
      <c r="BGK312" s="194"/>
      <c r="BGL312" s="194"/>
      <c r="BGM312" s="194"/>
      <c r="BGN312" s="194"/>
      <c r="BGO312" s="194"/>
      <c r="BGP312" s="194"/>
      <c r="BGQ312" s="194"/>
      <c r="BGR312" s="194"/>
      <c r="BGS312" s="194"/>
      <c r="BGT312" s="194"/>
      <c r="BGU312" s="194"/>
      <c r="BGV312" s="194"/>
      <c r="BGW312" s="194"/>
      <c r="BGX312" s="194"/>
      <c r="BGY312" s="194"/>
      <c r="BGZ312" s="194"/>
      <c r="BHA312" s="194"/>
      <c r="BHB312" s="194"/>
      <c r="BHC312" s="194"/>
      <c r="BHD312" s="194"/>
      <c r="BHE312" s="194"/>
      <c r="BHF312" s="194"/>
      <c r="BHG312" s="194"/>
      <c r="BHH312" s="194"/>
      <c r="BHI312" s="194"/>
      <c r="BHJ312" s="194"/>
      <c r="BHK312" s="194"/>
      <c r="BHL312" s="194"/>
      <c r="BHM312" s="194"/>
      <c r="BHN312" s="194"/>
      <c r="BHO312" s="194"/>
      <c r="BHP312" s="194"/>
      <c r="BHQ312" s="194"/>
      <c r="BHR312" s="194"/>
      <c r="BHS312" s="194"/>
      <c r="BHT312" s="194"/>
      <c r="BHU312" s="194"/>
      <c r="BHV312" s="194"/>
      <c r="BHW312" s="194"/>
      <c r="BHX312" s="194"/>
      <c r="BHY312" s="194"/>
      <c r="BHZ312" s="194"/>
      <c r="BIA312" s="194"/>
      <c r="BIB312" s="194"/>
      <c r="BIC312" s="194"/>
      <c r="BID312" s="194"/>
      <c r="BIE312" s="194"/>
      <c r="BIF312" s="194"/>
      <c r="BIG312" s="194"/>
      <c r="BIH312" s="194"/>
      <c r="BII312" s="194"/>
      <c r="BIJ312" s="194"/>
      <c r="BIK312" s="194"/>
      <c r="BIL312" s="194"/>
      <c r="BIM312" s="194"/>
      <c r="BIN312" s="194"/>
      <c r="BIO312" s="194"/>
      <c r="BIP312" s="194"/>
      <c r="BIQ312" s="194"/>
      <c r="BIR312" s="194"/>
      <c r="BIS312" s="194"/>
      <c r="BIT312" s="194"/>
      <c r="BIU312" s="194"/>
      <c r="BIV312" s="194"/>
      <c r="BIW312" s="194"/>
      <c r="BIX312" s="194"/>
      <c r="BIY312" s="194"/>
      <c r="BIZ312" s="194"/>
      <c r="BJA312" s="194"/>
      <c r="BJB312" s="194"/>
      <c r="BJC312" s="194"/>
      <c r="BJD312" s="194"/>
      <c r="BJE312" s="194"/>
      <c r="BJF312" s="194"/>
      <c r="BJG312" s="194"/>
      <c r="BJH312" s="194"/>
      <c r="BJI312" s="194"/>
      <c r="BJJ312" s="194"/>
      <c r="BJK312" s="194"/>
      <c r="BJL312" s="194"/>
      <c r="BJM312" s="194"/>
      <c r="BJN312" s="194"/>
      <c r="BJO312" s="194"/>
      <c r="BJP312" s="194"/>
      <c r="BJQ312" s="194"/>
      <c r="BJR312" s="194"/>
      <c r="BJS312" s="194"/>
      <c r="BJT312" s="194"/>
      <c r="BJU312" s="194"/>
      <c r="BJV312" s="194"/>
      <c r="BJW312" s="194"/>
      <c r="BJX312" s="194"/>
      <c r="BJY312" s="194"/>
      <c r="BJZ312" s="194"/>
      <c r="BKA312" s="194"/>
      <c r="BKB312" s="194"/>
      <c r="BKC312" s="194"/>
      <c r="BKD312" s="194"/>
      <c r="BKE312" s="194"/>
      <c r="BKF312" s="194"/>
      <c r="BKG312" s="194"/>
      <c r="BKH312" s="194"/>
      <c r="BKI312" s="194"/>
      <c r="BKJ312" s="194"/>
      <c r="BKK312" s="194"/>
      <c r="BKL312" s="194"/>
      <c r="BKM312" s="194"/>
      <c r="BKN312" s="194"/>
      <c r="BKO312" s="194"/>
      <c r="BKP312" s="194"/>
      <c r="BKQ312" s="194"/>
      <c r="BKR312" s="194"/>
      <c r="BKS312" s="194"/>
      <c r="BKT312" s="194"/>
      <c r="BKU312" s="194"/>
      <c r="BKV312" s="194"/>
      <c r="BKW312" s="194"/>
      <c r="BKX312" s="194"/>
      <c r="BKY312" s="194"/>
      <c r="BKZ312" s="194"/>
      <c r="BLA312" s="194"/>
      <c r="BLB312" s="194"/>
      <c r="BLC312" s="194"/>
      <c r="BLD312" s="194"/>
      <c r="BLE312" s="194"/>
      <c r="BLF312" s="194"/>
      <c r="BLG312" s="194"/>
      <c r="BLH312" s="194"/>
      <c r="BLI312" s="194"/>
      <c r="BLJ312" s="194"/>
      <c r="BLK312" s="194"/>
      <c r="BLL312" s="194"/>
      <c r="BLM312" s="194"/>
      <c r="BLN312" s="194"/>
      <c r="BLO312" s="194"/>
      <c r="BLP312" s="194"/>
      <c r="BLQ312" s="194"/>
      <c r="BLR312" s="194"/>
      <c r="BLS312" s="194"/>
      <c r="BLT312" s="194"/>
      <c r="BLU312" s="194"/>
      <c r="BLV312" s="194"/>
      <c r="BLW312" s="194"/>
      <c r="BLX312" s="194"/>
      <c r="BLY312" s="194"/>
      <c r="BLZ312" s="194"/>
      <c r="BMA312" s="194"/>
      <c r="BMB312" s="194"/>
      <c r="BMC312" s="194"/>
      <c r="BMD312" s="194"/>
      <c r="BME312" s="194"/>
      <c r="BMF312" s="194"/>
      <c r="BMG312" s="194"/>
      <c r="BMH312" s="194"/>
      <c r="BMI312" s="194"/>
      <c r="BMJ312" s="194"/>
      <c r="BMK312" s="194"/>
      <c r="BML312" s="194"/>
      <c r="BMM312" s="194"/>
      <c r="BMN312" s="194"/>
      <c r="BMO312" s="194"/>
      <c r="BMP312" s="194"/>
      <c r="BMQ312" s="194"/>
      <c r="BMR312" s="194"/>
      <c r="BMS312" s="194"/>
      <c r="BMT312" s="194"/>
      <c r="BMU312" s="194"/>
      <c r="BMV312" s="194"/>
      <c r="BMW312" s="194"/>
      <c r="BMX312" s="194"/>
      <c r="BMY312" s="194"/>
      <c r="BMZ312" s="194"/>
      <c r="BNA312" s="194"/>
      <c r="BNB312" s="194"/>
      <c r="BNC312" s="194"/>
      <c r="BND312" s="194"/>
      <c r="BNE312" s="194"/>
      <c r="BNF312" s="194"/>
      <c r="BNG312" s="194"/>
      <c r="BNH312" s="194"/>
      <c r="BNI312" s="194"/>
      <c r="BNJ312" s="194"/>
      <c r="BNK312" s="194"/>
      <c r="BNL312" s="194"/>
      <c r="BNM312" s="194"/>
      <c r="BNN312" s="194"/>
      <c r="BNO312" s="194"/>
      <c r="BNP312" s="194"/>
      <c r="BNQ312" s="194"/>
      <c r="BNR312" s="194"/>
      <c r="BNS312" s="194"/>
      <c r="BNT312" s="194"/>
      <c r="BNU312" s="194"/>
      <c r="BNV312" s="194"/>
      <c r="BNW312" s="194"/>
      <c r="BNX312" s="194"/>
      <c r="BNY312" s="194"/>
      <c r="BNZ312" s="194"/>
      <c r="BOA312" s="194"/>
      <c r="BOB312" s="194"/>
      <c r="BOC312" s="194"/>
      <c r="BOD312" s="194"/>
      <c r="BOE312" s="194"/>
      <c r="BOF312" s="194"/>
      <c r="BOG312" s="194"/>
      <c r="BOH312" s="194"/>
      <c r="BOI312" s="194"/>
      <c r="BOJ312" s="194"/>
      <c r="BOK312" s="194"/>
      <c r="BOL312" s="194"/>
      <c r="BOM312" s="194"/>
      <c r="BON312" s="194"/>
      <c r="BOO312" s="194"/>
      <c r="BOP312" s="194"/>
      <c r="BOQ312" s="194"/>
      <c r="BOR312" s="194"/>
      <c r="BOS312" s="194"/>
      <c r="BOT312" s="194"/>
      <c r="BOU312" s="194"/>
      <c r="BOV312" s="194"/>
      <c r="BOW312" s="194"/>
      <c r="BOX312" s="194"/>
      <c r="BOY312" s="194"/>
      <c r="BOZ312" s="194"/>
      <c r="BPA312" s="194"/>
      <c r="BPB312" s="194"/>
      <c r="BPC312" s="194"/>
      <c r="BPD312" s="194"/>
      <c r="BPE312" s="194"/>
      <c r="BPF312" s="194"/>
      <c r="BPG312" s="194"/>
      <c r="BPH312" s="194"/>
      <c r="BPI312" s="194"/>
      <c r="BPJ312" s="194"/>
      <c r="BPK312" s="194"/>
      <c r="BPL312" s="194"/>
      <c r="BPM312" s="194"/>
      <c r="BPN312" s="194"/>
      <c r="BPO312" s="194"/>
      <c r="BPP312" s="194"/>
      <c r="BPQ312" s="194"/>
      <c r="BPR312" s="194"/>
      <c r="BPS312" s="194"/>
      <c r="BPT312" s="194"/>
      <c r="BPU312" s="194"/>
      <c r="BPV312" s="194"/>
      <c r="BPW312" s="194"/>
      <c r="BPX312" s="194"/>
      <c r="BPY312" s="194"/>
      <c r="BPZ312" s="194"/>
      <c r="BQA312" s="194"/>
      <c r="BQB312" s="194"/>
      <c r="BQC312" s="194"/>
      <c r="BQD312" s="194"/>
      <c r="BQE312" s="194"/>
      <c r="BQF312" s="194"/>
      <c r="BQG312" s="194"/>
      <c r="BQH312" s="194"/>
      <c r="BQI312" s="194"/>
      <c r="BQJ312" s="194"/>
      <c r="BQK312" s="194"/>
      <c r="BQL312" s="194"/>
      <c r="BQM312" s="194"/>
      <c r="BQN312" s="194"/>
      <c r="BQO312" s="194"/>
      <c r="BQP312" s="194"/>
      <c r="BQQ312" s="194"/>
      <c r="BQR312" s="194"/>
      <c r="BQS312" s="194"/>
      <c r="BQT312" s="194"/>
      <c r="BQU312" s="194"/>
      <c r="BQV312" s="194"/>
      <c r="BQW312" s="194"/>
      <c r="BQX312" s="194"/>
      <c r="BQY312" s="194"/>
      <c r="BQZ312" s="194"/>
      <c r="BRA312" s="194"/>
      <c r="BRB312" s="194"/>
      <c r="BRC312" s="194"/>
      <c r="BRD312" s="194"/>
      <c r="BRE312" s="194"/>
      <c r="BRF312" s="194"/>
      <c r="BRG312" s="194"/>
      <c r="BRH312" s="194"/>
      <c r="BRI312" s="194"/>
      <c r="BRJ312" s="194"/>
      <c r="BRK312" s="194"/>
      <c r="BRL312" s="194"/>
      <c r="BRM312" s="194"/>
      <c r="BRN312" s="194"/>
      <c r="BRO312" s="194"/>
      <c r="BRP312" s="194"/>
      <c r="BRQ312" s="194"/>
      <c r="BRR312" s="194"/>
      <c r="BRS312" s="194"/>
      <c r="BRT312" s="194"/>
      <c r="BRU312" s="194"/>
      <c r="BRV312" s="194"/>
      <c r="BRW312" s="194"/>
      <c r="BRX312" s="194"/>
      <c r="BRY312" s="194"/>
      <c r="BRZ312" s="194"/>
      <c r="BSA312" s="194"/>
      <c r="BSB312" s="194"/>
      <c r="BSC312" s="194"/>
      <c r="BSD312" s="194"/>
      <c r="BSE312" s="194"/>
      <c r="BSF312" s="194"/>
      <c r="BSG312" s="194"/>
      <c r="BSH312" s="194"/>
      <c r="BSI312" s="194"/>
      <c r="BSJ312" s="194"/>
      <c r="BSK312" s="194"/>
      <c r="BSL312" s="194"/>
      <c r="BSM312" s="194"/>
      <c r="BSN312" s="194"/>
      <c r="BSO312" s="194"/>
      <c r="BSP312" s="194"/>
      <c r="BSQ312" s="194"/>
      <c r="BSR312" s="194"/>
      <c r="BSS312" s="194"/>
      <c r="BST312" s="194"/>
      <c r="BSU312" s="194"/>
      <c r="BSV312" s="194"/>
      <c r="BSW312" s="194"/>
      <c r="BSX312" s="194"/>
      <c r="BSY312" s="194"/>
      <c r="BSZ312" s="194"/>
      <c r="BTA312" s="194"/>
      <c r="BTB312" s="194"/>
      <c r="BTC312" s="194"/>
      <c r="BTD312" s="194"/>
      <c r="BTE312" s="194"/>
      <c r="BTF312" s="194"/>
      <c r="BTG312" s="194"/>
      <c r="BTH312" s="194"/>
      <c r="BTI312" s="194"/>
      <c r="BTJ312" s="194"/>
      <c r="BTK312" s="194"/>
      <c r="BTL312" s="194"/>
      <c r="BTM312" s="194"/>
      <c r="BTN312" s="194"/>
      <c r="BTO312" s="194"/>
      <c r="BTP312" s="194"/>
      <c r="BTQ312" s="194"/>
      <c r="BTR312" s="194"/>
      <c r="BTS312" s="194"/>
      <c r="BTT312" s="194"/>
      <c r="BTU312" s="194"/>
      <c r="BTV312" s="194"/>
      <c r="BTW312" s="194"/>
      <c r="BTX312" s="194"/>
      <c r="BTY312" s="194"/>
      <c r="BTZ312" s="194"/>
      <c r="BUA312" s="194"/>
      <c r="BUB312" s="194"/>
      <c r="BUC312" s="194"/>
      <c r="BUD312" s="194"/>
      <c r="BUE312" s="194"/>
      <c r="BUF312" s="194"/>
      <c r="BUG312" s="194"/>
      <c r="BUH312" s="194"/>
      <c r="BUI312" s="194"/>
      <c r="BUJ312" s="194"/>
      <c r="BUK312" s="194"/>
      <c r="BUL312" s="194"/>
      <c r="BUM312" s="194"/>
      <c r="BUN312" s="194"/>
      <c r="BUO312" s="194"/>
      <c r="BUP312" s="194"/>
      <c r="BUQ312" s="194"/>
      <c r="BUR312" s="194"/>
      <c r="BUS312" s="194"/>
      <c r="BUT312" s="194"/>
      <c r="BUU312" s="194"/>
      <c r="BUV312" s="194"/>
      <c r="BUW312" s="194"/>
      <c r="BUX312" s="194"/>
      <c r="BUY312" s="194"/>
      <c r="BUZ312" s="194"/>
      <c r="BVA312" s="194"/>
      <c r="BVB312" s="194"/>
      <c r="BVC312" s="194"/>
      <c r="BVD312" s="194"/>
      <c r="BVE312" s="194"/>
      <c r="BVF312" s="194"/>
      <c r="BVG312" s="194"/>
      <c r="BVH312" s="194"/>
      <c r="BVI312" s="194"/>
      <c r="BVJ312" s="194"/>
      <c r="BVK312" s="194"/>
      <c r="BVL312" s="194"/>
      <c r="BVM312" s="194"/>
      <c r="BVN312" s="194"/>
      <c r="BVO312" s="194"/>
      <c r="BVP312" s="194"/>
      <c r="BVQ312" s="194"/>
      <c r="BVR312" s="194"/>
      <c r="BVS312" s="194"/>
      <c r="BVT312" s="194"/>
      <c r="BVU312" s="194"/>
      <c r="BVV312" s="194"/>
      <c r="BVW312" s="194"/>
      <c r="BVX312" s="194"/>
      <c r="BVY312" s="194"/>
      <c r="BVZ312" s="194"/>
      <c r="BWA312" s="194"/>
      <c r="BWB312" s="194"/>
      <c r="BWC312" s="194"/>
      <c r="BWD312" s="194"/>
      <c r="BWE312" s="194"/>
      <c r="BWF312" s="194"/>
      <c r="BWG312" s="194"/>
      <c r="BWH312" s="194"/>
      <c r="BWI312" s="194"/>
      <c r="BWJ312" s="194"/>
      <c r="BWK312" s="194"/>
      <c r="BWL312" s="194"/>
      <c r="BWM312" s="194"/>
      <c r="BWN312" s="194"/>
      <c r="BWO312" s="194"/>
      <c r="BWP312" s="194"/>
      <c r="BWQ312" s="194"/>
      <c r="BWR312" s="194"/>
      <c r="BWS312" s="194"/>
      <c r="BWT312" s="194"/>
      <c r="BWU312" s="194"/>
      <c r="BWV312" s="194"/>
      <c r="BWW312" s="194"/>
      <c r="BWX312" s="194"/>
      <c r="BWY312" s="194"/>
      <c r="BWZ312" s="194"/>
      <c r="BXA312" s="194"/>
      <c r="BXB312" s="194"/>
      <c r="BXC312" s="194"/>
      <c r="BXD312" s="194"/>
      <c r="BXE312" s="194"/>
      <c r="BXF312" s="194"/>
      <c r="BXG312" s="194"/>
      <c r="BXH312" s="194"/>
      <c r="BXI312" s="194"/>
      <c r="BXJ312" s="194"/>
      <c r="BXK312" s="194"/>
      <c r="BXL312" s="194"/>
      <c r="BXM312" s="194"/>
      <c r="BXN312" s="194"/>
      <c r="BXO312" s="194"/>
      <c r="BXP312" s="194"/>
      <c r="BXQ312" s="194"/>
      <c r="BXR312" s="194"/>
      <c r="BXS312" s="194"/>
      <c r="BXT312" s="194"/>
      <c r="BXU312" s="194"/>
      <c r="BXV312" s="194"/>
      <c r="BXW312" s="194"/>
      <c r="BXX312" s="194"/>
      <c r="BXY312" s="194"/>
      <c r="BXZ312" s="194"/>
      <c r="BYA312" s="194"/>
      <c r="BYB312" s="194"/>
      <c r="BYC312" s="194"/>
      <c r="BYD312" s="194"/>
      <c r="BYE312" s="194"/>
      <c r="BYF312" s="194"/>
      <c r="BYG312" s="194"/>
      <c r="BYH312" s="194"/>
      <c r="BYI312" s="194"/>
      <c r="BYJ312" s="194"/>
      <c r="BYK312" s="194"/>
      <c r="BYL312" s="194"/>
      <c r="BYM312" s="194"/>
      <c r="BYN312" s="194"/>
      <c r="BYO312" s="194"/>
      <c r="BYP312" s="194"/>
      <c r="BYQ312" s="194"/>
      <c r="BYR312" s="194"/>
      <c r="BYS312" s="194"/>
      <c r="BYT312" s="194"/>
      <c r="BYU312" s="194"/>
      <c r="BYV312" s="194"/>
      <c r="BYW312" s="194"/>
      <c r="BYX312" s="194"/>
      <c r="BYY312" s="194"/>
      <c r="BYZ312" s="194"/>
      <c r="BZA312" s="194"/>
      <c r="BZB312" s="194"/>
      <c r="BZC312" s="194"/>
      <c r="BZD312" s="194"/>
      <c r="BZE312" s="194"/>
      <c r="BZF312" s="194"/>
      <c r="BZG312" s="194"/>
      <c r="BZH312" s="194"/>
      <c r="BZI312" s="194"/>
      <c r="BZJ312" s="194"/>
      <c r="BZK312" s="194"/>
      <c r="BZL312" s="194"/>
      <c r="BZM312" s="194"/>
      <c r="BZN312" s="194"/>
      <c r="BZO312" s="194"/>
      <c r="BZP312" s="194"/>
      <c r="BZQ312" s="194"/>
      <c r="BZR312" s="194"/>
      <c r="BZS312" s="194"/>
      <c r="BZT312" s="194"/>
      <c r="BZU312" s="194"/>
      <c r="BZV312" s="194"/>
      <c r="BZW312" s="194"/>
      <c r="BZX312" s="194"/>
      <c r="BZY312" s="194"/>
      <c r="BZZ312" s="194"/>
      <c r="CAA312" s="194"/>
      <c r="CAB312" s="194"/>
      <c r="CAC312" s="194"/>
      <c r="CAD312" s="194"/>
      <c r="CAE312" s="194"/>
      <c r="CAF312" s="194"/>
      <c r="CAG312" s="194"/>
      <c r="CAH312" s="194"/>
      <c r="CAI312" s="194"/>
      <c r="CAJ312" s="194"/>
      <c r="CAK312" s="194"/>
      <c r="CAL312" s="194"/>
      <c r="CAM312" s="194"/>
      <c r="CAN312" s="194"/>
      <c r="CAO312" s="194"/>
      <c r="CAP312" s="194"/>
      <c r="CAQ312" s="194"/>
      <c r="CAR312" s="194"/>
      <c r="CAS312" s="194"/>
      <c r="CAT312" s="194"/>
      <c r="CAU312" s="194"/>
      <c r="CAV312" s="194"/>
      <c r="CAW312" s="194"/>
      <c r="CAX312" s="194"/>
      <c r="CAY312" s="194"/>
      <c r="CAZ312" s="194"/>
      <c r="CBA312" s="194"/>
      <c r="CBB312" s="194"/>
      <c r="CBC312" s="194"/>
      <c r="CBD312" s="194"/>
      <c r="CBE312" s="194"/>
      <c r="CBF312" s="194"/>
      <c r="CBG312" s="194"/>
      <c r="CBH312" s="194"/>
      <c r="CBI312" s="194"/>
      <c r="CBJ312" s="194"/>
      <c r="CBK312" s="194"/>
      <c r="CBL312" s="194"/>
      <c r="CBM312" s="194"/>
      <c r="CBN312" s="194"/>
      <c r="CBO312" s="194"/>
      <c r="CBP312" s="194"/>
      <c r="CBQ312" s="194"/>
      <c r="CBR312" s="194"/>
      <c r="CBS312" s="194"/>
      <c r="CBT312" s="194"/>
      <c r="CBU312" s="194"/>
      <c r="CBV312" s="194"/>
      <c r="CBW312" s="194"/>
      <c r="CBX312" s="194"/>
      <c r="CBY312" s="194"/>
      <c r="CBZ312" s="194"/>
      <c r="CCA312" s="194"/>
      <c r="CCB312" s="194"/>
      <c r="CCC312" s="194"/>
      <c r="CCD312" s="194"/>
      <c r="CCE312" s="194"/>
      <c r="CCF312" s="194"/>
      <c r="CCG312" s="194"/>
      <c r="CCH312" s="194"/>
      <c r="CCI312" s="194"/>
      <c r="CCJ312" s="194"/>
      <c r="CCK312" s="194"/>
      <c r="CCL312" s="194"/>
      <c r="CCM312" s="194"/>
      <c r="CCN312" s="194"/>
      <c r="CCO312" s="194"/>
      <c r="CCP312" s="194"/>
      <c r="CCQ312" s="194"/>
      <c r="CCR312" s="194"/>
      <c r="CCS312" s="194"/>
      <c r="CCT312" s="194"/>
      <c r="CCU312" s="194"/>
      <c r="CCV312" s="194"/>
      <c r="CCW312" s="194"/>
      <c r="CCX312" s="194"/>
      <c r="CCY312" s="194"/>
      <c r="CCZ312" s="194"/>
      <c r="CDA312" s="194"/>
      <c r="CDB312" s="194"/>
      <c r="CDC312" s="194"/>
      <c r="CDD312" s="194"/>
      <c r="CDE312" s="194"/>
      <c r="CDF312" s="194"/>
      <c r="CDG312" s="194"/>
      <c r="CDH312" s="194"/>
      <c r="CDI312" s="194"/>
      <c r="CDJ312" s="194"/>
      <c r="CDK312" s="194"/>
      <c r="CDL312" s="194"/>
      <c r="CDM312" s="194"/>
      <c r="CDN312" s="194"/>
      <c r="CDO312" s="194"/>
      <c r="CDP312" s="194"/>
      <c r="CDQ312" s="194"/>
      <c r="CDR312" s="194"/>
      <c r="CDS312" s="194"/>
      <c r="CDT312" s="194"/>
      <c r="CDU312" s="194"/>
      <c r="CDV312" s="194"/>
      <c r="CDW312" s="194"/>
      <c r="CDX312" s="194"/>
      <c r="CDY312" s="194"/>
      <c r="CDZ312" s="194"/>
      <c r="CEA312" s="194"/>
      <c r="CEB312" s="194"/>
      <c r="CEC312" s="194"/>
      <c r="CED312" s="194"/>
      <c r="CEE312" s="194"/>
      <c r="CEF312" s="194"/>
      <c r="CEG312" s="194"/>
      <c r="CEH312" s="194"/>
      <c r="CEI312" s="194"/>
      <c r="CEJ312" s="194"/>
      <c r="CEK312" s="194"/>
      <c r="CEL312" s="194"/>
      <c r="CEM312" s="194"/>
      <c r="CEN312" s="194"/>
      <c r="CEO312" s="194"/>
      <c r="CEP312" s="194"/>
      <c r="CEQ312" s="194"/>
      <c r="CER312" s="194"/>
      <c r="CES312" s="194"/>
      <c r="CET312" s="194"/>
      <c r="CEU312" s="194"/>
      <c r="CEV312" s="194"/>
      <c r="CEW312" s="194"/>
      <c r="CEX312" s="194"/>
      <c r="CEY312" s="194"/>
      <c r="CEZ312" s="194"/>
      <c r="CFA312" s="194"/>
      <c r="CFB312" s="194"/>
      <c r="CFC312" s="194"/>
      <c r="CFD312" s="194"/>
      <c r="CFE312" s="194"/>
      <c r="CFF312" s="194"/>
      <c r="CFG312" s="194"/>
      <c r="CFH312" s="194"/>
      <c r="CFI312" s="194"/>
      <c r="CFJ312" s="194"/>
      <c r="CFK312" s="194"/>
      <c r="CFL312" s="194"/>
      <c r="CFM312" s="194"/>
      <c r="CFN312" s="194"/>
      <c r="CFO312" s="194"/>
      <c r="CFP312" s="194"/>
      <c r="CFQ312" s="194"/>
      <c r="CFR312" s="194"/>
      <c r="CFS312" s="194"/>
      <c r="CFT312" s="194"/>
      <c r="CFU312" s="194"/>
      <c r="CFV312" s="194"/>
      <c r="CFW312" s="194"/>
      <c r="CFX312" s="194"/>
      <c r="CFY312" s="194"/>
      <c r="CFZ312" s="194"/>
      <c r="CGA312" s="194"/>
      <c r="CGB312" s="194"/>
      <c r="CGC312" s="194"/>
      <c r="CGD312" s="194"/>
      <c r="CGE312" s="194"/>
      <c r="CGF312" s="194"/>
      <c r="CGG312" s="194"/>
      <c r="CGH312" s="194"/>
      <c r="CGI312" s="194"/>
      <c r="CGJ312" s="194"/>
      <c r="CGK312" s="194"/>
      <c r="CGL312" s="194"/>
      <c r="CGM312" s="194"/>
      <c r="CGN312" s="194"/>
      <c r="CGO312" s="194"/>
      <c r="CGP312" s="194"/>
      <c r="CGQ312" s="194"/>
      <c r="CGR312" s="194"/>
      <c r="CGS312" s="194"/>
      <c r="CGT312" s="194"/>
      <c r="CGU312" s="194"/>
      <c r="CGV312" s="194"/>
      <c r="CGW312" s="194"/>
      <c r="CGX312" s="194"/>
      <c r="CGY312" s="194"/>
      <c r="CGZ312" s="194"/>
      <c r="CHA312" s="194"/>
      <c r="CHB312" s="194"/>
      <c r="CHC312" s="194"/>
      <c r="CHD312" s="194"/>
      <c r="CHE312" s="194"/>
      <c r="CHF312" s="194"/>
      <c r="CHG312" s="194"/>
      <c r="CHH312" s="194"/>
      <c r="CHI312" s="194"/>
      <c r="CHJ312" s="194"/>
      <c r="CHK312" s="194"/>
      <c r="CHL312" s="194"/>
      <c r="CHM312" s="194"/>
      <c r="CHN312" s="194"/>
      <c r="CHO312" s="194"/>
      <c r="CHP312" s="194"/>
      <c r="CHQ312" s="194"/>
      <c r="CHR312" s="194"/>
      <c r="CHS312" s="194"/>
      <c r="CHT312" s="194"/>
      <c r="CHU312" s="194"/>
      <c r="CHV312" s="194"/>
      <c r="CHW312" s="194"/>
      <c r="CHX312" s="194"/>
      <c r="CHY312" s="194"/>
      <c r="CHZ312" s="194"/>
      <c r="CIA312" s="194"/>
      <c r="CIB312" s="194"/>
      <c r="CIC312" s="194"/>
      <c r="CID312" s="194"/>
      <c r="CIE312" s="194"/>
      <c r="CIF312" s="194"/>
      <c r="CIG312" s="194"/>
      <c r="CIH312" s="194"/>
      <c r="CII312" s="194"/>
      <c r="CIJ312" s="194"/>
      <c r="CIK312" s="194"/>
      <c r="CIL312" s="194"/>
      <c r="CIM312" s="194"/>
      <c r="CIN312" s="194"/>
      <c r="CIO312" s="194"/>
      <c r="CIP312" s="194"/>
      <c r="CIQ312" s="194"/>
      <c r="CIR312" s="194"/>
      <c r="CIS312" s="194"/>
      <c r="CIT312" s="194"/>
      <c r="CIU312" s="194"/>
      <c r="CIV312" s="194"/>
      <c r="CIW312" s="194"/>
      <c r="CIX312" s="194"/>
      <c r="CIY312" s="194"/>
      <c r="CIZ312" s="194"/>
      <c r="CJA312" s="194"/>
      <c r="CJB312" s="194"/>
      <c r="CJC312" s="194"/>
      <c r="CJD312" s="194"/>
      <c r="CJE312" s="194"/>
      <c r="CJF312" s="194"/>
      <c r="CJG312" s="194"/>
      <c r="CJH312" s="194"/>
      <c r="CJI312" s="194"/>
      <c r="CJJ312" s="194"/>
      <c r="CJK312" s="194"/>
      <c r="CJL312" s="194"/>
      <c r="CJM312" s="194"/>
      <c r="CJN312" s="194"/>
      <c r="CJO312" s="194"/>
      <c r="CJP312" s="194"/>
      <c r="CJQ312" s="194"/>
      <c r="CJR312" s="194"/>
      <c r="CJS312" s="194"/>
      <c r="CJT312" s="194"/>
      <c r="CJU312" s="194"/>
      <c r="CJV312" s="194"/>
      <c r="CJW312" s="194"/>
      <c r="CJX312" s="194"/>
      <c r="CJY312" s="194"/>
      <c r="CJZ312" s="194"/>
      <c r="CKA312" s="194"/>
      <c r="CKB312" s="194"/>
      <c r="CKC312" s="194"/>
      <c r="CKD312" s="194"/>
      <c r="CKE312" s="194"/>
      <c r="CKF312" s="194"/>
      <c r="CKG312" s="194"/>
      <c r="CKH312" s="194"/>
      <c r="CKI312" s="194"/>
      <c r="CKJ312" s="194"/>
      <c r="CKK312" s="194"/>
      <c r="CKL312" s="194"/>
      <c r="CKM312" s="194"/>
      <c r="CKN312" s="194"/>
      <c r="CKO312" s="194"/>
      <c r="CKP312" s="194"/>
      <c r="CKQ312" s="194"/>
      <c r="CKR312" s="194"/>
      <c r="CKS312" s="194"/>
      <c r="CKT312" s="194"/>
      <c r="CKU312" s="194"/>
      <c r="CKV312" s="194"/>
      <c r="CKW312" s="194"/>
      <c r="CKX312" s="194"/>
      <c r="CKY312" s="194"/>
      <c r="CKZ312" s="194"/>
      <c r="CLA312" s="194"/>
      <c r="CLB312" s="194"/>
      <c r="CLC312" s="194"/>
      <c r="CLD312" s="194"/>
      <c r="CLE312" s="194"/>
      <c r="CLF312" s="194"/>
      <c r="CLG312" s="194"/>
      <c r="CLH312" s="194"/>
      <c r="CLI312" s="194"/>
      <c r="CLJ312" s="194"/>
      <c r="CLK312" s="194"/>
      <c r="CLL312" s="194"/>
      <c r="CLM312" s="194"/>
      <c r="CLN312" s="194"/>
      <c r="CLO312" s="194"/>
      <c r="CLP312" s="194"/>
      <c r="CLQ312" s="194"/>
      <c r="CLR312" s="194"/>
      <c r="CLS312" s="194"/>
      <c r="CLT312" s="194"/>
      <c r="CLU312" s="194"/>
      <c r="CLV312" s="194"/>
      <c r="CLW312" s="194"/>
      <c r="CLX312" s="194"/>
      <c r="CLY312" s="194"/>
      <c r="CLZ312" s="194"/>
      <c r="CMA312" s="194"/>
      <c r="CMB312" s="194"/>
      <c r="CMC312" s="194"/>
      <c r="CMD312" s="194"/>
      <c r="CME312" s="194"/>
      <c r="CMF312" s="194"/>
      <c r="CMG312" s="194"/>
      <c r="CMH312" s="194"/>
      <c r="CMI312" s="194"/>
      <c r="CMJ312" s="194"/>
      <c r="CMK312" s="194"/>
      <c r="CML312" s="194"/>
      <c r="CMM312" s="194"/>
      <c r="CMN312" s="194"/>
      <c r="CMO312" s="194"/>
      <c r="CMP312" s="194"/>
      <c r="CMQ312" s="194"/>
      <c r="CMR312" s="194"/>
      <c r="CMS312" s="194"/>
      <c r="CMT312" s="194"/>
      <c r="CMU312" s="194"/>
      <c r="CMV312" s="194"/>
      <c r="CMW312" s="194"/>
      <c r="CMX312" s="194"/>
      <c r="CMY312" s="194"/>
      <c r="CMZ312" s="194"/>
      <c r="CNA312" s="194"/>
      <c r="CNB312" s="194"/>
      <c r="CNC312" s="194"/>
      <c r="CND312" s="194"/>
      <c r="CNE312" s="194"/>
      <c r="CNF312" s="194"/>
      <c r="CNG312" s="194"/>
      <c r="CNH312" s="194"/>
      <c r="CNI312" s="194"/>
      <c r="CNJ312" s="194"/>
      <c r="CNK312" s="194"/>
      <c r="CNL312" s="194"/>
      <c r="CNM312" s="194"/>
      <c r="CNN312" s="194"/>
      <c r="CNO312" s="194"/>
      <c r="CNP312" s="194"/>
      <c r="CNQ312" s="194"/>
      <c r="CNR312" s="194"/>
      <c r="CNS312" s="194"/>
      <c r="CNT312" s="194"/>
      <c r="CNU312" s="194"/>
      <c r="CNV312" s="194"/>
      <c r="CNW312" s="194"/>
      <c r="CNX312" s="194"/>
      <c r="CNY312" s="194"/>
      <c r="CNZ312" s="194"/>
      <c r="COA312" s="194"/>
      <c r="COB312" s="194"/>
      <c r="COC312" s="194"/>
      <c r="COD312" s="194"/>
      <c r="COE312" s="194"/>
      <c r="COF312" s="194"/>
      <c r="COG312" s="194"/>
      <c r="COH312" s="194"/>
      <c r="COI312" s="194"/>
      <c r="COJ312" s="194"/>
      <c r="COK312" s="194"/>
      <c r="COL312" s="194"/>
      <c r="COM312" s="194"/>
      <c r="CON312" s="194"/>
      <c r="COO312" s="194"/>
      <c r="COP312" s="194"/>
      <c r="COQ312" s="194"/>
      <c r="COR312" s="194"/>
      <c r="COS312" s="194"/>
      <c r="COT312" s="194"/>
      <c r="COU312" s="194"/>
      <c r="COV312" s="194"/>
      <c r="COW312" s="194"/>
      <c r="COX312" s="194"/>
      <c r="COY312" s="194"/>
      <c r="COZ312" s="194"/>
      <c r="CPA312" s="194"/>
      <c r="CPB312" s="194"/>
      <c r="CPC312" s="194"/>
      <c r="CPD312" s="194"/>
      <c r="CPE312" s="194"/>
      <c r="CPF312" s="194"/>
      <c r="CPG312" s="194"/>
      <c r="CPH312" s="194"/>
      <c r="CPI312" s="194"/>
      <c r="CPJ312" s="194"/>
      <c r="CPK312" s="194"/>
      <c r="CPL312" s="194"/>
      <c r="CPM312" s="194"/>
      <c r="CPN312" s="194"/>
      <c r="CPO312" s="194"/>
      <c r="CPP312" s="194"/>
      <c r="CPQ312" s="194"/>
      <c r="CPR312" s="194"/>
      <c r="CPS312" s="194"/>
      <c r="CPT312" s="194"/>
      <c r="CPU312" s="194"/>
      <c r="CPV312" s="194"/>
      <c r="CPW312" s="194"/>
      <c r="CPX312" s="194"/>
      <c r="CPY312" s="194"/>
      <c r="CPZ312" s="194"/>
      <c r="CQA312" s="194"/>
      <c r="CQB312" s="194"/>
      <c r="CQC312" s="194"/>
      <c r="CQD312" s="194"/>
      <c r="CQE312" s="194"/>
      <c r="CQF312" s="194"/>
      <c r="CQG312" s="194"/>
      <c r="CQH312" s="194"/>
      <c r="CQI312" s="194"/>
      <c r="CQJ312" s="194"/>
      <c r="CQK312" s="194"/>
      <c r="CQL312" s="194"/>
      <c r="CQM312" s="194"/>
      <c r="CQN312" s="194"/>
      <c r="CQO312" s="194"/>
      <c r="CQP312" s="194"/>
      <c r="CQQ312" s="194"/>
      <c r="CQR312" s="194"/>
      <c r="CQS312" s="194"/>
      <c r="CQT312" s="194"/>
      <c r="CQU312" s="194"/>
      <c r="CQV312" s="194"/>
      <c r="CQW312" s="194"/>
      <c r="CQX312" s="194"/>
      <c r="CQY312" s="194"/>
      <c r="CQZ312" s="194"/>
      <c r="CRA312" s="194"/>
      <c r="CRB312" s="194"/>
      <c r="CRC312" s="194"/>
      <c r="CRD312" s="194"/>
      <c r="CRE312" s="194"/>
      <c r="CRF312" s="194"/>
      <c r="CRG312" s="194"/>
      <c r="CRH312" s="194"/>
      <c r="CRI312" s="194"/>
      <c r="CRJ312" s="194"/>
      <c r="CRK312" s="194"/>
      <c r="CRL312" s="194"/>
      <c r="CRM312" s="194"/>
      <c r="CRN312" s="194"/>
      <c r="CRO312" s="194"/>
      <c r="CRP312" s="194"/>
      <c r="CRQ312" s="194"/>
      <c r="CRR312" s="194"/>
      <c r="CRS312" s="194"/>
      <c r="CRT312" s="194"/>
      <c r="CRU312" s="194"/>
      <c r="CRV312" s="194"/>
      <c r="CRW312" s="194"/>
      <c r="CRX312" s="194"/>
      <c r="CRY312" s="194"/>
      <c r="CRZ312" s="194"/>
      <c r="CSA312" s="194"/>
      <c r="CSB312" s="194"/>
      <c r="CSC312" s="194"/>
      <c r="CSD312" s="194"/>
      <c r="CSE312" s="194"/>
      <c r="CSF312" s="194"/>
      <c r="CSG312" s="194"/>
      <c r="CSH312" s="194"/>
      <c r="CSI312" s="194"/>
      <c r="CSJ312" s="194"/>
      <c r="CSK312" s="194"/>
      <c r="CSL312" s="194"/>
      <c r="CSM312" s="194"/>
      <c r="CSN312" s="194"/>
      <c r="CSO312" s="194"/>
      <c r="CSP312" s="194"/>
      <c r="CSQ312" s="194"/>
      <c r="CSR312" s="194"/>
      <c r="CSS312" s="194"/>
      <c r="CST312" s="194"/>
      <c r="CSU312" s="194"/>
      <c r="CSV312" s="194"/>
      <c r="CSW312" s="194"/>
      <c r="CSX312" s="194"/>
      <c r="CSY312" s="194"/>
      <c r="CSZ312" s="194"/>
      <c r="CTA312" s="194"/>
      <c r="CTB312" s="194"/>
      <c r="CTC312" s="194"/>
      <c r="CTD312" s="194"/>
      <c r="CTE312" s="194"/>
      <c r="CTF312" s="194"/>
      <c r="CTG312" s="194"/>
      <c r="CTH312" s="194"/>
      <c r="CTI312" s="194"/>
      <c r="CTJ312" s="194"/>
      <c r="CTK312" s="194"/>
      <c r="CTL312" s="194"/>
      <c r="CTM312" s="194"/>
      <c r="CTN312" s="194"/>
      <c r="CTO312" s="194"/>
      <c r="CTP312" s="194"/>
      <c r="CTQ312" s="194"/>
      <c r="CTR312" s="194"/>
      <c r="CTS312" s="194"/>
      <c r="CTT312" s="194"/>
      <c r="CTU312" s="194"/>
      <c r="CTV312" s="194"/>
      <c r="CTW312" s="194"/>
      <c r="CTX312" s="194"/>
      <c r="CTY312" s="194"/>
      <c r="CTZ312" s="194"/>
      <c r="CUA312" s="194"/>
      <c r="CUB312" s="194"/>
      <c r="CUC312" s="194"/>
      <c r="CUD312" s="194"/>
      <c r="CUE312" s="194"/>
      <c r="CUF312" s="194"/>
      <c r="CUG312" s="194"/>
      <c r="CUH312" s="194"/>
      <c r="CUI312" s="194"/>
      <c r="CUJ312" s="194"/>
      <c r="CUK312" s="194"/>
      <c r="CUL312" s="194"/>
      <c r="CUM312" s="194"/>
      <c r="CUN312" s="194"/>
      <c r="CUO312" s="194"/>
      <c r="CUP312" s="194"/>
      <c r="CUQ312" s="194"/>
      <c r="CUR312" s="194"/>
      <c r="CUS312" s="194"/>
      <c r="CUT312" s="194"/>
      <c r="CUU312" s="194"/>
      <c r="CUV312" s="194"/>
      <c r="CUW312" s="194"/>
      <c r="CUX312" s="194"/>
      <c r="CUY312" s="194"/>
      <c r="CUZ312" s="194"/>
      <c r="CVA312" s="194"/>
      <c r="CVB312" s="194"/>
      <c r="CVC312" s="194"/>
      <c r="CVD312" s="194"/>
      <c r="CVE312" s="194"/>
      <c r="CVF312" s="194"/>
      <c r="CVG312" s="194"/>
      <c r="CVH312" s="194"/>
      <c r="CVI312" s="194"/>
      <c r="CVJ312" s="194"/>
      <c r="CVK312" s="194"/>
      <c r="CVL312" s="194"/>
      <c r="CVM312" s="194"/>
      <c r="CVN312" s="194"/>
      <c r="CVO312" s="194"/>
      <c r="CVP312" s="194"/>
      <c r="CVQ312" s="194"/>
      <c r="CVR312" s="194"/>
      <c r="CVS312" s="194"/>
      <c r="CVT312" s="194"/>
      <c r="CVU312" s="194"/>
      <c r="CVV312" s="194"/>
      <c r="CVW312" s="194"/>
      <c r="CVX312" s="194"/>
      <c r="CVY312" s="194"/>
      <c r="CVZ312" s="194"/>
      <c r="CWA312" s="194"/>
      <c r="CWB312" s="194"/>
      <c r="CWC312" s="194"/>
      <c r="CWD312" s="194"/>
      <c r="CWE312" s="194"/>
      <c r="CWF312" s="194"/>
      <c r="CWG312" s="194"/>
      <c r="CWH312" s="194"/>
      <c r="CWI312" s="194"/>
      <c r="CWJ312" s="194"/>
      <c r="CWK312" s="194"/>
      <c r="CWL312" s="194"/>
      <c r="CWM312" s="194"/>
      <c r="CWN312" s="194"/>
      <c r="CWO312" s="194"/>
      <c r="CWP312" s="194"/>
      <c r="CWQ312" s="194"/>
      <c r="CWR312" s="194"/>
      <c r="CWS312" s="194"/>
      <c r="CWT312" s="194"/>
      <c r="CWU312" s="194"/>
      <c r="CWV312" s="194"/>
      <c r="CWW312" s="194"/>
      <c r="CWX312" s="194"/>
      <c r="CWY312" s="194"/>
      <c r="CWZ312" s="194"/>
      <c r="CXA312" s="194"/>
      <c r="CXB312" s="194"/>
      <c r="CXC312" s="194"/>
      <c r="CXD312" s="194"/>
      <c r="CXE312" s="194"/>
      <c r="CXF312" s="194"/>
      <c r="CXG312" s="194"/>
      <c r="CXH312" s="194"/>
      <c r="CXI312" s="194"/>
      <c r="CXJ312" s="194"/>
      <c r="CXK312" s="194"/>
      <c r="CXL312" s="194"/>
      <c r="CXM312" s="194"/>
      <c r="CXN312" s="194"/>
      <c r="CXO312" s="194"/>
      <c r="CXP312" s="194"/>
      <c r="CXQ312" s="194"/>
      <c r="CXR312" s="194"/>
      <c r="CXS312" s="194"/>
      <c r="CXT312" s="194"/>
      <c r="CXU312" s="194"/>
      <c r="CXV312" s="194"/>
      <c r="CXW312" s="194"/>
      <c r="CXX312" s="194"/>
      <c r="CXY312" s="194"/>
      <c r="CXZ312" s="194"/>
      <c r="CYA312" s="194"/>
      <c r="CYB312" s="194"/>
      <c r="CYC312" s="194"/>
      <c r="CYD312" s="194"/>
      <c r="CYE312" s="194"/>
      <c r="CYF312" s="194"/>
      <c r="CYG312" s="194"/>
      <c r="CYH312" s="194"/>
      <c r="CYI312" s="194"/>
      <c r="CYJ312" s="194"/>
      <c r="CYK312" s="194"/>
      <c r="CYL312" s="194"/>
      <c r="CYM312" s="194"/>
      <c r="CYN312" s="194"/>
      <c r="CYO312" s="194"/>
      <c r="CYP312" s="194"/>
      <c r="CYQ312" s="194"/>
      <c r="CYR312" s="194"/>
      <c r="CYS312" s="194"/>
      <c r="CYT312" s="194"/>
      <c r="CYU312" s="194"/>
      <c r="CYV312" s="194"/>
      <c r="CYW312" s="194"/>
      <c r="CYX312" s="194"/>
      <c r="CYY312" s="194"/>
      <c r="CYZ312" s="194"/>
      <c r="CZA312" s="194"/>
      <c r="CZB312" s="194"/>
      <c r="CZC312" s="194"/>
      <c r="CZD312" s="194"/>
      <c r="CZE312" s="194"/>
      <c r="CZF312" s="194"/>
      <c r="CZG312" s="194"/>
      <c r="CZH312" s="194"/>
      <c r="CZI312" s="194"/>
      <c r="CZJ312" s="194"/>
      <c r="CZK312" s="194"/>
      <c r="CZL312" s="194"/>
      <c r="CZM312" s="194"/>
      <c r="CZN312" s="194"/>
      <c r="CZO312" s="194"/>
      <c r="CZP312" s="194"/>
      <c r="CZQ312" s="194"/>
      <c r="CZR312" s="194"/>
      <c r="CZS312" s="194"/>
      <c r="CZT312" s="194"/>
      <c r="CZU312" s="194"/>
      <c r="CZV312" s="194"/>
      <c r="CZW312" s="194"/>
      <c r="CZX312" s="194"/>
      <c r="CZY312" s="194"/>
      <c r="CZZ312" s="194"/>
      <c r="DAA312" s="194"/>
      <c r="DAB312" s="194"/>
      <c r="DAC312" s="194"/>
      <c r="DAD312" s="194"/>
      <c r="DAE312" s="194"/>
      <c r="DAF312" s="194"/>
      <c r="DAG312" s="194"/>
      <c r="DAH312" s="194"/>
      <c r="DAI312" s="194"/>
      <c r="DAJ312" s="194"/>
      <c r="DAK312" s="194"/>
      <c r="DAL312" s="194"/>
      <c r="DAM312" s="194"/>
      <c r="DAN312" s="194"/>
      <c r="DAO312" s="194"/>
      <c r="DAP312" s="194"/>
      <c r="DAQ312" s="194"/>
      <c r="DAR312" s="194"/>
      <c r="DAS312" s="194"/>
      <c r="DAT312" s="194"/>
      <c r="DAU312" s="194"/>
      <c r="DAV312" s="194"/>
      <c r="DAW312" s="194"/>
      <c r="DAX312" s="194"/>
      <c r="DAY312" s="194"/>
      <c r="DAZ312" s="194"/>
      <c r="DBA312" s="194"/>
      <c r="DBB312" s="194"/>
      <c r="DBC312" s="194"/>
      <c r="DBD312" s="194"/>
      <c r="DBE312" s="194"/>
      <c r="DBF312" s="194"/>
      <c r="DBG312" s="194"/>
      <c r="DBH312" s="194"/>
      <c r="DBI312" s="194"/>
      <c r="DBJ312" s="194"/>
      <c r="DBK312" s="194"/>
      <c r="DBL312" s="194"/>
      <c r="DBM312" s="194"/>
      <c r="DBN312" s="194"/>
      <c r="DBO312" s="194"/>
      <c r="DBP312" s="194"/>
      <c r="DBQ312" s="194"/>
      <c r="DBR312" s="194"/>
      <c r="DBS312" s="194"/>
      <c r="DBT312" s="194"/>
      <c r="DBU312" s="194"/>
      <c r="DBV312" s="194"/>
      <c r="DBW312" s="194"/>
      <c r="DBX312" s="194"/>
      <c r="DBY312" s="194"/>
      <c r="DBZ312" s="194"/>
      <c r="DCA312" s="194"/>
      <c r="DCB312" s="194"/>
      <c r="DCC312" s="194"/>
      <c r="DCD312" s="194"/>
      <c r="DCE312" s="194"/>
      <c r="DCF312" s="194"/>
      <c r="DCG312" s="194"/>
      <c r="DCH312" s="194"/>
      <c r="DCI312" s="194"/>
      <c r="DCJ312" s="194"/>
      <c r="DCK312" s="194"/>
      <c r="DCL312" s="194"/>
      <c r="DCM312" s="194"/>
      <c r="DCN312" s="194"/>
      <c r="DCO312" s="194"/>
      <c r="DCP312" s="194"/>
      <c r="DCQ312" s="194"/>
      <c r="DCR312" s="194"/>
      <c r="DCS312" s="194"/>
      <c r="DCT312" s="194"/>
      <c r="DCU312" s="194"/>
      <c r="DCV312" s="194"/>
      <c r="DCW312" s="194"/>
      <c r="DCX312" s="194"/>
      <c r="DCY312" s="194"/>
      <c r="DCZ312" s="194"/>
      <c r="DDA312" s="194"/>
      <c r="DDB312" s="194"/>
      <c r="DDC312" s="194"/>
      <c r="DDD312" s="194"/>
      <c r="DDE312" s="194"/>
      <c r="DDF312" s="194"/>
      <c r="DDG312" s="194"/>
      <c r="DDH312" s="194"/>
      <c r="DDI312" s="194"/>
      <c r="DDJ312" s="194"/>
      <c r="DDK312" s="194"/>
      <c r="DDL312" s="194"/>
      <c r="DDM312" s="194"/>
      <c r="DDN312" s="194"/>
      <c r="DDO312" s="194"/>
      <c r="DDP312" s="194"/>
      <c r="DDQ312" s="194"/>
      <c r="DDR312" s="194"/>
      <c r="DDS312" s="194"/>
      <c r="DDT312" s="194"/>
      <c r="DDU312" s="194"/>
      <c r="DDV312" s="194"/>
      <c r="DDW312" s="194"/>
      <c r="DDX312" s="194"/>
      <c r="DDY312" s="194"/>
      <c r="DDZ312" s="194"/>
      <c r="DEA312" s="194"/>
      <c r="DEB312" s="194"/>
      <c r="DEC312" s="194"/>
      <c r="DED312" s="194"/>
      <c r="DEE312" s="194"/>
      <c r="DEF312" s="194"/>
      <c r="DEG312" s="194"/>
      <c r="DEH312" s="194"/>
      <c r="DEI312" s="194"/>
      <c r="DEJ312" s="194"/>
      <c r="DEK312" s="194"/>
      <c r="DEL312" s="194"/>
      <c r="DEM312" s="194"/>
      <c r="DEN312" s="194"/>
      <c r="DEO312" s="194"/>
      <c r="DEP312" s="194"/>
      <c r="DEQ312" s="194"/>
      <c r="DER312" s="194"/>
      <c r="DES312" s="194"/>
      <c r="DET312" s="194"/>
      <c r="DEU312" s="194"/>
      <c r="DEV312" s="194"/>
      <c r="DEW312" s="194"/>
      <c r="DEX312" s="194"/>
      <c r="DEY312" s="194"/>
      <c r="DEZ312" s="194"/>
      <c r="DFA312" s="194"/>
      <c r="DFB312" s="194"/>
      <c r="DFC312" s="194"/>
      <c r="DFD312" s="194"/>
      <c r="DFE312" s="194"/>
      <c r="DFF312" s="194"/>
      <c r="DFG312" s="194"/>
      <c r="DFH312" s="194"/>
      <c r="DFI312" s="194"/>
      <c r="DFJ312" s="194"/>
      <c r="DFK312" s="194"/>
      <c r="DFL312" s="194"/>
      <c r="DFM312" s="194"/>
      <c r="DFN312" s="194"/>
      <c r="DFO312" s="194"/>
      <c r="DFP312" s="194"/>
      <c r="DFQ312" s="194"/>
      <c r="DFR312" s="194"/>
      <c r="DFS312" s="194"/>
      <c r="DFT312" s="194"/>
      <c r="DFU312" s="194"/>
      <c r="DFV312" s="194"/>
      <c r="DFW312" s="194"/>
      <c r="DFX312" s="194"/>
      <c r="DFY312" s="194"/>
      <c r="DFZ312" s="194"/>
      <c r="DGA312" s="194"/>
      <c r="DGB312" s="194"/>
      <c r="DGC312" s="194"/>
      <c r="DGD312" s="194"/>
      <c r="DGE312" s="194"/>
      <c r="DGF312" s="194"/>
      <c r="DGG312" s="194"/>
      <c r="DGH312" s="194"/>
      <c r="DGI312" s="194"/>
      <c r="DGJ312" s="194"/>
      <c r="DGK312" s="194"/>
      <c r="DGL312" s="194"/>
      <c r="DGM312" s="194"/>
      <c r="DGN312" s="194"/>
      <c r="DGO312" s="194"/>
      <c r="DGP312" s="194"/>
      <c r="DGQ312" s="194"/>
      <c r="DGR312" s="194"/>
      <c r="DGS312" s="194"/>
      <c r="DGT312" s="194"/>
      <c r="DGU312" s="194"/>
      <c r="DGV312" s="194"/>
      <c r="DGW312" s="194"/>
      <c r="DGX312" s="194"/>
      <c r="DGY312" s="194"/>
      <c r="DGZ312" s="194"/>
      <c r="DHA312" s="194"/>
      <c r="DHB312" s="194"/>
      <c r="DHC312" s="194"/>
      <c r="DHD312" s="194"/>
      <c r="DHE312" s="194"/>
      <c r="DHF312" s="194"/>
      <c r="DHG312" s="194"/>
      <c r="DHH312" s="194"/>
      <c r="DHI312" s="194"/>
      <c r="DHJ312" s="194"/>
      <c r="DHK312" s="194"/>
      <c r="DHL312" s="194"/>
      <c r="DHM312" s="194"/>
      <c r="DHN312" s="194"/>
      <c r="DHO312" s="194"/>
      <c r="DHP312" s="194"/>
      <c r="DHQ312" s="194"/>
      <c r="DHR312" s="194"/>
      <c r="DHS312" s="194"/>
      <c r="DHT312" s="194"/>
      <c r="DHU312" s="194"/>
      <c r="DHV312" s="194"/>
      <c r="DHW312" s="194"/>
      <c r="DHX312" s="194"/>
      <c r="DHY312" s="194"/>
      <c r="DHZ312" s="194"/>
      <c r="DIA312" s="194"/>
      <c r="DIB312" s="194"/>
      <c r="DIC312" s="194"/>
      <c r="DID312" s="194"/>
      <c r="DIE312" s="194"/>
      <c r="DIF312" s="194"/>
      <c r="DIG312" s="194"/>
      <c r="DIH312" s="194"/>
      <c r="DII312" s="194"/>
      <c r="DIJ312" s="194"/>
      <c r="DIK312" s="194"/>
      <c r="DIL312" s="194"/>
      <c r="DIM312" s="194"/>
      <c r="DIN312" s="194"/>
      <c r="DIO312" s="194"/>
      <c r="DIP312" s="194"/>
      <c r="DIQ312" s="194"/>
      <c r="DIR312" s="194"/>
      <c r="DIS312" s="194"/>
      <c r="DIT312" s="194"/>
      <c r="DIU312" s="194"/>
      <c r="DIV312" s="194"/>
      <c r="DIW312" s="194"/>
      <c r="DIX312" s="194"/>
      <c r="DIY312" s="194"/>
      <c r="DIZ312" s="194"/>
      <c r="DJA312" s="194"/>
      <c r="DJB312" s="194"/>
      <c r="DJC312" s="194"/>
      <c r="DJD312" s="194"/>
      <c r="DJE312" s="194"/>
      <c r="DJF312" s="194"/>
      <c r="DJG312" s="194"/>
      <c r="DJH312" s="194"/>
      <c r="DJI312" s="194"/>
      <c r="DJJ312" s="194"/>
      <c r="DJK312" s="194"/>
      <c r="DJL312" s="194"/>
      <c r="DJM312" s="194"/>
      <c r="DJN312" s="194"/>
      <c r="DJO312" s="194"/>
      <c r="DJP312" s="194"/>
      <c r="DJQ312" s="194"/>
      <c r="DJR312" s="194"/>
      <c r="DJS312" s="194"/>
      <c r="DJT312" s="194"/>
      <c r="DJU312" s="194"/>
      <c r="DJV312" s="194"/>
      <c r="DJW312" s="194"/>
      <c r="DJX312" s="194"/>
      <c r="DJY312" s="194"/>
      <c r="DJZ312" s="194"/>
      <c r="DKA312" s="194"/>
      <c r="DKB312" s="194"/>
      <c r="DKC312" s="194"/>
      <c r="DKD312" s="194"/>
      <c r="DKE312" s="194"/>
      <c r="DKF312" s="194"/>
      <c r="DKG312" s="194"/>
      <c r="DKH312" s="194"/>
      <c r="DKI312" s="194"/>
      <c r="DKJ312" s="194"/>
      <c r="DKK312" s="194"/>
      <c r="DKL312" s="194"/>
      <c r="DKM312" s="194"/>
      <c r="DKN312" s="194"/>
      <c r="DKO312" s="194"/>
      <c r="DKP312" s="194"/>
      <c r="DKQ312" s="194"/>
      <c r="DKR312" s="194"/>
      <c r="DKS312" s="194"/>
      <c r="DKT312" s="194"/>
      <c r="DKU312" s="194"/>
      <c r="DKV312" s="194"/>
      <c r="DKW312" s="194"/>
      <c r="DKX312" s="194"/>
      <c r="DKY312" s="194"/>
      <c r="DKZ312" s="194"/>
      <c r="DLA312" s="194"/>
      <c r="DLB312" s="194"/>
      <c r="DLC312" s="194"/>
      <c r="DLD312" s="194"/>
      <c r="DLE312" s="194"/>
      <c r="DLF312" s="194"/>
      <c r="DLG312" s="194"/>
      <c r="DLH312" s="194"/>
      <c r="DLI312" s="194"/>
      <c r="DLJ312" s="194"/>
      <c r="DLK312" s="194"/>
      <c r="DLL312" s="194"/>
      <c r="DLM312" s="194"/>
      <c r="DLN312" s="194"/>
      <c r="DLO312" s="194"/>
      <c r="DLP312" s="194"/>
      <c r="DLQ312" s="194"/>
      <c r="DLR312" s="194"/>
      <c r="DLS312" s="194"/>
      <c r="DLT312" s="194"/>
      <c r="DLU312" s="194"/>
      <c r="DLV312" s="194"/>
      <c r="DLW312" s="194"/>
      <c r="DLX312" s="194"/>
      <c r="DLY312" s="194"/>
      <c r="DLZ312" s="194"/>
      <c r="DMA312" s="194"/>
      <c r="DMB312" s="194"/>
      <c r="DMC312" s="194"/>
      <c r="DMD312" s="194"/>
      <c r="DME312" s="194"/>
      <c r="DMF312" s="194"/>
      <c r="DMG312" s="194"/>
      <c r="DMH312" s="194"/>
      <c r="DMI312" s="194"/>
      <c r="DMJ312" s="194"/>
      <c r="DMK312" s="194"/>
      <c r="DML312" s="194"/>
      <c r="DMM312" s="194"/>
      <c r="DMN312" s="194"/>
      <c r="DMO312" s="194"/>
      <c r="DMP312" s="194"/>
      <c r="DMQ312" s="194"/>
      <c r="DMR312" s="194"/>
      <c r="DMS312" s="194"/>
      <c r="DMT312" s="194"/>
      <c r="DMU312" s="194"/>
      <c r="DMV312" s="194"/>
      <c r="DMW312" s="194"/>
      <c r="DMX312" s="194"/>
      <c r="DMY312" s="194"/>
      <c r="DMZ312" s="194"/>
      <c r="DNA312" s="194"/>
      <c r="DNB312" s="194"/>
      <c r="DNC312" s="194"/>
      <c r="DND312" s="194"/>
      <c r="DNE312" s="194"/>
      <c r="DNF312" s="194"/>
      <c r="DNG312" s="194"/>
      <c r="DNH312" s="194"/>
      <c r="DNI312" s="194"/>
      <c r="DNJ312" s="194"/>
      <c r="DNK312" s="194"/>
      <c r="DNL312" s="194"/>
      <c r="DNM312" s="194"/>
      <c r="DNN312" s="194"/>
      <c r="DNO312" s="194"/>
      <c r="DNP312" s="194"/>
      <c r="DNQ312" s="194"/>
      <c r="DNR312" s="194"/>
      <c r="DNS312" s="194"/>
      <c r="DNT312" s="194"/>
      <c r="DNU312" s="194"/>
      <c r="DNV312" s="194"/>
      <c r="DNW312" s="194"/>
      <c r="DNX312" s="194"/>
      <c r="DNY312" s="194"/>
      <c r="DNZ312" s="194"/>
      <c r="DOA312" s="194"/>
      <c r="DOB312" s="194"/>
      <c r="DOC312" s="194"/>
      <c r="DOD312" s="194"/>
      <c r="DOE312" s="194"/>
      <c r="DOF312" s="194"/>
      <c r="DOG312" s="194"/>
      <c r="DOH312" s="194"/>
      <c r="DOI312" s="194"/>
      <c r="DOJ312" s="194"/>
      <c r="DOK312" s="194"/>
      <c r="DOL312" s="194"/>
      <c r="DOM312" s="194"/>
      <c r="DON312" s="194"/>
      <c r="DOO312" s="194"/>
      <c r="DOP312" s="194"/>
      <c r="DOQ312" s="194"/>
      <c r="DOR312" s="194"/>
      <c r="DOS312" s="194"/>
      <c r="DOT312" s="194"/>
      <c r="DOU312" s="194"/>
      <c r="DOV312" s="194"/>
      <c r="DOW312" s="194"/>
      <c r="DOX312" s="194"/>
      <c r="DOY312" s="194"/>
      <c r="DOZ312" s="194"/>
      <c r="DPA312" s="194"/>
      <c r="DPB312" s="194"/>
      <c r="DPC312" s="194"/>
      <c r="DPD312" s="194"/>
      <c r="DPE312" s="194"/>
      <c r="DPF312" s="194"/>
      <c r="DPG312" s="194"/>
      <c r="DPH312" s="194"/>
      <c r="DPI312" s="194"/>
      <c r="DPJ312" s="194"/>
      <c r="DPK312" s="194"/>
      <c r="DPL312" s="194"/>
      <c r="DPM312" s="194"/>
      <c r="DPN312" s="194"/>
      <c r="DPO312" s="194"/>
      <c r="DPP312" s="194"/>
      <c r="DPQ312" s="194"/>
      <c r="DPR312" s="194"/>
      <c r="DPS312" s="194"/>
      <c r="DPT312" s="194"/>
      <c r="DPU312" s="194"/>
      <c r="DPV312" s="194"/>
      <c r="DPW312" s="194"/>
      <c r="DPX312" s="194"/>
      <c r="DPY312" s="194"/>
      <c r="DPZ312" s="194"/>
      <c r="DQA312" s="194"/>
      <c r="DQB312" s="194"/>
      <c r="DQC312" s="194"/>
      <c r="DQD312" s="194"/>
      <c r="DQE312" s="194"/>
      <c r="DQF312" s="194"/>
      <c r="DQG312" s="194"/>
      <c r="DQH312" s="194"/>
      <c r="DQI312" s="194"/>
      <c r="DQJ312" s="194"/>
      <c r="DQK312" s="194"/>
      <c r="DQL312" s="194"/>
      <c r="DQM312" s="194"/>
      <c r="DQN312" s="194"/>
      <c r="DQO312" s="194"/>
      <c r="DQP312" s="194"/>
      <c r="DQQ312" s="194"/>
      <c r="DQR312" s="194"/>
      <c r="DQS312" s="194"/>
      <c r="DQT312" s="194"/>
      <c r="DQU312" s="194"/>
      <c r="DQV312" s="194"/>
      <c r="DQW312" s="194"/>
      <c r="DQX312" s="194"/>
      <c r="DQY312" s="194"/>
      <c r="DQZ312" s="194"/>
      <c r="DRA312" s="194"/>
      <c r="DRB312" s="194"/>
      <c r="DRC312" s="194"/>
      <c r="DRD312" s="194"/>
      <c r="DRE312" s="194"/>
      <c r="DRF312" s="194"/>
      <c r="DRG312" s="194"/>
      <c r="DRH312" s="194"/>
      <c r="DRI312" s="194"/>
      <c r="DRJ312" s="194"/>
      <c r="DRK312" s="194"/>
      <c r="DRL312" s="194"/>
      <c r="DRM312" s="194"/>
      <c r="DRN312" s="194"/>
      <c r="DRO312" s="194"/>
      <c r="DRP312" s="194"/>
      <c r="DRQ312" s="194"/>
      <c r="DRR312" s="194"/>
      <c r="DRS312" s="194"/>
      <c r="DRT312" s="194"/>
      <c r="DRU312" s="194"/>
      <c r="DRV312" s="194"/>
      <c r="DRW312" s="194"/>
      <c r="DRX312" s="194"/>
      <c r="DRY312" s="194"/>
      <c r="DRZ312" s="194"/>
      <c r="DSA312" s="194"/>
      <c r="DSB312" s="194"/>
      <c r="DSC312" s="194"/>
      <c r="DSD312" s="194"/>
      <c r="DSE312" s="194"/>
      <c r="DSF312" s="194"/>
      <c r="DSG312" s="194"/>
      <c r="DSH312" s="194"/>
      <c r="DSI312" s="194"/>
      <c r="DSJ312" s="194"/>
      <c r="DSK312" s="194"/>
      <c r="DSL312" s="194"/>
      <c r="DSM312" s="194"/>
      <c r="DSN312" s="194"/>
      <c r="DSO312" s="194"/>
      <c r="DSP312" s="194"/>
      <c r="DSQ312" s="194"/>
      <c r="DSR312" s="194"/>
      <c r="DSS312" s="194"/>
      <c r="DST312" s="194"/>
      <c r="DSU312" s="194"/>
      <c r="DSV312" s="194"/>
      <c r="DSW312" s="194"/>
      <c r="DSX312" s="194"/>
      <c r="DSY312" s="194"/>
      <c r="DSZ312" s="194"/>
      <c r="DTA312" s="194"/>
      <c r="DTB312" s="194"/>
      <c r="DTC312" s="194"/>
      <c r="DTD312" s="194"/>
      <c r="DTE312" s="194"/>
      <c r="DTF312" s="194"/>
      <c r="DTG312" s="194"/>
      <c r="DTH312" s="194"/>
      <c r="DTI312" s="194"/>
      <c r="DTJ312" s="194"/>
      <c r="DTK312" s="194"/>
      <c r="DTL312" s="194"/>
      <c r="DTM312" s="194"/>
      <c r="DTN312" s="194"/>
      <c r="DTO312" s="194"/>
      <c r="DTP312" s="194"/>
      <c r="DTQ312" s="194"/>
      <c r="DTR312" s="194"/>
      <c r="DTS312" s="194"/>
      <c r="DTT312" s="194"/>
      <c r="DTU312" s="194"/>
      <c r="DTV312" s="194"/>
      <c r="DTW312" s="194"/>
      <c r="DTX312" s="194"/>
      <c r="DTY312" s="194"/>
      <c r="DTZ312" s="194"/>
      <c r="DUA312" s="194"/>
      <c r="DUB312" s="194"/>
      <c r="DUC312" s="194"/>
      <c r="DUD312" s="194"/>
      <c r="DUE312" s="194"/>
      <c r="DUF312" s="194"/>
      <c r="DUG312" s="194"/>
      <c r="DUH312" s="194"/>
      <c r="DUI312" s="194"/>
      <c r="DUJ312" s="194"/>
      <c r="DUK312" s="194"/>
      <c r="DUL312" s="194"/>
      <c r="DUM312" s="194"/>
      <c r="DUN312" s="194"/>
      <c r="DUO312" s="194"/>
      <c r="DUP312" s="194"/>
      <c r="DUQ312" s="194"/>
      <c r="DUR312" s="194"/>
      <c r="DUS312" s="194"/>
      <c r="DUT312" s="194"/>
      <c r="DUU312" s="194"/>
      <c r="DUV312" s="194"/>
      <c r="DUW312" s="194"/>
      <c r="DUX312" s="194"/>
      <c r="DUY312" s="194"/>
      <c r="DUZ312" s="194"/>
      <c r="DVA312" s="194"/>
      <c r="DVB312" s="194"/>
      <c r="DVC312" s="194"/>
      <c r="DVD312" s="194"/>
      <c r="DVE312" s="194"/>
      <c r="DVF312" s="194"/>
      <c r="DVG312" s="194"/>
      <c r="DVH312" s="194"/>
      <c r="DVI312" s="194"/>
      <c r="DVJ312" s="194"/>
      <c r="DVK312" s="194"/>
      <c r="DVL312" s="194"/>
      <c r="DVM312" s="194"/>
      <c r="DVN312" s="194"/>
      <c r="DVO312" s="194"/>
      <c r="DVP312" s="194"/>
      <c r="DVQ312" s="194"/>
      <c r="DVR312" s="194"/>
      <c r="DVS312" s="194"/>
      <c r="DVT312" s="194"/>
      <c r="DVU312" s="194"/>
      <c r="DVV312" s="194"/>
      <c r="DVW312" s="194"/>
      <c r="DVX312" s="194"/>
      <c r="DVY312" s="194"/>
      <c r="DVZ312" s="194"/>
      <c r="DWA312" s="194"/>
      <c r="DWB312" s="194"/>
      <c r="DWC312" s="194"/>
      <c r="DWD312" s="194"/>
      <c r="DWE312" s="194"/>
      <c r="DWF312" s="194"/>
      <c r="DWG312" s="194"/>
      <c r="DWH312" s="194"/>
      <c r="DWI312" s="194"/>
      <c r="DWJ312" s="194"/>
      <c r="DWK312" s="194"/>
      <c r="DWL312" s="194"/>
      <c r="DWM312" s="194"/>
      <c r="DWN312" s="194"/>
      <c r="DWO312" s="194"/>
      <c r="DWP312" s="194"/>
      <c r="DWQ312" s="194"/>
      <c r="DWR312" s="194"/>
      <c r="DWS312" s="194"/>
      <c r="DWT312" s="194"/>
      <c r="DWU312" s="194"/>
      <c r="DWV312" s="194"/>
      <c r="DWW312" s="194"/>
      <c r="DWX312" s="194"/>
      <c r="DWY312" s="194"/>
      <c r="DWZ312" s="194"/>
      <c r="DXA312" s="194"/>
      <c r="DXB312" s="194"/>
      <c r="DXC312" s="194"/>
      <c r="DXD312" s="194"/>
      <c r="DXE312" s="194"/>
      <c r="DXF312" s="194"/>
      <c r="DXG312" s="194"/>
      <c r="DXH312" s="194"/>
      <c r="DXI312" s="194"/>
      <c r="DXJ312" s="194"/>
      <c r="DXK312" s="194"/>
      <c r="DXL312" s="194"/>
      <c r="DXM312" s="194"/>
      <c r="DXN312" s="194"/>
      <c r="DXO312" s="194"/>
      <c r="DXP312" s="194"/>
      <c r="DXQ312" s="194"/>
      <c r="DXR312" s="194"/>
      <c r="DXS312" s="194"/>
      <c r="DXT312" s="194"/>
      <c r="DXU312" s="194"/>
      <c r="DXV312" s="194"/>
      <c r="DXW312" s="194"/>
      <c r="DXX312" s="194"/>
      <c r="DXY312" s="194"/>
      <c r="DXZ312" s="194"/>
      <c r="DYA312" s="194"/>
      <c r="DYB312" s="194"/>
      <c r="DYC312" s="194"/>
      <c r="DYD312" s="194"/>
      <c r="DYE312" s="194"/>
      <c r="DYF312" s="194"/>
      <c r="DYG312" s="194"/>
      <c r="DYH312" s="194"/>
      <c r="DYI312" s="194"/>
      <c r="DYJ312" s="194"/>
      <c r="DYK312" s="194"/>
      <c r="DYL312" s="194"/>
      <c r="DYM312" s="194"/>
      <c r="DYN312" s="194"/>
      <c r="DYO312" s="194"/>
      <c r="DYP312" s="194"/>
      <c r="DYQ312" s="194"/>
      <c r="DYR312" s="194"/>
      <c r="DYS312" s="194"/>
      <c r="DYT312" s="194"/>
      <c r="DYU312" s="194"/>
      <c r="DYV312" s="194"/>
      <c r="DYW312" s="194"/>
      <c r="DYX312" s="194"/>
      <c r="DYY312" s="194"/>
      <c r="DYZ312" s="194"/>
      <c r="DZA312" s="194"/>
      <c r="DZB312" s="194"/>
      <c r="DZC312" s="194"/>
      <c r="DZD312" s="194"/>
      <c r="DZE312" s="194"/>
      <c r="DZF312" s="194"/>
      <c r="DZG312" s="194"/>
      <c r="DZH312" s="194"/>
      <c r="DZI312" s="194"/>
      <c r="DZJ312" s="194"/>
      <c r="DZK312" s="194"/>
      <c r="DZL312" s="194"/>
      <c r="DZM312" s="194"/>
      <c r="DZN312" s="194"/>
      <c r="DZO312" s="194"/>
      <c r="DZP312" s="194"/>
      <c r="DZQ312" s="194"/>
      <c r="DZR312" s="194"/>
      <c r="DZS312" s="194"/>
      <c r="DZT312" s="194"/>
      <c r="DZU312" s="194"/>
      <c r="DZV312" s="194"/>
      <c r="DZW312" s="194"/>
      <c r="DZX312" s="194"/>
      <c r="DZY312" s="194"/>
      <c r="DZZ312" s="194"/>
      <c r="EAA312" s="194"/>
      <c r="EAB312" s="194"/>
      <c r="EAC312" s="194"/>
      <c r="EAD312" s="194"/>
      <c r="EAE312" s="194"/>
      <c r="EAF312" s="194"/>
      <c r="EAG312" s="194"/>
      <c r="EAH312" s="194"/>
      <c r="EAI312" s="194"/>
      <c r="EAJ312" s="194"/>
      <c r="EAK312" s="194"/>
      <c r="EAL312" s="194"/>
      <c r="EAM312" s="194"/>
      <c r="EAN312" s="194"/>
      <c r="EAO312" s="194"/>
      <c r="EAP312" s="194"/>
      <c r="EAQ312" s="194"/>
      <c r="EAR312" s="194"/>
      <c r="EAS312" s="194"/>
      <c r="EAT312" s="194"/>
      <c r="EAU312" s="194"/>
      <c r="EAV312" s="194"/>
      <c r="EAW312" s="194"/>
      <c r="EAX312" s="194"/>
      <c r="EAY312" s="194"/>
      <c r="EAZ312" s="194"/>
      <c r="EBA312" s="194"/>
      <c r="EBB312" s="194"/>
      <c r="EBC312" s="194"/>
      <c r="EBD312" s="194"/>
      <c r="EBE312" s="194"/>
      <c r="EBF312" s="194"/>
      <c r="EBG312" s="194"/>
      <c r="EBH312" s="194"/>
      <c r="EBI312" s="194"/>
      <c r="EBJ312" s="194"/>
      <c r="EBK312" s="194"/>
      <c r="EBL312" s="194"/>
      <c r="EBM312" s="194"/>
      <c r="EBN312" s="194"/>
      <c r="EBO312" s="194"/>
      <c r="EBP312" s="194"/>
      <c r="EBQ312" s="194"/>
      <c r="EBR312" s="194"/>
      <c r="EBS312" s="194"/>
      <c r="EBT312" s="194"/>
      <c r="EBU312" s="194"/>
      <c r="EBV312" s="194"/>
      <c r="EBW312" s="194"/>
      <c r="EBX312" s="194"/>
      <c r="EBY312" s="194"/>
      <c r="EBZ312" s="194"/>
      <c r="ECA312" s="194"/>
      <c r="ECB312" s="194"/>
      <c r="ECC312" s="194"/>
      <c r="ECD312" s="194"/>
      <c r="ECE312" s="194"/>
      <c r="ECF312" s="194"/>
      <c r="ECG312" s="194"/>
      <c r="ECH312" s="194"/>
      <c r="ECI312" s="194"/>
      <c r="ECJ312" s="194"/>
      <c r="ECK312" s="194"/>
      <c r="ECL312" s="194"/>
      <c r="ECM312" s="194"/>
      <c r="ECN312" s="194"/>
      <c r="ECO312" s="194"/>
      <c r="ECP312" s="194"/>
      <c r="ECQ312" s="194"/>
      <c r="ECR312" s="194"/>
      <c r="ECS312" s="194"/>
      <c r="ECT312" s="194"/>
      <c r="ECU312" s="194"/>
      <c r="ECV312" s="194"/>
      <c r="ECW312" s="194"/>
      <c r="ECX312" s="194"/>
      <c r="ECY312" s="194"/>
      <c r="ECZ312" s="194"/>
      <c r="EDA312" s="194"/>
      <c r="EDB312" s="194"/>
      <c r="EDC312" s="194"/>
      <c r="EDD312" s="194"/>
      <c r="EDE312" s="194"/>
      <c r="EDF312" s="194"/>
      <c r="EDG312" s="194"/>
      <c r="EDH312" s="194"/>
      <c r="EDI312" s="194"/>
      <c r="EDJ312" s="194"/>
      <c r="EDK312" s="194"/>
      <c r="EDL312" s="194"/>
      <c r="EDM312" s="194"/>
      <c r="EDN312" s="194"/>
      <c r="EDO312" s="194"/>
      <c r="EDP312" s="194"/>
      <c r="EDQ312" s="194"/>
      <c r="EDR312" s="194"/>
      <c r="EDS312" s="194"/>
      <c r="EDT312" s="194"/>
      <c r="EDU312" s="194"/>
      <c r="EDV312" s="194"/>
      <c r="EDW312" s="194"/>
      <c r="EDX312" s="194"/>
      <c r="EDY312" s="194"/>
      <c r="EDZ312" s="194"/>
      <c r="EEA312" s="194"/>
      <c r="EEB312" s="194"/>
      <c r="EEC312" s="194"/>
      <c r="EED312" s="194"/>
      <c r="EEE312" s="194"/>
      <c r="EEF312" s="194"/>
      <c r="EEG312" s="194"/>
      <c r="EEH312" s="194"/>
      <c r="EEI312" s="194"/>
      <c r="EEJ312" s="194"/>
      <c r="EEK312" s="194"/>
      <c r="EEL312" s="194"/>
      <c r="EEM312" s="194"/>
      <c r="EEN312" s="194"/>
      <c r="EEO312" s="194"/>
      <c r="EEP312" s="194"/>
      <c r="EEQ312" s="194"/>
      <c r="EER312" s="194"/>
      <c r="EES312" s="194"/>
      <c r="EET312" s="194"/>
      <c r="EEU312" s="194"/>
      <c r="EEV312" s="194"/>
      <c r="EEW312" s="194"/>
      <c r="EEX312" s="194"/>
      <c r="EEY312" s="194"/>
      <c r="EEZ312" s="194"/>
      <c r="EFA312" s="194"/>
      <c r="EFB312" s="194"/>
      <c r="EFC312" s="194"/>
      <c r="EFD312" s="194"/>
      <c r="EFE312" s="194"/>
      <c r="EFF312" s="194"/>
      <c r="EFG312" s="194"/>
      <c r="EFH312" s="194"/>
      <c r="EFI312" s="194"/>
      <c r="EFJ312" s="194"/>
      <c r="EFK312" s="194"/>
      <c r="EFL312" s="194"/>
      <c r="EFM312" s="194"/>
      <c r="EFN312" s="194"/>
      <c r="EFO312" s="194"/>
      <c r="EFP312" s="194"/>
      <c r="EFQ312" s="194"/>
      <c r="EFR312" s="194"/>
      <c r="EFS312" s="194"/>
      <c r="EFT312" s="194"/>
      <c r="EFU312" s="194"/>
      <c r="EFV312" s="194"/>
      <c r="EFW312" s="194"/>
      <c r="EFX312" s="194"/>
      <c r="EFY312" s="194"/>
      <c r="EFZ312" s="194"/>
      <c r="EGA312" s="194"/>
      <c r="EGB312" s="194"/>
      <c r="EGC312" s="194"/>
      <c r="EGD312" s="194"/>
      <c r="EGE312" s="194"/>
      <c r="EGF312" s="194"/>
      <c r="EGG312" s="194"/>
      <c r="EGH312" s="194"/>
      <c r="EGI312" s="194"/>
      <c r="EGJ312" s="194"/>
      <c r="EGK312" s="194"/>
      <c r="EGL312" s="194"/>
      <c r="EGM312" s="194"/>
      <c r="EGN312" s="194"/>
      <c r="EGO312" s="194"/>
      <c r="EGP312" s="194"/>
      <c r="EGQ312" s="194"/>
      <c r="EGR312" s="194"/>
      <c r="EGS312" s="194"/>
      <c r="EGT312" s="194"/>
      <c r="EGU312" s="194"/>
      <c r="EGV312" s="194"/>
      <c r="EGW312" s="194"/>
      <c r="EGX312" s="194"/>
      <c r="EGY312" s="194"/>
      <c r="EGZ312" s="194"/>
      <c r="EHA312" s="194"/>
      <c r="EHB312" s="194"/>
      <c r="EHC312" s="194"/>
      <c r="EHD312" s="194"/>
      <c r="EHE312" s="194"/>
      <c r="EHF312" s="194"/>
      <c r="EHG312" s="194"/>
      <c r="EHH312" s="194"/>
      <c r="EHI312" s="194"/>
      <c r="EHJ312" s="194"/>
      <c r="EHK312" s="194"/>
      <c r="EHL312" s="194"/>
      <c r="EHM312" s="194"/>
      <c r="EHN312" s="194"/>
      <c r="EHO312" s="194"/>
      <c r="EHP312" s="194"/>
      <c r="EHQ312" s="194"/>
      <c r="EHR312" s="194"/>
      <c r="EHS312" s="194"/>
      <c r="EHT312" s="194"/>
      <c r="EHU312" s="194"/>
      <c r="EHV312" s="194"/>
      <c r="EHW312" s="194"/>
      <c r="EHX312" s="194"/>
      <c r="EHY312" s="194"/>
      <c r="EHZ312" s="194"/>
      <c r="EIA312" s="194"/>
      <c r="EIB312" s="194"/>
      <c r="EIC312" s="194"/>
      <c r="EID312" s="194"/>
      <c r="EIE312" s="194"/>
      <c r="EIF312" s="194"/>
      <c r="EIG312" s="194"/>
      <c r="EIH312" s="194"/>
      <c r="EII312" s="194"/>
      <c r="EIJ312" s="194"/>
      <c r="EIK312" s="194"/>
      <c r="EIL312" s="194"/>
      <c r="EIM312" s="194"/>
      <c r="EIN312" s="194"/>
      <c r="EIO312" s="194"/>
      <c r="EIP312" s="194"/>
      <c r="EIQ312" s="194"/>
      <c r="EIR312" s="194"/>
      <c r="EIS312" s="194"/>
      <c r="EIT312" s="194"/>
      <c r="EIU312" s="194"/>
      <c r="EIV312" s="194"/>
      <c r="EIW312" s="194"/>
      <c r="EIX312" s="194"/>
      <c r="EIY312" s="194"/>
      <c r="EIZ312" s="194"/>
      <c r="EJA312" s="194"/>
      <c r="EJB312" s="194"/>
      <c r="EJC312" s="194"/>
      <c r="EJD312" s="194"/>
      <c r="EJE312" s="194"/>
      <c r="EJF312" s="194"/>
      <c r="EJG312" s="194"/>
      <c r="EJH312" s="194"/>
      <c r="EJI312" s="194"/>
      <c r="EJJ312" s="194"/>
      <c r="EJK312" s="194"/>
      <c r="EJL312" s="194"/>
      <c r="EJM312" s="194"/>
      <c r="EJN312" s="194"/>
      <c r="EJO312" s="194"/>
      <c r="EJP312" s="194"/>
      <c r="EJQ312" s="194"/>
      <c r="EJR312" s="194"/>
      <c r="EJS312" s="194"/>
      <c r="EJT312" s="194"/>
      <c r="EJU312" s="194"/>
      <c r="EJV312" s="194"/>
      <c r="EJW312" s="194"/>
      <c r="EJX312" s="194"/>
      <c r="EJY312" s="194"/>
      <c r="EJZ312" s="194"/>
      <c r="EKA312" s="194"/>
      <c r="EKB312" s="194"/>
      <c r="EKC312" s="194"/>
      <c r="EKD312" s="194"/>
      <c r="EKE312" s="194"/>
      <c r="EKF312" s="194"/>
      <c r="EKG312" s="194"/>
      <c r="EKH312" s="194"/>
      <c r="EKI312" s="194"/>
      <c r="EKJ312" s="194"/>
      <c r="EKK312" s="194"/>
      <c r="EKL312" s="194"/>
      <c r="EKM312" s="194"/>
      <c r="EKN312" s="194"/>
      <c r="EKO312" s="194"/>
      <c r="EKP312" s="194"/>
      <c r="EKQ312" s="194"/>
      <c r="EKR312" s="194"/>
      <c r="EKS312" s="194"/>
      <c r="EKT312" s="194"/>
      <c r="EKU312" s="194"/>
      <c r="EKV312" s="194"/>
      <c r="EKW312" s="194"/>
      <c r="EKX312" s="194"/>
      <c r="EKY312" s="194"/>
      <c r="EKZ312" s="194"/>
      <c r="ELA312" s="194"/>
      <c r="ELB312" s="194"/>
      <c r="ELC312" s="194"/>
      <c r="ELD312" s="194"/>
      <c r="ELE312" s="194"/>
      <c r="ELF312" s="194"/>
      <c r="ELG312" s="194"/>
      <c r="ELH312" s="194"/>
      <c r="ELI312" s="194"/>
      <c r="ELJ312" s="194"/>
      <c r="ELK312" s="194"/>
      <c r="ELL312" s="194"/>
      <c r="ELM312" s="194"/>
      <c r="ELN312" s="194"/>
      <c r="ELO312" s="194"/>
      <c r="ELP312" s="194"/>
      <c r="ELQ312" s="194"/>
      <c r="ELR312" s="194"/>
      <c r="ELS312" s="194"/>
      <c r="ELT312" s="194"/>
      <c r="ELU312" s="194"/>
      <c r="ELV312" s="194"/>
      <c r="ELW312" s="194"/>
      <c r="ELX312" s="194"/>
      <c r="ELY312" s="194"/>
      <c r="ELZ312" s="194"/>
      <c r="EMA312" s="194"/>
      <c r="EMB312" s="194"/>
      <c r="EMC312" s="194"/>
      <c r="EMD312" s="194"/>
      <c r="EME312" s="194"/>
      <c r="EMF312" s="194"/>
      <c r="EMG312" s="194"/>
      <c r="EMH312" s="194"/>
      <c r="EMI312" s="194"/>
      <c r="EMJ312" s="194"/>
      <c r="EMK312" s="194"/>
      <c r="EML312" s="194"/>
      <c r="EMM312" s="194"/>
      <c r="EMN312" s="194"/>
      <c r="EMO312" s="194"/>
      <c r="EMP312" s="194"/>
      <c r="EMQ312" s="194"/>
      <c r="EMR312" s="194"/>
      <c r="EMS312" s="194"/>
      <c r="EMT312" s="194"/>
      <c r="EMU312" s="194"/>
      <c r="EMV312" s="194"/>
      <c r="EMW312" s="194"/>
      <c r="EMX312" s="194"/>
      <c r="EMY312" s="194"/>
      <c r="EMZ312" s="194"/>
      <c r="ENA312" s="194"/>
      <c r="ENB312" s="194"/>
      <c r="ENC312" s="194"/>
      <c r="END312" s="194"/>
      <c r="ENE312" s="194"/>
      <c r="ENF312" s="194"/>
      <c r="ENG312" s="194"/>
      <c r="ENH312" s="194"/>
      <c r="ENI312" s="194"/>
      <c r="ENJ312" s="194"/>
      <c r="ENK312" s="194"/>
      <c r="ENL312" s="194"/>
      <c r="ENM312" s="194"/>
      <c r="ENN312" s="194"/>
      <c r="ENO312" s="194"/>
      <c r="ENP312" s="194"/>
      <c r="ENQ312" s="194"/>
      <c r="ENR312" s="194"/>
      <c r="ENS312" s="194"/>
      <c r="ENT312" s="194"/>
      <c r="ENU312" s="194"/>
      <c r="ENV312" s="194"/>
      <c r="ENW312" s="194"/>
      <c r="ENX312" s="194"/>
      <c r="ENY312" s="194"/>
      <c r="ENZ312" s="194"/>
      <c r="EOA312" s="194"/>
      <c r="EOB312" s="194"/>
      <c r="EOC312" s="194"/>
      <c r="EOD312" s="194"/>
      <c r="EOE312" s="194"/>
      <c r="EOF312" s="194"/>
      <c r="EOG312" s="194"/>
      <c r="EOH312" s="194"/>
      <c r="EOI312" s="194"/>
      <c r="EOJ312" s="194"/>
      <c r="EOK312" s="194"/>
      <c r="EOL312" s="194"/>
      <c r="EOM312" s="194"/>
      <c r="EON312" s="194"/>
      <c r="EOO312" s="194"/>
      <c r="EOP312" s="194"/>
      <c r="EOQ312" s="194"/>
      <c r="EOR312" s="194"/>
      <c r="EOS312" s="194"/>
      <c r="EOT312" s="194"/>
      <c r="EOU312" s="194"/>
      <c r="EOV312" s="194"/>
      <c r="EOW312" s="194"/>
      <c r="EOX312" s="194"/>
      <c r="EOY312" s="194"/>
      <c r="EOZ312" s="194"/>
      <c r="EPA312" s="194"/>
      <c r="EPB312" s="194"/>
      <c r="EPC312" s="194"/>
      <c r="EPD312" s="194"/>
      <c r="EPE312" s="194"/>
      <c r="EPF312" s="194"/>
      <c r="EPG312" s="194"/>
      <c r="EPH312" s="194"/>
      <c r="EPI312" s="194"/>
      <c r="EPJ312" s="194"/>
      <c r="EPK312" s="194"/>
      <c r="EPL312" s="194"/>
      <c r="EPM312" s="194"/>
      <c r="EPN312" s="194"/>
      <c r="EPO312" s="194"/>
      <c r="EPP312" s="194"/>
      <c r="EPQ312" s="194"/>
      <c r="EPR312" s="194"/>
      <c r="EPS312" s="194"/>
      <c r="EPT312" s="194"/>
      <c r="EPU312" s="194"/>
      <c r="EPV312" s="194"/>
      <c r="EPW312" s="194"/>
      <c r="EPX312" s="194"/>
      <c r="EPY312" s="194"/>
      <c r="EPZ312" s="194"/>
      <c r="EQA312" s="194"/>
      <c r="EQB312" s="194"/>
      <c r="EQC312" s="194"/>
      <c r="EQD312" s="194"/>
      <c r="EQE312" s="194"/>
      <c r="EQF312" s="194"/>
      <c r="EQG312" s="194"/>
      <c r="EQH312" s="194"/>
      <c r="EQI312" s="194"/>
      <c r="EQJ312" s="194"/>
      <c r="EQK312" s="194"/>
      <c r="EQL312" s="194"/>
      <c r="EQM312" s="194"/>
      <c r="EQN312" s="194"/>
      <c r="EQO312" s="194"/>
      <c r="EQP312" s="194"/>
      <c r="EQQ312" s="194"/>
      <c r="EQR312" s="194"/>
      <c r="EQS312" s="194"/>
      <c r="EQT312" s="194"/>
      <c r="EQU312" s="194"/>
      <c r="EQV312" s="194"/>
      <c r="EQW312" s="194"/>
      <c r="EQX312" s="194"/>
      <c r="EQY312" s="194"/>
      <c r="EQZ312" s="194"/>
      <c r="ERA312" s="194"/>
      <c r="ERB312" s="194"/>
      <c r="ERC312" s="194"/>
      <c r="ERD312" s="194"/>
      <c r="ERE312" s="194"/>
      <c r="ERF312" s="194"/>
      <c r="ERG312" s="194"/>
      <c r="ERH312" s="194"/>
      <c r="ERI312" s="194"/>
      <c r="ERJ312" s="194"/>
      <c r="ERK312" s="194"/>
      <c r="ERL312" s="194"/>
      <c r="ERM312" s="194"/>
      <c r="ERN312" s="194"/>
      <c r="ERO312" s="194"/>
      <c r="ERP312" s="194"/>
      <c r="ERQ312" s="194"/>
      <c r="ERR312" s="194"/>
      <c r="ERS312" s="194"/>
      <c r="ERT312" s="194"/>
      <c r="ERU312" s="194"/>
      <c r="ERV312" s="194"/>
      <c r="ERW312" s="194"/>
      <c r="ERX312" s="194"/>
      <c r="ERY312" s="194"/>
      <c r="ERZ312" s="194"/>
      <c r="ESA312" s="194"/>
      <c r="ESB312" s="194"/>
      <c r="ESC312" s="194"/>
      <c r="ESD312" s="194"/>
      <c r="ESE312" s="194"/>
      <c r="ESF312" s="194"/>
      <c r="ESG312" s="194"/>
      <c r="ESH312" s="194"/>
      <c r="ESI312" s="194"/>
      <c r="ESJ312" s="194"/>
      <c r="ESK312" s="194"/>
      <c r="ESL312" s="194"/>
      <c r="ESM312" s="194"/>
      <c r="ESN312" s="194"/>
      <c r="ESO312" s="194"/>
      <c r="ESP312" s="194"/>
      <c r="ESQ312" s="194"/>
      <c r="ESR312" s="194"/>
      <c r="ESS312" s="194"/>
      <c r="EST312" s="194"/>
      <c r="ESU312" s="194"/>
      <c r="ESV312" s="194"/>
      <c r="ESW312" s="194"/>
      <c r="ESX312" s="194"/>
      <c r="ESY312" s="194"/>
      <c r="ESZ312" s="194"/>
      <c r="ETA312" s="194"/>
      <c r="ETB312" s="194"/>
      <c r="ETC312" s="194"/>
      <c r="ETD312" s="194"/>
      <c r="ETE312" s="194"/>
      <c r="ETF312" s="194"/>
      <c r="ETG312" s="194"/>
      <c r="ETH312" s="194"/>
      <c r="ETI312" s="194"/>
      <c r="ETJ312" s="194"/>
      <c r="ETK312" s="194"/>
      <c r="ETL312" s="194"/>
      <c r="ETM312" s="194"/>
      <c r="ETN312" s="194"/>
      <c r="ETO312" s="194"/>
      <c r="ETP312" s="194"/>
      <c r="ETQ312" s="194"/>
      <c r="ETR312" s="194"/>
      <c r="ETS312" s="194"/>
      <c r="ETT312" s="194"/>
      <c r="ETU312" s="194"/>
      <c r="ETV312" s="194"/>
      <c r="ETW312" s="194"/>
      <c r="ETX312" s="194"/>
      <c r="ETY312" s="194"/>
      <c r="ETZ312" s="194"/>
      <c r="EUA312" s="194"/>
      <c r="EUB312" s="194"/>
      <c r="EUC312" s="194"/>
      <c r="EUD312" s="194"/>
      <c r="EUE312" s="194"/>
      <c r="EUF312" s="194"/>
      <c r="EUG312" s="194"/>
      <c r="EUH312" s="194"/>
      <c r="EUI312" s="194"/>
      <c r="EUJ312" s="194"/>
      <c r="EUK312" s="194"/>
      <c r="EUL312" s="194"/>
      <c r="EUM312" s="194"/>
      <c r="EUN312" s="194"/>
      <c r="EUO312" s="194"/>
      <c r="EUP312" s="194"/>
      <c r="EUQ312" s="194"/>
      <c r="EUR312" s="194"/>
      <c r="EUS312" s="194"/>
      <c r="EUT312" s="194"/>
      <c r="EUU312" s="194"/>
      <c r="EUV312" s="194"/>
      <c r="EUW312" s="194"/>
      <c r="EUX312" s="194"/>
      <c r="EUY312" s="194"/>
      <c r="EUZ312" s="194"/>
      <c r="EVA312" s="194"/>
      <c r="EVB312" s="194"/>
      <c r="EVC312" s="194"/>
      <c r="EVD312" s="194"/>
      <c r="EVE312" s="194"/>
      <c r="EVF312" s="194"/>
      <c r="EVG312" s="194"/>
      <c r="EVH312" s="194"/>
      <c r="EVI312" s="194"/>
      <c r="EVJ312" s="194"/>
      <c r="EVK312" s="194"/>
      <c r="EVL312" s="194"/>
      <c r="EVM312" s="194"/>
      <c r="EVN312" s="194"/>
      <c r="EVO312" s="194"/>
      <c r="EVP312" s="194"/>
      <c r="EVQ312" s="194"/>
      <c r="EVR312" s="194"/>
      <c r="EVS312" s="194"/>
      <c r="EVT312" s="194"/>
      <c r="EVU312" s="194"/>
      <c r="EVV312" s="194"/>
      <c r="EVW312" s="194"/>
      <c r="EVX312" s="194"/>
      <c r="EVY312" s="194"/>
      <c r="EVZ312" s="194"/>
      <c r="EWA312" s="194"/>
      <c r="EWB312" s="194"/>
      <c r="EWC312" s="194"/>
      <c r="EWD312" s="194"/>
      <c r="EWE312" s="194"/>
      <c r="EWF312" s="194"/>
      <c r="EWG312" s="194"/>
      <c r="EWH312" s="194"/>
      <c r="EWI312" s="194"/>
      <c r="EWJ312" s="194"/>
      <c r="EWK312" s="194"/>
      <c r="EWL312" s="194"/>
      <c r="EWM312" s="194"/>
      <c r="EWN312" s="194"/>
      <c r="EWO312" s="194"/>
      <c r="EWP312" s="194"/>
      <c r="EWQ312" s="194"/>
      <c r="EWR312" s="194"/>
      <c r="EWS312" s="194"/>
      <c r="EWT312" s="194"/>
      <c r="EWU312" s="194"/>
      <c r="EWV312" s="194"/>
      <c r="EWW312" s="194"/>
      <c r="EWX312" s="194"/>
      <c r="EWY312" s="194"/>
      <c r="EWZ312" s="194"/>
      <c r="EXA312" s="194"/>
      <c r="EXB312" s="194"/>
      <c r="EXC312" s="194"/>
      <c r="EXD312" s="194"/>
      <c r="EXE312" s="194"/>
      <c r="EXF312" s="194"/>
      <c r="EXG312" s="194"/>
      <c r="EXH312" s="194"/>
      <c r="EXI312" s="194"/>
      <c r="EXJ312" s="194"/>
      <c r="EXK312" s="194"/>
      <c r="EXL312" s="194"/>
      <c r="EXM312" s="194"/>
      <c r="EXN312" s="194"/>
      <c r="EXO312" s="194"/>
      <c r="EXP312" s="194"/>
      <c r="EXQ312" s="194"/>
      <c r="EXR312" s="194"/>
      <c r="EXS312" s="194"/>
      <c r="EXT312" s="194"/>
      <c r="EXU312" s="194"/>
      <c r="EXV312" s="194"/>
      <c r="EXW312" s="194"/>
      <c r="EXX312" s="194"/>
      <c r="EXY312" s="194"/>
      <c r="EXZ312" s="194"/>
      <c r="EYA312" s="194"/>
      <c r="EYB312" s="194"/>
      <c r="EYC312" s="194"/>
      <c r="EYD312" s="194"/>
      <c r="EYE312" s="194"/>
      <c r="EYF312" s="194"/>
      <c r="EYG312" s="194"/>
      <c r="EYH312" s="194"/>
      <c r="EYI312" s="194"/>
      <c r="EYJ312" s="194"/>
      <c r="EYK312" s="194"/>
      <c r="EYL312" s="194"/>
      <c r="EYM312" s="194"/>
      <c r="EYN312" s="194"/>
      <c r="EYO312" s="194"/>
      <c r="EYP312" s="194"/>
      <c r="EYQ312" s="194"/>
      <c r="EYR312" s="194"/>
      <c r="EYS312" s="194"/>
      <c r="EYT312" s="194"/>
      <c r="EYU312" s="194"/>
      <c r="EYV312" s="194"/>
      <c r="EYW312" s="194"/>
      <c r="EYX312" s="194"/>
      <c r="EYY312" s="194"/>
      <c r="EYZ312" s="194"/>
      <c r="EZA312" s="194"/>
      <c r="EZB312" s="194"/>
      <c r="EZC312" s="194"/>
      <c r="EZD312" s="194"/>
      <c r="EZE312" s="194"/>
      <c r="EZF312" s="194"/>
      <c r="EZG312" s="194"/>
      <c r="EZH312" s="194"/>
      <c r="EZI312" s="194"/>
      <c r="EZJ312" s="194"/>
      <c r="EZK312" s="194"/>
      <c r="EZL312" s="194"/>
      <c r="EZM312" s="194"/>
      <c r="EZN312" s="194"/>
      <c r="EZO312" s="194"/>
      <c r="EZP312" s="194"/>
      <c r="EZQ312" s="194"/>
      <c r="EZR312" s="194"/>
      <c r="EZS312" s="194"/>
      <c r="EZT312" s="194"/>
      <c r="EZU312" s="194"/>
      <c r="EZV312" s="194"/>
      <c r="EZW312" s="194"/>
      <c r="EZX312" s="194"/>
      <c r="EZY312" s="194"/>
      <c r="EZZ312" s="194"/>
      <c r="FAA312" s="194"/>
      <c r="FAB312" s="194"/>
      <c r="FAC312" s="194"/>
      <c r="FAD312" s="194"/>
      <c r="FAE312" s="194"/>
      <c r="FAF312" s="194"/>
      <c r="FAG312" s="194"/>
      <c r="FAH312" s="194"/>
      <c r="FAI312" s="194"/>
      <c r="FAJ312" s="194"/>
      <c r="FAK312" s="194"/>
      <c r="FAL312" s="194"/>
      <c r="FAM312" s="194"/>
      <c r="FAN312" s="194"/>
      <c r="FAO312" s="194"/>
      <c r="FAP312" s="194"/>
      <c r="FAQ312" s="194"/>
      <c r="FAR312" s="194"/>
      <c r="FAS312" s="194"/>
      <c r="FAT312" s="194"/>
      <c r="FAU312" s="194"/>
      <c r="FAV312" s="194"/>
      <c r="FAW312" s="194"/>
      <c r="FAX312" s="194"/>
      <c r="FAY312" s="194"/>
      <c r="FAZ312" s="194"/>
      <c r="FBA312" s="194"/>
      <c r="FBB312" s="194"/>
      <c r="FBC312" s="194"/>
      <c r="FBD312" s="194"/>
      <c r="FBE312" s="194"/>
      <c r="FBF312" s="194"/>
      <c r="FBG312" s="194"/>
      <c r="FBH312" s="194"/>
      <c r="FBI312" s="194"/>
      <c r="FBJ312" s="194"/>
      <c r="FBK312" s="194"/>
      <c r="FBL312" s="194"/>
      <c r="FBM312" s="194"/>
      <c r="FBN312" s="194"/>
      <c r="FBO312" s="194"/>
      <c r="FBP312" s="194"/>
      <c r="FBQ312" s="194"/>
      <c r="FBR312" s="194"/>
      <c r="FBS312" s="194"/>
      <c r="FBT312" s="194"/>
      <c r="FBU312" s="194"/>
      <c r="FBV312" s="194"/>
      <c r="FBW312" s="194"/>
      <c r="FBX312" s="194"/>
      <c r="FBY312" s="194"/>
      <c r="FBZ312" s="194"/>
      <c r="FCA312" s="194"/>
      <c r="FCB312" s="194"/>
      <c r="FCC312" s="194"/>
      <c r="FCD312" s="194"/>
      <c r="FCE312" s="194"/>
      <c r="FCF312" s="194"/>
      <c r="FCG312" s="194"/>
      <c r="FCH312" s="194"/>
      <c r="FCI312" s="194"/>
      <c r="FCJ312" s="194"/>
      <c r="FCK312" s="194"/>
      <c r="FCL312" s="194"/>
      <c r="FCM312" s="194"/>
      <c r="FCN312" s="194"/>
      <c r="FCO312" s="194"/>
      <c r="FCP312" s="194"/>
      <c r="FCQ312" s="194"/>
      <c r="FCR312" s="194"/>
      <c r="FCS312" s="194"/>
      <c r="FCT312" s="194"/>
      <c r="FCU312" s="194"/>
      <c r="FCV312" s="194"/>
      <c r="FCW312" s="194"/>
      <c r="FCX312" s="194"/>
      <c r="FCY312" s="194"/>
      <c r="FCZ312" s="194"/>
      <c r="FDA312" s="194"/>
      <c r="FDB312" s="194"/>
      <c r="FDC312" s="194"/>
      <c r="FDD312" s="194"/>
      <c r="FDE312" s="194"/>
      <c r="FDF312" s="194"/>
      <c r="FDG312" s="194"/>
      <c r="FDH312" s="194"/>
      <c r="FDI312" s="194"/>
      <c r="FDJ312" s="194"/>
      <c r="FDK312" s="194"/>
      <c r="FDL312" s="194"/>
      <c r="FDM312" s="194"/>
      <c r="FDN312" s="194"/>
      <c r="FDO312" s="194"/>
      <c r="FDP312" s="194"/>
      <c r="FDQ312" s="194"/>
      <c r="FDR312" s="194"/>
      <c r="FDS312" s="194"/>
      <c r="FDT312" s="194"/>
      <c r="FDU312" s="194"/>
      <c r="FDV312" s="194"/>
      <c r="FDW312" s="194"/>
      <c r="FDX312" s="194"/>
      <c r="FDY312" s="194"/>
      <c r="FDZ312" s="194"/>
      <c r="FEA312" s="194"/>
      <c r="FEB312" s="194"/>
      <c r="FEC312" s="194"/>
      <c r="FED312" s="194"/>
      <c r="FEE312" s="194"/>
      <c r="FEF312" s="194"/>
      <c r="FEG312" s="194"/>
      <c r="FEH312" s="194"/>
      <c r="FEI312" s="194"/>
      <c r="FEJ312" s="194"/>
      <c r="FEK312" s="194"/>
      <c r="FEL312" s="194"/>
      <c r="FEM312" s="194"/>
      <c r="FEN312" s="194"/>
      <c r="FEO312" s="194"/>
      <c r="FEP312" s="194"/>
      <c r="FEQ312" s="194"/>
      <c r="FER312" s="194"/>
      <c r="FES312" s="194"/>
      <c r="FET312" s="194"/>
      <c r="FEU312" s="194"/>
      <c r="FEV312" s="194"/>
      <c r="FEW312" s="194"/>
      <c r="FEX312" s="194"/>
      <c r="FEY312" s="194"/>
      <c r="FEZ312" s="194"/>
      <c r="FFA312" s="194"/>
      <c r="FFB312" s="194"/>
      <c r="FFC312" s="194"/>
      <c r="FFD312" s="194"/>
      <c r="FFE312" s="194"/>
      <c r="FFF312" s="194"/>
      <c r="FFG312" s="194"/>
      <c r="FFH312" s="194"/>
      <c r="FFI312" s="194"/>
      <c r="FFJ312" s="194"/>
      <c r="FFK312" s="194"/>
      <c r="FFL312" s="194"/>
      <c r="FFM312" s="194"/>
      <c r="FFN312" s="194"/>
      <c r="FFO312" s="194"/>
      <c r="FFP312" s="194"/>
      <c r="FFQ312" s="194"/>
      <c r="FFR312" s="194"/>
      <c r="FFS312" s="194"/>
      <c r="FFT312" s="194"/>
      <c r="FFU312" s="194"/>
      <c r="FFV312" s="194"/>
      <c r="FFW312" s="194"/>
      <c r="FFX312" s="194"/>
      <c r="FFY312" s="194"/>
      <c r="FFZ312" s="194"/>
      <c r="FGA312" s="194"/>
      <c r="FGB312" s="194"/>
      <c r="FGC312" s="194"/>
      <c r="FGD312" s="194"/>
      <c r="FGE312" s="194"/>
      <c r="FGF312" s="194"/>
      <c r="FGG312" s="194"/>
      <c r="FGH312" s="194"/>
      <c r="FGI312" s="194"/>
      <c r="FGJ312" s="194"/>
      <c r="FGK312" s="194"/>
      <c r="FGL312" s="194"/>
      <c r="FGM312" s="194"/>
      <c r="FGN312" s="194"/>
      <c r="FGO312" s="194"/>
      <c r="FGP312" s="194"/>
      <c r="FGQ312" s="194"/>
      <c r="FGR312" s="194"/>
      <c r="FGS312" s="194"/>
      <c r="FGT312" s="194"/>
      <c r="FGU312" s="194"/>
      <c r="FGV312" s="194"/>
      <c r="FGW312" s="194"/>
      <c r="FGX312" s="194"/>
      <c r="FGY312" s="194"/>
      <c r="FGZ312" s="194"/>
      <c r="FHA312" s="194"/>
      <c r="FHB312" s="194"/>
      <c r="FHC312" s="194"/>
      <c r="FHD312" s="194"/>
      <c r="FHE312" s="194"/>
      <c r="FHF312" s="194"/>
      <c r="FHG312" s="194"/>
      <c r="FHH312" s="194"/>
      <c r="FHI312" s="194"/>
      <c r="FHJ312" s="194"/>
      <c r="FHK312" s="194"/>
      <c r="FHL312" s="194"/>
      <c r="FHM312" s="194"/>
      <c r="FHN312" s="194"/>
      <c r="FHO312" s="194"/>
      <c r="FHP312" s="194"/>
      <c r="FHQ312" s="194"/>
      <c r="FHR312" s="194"/>
      <c r="FHS312" s="194"/>
      <c r="FHT312" s="194"/>
      <c r="FHU312" s="194"/>
      <c r="FHV312" s="194"/>
      <c r="FHW312" s="194"/>
      <c r="FHX312" s="194"/>
      <c r="FHY312" s="194"/>
      <c r="FHZ312" s="194"/>
      <c r="FIA312" s="194"/>
      <c r="FIB312" s="194"/>
      <c r="FIC312" s="194"/>
      <c r="FID312" s="194"/>
      <c r="FIE312" s="194"/>
      <c r="FIF312" s="194"/>
      <c r="FIG312" s="194"/>
      <c r="FIH312" s="194"/>
      <c r="FII312" s="194"/>
      <c r="FIJ312" s="194"/>
      <c r="FIK312" s="194"/>
      <c r="FIL312" s="194"/>
      <c r="FIM312" s="194"/>
      <c r="FIN312" s="194"/>
      <c r="FIO312" s="194"/>
      <c r="FIP312" s="194"/>
      <c r="FIQ312" s="194"/>
      <c r="FIR312" s="194"/>
      <c r="FIS312" s="194"/>
      <c r="FIT312" s="194"/>
      <c r="FIU312" s="194"/>
      <c r="FIV312" s="194"/>
      <c r="FIW312" s="194"/>
      <c r="FIX312" s="194"/>
      <c r="FIY312" s="194"/>
      <c r="FIZ312" s="194"/>
      <c r="FJA312" s="194"/>
      <c r="FJB312" s="194"/>
      <c r="FJC312" s="194"/>
      <c r="FJD312" s="194"/>
      <c r="FJE312" s="194"/>
      <c r="FJF312" s="194"/>
      <c r="FJG312" s="194"/>
      <c r="FJH312" s="194"/>
      <c r="FJI312" s="194"/>
      <c r="FJJ312" s="194"/>
      <c r="FJK312" s="194"/>
      <c r="FJL312" s="194"/>
      <c r="FJM312" s="194"/>
      <c r="FJN312" s="194"/>
      <c r="FJO312" s="194"/>
      <c r="FJP312" s="194"/>
      <c r="FJQ312" s="194"/>
      <c r="FJR312" s="194"/>
      <c r="FJS312" s="194"/>
      <c r="FJT312" s="194"/>
      <c r="FJU312" s="194"/>
      <c r="FJV312" s="194"/>
      <c r="FJW312" s="194"/>
      <c r="FJX312" s="194"/>
      <c r="FJY312" s="194"/>
      <c r="FJZ312" s="194"/>
      <c r="FKA312" s="194"/>
      <c r="FKB312" s="194"/>
      <c r="FKC312" s="194"/>
      <c r="FKD312" s="194"/>
      <c r="FKE312" s="194"/>
      <c r="FKF312" s="194"/>
      <c r="FKG312" s="194"/>
      <c r="FKH312" s="194"/>
      <c r="FKI312" s="194"/>
      <c r="FKJ312" s="194"/>
      <c r="FKK312" s="194"/>
      <c r="FKL312" s="194"/>
      <c r="FKM312" s="194"/>
      <c r="FKN312" s="194"/>
      <c r="FKO312" s="194"/>
      <c r="FKP312" s="194"/>
      <c r="FKQ312" s="194"/>
      <c r="FKR312" s="194"/>
      <c r="FKS312" s="194"/>
      <c r="FKT312" s="194"/>
      <c r="FKU312" s="194"/>
      <c r="FKV312" s="194"/>
      <c r="FKW312" s="194"/>
      <c r="FKX312" s="194"/>
      <c r="FKY312" s="194"/>
      <c r="FKZ312" s="194"/>
      <c r="FLA312" s="194"/>
      <c r="FLB312" s="194"/>
      <c r="FLC312" s="194"/>
      <c r="FLD312" s="194"/>
      <c r="FLE312" s="194"/>
      <c r="FLF312" s="194"/>
      <c r="FLG312" s="194"/>
      <c r="FLH312" s="194"/>
      <c r="FLI312" s="194"/>
      <c r="FLJ312" s="194"/>
      <c r="FLK312" s="194"/>
      <c r="FLL312" s="194"/>
      <c r="FLM312" s="194"/>
      <c r="FLN312" s="194"/>
      <c r="FLO312" s="194"/>
      <c r="FLP312" s="194"/>
      <c r="FLQ312" s="194"/>
      <c r="FLR312" s="194"/>
      <c r="FLS312" s="194"/>
      <c r="FLT312" s="194"/>
      <c r="FLU312" s="194"/>
      <c r="FLV312" s="194"/>
      <c r="FLW312" s="194"/>
      <c r="FLX312" s="194"/>
      <c r="FLY312" s="194"/>
      <c r="FLZ312" s="194"/>
      <c r="FMA312" s="194"/>
      <c r="FMB312" s="194"/>
      <c r="FMC312" s="194"/>
      <c r="FMD312" s="194"/>
      <c r="FME312" s="194"/>
      <c r="FMF312" s="194"/>
      <c r="FMG312" s="194"/>
      <c r="FMH312" s="194"/>
      <c r="FMI312" s="194"/>
      <c r="FMJ312" s="194"/>
      <c r="FMK312" s="194"/>
      <c r="FML312" s="194"/>
      <c r="FMM312" s="194"/>
      <c r="FMN312" s="194"/>
      <c r="FMO312" s="194"/>
      <c r="FMP312" s="194"/>
      <c r="FMQ312" s="194"/>
      <c r="FMR312" s="194"/>
      <c r="FMS312" s="194"/>
      <c r="FMT312" s="194"/>
      <c r="FMU312" s="194"/>
      <c r="FMV312" s="194"/>
      <c r="FMW312" s="194"/>
      <c r="FMX312" s="194"/>
      <c r="FMY312" s="194"/>
      <c r="FMZ312" s="194"/>
      <c r="FNA312" s="194"/>
      <c r="FNB312" s="194"/>
      <c r="FNC312" s="194"/>
      <c r="FND312" s="194"/>
      <c r="FNE312" s="194"/>
      <c r="FNF312" s="194"/>
      <c r="FNG312" s="194"/>
      <c r="FNH312" s="194"/>
      <c r="FNI312" s="194"/>
      <c r="FNJ312" s="194"/>
      <c r="FNK312" s="194"/>
      <c r="FNL312" s="194"/>
      <c r="FNM312" s="194"/>
      <c r="FNN312" s="194"/>
      <c r="FNO312" s="194"/>
      <c r="FNP312" s="194"/>
      <c r="FNQ312" s="194"/>
      <c r="FNR312" s="194"/>
      <c r="FNS312" s="194"/>
      <c r="FNT312" s="194"/>
      <c r="FNU312" s="194"/>
      <c r="FNV312" s="194"/>
      <c r="FNW312" s="194"/>
      <c r="FNX312" s="194"/>
      <c r="FNY312" s="194"/>
      <c r="FNZ312" s="194"/>
      <c r="FOA312" s="194"/>
      <c r="FOB312" s="194"/>
      <c r="FOC312" s="194"/>
      <c r="FOD312" s="194"/>
      <c r="FOE312" s="194"/>
      <c r="FOF312" s="194"/>
      <c r="FOG312" s="194"/>
      <c r="FOH312" s="194"/>
      <c r="FOI312" s="194"/>
      <c r="FOJ312" s="194"/>
      <c r="FOK312" s="194"/>
      <c r="FOL312" s="194"/>
      <c r="FOM312" s="194"/>
      <c r="FON312" s="194"/>
      <c r="FOO312" s="194"/>
      <c r="FOP312" s="194"/>
      <c r="FOQ312" s="194"/>
      <c r="FOR312" s="194"/>
      <c r="FOS312" s="194"/>
      <c r="FOT312" s="194"/>
      <c r="FOU312" s="194"/>
      <c r="FOV312" s="194"/>
      <c r="FOW312" s="194"/>
      <c r="FOX312" s="194"/>
      <c r="FOY312" s="194"/>
      <c r="FOZ312" s="194"/>
      <c r="FPA312" s="194"/>
      <c r="FPB312" s="194"/>
      <c r="FPC312" s="194"/>
      <c r="FPD312" s="194"/>
      <c r="FPE312" s="194"/>
      <c r="FPF312" s="194"/>
      <c r="FPG312" s="194"/>
      <c r="FPH312" s="194"/>
      <c r="FPI312" s="194"/>
      <c r="FPJ312" s="194"/>
      <c r="FPK312" s="194"/>
      <c r="FPL312" s="194"/>
      <c r="FPM312" s="194"/>
      <c r="FPN312" s="194"/>
      <c r="FPO312" s="194"/>
      <c r="FPP312" s="194"/>
      <c r="FPQ312" s="194"/>
      <c r="FPR312" s="194"/>
      <c r="FPS312" s="194"/>
      <c r="FPT312" s="194"/>
      <c r="FPU312" s="194"/>
      <c r="FPV312" s="194"/>
      <c r="FPW312" s="194"/>
      <c r="FPX312" s="194"/>
      <c r="FPY312" s="194"/>
      <c r="FPZ312" s="194"/>
      <c r="FQA312" s="194"/>
      <c r="FQB312" s="194"/>
      <c r="FQC312" s="194"/>
      <c r="FQD312" s="194"/>
      <c r="FQE312" s="194"/>
      <c r="FQF312" s="194"/>
      <c r="FQG312" s="194"/>
      <c r="FQH312" s="194"/>
      <c r="FQI312" s="194"/>
      <c r="FQJ312" s="194"/>
      <c r="FQK312" s="194"/>
      <c r="FQL312" s="194"/>
      <c r="FQM312" s="194"/>
      <c r="FQN312" s="194"/>
      <c r="FQO312" s="194"/>
      <c r="FQP312" s="194"/>
      <c r="FQQ312" s="194"/>
      <c r="FQR312" s="194"/>
      <c r="FQS312" s="194"/>
      <c r="FQT312" s="194"/>
      <c r="FQU312" s="194"/>
      <c r="FQV312" s="194"/>
      <c r="FQW312" s="194"/>
      <c r="FQX312" s="194"/>
      <c r="FQY312" s="194"/>
      <c r="FQZ312" s="194"/>
      <c r="FRA312" s="194"/>
      <c r="FRB312" s="194"/>
      <c r="FRC312" s="194"/>
      <c r="FRD312" s="194"/>
      <c r="FRE312" s="194"/>
      <c r="FRF312" s="194"/>
      <c r="FRG312" s="194"/>
      <c r="FRH312" s="194"/>
      <c r="FRI312" s="194"/>
      <c r="FRJ312" s="194"/>
      <c r="FRK312" s="194"/>
      <c r="FRL312" s="194"/>
      <c r="FRM312" s="194"/>
      <c r="FRN312" s="194"/>
      <c r="FRO312" s="194"/>
      <c r="FRP312" s="194"/>
      <c r="FRQ312" s="194"/>
      <c r="FRR312" s="194"/>
      <c r="FRS312" s="194"/>
      <c r="FRT312" s="194"/>
      <c r="FRU312" s="194"/>
      <c r="FRV312" s="194"/>
      <c r="FRW312" s="194"/>
      <c r="FRX312" s="194"/>
      <c r="FRY312" s="194"/>
      <c r="FRZ312" s="194"/>
      <c r="FSA312" s="194"/>
      <c r="FSB312" s="194"/>
      <c r="FSC312" s="194"/>
      <c r="FSD312" s="194"/>
      <c r="FSE312" s="194"/>
      <c r="FSF312" s="194"/>
      <c r="FSG312" s="194"/>
      <c r="FSH312" s="194"/>
      <c r="FSI312" s="194"/>
      <c r="FSJ312" s="194"/>
      <c r="FSK312" s="194"/>
      <c r="FSL312" s="194"/>
      <c r="FSM312" s="194"/>
      <c r="FSN312" s="194"/>
      <c r="FSO312" s="194"/>
      <c r="FSP312" s="194"/>
      <c r="FSQ312" s="194"/>
      <c r="FSR312" s="194"/>
      <c r="FSS312" s="194"/>
      <c r="FST312" s="194"/>
      <c r="FSU312" s="194"/>
      <c r="FSV312" s="194"/>
      <c r="FSW312" s="194"/>
      <c r="FSX312" s="194"/>
      <c r="FSY312" s="194"/>
      <c r="FSZ312" s="194"/>
      <c r="FTA312" s="194"/>
      <c r="FTB312" s="194"/>
      <c r="FTC312" s="194"/>
      <c r="FTD312" s="194"/>
      <c r="FTE312" s="194"/>
      <c r="FTF312" s="194"/>
      <c r="FTG312" s="194"/>
      <c r="FTH312" s="194"/>
      <c r="FTI312" s="194"/>
      <c r="FTJ312" s="194"/>
      <c r="FTK312" s="194"/>
      <c r="FTL312" s="194"/>
      <c r="FTM312" s="194"/>
      <c r="FTN312" s="194"/>
      <c r="FTO312" s="194"/>
      <c r="FTP312" s="194"/>
      <c r="FTQ312" s="194"/>
      <c r="FTR312" s="194"/>
      <c r="FTS312" s="194"/>
      <c r="FTT312" s="194"/>
      <c r="FTU312" s="194"/>
      <c r="FTV312" s="194"/>
      <c r="FTW312" s="194"/>
      <c r="FTX312" s="194"/>
      <c r="FTY312" s="194"/>
      <c r="FTZ312" s="194"/>
      <c r="FUA312" s="194"/>
      <c r="FUB312" s="194"/>
      <c r="FUC312" s="194"/>
      <c r="FUD312" s="194"/>
      <c r="FUE312" s="194"/>
      <c r="FUF312" s="194"/>
      <c r="FUG312" s="194"/>
      <c r="FUH312" s="194"/>
      <c r="FUI312" s="194"/>
      <c r="FUJ312" s="194"/>
      <c r="FUK312" s="194"/>
      <c r="FUL312" s="194"/>
      <c r="FUM312" s="194"/>
      <c r="FUN312" s="194"/>
      <c r="FUO312" s="194"/>
      <c r="FUP312" s="194"/>
      <c r="FUQ312" s="194"/>
      <c r="FUR312" s="194"/>
      <c r="FUS312" s="194"/>
      <c r="FUT312" s="194"/>
      <c r="FUU312" s="194"/>
      <c r="FUV312" s="194"/>
      <c r="FUW312" s="194"/>
      <c r="FUX312" s="194"/>
      <c r="FUY312" s="194"/>
      <c r="FUZ312" s="194"/>
      <c r="FVA312" s="194"/>
      <c r="FVB312" s="194"/>
      <c r="FVC312" s="194"/>
      <c r="FVD312" s="194"/>
      <c r="FVE312" s="194"/>
      <c r="FVF312" s="194"/>
      <c r="FVG312" s="194"/>
      <c r="FVH312" s="194"/>
      <c r="FVI312" s="194"/>
      <c r="FVJ312" s="194"/>
      <c r="FVK312" s="194"/>
      <c r="FVL312" s="194"/>
      <c r="FVM312" s="194"/>
      <c r="FVN312" s="194"/>
      <c r="FVO312" s="194"/>
      <c r="FVP312" s="194"/>
      <c r="FVQ312" s="194"/>
      <c r="FVR312" s="194"/>
      <c r="FVS312" s="194"/>
      <c r="FVT312" s="194"/>
      <c r="FVU312" s="194"/>
      <c r="FVV312" s="194"/>
      <c r="FVW312" s="194"/>
      <c r="FVX312" s="194"/>
      <c r="FVY312" s="194"/>
      <c r="FVZ312" s="194"/>
      <c r="FWA312" s="194"/>
      <c r="FWB312" s="194"/>
      <c r="FWC312" s="194"/>
      <c r="FWD312" s="194"/>
      <c r="FWE312" s="194"/>
      <c r="FWF312" s="194"/>
      <c r="FWG312" s="194"/>
      <c r="FWH312" s="194"/>
      <c r="FWI312" s="194"/>
      <c r="FWJ312" s="194"/>
      <c r="FWK312" s="194"/>
      <c r="FWL312" s="194"/>
      <c r="FWM312" s="194"/>
      <c r="FWN312" s="194"/>
      <c r="FWO312" s="194"/>
      <c r="FWP312" s="194"/>
      <c r="FWQ312" s="194"/>
      <c r="FWR312" s="194"/>
      <c r="FWS312" s="194"/>
      <c r="FWT312" s="194"/>
      <c r="FWU312" s="194"/>
      <c r="FWV312" s="194"/>
      <c r="FWW312" s="194"/>
      <c r="FWX312" s="194"/>
      <c r="FWY312" s="194"/>
      <c r="FWZ312" s="194"/>
      <c r="FXA312" s="194"/>
      <c r="FXB312" s="194"/>
      <c r="FXC312" s="194"/>
      <c r="FXD312" s="194"/>
      <c r="FXE312" s="194"/>
      <c r="FXF312" s="194"/>
      <c r="FXG312" s="194"/>
      <c r="FXH312" s="194"/>
      <c r="FXI312" s="194"/>
      <c r="FXJ312" s="194"/>
      <c r="FXK312" s="194"/>
      <c r="FXL312" s="194"/>
      <c r="FXM312" s="194"/>
      <c r="FXN312" s="194"/>
      <c r="FXO312" s="194"/>
      <c r="FXP312" s="194"/>
      <c r="FXQ312" s="194"/>
      <c r="FXR312" s="194"/>
      <c r="FXS312" s="194"/>
      <c r="FXT312" s="194"/>
      <c r="FXU312" s="194"/>
      <c r="FXV312" s="194"/>
      <c r="FXW312" s="194"/>
      <c r="FXX312" s="194"/>
      <c r="FXY312" s="194"/>
      <c r="FXZ312" s="194"/>
      <c r="FYA312" s="194"/>
      <c r="FYB312" s="194"/>
      <c r="FYC312" s="194"/>
      <c r="FYD312" s="194"/>
      <c r="FYE312" s="194"/>
      <c r="FYF312" s="194"/>
      <c r="FYG312" s="194"/>
      <c r="FYH312" s="194"/>
      <c r="FYI312" s="194"/>
      <c r="FYJ312" s="194"/>
      <c r="FYK312" s="194"/>
      <c r="FYL312" s="194"/>
      <c r="FYM312" s="194"/>
      <c r="FYN312" s="194"/>
      <c r="FYO312" s="194"/>
      <c r="FYP312" s="194"/>
      <c r="FYQ312" s="194"/>
      <c r="FYR312" s="194"/>
      <c r="FYS312" s="194"/>
      <c r="FYT312" s="194"/>
      <c r="FYU312" s="194"/>
      <c r="FYV312" s="194"/>
      <c r="FYW312" s="194"/>
      <c r="FYX312" s="194"/>
      <c r="FYY312" s="194"/>
      <c r="FYZ312" s="194"/>
      <c r="FZA312" s="194"/>
      <c r="FZB312" s="194"/>
      <c r="FZC312" s="194"/>
      <c r="FZD312" s="194"/>
      <c r="FZE312" s="194"/>
      <c r="FZF312" s="194"/>
      <c r="FZG312" s="194"/>
      <c r="FZH312" s="194"/>
      <c r="FZI312" s="194"/>
      <c r="FZJ312" s="194"/>
      <c r="FZK312" s="194"/>
      <c r="FZL312" s="194"/>
      <c r="FZM312" s="194"/>
      <c r="FZN312" s="194"/>
      <c r="FZO312" s="194"/>
      <c r="FZP312" s="194"/>
      <c r="FZQ312" s="194"/>
      <c r="FZR312" s="194"/>
      <c r="FZS312" s="194"/>
      <c r="FZT312" s="194"/>
      <c r="FZU312" s="194"/>
      <c r="FZV312" s="194"/>
      <c r="FZW312" s="194"/>
      <c r="FZX312" s="194"/>
      <c r="FZY312" s="194"/>
      <c r="FZZ312" s="194"/>
      <c r="GAA312" s="194"/>
      <c r="GAB312" s="194"/>
      <c r="GAC312" s="194"/>
      <c r="GAD312" s="194"/>
      <c r="GAE312" s="194"/>
      <c r="GAF312" s="194"/>
      <c r="GAG312" s="194"/>
      <c r="GAH312" s="194"/>
      <c r="GAI312" s="194"/>
      <c r="GAJ312" s="194"/>
      <c r="GAK312" s="194"/>
      <c r="GAL312" s="194"/>
      <c r="GAM312" s="194"/>
      <c r="GAN312" s="194"/>
      <c r="GAO312" s="194"/>
      <c r="GAP312" s="194"/>
      <c r="GAQ312" s="194"/>
      <c r="GAR312" s="194"/>
      <c r="GAS312" s="194"/>
      <c r="GAT312" s="194"/>
      <c r="GAU312" s="194"/>
      <c r="GAV312" s="194"/>
      <c r="GAW312" s="194"/>
      <c r="GAX312" s="194"/>
      <c r="GAY312" s="194"/>
      <c r="GAZ312" s="194"/>
      <c r="GBA312" s="194"/>
      <c r="GBB312" s="194"/>
      <c r="GBC312" s="194"/>
      <c r="GBD312" s="194"/>
      <c r="GBE312" s="194"/>
      <c r="GBF312" s="194"/>
      <c r="GBG312" s="194"/>
      <c r="GBH312" s="194"/>
      <c r="GBI312" s="194"/>
      <c r="GBJ312" s="194"/>
      <c r="GBK312" s="194"/>
      <c r="GBL312" s="194"/>
      <c r="GBM312" s="194"/>
      <c r="GBN312" s="194"/>
      <c r="GBO312" s="194"/>
      <c r="GBP312" s="194"/>
      <c r="GBQ312" s="194"/>
      <c r="GBR312" s="194"/>
      <c r="GBS312" s="194"/>
      <c r="GBT312" s="194"/>
      <c r="GBU312" s="194"/>
      <c r="GBV312" s="194"/>
      <c r="GBW312" s="194"/>
      <c r="GBX312" s="194"/>
      <c r="GBY312" s="194"/>
      <c r="GBZ312" s="194"/>
      <c r="GCA312" s="194"/>
      <c r="GCB312" s="194"/>
      <c r="GCC312" s="194"/>
      <c r="GCD312" s="194"/>
      <c r="GCE312" s="194"/>
      <c r="GCF312" s="194"/>
      <c r="GCG312" s="194"/>
      <c r="GCH312" s="194"/>
      <c r="GCI312" s="194"/>
      <c r="GCJ312" s="194"/>
      <c r="GCK312" s="194"/>
      <c r="GCL312" s="194"/>
      <c r="GCM312" s="194"/>
      <c r="GCN312" s="194"/>
      <c r="GCO312" s="194"/>
      <c r="GCP312" s="194"/>
      <c r="GCQ312" s="194"/>
      <c r="GCR312" s="194"/>
      <c r="GCS312" s="194"/>
      <c r="GCT312" s="194"/>
      <c r="GCU312" s="194"/>
      <c r="GCV312" s="194"/>
      <c r="GCW312" s="194"/>
      <c r="GCX312" s="194"/>
      <c r="GCY312" s="194"/>
      <c r="GCZ312" s="194"/>
      <c r="GDA312" s="194"/>
      <c r="GDB312" s="194"/>
      <c r="GDC312" s="194"/>
      <c r="GDD312" s="194"/>
      <c r="GDE312" s="194"/>
      <c r="GDF312" s="194"/>
      <c r="GDG312" s="194"/>
      <c r="GDH312" s="194"/>
      <c r="GDI312" s="194"/>
      <c r="GDJ312" s="194"/>
      <c r="GDK312" s="194"/>
      <c r="GDL312" s="194"/>
      <c r="GDM312" s="194"/>
      <c r="GDN312" s="194"/>
      <c r="GDO312" s="194"/>
      <c r="GDP312" s="194"/>
      <c r="GDQ312" s="194"/>
      <c r="GDR312" s="194"/>
      <c r="GDS312" s="194"/>
      <c r="GDT312" s="194"/>
      <c r="GDU312" s="194"/>
      <c r="GDV312" s="194"/>
      <c r="GDW312" s="194"/>
      <c r="GDX312" s="194"/>
      <c r="GDY312" s="194"/>
      <c r="GDZ312" s="194"/>
      <c r="GEA312" s="194"/>
      <c r="GEB312" s="194"/>
      <c r="GEC312" s="194"/>
      <c r="GED312" s="194"/>
      <c r="GEE312" s="194"/>
      <c r="GEF312" s="194"/>
      <c r="GEG312" s="194"/>
      <c r="GEH312" s="194"/>
      <c r="GEI312" s="194"/>
      <c r="GEJ312" s="194"/>
      <c r="GEK312" s="194"/>
      <c r="GEL312" s="194"/>
      <c r="GEM312" s="194"/>
      <c r="GEN312" s="194"/>
      <c r="GEO312" s="194"/>
      <c r="GEP312" s="194"/>
      <c r="GEQ312" s="194"/>
      <c r="GER312" s="194"/>
      <c r="GES312" s="194"/>
      <c r="GET312" s="194"/>
      <c r="GEU312" s="194"/>
      <c r="GEV312" s="194"/>
      <c r="GEW312" s="194"/>
      <c r="GEX312" s="194"/>
      <c r="GEY312" s="194"/>
      <c r="GEZ312" s="194"/>
      <c r="GFA312" s="194"/>
      <c r="GFB312" s="194"/>
      <c r="GFC312" s="194"/>
      <c r="GFD312" s="194"/>
      <c r="GFE312" s="194"/>
      <c r="GFF312" s="194"/>
      <c r="GFG312" s="194"/>
      <c r="GFH312" s="194"/>
      <c r="GFI312" s="194"/>
      <c r="GFJ312" s="194"/>
      <c r="GFK312" s="194"/>
      <c r="GFL312" s="194"/>
      <c r="GFM312" s="194"/>
      <c r="GFN312" s="194"/>
      <c r="GFO312" s="194"/>
      <c r="GFP312" s="194"/>
      <c r="GFQ312" s="194"/>
      <c r="GFR312" s="194"/>
      <c r="GFS312" s="194"/>
      <c r="GFT312" s="194"/>
      <c r="GFU312" s="194"/>
      <c r="GFV312" s="194"/>
      <c r="GFW312" s="194"/>
      <c r="GFX312" s="194"/>
      <c r="GFY312" s="194"/>
      <c r="GFZ312" s="194"/>
      <c r="GGA312" s="194"/>
      <c r="GGB312" s="194"/>
      <c r="GGC312" s="194"/>
      <c r="GGD312" s="194"/>
      <c r="GGE312" s="194"/>
      <c r="GGF312" s="194"/>
      <c r="GGG312" s="194"/>
      <c r="GGH312" s="194"/>
      <c r="GGI312" s="194"/>
      <c r="GGJ312" s="194"/>
      <c r="GGK312" s="194"/>
      <c r="GGL312" s="194"/>
      <c r="GGM312" s="194"/>
      <c r="GGN312" s="194"/>
      <c r="GGO312" s="194"/>
      <c r="GGP312" s="194"/>
      <c r="GGQ312" s="194"/>
      <c r="GGR312" s="194"/>
      <c r="GGS312" s="194"/>
      <c r="GGT312" s="194"/>
      <c r="GGU312" s="194"/>
      <c r="GGV312" s="194"/>
      <c r="GGW312" s="194"/>
      <c r="GGX312" s="194"/>
      <c r="GGY312" s="194"/>
      <c r="GGZ312" s="194"/>
      <c r="GHA312" s="194"/>
      <c r="GHB312" s="194"/>
      <c r="GHC312" s="194"/>
      <c r="GHD312" s="194"/>
      <c r="GHE312" s="194"/>
      <c r="GHF312" s="194"/>
      <c r="GHG312" s="194"/>
      <c r="GHH312" s="194"/>
      <c r="GHI312" s="194"/>
      <c r="GHJ312" s="194"/>
      <c r="GHK312" s="194"/>
      <c r="GHL312" s="194"/>
      <c r="GHM312" s="194"/>
      <c r="GHN312" s="194"/>
      <c r="GHO312" s="194"/>
      <c r="GHP312" s="194"/>
      <c r="GHQ312" s="194"/>
      <c r="GHR312" s="194"/>
      <c r="GHS312" s="194"/>
      <c r="GHT312" s="194"/>
      <c r="GHU312" s="194"/>
      <c r="GHV312" s="194"/>
      <c r="GHW312" s="194"/>
      <c r="GHX312" s="194"/>
      <c r="GHY312" s="194"/>
      <c r="GHZ312" s="194"/>
      <c r="GIA312" s="194"/>
      <c r="GIB312" s="194"/>
      <c r="GIC312" s="194"/>
      <c r="GID312" s="194"/>
      <c r="GIE312" s="194"/>
      <c r="GIF312" s="194"/>
      <c r="GIG312" s="194"/>
      <c r="GIH312" s="194"/>
      <c r="GII312" s="194"/>
      <c r="GIJ312" s="194"/>
      <c r="GIK312" s="194"/>
      <c r="GIL312" s="194"/>
      <c r="GIM312" s="194"/>
      <c r="GIN312" s="194"/>
      <c r="GIO312" s="194"/>
      <c r="GIP312" s="194"/>
      <c r="GIQ312" s="194"/>
      <c r="GIR312" s="194"/>
      <c r="GIS312" s="194"/>
      <c r="GIT312" s="194"/>
      <c r="GIU312" s="194"/>
      <c r="GIV312" s="194"/>
      <c r="GIW312" s="194"/>
      <c r="GIX312" s="194"/>
      <c r="GIY312" s="194"/>
      <c r="GIZ312" s="194"/>
      <c r="GJA312" s="194"/>
      <c r="GJB312" s="194"/>
      <c r="GJC312" s="194"/>
      <c r="GJD312" s="194"/>
      <c r="GJE312" s="194"/>
      <c r="GJF312" s="194"/>
      <c r="GJG312" s="194"/>
      <c r="GJH312" s="194"/>
      <c r="GJI312" s="194"/>
      <c r="GJJ312" s="194"/>
      <c r="GJK312" s="194"/>
      <c r="GJL312" s="194"/>
      <c r="GJM312" s="194"/>
      <c r="GJN312" s="194"/>
      <c r="GJO312" s="194"/>
      <c r="GJP312" s="194"/>
      <c r="GJQ312" s="194"/>
      <c r="GJR312" s="194"/>
      <c r="GJS312" s="194"/>
      <c r="GJT312" s="194"/>
      <c r="GJU312" s="194"/>
      <c r="GJV312" s="194"/>
      <c r="GJW312" s="194"/>
      <c r="GJX312" s="194"/>
      <c r="GJY312" s="194"/>
      <c r="GJZ312" s="194"/>
      <c r="GKA312" s="194"/>
      <c r="GKB312" s="194"/>
      <c r="GKC312" s="194"/>
      <c r="GKD312" s="194"/>
      <c r="GKE312" s="194"/>
      <c r="GKF312" s="194"/>
      <c r="GKG312" s="194"/>
      <c r="GKH312" s="194"/>
      <c r="GKI312" s="194"/>
      <c r="GKJ312" s="194"/>
      <c r="GKK312" s="194"/>
      <c r="GKL312" s="194"/>
      <c r="GKM312" s="194"/>
      <c r="GKN312" s="194"/>
      <c r="GKO312" s="194"/>
      <c r="GKP312" s="194"/>
      <c r="GKQ312" s="194"/>
      <c r="GKR312" s="194"/>
      <c r="GKS312" s="194"/>
      <c r="GKT312" s="194"/>
      <c r="GKU312" s="194"/>
      <c r="GKV312" s="194"/>
      <c r="GKW312" s="194"/>
      <c r="GKX312" s="194"/>
      <c r="GKY312" s="194"/>
      <c r="GKZ312" s="194"/>
      <c r="GLA312" s="194"/>
      <c r="GLB312" s="194"/>
      <c r="GLC312" s="194"/>
      <c r="GLD312" s="194"/>
      <c r="GLE312" s="194"/>
      <c r="GLF312" s="194"/>
      <c r="GLG312" s="194"/>
      <c r="GLH312" s="194"/>
      <c r="GLI312" s="194"/>
      <c r="GLJ312" s="194"/>
      <c r="GLK312" s="194"/>
      <c r="GLL312" s="194"/>
      <c r="GLM312" s="194"/>
      <c r="GLN312" s="194"/>
      <c r="GLO312" s="194"/>
      <c r="GLP312" s="194"/>
      <c r="GLQ312" s="194"/>
      <c r="GLR312" s="194"/>
      <c r="GLS312" s="194"/>
      <c r="GLT312" s="194"/>
      <c r="GLU312" s="194"/>
      <c r="GLV312" s="194"/>
      <c r="GLW312" s="194"/>
      <c r="GLX312" s="194"/>
      <c r="GLY312" s="194"/>
      <c r="GLZ312" s="194"/>
      <c r="GMA312" s="194"/>
      <c r="GMB312" s="194"/>
      <c r="GMC312" s="194"/>
      <c r="GMD312" s="194"/>
      <c r="GME312" s="194"/>
      <c r="GMF312" s="194"/>
      <c r="GMG312" s="194"/>
      <c r="GMH312" s="194"/>
      <c r="GMI312" s="194"/>
      <c r="GMJ312" s="194"/>
      <c r="GMK312" s="194"/>
      <c r="GML312" s="194"/>
      <c r="GMM312" s="194"/>
      <c r="GMN312" s="194"/>
      <c r="GMO312" s="194"/>
      <c r="GMP312" s="194"/>
      <c r="GMQ312" s="194"/>
      <c r="GMR312" s="194"/>
      <c r="GMS312" s="194"/>
      <c r="GMT312" s="194"/>
      <c r="GMU312" s="194"/>
      <c r="GMV312" s="194"/>
      <c r="GMW312" s="194"/>
      <c r="GMX312" s="194"/>
      <c r="GMY312" s="194"/>
      <c r="GMZ312" s="194"/>
      <c r="GNA312" s="194"/>
      <c r="GNB312" s="194"/>
      <c r="GNC312" s="194"/>
      <c r="GND312" s="194"/>
      <c r="GNE312" s="194"/>
      <c r="GNF312" s="194"/>
      <c r="GNG312" s="194"/>
      <c r="GNH312" s="194"/>
      <c r="GNI312" s="194"/>
      <c r="GNJ312" s="194"/>
      <c r="GNK312" s="194"/>
      <c r="GNL312" s="194"/>
      <c r="GNM312" s="194"/>
      <c r="GNN312" s="194"/>
      <c r="GNO312" s="194"/>
      <c r="GNP312" s="194"/>
      <c r="GNQ312" s="194"/>
      <c r="GNR312" s="194"/>
      <c r="GNS312" s="194"/>
      <c r="GNT312" s="194"/>
      <c r="GNU312" s="194"/>
      <c r="GNV312" s="194"/>
      <c r="GNW312" s="194"/>
      <c r="GNX312" s="194"/>
      <c r="GNY312" s="194"/>
      <c r="GNZ312" s="194"/>
      <c r="GOA312" s="194"/>
      <c r="GOB312" s="194"/>
      <c r="GOC312" s="194"/>
      <c r="GOD312" s="194"/>
      <c r="GOE312" s="194"/>
      <c r="GOF312" s="194"/>
      <c r="GOG312" s="194"/>
      <c r="GOH312" s="194"/>
      <c r="GOI312" s="194"/>
      <c r="GOJ312" s="194"/>
      <c r="GOK312" s="194"/>
      <c r="GOL312" s="194"/>
      <c r="GOM312" s="194"/>
      <c r="GON312" s="194"/>
      <c r="GOO312" s="194"/>
      <c r="GOP312" s="194"/>
      <c r="GOQ312" s="194"/>
      <c r="GOR312" s="194"/>
      <c r="GOS312" s="194"/>
      <c r="GOT312" s="194"/>
      <c r="GOU312" s="194"/>
      <c r="GOV312" s="194"/>
      <c r="GOW312" s="194"/>
      <c r="GOX312" s="194"/>
      <c r="GOY312" s="194"/>
      <c r="GOZ312" s="194"/>
      <c r="GPA312" s="194"/>
      <c r="GPB312" s="194"/>
      <c r="GPC312" s="194"/>
      <c r="GPD312" s="194"/>
      <c r="GPE312" s="194"/>
      <c r="GPF312" s="194"/>
      <c r="GPG312" s="194"/>
      <c r="GPH312" s="194"/>
      <c r="GPI312" s="194"/>
      <c r="GPJ312" s="194"/>
      <c r="GPK312" s="194"/>
      <c r="GPL312" s="194"/>
      <c r="GPM312" s="194"/>
      <c r="GPN312" s="194"/>
      <c r="GPO312" s="194"/>
      <c r="GPP312" s="194"/>
      <c r="GPQ312" s="194"/>
      <c r="GPR312" s="194"/>
      <c r="GPS312" s="194"/>
      <c r="GPT312" s="194"/>
      <c r="GPU312" s="194"/>
      <c r="GPV312" s="194"/>
      <c r="GPW312" s="194"/>
      <c r="GPX312" s="194"/>
      <c r="GPY312" s="194"/>
      <c r="GPZ312" s="194"/>
      <c r="GQA312" s="194"/>
      <c r="GQB312" s="194"/>
      <c r="GQC312" s="194"/>
      <c r="GQD312" s="194"/>
      <c r="GQE312" s="194"/>
      <c r="GQF312" s="194"/>
      <c r="GQG312" s="194"/>
      <c r="GQH312" s="194"/>
      <c r="GQI312" s="194"/>
      <c r="GQJ312" s="194"/>
      <c r="GQK312" s="194"/>
      <c r="GQL312" s="194"/>
      <c r="GQM312" s="194"/>
      <c r="GQN312" s="194"/>
      <c r="GQO312" s="194"/>
      <c r="GQP312" s="194"/>
      <c r="GQQ312" s="194"/>
      <c r="GQR312" s="194"/>
      <c r="GQS312" s="194"/>
      <c r="GQT312" s="194"/>
      <c r="GQU312" s="194"/>
      <c r="GQV312" s="194"/>
      <c r="GQW312" s="194"/>
      <c r="GQX312" s="194"/>
      <c r="GQY312" s="194"/>
      <c r="GQZ312" s="194"/>
      <c r="GRA312" s="194"/>
      <c r="GRB312" s="194"/>
      <c r="GRC312" s="194"/>
      <c r="GRD312" s="194"/>
      <c r="GRE312" s="194"/>
      <c r="GRF312" s="194"/>
      <c r="GRG312" s="194"/>
      <c r="GRH312" s="194"/>
      <c r="GRI312" s="194"/>
      <c r="GRJ312" s="194"/>
      <c r="GRK312" s="194"/>
      <c r="GRL312" s="194"/>
      <c r="GRM312" s="194"/>
      <c r="GRN312" s="194"/>
      <c r="GRO312" s="194"/>
      <c r="GRP312" s="194"/>
      <c r="GRQ312" s="194"/>
      <c r="GRR312" s="194"/>
      <c r="GRS312" s="194"/>
      <c r="GRT312" s="194"/>
      <c r="GRU312" s="194"/>
      <c r="GRV312" s="194"/>
      <c r="GRW312" s="194"/>
      <c r="GRX312" s="194"/>
      <c r="GRY312" s="194"/>
      <c r="GRZ312" s="194"/>
      <c r="GSA312" s="194"/>
      <c r="GSB312" s="194"/>
      <c r="GSC312" s="194"/>
      <c r="GSD312" s="194"/>
      <c r="GSE312" s="194"/>
      <c r="GSF312" s="194"/>
      <c r="GSG312" s="194"/>
      <c r="GSH312" s="194"/>
      <c r="GSI312" s="194"/>
      <c r="GSJ312" s="194"/>
      <c r="GSK312" s="194"/>
      <c r="GSL312" s="194"/>
      <c r="GSM312" s="194"/>
      <c r="GSN312" s="194"/>
      <c r="GSO312" s="194"/>
      <c r="GSP312" s="194"/>
      <c r="GSQ312" s="194"/>
      <c r="GSR312" s="194"/>
      <c r="GSS312" s="194"/>
      <c r="GST312" s="194"/>
      <c r="GSU312" s="194"/>
      <c r="GSV312" s="194"/>
      <c r="GSW312" s="194"/>
      <c r="GSX312" s="194"/>
      <c r="GSY312" s="194"/>
      <c r="GSZ312" s="194"/>
      <c r="GTA312" s="194"/>
      <c r="GTB312" s="194"/>
      <c r="GTC312" s="194"/>
      <c r="GTD312" s="194"/>
      <c r="GTE312" s="194"/>
      <c r="GTF312" s="194"/>
      <c r="GTG312" s="194"/>
      <c r="GTH312" s="194"/>
      <c r="GTI312" s="194"/>
      <c r="GTJ312" s="194"/>
      <c r="GTK312" s="194"/>
      <c r="GTL312" s="194"/>
      <c r="GTM312" s="194"/>
      <c r="GTN312" s="194"/>
      <c r="GTO312" s="194"/>
      <c r="GTP312" s="194"/>
      <c r="GTQ312" s="194"/>
      <c r="GTR312" s="194"/>
      <c r="GTS312" s="194"/>
      <c r="GTT312" s="194"/>
      <c r="GTU312" s="194"/>
      <c r="GTV312" s="194"/>
      <c r="GTW312" s="194"/>
      <c r="GTX312" s="194"/>
      <c r="GTY312" s="194"/>
      <c r="GTZ312" s="194"/>
      <c r="GUA312" s="194"/>
      <c r="GUB312" s="194"/>
      <c r="GUC312" s="194"/>
      <c r="GUD312" s="194"/>
      <c r="GUE312" s="194"/>
      <c r="GUF312" s="194"/>
      <c r="GUG312" s="194"/>
      <c r="GUH312" s="194"/>
      <c r="GUI312" s="194"/>
      <c r="GUJ312" s="194"/>
      <c r="GUK312" s="194"/>
      <c r="GUL312" s="194"/>
      <c r="GUM312" s="194"/>
      <c r="GUN312" s="194"/>
      <c r="GUO312" s="194"/>
      <c r="GUP312" s="194"/>
      <c r="GUQ312" s="194"/>
      <c r="GUR312" s="194"/>
      <c r="GUS312" s="194"/>
      <c r="GUT312" s="194"/>
      <c r="GUU312" s="194"/>
      <c r="GUV312" s="194"/>
      <c r="GUW312" s="194"/>
      <c r="GUX312" s="194"/>
      <c r="GUY312" s="194"/>
      <c r="GUZ312" s="194"/>
      <c r="GVA312" s="194"/>
      <c r="GVB312" s="194"/>
      <c r="GVC312" s="194"/>
      <c r="GVD312" s="194"/>
      <c r="GVE312" s="194"/>
      <c r="GVF312" s="194"/>
      <c r="GVG312" s="194"/>
      <c r="GVH312" s="194"/>
      <c r="GVI312" s="194"/>
      <c r="GVJ312" s="194"/>
      <c r="GVK312" s="194"/>
      <c r="GVL312" s="194"/>
      <c r="GVM312" s="194"/>
      <c r="GVN312" s="194"/>
      <c r="GVO312" s="194"/>
      <c r="GVP312" s="194"/>
      <c r="GVQ312" s="194"/>
      <c r="GVR312" s="194"/>
      <c r="GVS312" s="194"/>
      <c r="GVT312" s="194"/>
      <c r="GVU312" s="194"/>
      <c r="GVV312" s="194"/>
      <c r="GVW312" s="194"/>
      <c r="GVX312" s="194"/>
      <c r="GVY312" s="194"/>
      <c r="GVZ312" s="194"/>
      <c r="GWA312" s="194"/>
      <c r="GWB312" s="194"/>
      <c r="GWC312" s="194"/>
      <c r="GWD312" s="194"/>
      <c r="GWE312" s="194"/>
      <c r="GWF312" s="194"/>
      <c r="GWG312" s="194"/>
      <c r="GWH312" s="194"/>
      <c r="GWI312" s="194"/>
      <c r="GWJ312" s="194"/>
      <c r="GWK312" s="194"/>
      <c r="GWL312" s="194"/>
      <c r="GWM312" s="194"/>
      <c r="GWN312" s="194"/>
      <c r="GWO312" s="194"/>
      <c r="GWP312" s="194"/>
      <c r="GWQ312" s="194"/>
      <c r="GWR312" s="194"/>
      <c r="GWS312" s="194"/>
      <c r="GWT312" s="194"/>
      <c r="GWU312" s="194"/>
      <c r="GWV312" s="194"/>
      <c r="GWW312" s="194"/>
      <c r="GWX312" s="194"/>
      <c r="GWY312" s="194"/>
      <c r="GWZ312" s="194"/>
      <c r="GXA312" s="194"/>
      <c r="GXB312" s="194"/>
      <c r="GXC312" s="194"/>
      <c r="GXD312" s="194"/>
      <c r="GXE312" s="194"/>
      <c r="GXF312" s="194"/>
      <c r="GXG312" s="194"/>
      <c r="GXH312" s="194"/>
      <c r="GXI312" s="194"/>
      <c r="GXJ312" s="194"/>
      <c r="GXK312" s="194"/>
      <c r="GXL312" s="194"/>
      <c r="GXM312" s="194"/>
      <c r="GXN312" s="194"/>
      <c r="GXO312" s="194"/>
      <c r="GXP312" s="194"/>
      <c r="GXQ312" s="194"/>
      <c r="GXR312" s="194"/>
      <c r="GXS312" s="194"/>
      <c r="GXT312" s="194"/>
      <c r="GXU312" s="194"/>
      <c r="GXV312" s="194"/>
      <c r="GXW312" s="194"/>
      <c r="GXX312" s="194"/>
      <c r="GXY312" s="194"/>
      <c r="GXZ312" s="194"/>
      <c r="GYA312" s="194"/>
      <c r="GYB312" s="194"/>
      <c r="GYC312" s="194"/>
      <c r="GYD312" s="194"/>
      <c r="GYE312" s="194"/>
      <c r="GYF312" s="194"/>
      <c r="GYG312" s="194"/>
      <c r="GYH312" s="194"/>
      <c r="GYI312" s="194"/>
      <c r="GYJ312" s="194"/>
      <c r="GYK312" s="194"/>
      <c r="GYL312" s="194"/>
      <c r="GYM312" s="194"/>
      <c r="GYN312" s="194"/>
      <c r="GYO312" s="194"/>
      <c r="GYP312" s="194"/>
      <c r="GYQ312" s="194"/>
      <c r="GYR312" s="194"/>
      <c r="GYS312" s="194"/>
      <c r="GYT312" s="194"/>
      <c r="GYU312" s="194"/>
      <c r="GYV312" s="194"/>
      <c r="GYW312" s="194"/>
      <c r="GYX312" s="194"/>
      <c r="GYY312" s="194"/>
      <c r="GYZ312" s="194"/>
      <c r="GZA312" s="194"/>
      <c r="GZB312" s="194"/>
      <c r="GZC312" s="194"/>
      <c r="GZD312" s="194"/>
      <c r="GZE312" s="194"/>
      <c r="GZF312" s="194"/>
      <c r="GZG312" s="194"/>
      <c r="GZH312" s="194"/>
      <c r="GZI312" s="194"/>
      <c r="GZJ312" s="194"/>
      <c r="GZK312" s="194"/>
      <c r="GZL312" s="194"/>
      <c r="GZM312" s="194"/>
      <c r="GZN312" s="194"/>
      <c r="GZO312" s="194"/>
      <c r="GZP312" s="194"/>
      <c r="GZQ312" s="194"/>
      <c r="GZR312" s="194"/>
      <c r="GZS312" s="194"/>
      <c r="GZT312" s="194"/>
      <c r="GZU312" s="194"/>
      <c r="GZV312" s="194"/>
      <c r="GZW312" s="194"/>
      <c r="GZX312" s="194"/>
      <c r="GZY312" s="194"/>
      <c r="GZZ312" s="194"/>
      <c r="HAA312" s="194"/>
      <c r="HAB312" s="194"/>
      <c r="HAC312" s="194"/>
      <c r="HAD312" s="194"/>
      <c r="HAE312" s="194"/>
      <c r="HAF312" s="194"/>
      <c r="HAG312" s="194"/>
      <c r="HAH312" s="194"/>
      <c r="HAI312" s="194"/>
      <c r="HAJ312" s="194"/>
      <c r="HAK312" s="194"/>
      <c r="HAL312" s="194"/>
      <c r="HAM312" s="194"/>
      <c r="HAN312" s="194"/>
      <c r="HAO312" s="194"/>
      <c r="HAP312" s="194"/>
      <c r="HAQ312" s="194"/>
      <c r="HAR312" s="194"/>
      <c r="HAS312" s="194"/>
      <c r="HAT312" s="194"/>
      <c r="HAU312" s="194"/>
      <c r="HAV312" s="194"/>
      <c r="HAW312" s="194"/>
      <c r="HAX312" s="194"/>
      <c r="HAY312" s="194"/>
      <c r="HAZ312" s="194"/>
      <c r="HBA312" s="194"/>
      <c r="HBB312" s="194"/>
      <c r="HBC312" s="194"/>
      <c r="HBD312" s="194"/>
      <c r="HBE312" s="194"/>
      <c r="HBF312" s="194"/>
      <c r="HBG312" s="194"/>
      <c r="HBH312" s="194"/>
      <c r="HBI312" s="194"/>
      <c r="HBJ312" s="194"/>
      <c r="HBK312" s="194"/>
      <c r="HBL312" s="194"/>
      <c r="HBM312" s="194"/>
      <c r="HBN312" s="194"/>
      <c r="HBO312" s="194"/>
      <c r="HBP312" s="194"/>
      <c r="HBQ312" s="194"/>
      <c r="HBR312" s="194"/>
      <c r="HBS312" s="194"/>
      <c r="HBT312" s="194"/>
      <c r="HBU312" s="194"/>
      <c r="HBV312" s="194"/>
      <c r="HBW312" s="194"/>
      <c r="HBX312" s="194"/>
      <c r="HBY312" s="194"/>
      <c r="HBZ312" s="194"/>
      <c r="HCA312" s="194"/>
      <c r="HCB312" s="194"/>
      <c r="HCC312" s="194"/>
      <c r="HCD312" s="194"/>
      <c r="HCE312" s="194"/>
      <c r="HCF312" s="194"/>
      <c r="HCG312" s="194"/>
      <c r="HCH312" s="194"/>
      <c r="HCI312" s="194"/>
      <c r="HCJ312" s="194"/>
      <c r="HCK312" s="194"/>
      <c r="HCL312" s="194"/>
      <c r="HCM312" s="194"/>
      <c r="HCN312" s="194"/>
      <c r="HCO312" s="194"/>
      <c r="HCP312" s="194"/>
      <c r="HCQ312" s="194"/>
      <c r="HCR312" s="194"/>
      <c r="HCS312" s="194"/>
      <c r="HCT312" s="194"/>
      <c r="HCU312" s="194"/>
      <c r="HCV312" s="194"/>
      <c r="HCW312" s="194"/>
      <c r="HCX312" s="194"/>
      <c r="HCY312" s="194"/>
      <c r="HCZ312" s="194"/>
      <c r="HDA312" s="194"/>
      <c r="HDB312" s="194"/>
      <c r="HDC312" s="194"/>
      <c r="HDD312" s="194"/>
      <c r="HDE312" s="194"/>
      <c r="HDF312" s="194"/>
      <c r="HDG312" s="194"/>
      <c r="HDH312" s="194"/>
      <c r="HDI312" s="194"/>
      <c r="HDJ312" s="194"/>
      <c r="HDK312" s="194"/>
      <c r="HDL312" s="194"/>
      <c r="HDM312" s="194"/>
      <c r="HDN312" s="194"/>
      <c r="HDO312" s="194"/>
      <c r="HDP312" s="194"/>
      <c r="HDQ312" s="194"/>
      <c r="HDR312" s="194"/>
      <c r="HDS312" s="194"/>
      <c r="HDT312" s="194"/>
      <c r="HDU312" s="194"/>
      <c r="HDV312" s="194"/>
      <c r="HDW312" s="194"/>
      <c r="HDX312" s="194"/>
      <c r="HDY312" s="194"/>
      <c r="HDZ312" s="194"/>
      <c r="HEA312" s="194"/>
      <c r="HEB312" s="194"/>
      <c r="HEC312" s="194"/>
      <c r="HED312" s="194"/>
      <c r="HEE312" s="194"/>
      <c r="HEF312" s="194"/>
      <c r="HEG312" s="194"/>
      <c r="HEH312" s="194"/>
      <c r="HEI312" s="194"/>
      <c r="HEJ312" s="194"/>
      <c r="HEK312" s="194"/>
      <c r="HEL312" s="194"/>
      <c r="HEM312" s="194"/>
      <c r="HEN312" s="194"/>
      <c r="HEO312" s="194"/>
      <c r="HEP312" s="194"/>
      <c r="HEQ312" s="194"/>
      <c r="HER312" s="194"/>
      <c r="HES312" s="194"/>
      <c r="HET312" s="194"/>
      <c r="HEU312" s="194"/>
      <c r="HEV312" s="194"/>
      <c r="HEW312" s="194"/>
      <c r="HEX312" s="194"/>
      <c r="HEY312" s="194"/>
      <c r="HEZ312" s="194"/>
      <c r="HFA312" s="194"/>
      <c r="HFB312" s="194"/>
      <c r="HFC312" s="194"/>
      <c r="HFD312" s="194"/>
      <c r="HFE312" s="194"/>
      <c r="HFF312" s="194"/>
      <c r="HFG312" s="194"/>
      <c r="HFH312" s="194"/>
      <c r="HFI312" s="194"/>
      <c r="HFJ312" s="194"/>
      <c r="HFK312" s="194"/>
      <c r="HFL312" s="194"/>
      <c r="HFM312" s="194"/>
      <c r="HFN312" s="194"/>
      <c r="HFO312" s="194"/>
      <c r="HFP312" s="194"/>
      <c r="HFQ312" s="194"/>
      <c r="HFR312" s="194"/>
      <c r="HFS312" s="194"/>
      <c r="HFT312" s="194"/>
      <c r="HFU312" s="194"/>
      <c r="HFV312" s="194"/>
      <c r="HFW312" s="194"/>
      <c r="HFX312" s="194"/>
      <c r="HFY312" s="194"/>
      <c r="HFZ312" s="194"/>
      <c r="HGA312" s="194"/>
      <c r="HGB312" s="194"/>
      <c r="HGC312" s="194"/>
      <c r="HGD312" s="194"/>
      <c r="HGE312" s="194"/>
      <c r="HGF312" s="194"/>
      <c r="HGG312" s="194"/>
      <c r="HGH312" s="194"/>
      <c r="HGI312" s="194"/>
      <c r="HGJ312" s="194"/>
      <c r="HGK312" s="194"/>
      <c r="HGL312" s="194"/>
      <c r="HGM312" s="194"/>
      <c r="HGN312" s="194"/>
      <c r="HGO312" s="194"/>
      <c r="HGP312" s="194"/>
      <c r="HGQ312" s="194"/>
      <c r="HGR312" s="194"/>
      <c r="HGS312" s="194"/>
      <c r="HGT312" s="194"/>
      <c r="HGU312" s="194"/>
      <c r="HGV312" s="194"/>
      <c r="HGW312" s="194"/>
      <c r="HGX312" s="194"/>
      <c r="HGY312" s="194"/>
      <c r="HGZ312" s="194"/>
      <c r="HHA312" s="194"/>
      <c r="HHB312" s="194"/>
      <c r="HHC312" s="194"/>
      <c r="HHD312" s="194"/>
      <c r="HHE312" s="194"/>
      <c r="HHF312" s="194"/>
      <c r="HHG312" s="194"/>
      <c r="HHH312" s="194"/>
      <c r="HHI312" s="194"/>
      <c r="HHJ312" s="194"/>
      <c r="HHK312" s="194"/>
      <c r="HHL312" s="194"/>
      <c r="HHM312" s="194"/>
      <c r="HHN312" s="194"/>
      <c r="HHO312" s="194"/>
      <c r="HHP312" s="194"/>
      <c r="HHQ312" s="194"/>
      <c r="HHR312" s="194"/>
      <c r="HHS312" s="194"/>
      <c r="HHT312" s="194"/>
      <c r="HHU312" s="194"/>
      <c r="HHV312" s="194"/>
      <c r="HHW312" s="194"/>
      <c r="HHX312" s="194"/>
      <c r="HHY312" s="194"/>
      <c r="HHZ312" s="194"/>
      <c r="HIA312" s="194"/>
      <c r="HIB312" s="194"/>
      <c r="HIC312" s="194"/>
      <c r="HID312" s="194"/>
      <c r="HIE312" s="194"/>
      <c r="HIF312" s="194"/>
      <c r="HIG312" s="194"/>
      <c r="HIH312" s="194"/>
      <c r="HII312" s="194"/>
      <c r="HIJ312" s="194"/>
      <c r="HIK312" s="194"/>
      <c r="HIL312" s="194"/>
      <c r="HIM312" s="194"/>
      <c r="HIN312" s="194"/>
      <c r="HIO312" s="194"/>
      <c r="HIP312" s="194"/>
      <c r="HIQ312" s="194"/>
      <c r="HIR312" s="194"/>
      <c r="HIS312" s="194"/>
      <c r="HIT312" s="194"/>
      <c r="HIU312" s="194"/>
      <c r="HIV312" s="194"/>
      <c r="HIW312" s="194"/>
      <c r="HIX312" s="194"/>
      <c r="HIY312" s="194"/>
      <c r="HIZ312" s="194"/>
      <c r="HJA312" s="194"/>
      <c r="HJB312" s="194"/>
      <c r="HJC312" s="194"/>
      <c r="HJD312" s="194"/>
      <c r="HJE312" s="194"/>
      <c r="HJF312" s="194"/>
      <c r="HJG312" s="194"/>
      <c r="HJH312" s="194"/>
      <c r="HJI312" s="194"/>
      <c r="HJJ312" s="194"/>
      <c r="HJK312" s="194"/>
      <c r="HJL312" s="194"/>
      <c r="HJM312" s="194"/>
      <c r="HJN312" s="194"/>
      <c r="HJO312" s="194"/>
      <c r="HJP312" s="194"/>
      <c r="HJQ312" s="194"/>
      <c r="HJR312" s="194"/>
      <c r="HJS312" s="194"/>
      <c r="HJT312" s="194"/>
      <c r="HJU312" s="194"/>
      <c r="HJV312" s="194"/>
      <c r="HJW312" s="194"/>
      <c r="HJX312" s="194"/>
      <c r="HJY312" s="194"/>
      <c r="HJZ312" s="194"/>
      <c r="HKA312" s="194"/>
      <c r="HKB312" s="194"/>
      <c r="HKC312" s="194"/>
      <c r="HKD312" s="194"/>
      <c r="HKE312" s="194"/>
      <c r="HKF312" s="194"/>
      <c r="HKG312" s="194"/>
      <c r="HKH312" s="194"/>
      <c r="HKI312" s="194"/>
      <c r="HKJ312" s="194"/>
      <c r="HKK312" s="194"/>
      <c r="HKL312" s="194"/>
      <c r="HKM312" s="194"/>
      <c r="HKN312" s="194"/>
      <c r="HKO312" s="194"/>
      <c r="HKP312" s="194"/>
      <c r="HKQ312" s="194"/>
      <c r="HKR312" s="194"/>
      <c r="HKS312" s="194"/>
      <c r="HKT312" s="194"/>
      <c r="HKU312" s="194"/>
      <c r="HKV312" s="194"/>
      <c r="HKW312" s="194"/>
      <c r="HKX312" s="194"/>
      <c r="HKY312" s="194"/>
      <c r="HKZ312" s="194"/>
      <c r="HLA312" s="194"/>
      <c r="HLB312" s="194"/>
      <c r="HLC312" s="194"/>
      <c r="HLD312" s="194"/>
      <c r="HLE312" s="194"/>
      <c r="HLF312" s="194"/>
      <c r="HLG312" s="194"/>
      <c r="HLH312" s="194"/>
      <c r="HLI312" s="194"/>
      <c r="HLJ312" s="194"/>
      <c r="HLK312" s="194"/>
      <c r="HLL312" s="194"/>
      <c r="HLM312" s="194"/>
      <c r="HLN312" s="194"/>
      <c r="HLO312" s="194"/>
      <c r="HLP312" s="194"/>
      <c r="HLQ312" s="194"/>
      <c r="HLR312" s="194"/>
      <c r="HLS312" s="194"/>
      <c r="HLT312" s="194"/>
      <c r="HLU312" s="194"/>
      <c r="HLV312" s="194"/>
      <c r="HLW312" s="194"/>
      <c r="HLX312" s="194"/>
      <c r="HLY312" s="194"/>
      <c r="HLZ312" s="194"/>
      <c r="HMA312" s="194"/>
      <c r="HMB312" s="194"/>
      <c r="HMC312" s="194"/>
      <c r="HMD312" s="194"/>
      <c r="HME312" s="194"/>
      <c r="HMF312" s="194"/>
      <c r="HMG312" s="194"/>
      <c r="HMH312" s="194"/>
      <c r="HMI312" s="194"/>
      <c r="HMJ312" s="194"/>
      <c r="HMK312" s="194"/>
      <c r="HML312" s="194"/>
      <c r="HMM312" s="194"/>
      <c r="HMN312" s="194"/>
      <c r="HMO312" s="194"/>
      <c r="HMP312" s="194"/>
      <c r="HMQ312" s="194"/>
      <c r="HMR312" s="194"/>
      <c r="HMS312" s="194"/>
      <c r="HMT312" s="194"/>
      <c r="HMU312" s="194"/>
      <c r="HMV312" s="194"/>
      <c r="HMW312" s="194"/>
      <c r="HMX312" s="194"/>
      <c r="HMY312" s="194"/>
      <c r="HMZ312" s="194"/>
      <c r="HNA312" s="194"/>
      <c r="HNB312" s="194"/>
      <c r="HNC312" s="194"/>
      <c r="HND312" s="194"/>
      <c r="HNE312" s="194"/>
      <c r="HNF312" s="194"/>
      <c r="HNG312" s="194"/>
      <c r="HNH312" s="194"/>
      <c r="HNI312" s="194"/>
      <c r="HNJ312" s="194"/>
      <c r="HNK312" s="194"/>
      <c r="HNL312" s="194"/>
      <c r="HNM312" s="194"/>
      <c r="HNN312" s="194"/>
      <c r="HNO312" s="194"/>
      <c r="HNP312" s="194"/>
      <c r="HNQ312" s="194"/>
      <c r="HNR312" s="194"/>
      <c r="HNS312" s="194"/>
      <c r="HNT312" s="194"/>
      <c r="HNU312" s="194"/>
      <c r="HNV312" s="194"/>
      <c r="HNW312" s="194"/>
      <c r="HNX312" s="194"/>
      <c r="HNY312" s="194"/>
      <c r="HNZ312" s="194"/>
      <c r="HOA312" s="194"/>
      <c r="HOB312" s="194"/>
      <c r="HOC312" s="194"/>
      <c r="HOD312" s="194"/>
      <c r="HOE312" s="194"/>
      <c r="HOF312" s="194"/>
      <c r="HOG312" s="194"/>
      <c r="HOH312" s="194"/>
      <c r="HOI312" s="194"/>
      <c r="HOJ312" s="194"/>
      <c r="HOK312" s="194"/>
      <c r="HOL312" s="194"/>
      <c r="HOM312" s="194"/>
      <c r="HON312" s="194"/>
      <c r="HOO312" s="194"/>
      <c r="HOP312" s="194"/>
      <c r="HOQ312" s="194"/>
      <c r="HOR312" s="194"/>
      <c r="HOS312" s="194"/>
      <c r="HOT312" s="194"/>
      <c r="HOU312" s="194"/>
      <c r="HOV312" s="194"/>
      <c r="HOW312" s="194"/>
      <c r="HOX312" s="194"/>
      <c r="HOY312" s="194"/>
      <c r="HOZ312" s="194"/>
      <c r="HPA312" s="194"/>
      <c r="HPB312" s="194"/>
      <c r="HPC312" s="194"/>
      <c r="HPD312" s="194"/>
      <c r="HPE312" s="194"/>
      <c r="HPF312" s="194"/>
      <c r="HPG312" s="194"/>
      <c r="HPH312" s="194"/>
      <c r="HPI312" s="194"/>
      <c r="HPJ312" s="194"/>
      <c r="HPK312" s="194"/>
      <c r="HPL312" s="194"/>
      <c r="HPM312" s="194"/>
      <c r="HPN312" s="194"/>
      <c r="HPO312" s="194"/>
      <c r="HPP312" s="194"/>
      <c r="HPQ312" s="194"/>
      <c r="HPR312" s="194"/>
      <c r="HPS312" s="194"/>
      <c r="HPT312" s="194"/>
      <c r="HPU312" s="194"/>
      <c r="HPV312" s="194"/>
      <c r="HPW312" s="194"/>
      <c r="HPX312" s="194"/>
      <c r="HPY312" s="194"/>
      <c r="HPZ312" s="194"/>
      <c r="HQA312" s="194"/>
      <c r="HQB312" s="194"/>
      <c r="HQC312" s="194"/>
      <c r="HQD312" s="194"/>
      <c r="HQE312" s="194"/>
      <c r="HQF312" s="194"/>
      <c r="HQG312" s="194"/>
      <c r="HQH312" s="194"/>
      <c r="HQI312" s="194"/>
      <c r="HQJ312" s="194"/>
      <c r="HQK312" s="194"/>
      <c r="HQL312" s="194"/>
      <c r="HQM312" s="194"/>
      <c r="HQN312" s="194"/>
      <c r="HQO312" s="194"/>
      <c r="HQP312" s="194"/>
      <c r="HQQ312" s="194"/>
      <c r="HQR312" s="194"/>
      <c r="HQS312" s="194"/>
      <c r="HQT312" s="194"/>
      <c r="HQU312" s="194"/>
      <c r="HQV312" s="194"/>
      <c r="HQW312" s="194"/>
      <c r="HQX312" s="194"/>
      <c r="HQY312" s="194"/>
      <c r="HQZ312" s="194"/>
      <c r="HRA312" s="194"/>
      <c r="HRB312" s="194"/>
      <c r="HRC312" s="194"/>
      <c r="HRD312" s="194"/>
      <c r="HRE312" s="194"/>
      <c r="HRF312" s="194"/>
      <c r="HRG312" s="194"/>
      <c r="HRH312" s="194"/>
      <c r="HRI312" s="194"/>
      <c r="HRJ312" s="194"/>
      <c r="HRK312" s="194"/>
      <c r="HRL312" s="194"/>
      <c r="HRM312" s="194"/>
      <c r="HRN312" s="194"/>
      <c r="HRO312" s="194"/>
      <c r="HRP312" s="194"/>
      <c r="HRQ312" s="194"/>
      <c r="HRR312" s="194"/>
      <c r="HRS312" s="194"/>
      <c r="HRT312" s="194"/>
      <c r="HRU312" s="194"/>
      <c r="HRV312" s="194"/>
      <c r="HRW312" s="194"/>
      <c r="HRX312" s="194"/>
      <c r="HRY312" s="194"/>
      <c r="HRZ312" s="194"/>
      <c r="HSA312" s="194"/>
      <c r="HSB312" s="194"/>
      <c r="HSC312" s="194"/>
      <c r="HSD312" s="194"/>
      <c r="HSE312" s="194"/>
      <c r="HSF312" s="194"/>
      <c r="HSG312" s="194"/>
      <c r="HSH312" s="194"/>
      <c r="HSI312" s="194"/>
      <c r="HSJ312" s="194"/>
      <c r="HSK312" s="194"/>
      <c r="HSL312" s="194"/>
      <c r="HSM312" s="194"/>
      <c r="HSN312" s="194"/>
      <c r="HSO312" s="194"/>
      <c r="HSP312" s="194"/>
      <c r="HSQ312" s="194"/>
      <c r="HSR312" s="194"/>
      <c r="HSS312" s="194"/>
      <c r="HST312" s="194"/>
      <c r="HSU312" s="194"/>
      <c r="HSV312" s="194"/>
      <c r="HSW312" s="194"/>
      <c r="HSX312" s="194"/>
      <c r="HSY312" s="194"/>
      <c r="HSZ312" s="194"/>
      <c r="HTA312" s="194"/>
      <c r="HTB312" s="194"/>
      <c r="HTC312" s="194"/>
      <c r="HTD312" s="194"/>
      <c r="HTE312" s="194"/>
      <c r="HTF312" s="194"/>
      <c r="HTG312" s="194"/>
      <c r="HTH312" s="194"/>
      <c r="HTI312" s="194"/>
      <c r="HTJ312" s="194"/>
      <c r="HTK312" s="194"/>
      <c r="HTL312" s="194"/>
      <c r="HTM312" s="194"/>
      <c r="HTN312" s="194"/>
      <c r="HTO312" s="194"/>
      <c r="HTP312" s="194"/>
      <c r="HTQ312" s="194"/>
      <c r="HTR312" s="194"/>
      <c r="HTS312" s="194"/>
      <c r="HTT312" s="194"/>
      <c r="HTU312" s="194"/>
      <c r="HTV312" s="194"/>
      <c r="HTW312" s="194"/>
      <c r="HTX312" s="194"/>
      <c r="HTY312" s="194"/>
      <c r="HTZ312" s="194"/>
      <c r="HUA312" s="194"/>
      <c r="HUB312" s="194"/>
      <c r="HUC312" s="194"/>
      <c r="HUD312" s="194"/>
      <c r="HUE312" s="194"/>
      <c r="HUF312" s="194"/>
      <c r="HUG312" s="194"/>
      <c r="HUH312" s="194"/>
      <c r="HUI312" s="194"/>
      <c r="HUJ312" s="194"/>
      <c r="HUK312" s="194"/>
      <c r="HUL312" s="194"/>
      <c r="HUM312" s="194"/>
      <c r="HUN312" s="194"/>
      <c r="HUO312" s="194"/>
      <c r="HUP312" s="194"/>
      <c r="HUQ312" s="194"/>
      <c r="HUR312" s="194"/>
      <c r="HUS312" s="194"/>
      <c r="HUT312" s="194"/>
      <c r="HUU312" s="194"/>
      <c r="HUV312" s="194"/>
      <c r="HUW312" s="194"/>
      <c r="HUX312" s="194"/>
      <c r="HUY312" s="194"/>
      <c r="HUZ312" s="194"/>
      <c r="HVA312" s="194"/>
      <c r="HVB312" s="194"/>
      <c r="HVC312" s="194"/>
      <c r="HVD312" s="194"/>
      <c r="HVE312" s="194"/>
      <c r="HVF312" s="194"/>
      <c r="HVG312" s="194"/>
      <c r="HVH312" s="194"/>
      <c r="HVI312" s="194"/>
      <c r="HVJ312" s="194"/>
      <c r="HVK312" s="194"/>
      <c r="HVL312" s="194"/>
      <c r="HVM312" s="194"/>
      <c r="HVN312" s="194"/>
      <c r="HVO312" s="194"/>
      <c r="HVP312" s="194"/>
      <c r="HVQ312" s="194"/>
      <c r="HVR312" s="194"/>
      <c r="HVS312" s="194"/>
      <c r="HVT312" s="194"/>
      <c r="HVU312" s="194"/>
      <c r="HVV312" s="194"/>
      <c r="HVW312" s="194"/>
      <c r="HVX312" s="194"/>
      <c r="HVY312" s="194"/>
      <c r="HVZ312" s="194"/>
      <c r="HWA312" s="194"/>
      <c r="HWB312" s="194"/>
      <c r="HWC312" s="194"/>
      <c r="HWD312" s="194"/>
      <c r="HWE312" s="194"/>
      <c r="HWF312" s="194"/>
      <c r="HWG312" s="194"/>
      <c r="HWH312" s="194"/>
      <c r="HWI312" s="194"/>
      <c r="HWJ312" s="194"/>
      <c r="HWK312" s="194"/>
      <c r="HWL312" s="194"/>
      <c r="HWM312" s="194"/>
      <c r="HWN312" s="194"/>
      <c r="HWO312" s="194"/>
      <c r="HWP312" s="194"/>
      <c r="HWQ312" s="194"/>
      <c r="HWR312" s="194"/>
      <c r="HWS312" s="194"/>
      <c r="HWT312" s="194"/>
      <c r="HWU312" s="194"/>
      <c r="HWV312" s="194"/>
      <c r="HWW312" s="194"/>
      <c r="HWX312" s="194"/>
      <c r="HWY312" s="194"/>
      <c r="HWZ312" s="194"/>
      <c r="HXA312" s="194"/>
      <c r="HXB312" s="194"/>
      <c r="HXC312" s="194"/>
      <c r="HXD312" s="194"/>
      <c r="HXE312" s="194"/>
      <c r="HXF312" s="194"/>
      <c r="HXG312" s="194"/>
      <c r="HXH312" s="194"/>
      <c r="HXI312" s="194"/>
      <c r="HXJ312" s="194"/>
      <c r="HXK312" s="194"/>
      <c r="HXL312" s="194"/>
      <c r="HXM312" s="194"/>
      <c r="HXN312" s="194"/>
      <c r="HXO312" s="194"/>
      <c r="HXP312" s="194"/>
      <c r="HXQ312" s="194"/>
      <c r="HXR312" s="194"/>
      <c r="HXS312" s="194"/>
      <c r="HXT312" s="194"/>
      <c r="HXU312" s="194"/>
      <c r="HXV312" s="194"/>
      <c r="HXW312" s="194"/>
      <c r="HXX312" s="194"/>
      <c r="HXY312" s="194"/>
      <c r="HXZ312" s="194"/>
      <c r="HYA312" s="194"/>
      <c r="HYB312" s="194"/>
      <c r="HYC312" s="194"/>
      <c r="HYD312" s="194"/>
      <c r="HYE312" s="194"/>
      <c r="HYF312" s="194"/>
      <c r="HYG312" s="194"/>
      <c r="HYH312" s="194"/>
      <c r="HYI312" s="194"/>
      <c r="HYJ312" s="194"/>
      <c r="HYK312" s="194"/>
      <c r="HYL312" s="194"/>
      <c r="HYM312" s="194"/>
      <c r="HYN312" s="194"/>
      <c r="HYO312" s="194"/>
      <c r="HYP312" s="194"/>
      <c r="HYQ312" s="194"/>
      <c r="HYR312" s="194"/>
      <c r="HYS312" s="194"/>
      <c r="HYT312" s="194"/>
      <c r="HYU312" s="194"/>
      <c r="HYV312" s="194"/>
      <c r="HYW312" s="194"/>
      <c r="HYX312" s="194"/>
      <c r="HYY312" s="194"/>
      <c r="HYZ312" s="194"/>
      <c r="HZA312" s="194"/>
      <c r="HZB312" s="194"/>
      <c r="HZC312" s="194"/>
      <c r="HZD312" s="194"/>
      <c r="HZE312" s="194"/>
      <c r="HZF312" s="194"/>
      <c r="HZG312" s="194"/>
      <c r="HZH312" s="194"/>
      <c r="HZI312" s="194"/>
      <c r="HZJ312" s="194"/>
      <c r="HZK312" s="194"/>
      <c r="HZL312" s="194"/>
      <c r="HZM312" s="194"/>
      <c r="HZN312" s="194"/>
      <c r="HZO312" s="194"/>
      <c r="HZP312" s="194"/>
      <c r="HZQ312" s="194"/>
      <c r="HZR312" s="194"/>
      <c r="HZS312" s="194"/>
      <c r="HZT312" s="194"/>
      <c r="HZU312" s="194"/>
      <c r="HZV312" s="194"/>
      <c r="HZW312" s="194"/>
      <c r="HZX312" s="194"/>
      <c r="HZY312" s="194"/>
      <c r="HZZ312" s="194"/>
      <c r="IAA312" s="194"/>
      <c r="IAB312" s="194"/>
      <c r="IAC312" s="194"/>
      <c r="IAD312" s="194"/>
      <c r="IAE312" s="194"/>
      <c r="IAF312" s="194"/>
      <c r="IAG312" s="194"/>
      <c r="IAH312" s="194"/>
      <c r="IAI312" s="194"/>
      <c r="IAJ312" s="194"/>
      <c r="IAK312" s="194"/>
      <c r="IAL312" s="194"/>
      <c r="IAM312" s="194"/>
      <c r="IAN312" s="194"/>
      <c r="IAO312" s="194"/>
      <c r="IAP312" s="194"/>
      <c r="IAQ312" s="194"/>
      <c r="IAR312" s="194"/>
      <c r="IAS312" s="194"/>
      <c r="IAT312" s="194"/>
      <c r="IAU312" s="194"/>
      <c r="IAV312" s="194"/>
      <c r="IAW312" s="194"/>
      <c r="IAX312" s="194"/>
      <c r="IAY312" s="194"/>
      <c r="IAZ312" s="194"/>
      <c r="IBA312" s="194"/>
      <c r="IBB312" s="194"/>
      <c r="IBC312" s="194"/>
      <c r="IBD312" s="194"/>
      <c r="IBE312" s="194"/>
      <c r="IBF312" s="194"/>
      <c r="IBG312" s="194"/>
      <c r="IBH312" s="194"/>
      <c r="IBI312" s="194"/>
      <c r="IBJ312" s="194"/>
      <c r="IBK312" s="194"/>
      <c r="IBL312" s="194"/>
      <c r="IBM312" s="194"/>
      <c r="IBN312" s="194"/>
      <c r="IBO312" s="194"/>
      <c r="IBP312" s="194"/>
      <c r="IBQ312" s="194"/>
      <c r="IBR312" s="194"/>
      <c r="IBS312" s="194"/>
      <c r="IBT312" s="194"/>
      <c r="IBU312" s="194"/>
      <c r="IBV312" s="194"/>
      <c r="IBW312" s="194"/>
      <c r="IBX312" s="194"/>
      <c r="IBY312" s="194"/>
      <c r="IBZ312" s="194"/>
      <c r="ICA312" s="194"/>
      <c r="ICB312" s="194"/>
      <c r="ICC312" s="194"/>
      <c r="ICD312" s="194"/>
      <c r="ICE312" s="194"/>
      <c r="ICF312" s="194"/>
      <c r="ICG312" s="194"/>
      <c r="ICH312" s="194"/>
      <c r="ICI312" s="194"/>
      <c r="ICJ312" s="194"/>
      <c r="ICK312" s="194"/>
      <c r="ICL312" s="194"/>
      <c r="ICM312" s="194"/>
      <c r="ICN312" s="194"/>
      <c r="ICO312" s="194"/>
      <c r="ICP312" s="194"/>
      <c r="ICQ312" s="194"/>
      <c r="ICR312" s="194"/>
      <c r="ICS312" s="194"/>
      <c r="ICT312" s="194"/>
      <c r="ICU312" s="194"/>
      <c r="ICV312" s="194"/>
      <c r="ICW312" s="194"/>
      <c r="ICX312" s="194"/>
      <c r="ICY312" s="194"/>
      <c r="ICZ312" s="194"/>
      <c r="IDA312" s="194"/>
      <c r="IDB312" s="194"/>
      <c r="IDC312" s="194"/>
      <c r="IDD312" s="194"/>
      <c r="IDE312" s="194"/>
      <c r="IDF312" s="194"/>
      <c r="IDG312" s="194"/>
      <c r="IDH312" s="194"/>
      <c r="IDI312" s="194"/>
      <c r="IDJ312" s="194"/>
      <c r="IDK312" s="194"/>
      <c r="IDL312" s="194"/>
      <c r="IDM312" s="194"/>
      <c r="IDN312" s="194"/>
      <c r="IDO312" s="194"/>
      <c r="IDP312" s="194"/>
      <c r="IDQ312" s="194"/>
      <c r="IDR312" s="194"/>
      <c r="IDS312" s="194"/>
      <c r="IDT312" s="194"/>
      <c r="IDU312" s="194"/>
      <c r="IDV312" s="194"/>
      <c r="IDW312" s="194"/>
      <c r="IDX312" s="194"/>
      <c r="IDY312" s="194"/>
      <c r="IDZ312" s="194"/>
      <c r="IEA312" s="194"/>
      <c r="IEB312" s="194"/>
      <c r="IEC312" s="194"/>
      <c r="IED312" s="194"/>
      <c r="IEE312" s="194"/>
      <c r="IEF312" s="194"/>
      <c r="IEG312" s="194"/>
      <c r="IEH312" s="194"/>
      <c r="IEI312" s="194"/>
      <c r="IEJ312" s="194"/>
      <c r="IEK312" s="194"/>
      <c r="IEL312" s="194"/>
      <c r="IEM312" s="194"/>
      <c r="IEN312" s="194"/>
      <c r="IEO312" s="194"/>
      <c r="IEP312" s="194"/>
      <c r="IEQ312" s="194"/>
      <c r="IER312" s="194"/>
      <c r="IES312" s="194"/>
      <c r="IET312" s="194"/>
      <c r="IEU312" s="194"/>
      <c r="IEV312" s="194"/>
      <c r="IEW312" s="194"/>
      <c r="IEX312" s="194"/>
      <c r="IEY312" s="194"/>
      <c r="IEZ312" s="194"/>
      <c r="IFA312" s="194"/>
      <c r="IFB312" s="194"/>
      <c r="IFC312" s="194"/>
      <c r="IFD312" s="194"/>
      <c r="IFE312" s="194"/>
      <c r="IFF312" s="194"/>
      <c r="IFG312" s="194"/>
      <c r="IFH312" s="194"/>
      <c r="IFI312" s="194"/>
      <c r="IFJ312" s="194"/>
      <c r="IFK312" s="194"/>
      <c r="IFL312" s="194"/>
      <c r="IFM312" s="194"/>
      <c r="IFN312" s="194"/>
      <c r="IFO312" s="194"/>
      <c r="IFP312" s="194"/>
      <c r="IFQ312" s="194"/>
      <c r="IFR312" s="194"/>
      <c r="IFS312" s="194"/>
      <c r="IFT312" s="194"/>
      <c r="IFU312" s="194"/>
      <c r="IFV312" s="194"/>
      <c r="IFW312" s="194"/>
      <c r="IFX312" s="194"/>
      <c r="IFY312" s="194"/>
      <c r="IFZ312" s="194"/>
      <c r="IGA312" s="194"/>
      <c r="IGB312" s="194"/>
      <c r="IGC312" s="194"/>
      <c r="IGD312" s="194"/>
      <c r="IGE312" s="194"/>
      <c r="IGF312" s="194"/>
      <c r="IGG312" s="194"/>
      <c r="IGH312" s="194"/>
      <c r="IGI312" s="194"/>
      <c r="IGJ312" s="194"/>
      <c r="IGK312" s="194"/>
      <c r="IGL312" s="194"/>
      <c r="IGM312" s="194"/>
      <c r="IGN312" s="194"/>
      <c r="IGO312" s="194"/>
      <c r="IGP312" s="194"/>
      <c r="IGQ312" s="194"/>
      <c r="IGR312" s="194"/>
      <c r="IGS312" s="194"/>
      <c r="IGT312" s="194"/>
      <c r="IGU312" s="194"/>
      <c r="IGV312" s="194"/>
      <c r="IGW312" s="194"/>
      <c r="IGX312" s="194"/>
      <c r="IGY312" s="194"/>
      <c r="IGZ312" s="194"/>
      <c r="IHA312" s="194"/>
      <c r="IHB312" s="194"/>
      <c r="IHC312" s="194"/>
      <c r="IHD312" s="194"/>
      <c r="IHE312" s="194"/>
      <c r="IHF312" s="194"/>
      <c r="IHG312" s="194"/>
      <c r="IHH312" s="194"/>
      <c r="IHI312" s="194"/>
      <c r="IHJ312" s="194"/>
      <c r="IHK312" s="194"/>
      <c r="IHL312" s="194"/>
      <c r="IHM312" s="194"/>
      <c r="IHN312" s="194"/>
      <c r="IHO312" s="194"/>
      <c r="IHP312" s="194"/>
      <c r="IHQ312" s="194"/>
      <c r="IHR312" s="194"/>
      <c r="IHS312" s="194"/>
      <c r="IHT312" s="194"/>
      <c r="IHU312" s="194"/>
      <c r="IHV312" s="194"/>
      <c r="IHW312" s="194"/>
      <c r="IHX312" s="194"/>
      <c r="IHY312" s="194"/>
      <c r="IHZ312" s="194"/>
      <c r="IIA312" s="194"/>
      <c r="IIB312" s="194"/>
      <c r="IIC312" s="194"/>
      <c r="IID312" s="194"/>
      <c r="IIE312" s="194"/>
      <c r="IIF312" s="194"/>
      <c r="IIG312" s="194"/>
      <c r="IIH312" s="194"/>
      <c r="III312" s="194"/>
      <c r="IIJ312" s="194"/>
      <c r="IIK312" s="194"/>
      <c r="IIL312" s="194"/>
      <c r="IIM312" s="194"/>
      <c r="IIN312" s="194"/>
      <c r="IIO312" s="194"/>
      <c r="IIP312" s="194"/>
      <c r="IIQ312" s="194"/>
      <c r="IIR312" s="194"/>
      <c r="IIS312" s="194"/>
      <c r="IIT312" s="194"/>
      <c r="IIU312" s="194"/>
      <c r="IIV312" s="194"/>
      <c r="IIW312" s="194"/>
      <c r="IIX312" s="194"/>
      <c r="IIY312" s="194"/>
      <c r="IIZ312" s="194"/>
      <c r="IJA312" s="194"/>
      <c r="IJB312" s="194"/>
      <c r="IJC312" s="194"/>
      <c r="IJD312" s="194"/>
      <c r="IJE312" s="194"/>
      <c r="IJF312" s="194"/>
      <c r="IJG312" s="194"/>
      <c r="IJH312" s="194"/>
      <c r="IJI312" s="194"/>
      <c r="IJJ312" s="194"/>
      <c r="IJK312" s="194"/>
      <c r="IJL312" s="194"/>
      <c r="IJM312" s="194"/>
      <c r="IJN312" s="194"/>
      <c r="IJO312" s="194"/>
      <c r="IJP312" s="194"/>
      <c r="IJQ312" s="194"/>
      <c r="IJR312" s="194"/>
      <c r="IJS312" s="194"/>
      <c r="IJT312" s="194"/>
      <c r="IJU312" s="194"/>
      <c r="IJV312" s="194"/>
      <c r="IJW312" s="194"/>
      <c r="IJX312" s="194"/>
      <c r="IJY312" s="194"/>
      <c r="IJZ312" s="194"/>
      <c r="IKA312" s="194"/>
      <c r="IKB312" s="194"/>
      <c r="IKC312" s="194"/>
      <c r="IKD312" s="194"/>
      <c r="IKE312" s="194"/>
      <c r="IKF312" s="194"/>
      <c r="IKG312" s="194"/>
      <c r="IKH312" s="194"/>
      <c r="IKI312" s="194"/>
      <c r="IKJ312" s="194"/>
      <c r="IKK312" s="194"/>
      <c r="IKL312" s="194"/>
      <c r="IKM312" s="194"/>
      <c r="IKN312" s="194"/>
      <c r="IKO312" s="194"/>
      <c r="IKP312" s="194"/>
      <c r="IKQ312" s="194"/>
      <c r="IKR312" s="194"/>
      <c r="IKS312" s="194"/>
      <c r="IKT312" s="194"/>
      <c r="IKU312" s="194"/>
      <c r="IKV312" s="194"/>
      <c r="IKW312" s="194"/>
      <c r="IKX312" s="194"/>
      <c r="IKY312" s="194"/>
      <c r="IKZ312" s="194"/>
      <c r="ILA312" s="194"/>
      <c r="ILB312" s="194"/>
      <c r="ILC312" s="194"/>
      <c r="ILD312" s="194"/>
      <c r="ILE312" s="194"/>
      <c r="ILF312" s="194"/>
      <c r="ILG312" s="194"/>
      <c r="ILH312" s="194"/>
      <c r="ILI312" s="194"/>
      <c r="ILJ312" s="194"/>
      <c r="ILK312" s="194"/>
      <c r="ILL312" s="194"/>
      <c r="ILM312" s="194"/>
      <c r="ILN312" s="194"/>
      <c r="ILO312" s="194"/>
      <c r="ILP312" s="194"/>
      <c r="ILQ312" s="194"/>
      <c r="ILR312" s="194"/>
      <c r="ILS312" s="194"/>
      <c r="ILT312" s="194"/>
      <c r="ILU312" s="194"/>
      <c r="ILV312" s="194"/>
      <c r="ILW312" s="194"/>
      <c r="ILX312" s="194"/>
      <c r="ILY312" s="194"/>
      <c r="ILZ312" s="194"/>
      <c r="IMA312" s="194"/>
      <c r="IMB312" s="194"/>
      <c r="IMC312" s="194"/>
      <c r="IMD312" s="194"/>
      <c r="IME312" s="194"/>
      <c r="IMF312" s="194"/>
      <c r="IMG312" s="194"/>
      <c r="IMH312" s="194"/>
      <c r="IMI312" s="194"/>
      <c r="IMJ312" s="194"/>
      <c r="IMK312" s="194"/>
      <c r="IML312" s="194"/>
      <c r="IMM312" s="194"/>
      <c r="IMN312" s="194"/>
      <c r="IMO312" s="194"/>
      <c r="IMP312" s="194"/>
      <c r="IMQ312" s="194"/>
      <c r="IMR312" s="194"/>
      <c r="IMS312" s="194"/>
      <c r="IMT312" s="194"/>
      <c r="IMU312" s="194"/>
      <c r="IMV312" s="194"/>
      <c r="IMW312" s="194"/>
      <c r="IMX312" s="194"/>
      <c r="IMY312" s="194"/>
      <c r="IMZ312" s="194"/>
      <c r="INA312" s="194"/>
      <c r="INB312" s="194"/>
      <c r="INC312" s="194"/>
      <c r="IND312" s="194"/>
      <c r="INE312" s="194"/>
      <c r="INF312" s="194"/>
      <c r="ING312" s="194"/>
      <c r="INH312" s="194"/>
      <c r="INI312" s="194"/>
      <c r="INJ312" s="194"/>
      <c r="INK312" s="194"/>
      <c r="INL312" s="194"/>
      <c r="INM312" s="194"/>
      <c r="INN312" s="194"/>
      <c r="INO312" s="194"/>
      <c r="INP312" s="194"/>
      <c r="INQ312" s="194"/>
      <c r="INR312" s="194"/>
      <c r="INS312" s="194"/>
      <c r="INT312" s="194"/>
      <c r="INU312" s="194"/>
      <c r="INV312" s="194"/>
      <c r="INW312" s="194"/>
      <c r="INX312" s="194"/>
      <c r="INY312" s="194"/>
      <c r="INZ312" s="194"/>
      <c r="IOA312" s="194"/>
      <c r="IOB312" s="194"/>
      <c r="IOC312" s="194"/>
      <c r="IOD312" s="194"/>
      <c r="IOE312" s="194"/>
      <c r="IOF312" s="194"/>
      <c r="IOG312" s="194"/>
      <c r="IOH312" s="194"/>
      <c r="IOI312" s="194"/>
      <c r="IOJ312" s="194"/>
      <c r="IOK312" s="194"/>
      <c r="IOL312" s="194"/>
      <c r="IOM312" s="194"/>
      <c r="ION312" s="194"/>
      <c r="IOO312" s="194"/>
      <c r="IOP312" s="194"/>
      <c r="IOQ312" s="194"/>
      <c r="IOR312" s="194"/>
      <c r="IOS312" s="194"/>
      <c r="IOT312" s="194"/>
      <c r="IOU312" s="194"/>
      <c r="IOV312" s="194"/>
      <c r="IOW312" s="194"/>
      <c r="IOX312" s="194"/>
      <c r="IOY312" s="194"/>
      <c r="IOZ312" s="194"/>
      <c r="IPA312" s="194"/>
      <c r="IPB312" s="194"/>
      <c r="IPC312" s="194"/>
      <c r="IPD312" s="194"/>
      <c r="IPE312" s="194"/>
      <c r="IPF312" s="194"/>
      <c r="IPG312" s="194"/>
      <c r="IPH312" s="194"/>
      <c r="IPI312" s="194"/>
      <c r="IPJ312" s="194"/>
      <c r="IPK312" s="194"/>
      <c r="IPL312" s="194"/>
      <c r="IPM312" s="194"/>
      <c r="IPN312" s="194"/>
      <c r="IPO312" s="194"/>
      <c r="IPP312" s="194"/>
      <c r="IPQ312" s="194"/>
      <c r="IPR312" s="194"/>
      <c r="IPS312" s="194"/>
      <c r="IPT312" s="194"/>
      <c r="IPU312" s="194"/>
      <c r="IPV312" s="194"/>
      <c r="IPW312" s="194"/>
      <c r="IPX312" s="194"/>
      <c r="IPY312" s="194"/>
      <c r="IPZ312" s="194"/>
      <c r="IQA312" s="194"/>
      <c r="IQB312" s="194"/>
      <c r="IQC312" s="194"/>
      <c r="IQD312" s="194"/>
      <c r="IQE312" s="194"/>
      <c r="IQF312" s="194"/>
      <c r="IQG312" s="194"/>
      <c r="IQH312" s="194"/>
      <c r="IQI312" s="194"/>
      <c r="IQJ312" s="194"/>
      <c r="IQK312" s="194"/>
      <c r="IQL312" s="194"/>
      <c r="IQM312" s="194"/>
      <c r="IQN312" s="194"/>
      <c r="IQO312" s="194"/>
      <c r="IQP312" s="194"/>
      <c r="IQQ312" s="194"/>
      <c r="IQR312" s="194"/>
      <c r="IQS312" s="194"/>
      <c r="IQT312" s="194"/>
      <c r="IQU312" s="194"/>
      <c r="IQV312" s="194"/>
      <c r="IQW312" s="194"/>
      <c r="IQX312" s="194"/>
      <c r="IQY312" s="194"/>
      <c r="IQZ312" s="194"/>
      <c r="IRA312" s="194"/>
      <c r="IRB312" s="194"/>
      <c r="IRC312" s="194"/>
      <c r="IRD312" s="194"/>
      <c r="IRE312" s="194"/>
      <c r="IRF312" s="194"/>
      <c r="IRG312" s="194"/>
      <c r="IRH312" s="194"/>
      <c r="IRI312" s="194"/>
      <c r="IRJ312" s="194"/>
      <c r="IRK312" s="194"/>
      <c r="IRL312" s="194"/>
      <c r="IRM312" s="194"/>
      <c r="IRN312" s="194"/>
      <c r="IRO312" s="194"/>
      <c r="IRP312" s="194"/>
      <c r="IRQ312" s="194"/>
      <c r="IRR312" s="194"/>
      <c r="IRS312" s="194"/>
      <c r="IRT312" s="194"/>
      <c r="IRU312" s="194"/>
      <c r="IRV312" s="194"/>
      <c r="IRW312" s="194"/>
      <c r="IRX312" s="194"/>
      <c r="IRY312" s="194"/>
      <c r="IRZ312" s="194"/>
      <c r="ISA312" s="194"/>
      <c r="ISB312" s="194"/>
      <c r="ISC312" s="194"/>
      <c r="ISD312" s="194"/>
      <c r="ISE312" s="194"/>
      <c r="ISF312" s="194"/>
      <c r="ISG312" s="194"/>
      <c r="ISH312" s="194"/>
      <c r="ISI312" s="194"/>
      <c r="ISJ312" s="194"/>
      <c r="ISK312" s="194"/>
      <c r="ISL312" s="194"/>
      <c r="ISM312" s="194"/>
      <c r="ISN312" s="194"/>
      <c r="ISO312" s="194"/>
      <c r="ISP312" s="194"/>
      <c r="ISQ312" s="194"/>
      <c r="ISR312" s="194"/>
      <c r="ISS312" s="194"/>
      <c r="IST312" s="194"/>
      <c r="ISU312" s="194"/>
      <c r="ISV312" s="194"/>
      <c r="ISW312" s="194"/>
      <c r="ISX312" s="194"/>
      <c r="ISY312" s="194"/>
      <c r="ISZ312" s="194"/>
      <c r="ITA312" s="194"/>
      <c r="ITB312" s="194"/>
      <c r="ITC312" s="194"/>
      <c r="ITD312" s="194"/>
      <c r="ITE312" s="194"/>
      <c r="ITF312" s="194"/>
      <c r="ITG312" s="194"/>
      <c r="ITH312" s="194"/>
      <c r="ITI312" s="194"/>
      <c r="ITJ312" s="194"/>
      <c r="ITK312" s="194"/>
      <c r="ITL312" s="194"/>
      <c r="ITM312" s="194"/>
      <c r="ITN312" s="194"/>
      <c r="ITO312" s="194"/>
      <c r="ITP312" s="194"/>
      <c r="ITQ312" s="194"/>
      <c r="ITR312" s="194"/>
      <c r="ITS312" s="194"/>
      <c r="ITT312" s="194"/>
      <c r="ITU312" s="194"/>
      <c r="ITV312" s="194"/>
      <c r="ITW312" s="194"/>
      <c r="ITX312" s="194"/>
      <c r="ITY312" s="194"/>
      <c r="ITZ312" s="194"/>
      <c r="IUA312" s="194"/>
      <c r="IUB312" s="194"/>
      <c r="IUC312" s="194"/>
      <c r="IUD312" s="194"/>
      <c r="IUE312" s="194"/>
      <c r="IUF312" s="194"/>
      <c r="IUG312" s="194"/>
      <c r="IUH312" s="194"/>
      <c r="IUI312" s="194"/>
      <c r="IUJ312" s="194"/>
      <c r="IUK312" s="194"/>
      <c r="IUL312" s="194"/>
      <c r="IUM312" s="194"/>
      <c r="IUN312" s="194"/>
      <c r="IUO312" s="194"/>
      <c r="IUP312" s="194"/>
      <c r="IUQ312" s="194"/>
      <c r="IUR312" s="194"/>
      <c r="IUS312" s="194"/>
      <c r="IUT312" s="194"/>
      <c r="IUU312" s="194"/>
      <c r="IUV312" s="194"/>
      <c r="IUW312" s="194"/>
      <c r="IUX312" s="194"/>
      <c r="IUY312" s="194"/>
      <c r="IUZ312" s="194"/>
      <c r="IVA312" s="194"/>
      <c r="IVB312" s="194"/>
      <c r="IVC312" s="194"/>
      <c r="IVD312" s="194"/>
      <c r="IVE312" s="194"/>
      <c r="IVF312" s="194"/>
      <c r="IVG312" s="194"/>
      <c r="IVH312" s="194"/>
      <c r="IVI312" s="194"/>
      <c r="IVJ312" s="194"/>
      <c r="IVK312" s="194"/>
      <c r="IVL312" s="194"/>
      <c r="IVM312" s="194"/>
      <c r="IVN312" s="194"/>
      <c r="IVO312" s="194"/>
      <c r="IVP312" s="194"/>
      <c r="IVQ312" s="194"/>
      <c r="IVR312" s="194"/>
      <c r="IVS312" s="194"/>
      <c r="IVT312" s="194"/>
      <c r="IVU312" s="194"/>
      <c r="IVV312" s="194"/>
      <c r="IVW312" s="194"/>
      <c r="IVX312" s="194"/>
      <c r="IVY312" s="194"/>
      <c r="IVZ312" s="194"/>
      <c r="IWA312" s="194"/>
      <c r="IWB312" s="194"/>
      <c r="IWC312" s="194"/>
      <c r="IWD312" s="194"/>
      <c r="IWE312" s="194"/>
      <c r="IWF312" s="194"/>
      <c r="IWG312" s="194"/>
      <c r="IWH312" s="194"/>
      <c r="IWI312" s="194"/>
      <c r="IWJ312" s="194"/>
      <c r="IWK312" s="194"/>
      <c r="IWL312" s="194"/>
      <c r="IWM312" s="194"/>
      <c r="IWN312" s="194"/>
      <c r="IWO312" s="194"/>
      <c r="IWP312" s="194"/>
      <c r="IWQ312" s="194"/>
      <c r="IWR312" s="194"/>
      <c r="IWS312" s="194"/>
      <c r="IWT312" s="194"/>
      <c r="IWU312" s="194"/>
      <c r="IWV312" s="194"/>
      <c r="IWW312" s="194"/>
      <c r="IWX312" s="194"/>
      <c r="IWY312" s="194"/>
      <c r="IWZ312" s="194"/>
      <c r="IXA312" s="194"/>
      <c r="IXB312" s="194"/>
      <c r="IXC312" s="194"/>
      <c r="IXD312" s="194"/>
      <c r="IXE312" s="194"/>
      <c r="IXF312" s="194"/>
      <c r="IXG312" s="194"/>
      <c r="IXH312" s="194"/>
      <c r="IXI312" s="194"/>
      <c r="IXJ312" s="194"/>
      <c r="IXK312" s="194"/>
      <c r="IXL312" s="194"/>
      <c r="IXM312" s="194"/>
      <c r="IXN312" s="194"/>
      <c r="IXO312" s="194"/>
      <c r="IXP312" s="194"/>
      <c r="IXQ312" s="194"/>
      <c r="IXR312" s="194"/>
      <c r="IXS312" s="194"/>
      <c r="IXT312" s="194"/>
      <c r="IXU312" s="194"/>
      <c r="IXV312" s="194"/>
      <c r="IXW312" s="194"/>
      <c r="IXX312" s="194"/>
      <c r="IXY312" s="194"/>
      <c r="IXZ312" s="194"/>
      <c r="IYA312" s="194"/>
      <c r="IYB312" s="194"/>
      <c r="IYC312" s="194"/>
      <c r="IYD312" s="194"/>
      <c r="IYE312" s="194"/>
      <c r="IYF312" s="194"/>
      <c r="IYG312" s="194"/>
      <c r="IYH312" s="194"/>
      <c r="IYI312" s="194"/>
      <c r="IYJ312" s="194"/>
      <c r="IYK312" s="194"/>
      <c r="IYL312" s="194"/>
      <c r="IYM312" s="194"/>
      <c r="IYN312" s="194"/>
      <c r="IYO312" s="194"/>
      <c r="IYP312" s="194"/>
      <c r="IYQ312" s="194"/>
      <c r="IYR312" s="194"/>
      <c r="IYS312" s="194"/>
      <c r="IYT312" s="194"/>
      <c r="IYU312" s="194"/>
      <c r="IYV312" s="194"/>
      <c r="IYW312" s="194"/>
      <c r="IYX312" s="194"/>
      <c r="IYY312" s="194"/>
      <c r="IYZ312" s="194"/>
      <c r="IZA312" s="194"/>
      <c r="IZB312" s="194"/>
      <c r="IZC312" s="194"/>
      <c r="IZD312" s="194"/>
      <c r="IZE312" s="194"/>
      <c r="IZF312" s="194"/>
      <c r="IZG312" s="194"/>
      <c r="IZH312" s="194"/>
      <c r="IZI312" s="194"/>
      <c r="IZJ312" s="194"/>
      <c r="IZK312" s="194"/>
      <c r="IZL312" s="194"/>
      <c r="IZM312" s="194"/>
      <c r="IZN312" s="194"/>
      <c r="IZO312" s="194"/>
      <c r="IZP312" s="194"/>
      <c r="IZQ312" s="194"/>
      <c r="IZR312" s="194"/>
      <c r="IZS312" s="194"/>
      <c r="IZT312" s="194"/>
      <c r="IZU312" s="194"/>
      <c r="IZV312" s="194"/>
      <c r="IZW312" s="194"/>
      <c r="IZX312" s="194"/>
      <c r="IZY312" s="194"/>
      <c r="IZZ312" s="194"/>
      <c r="JAA312" s="194"/>
      <c r="JAB312" s="194"/>
      <c r="JAC312" s="194"/>
      <c r="JAD312" s="194"/>
      <c r="JAE312" s="194"/>
      <c r="JAF312" s="194"/>
      <c r="JAG312" s="194"/>
      <c r="JAH312" s="194"/>
      <c r="JAI312" s="194"/>
      <c r="JAJ312" s="194"/>
      <c r="JAK312" s="194"/>
      <c r="JAL312" s="194"/>
      <c r="JAM312" s="194"/>
      <c r="JAN312" s="194"/>
      <c r="JAO312" s="194"/>
      <c r="JAP312" s="194"/>
      <c r="JAQ312" s="194"/>
      <c r="JAR312" s="194"/>
      <c r="JAS312" s="194"/>
      <c r="JAT312" s="194"/>
      <c r="JAU312" s="194"/>
      <c r="JAV312" s="194"/>
      <c r="JAW312" s="194"/>
      <c r="JAX312" s="194"/>
      <c r="JAY312" s="194"/>
      <c r="JAZ312" s="194"/>
      <c r="JBA312" s="194"/>
      <c r="JBB312" s="194"/>
      <c r="JBC312" s="194"/>
      <c r="JBD312" s="194"/>
      <c r="JBE312" s="194"/>
      <c r="JBF312" s="194"/>
      <c r="JBG312" s="194"/>
      <c r="JBH312" s="194"/>
      <c r="JBI312" s="194"/>
      <c r="JBJ312" s="194"/>
      <c r="JBK312" s="194"/>
      <c r="JBL312" s="194"/>
      <c r="JBM312" s="194"/>
      <c r="JBN312" s="194"/>
      <c r="JBO312" s="194"/>
      <c r="JBP312" s="194"/>
      <c r="JBQ312" s="194"/>
      <c r="JBR312" s="194"/>
      <c r="JBS312" s="194"/>
      <c r="JBT312" s="194"/>
      <c r="JBU312" s="194"/>
      <c r="JBV312" s="194"/>
      <c r="JBW312" s="194"/>
      <c r="JBX312" s="194"/>
      <c r="JBY312" s="194"/>
      <c r="JBZ312" s="194"/>
      <c r="JCA312" s="194"/>
      <c r="JCB312" s="194"/>
      <c r="JCC312" s="194"/>
      <c r="JCD312" s="194"/>
      <c r="JCE312" s="194"/>
      <c r="JCF312" s="194"/>
      <c r="JCG312" s="194"/>
      <c r="JCH312" s="194"/>
      <c r="JCI312" s="194"/>
      <c r="JCJ312" s="194"/>
      <c r="JCK312" s="194"/>
      <c r="JCL312" s="194"/>
      <c r="JCM312" s="194"/>
      <c r="JCN312" s="194"/>
      <c r="JCO312" s="194"/>
      <c r="JCP312" s="194"/>
      <c r="JCQ312" s="194"/>
      <c r="JCR312" s="194"/>
      <c r="JCS312" s="194"/>
      <c r="JCT312" s="194"/>
      <c r="JCU312" s="194"/>
      <c r="JCV312" s="194"/>
      <c r="JCW312" s="194"/>
      <c r="JCX312" s="194"/>
      <c r="JCY312" s="194"/>
      <c r="JCZ312" s="194"/>
      <c r="JDA312" s="194"/>
      <c r="JDB312" s="194"/>
      <c r="JDC312" s="194"/>
      <c r="JDD312" s="194"/>
      <c r="JDE312" s="194"/>
      <c r="JDF312" s="194"/>
      <c r="JDG312" s="194"/>
      <c r="JDH312" s="194"/>
      <c r="JDI312" s="194"/>
      <c r="JDJ312" s="194"/>
      <c r="JDK312" s="194"/>
      <c r="JDL312" s="194"/>
      <c r="JDM312" s="194"/>
      <c r="JDN312" s="194"/>
      <c r="JDO312" s="194"/>
      <c r="JDP312" s="194"/>
      <c r="JDQ312" s="194"/>
      <c r="JDR312" s="194"/>
      <c r="JDS312" s="194"/>
      <c r="JDT312" s="194"/>
      <c r="JDU312" s="194"/>
      <c r="JDV312" s="194"/>
      <c r="JDW312" s="194"/>
      <c r="JDX312" s="194"/>
      <c r="JDY312" s="194"/>
      <c r="JDZ312" s="194"/>
      <c r="JEA312" s="194"/>
      <c r="JEB312" s="194"/>
      <c r="JEC312" s="194"/>
      <c r="JED312" s="194"/>
      <c r="JEE312" s="194"/>
      <c r="JEF312" s="194"/>
      <c r="JEG312" s="194"/>
      <c r="JEH312" s="194"/>
      <c r="JEI312" s="194"/>
      <c r="JEJ312" s="194"/>
      <c r="JEK312" s="194"/>
      <c r="JEL312" s="194"/>
      <c r="JEM312" s="194"/>
      <c r="JEN312" s="194"/>
      <c r="JEO312" s="194"/>
      <c r="JEP312" s="194"/>
      <c r="JEQ312" s="194"/>
      <c r="JER312" s="194"/>
      <c r="JES312" s="194"/>
      <c r="JET312" s="194"/>
      <c r="JEU312" s="194"/>
      <c r="JEV312" s="194"/>
      <c r="JEW312" s="194"/>
      <c r="JEX312" s="194"/>
      <c r="JEY312" s="194"/>
      <c r="JEZ312" s="194"/>
      <c r="JFA312" s="194"/>
      <c r="JFB312" s="194"/>
      <c r="JFC312" s="194"/>
      <c r="JFD312" s="194"/>
      <c r="JFE312" s="194"/>
      <c r="JFF312" s="194"/>
      <c r="JFG312" s="194"/>
      <c r="JFH312" s="194"/>
      <c r="JFI312" s="194"/>
      <c r="JFJ312" s="194"/>
      <c r="JFK312" s="194"/>
      <c r="JFL312" s="194"/>
      <c r="JFM312" s="194"/>
      <c r="JFN312" s="194"/>
      <c r="JFO312" s="194"/>
      <c r="JFP312" s="194"/>
      <c r="JFQ312" s="194"/>
      <c r="JFR312" s="194"/>
      <c r="JFS312" s="194"/>
      <c r="JFT312" s="194"/>
      <c r="JFU312" s="194"/>
      <c r="JFV312" s="194"/>
      <c r="JFW312" s="194"/>
      <c r="JFX312" s="194"/>
      <c r="JFY312" s="194"/>
      <c r="JFZ312" s="194"/>
      <c r="JGA312" s="194"/>
      <c r="JGB312" s="194"/>
      <c r="JGC312" s="194"/>
      <c r="JGD312" s="194"/>
      <c r="JGE312" s="194"/>
      <c r="JGF312" s="194"/>
      <c r="JGG312" s="194"/>
      <c r="JGH312" s="194"/>
      <c r="JGI312" s="194"/>
      <c r="JGJ312" s="194"/>
      <c r="JGK312" s="194"/>
      <c r="JGL312" s="194"/>
      <c r="JGM312" s="194"/>
      <c r="JGN312" s="194"/>
      <c r="JGO312" s="194"/>
      <c r="JGP312" s="194"/>
      <c r="JGQ312" s="194"/>
      <c r="JGR312" s="194"/>
      <c r="JGS312" s="194"/>
      <c r="JGT312" s="194"/>
      <c r="JGU312" s="194"/>
      <c r="JGV312" s="194"/>
      <c r="JGW312" s="194"/>
      <c r="JGX312" s="194"/>
      <c r="JGY312" s="194"/>
      <c r="JGZ312" s="194"/>
      <c r="JHA312" s="194"/>
      <c r="JHB312" s="194"/>
      <c r="JHC312" s="194"/>
      <c r="JHD312" s="194"/>
      <c r="JHE312" s="194"/>
      <c r="JHF312" s="194"/>
      <c r="JHG312" s="194"/>
      <c r="JHH312" s="194"/>
      <c r="JHI312" s="194"/>
      <c r="JHJ312" s="194"/>
      <c r="JHK312" s="194"/>
      <c r="JHL312" s="194"/>
      <c r="JHM312" s="194"/>
      <c r="JHN312" s="194"/>
      <c r="JHO312" s="194"/>
      <c r="JHP312" s="194"/>
      <c r="JHQ312" s="194"/>
      <c r="JHR312" s="194"/>
      <c r="JHS312" s="194"/>
      <c r="JHT312" s="194"/>
      <c r="JHU312" s="194"/>
      <c r="JHV312" s="194"/>
      <c r="JHW312" s="194"/>
      <c r="JHX312" s="194"/>
      <c r="JHY312" s="194"/>
      <c r="JHZ312" s="194"/>
      <c r="JIA312" s="194"/>
      <c r="JIB312" s="194"/>
      <c r="JIC312" s="194"/>
      <c r="JID312" s="194"/>
      <c r="JIE312" s="194"/>
      <c r="JIF312" s="194"/>
      <c r="JIG312" s="194"/>
      <c r="JIH312" s="194"/>
      <c r="JII312" s="194"/>
      <c r="JIJ312" s="194"/>
      <c r="JIK312" s="194"/>
      <c r="JIL312" s="194"/>
      <c r="JIM312" s="194"/>
      <c r="JIN312" s="194"/>
      <c r="JIO312" s="194"/>
      <c r="JIP312" s="194"/>
      <c r="JIQ312" s="194"/>
      <c r="JIR312" s="194"/>
      <c r="JIS312" s="194"/>
      <c r="JIT312" s="194"/>
      <c r="JIU312" s="194"/>
      <c r="JIV312" s="194"/>
      <c r="JIW312" s="194"/>
      <c r="JIX312" s="194"/>
      <c r="JIY312" s="194"/>
      <c r="JIZ312" s="194"/>
      <c r="JJA312" s="194"/>
      <c r="JJB312" s="194"/>
      <c r="JJC312" s="194"/>
      <c r="JJD312" s="194"/>
      <c r="JJE312" s="194"/>
      <c r="JJF312" s="194"/>
      <c r="JJG312" s="194"/>
      <c r="JJH312" s="194"/>
      <c r="JJI312" s="194"/>
      <c r="JJJ312" s="194"/>
      <c r="JJK312" s="194"/>
      <c r="JJL312" s="194"/>
      <c r="JJM312" s="194"/>
      <c r="JJN312" s="194"/>
      <c r="JJO312" s="194"/>
      <c r="JJP312" s="194"/>
      <c r="JJQ312" s="194"/>
      <c r="JJR312" s="194"/>
      <c r="JJS312" s="194"/>
      <c r="JJT312" s="194"/>
      <c r="JJU312" s="194"/>
      <c r="JJV312" s="194"/>
      <c r="JJW312" s="194"/>
      <c r="JJX312" s="194"/>
      <c r="JJY312" s="194"/>
      <c r="JJZ312" s="194"/>
      <c r="JKA312" s="194"/>
      <c r="JKB312" s="194"/>
      <c r="JKC312" s="194"/>
      <c r="JKD312" s="194"/>
      <c r="JKE312" s="194"/>
      <c r="JKF312" s="194"/>
      <c r="JKG312" s="194"/>
      <c r="JKH312" s="194"/>
      <c r="JKI312" s="194"/>
      <c r="JKJ312" s="194"/>
      <c r="JKK312" s="194"/>
      <c r="JKL312" s="194"/>
      <c r="JKM312" s="194"/>
      <c r="JKN312" s="194"/>
      <c r="JKO312" s="194"/>
      <c r="JKP312" s="194"/>
      <c r="JKQ312" s="194"/>
      <c r="JKR312" s="194"/>
      <c r="JKS312" s="194"/>
      <c r="JKT312" s="194"/>
      <c r="JKU312" s="194"/>
      <c r="JKV312" s="194"/>
      <c r="JKW312" s="194"/>
      <c r="JKX312" s="194"/>
      <c r="JKY312" s="194"/>
      <c r="JKZ312" s="194"/>
      <c r="JLA312" s="194"/>
      <c r="JLB312" s="194"/>
      <c r="JLC312" s="194"/>
      <c r="JLD312" s="194"/>
      <c r="JLE312" s="194"/>
      <c r="JLF312" s="194"/>
      <c r="JLG312" s="194"/>
      <c r="JLH312" s="194"/>
      <c r="JLI312" s="194"/>
      <c r="JLJ312" s="194"/>
      <c r="JLK312" s="194"/>
      <c r="JLL312" s="194"/>
      <c r="JLM312" s="194"/>
      <c r="JLN312" s="194"/>
      <c r="JLO312" s="194"/>
      <c r="JLP312" s="194"/>
      <c r="JLQ312" s="194"/>
      <c r="JLR312" s="194"/>
      <c r="JLS312" s="194"/>
      <c r="JLT312" s="194"/>
      <c r="JLU312" s="194"/>
      <c r="JLV312" s="194"/>
      <c r="JLW312" s="194"/>
      <c r="JLX312" s="194"/>
      <c r="JLY312" s="194"/>
      <c r="JLZ312" s="194"/>
      <c r="JMA312" s="194"/>
      <c r="JMB312" s="194"/>
      <c r="JMC312" s="194"/>
      <c r="JMD312" s="194"/>
      <c r="JME312" s="194"/>
      <c r="JMF312" s="194"/>
      <c r="JMG312" s="194"/>
      <c r="JMH312" s="194"/>
      <c r="JMI312" s="194"/>
      <c r="JMJ312" s="194"/>
      <c r="JMK312" s="194"/>
      <c r="JML312" s="194"/>
      <c r="JMM312" s="194"/>
      <c r="JMN312" s="194"/>
      <c r="JMO312" s="194"/>
      <c r="JMP312" s="194"/>
      <c r="JMQ312" s="194"/>
      <c r="JMR312" s="194"/>
      <c r="JMS312" s="194"/>
      <c r="JMT312" s="194"/>
      <c r="JMU312" s="194"/>
      <c r="JMV312" s="194"/>
      <c r="JMW312" s="194"/>
      <c r="JMX312" s="194"/>
      <c r="JMY312" s="194"/>
      <c r="JMZ312" s="194"/>
      <c r="JNA312" s="194"/>
      <c r="JNB312" s="194"/>
      <c r="JNC312" s="194"/>
      <c r="JND312" s="194"/>
      <c r="JNE312" s="194"/>
      <c r="JNF312" s="194"/>
      <c r="JNG312" s="194"/>
      <c r="JNH312" s="194"/>
      <c r="JNI312" s="194"/>
      <c r="JNJ312" s="194"/>
      <c r="JNK312" s="194"/>
      <c r="JNL312" s="194"/>
      <c r="JNM312" s="194"/>
      <c r="JNN312" s="194"/>
      <c r="JNO312" s="194"/>
      <c r="JNP312" s="194"/>
      <c r="JNQ312" s="194"/>
      <c r="JNR312" s="194"/>
      <c r="JNS312" s="194"/>
      <c r="JNT312" s="194"/>
      <c r="JNU312" s="194"/>
      <c r="JNV312" s="194"/>
      <c r="JNW312" s="194"/>
      <c r="JNX312" s="194"/>
      <c r="JNY312" s="194"/>
      <c r="JNZ312" s="194"/>
      <c r="JOA312" s="194"/>
      <c r="JOB312" s="194"/>
      <c r="JOC312" s="194"/>
      <c r="JOD312" s="194"/>
      <c r="JOE312" s="194"/>
      <c r="JOF312" s="194"/>
      <c r="JOG312" s="194"/>
      <c r="JOH312" s="194"/>
      <c r="JOI312" s="194"/>
      <c r="JOJ312" s="194"/>
      <c r="JOK312" s="194"/>
      <c r="JOL312" s="194"/>
      <c r="JOM312" s="194"/>
      <c r="JON312" s="194"/>
      <c r="JOO312" s="194"/>
      <c r="JOP312" s="194"/>
      <c r="JOQ312" s="194"/>
      <c r="JOR312" s="194"/>
      <c r="JOS312" s="194"/>
      <c r="JOT312" s="194"/>
      <c r="JOU312" s="194"/>
      <c r="JOV312" s="194"/>
      <c r="JOW312" s="194"/>
      <c r="JOX312" s="194"/>
      <c r="JOY312" s="194"/>
      <c r="JOZ312" s="194"/>
      <c r="JPA312" s="194"/>
      <c r="JPB312" s="194"/>
      <c r="JPC312" s="194"/>
      <c r="JPD312" s="194"/>
      <c r="JPE312" s="194"/>
      <c r="JPF312" s="194"/>
      <c r="JPG312" s="194"/>
      <c r="JPH312" s="194"/>
      <c r="JPI312" s="194"/>
      <c r="JPJ312" s="194"/>
      <c r="JPK312" s="194"/>
      <c r="JPL312" s="194"/>
      <c r="JPM312" s="194"/>
      <c r="JPN312" s="194"/>
      <c r="JPO312" s="194"/>
      <c r="JPP312" s="194"/>
      <c r="JPQ312" s="194"/>
      <c r="JPR312" s="194"/>
      <c r="JPS312" s="194"/>
      <c r="JPT312" s="194"/>
      <c r="JPU312" s="194"/>
      <c r="JPV312" s="194"/>
      <c r="JPW312" s="194"/>
      <c r="JPX312" s="194"/>
      <c r="JPY312" s="194"/>
      <c r="JPZ312" s="194"/>
      <c r="JQA312" s="194"/>
      <c r="JQB312" s="194"/>
      <c r="JQC312" s="194"/>
      <c r="JQD312" s="194"/>
      <c r="JQE312" s="194"/>
      <c r="JQF312" s="194"/>
      <c r="JQG312" s="194"/>
      <c r="JQH312" s="194"/>
      <c r="JQI312" s="194"/>
      <c r="JQJ312" s="194"/>
      <c r="JQK312" s="194"/>
      <c r="JQL312" s="194"/>
      <c r="JQM312" s="194"/>
      <c r="JQN312" s="194"/>
      <c r="JQO312" s="194"/>
      <c r="JQP312" s="194"/>
      <c r="JQQ312" s="194"/>
      <c r="JQR312" s="194"/>
      <c r="JQS312" s="194"/>
      <c r="JQT312" s="194"/>
      <c r="JQU312" s="194"/>
      <c r="JQV312" s="194"/>
      <c r="JQW312" s="194"/>
      <c r="JQX312" s="194"/>
      <c r="JQY312" s="194"/>
      <c r="JQZ312" s="194"/>
      <c r="JRA312" s="194"/>
      <c r="JRB312" s="194"/>
      <c r="JRC312" s="194"/>
      <c r="JRD312" s="194"/>
      <c r="JRE312" s="194"/>
      <c r="JRF312" s="194"/>
      <c r="JRG312" s="194"/>
      <c r="JRH312" s="194"/>
      <c r="JRI312" s="194"/>
      <c r="JRJ312" s="194"/>
      <c r="JRK312" s="194"/>
      <c r="JRL312" s="194"/>
      <c r="JRM312" s="194"/>
      <c r="JRN312" s="194"/>
      <c r="JRO312" s="194"/>
      <c r="JRP312" s="194"/>
      <c r="JRQ312" s="194"/>
      <c r="JRR312" s="194"/>
      <c r="JRS312" s="194"/>
      <c r="JRT312" s="194"/>
      <c r="JRU312" s="194"/>
      <c r="JRV312" s="194"/>
      <c r="JRW312" s="194"/>
      <c r="JRX312" s="194"/>
      <c r="JRY312" s="194"/>
      <c r="JRZ312" s="194"/>
      <c r="JSA312" s="194"/>
      <c r="JSB312" s="194"/>
      <c r="JSC312" s="194"/>
      <c r="JSD312" s="194"/>
      <c r="JSE312" s="194"/>
      <c r="JSF312" s="194"/>
      <c r="JSG312" s="194"/>
      <c r="JSH312" s="194"/>
      <c r="JSI312" s="194"/>
      <c r="JSJ312" s="194"/>
      <c r="JSK312" s="194"/>
      <c r="JSL312" s="194"/>
      <c r="JSM312" s="194"/>
      <c r="JSN312" s="194"/>
      <c r="JSO312" s="194"/>
      <c r="JSP312" s="194"/>
      <c r="JSQ312" s="194"/>
      <c r="JSR312" s="194"/>
      <c r="JSS312" s="194"/>
      <c r="JST312" s="194"/>
      <c r="JSU312" s="194"/>
      <c r="JSV312" s="194"/>
      <c r="JSW312" s="194"/>
      <c r="JSX312" s="194"/>
      <c r="JSY312" s="194"/>
      <c r="JSZ312" s="194"/>
      <c r="JTA312" s="194"/>
      <c r="JTB312" s="194"/>
      <c r="JTC312" s="194"/>
      <c r="JTD312" s="194"/>
      <c r="JTE312" s="194"/>
      <c r="JTF312" s="194"/>
      <c r="JTG312" s="194"/>
      <c r="JTH312" s="194"/>
      <c r="JTI312" s="194"/>
      <c r="JTJ312" s="194"/>
      <c r="JTK312" s="194"/>
      <c r="JTL312" s="194"/>
      <c r="JTM312" s="194"/>
      <c r="JTN312" s="194"/>
      <c r="JTO312" s="194"/>
      <c r="JTP312" s="194"/>
      <c r="JTQ312" s="194"/>
      <c r="JTR312" s="194"/>
      <c r="JTS312" s="194"/>
      <c r="JTT312" s="194"/>
      <c r="JTU312" s="194"/>
      <c r="JTV312" s="194"/>
      <c r="JTW312" s="194"/>
      <c r="JTX312" s="194"/>
      <c r="JTY312" s="194"/>
      <c r="JTZ312" s="194"/>
      <c r="JUA312" s="194"/>
      <c r="JUB312" s="194"/>
      <c r="JUC312" s="194"/>
      <c r="JUD312" s="194"/>
      <c r="JUE312" s="194"/>
      <c r="JUF312" s="194"/>
      <c r="JUG312" s="194"/>
      <c r="JUH312" s="194"/>
      <c r="JUI312" s="194"/>
      <c r="JUJ312" s="194"/>
      <c r="JUK312" s="194"/>
      <c r="JUL312" s="194"/>
      <c r="JUM312" s="194"/>
      <c r="JUN312" s="194"/>
      <c r="JUO312" s="194"/>
      <c r="JUP312" s="194"/>
      <c r="JUQ312" s="194"/>
      <c r="JUR312" s="194"/>
      <c r="JUS312" s="194"/>
      <c r="JUT312" s="194"/>
      <c r="JUU312" s="194"/>
      <c r="JUV312" s="194"/>
      <c r="JUW312" s="194"/>
      <c r="JUX312" s="194"/>
      <c r="JUY312" s="194"/>
      <c r="JUZ312" s="194"/>
      <c r="JVA312" s="194"/>
      <c r="JVB312" s="194"/>
      <c r="JVC312" s="194"/>
      <c r="JVD312" s="194"/>
      <c r="JVE312" s="194"/>
      <c r="JVF312" s="194"/>
      <c r="JVG312" s="194"/>
      <c r="JVH312" s="194"/>
      <c r="JVI312" s="194"/>
      <c r="JVJ312" s="194"/>
      <c r="JVK312" s="194"/>
      <c r="JVL312" s="194"/>
      <c r="JVM312" s="194"/>
      <c r="JVN312" s="194"/>
      <c r="JVO312" s="194"/>
      <c r="JVP312" s="194"/>
      <c r="JVQ312" s="194"/>
      <c r="JVR312" s="194"/>
      <c r="JVS312" s="194"/>
      <c r="JVT312" s="194"/>
      <c r="JVU312" s="194"/>
      <c r="JVV312" s="194"/>
      <c r="JVW312" s="194"/>
      <c r="JVX312" s="194"/>
      <c r="JVY312" s="194"/>
      <c r="JVZ312" s="194"/>
      <c r="JWA312" s="194"/>
      <c r="JWB312" s="194"/>
      <c r="JWC312" s="194"/>
      <c r="JWD312" s="194"/>
      <c r="JWE312" s="194"/>
      <c r="JWF312" s="194"/>
      <c r="JWG312" s="194"/>
      <c r="JWH312" s="194"/>
      <c r="JWI312" s="194"/>
      <c r="JWJ312" s="194"/>
      <c r="JWK312" s="194"/>
      <c r="JWL312" s="194"/>
      <c r="JWM312" s="194"/>
      <c r="JWN312" s="194"/>
      <c r="JWO312" s="194"/>
      <c r="JWP312" s="194"/>
      <c r="JWQ312" s="194"/>
      <c r="JWR312" s="194"/>
      <c r="JWS312" s="194"/>
      <c r="JWT312" s="194"/>
      <c r="JWU312" s="194"/>
      <c r="JWV312" s="194"/>
      <c r="JWW312" s="194"/>
      <c r="JWX312" s="194"/>
      <c r="JWY312" s="194"/>
      <c r="JWZ312" s="194"/>
      <c r="JXA312" s="194"/>
      <c r="JXB312" s="194"/>
      <c r="JXC312" s="194"/>
      <c r="JXD312" s="194"/>
      <c r="JXE312" s="194"/>
      <c r="JXF312" s="194"/>
      <c r="JXG312" s="194"/>
      <c r="JXH312" s="194"/>
      <c r="JXI312" s="194"/>
      <c r="JXJ312" s="194"/>
      <c r="JXK312" s="194"/>
      <c r="JXL312" s="194"/>
      <c r="JXM312" s="194"/>
      <c r="JXN312" s="194"/>
      <c r="JXO312" s="194"/>
      <c r="JXP312" s="194"/>
      <c r="JXQ312" s="194"/>
      <c r="JXR312" s="194"/>
      <c r="JXS312" s="194"/>
      <c r="JXT312" s="194"/>
      <c r="JXU312" s="194"/>
      <c r="JXV312" s="194"/>
      <c r="JXW312" s="194"/>
      <c r="JXX312" s="194"/>
      <c r="JXY312" s="194"/>
      <c r="JXZ312" s="194"/>
      <c r="JYA312" s="194"/>
      <c r="JYB312" s="194"/>
      <c r="JYC312" s="194"/>
      <c r="JYD312" s="194"/>
      <c r="JYE312" s="194"/>
      <c r="JYF312" s="194"/>
      <c r="JYG312" s="194"/>
      <c r="JYH312" s="194"/>
      <c r="JYI312" s="194"/>
      <c r="JYJ312" s="194"/>
      <c r="JYK312" s="194"/>
      <c r="JYL312" s="194"/>
      <c r="JYM312" s="194"/>
      <c r="JYN312" s="194"/>
      <c r="JYO312" s="194"/>
      <c r="JYP312" s="194"/>
      <c r="JYQ312" s="194"/>
      <c r="JYR312" s="194"/>
      <c r="JYS312" s="194"/>
      <c r="JYT312" s="194"/>
      <c r="JYU312" s="194"/>
      <c r="JYV312" s="194"/>
      <c r="JYW312" s="194"/>
      <c r="JYX312" s="194"/>
      <c r="JYY312" s="194"/>
      <c r="JYZ312" s="194"/>
      <c r="JZA312" s="194"/>
      <c r="JZB312" s="194"/>
      <c r="JZC312" s="194"/>
      <c r="JZD312" s="194"/>
      <c r="JZE312" s="194"/>
      <c r="JZF312" s="194"/>
      <c r="JZG312" s="194"/>
      <c r="JZH312" s="194"/>
      <c r="JZI312" s="194"/>
      <c r="JZJ312" s="194"/>
      <c r="JZK312" s="194"/>
      <c r="JZL312" s="194"/>
      <c r="JZM312" s="194"/>
      <c r="JZN312" s="194"/>
      <c r="JZO312" s="194"/>
      <c r="JZP312" s="194"/>
      <c r="JZQ312" s="194"/>
      <c r="JZR312" s="194"/>
      <c r="JZS312" s="194"/>
      <c r="JZT312" s="194"/>
      <c r="JZU312" s="194"/>
      <c r="JZV312" s="194"/>
      <c r="JZW312" s="194"/>
      <c r="JZX312" s="194"/>
      <c r="JZY312" s="194"/>
      <c r="JZZ312" s="194"/>
      <c r="KAA312" s="194"/>
      <c r="KAB312" s="194"/>
      <c r="KAC312" s="194"/>
      <c r="KAD312" s="194"/>
      <c r="KAE312" s="194"/>
      <c r="KAF312" s="194"/>
      <c r="KAG312" s="194"/>
      <c r="KAH312" s="194"/>
      <c r="KAI312" s="194"/>
      <c r="KAJ312" s="194"/>
      <c r="KAK312" s="194"/>
      <c r="KAL312" s="194"/>
      <c r="KAM312" s="194"/>
      <c r="KAN312" s="194"/>
      <c r="KAO312" s="194"/>
      <c r="KAP312" s="194"/>
      <c r="KAQ312" s="194"/>
      <c r="KAR312" s="194"/>
      <c r="KAS312" s="194"/>
      <c r="KAT312" s="194"/>
      <c r="KAU312" s="194"/>
      <c r="KAV312" s="194"/>
      <c r="KAW312" s="194"/>
      <c r="KAX312" s="194"/>
      <c r="KAY312" s="194"/>
      <c r="KAZ312" s="194"/>
      <c r="KBA312" s="194"/>
      <c r="KBB312" s="194"/>
      <c r="KBC312" s="194"/>
      <c r="KBD312" s="194"/>
      <c r="KBE312" s="194"/>
      <c r="KBF312" s="194"/>
      <c r="KBG312" s="194"/>
      <c r="KBH312" s="194"/>
      <c r="KBI312" s="194"/>
      <c r="KBJ312" s="194"/>
      <c r="KBK312" s="194"/>
      <c r="KBL312" s="194"/>
      <c r="KBM312" s="194"/>
      <c r="KBN312" s="194"/>
      <c r="KBO312" s="194"/>
      <c r="KBP312" s="194"/>
      <c r="KBQ312" s="194"/>
      <c r="KBR312" s="194"/>
      <c r="KBS312" s="194"/>
      <c r="KBT312" s="194"/>
      <c r="KBU312" s="194"/>
      <c r="KBV312" s="194"/>
      <c r="KBW312" s="194"/>
      <c r="KBX312" s="194"/>
      <c r="KBY312" s="194"/>
      <c r="KBZ312" s="194"/>
      <c r="KCA312" s="194"/>
      <c r="KCB312" s="194"/>
      <c r="KCC312" s="194"/>
      <c r="KCD312" s="194"/>
      <c r="KCE312" s="194"/>
      <c r="KCF312" s="194"/>
      <c r="KCG312" s="194"/>
      <c r="KCH312" s="194"/>
      <c r="KCI312" s="194"/>
      <c r="KCJ312" s="194"/>
      <c r="KCK312" s="194"/>
      <c r="KCL312" s="194"/>
      <c r="KCM312" s="194"/>
      <c r="KCN312" s="194"/>
      <c r="KCO312" s="194"/>
      <c r="KCP312" s="194"/>
      <c r="KCQ312" s="194"/>
      <c r="KCR312" s="194"/>
      <c r="KCS312" s="194"/>
      <c r="KCT312" s="194"/>
      <c r="KCU312" s="194"/>
      <c r="KCV312" s="194"/>
      <c r="KCW312" s="194"/>
      <c r="KCX312" s="194"/>
      <c r="KCY312" s="194"/>
      <c r="KCZ312" s="194"/>
      <c r="KDA312" s="194"/>
      <c r="KDB312" s="194"/>
      <c r="KDC312" s="194"/>
      <c r="KDD312" s="194"/>
      <c r="KDE312" s="194"/>
      <c r="KDF312" s="194"/>
      <c r="KDG312" s="194"/>
      <c r="KDH312" s="194"/>
      <c r="KDI312" s="194"/>
      <c r="KDJ312" s="194"/>
      <c r="KDK312" s="194"/>
      <c r="KDL312" s="194"/>
      <c r="KDM312" s="194"/>
      <c r="KDN312" s="194"/>
      <c r="KDO312" s="194"/>
      <c r="KDP312" s="194"/>
      <c r="KDQ312" s="194"/>
      <c r="KDR312" s="194"/>
      <c r="KDS312" s="194"/>
      <c r="KDT312" s="194"/>
      <c r="KDU312" s="194"/>
      <c r="KDV312" s="194"/>
      <c r="KDW312" s="194"/>
      <c r="KDX312" s="194"/>
      <c r="KDY312" s="194"/>
      <c r="KDZ312" s="194"/>
      <c r="KEA312" s="194"/>
      <c r="KEB312" s="194"/>
      <c r="KEC312" s="194"/>
      <c r="KED312" s="194"/>
      <c r="KEE312" s="194"/>
      <c r="KEF312" s="194"/>
      <c r="KEG312" s="194"/>
      <c r="KEH312" s="194"/>
      <c r="KEI312" s="194"/>
      <c r="KEJ312" s="194"/>
      <c r="KEK312" s="194"/>
      <c r="KEL312" s="194"/>
      <c r="KEM312" s="194"/>
      <c r="KEN312" s="194"/>
      <c r="KEO312" s="194"/>
      <c r="KEP312" s="194"/>
      <c r="KEQ312" s="194"/>
      <c r="KER312" s="194"/>
      <c r="KES312" s="194"/>
      <c r="KET312" s="194"/>
      <c r="KEU312" s="194"/>
      <c r="KEV312" s="194"/>
      <c r="KEW312" s="194"/>
      <c r="KEX312" s="194"/>
      <c r="KEY312" s="194"/>
      <c r="KEZ312" s="194"/>
      <c r="KFA312" s="194"/>
      <c r="KFB312" s="194"/>
      <c r="KFC312" s="194"/>
      <c r="KFD312" s="194"/>
      <c r="KFE312" s="194"/>
      <c r="KFF312" s="194"/>
      <c r="KFG312" s="194"/>
      <c r="KFH312" s="194"/>
      <c r="KFI312" s="194"/>
      <c r="KFJ312" s="194"/>
      <c r="KFK312" s="194"/>
      <c r="KFL312" s="194"/>
      <c r="KFM312" s="194"/>
      <c r="KFN312" s="194"/>
      <c r="KFO312" s="194"/>
      <c r="KFP312" s="194"/>
      <c r="KFQ312" s="194"/>
      <c r="KFR312" s="194"/>
      <c r="KFS312" s="194"/>
      <c r="KFT312" s="194"/>
      <c r="KFU312" s="194"/>
      <c r="KFV312" s="194"/>
      <c r="KFW312" s="194"/>
      <c r="KFX312" s="194"/>
      <c r="KFY312" s="194"/>
      <c r="KFZ312" s="194"/>
      <c r="KGA312" s="194"/>
      <c r="KGB312" s="194"/>
      <c r="KGC312" s="194"/>
      <c r="KGD312" s="194"/>
      <c r="KGE312" s="194"/>
      <c r="KGF312" s="194"/>
      <c r="KGG312" s="194"/>
      <c r="KGH312" s="194"/>
      <c r="KGI312" s="194"/>
      <c r="KGJ312" s="194"/>
      <c r="KGK312" s="194"/>
      <c r="KGL312" s="194"/>
      <c r="KGM312" s="194"/>
      <c r="KGN312" s="194"/>
      <c r="KGO312" s="194"/>
      <c r="KGP312" s="194"/>
      <c r="KGQ312" s="194"/>
      <c r="KGR312" s="194"/>
      <c r="KGS312" s="194"/>
      <c r="KGT312" s="194"/>
      <c r="KGU312" s="194"/>
      <c r="KGV312" s="194"/>
      <c r="KGW312" s="194"/>
      <c r="KGX312" s="194"/>
      <c r="KGY312" s="194"/>
      <c r="KGZ312" s="194"/>
      <c r="KHA312" s="194"/>
      <c r="KHB312" s="194"/>
      <c r="KHC312" s="194"/>
      <c r="KHD312" s="194"/>
      <c r="KHE312" s="194"/>
      <c r="KHF312" s="194"/>
      <c r="KHG312" s="194"/>
      <c r="KHH312" s="194"/>
      <c r="KHI312" s="194"/>
      <c r="KHJ312" s="194"/>
      <c r="KHK312" s="194"/>
      <c r="KHL312" s="194"/>
      <c r="KHM312" s="194"/>
      <c r="KHN312" s="194"/>
      <c r="KHO312" s="194"/>
      <c r="KHP312" s="194"/>
      <c r="KHQ312" s="194"/>
      <c r="KHR312" s="194"/>
      <c r="KHS312" s="194"/>
      <c r="KHT312" s="194"/>
      <c r="KHU312" s="194"/>
      <c r="KHV312" s="194"/>
      <c r="KHW312" s="194"/>
      <c r="KHX312" s="194"/>
      <c r="KHY312" s="194"/>
      <c r="KHZ312" s="194"/>
      <c r="KIA312" s="194"/>
      <c r="KIB312" s="194"/>
      <c r="KIC312" s="194"/>
      <c r="KID312" s="194"/>
      <c r="KIE312" s="194"/>
      <c r="KIF312" s="194"/>
      <c r="KIG312" s="194"/>
      <c r="KIH312" s="194"/>
      <c r="KII312" s="194"/>
      <c r="KIJ312" s="194"/>
      <c r="KIK312" s="194"/>
      <c r="KIL312" s="194"/>
      <c r="KIM312" s="194"/>
      <c r="KIN312" s="194"/>
      <c r="KIO312" s="194"/>
      <c r="KIP312" s="194"/>
      <c r="KIQ312" s="194"/>
      <c r="KIR312" s="194"/>
      <c r="KIS312" s="194"/>
      <c r="KIT312" s="194"/>
      <c r="KIU312" s="194"/>
      <c r="KIV312" s="194"/>
      <c r="KIW312" s="194"/>
      <c r="KIX312" s="194"/>
      <c r="KIY312" s="194"/>
      <c r="KIZ312" s="194"/>
      <c r="KJA312" s="194"/>
      <c r="KJB312" s="194"/>
      <c r="KJC312" s="194"/>
      <c r="KJD312" s="194"/>
      <c r="KJE312" s="194"/>
      <c r="KJF312" s="194"/>
      <c r="KJG312" s="194"/>
      <c r="KJH312" s="194"/>
      <c r="KJI312" s="194"/>
      <c r="KJJ312" s="194"/>
      <c r="KJK312" s="194"/>
      <c r="KJL312" s="194"/>
      <c r="KJM312" s="194"/>
      <c r="KJN312" s="194"/>
      <c r="KJO312" s="194"/>
      <c r="KJP312" s="194"/>
      <c r="KJQ312" s="194"/>
      <c r="KJR312" s="194"/>
      <c r="KJS312" s="194"/>
      <c r="KJT312" s="194"/>
      <c r="KJU312" s="194"/>
      <c r="KJV312" s="194"/>
      <c r="KJW312" s="194"/>
      <c r="KJX312" s="194"/>
      <c r="KJY312" s="194"/>
      <c r="KJZ312" s="194"/>
      <c r="KKA312" s="194"/>
      <c r="KKB312" s="194"/>
      <c r="KKC312" s="194"/>
      <c r="KKD312" s="194"/>
      <c r="KKE312" s="194"/>
      <c r="KKF312" s="194"/>
      <c r="KKG312" s="194"/>
      <c r="KKH312" s="194"/>
      <c r="KKI312" s="194"/>
      <c r="KKJ312" s="194"/>
      <c r="KKK312" s="194"/>
      <c r="KKL312" s="194"/>
      <c r="KKM312" s="194"/>
      <c r="KKN312" s="194"/>
      <c r="KKO312" s="194"/>
      <c r="KKP312" s="194"/>
      <c r="KKQ312" s="194"/>
      <c r="KKR312" s="194"/>
      <c r="KKS312" s="194"/>
      <c r="KKT312" s="194"/>
      <c r="KKU312" s="194"/>
      <c r="KKV312" s="194"/>
      <c r="KKW312" s="194"/>
      <c r="KKX312" s="194"/>
      <c r="KKY312" s="194"/>
      <c r="KKZ312" s="194"/>
      <c r="KLA312" s="194"/>
      <c r="KLB312" s="194"/>
      <c r="KLC312" s="194"/>
      <c r="KLD312" s="194"/>
      <c r="KLE312" s="194"/>
      <c r="KLF312" s="194"/>
      <c r="KLG312" s="194"/>
      <c r="KLH312" s="194"/>
      <c r="KLI312" s="194"/>
      <c r="KLJ312" s="194"/>
      <c r="KLK312" s="194"/>
      <c r="KLL312" s="194"/>
      <c r="KLM312" s="194"/>
      <c r="KLN312" s="194"/>
      <c r="KLO312" s="194"/>
      <c r="KLP312" s="194"/>
      <c r="KLQ312" s="194"/>
      <c r="KLR312" s="194"/>
      <c r="KLS312" s="194"/>
      <c r="KLT312" s="194"/>
      <c r="KLU312" s="194"/>
      <c r="KLV312" s="194"/>
      <c r="KLW312" s="194"/>
      <c r="KLX312" s="194"/>
      <c r="KLY312" s="194"/>
      <c r="KLZ312" s="194"/>
      <c r="KMA312" s="194"/>
      <c r="KMB312" s="194"/>
      <c r="KMC312" s="194"/>
      <c r="KMD312" s="194"/>
      <c r="KME312" s="194"/>
      <c r="KMF312" s="194"/>
      <c r="KMG312" s="194"/>
      <c r="KMH312" s="194"/>
      <c r="KMI312" s="194"/>
      <c r="KMJ312" s="194"/>
      <c r="KMK312" s="194"/>
      <c r="KML312" s="194"/>
      <c r="KMM312" s="194"/>
      <c r="KMN312" s="194"/>
      <c r="KMO312" s="194"/>
      <c r="KMP312" s="194"/>
      <c r="KMQ312" s="194"/>
      <c r="KMR312" s="194"/>
      <c r="KMS312" s="194"/>
      <c r="KMT312" s="194"/>
      <c r="KMU312" s="194"/>
      <c r="KMV312" s="194"/>
      <c r="KMW312" s="194"/>
      <c r="KMX312" s="194"/>
      <c r="KMY312" s="194"/>
      <c r="KMZ312" s="194"/>
      <c r="KNA312" s="194"/>
      <c r="KNB312" s="194"/>
      <c r="KNC312" s="194"/>
      <c r="KND312" s="194"/>
      <c r="KNE312" s="194"/>
      <c r="KNF312" s="194"/>
      <c r="KNG312" s="194"/>
      <c r="KNH312" s="194"/>
      <c r="KNI312" s="194"/>
      <c r="KNJ312" s="194"/>
      <c r="KNK312" s="194"/>
      <c r="KNL312" s="194"/>
      <c r="KNM312" s="194"/>
      <c r="KNN312" s="194"/>
      <c r="KNO312" s="194"/>
      <c r="KNP312" s="194"/>
      <c r="KNQ312" s="194"/>
      <c r="KNR312" s="194"/>
      <c r="KNS312" s="194"/>
      <c r="KNT312" s="194"/>
      <c r="KNU312" s="194"/>
      <c r="KNV312" s="194"/>
      <c r="KNW312" s="194"/>
      <c r="KNX312" s="194"/>
      <c r="KNY312" s="194"/>
      <c r="KNZ312" s="194"/>
      <c r="KOA312" s="194"/>
      <c r="KOB312" s="194"/>
      <c r="KOC312" s="194"/>
      <c r="KOD312" s="194"/>
      <c r="KOE312" s="194"/>
      <c r="KOF312" s="194"/>
      <c r="KOG312" s="194"/>
      <c r="KOH312" s="194"/>
      <c r="KOI312" s="194"/>
      <c r="KOJ312" s="194"/>
      <c r="KOK312" s="194"/>
      <c r="KOL312" s="194"/>
      <c r="KOM312" s="194"/>
      <c r="KON312" s="194"/>
      <c r="KOO312" s="194"/>
      <c r="KOP312" s="194"/>
      <c r="KOQ312" s="194"/>
      <c r="KOR312" s="194"/>
      <c r="KOS312" s="194"/>
      <c r="KOT312" s="194"/>
      <c r="KOU312" s="194"/>
      <c r="KOV312" s="194"/>
      <c r="KOW312" s="194"/>
      <c r="KOX312" s="194"/>
      <c r="KOY312" s="194"/>
      <c r="KOZ312" s="194"/>
      <c r="KPA312" s="194"/>
      <c r="KPB312" s="194"/>
      <c r="KPC312" s="194"/>
      <c r="KPD312" s="194"/>
      <c r="KPE312" s="194"/>
      <c r="KPF312" s="194"/>
      <c r="KPG312" s="194"/>
      <c r="KPH312" s="194"/>
      <c r="KPI312" s="194"/>
      <c r="KPJ312" s="194"/>
      <c r="KPK312" s="194"/>
      <c r="KPL312" s="194"/>
      <c r="KPM312" s="194"/>
      <c r="KPN312" s="194"/>
      <c r="KPO312" s="194"/>
      <c r="KPP312" s="194"/>
      <c r="KPQ312" s="194"/>
      <c r="KPR312" s="194"/>
      <c r="KPS312" s="194"/>
      <c r="KPT312" s="194"/>
      <c r="KPU312" s="194"/>
      <c r="KPV312" s="194"/>
      <c r="KPW312" s="194"/>
      <c r="KPX312" s="194"/>
      <c r="KPY312" s="194"/>
      <c r="KPZ312" s="194"/>
      <c r="KQA312" s="194"/>
      <c r="KQB312" s="194"/>
      <c r="KQC312" s="194"/>
      <c r="KQD312" s="194"/>
      <c r="KQE312" s="194"/>
      <c r="KQF312" s="194"/>
      <c r="KQG312" s="194"/>
      <c r="KQH312" s="194"/>
      <c r="KQI312" s="194"/>
      <c r="KQJ312" s="194"/>
      <c r="KQK312" s="194"/>
      <c r="KQL312" s="194"/>
      <c r="KQM312" s="194"/>
      <c r="KQN312" s="194"/>
      <c r="KQO312" s="194"/>
      <c r="KQP312" s="194"/>
      <c r="KQQ312" s="194"/>
      <c r="KQR312" s="194"/>
      <c r="KQS312" s="194"/>
      <c r="KQT312" s="194"/>
      <c r="KQU312" s="194"/>
      <c r="KQV312" s="194"/>
      <c r="KQW312" s="194"/>
      <c r="KQX312" s="194"/>
      <c r="KQY312" s="194"/>
      <c r="KQZ312" s="194"/>
      <c r="KRA312" s="194"/>
      <c r="KRB312" s="194"/>
      <c r="KRC312" s="194"/>
      <c r="KRD312" s="194"/>
      <c r="KRE312" s="194"/>
      <c r="KRF312" s="194"/>
      <c r="KRG312" s="194"/>
      <c r="KRH312" s="194"/>
      <c r="KRI312" s="194"/>
      <c r="KRJ312" s="194"/>
      <c r="KRK312" s="194"/>
      <c r="KRL312" s="194"/>
      <c r="KRM312" s="194"/>
      <c r="KRN312" s="194"/>
      <c r="KRO312" s="194"/>
      <c r="KRP312" s="194"/>
      <c r="KRQ312" s="194"/>
      <c r="KRR312" s="194"/>
      <c r="KRS312" s="194"/>
      <c r="KRT312" s="194"/>
      <c r="KRU312" s="194"/>
      <c r="KRV312" s="194"/>
      <c r="KRW312" s="194"/>
      <c r="KRX312" s="194"/>
      <c r="KRY312" s="194"/>
      <c r="KRZ312" s="194"/>
      <c r="KSA312" s="194"/>
      <c r="KSB312" s="194"/>
      <c r="KSC312" s="194"/>
      <c r="KSD312" s="194"/>
      <c r="KSE312" s="194"/>
      <c r="KSF312" s="194"/>
      <c r="KSG312" s="194"/>
      <c r="KSH312" s="194"/>
      <c r="KSI312" s="194"/>
      <c r="KSJ312" s="194"/>
      <c r="KSK312" s="194"/>
      <c r="KSL312" s="194"/>
      <c r="KSM312" s="194"/>
      <c r="KSN312" s="194"/>
      <c r="KSO312" s="194"/>
      <c r="KSP312" s="194"/>
      <c r="KSQ312" s="194"/>
      <c r="KSR312" s="194"/>
      <c r="KSS312" s="194"/>
      <c r="KST312" s="194"/>
      <c r="KSU312" s="194"/>
      <c r="KSV312" s="194"/>
      <c r="KSW312" s="194"/>
      <c r="KSX312" s="194"/>
      <c r="KSY312" s="194"/>
      <c r="KSZ312" s="194"/>
      <c r="KTA312" s="194"/>
      <c r="KTB312" s="194"/>
      <c r="KTC312" s="194"/>
      <c r="KTD312" s="194"/>
      <c r="KTE312" s="194"/>
      <c r="KTF312" s="194"/>
      <c r="KTG312" s="194"/>
      <c r="KTH312" s="194"/>
      <c r="KTI312" s="194"/>
      <c r="KTJ312" s="194"/>
      <c r="KTK312" s="194"/>
      <c r="KTL312" s="194"/>
      <c r="KTM312" s="194"/>
      <c r="KTN312" s="194"/>
      <c r="KTO312" s="194"/>
      <c r="KTP312" s="194"/>
      <c r="KTQ312" s="194"/>
      <c r="KTR312" s="194"/>
      <c r="KTS312" s="194"/>
      <c r="KTT312" s="194"/>
      <c r="KTU312" s="194"/>
      <c r="KTV312" s="194"/>
      <c r="KTW312" s="194"/>
      <c r="KTX312" s="194"/>
      <c r="KTY312" s="194"/>
      <c r="KTZ312" s="194"/>
      <c r="KUA312" s="194"/>
      <c r="KUB312" s="194"/>
      <c r="KUC312" s="194"/>
      <c r="KUD312" s="194"/>
      <c r="KUE312" s="194"/>
      <c r="KUF312" s="194"/>
      <c r="KUG312" s="194"/>
      <c r="KUH312" s="194"/>
      <c r="KUI312" s="194"/>
      <c r="KUJ312" s="194"/>
      <c r="KUK312" s="194"/>
      <c r="KUL312" s="194"/>
      <c r="KUM312" s="194"/>
      <c r="KUN312" s="194"/>
      <c r="KUO312" s="194"/>
      <c r="KUP312" s="194"/>
      <c r="KUQ312" s="194"/>
      <c r="KUR312" s="194"/>
      <c r="KUS312" s="194"/>
      <c r="KUT312" s="194"/>
      <c r="KUU312" s="194"/>
      <c r="KUV312" s="194"/>
      <c r="KUW312" s="194"/>
      <c r="KUX312" s="194"/>
      <c r="KUY312" s="194"/>
      <c r="KUZ312" s="194"/>
      <c r="KVA312" s="194"/>
      <c r="KVB312" s="194"/>
      <c r="KVC312" s="194"/>
      <c r="KVD312" s="194"/>
      <c r="KVE312" s="194"/>
      <c r="KVF312" s="194"/>
      <c r="KVG312" s="194"/>
      <c r="KVH312" s="194"/>
      <c r="KVI312" s="194"/>
      <c r="KVJ312" s="194"/>
      <c r="KVK312" s="194"/>
      <c r="KVL312" s="194"/>
      <c r="KVM312" s="194"/>
      <c r="KVN312" s="194"/>
      <c r="KVO312" s="194"/>
      <c r="KVP312" s="194"/>
      <c r="KVQ312" s="194"/>
      <c r="KVR312" s="194"/>
      <c r="KVS312" s="194"/>
      <c r="KVT312" s="194"/>
      <c r="KVU312" s="194"/>
      <c r="KVV312" s="194"/>
      <c r="KVW312" s="194"/>
      <c r="KVX312" s="194"/>
      <c r="KVY312" s="194"/>
      <c r="KVZ312" s="194"/>
      <c r="KWA312" s="194"/>
      <c r="KWB312" s="194"/>
      <c r="KWC312" s="194"/>
      <c r="KWD312" s="194"/>
      <c r="KWE312" s="194"/>
      <c r="KWF312" s="194"/>
      <c r="KWG312" s="194"/>
      <c r="KWH312" s="194"/>
      <c r="KWI312" s="194"/>
      <c r="KWJ312" s="194"/>
      <c r="KWK312" s="194"/>
      <c r="KWL312" s="194"/>
      <c r="KWM312" s="194"/>
      <c r="KWN312" s="194"/>
      <c r="KWO312" s="194"/>
      <c r="KWP312" s="194"/>
      <c r="KWQ312" s="194"/>
      <c r="KWR312" s="194"/>
      <c r="KWS312" s="194"/>
      <c r="KWT312" s="194"/>
      <c r="KWU312" s="194"/>
      <c r="KWV312" s="194"/>
      <c r="KWW312" s="194"/>
      <c r="KWX312" s="194"/>
      <c r="KWY312" s="194"/>
      <c r="KWZ312" s="194"/>
      <c r="KXA312" s="194"/>
      <c r="KXB312" s="194"/>
      <c r="KXC312" s="194"/>
      <c r="KXD312" s="194"/>
      <c r="KXE312" s="194"/>
      <c r="KXF312" s="194"/>
      <c r="KXG312" s="194"/>
      <c r="KXH312" s="194"/>
      <c r="KXI312" s="194"/>
      <c r="KXJ312" s="194"/>
      <c r="KXK312" s="194"/>
      <c r="KXL312" s="194"/>
      <c r="KXM312" s="194"/>
      <c r="KXN312" s="194"/>
      <c r="KXO312" s="194"/>
      <c r="KXP312" s="194"/>
      <c r="KXQ312" s="194"/>
      <c r="KXR312" s="194"/>
      <c r="KXS312" s="194"/>
      <c r="KXT312" s="194"/>
      <c r="KXU312" s="194"/>
      <c r="KXV312" s="194"/>
      <c r="KXW312" s="194"/>
      <c r="KXX312" s="194"/>
      <c r="KXY312" s="194"/>
      <c r="KXZ312" s="194"/>
      <c r="KYA312" s="194"/>
      <c r="KYB312" s="194"/>
      <c r="KYC312" s="194"/>
      <c r="KYD312" s="194"/>
      <c r="KYE312" s="194"/>
      <c r="KYF312" s="194"/>
      <c r="KYG312" s="194"/>
      <c r="KYH312" s="194"/>
      <c r="KYI312" s="194"/>
      <c r="KYJ312" s="194"/>
      <c r="KYK312" s="194"/>
      <c r="KYL312" s="194"/>
      <c r="KYM312" s="194"/>
      <c r="KYN312" s="194"/>
      <c r="KYO312" s="194"/>
      <c r="KYP312" s="194"/>
      <c r="KYQ312" s="194"/>
      <c r="KYR312" s="194"/>
      <c r="KYS312" s="194"/>
      <c r="KYT312" s="194"/>
      <c r="KYU312" s="194"/>
      <c r="KYV312" s="194"/>
      <c r="KYW312" s="194"/>
      <c r="KYX312" s="194"/>
      <c r="KYY312" s="194"/>
      <c r="KYZ312" s="194"/>
      <c r="KZA312" s="194"/>
      <c r="KZB312" s="194"/>
      <c r="KZC312" s="194"/>
      <c r="KZD312" s="194"/>
      <c r="KZE312" s="194"/>
      <c r="KZF312" s="194"/>
      <c r="KZG312" s="194"/>
      <c r="KZH312" s="194"/>
      <c r="KZI312" s="194"/>
      <c r="KZJ312" s="194"/>
      <c r="KZK312" s="194"/>
      <c r="KZL312" s="194"/>
      <c r="KZM312" s="194"/>
      <c r="KZN312" s="194"/>
      <c r="KZO312" s="194"/>
      <c r="KZP312" s="194"/>
      <c r="KZQ312" s="194"/>
      <c r="KZR312" s="194"/>
      <c r="KZS312" s="194"/>
      <c r="KZT312" s="194"/>
      <c r="KZU312" s="194"/>
      <c r="KZV312" s="194"/>
      <c r="KZW312" s="194"/>
      <c r="KZX312" s="194"/>
      <c r="KZY312" s="194"/>
      <c r="KZZ312" s="194"/>
      <c r="LAA312" s="194"/>
      <c r="LAB312" s="194"/>
      <c r="LAC312" s="194"/>
      <c r="LAD312" s="194"/>
      <c r="LAE312" s="194"/>
      <c r="LAF312" s="194"/>
      <c r="LAG312" s="194"/>
      <c r="LAH312" s="194"/>
      <c r="LAI312" s="194"/>
      <c r="LAJ312" s="194"/>
      <c r="LAK312" s="194"/>
      <c r="LAL312" s="194"/>
      <c r="LAM312" s="194"/>
      <c r="LAN312" s="194"/>
      <c r="LAO312" s="194"/>
      <c r="LAP312" s="194"/>
      <c r="LAQ312" s="194"/>
      <c r="LAR312" s="194"/>
      <c r="LAS312" s="194"/>
      <c r="LAT312" s="194"/>
      <c r="LAU312" s="194"/>
      <c r="LAV312" s="194"/>
      <c r="LAW312" s="194"/>
      <c r="LAX312" s="194"/>
      <c r="LAY312" s="194"/>
      <c r="LAZ312" s="194"/>
      <c r="LBA312" s="194"/>
      <c r="LBB312" s="194"/>
      <c r="LBC312" s="194"/>
      <c r="LBD312" s="194"/>
      <c r="LBE312" s="194"/>
      <c r="LBF312" s="194"/>
      <c r="LBG312" s="194"/>
      <c r="LBH312" s="194"/>
      <c r="LBI312" s="194"/>
      <c r="LBJ312" s="194"/>
      <c r="LBK312" s="194"/>
      <c r="LBL312" s="194"/>
      <c r="LBM312" s="194"/>
      <c r="LBN312" s="194"/>
      <c r="LBO312" s="194"/>
      <c r="LBP312" s="194"/>
      <c r="LBQ312" s="194"/>
      <c r="LBR312" s="194"/>
      <c r="LBS312" s="194"/>
      <c r="LBT312" s="194"/>
      <c r="LBU312" s="194"/>
      <c r="LBV312" s="194"/>
      <c r="LBW312" s="194"/>
      <c r="LBX312" s="194"/>
      <c r="LBY312" s="194"/>
      <c r="LBZ312" s="194"/>
      <c r="LCA312" s="194"/>
      <c r="LCB312" s="194"/>
      <c r="LCC312" s="194"/>
      <c r="LCD312" s="194"/>
      <c r="LCE312" s="194"/>
      <c r="LCF312" s="194"/>
      <c r="LCG312" s="194"/>
      <c r="LCH312" s="194"/>
      <c r="LCI312" s="194"/>
      <c r="LCJ312" s="194"/>
      <c r="LCK312" s="194"/>
      <c r="LCL312" s="194"/>
      <c r="LCM312" s="194"/>
      <c r="LCN312" s="194"/>
      <c r="LCO312" s="194"/>
      <c r="LCP312" s="194"/>
      <c r="LCQ312" s="194"/>
      <c r="LCR312" s="194"/>
      <c r="LCS312" s="194"/>
      <c r="LCT312" s="194"/>
      <c r="LCU312" s="194"/>
      <c r="LCV312" s="194"/>
      <c r="LCW312" s="194"/>
      <c r="LCX312" s="194"/>
      <c r="LCY312" s="194"/>
      <c r="LCZ312" s="194"/>
      <c r="LDA312" s="194"/>
      <c r="LDB312" s="194"/>
      <c r="LDC312" s="194"/>
      <c r="LDD312" s="194"/>
      <c r="LDE312" s="194"/>
      <c r="LDF312" s="194"/>
      <c r="LDG312" s="194"/>
      <c r="LDH312" s="194"/>
      <c r="LDI312" s="194"/>
      <c r="LDJ312" s="194"/>
      <c r="LDK312" s="194"/>
      <c r="LDL312" s="194"/>
      <c r="LDM312" s="194"/>
      <c r="LDN312" s="194"/>
      <c r="LDO312" s="194"/>
      <c r="LDP312" s="194"/>
      <c r="LDQ312" s="194"/>
      <c r="LDR312" s="194"/>
      <c r="LDS312" s="194"/>
      <c r="LDT312" s="194"/>
      <c r="LDU312" s="194"/>
      <c r="LDV312" s="194"/>
      <c r="LDW312" s="194"/>
      <c r="LDX312" s="194"/>
      <c r="LDY312" s="194"/>
      <c r="LDZ312" s="194"/>
      <c r="LEA312" s="194"/>
      <c r="LEB312" s="194"/>
      <c r="LEC312" s="194"/>
      <c r="LED312" s="194"/>
      <c r="LEE312" s="194"/>
      <c r="LEF312" s="194"/>
      <c r="LEG312" s="194"/>
      <c r="LEH312" s="194"/>
      <c r="LEI312" s="194"/>
      <c r="LEJ312" s="194"/>
      <c r="LEK312" s="194"/>
      <c r="LEL312" s="194"/>
      <c r="LEM312" s="194"/>
      <c r="LEN312" s="194"/>
      <c r="LEO312" s="194"/>
      <c r="LEP312" s="194"/>
      <c r="LEQ312" s="194"/>
      <c r="LER312" s="194"/>
      <c r="LES312" s="194"/>
      <c r="LET312" s="194"/>
      <c r="LEU312" s="194"/>
      <c r="LEV312" s="194"/>
      <c r="LEW312" s="194"/>
      <c r="LEX312" s="194"/>
      <c r="LEY312" s="194"/>
      <c r="LEZ312" s="194"/>
      <c r="LFA312" s="194"/>
      <c r="LFB312" s="194"/>
      <c r="LFC312" s="194"/>
      <c r="LFD312" s="194"/>
      <c r="LFE312" s="194"/>
      <c r="LFF312" s="194"/>
      <c r="LFG312" s="194"/>
      <c r="LFH312" s="194"/>
      <c r="LFI312" s="194"/>
      <c r="LFJ312" s="194"/>
      <c r="LFK312" s="194"/>
      <c r="LFL312" s="194"/>
      <c r="LFM312" s="194"/>
      <c r="LFN312" s="194"/>
      <c r="LFO312" s="194"/>
      <c r="LFP312" s="194"/>
      <c r="LFQ312" s="194"/>
      <c r="LFR312" s="194"/>
      <c r="LFS312" s="194"/>
      <c r="LFT312" s="194"/>
      <c r="LFU312" s="194"/>
      <c r="LFV312" s="194"/>
      <c r="LFW312" s="194"/>
      <c r="LFX312" s="194"/>
      <c r="LFY312" s="194"/>
      <c r="LFZ312" s="194"/>
      <c r="LGA312" s="194"/>
      <c r="LGB312" s="194"/>
      <c r="LGC312" s="194"/>
      <c r="LGD312" s="194"/>
      <c r="LGE312" s="194"/>
      <c r="LGF312" s="194"/>
      <c r="LGG312" s="194"/>
      <c r="LGH312" s="194"/>
      <c r="LGI312" s="194"/>
      <c r="LGJ312" s="194"/>
      <c r="LGK312" s="194"/>
      <c r="LGL312" s="194"/>
      <c r="LGM312" s="194"/>
      <c r="LGN312" s="194"/>
      <c r="LGO312" s="194"/>
      <c r="LGP312" s="194"/>
      <c r="LGQ312" s="194"/>
      <c r="LGR312" s="194"/>
      <c r="LGS312" s="194"/>
      <c r="LGT312" s="194"/>
      <c r="LGU312" s="194"/>
      <c r="LGV312" s="194"/>
      <c r="LGW312" s="194"/>
      <c r="LGX312" s="194"/>
      <c r="LGY312" s="194"/>
      <c r="LGZ312" s="194"/>
      <c r="LHA312" s="194"/>
      <c r="LHB312" s="194"/>
      <c r="LHC312" s="194"/>
      <c r="LHD312" s="194"/>
      <c r="LHE312" s="194"/>
      <c r="LHF312" s="194"/>
      <c r="LHG312" s="194"/>
      <c r="LHH312" s="194"/>
      <c r="LHI312" s="194"/>
      <c r="LHJ312" s="194"/>
      <c r="LHK312" s="194"/>
      <c r="LHL312" s="194"/>
      <c r="LHM312" s="194"/>
      <c r="LHN312" s="194"/>
      <c r="LHO312" s="194"/>
      <c r="LHP312" s="194"/>
      <c r="LHQ312" s="194"/>
      <c r="LHR312" s="194"/>
      <c r="LHS312" s="194"/>
      <c r="LHT312" s="194"/>
      <c r="LHU312" s="194"/>
      <c r="LHV312" s="194"/>
      <c r="LHW312" s="194"/>
      <c r="LHX312" s="194"/>
      <c r="LHY312" s="194"/>
      <c r="LHZ312" s="194"/>
      <c r="LIA312" s="194"/>
      <c r="LIB312" s="194"/>
      <c r="LIC312" s="194"/>
      <c r="LID312" s="194"/>
      <c r="LIE312" s="194"/>
      <c r="LIF312" s="194"/>
      <c r="LIG312" s="194"/>
      <c r="LIH312" s="194"/>
      <c r="LII312" s="194"/>
      <c r="LIJ312" s="194"/>
      <c r="LIK312" s="194"/>
      <c r="LIL312" s="194"/>
      <c r="LIM312" s="194"/>
      <c r="LIN312" s="194"/>
      <c r="LIO312" s="194"/>
      <c r="LIP312" s="194"/>
      <c r="LIQ312" s="194"/>
      <c r="LIR312" s="194"/>
      <c r="LIS312" s="194"/>
      <c r="LIT312" s="194"/>
      <c r="LIU312" s="194"/>
      <c r="LIV312" s="194"/>
      <c r="LIW312" s="194"/>
      <c r="LIX312" s="194"/>
      <c r="LIY312" s="194"/>
      <c r="LIZ312" s="194"/>
      <c r="LJA312" s="194"/>
      <c r="LJB312" s="194"/>
      <c r="LJC312" s="194"/>
      <c r="LJD312" s="194"/>
      <c r="LJE312" s="194"/>
      <c r="LJF312" s="194"/>
      <c r="LJG312" s="194"/>
      <c r="LJH312" s="194"/>
      <c r="LJI312" s="194"/>
      <c r="LJJ312" s="194"/>
      <c r="LJK312" s="194"/>
      <c r="LJL312" s="194"/>
      <c r="LJM312" s="194"/>
      <c r="LJN312" s="194"/>
      <c r="LJO312" s="194"/>
      <c r="LJP312" s="194"/>
      <c r="LJQ312" s="194"/>
      <c r="LJR312" s="194"/>
      <c r="LJS312" s="194"/>
      <c r="LJT312" s="194"/>
      <c r="LJU312" s="194"/>
      <c r="LJV312" s="194"/>
      <c r="LJW312" s="194"/>
      <c r="LJX312" s="194"/>
      <c r="LJY312" s="194"/>
      <c r="LJZ312" s="194"/>
      <c r="LKA312" s="194"/>
      <c r="LKB312" s="194"/>
      <c r="LKC312" s="194"/>
      <c r="LKD312" s="194"/>
      <c r="LKE312" s="194"/>
      <c r="LKF312" s="194"/>
      <c r="LKG312" s="194"/>
      <c r="LKH312" s="194"/>
      <c r="LKI312" s="194"/>
      <c r="LKJ312" s="194"/>
      <c r="LKK312" s="194"/>
      <c r="LKL312" s="194"/>
      <c r="LKM312" s="194"/>
      <c r="LKN312" s="194"/>
      <c r="LKO312" s="194"/>
      <c r="LKP312" s="194"/>
      <c r="LKQ312" s="194"/>
      <c r="LKR312" s="194"/>
      <c r="LKS312" s="194"/>
      <c r="LKT312" s="194"/>
      <c r="LKU312" s="194"/>
      <c r="LKV312" s="194"/>
      <c r="LKW312" s="194"/>
      <c r="LKX312" s="194"/>
      <c r="LKY312" s="194"/>
      <c r="LKZ312" s="194"/>
      <c r="LLA312" s="194"/>
      <c r="LLB312" s="194"/>
      <c r="LLC312" s="194"/>
      <c r="LLD312" s="194"/>
      <c r="LLE312" s="194"/>
      <c r="LLF312" s="194"/>
      <c r="LLG312" s="194"/>
      <c r="LLH312" s="194"/>
      <c r="LLI312" s="194"/>
      <c r="LLJ312" s="194"/>
      <c r="LLK312" s="194"/>
      <c r="LLL312" s="194"/>
      <c r="LLM312" s="194"/>
      <c r="LLN312" s="194"/>
      <c r="LLO312" s="194"/>
      <c r="LLP312" s="194"/>
      <c r="LLQ312" s="194"/>
      <c r="LLR312" s="194"/>
      <c r="LLS312" s="194"/>
      <c r="LLT312" s="194"/>
      <c r="LLU312" s="194"/>
      <c r="LLV312" s="194"/>
      <c r="LLW312" s="194"/>
      <c r="LLX312" s="194"/>
      <c r="LLY312" s="194"/>
      <c r="LLZ312" s="194"/>
      <c r="LMA312" s="194"/>
      <c r="LMB312" s="194"/>
      <c r="LMC312" s="194"/>
      <c r="LMD312" s="194"/>
      <c r="LME312" s="194"/>
      <c r="LMF312" s="194"/>
      <c r="LMG312" s="194"/>
      <c r="LMH312" s="194"/>
      <c r="LMI312" s="194"/>
      <c r="LMJ312" s="194"/>
      <c r="LMK312" s="194"/>
      <c r="LML312" s="194"/>
      <c r="LMM312" s="194"/>
      <c r="LMN312" s="194"/>
      <c r="LMO312" s="194"/>
      <c r="LMP312" s="194"/>
      <c r="LMQ312" s="194"/>
      <c r="LMR312" s="194"/>
      <c r="LMS312" s="194"/>
      <c r="LMT312" s="194"/>
      <c r="LMU312" s="194"/>
      <c r="LMV312" s="194"/>
      <c r="LMW312" s="194"/>
      <c r="LMX312" s="194"/>
      <c r="LMY312" s="194"/>
      <c r="LMZ312" s="194"/>
      <c r="LNA312" s="194"/>
      <c r="LNB312" s="194"/>
      <c r="LNC312" s="194"/>
      <c r="LND312" s="194"/>
      <c r="LNE312" s="194"/>
      <c r="LNF312" s="194"/>
      <c r="LNG312" s="194"/>
      <c r="LNH312" s="194"/>
      <c r="LNI312" s="194"/>
      <c r="LNJ312" s="194"/>
      <c r="LNK312" s="194"/>
      <c r="LNL312" s="194"/>
      <c r="LNM312" s="194"/>
      <c r="LNN312" s="194"/>
      <c r="LNO312" s="194"/>
      <c r="LNP312" s="194"/>
      <c r="LNQ312" s="194"/>
      <c r="LNR312" s="194"/>
      <c r="LNS312" s="194"/>
      <c r="LNT312" s="194"/>
      <c r="LNU312" s="194"/>
      <c r="LNV312" s="194"/>
      <c r="LNW312" s="194"/>
      <c r="LNX312" s="194"/>
      <c r="LNY312" s="194"/>
      <c r="LNZ312" s="194"/>
      <c r="LOA312" s="194"/>
      <c r="LOB312" s="194"/>
      <c r="LOC312" s="194"/>
      <c r="LOD312" s="194"/>
      <c r="LOE312" s="194"/>
      <c r="LOF312" s="194"/>
      <c r="LOG312" s="194"/>
      <c r="LOH312" s="194"/>
      <c r="LOI312" s="194"/>
      <c r="LOJ312" s="194"/>
      <c r="LOK312" s="194"/>
      <c r="LOL312" s="194"/>
      <c r="LOM312" s="194"/>
      <c r="LON312" s="194"/>
      <c r="LOO312" s="194"/>
      <c r="LOP312" s="194"/>
      <c r="LOQ312" s="194"/>
      <c r="LOR312" s="194"/>
      <c r="LOS312" s="194"/>
      <c r="LOT312" s="194"/>
      <c r="LOU312" s="194"/>
      <c r="LOV312" s="194"/>
      <c r="LOW312" s="194"/>
      <c r="LOX312" s="194"/>
      <c r="LOY312" s="194"/>
      <c r="LOZ312" s="194"/>
      <c r="LPA312" s="194"/>
      <c r="LPB312" s="194"/>
      <c r="LPC312" s="194"/>
      <c r="LPD312" s="194"/>
      <c r="LPE312" s="194"/>
      <c r="LPF312" s="194"/>
      <c r="LPG312" s="194"/>
      <c r="LPH312" s="194"/>
      <c r="LPI312" s="194"/>
      <c r="LPJ312" s="194"/>
      <c r="LPK312" s="194"/>
      <c r="LPL312" s="194"/>
      <c r="LPM312" s="194"/>
      <c r="LPN312" s="194"/>
      <c r="LPO312" s="194"/>
      <c r="LPP312" s="194"/>
      <c r="LPQ312" s="194"/>
      <c r="LPR312" s="194"/>
      <c r="LPS312" s="194"/>
      <c r="LPT312" s="194"/>
      <c r="LPU312" s="194"/>
      <c r="LPV312" s="194"/>
      <c r="LPW312" s="194"/>
      <c r="LPX312" s="194"/>
      <c r="LPY312" s="194"/>
      <c r="LPZ312" s="194"/>
      <c r="LQA312" s="194"/>
      <c r="LQB312" s="194"/>
      <c r="LQC312" s="194"/>
      <c r="LQD312" s="194"/>
      <c r="LQE312" s="194"/>
      <c r="LQF312" s="194"/>
      <c r="LQG312" s="194"/>
      <c r="LQH312" s="194"/>
      <c r="LQI312" s="194"/>
      <c r="LQJ312" s="194"/>
      <c r="LQK312" s="194"/>
      <c r="LQL312" s="194"/>
      <c r="LQM312" s="194"/>
      <c r="LQN312" s="194"/>
      <c r="LQO312" s="194"/>
      <c r="LQP312" s="194"/>
      <c r="LQQ312" s="194"/>
      <c r="LQR312" s="194"/>
      <c r="LQS312" s="194"/>
      <c r="LQT312" s="194"/>
      <c r="LQU312" s="194"/>
      <c r="LQV312" s="194"/>
      <c r="LQW312" s="194"/>
      <c r="LQX312" s="194"/>
      <c r="LQY312" s="194"/>
      <c r="LQZ312" s="194"/>
      <c r="LRA312" s="194"/>
      <c r="LRB312" s="194"/>
      <c r="LRC312" s="194"/>
      <c r="LRD312" s="194"/>
      <c r="LRE312" s="194"/>
      <c r="LRF312" s="194"/>
      <c r="LRG312" s="194"/>
      <c r="LRH312" s="194"/>
      <c r="LRI312" s="194"/>
      <c r="LRJ312" s="194"/>
      <c r="LRK312" s="194"/>
      <c r="LRL312" s="194"/>
      <c r="LRM312" s="194"/>
      <c r="LRN312" s="194"/>
      <c r="LRO312" s="194"/>
      <c r="LRP312" s="194"/>
      <c r="LRQ312" s="194"/>
      <c r="LRR312" s="194"/>
      <c r="LRS312" s="194"/>
      <c r="LRT312" s="194"/>
      <c r="LRU312" s="194"/>
      <c r="LRV312" s="194"/>
      <c r="LRW312" s="194"/>
      <c r="LRX312" s="194"/>
      <c r="LRY312" s="194"/>
      <c r="LRZ312" s="194"/>
      <c r="LSA312" s="194"/>
      <c r="LSB312" s="194"/>
      <c r="LSC312" s="194"/>
      <c r="LSD312" s="194"/>
      <c r="LSE312" s="194"/>
      <c r="LSF312" s="194"/>
      <c r="LSG312" s="194"/>
      <c r="LSH312" s="194"/>
      <c r="LSI312" s="194"/>
      <c r="LSJ312" s="194"/>
      <c r="LSK312" s="194"/>
      <c r="LSL312" s="194"/>
      <c r="LSM312" s="194"/>
      <c r="LSN312" s="194"/>
      <c r="LSO312" s="194"/>
      <c r="LSP312" s="194"/>
      <c r="LSQ312" s="194"/>
      <c r="LSR312" s="194"/>
      <c r="LSS312" s="194"/>
      <c r="LST312" s="194"/>
      <c r="LSU312" s="194"/>
      <c r="LSV312" s="194"/>
      <c r="LSW312" s="194"/>
      <c r="LSX312" s="194"/>
      <c r="LSY312" s="194"/>
      <c r="LSZ312" s="194"/>
      <c r="LTA312" s="194"/>
      <c r="LTB312" s="194"/>
      <c r="LTC312" s="194"/>
      <c r="LTD312" s="194"/>
      <c r="LTE312" s="194"/>
      <c r="LTF312" s="194"/>
      <c r="LTG312" s="194"/>
      <c r="LTH312" s="194"/>
      <c r="LTI312" s="194"/>
      <c r="LTJ312" s="194"/>
      <c r="LTK312" s="194"/>
      <c r="LTL312" s="194"/>
      <c r="LTM312" s="194"/>
      <c r="LTN312" s="194"/>
      <c r="LTO312" s="194"/>
      <c r="LTP312" s="194"/>
      <c r="LTQ312" s="194"/>
      <c r="LTR312" s="194"/>
      <c r="LTS312" s="194"/>
      <c r="LTT312" s="194"/>
      <c r="LTU312" s="194"/>
      <c r="LTV312" s="194"/>
      <c r="LTW312" s="194"/>
      <c r="LTX312" s="194"/>
      <c r="LTY312" s="194"/>
      <c r="LTZ312" s="194"/>
      <c r="LUA312" s="194"/>
      <c r="LUB312" s="194"/>
      <c r="LUC312" s="194"/>
      <c r="LUD312" s="194"/>
      <c r="LUE312" s="194"/>
      <c r="LUF312" s="194"/>
      <c r="LUG312" s="194"/>
      <c r="LUH312" s="194"/>
      <c r="LUI312" s="194"/>
      <c r="LUJ312" s="194"/>
      <c r="LUK312" s="194"/>
      <c r="LUL312" s="194"/>
      <c r="LUM312" s="194"/>
      <c r="LUN312" s="194"/>
      <c r="LUO312" s="194"/>
      <c r="LUP312" s="194"/>
      <c r="LUQ312" s="194"/>
      <c r="LUR312" s="194"/>
      <c r="LUS312" s="194"/>
      <c r="LUT312" s="194"/>
      <c r="LUU312" s="194"/>
      <c r="LUV312" s="194"/>
      <c r="LUW312" s="194"/>
      <c r="LUX312" s="194"/>
      <c r="LUY312" s="194"/>
      <c r="LUZ312" s="194"/>
      <c r="LVA312" s="194"/>
      <c r="LVB312" s="194"/>
      <c r="LVC312" s="194"/>
      <c r="LVD312" s="194"/>
      <c r="LVE312" s="194"/>
      <c r="LVF312" s="194"/>
      <c r="LVG312" s="194"/>
      <c r="LVH312" s="194"/>
      <c r="LVI312" s="194"/>
      <c r="LVJ312" s="194"/>
      <c r="LVK312" s="194"/>
      <c r="LVL312" s="194"/>
      <c r="LVM312" s="194"/>
      <c r="LVN312" s="194"/>
      <c r="LVO312" s="194"/>
      <c r="LVP312" s="194"/>
      <c r="LVQ312" s="194"/>
      <c r="LVR312" s="194"/>
      <c r="LVS312" s="194"/>
      <c r="LVT312" s="194"/>
      <c r="LVU312" s="194"/>
      <c r="LVV312" s="194"/>
      <c r="LVW312" s="194"/>
      <c r="LVX312" s="194"/>
      <c r="LVY312" s="194"/>
      <c r="LVZ312" s="194"/>
      <c r="LWA312" s="194"/>
      <c r="LWB312" s="194"/>
      <c r="LWC312" s="194"/>
      <c r="LWD312" s="194"/>
      <c r="LWE312" s="194"/>
      <c r="LWF312" s="194"/>
      <c r="LWG312" s="194"/>
      <c r="LWH312" s="194"/>
      <c r="LWI312" s="194"/>
      <c r="LWJ312" s="194"/>
      <c r="LWK312" s="194"/>
      <c r="LWL312" s="194"/>
      <c r="LWM312" s="194"/>
      <c r="LWN312" s="194"/>
      <c r="LWO312" s="194"/>
      <c r="LWP312" s="194"/>
      <c r="LWQ312" s="194"/>
      <c r="LWR312" s="194"/>
      <c r="LWS312" s="194"/>
      <c r="LWT312" s="194"/>
      <c r="LWU312" s="194"/>
      <c r="LWV312" s="194"/>
      <c r="LWW312" s="194"/>
      <c r="LWX312" s="194"/>
      <c r="LWY312" s="194"/>
      <c r="LWZ312" s="194"/>
      <c r="LXA312" s="194"/>
      <c r="LXB312" s="194"/>
      <c r="LXC312" s="194"/>
      <c r="LXD312" s="194"/>
      <c r="LXE312" s="194"/>
      <c r="LXF312" s="194"/>
      <c r="LXG312" s="194"/>
      <c r="LXH312" s="194"/>
      <c r="LXI312" s="194"/>
      <c r="LXJ312" s="194"/>
      <c r="LXK312" s="194"/>
      <c r="LXL312" s="194"/>
      <c r="LXM312" s="194"/>
      <c r="LXN312" s="194"/>
      <c r="LXO312" s="194"/>
      <c r="LXP312" s="194"/>
      <c r="LXQ312" s="194"/>
      <c r="LXR312" s="194"/>
      <c r="LXS312" s="194"/>
      <c r="LXT312" s="194"/>
      <c r="LXU312" s="194"/>
      <c r="LXV312" s="194"/>
      <c r="LXW312" s="194"/>
      <c r="LXX312" s="194"/>
      <c r="LXY312" s="194"/>
      <c r="LXZ312" s="194"/>
      <c r="LYA312" s="194"/>
      <c r="LYB312" s="194"/>
      <c r="LYC312" s="194"/>
      <c r="LYD312" s="194"/>
      <c r="LYE312" s="194"/>
      <c r="LYF312" s="194"/>
      <c r="LYG312" s="194"/>
      <c r="LYH312" s="194"/>
      <c r="LYI312" s="194"/>
      <c r="LYJ312" s="194"/>
      <c r="LYK312" s="194"/>
      <c r="LYL312" s="194"/>
      <c r="LYM312" s="194"/>
      <c r="LYN312" s="194"/>
      <c r="LYO312" s="194"/>
      <c r="LYP312" s="194"/>
      <c r="LYQ312" s="194"/>
      <c r="LYR312" s="194"/>
      <c r="LYS312" s="194"/>
      <c r="LYT312" s="194"/>
      <c r="LYU312" s="194"/>
      <c r="LYV312" s="194"/>
      <c r="LYW312" s="194"/>
      <c r="LYX312" s="194"/>
      <c r="LYY312" s="194"/>
      <c r="LYZ312" s="194"/>
      <c r="LZA312" s="194"/>
      <c r="LZB312" s="194"/>
      <c r="LZC312" s="194"/>
      <c r="LZD312" s="194"/>
      <c r="LZE312" s="194"/>
      <c r="LZF312" s="194"/>
      <c r="LZG312" s="194"/>
      <c r="LZH312" s="194"/>
      <c r="LZI312" s="194"/>
      <c r="LZJ312" s="194"/>
      <c r="LZK312" s="194"/>
      <c r="LZL312" s="194"/>
      <c r="LZM312" s="194"/>
      <c r="LZN312" s="194"/>
      <c r="LZO312" s="194"/>
      <c r="LZP312" s="194"/>
      <c r="LZQ312" s="194"/>
      <c r="LZR312" s="194"/>
      <c r="LZS312" s="194"/>
      <c r="LZT312" s="194"/>
      <c r="LZU312" s="194"/>
      <c r="LZV312" s="194"/>
      <c r="LZW312" s="194"/>
      <c r="LZX312" s="194"/>
      <c r="LZY312" s="194"/>
      <c r="LZZ312" s="194"/>
      <c r="MAA312" s="194"/>
      <c r="MAB312" s="194"/>
      <c r="MAC312" s="194"/>
      <c r="MAD312" s="194"/>
      <c r="MAE312" s="194"/>
      <c r="MAF312" s="194"/>
      <c r="MAG312" s="194"/>
      <c r="MAH312" s="194"/>
      <c r="MAI312" s="194"/>
      <c r="MAJ312" s="194"/>
      <c r="MAK312" s="194"/>
      <c r="MAL312" s="194"/>
      <c r="MAM312" s="194"/>
      <c r="MAN312" s="194"/>
      <c r="MAO312" s="194"/>
      <c r="MAP312" s="194"/>
      <c r="MAQ312" s="194"/>
      <c r="MAR312" s="194"/>
      <c r="MAS312" s="194"/>
      <c r="MAT312" s="194"/>
      <c r="MAU312" s="194"/>
      <c r="MAV312" s="194"/>
      <c r="MAW312" s="194"/>
      <c r="MAX312" s="194"/>
      <c r="MAY312" s="194"/>
      <c r="MAZ312" s="194"/>
      <c r="MBA312" s="194"/>
      <c r="MBB312" s="194"/>
      <c r="MBC312" s="194"/>
      <c r="MBD312" s="194"/>
      <c r="MBE312" s="194"/>
      <c r="MBF312" s="194"/>
      <c r="MBG312" s="194"/>
      <c r="MBH312" s="194"/>
      <c r="MBI312" s="194"/>
      <c r="MBJ312" s="194"/>
      <c r="MBK312" s="194"/>
      <c r="MBL312" s="194"/>
      <c r="MBM312" s="194"/>
      <c r="MBN312" s="194"/>
      <c r="MBO312" s="194"/>
      <c r="MBP312" s="194"/>
      <c r="MBQ312" s="194"/>
      <c r="MBR312" s="194"/>
      <c r="MBS312" s="194"/>
      <c r="MBT312" s="194"/>
      <c r="MBU312" s="194"/>
      <c r="MBV312" s="194"/>
      <c r="MBW312" s="194"/>
      <c r="MBX312" s="194"/>
      <c r="MBY312" s="194"/>
      <c r="MBZ312" s="194"/>
      <c r="MCA312" s="194"/>
      <c r="MCB312" s="194"/>
      <c r="MCC312" s="194"/>
      <c r="MCD312" s="194"/>
      <c r="MCE312" s="194"/>
      <c r="MCF312" s="194"/>
      <c r="MCG312" s="194"/>
      <c r="MCH312" s="194"/>
      <c r="MCI312" s="194"/>
      <c r="MCJ312" s="194"/>
      <c r="MCK312" s="194"/>
      <c r="MCL312" s="194"/>
      <c r="MCM312" s="194"/>
      <c r="MCN312" s="194"/>
      <c r="MCO312" s="194"/>
      <c r="MCP312" s="194"/>
      <c r="MCQ312" s="194"/>
      <c r="MCR312" s="194"/>
      <c r="MCS312" s="194"/>
      <c r="MCT312" s="194"/>
      <c r="MCU312" s="194"/>
      <c r="MCV312" s="194"/>
      <c r="MCW312" s="194"/>
      <c r="MCX312" s="194"/>
      <c r="MCY312" s="194"/>
      <c r="MCZ312" s="194"/>
      <c r="MDA312" s="194"/>
      <c r="MDB312" s="194"/>
      <c r="MDC312" s="194"/>
      <c r="MDD312" s="194"/>
      <c r="MDE312" s="194"/>
      <c r="MDF312" s="194"/>
      <c r="MDG312" s="194"/>
      <c r="MDH312" s="194"/>
      <c r="MDI312" s="194"/>
      <c r="MDJ312" s="194"/>
      <c r="MDK312" s="194"/>
      <c r="MDL312" s="194"/>
      <c r="MDM312" s="194"/>
      <c r="MDN312" s="194"/>
      <c r="MDO312" s="194"/>
      <c r="MDP312" s="194"/>
      <c r="MDQ312" s="194"/>
      <c r="MDR312" s="194"/>
      <c r="MDS312" s="194"/>
      <c r="MDT312" s="194"/>
      <c r="MDU312" s="194"/>
      <c r="MDV312" s="194"/>
      <c r="MDW312" s="194"/>
      <c r="MDX312" s="194"/>
      <c r="MDY312" s="194"/>
      <c r="MDZ312" s="194"/>
      <c r="MEA312" s="194"/>
      <c r="MEB312" s="194"/>
      <c r="MEC312" s="194"/>
      <c r="MED312" s="194"/>
      <c r="MEE312" s="194"/>
      <c r="MEF312" s="194"/>
      <c r="MEG312" s="194"/>
      <c r="MEH312" s="194"/>
      <c r="MEI312" s="194"/>
      <c r="MEJ312" s="194"/>
      <c r="MEK312" s="194"/>
      <c r="MEL312" s="194"/>
      <c r="MEM312" s="194"/>
      <c r="MEN312" s="194"/>
      <c r="MEO312" s="194"/>
      <c r="MEP312" s="194"/>
      <c r="MEQ312" s="194"/>
      <c r="MER312" s="194"/>
      <c r="MES312" s="194"/>
      <c r="MET312" s="194"/>
      <c r="MEU312" s="194"/>
      <c r="MEV312" s="194"/>
      <c r="MEW312" s="194"/>
      <c r="MEX312" s="194"/>
      <c r="MEY312" s="194"/>
      <c r="MEZ312" s="194"/>
      <c r="MFA312" s="194"/>
      <c r="MFB312" s="194"/>
      <c r="MFC312" s="194"/>
      <c r="MFD312" s="194"/>
      <c r="MFE312" s="194"/>
      <c r="MFF312" s="194"/>
      <c r="MFG312" s="194"/>
      <c r="MFH312" s="194"/>
      <c r="MFI312" s="194"/>
      <c r="MFJ312" s="194"/>
      <c r="MFK312" s="194"/>
      <c r="MFL312" s="194"/>
      <c r="MFM312" s="194"/>
      <c r="MFN312" s="194"/>
      <c r="MFO312" s="194"/>
      <c r="MFP312" s="194"/>
      <c r="MFQ312" s="194"/>
      <c r="MFR312" s="194"/>
      <c r="MFS312" s="194"/>
      <c r="MFT312" s="194"/>
      <c r="MFU312" s="194"/>
      <c r="MFV312" s="194"/>
      <c r="MFW312" s="194"/>
      <c r="MFX312" s="194"/>
      <c r="MFY312" s="194"/>
      <c r="MFZ312" s="194"/>
      <c r="MGA312" s="194"/>
      <c r="MGB312" s="194"/>
      <c r="MGC312" s="194"/>
      <c r="MGD312" s="194"/>
      <c r="MGE312" s="194"/>
      <c r="MGF312" s="194"/>
      <c r="MGG312" s="194"/>
      <c r="MGH312" s="194"/>
      <c r="MGI312" s="194"/>
      <c r="MGJ312" s="194"/>
      <c r="MGK312" s="194"/>
      <c r="MGL312" s="194"/>
      <c r="MGM312" s="194"/>
      <c r="MGN312" s="194"/>
      <c r="MGO312" s="194"/>
      <c r="MGP312" s="194"/>
      <c r="MGQ312" s="194"/>
      <c r="MGR312" s="194"/>
      <c r="MGS312" s="194"/>
      <c r="MGT312" s="194"/>
      <c r="MGU312" s="194"/>
      <c r="MGV312" s="194"/>
      <c r="MGW312" s="194"/>
      <c r="MGX312" s="194"/>
      <c r="MGY312" s="194"/>
      <c r="MGZ312" s="194"/>
      <c r="MHA312" s="194"/>
      <c r="MHB312" s="194"/>
      <c r="MHC312" s="194"/>
      <c r="MHD312" s="194"/>
      <c r="MHE312" s="194"/>
      <c r="MHF312" s="194"/>
      <c r="MHG312" s="194"/>
      <c r="MHH312" s="194"/>
      <c r="MHI312" s="194"/>
      <c r="MHJ312" s="194"/>
      <c r="MHK312" s="194"/>
      <c r="MHL312" s="194"/>
      <c r="MHM312" s="194"/>
      <c r="MHN312" s="194"/>
      <c r="MHO312" s="194"/>
      <c r="MHP312" s="194"/>
      <c r="MHQ312" s="194"/>
      <c r="MHR312" s="194"/>
      <c r="MHS312" s="194"/>
      <c r="MHT312" s="194"/>
      <c r="MHU312" s="194"/>
      <c r="MHV312" s="194"/>
      <c r="MHW312" s="194"/>
      <c r="MHX312" s="194"/>
      <c r="MHY312" s="194"/>
      <c r="MHZ312" s="194"/>
      <c r="MIA312" s="194"/>
      <c r="MIB312" s="194"/>
      <c r="MIC312" s="194"/>
      <c r="MID312" s="194"/>
      <c r="MIE312" s="194"/>
      <c r="MIF312" s="194"/>
      <c r="MIG312" s="194"/>
      <c r="MIH312" s="194"/>
      <c r="MII312" s="194"/>
      <c r="MIJ312" s="194"/>
      <c r="MIK312" s="194"/>
      <c r="MIL312" s="194"/>
      <c r="MIM312" s="194"/>
      <c r="MIN312" s="194"/>
      <c r="MIO312" s="194"/>
      <c r="MIP312" s="194"/>
      <c r="MIQ312" s="194"/>
      <c r="MIR312" s="194"/>
      <c r="MIS312" s="194"/>
      <c r="MIT312" s="194"/>
      <c r="MIU312" s="194"/>
      <c r="MIV312" s="194"/>
      <c r="MIW312" s="194"/>
      <c r="MIX312" s="194"/>
      <c r="MIY312" s="194"/>
      <c r="MIZ312" s="194"/>
      <c r="MJA312" s="194"/>
      <c r="MJB312" s="194"/>
      <c r="MJC312" s="194"/>
      <c r="MJD312" s="194"/>
      <c r="MJE312" s="194"/>
      <c r="MJF312" s="194"/>
      <c r="MJG312" s="194"/>
      <c r="MJH312" s="194"/>
      <c r="MJI312" s="194"/>
      <c r="MJJ312" s="194"/>
      <c r="MJK312" s="194"/>
      <c r="MJL312" s="194"/>
      <c r="MJM312" s="194"/>
      <c r="MJN312" s="194"/>
      <c r="MJO312" s="194"/>
      <c r="MJP312" s="194"/>
      <c r="MJQ312" s="194"/>
      <c r="MJR312" s="194"/>
      <c r="MJS312" s="194"/>
      <c r="MJT312" s="194"/>
      <c r="MJU312" s="194"/>
      <c r="MJV312" s="194"/>
      <c r="MJW312" s="194"/>
      <c r="MJX312" s="194"/>
      <c r="MJY312" s="194"/>
      <c r="MJZ312" s="194"/>
      <c r="MKA312" s="194"/>
      <c r="MKB312" s="194"/>
      <c r="MKC312" s="194"/>
      <c r="MKD312" s="194"/>
      <c r="MKE312" s="194"/>
      <c r="MKF312" s="194"/>
      <c r="MKG312" s="194"/>
      <c r="MKH312" s="194"/>
      <c r="MKI312" s="194"/>
      <c r="MKJ312" s="194"/>
      <c r="MKK312" s="194"/>
      <c r="MKL312" s="194"/>
      <c r="MKM312" s="194"/>
      <c r="MKN312" s="194"/>
      <c r="MKO312" s="194"/>
      <c r="MKP312" s="194"/>
      <c r="MKQ312" s="194"/>
      <c r="MKR312" s="194"/>
      <c r="MKS312" s="194"/>
      <c r="MKT312" s="194"/>
      <c r="MKU312" s="194"/>
      <c r="MKV312" s="194"/>
      <c r="MKW312" s="194"/>
      <c r="MKX312" s="194"/>
      <c r="MKY312" s="194"/>
      <c r="MKZ312" s="194"/>
      <c r="MLA312" s="194"/>
      <c r="MLB312" s="194"/>
      <c r="MLC312" s="194"/>
      <c r="MLD312" s="194"/>
      <c r="MLE312" s="194"/>
      <c r="MLF312" s="194"/>
      <c r="MLG312" s="194"/>
      <c r="MLH312" s="194"/>
      <c r="MLI312" s="194"/>
      <c r="MLJ312" s="194"/>
      <c r="MLK312" s="194"/>
      <c r="MLL312" s="194"/>
      <c r="MLM312" s="194"/>
      <c r="MLN312" s="194"/>
      <c r="MLO312" s="194"/>
      <c r="MLP312" s="194"/>
      <c r="MLQ312" s="194"/>
      <c r="MLR312" s="194"/>
      <c r="MLS312" s="194"/>
      <c r="MLT312" s="194"/>
      <c r="MLU312" s="194"/>
      <c r="MLV312" s="194"/>
      <c r="MLW312" s="194"/>
      <c r="MLX312" s="194"/>
      <c r="MLY312" s="194"/>
      <c r="MLZ312" s="194"/>
      <c r="MMA312" s="194"/>
      <c r="MMB312" s="194"/>
      <c r="MMC312" s="194"/>
      <c r="MMD312" s="194"/>
      <c r="MME312" s="194"/>
      <c r="MMF312" s="194"/>
      <c r="MMG312" s="194"/>
      <c r="MMH312" s="194"/>
      <c r="MMI312" s="194"/>
      <c r="MMJ312" s="194"/>
      <c r="MMK312" s="194"/>
      <c r="MML312" s="194"/>
      <c r="MMM312" s="194"/>
      <c r="MMN312" s="194"/>
      <c r="MMO312" s="194"/>
      <c r="MMP312" s="194"/>
      <c r="MMQ312" s="194"/>
      <c r="MMR312" s="194"/>
      <c r="MMS312" s="194"/>
      <c r="MMT312" s="194"/>
      <c r="MMU312" s="194"/>
      <c r="MMV312" s="194"/>
      <c r="MMW312" s="194"/>
      <c r="MMX312" s="194"/>
      <c r="MMY312" s="194"/>
      <c r="MMZ312" s="194"/>
      <c r="MNA312" s="194"/>
      <c r="MNB312" s="194"/>
      <c r="MNC312" s="194"/>
      <c r="MND312" s="194"/>
      <c r="MNE312" s="194"/>
      <c r="MNF312" s="194"/>
      <c r="MNG312" s="194"/>
      <c r="MNH312" s="194"/>
      <c r="MNI312" s="194"/>
      <c r="MNJ312" s="194"/>
      <c r="MNK312" s="194"/>
      <c r="MNL312" s="194"/>
      <c r="MNM312" s="194"/>
      <c r="MNN312" s="194"/>
      <c r="MNO312" s="194"/>
      <c r="MNP312" s="194"/>
      <c r="MNQ312" s="194"/>
      <c r="MNR312" s="194"/>
      <c r="MNS312" s="194"/>
      <c r="MNT312" s="194"/>
      <c r="MNU312" s="194"/>
      <c r="MNV312" s="194"/>
      <c r="MNW312" s="194"/>
      <c r="MNX312" s="194"/>
      <c r="MNY312" s="194"/>
      <c r="MNZ312" s="194"/>
      <c r="MOA312" s="194"/>
      <c r="MOB312" s="194"/>
      <c r="MOC312" s="194"/>
      <c r="MOD312" s="194"/>
      <c r="MOE312" s="194"/>
      <c r="MOF312" s="194"/>
      <c r="MOG312" s="194"/>
      <c r="MOH312" s="194"/>
      <c r="MOI312" s="194"/>
      <c r="MOJ312" s="194"/>
      <c r="MOK312" s="194"/>
      <c r="MOL312" s="194"/>
      <c r="MOM312" s="194"/>
      <c r="MON312" s="194"/>
      <c r="MOO312" s="194"/>
      <c r="MOP312" s="194"/>
      <c r="MOQ312" s="194"/>
      <c r="MOR312" s="194"/>
      <c r="MOS312" s="194"/>
      <c r="MOT312" s="194"/>
      <c r="MOU312" s="194"/>
      <c r="MOV312" s="194"/>
      <c r="MOW312" s="194"/>
      <c r="MOX312" s="194"/>
      <c r="MOY312" s="194"/>
      <c r="MOZ312" s="194"/>
      <c r="MPA312" s="194"/>
      <c r="MPB312" s="194"/>
      <c r="MPC312" s="194"/>
      <c r="MPD312" s="194"/>
      <c r="MPE312" s="194"/>
      <c r="MPF312" s="194"/>
      <c r="MPG312" s="194"/>
      <c r="MPH312" s="194"/>
      <c r="MPI312" s="194"/>
      <c r="MPJ312" s="194"/>
      <c r="MPK312" s="194"/>
      <c r="MPL312" s="194"/>
      <c r="MPM312" s="194"/>
      <c r="MPN312" s="194"/>
      <c r="MPO312" s="194"/>
      <c r="MPP312" s="194"/>
      <c r="MPQ312" s="194"/>
      <c r="MPR312" s="194"/>
      <c r="MPS312" s="194"/>
      <c r="MPT312" s="194"/>
      <c r="MPU312" s="194"/>
      <c r="MPV312" s="194"/>
      <c r="MPW312" s="194"/>
      <c r="MPX312" s="194"/>
      <c r="MPY312" s="194"/>
      <c r="MPZ312" s="194"/>
      <c r="MQA312" s="194"/>
      <c r="MQB312" s="194"/>
      <c r="MQC312" s="194"/>
      <c r="MQD312" s="194"/>
      <c r="MQE312" s="194"/>
      <c r="MQF312" s="194"/>
      <c r="MQG312" s="194"/>
      <c r="MQH312" s="194"/>
      <c r="MQI312" s="194"/>
      <c r="MQJ312" s="194"/>
      <c r="MQK312" s="194"/>
      <c r="MQL312" s="194"/>
      <c r="MQM312" s="194"/>
      <c r="MQN312" s="194"/>
      <c r="MQO312" s="194"/>
      <c r="MQP312" s="194"/>
      <c r="MQQ312" s="194"/>
      <c r="MQR312" s="194"/>
      <c r="MQS312" s="194"/>
      <c r="MQT312" s="194"/>
      <c r="MQU312" s="194"/>
      <c r="MQV312" s="194"/>
      <c r="MQW312" s="194"/>
      <c r="MQX312" s="194"/>
      <c r="MQY312" s="194"/>
      <c r="MQZ312" s="194"/>
      <c r="MRA312" s="194"/>
      <c r="MRB312" s="194"/>
      <c r="MRC312" s="194"/>
      <c r="MRD312" s="194"/>
      <c r="MRE312" s="194"/>
      <c r="MRF312" s="194"/>
      <c r="MRG312" s="194"/>
      <c r="MRH312" s="194"/>
      <c r="MRI312" s="194"/>
      <c r="MRJ312" s="194"/>
      <c r="MRK312" s="194"/>
      <c r="MRL312" s="194"/>
      <c r="MRM312" s="194"/>
      <c r="MRN312" s="194"/>
      <c r="MRO312" s="194"/>
      <c r="MRP312" s="194"/>
      <c r="MRQ312" s="194"/>
      <c r="MRR312" s="194"/>
      <c r="MRS312" s="194"/>
      <c r="MRT312" s="194"/>
      <c r="MRU312" s="194"/>
      <c r="MRV312" s="194"/>
      <c r="MRW312" s="194"/>
      <c r="MRX312" s="194"/>
      <c r="MRY312" s="194"/>
      <c r="MRZ312" s="194"/>
      <c r="MSA312" s="194"/>
      <c r="MSB312" s="194"/>
      <c r="MSC312" s="194"/>
      <c r="MSD312" s="194"/>
      <c r="MSE312" s="194"/>
      <c r="MSF312" s="194"/>
      <c r="MSG312" s="194"/>
      <c r="MSH312" s="194"/>
      <c r="MSI312" s="194"/>
      <c r="MSJ312" s="194"/>
      <c r="MSK312" s="194"/>
      <c r="MSL312" s="194"/>
      <c r="MSM312" s="194"/>
      <c r="MSN312" s="194"/>
      <c r="MSO312" s="194"/>
      <c r="MSP312" s="194"/>
      <c r="MSQ312" s="194"/>
      <c r="MSR312" s="194"/>
      <c r="MSS312" s="194"/>
      <c r="MST312" s="194"/>
      <c r="MSU312" s="194"/>
      <c r="MSV312" s="194"/>
      <c r="MSW312" s="194"/>
      <c r="MSX312" s="194"/>
      <c r="MSY312" s="194"/>
      <c r="MSZ312" s="194"/>
      <c r="MTA312" s="194"/>
      <c r="MTB312" s="194"/>
      <c r="MTC312" s="194"/>
      <c r="MTD312" s="194"/>
      <c r="MTE312" s="194"/>
      <c r="MTF312" s="194"/>
      <c r="MTG312" s="194"/>
      <c r="MTH312" s="194"/>
      <c r="MTI312" s="194"/>
      <c r="MTJ312" s="194"/>
      <c r="MTK312" s="194"/>
      <c r="MTL312" s="194"/>
      <c r="MTM312" s="194"/>
      <c r="MTN312" s="194"/>
      <c r="MTO312" s="194"/>
      <c r="MTP312" s="194"/>
      <c r="MTQ312" s="194"/>
      <c r="MTR312" s="194"/>
      <c r="MTS312" s="194"/>
      <c r="MTT312" s="194"/>
      <c r="MTU312" s="194"/>
      <c r="MTV312" s="194"/>
      <c r="MTW312" s="194"/>
      <c r="MTX312" s="194"/>
      <c r="MTY312" s="194"/>
      <c r="MTZ312" s="194"/>
      <c r="MUA312" s="194"/>
      <c r="MUB312" s="194"/>
      <c r="MUC312" s="194"/>
      <c r="MUD312" s="194"/>
      <c r="MUE312" s="194"/>
      <c r="MUF312" s="194"/>
      <c r="MUG312" s="194"/>
      <c r="MUH312" s="194"/>
      <c r="MUI312" s="194"/>
      <c r="MUJ312" s="194"/>
      <c r="MUK312" s="194"/>
      <c r="MUL312" s="194"/>
      <c r="MUM312" s="194"/>
      <c r="MUN312" s="194"/>
      <c r="MUO312" s="194"/>
      <c r="MUP312" s="194"/>
      <c r="MUQ312" s="194"/>
      <c r="MUR312" s="194"/>
      <c r="MUS312" s="194"/>
      <c r="MUT312" s="194"/>
      <c r="MUU312" s="194"/>
      <c r="MUV312" s="194"/>
      <c r="MUW312" s="194"/>
      <c r="MUX312" s="194"/>
      <c r="MUY312" s="194"/>
      <c r="MUZ312" s="194"/>
      <c r="MVA312" s="194"/>
      <c r="MVB312" s="194"/>
      <c r="MVC312" s="194"/>
      <c r="MVD312" s="194"/>
      <c r="MVE312" s="194"/>
      <c r="MVF312" s="194"/>
      <c r="MVG312" s="194"/>
      <c r="MVH312" s="194"/>
      <c r="MVI312" s="194"/>
      <c r="MVJ312" s="194"/>
      <c r="MVK312" s="194"/>
      <c r="MVL312" s="194"/>
      <c r="MVM312" s="194"/>
      <c r="MVN312" s="194"/>
      <c r="MVO312" s="194"/>
      <c r="MVP312" s="194"/>
      <c r="MVQ312" s="194"/>
      <c r="MVR312" s="194"/>
      <c r="MVS312" s="194"/>
      <c r="MVT312" s="194"/>
      <c r="MVU312" s="194"/>
      <c r="MVV312" s="194"/>
      <c r="MVW312" s="194"/>
      <c r="MVX312" s="194"/>
      <c r="MVY312" s="194"/>
      <c r="MVZ312" s="194"/>
      <c r="MWA312" s="194"/>
      <c r="MWB312" s="194"/>
      <c r="MWC312" s="194"/>
      <c r="MWD312" s="194"/>
      <c r="MWE312" s="194"/>
      <c r="MWF312" s="194"/>
      <c r="MWG312" s="194"/>
      <c r="MWH312" s="194"/>
      <c r="MWI312" s="194"/>
      <c r="MWJ312" s="194"/>
      <c r="MWK312" s="194"/>
      <c r="MWL312" s="194"/>
      <c r="MWM312" s="194"/>
      <c r="MWN312" s="194"/>
      <c r="MWO312" s="194"/>
      <c r="MWP312" s="194"/>
      <c r="MWQ312" s="194"/>
      <c r="MWR312" s="194"/>
      <c r="MWS312" s="194"/>
      <c r="MWT312" s="194"/>
      <c r="MWU312" s="194"/>
      <c r="MWV312" s="194"/>
      <c r="MWW312" s="194"/>
      <c r="MWX312" s="194"/>
      <c r="MWY312" s="194"/>
      <c r="MWZ312" s="194"/>
      <c r="MXA312" s="194"/>
      <c r="MXB312" s="194"/>
      <c r="MXC312" s="194"/>
      <c r="MXD312" s="194"/>
      <c r="MXE312" s="194"/>
      <c r="MXF312" s="194"/>
      <c r="MXG312" s="194"/>
      <c r="MXH312" s="194"/>
      <c r="MXI312" s="194"/>
      <c r="MXJ312" s="194"/>
      <c r="MXK312" s="194"/>
      <c r="MXL312" s="194"/>
      <c r="MXM312" s="194"/>
      <c r="MXN312" s="194"/>
      <c r="MXO312" s="194"/>
      <c r="MXP312" s="194"/>
      <c r="MXQ312" s="194"/>
      <c r="MXR312" s="194"/>
      <c r="MXS312" s="194"/>
      <c r="MXT312" s="194"/>
      <c r="MXU312" s="194"/>
      <c r="MXV312" s="194"/>
      <c r="MXW312" s="194"/>
      <c r="MXX312" s="194"/>
      <c r="MXY312" s="194"/>
      <c r="MXZ312" s="194"/>
      <c r="MYA312" s="194"/>
      <c r="MYB312" s="194"/>
      <c r="MYC312" s="194"/>
      <c r="MYD312" s="194"/>
      <c r="MYE312" s="194"/>
      <c r="MYF312" s="194"/>
      <c r="MYG312" s="194"/>
      <c r="MYH312" s="194"/>
      <c r="MYI312" s="194"/>
      <c r="MYJ312" s="194"/>
      <c r="MYK312" s="194"/>
      <c r="MYL312" s="194"/>
      <c r="MYM312" s="194"/>
      <c r="MYN312" s="194"/>
      <c r="MYO312" s="194"/>
      <c r="MYP312" s="194"/>
      <c r="MYQ312" s="194"/>
      <c r="MYR312" s="194"/>
      <c r="MYS312" s="194"/>
      <c r="MYT312" s="194"/>
      <c r="MYU312" s="194"/>
      <c r="MYV312" s="194"/>
      <c r="MYW312" s="194"/>
      <c r="MYX312" s="194"/>
      <c r="MYY312" s="194"/>
      <c r="MYZ312" s="194"/>
      <c r="MZA312" s="194"/>
      <c r="MZB312" s="194"/>
      <c r="MZC312" s="194"/>
      <c r="MZD312" s="194"/>
      <c r="MZE312" s="194"/>
      <c r="MZF312" s="194"/>
      <c r="MZG312" s="194"/>
      <c r="MZH312" s="194"/>
      <c r="MZI312" s="194"/>
      <c r="MZJ312" s="194"/>
      <c r="MZK312" s="194"/>
      <c r="MZL312" s="194"/>
      <c r="MZM312" s="194"/>
      <c r="MZN312" s="194"/>
      <c r="MZO312" s="194"/>
      <c r="MZP312" s="194"/>
      <c r="MZQ312" s="194"/>
      <c r="MZR312" s="194"/>
      <c r="MZS312" s="194"/>
      <c r="MZT312" s="194"/>
      <c r="MZU312" s="194"/>
      <c r="MZV312" s="194"/>
      <c r="MZW312" s="194"/>
      <c r="MZX312" s="194"/>
      <c r="MZY312" s="194"/>
      <c r="MZZ312" s="194"/>
      <c r="NAA312" s="194"/>
      <c r="NAB312" s="194"/>
      <c r="NAC312" s="194"/>
      <c r="NAD312" s="194"/>
      <c r="NAE312" s="194"/>
      <c r="NAF312" s="194"/>
      <c r="NAG312" s="194"/>
      <c r="NAH312" s="194"/>
      <c r="NAI312" s="194"/>
      <c r="NAJ312" s="194"/>
      <c r="NAK312" s="194"/>
      <c r="NAL312" s="194"/>
      <c r="NAM312" s="194"/>
      <c r="NAN312" s="194"/>
      <c r="NAO312" s="194"/>
      <c r="NAP312" s="194"/>
      <c r="NAQ312" s="194"/>
      <c r="NAR312" s="194"/>
      <c r="NAS312" s="194"/>
      <c r="NAT312" s="194"/>
      <c r="NAU312" s="194"/>
      <c r="NAV312" s="194"/>
      <c r="NAW312" s="194"/>
      <c r="NAX312" s="194"/>
      <c r="NAY312" s="194"/>
      <c r="NAZ312" s="194"/>
      <c r="NBA312" s="194"/>
      <c r="NBB312" s="194"/>
      <c r="NBC312" s="194"/>
      <c r="NBD312" s="194"/>
      <c r="NBE312" s="194"/>
      <c r="NBF312" s="194"/>
      <c r="NBG312" s="194"/>
      <c r="NBH312" s="194"/>
      <c r="NBI312" s="194"/>
      <c r="NBJ312" s="194"/>
      <c r="NBK312" s="194"/>
      <c r="NBL312" s="194"/>
      <c r="NBM312" s="194"/>
      <c r="NBN312" s="194"/>
      <c r="NBO312" s="194"/>
      <c r="NBP312" s="194"/>
      <c r="NBQ312" s="194"/>
      <c r="NBR312" s="194"/>
      <c r="NBS312" s="194"/>
      <c r="NBT312" s="194"/>
      <c r="NBU312" s="194"/>
      <c r="NBV312" s="194"/>
      <c r="NBW312" s="194"/>
      <c r="NBX312" s="194"/>
      <c r="NBY312" s="194"/>
      <c r="NBZ312" s="194"/>
      <c r="NCA312" s="194"/>
      <c r="NCB312" s="194"/>
      <c r="NCC312" s="194"/>
      <c r="NCD312" s="194"/>
      <c r="NCE312" s="194"/>
      <c r="NCF312" s="194"/>
      <c r="NCG312" s="194"/>
      <c r="NCH312" s="194"/>
      <c r="NCI312" s="194"/>
      <c r="NCJ312" s="194"/>
      <c r="NCK312" s="194"/>
      <c r="NCL312" s="194"/>
      <c r="NCM312" s="194"/>
      <c r="NCN312" s="194"/>
      <c r="NCO312" s="194"/>
      <c r="NCP312" s="194"/>
      <c r="NCQ312" s="194"/>
      <c r="NCR312" s="194"/>
      <c r="NCS312" s="194"/>
      <c r="NCT312" s="194"/>
      <c r="NCU312" s="194"/>
      <c r="NCV312" s="194"/>
      <c r="NCW312" s="194"/>
      <c r="NCX312" s="194"/>
      <c r="NCY312" s="194"/>
      <c r="NCZ312" s="194"/>
      <c r="NDA312" s="194"/>
      <c r="NDB312" s="194"/>
      <c r="NDC312" s="194"/>
      <c r="NDD312" s="194"/>
      <c r="NDE312" s="194"/>
      <c r="NDF312" s="194"/>
      <c r="NDG312" s="194"/>
      <c r="NDH312" s="194"/>
      <c r="NDI312" s="194"/>
      <c r="NDJ312" s="194"/>
      <c r="NDK312" s="194"/>
      <c r="NDL312" s="194"/>
      <c r="NDM312" s="194"/>
      <c r="NDN312" s="194"/>
      <c r="NDO312" s="194"/>
      <c r="NDP312" s="194"/>
      <c r="NDQ312" s="194"/>
      <c r="NDR312" s="194"/>
      <c r="NDS312" s="194"/>
      <c r="NDT312" s="194"/>
      <c r="NDU312" s="194"/>
      <c r="NDV312" s="194"/>
      <c r="NDW312" s="194"/>
      <c r="NDX312" s="194"/>
      <c r="NDY312" s="194"/>
      <c r="NDZ312" s="194"/>
      <c r="NEA312" s="194"/>
      <c r="NEB312" s="194"/>
      <c r="NEC312" s="194"/>
      <c r="NED312" s="194"/>
      <c r="NEE312" s="194"/>
      <c r="NEF312" s="194"/>
      <c r="NEG312" s="194"/>
      <c r="NEH312" s="194"/>
      <c r="NEI312" s="194"/>
      <c r="NEJ312" s="194"/>
      <c r="NEK312" s="194"/>
      <c r="NEL312" s="194"/>
      <c r="NEM312" s="194"/>
      <c r="NEN312" s="194"/>
      <c r="NEO312" s="194"/>
      <c r="NEP312" s="194"/>
      <c r="NEQ312" s="194"/>
      <c r="NER312" s="194"/>
      <c r="NES312" s="194"/>
      <c r="NET312" s="194"/>
      <c r="NEU312" s="194"/>
      <c r="NEV312" s="194"/>
      <c r="NEW312" s="194"/>
      <c r="NEX312" s="194"/>
      <c r="NEY312" s="194"/>
      <c r="NEZ312" s="194"/>
      <c r="NFA312" s="194"/>
      <c r="NFB312" s="194"/>
      <c r="NFC312" s="194"/>
      <c r="NFD312" s="194"/>
      <c r="NFE312" s="194"/>
      <c r="NFF312" s="194"/>
      <c r="NFG312" s="194"/>
      <c r="NFH312" s="194"/>
      <c r="NFI312" s="194"/>
      <c r="NFJ312" s="194"/>
      <c r="NFK312" s="194"/>
      <c r="NFL312" s="194"/>
      <c r="NFM312" s="194"/>
      <c r="NFN312" s="194"/>
      <c r="NFO312" s="194"/>
      <c r="NFP312" s="194"/>
      <c r="NFQ312" s="194"/>
      <c r="NFR312" s="194"/>
      <c r="NFS312" s="194"/>
      <c r="NFT312" s="194"/>
      <c r="NFU312" s="194"/>
      <c r="NFV312" s="194"/>
      <c r="NFW312" s="194"/>
      <c r="NFX312" s="194"/>
      <c r="NFY312" s="194"/>
      <c r="NFZ312" s="194"/>
      <c r="NGA312" s="194"/>
      <c r="NGB312" s="194"/>
      <c r="NGC312" s="194"/>
      <c r="NGD312" s="194"/>
      <c r="NGE312" s="194"/>
      <c r="NGF312" s="194"/>
      <c r="NGG312" s="194"/>
      <c r="NGH312" s="194"/>
      <c r="NGI312" s="194"/>
      <c r="NGJ312" s="194"/>
      <c r="NGK312" s="194"/>
      <c r="NGL312" s="194"/>
      <c r="NGM312" s="194"/>
      <c r="NGN312" s="194"/>
      <c r="NGO312" s="194"/>
      <c r="NGP312" s="194"/>
      <c r="NGQ312" s="194"/>
      <c r="NGR312" s="194"/>
      <c r="NGS312" s="194"/>
      <c r="NGT312" s="194"/>
      <c r="NGU312" s="194"/>
      <c r="NGV312" s="194"/>
      <c r="NGW312" s="194"/>
      <c r="NGX312" s="194"/>
      <c r="NGY312" s="194"/>
      <c r="NGZ312" s="194"/>
      <c r="NHA312" s="194"/>
      <c r="NHB312" s="194"/>
      <c r="NHC312" s="194"/>
      <c r="NHD312" s="194"/>
      <c r="NHE312" s="194"/>
      <c r="NHF312" s="194"/>
      <c r="NHG312" s="194"/>
      <c r="NHH312" s="194"/>
      <c r="NHI312" s="194"/>
      <c r="NHJ312" s="194"/>
      <c r="NHK312" s="194"/>
      <c r="NHL312" s="194"/>
      <c r="NHM312" s="194"/>
      <c r="NHN312" s="194"/>
      <c r="NHO312" s="194"/>
      <c r="NHP312" s="194"/>
      <c r="NHQ312" s="194"/>
      <c r="NHR312" s="194"/>
      <c r="NHS312" s="194"/>
      <c r="NHT312" s="194"/>
      <c r="NHU312" s="194"/>
      <c r="NHV312" s="194"/>
      <c r="NHW312" s="194"/>
      <c r="NHX312" s="194"/>
      <c r="NHY312" s="194"/>
      <c r="NHZ312" s="194"/>
      <c r="NIA312" s="194"/>
      <c r="NIB312" s="194"/>
      <c r="NIC312" s="194"/>
      <c r="NID312" s="194"/>
      <c r="NIE312" s="194"/>
      <c r="NIF312" s="194"/>
      <c r="NIG312" s="194"/>
      <c r="NIH312" s="194"/>
      <c r="NII312" s="194"/>
      <c r="NIJ312" s="194"/>
      <c r="NIK312" s="194"/>
      <c r="NIL312" s="194"/>
      <c r="NIM312" s="194"/>
      <c r="NIN312" s="194"/>
      <c r="NIO312" s="194"/>
      <c r="NIP312" s="194"/>
      <c r="NIQ312" s="194"/>
      <c r="NIR312" s="194"/>
      <c r="NIS312" s="194"/>
      <c r="NIT312" s="194"/>
      <c r="NIU312" s="194"/>
      <c r="NIV312" s="194"/>
      <c r="NIW312" s="194"/>
      <c r="NIX312" s="194"/>
      <c r="NIY312" s="194"/>
      <c r="NIZ312" s="194"/>
      <c r="NJA312" s="194"/>
      <c r="NJB312" s="194"/>
      <c r="NJC312" s="194"/>
      <c r="NJD312" s="194"/>
      <c r="NJE312" s="194"/>
      <c r="NJF312" s="194"/>
      <c r="NJG312" s="194"/>
      <c r="NJH312" s="194"/>
      <c r="NJI312" s="194"/>
      <c r="NJJ312" s="194"/>
      <c r="NJK312" s="194"/>
      <c r="NJL312" s="194"/>
      <c r="NJM312" s="194"/>
      <c r="NJN312" s="194"/>
      <c r="NJO312" s="194"/>
      <c r="NJP312" s="194"/>
      <c r="NJQ312" s="194"/>
      <c r="NJR312" s="194"/>
      <c r="NJS312" s="194"/>
      <c r="NJT312" s="194"/>
      <c r="NJU312" s="194"/>
      <c r="NJV312" s="194"/>
      <c r="NJW312" s="194"/>
      <c r="NJX312" s="194"/>
      <c r="NJY312" s="194"/>
      <c r="NJZ312" s="194"/>
      <c r="NKA312" s="194"/>
      <c r="NKB312" s="194"/>
      <c r="NKC312" s="194"/>
      <c r="NKD312" s="194"/>
      <c r="NKE312" s="194"/>
      <c r="NKF312" s="194"/>
      <c r="NKG312" s="194"/>
      <c r="NKH312" s="194"/>
      <c r="NKI312" s="194"/>
      <c r="NKJ312" s="194"/>
      <c r="NKK312" s="194"/>
      <c r="NKL312" s="194"/>
      <c r="NKM312" s="194"/>
      <c r="NKN312" s="194"/>
      <c r="NKO312" s="194"/>
      <c r="NKP312" s="194"/>
      <c r="NKQ312" s="194"/>
      <c r="NKR312" s="194"/>
      <c r="NKS312" s="194"/>
      <c r="NKT312" s="194"/>
      <c r="NKU312" s="194"/>
      <c r="NKV312" s="194"/>
      <c r="NKW312" s="194"/>
      <c r="NKX312" s="194"/>
      <c r="NKY312" s="194"/>
      <c r="NKZ312" s="194"/>
      <c r="NLA312" s="194"/>
      <c r="NLB312" s="194"/>
      <c r="NLC312" s="194"/>
      <c r="NLD312" s="194"/>
      <c r="NLE312" s="194"/>
      <c r="NLF312" s="194"/>
      <c r="NLG312" s="194"/>
      <c r="NLH312" s="194"/>
      <c r="NLI312" s="194"/>
      <c r="NLJ312" s="194"/>
      <c r="NLK312" s="194"/>
      <c r="NLL312" s="194"/>
      <c r="NLM312" s="194"/>
      <c r="NLN312" s="194"/>
      <c r="NLO312" s="194"/>
      <c r="NLP312" s="194"/>
      <c r="NLQ312" s="194"/>
      <c r="NLR312" s="194"/>
      <c r="NLS312" s="194"/>
      <c r="NLT312" s="194"/>
      <c r="NLU312" s="194"/>
      <c r="NLV312" s="194"/>
      <c r="NLW312" s="194"/>
      <c r="NLX312" s="194"/>
      <c r="NLY312" s="194"/>
      <c r="NLZ312" s="194"/>
      <c r="NMA312" s="194"/>
      <c r="NMB312" s="194"/>
      <c r="NMC312" s="194"/>
      <c r="NMD312" s="194"/>
      <c r="NME312" s="194"/>
      <c r="NMF312" s="194"/>
      <c r="NMG312" s="194"/>
      <c r="NMH312" s="194"/>
      <c r="NMI312" s="194"/>
      <c r="NMJ312" s="194"/>
      <c r="NMK312" s="194"/>
      <c r="NML312" s="194"/>
      <c r="NMM312" s="194"/>
      <c r="NMN312" s="194"/>
      <c r="NMO312" s="194"/>
      <c r="NMP312" s="194"/>
      <c r="NMQ312" s="194"/>
      <c r="NMR312" s="194"/>
      <c r="NMS312" s="194"/>
      <c r="NMT312" s="194"/>
      <c r="NMU312" s="194"/>
      <c r="NMV312" s="194"/>
      <c r="NMW312" s="194"/>
      <c r="NMX312" s="194"/>
      <c r="NMY312" s="194"/>
      <c r="NMZ312" s="194"/>
      <c r="NNA312" s="194"/>
      <c r="NNB312" s="194"/>
      <c r="NNC312" s="194"/>
      <c r="NND312" s="194"/>
      <c r="NNE312" s="194"/>
      <c r="NNF312" s="194"/>
      <c r="NNG312" s="194"/>
      <c r="NNH312" s="194"/>
      <c r="NNI312" s="194"/>
      <c r="NNJ312" s="194"/>
      <c r="NNK312" s="194"/>
      <c r="NNL312" s="194"/>
      <c r="NNM312" s="194"/>
      <c r="NNN312" s="194"/>
      <c r="NNO312" s="194"/>
      <c r="NNP312" s="194"/>
      <c r="NNQ312" s="194"/>
      <c r="NNR312" s="194"/>
      <c r="NNS312" s="194"/>
      <c r="NNT312" s="194"/>
      <c r="NNU312" s="194"/>
      <c r="NNV312" s="194"/>
      <c r="NNW312" s="194"/>
      <c r="NNX312" s="194"/>
      <c r="NNY312" s="194"/>
      <c r="NNZ312" s="194"/>
      <c r="NOA312" s="194"/>
      <c r="NOB312" s="194"/>
      <c r="NOC312" s="194"/>
      <c r="NOD312" s="194"/>
      <c r="NOE312" s="194"/>
      <c r="NOF312" s="194"/>
      <c r="NOG312" s="194"/>
      <c r="NOH312" s="194"/>
      <c r="NOI312" s="194"/>
      <c r="NOJ312" s="194"/>
      <c r="NOK312" s="194"/>
      <c r="NOL312" s="194"/>
      <c r="NOM312" s="194"/>
      <c r="NON312" s="194"/>
      <c r="NOO312" s="194"/>
      <c r="NOP312" s="194"/>
      <c r="NOQ312" s="194"/>
      <c r="NOR312" s="194"/>
      <c r="NOS312" s="194"/>
      <c r="NOT312" s="194"/>
      <c r="NOU312" s="194"/>
      <c r="NOV312" s="194"/>
      <c r="NOW312" s="194"/>
      <c r="NOX312" s="194"/>
      <c r="NOY312" s="194"/>
      <c r="NOZ312" s="194"/>
      <c r="NPA312" s="194"/>
      <c r="NPB312" s="194"/>
      <c r="NPC312" s="194"/>
      <c r="NPD312" s="194"/>
      <c r="NPE312" s="194"/>
      <c r="NPF312" s="194"/>
      <c r="NPG312" s="194"/>
      <c r="NPH312" s="194"/>
      <c r="NPI312" s="194"/>
      <c r="NPJ312" s="194"/>
      <c r="NPK312" s="194"/>
      <c r="NPL312" s="194"/>
      <c r="NPM312" s="194"/>
      <c r="NPN312" s="194"/>
      <c r="NPO312" s="194"/>
      <c r="NPP312" s="194"/>
      <c r="NPQ312" s="194"/>
      <c r="NPR312" s="194"/>
      <c r="NPS312" s="194"/>
      <c r="NPT312" s="194"/>
      <c r="NPU312" s="194"/>
      <c r="NPV312" s="194"/>
      <c r="NPW312" s="194"/>
      <c r="NPX312" s="194"/>
      <c r="NPY312" s="194"/>
      <c r="NPZ312" s="194"/>
      <c r="NQA312" s="194"/>
      <c r="NQB312" s="194"/>
      <c r="NQC312" s="194"/>
      <c r="NQD312" s="194"/>
      <c r="NQE312" s="194"/>
      <c r="NQF312" s="194"/>
      <c r="NQG312" s="194"/>
      <c r="NQH312" s="194"/>
      <c r="NQI312" s="194"/>
      <c r="NQJ312" s="194"/>
      <c r="NQK312" s="194"/>
      <c r="NQL312" s="194"/>
      <c r="NQM312" s="194"/>
      <c r="NQN312" s="194"/>
      <c r="NQO312" s="194"/>
      <c r="NQP312" s="194"/>
      <c r="NQQ312" s="194"/>
      <c r="NQR312" s="194"/>
      <c r="NQS312" s="194"/>
      <c r="NQT312" s="194"/>
      <c r="NQU312" s="194"/>
      <c r="NQV312" s="194"/>
      <c r="NQW312" s="194"/>
      <c r="NQX312" s="194"/>
      <c r="NQY312" s="194"/>
      <c r="NQZ312" s="194"/>
      <c r="NRA312" s="194"/>
      <c r="NRB312" s="194"/>
      <c r="NRC312" s="194"/>
      <c r="NRD312" s="194"/>
      <c r="NRE312" s="194"/>
      <c r="NRF312" s="194"/>
      <c r="NRG312" s="194"/>
      <c r="NRH312" s="194"/>
      <c r="NRI312" s="194"/>
      <c r="NRJ312" s="194"/>
      <c r="NRK312" s="194"/>
      <c r="NRL312" s="194"/>
      <c r="NRM312" s="194"/>
      <c r="NRN312" s="194"/>
      <c r="NRO312" s="194"/>
      <c r="NRP312" s="194"/>
      <c r="NRQ312" s="194"/>
      <c r="NRR312" s="194"/>
      <c r="NRS312" s="194"/>
      <c r="NRT312" s="194"/>
      <c r="NRU312" s="194"/>
      <c r="NRV312" s="194"/>
      <c r="NRW312" s="194"/>
      <c r="NRX312" s="194"/>
      <c r="NRY312" s="194"/>
      <c r="NRZ312" s="194"/>
      <c r="NSA312" s="194"/>
      <c r="NSB312" s="194"/>
      <c r="NSC312" s="194"/>
      <c r="NSD312" s="194"/>
      <c r="NSE312" s="194"/>
      <c r="NSF312" s="194"/>
      <c r="NSG312" s="194"/>
      <c r="NSH312" s="194"/>
      <c r="NSI312" s="194"/>
      <c r="NSJ312" s="194"/>
      <c r="NSK312" s="194"/>
      <c r="NSL312" s="194"/>
      <c r="NSM312" s="194"/>
      <c r="NSN312" s="194"/>
      <c r="NSO312" s="194"/>
      <c r="NSP312" s="194"/>
      <c r="NSQ312" s="194"/>
      <c r="NSR312" s="194"/>
      <c r="NSS312" s="194"/>
      <c r="NST312" s="194"/>
      <c r="NSU312" s="194"/>
      <c r="NSV312" s="194"/>
      <c r="NSW312" s="194"/>
      <c r="NSX312" s="194"/>
      <c r="NSY312" s="194"/>
      <c r="NSZ312" s="194"/>
      <c r="NTA312" s="194"/>
      <c r="NTB312" s="194"/>
      <c r="NTC312" s="194"/>
      <c r="NTD312" s="194"/>
      <c r="NTE312" s="194"/>
      <c r="NTF312" s="194"/>
      <c r="NTG312" s="194"/>
      <c r="NTH312" s="194"/>
      <c r="NTI312" s="194"/>
      <c r="NTJ312" s="194"/>
      <c r="NTK312" s="194"/>
      <c r="NTL312" s="194"/>
      <c r="NTM312" s="194"/>
      <c r="NTN312" s="194"/>
      <c r="NTO312" s="194"/>
      <c r="NTP312" s="194"/>
      <c r="NTQ312" s="194"/>
      <c r="NTR312" s="194"/>
      <c r="NTS312" s="194"/>
      <c r="NTT312" s="194"/>
      <c r="NTU312" s="194"/>
      <c r="NTV312" s="194"/>
      <c r="NTW312" s="194"/>
      <c r="NTX312" s="194"/>
      <c r="NTY312" s="194"/>
      <c r="NTZ312" s="194"/>
      <c r="NUA312" s="194"/>
      <c r="NUB312" s="194"/>
      <c r="NUC312" s="194"/>
      <c r="NUD312" s="194"/>
      <c r="NUE312" s="194"/>
      <c r="NUF312" s="194"/>
      <c r="NUG312" s="194"/>
      <c r="NUH312" s="194"/>
      <c r="NUI312" s="194"/>
      <c r="NUJ312" s="194"/>
      <c r="NUK312" s="194"/>
      <c r="NUL312" s="194"/>
      <c r="NUM312" s="194"/>
      <c r="NUN312" s="194"/>
      <c r="NUO312" s="194"/>
      <c r="NUP312" s="194"/>
      <c r="NUQ312" s="194"/>
      <c r="NUR312" s="194"/>
      <c r="NUS312" s="194"/>
      <c r="NUT312" s="194"/>
      <c r="NUU312" s="194"/>
      <c r="NUV312" s="194"/>
      <c r="NUW312" s="194"/>
      <c r="NUX312" s="194"/>
      <c r="NUY312" s="194"/>
      <c r="NUZ312" s="194"/>
      <c r="NVA312" s="194"/>
      <c r="NVB312" s="194"/>
      <c r="NVC312" s="194"/>
      <c r="NVD312" s="194"/>
      <c r="NVE312" s="194"/>
      <c r="NVF312" s="194"/>
      <c r="NVG312" s="194"/>
      <c r="NVH312" s="194"/>
      <c r="NVI312" s="194"/>
      <c r="NVJ312" s="194"/>
      <c r="NVK312" s="194"/>
      <c r="NVL312" s="194"/>
      <c r="NVM312" s="194"/>
      <c r="NVN312" s="194"/>
      <c r="NVO312" s="194"/>
      <c r="NVP312" s="194"/>
      <c r="NVQ312" s="194"/>
      <c r="NVR312" s="194"/>
      <c r="NVS312" s="194"/>
      <c r="NVT312" s="194"/>
      <c r="NVU312" s="194"/>
      <c r="NVV312" s="194"/>
      <c r="NVW312" s="194"/>
      <c r="NVX312" s="194"/>
      <c r="NVY312" s="194"/>
      <c r="NVZ312" s="194"/>
      <c r="NWA312" s="194"/>
      <c r="NWB312" s="194"/>
      <c r="NWC312" s="194"/>
      <c r="NWD312" s="194"/>
      <c r="NWE312" s="194"/>
      <c r="NWF312" s="194"/>
      <c r="NWG312" s="194"/>
      <c r="NWH312" s="194"/>
      <c r="NWI312" s="194"/>
      <c r="NWJ312" s="194"/>
      <c r="NWK312" s="194"/>
      <c r="NWL312" s="194"/>
      <c r="NWM312" s="194"/>
      <c r="NWN312" s="194"/>
      <c r="NWO312" s="194"/>
      <c r="NWP312" s="194"/>
      <c r="NWQ312" s="194"/>
      <c r="NWR312" s="194"/>
      <c r="NWS312" s="194"/>
      <c r="NWT312" s="194"/>
      <c r="NWU312" s="194"/>
      <c r="NWV312" s="194"/>
      <c r="NWW312" s="194"/>
      <c r="NWX312" s="194"/>
      <c r="NWY312" s="194"/>
      <c r="NWZ312" s="194"/>
      <c r="NXA312" s="194"/>
      <c r="NXB312" s="194"/>
      <c r="NXC312" s="194"/>
      <c r="NXD312" s="194"/>
      <c r="NXE312" s="194"/>
      <c r="NXF312" s="194"/>
      <c r="NXG312" s="194"/>
      <c r="NXH312" s="194"/>
      <c r="NXI312" s="194"/>
      <c r="NXJ312" s="194"/>
      <c r="NXK312" s="194"/>
      <c r="NXL312" s="194"/>
      <c r="NXM312" s="194"/>
      <c r="NXN312" s="194"/>
      <c r="NXO312" s="194"/>
      <c r="NXP312" s="194"/>
      <c r="NXQ312" s="194"/>
      <c r="NXR312" s="194"/>
      <c r="NXS312" s="194"/>
      <c r="NXT312" s="194"/>
      <c r="NXU312" s="194"/>
      <c r="NXV312" s="194"/>
      <c r="NXW312" s="194"/>
      <c r="NXX312" s="194"/>
      <c r="NXY312" s="194"/>
      <c r="NXZ312" s="194"/>
      <c r="NYA312" s="194"/>
      <c r="NYB312" s="194"/>
      <c r="NYC312" s="194"/>
      <c r="NYD312" s="194"/>
      <c r="NYE312" s="194"/>
      <c r="NYF312" s="194"/>
      <c r="NYG312" s="194"/>
      <c r="NYH312" s="194"/>
      <c r="NYI312" s="194"/>
      <c r="NYJ312" s="194"/>
      <c r="NYK312" s="194"/>
      <c r="NYL312" s="194"/>
      <c r="NYM312" s="194"/>
      <c r="NYN312" s="194"/>
      <c r="NYO312" s="194"/>
      <c r="NYP312" s="194"/>
      <c r="NYQ312" s="194"/>
      <c r="NYR312" s="194"/>
      <c r="NYS312" s="194"/>
      <c r="NYT312" s="194"/>
      <c r="NYU312" s="194"/>
      <c r="NYV312" s="194"/>
      <c r="NYW312" s="194"/>
      <c r="NYX312" s="194"/>
      <c r="NYY312" s="194"/>
      <c r="NYZ312" s="194"/>
      <c r="NZA312" s="194"/>
      <c r="NZB312" s="194"/>
      <c r="NZC312" s="194"/>
      <c r="NZD312" s="194"/>
      <c r="NZE312" s="194"/>
      <c r="NZF312" s="194"/>
      <c r="NZG312" s="194"/>
      <c r="NZH312" s="194"/>
      <c r="NZI312" s="194"/>
      <c r="NZJ312" s="194"/>
      <c r="NZK312" s="194"/>
      <c r="NZL312" s="194"/>
      <c r="NZM312" s="194"/>
      <c r="NZN312" s="194"/>
      <c r="NZO312" s="194"/>
      <c r="NZP312" s="194"/>
      <c r="NZQ312" s="194"/>
      <c r="NZR312" s="194"/>
      <c r="NZS312" s="194"/>
      <c r="NZT312" s="194"/>
      <c r="NZU312" s="194"/>
      <c r="NZV312" s="194"/>
      <c r="NZW312" s="194"/>
      <c r="NZX312" s="194"/>
      <c r="NZY312" s="194"/>
      <c r="NZZ312" s="194"/>
      <c r="OAA312" s="194"/>
      <c r="OAB312" s="194"/>
      <c r="OAC312" s="194"/>
      <c r="OAD312" s="194"/>
      <c r="OAE312" s="194"/>
      <c r="OAF312" s="194"/>
      <c r="OAG312" s="194"/>
      <c r="OAH312" s="194"/>
      <c r="OAI312" s="194"/>
      <c r="OAJ312" s="194"/>
      <c r="OAK312" s="194"/>
      <c r="OAL312" s="194"/>
      <c r="OAM312" s="194"/>
      <c r="OAN312" s="194"/>
      <c r="OAO312" s="194"/>
      <c r="OAP312" s="194"/>
      <c r="OAQ312" s="194"/>
      <c r="OAR312" s="194"/>
      <c r="OAS312" s="194"/>
      <c r="OAT312" s="194"/>
      <c r="OAU312" s="194"/>
      <c r="OAV312" s="194"/>
      <c r="OAW312" s="194"/>
      <c r="OAX312" s="194"/>
      <c r="OAY312" s="194"/>
      <c r="OAZ312" s="194"/>
      <c r="OBA312" s="194"/>
      <c r="OBB312" s="194"/>
      <c r="OBC312" s="194"/>
      <c r="OBD312" s="194"/>
      <c r="OBE312" s="194"/>
      <c r="OBF312" s="194"/>
      <c r="OBG312" s="194"/>
      <c r="OBH312" s="194"/>
      <c r="OBI312" s="194"/>
      <c r="OBJ312" s="194"/>
      <c r="OBK312" s="194"/>
      <c r="OBL312" s="194"/>
      <c r="OBM312" s="194"/>
      <c r="OBN312" s="194"/>
      <c r="OBO312" s="194"/>
      <c r="OBP312" s="194"/>
      <c r="OBQ312" s="194"/>
      <c r="OBR312" s="194"/>
      <c r="OBS312" s="194"/>
      <c r="OBT312" s="194"/>
      <c r="OBU312" s="194"/>
      <c r="OBV312" s="194"/>
      <c r="OBW312" s="194"/>
      <c r="OBX312" s="194"/>
      <c r="OBY312" s="194"/>
      <c r="OBZ312" s="194"/>
      <c r="OCA312" s="194"/>
      <c r="OCB312" s="194"/>
      <c r="OCC312" s="194"/>
      <c r="OCD312" s="194"/>
      <c r="OCE312" s="194"/>
      <c r="OCF312" s="194"/>
      <c r="OCG312" s="194"/>
      <c r="OCH312" s="194"/>
      <c r="OCI312" s="194"/>
      <c r="OCJ312" s="194"/>
      <c r="OCK312" s="194"/>
      <c r="OCL312" s="194"/>
      <c r="OCM312" s="194"/>
      <c r="OCN312" s="194"/>
      <c r="OCO312" s="194"/>
      <c r="OCP312" s="194"/>
      <c r="OCQ312" s="194"/>
      <c r="OCR312" s="194"/>
      <c r="OCS312" s="194"/>
      <c r="OCT312" s="194"/>
      <c r="OCU312" s="194"/>
      <c r="OCV312" s="194"/>
      <c r="OCW312" s="194"/>
      <c r="OCX312" s="194"/>
      <c r="OCY312" s="194"/>
      <c r="OCZ312" s="194"/>
      <c r="ODA312" s="194"/>
      <c r="ODB312" s="194"/>
      <c r="ODC312" s="194"/>
      <c r="ODD312" s="194"/>
      <c r="ODE312" s="194"/>
      <c r="ODF312" s="194"/>
      <c r="ODG312" s="194"/>
      <c r="ODH312" s="194"/>
      <c r="ODI312" s="194"/>
      <c r="ODJ312" s="194"/>
      <c r="ODK312" s="194"/>
      <c r="ODL312" s="194"/>
      <c r="ODM312" s="194"/>
      <c r="ODN312" s="194"/>
      <c r="ODO312" s="194"/>
      <c r="ODP312" s="194"/>
      <c r="ODQ312" s="194"/>
      <c r="ODR312" s="194"/>
      <c r="ODS312" s="194"/>
      <c r="ODT312" s="194"/>
      <c r="ODU312" s="194"/>
      <c r="ODV312" s="194"/>
      <c r="ODW312" s="194"/>
      <c r="ODX312" s="194"/>
      <c r="ODY312" s="194"/>
      <c r="ODZ312" s="194"/>
      <c r="OEA312" s="194"/>
      <c r="OEB312" s="194"/>
      <c r="OEC312" s="194"/>
      <c r="OED312" s="194"/>
      <c r="OEE312" s="194"/>
      <c r="OEF312" s="194"/>
      <c r="OEG312" s="194"/>
      <c r="OEH312" s="194"/>
      <c r="OEI312" s="194"/>
      <c r="OEJ312" s="194"/>
      <c r="OEK312" s="194"/>
      <c r="OEL312" s="194"/>
      <c r="OEM312" s="194"/>
      <c r="OEN312" s="194"/>
      <c r="OEO312" s="194"/>
      <c r="OEP312" s="194"/>
      <c r="OEQ312" s="194"/>
      <c r="OER312" s="194"/>
      <c r="OES312" s="194"/>
      <c r="OET312" s="194"/>
      <c r="OEU312" s="194"/>
      <c r="OEV312" s="194"/>
      <c r="OEW312" s="194"/>
      <c r="OEX312" s="194"/>
      <c r="OEY312" s="194"/>
      <c r="OEZ312" s="194"/>
      <c r="OFA312" s="194"/>
      <c r="OFB312" s="194"/>
      <c r="OFC312" s="194"/>
      <c r="OFD312" s="194"/>
      <c r="OFE312" s="194"/>
      <c r="OFF312" s="194"/>
      <c r="OFG312" s="194"/>
      <c r="OFH312" s="194"/>
      <c r="OFI312" s="194"/>
      <c r="OFJ312" s="194"/>
      <c r="OFK312" s="194"/>
      <c r="OFL312" s="194"/>
      <c r="OFM312" s="194"/>
      <c r="OFN312" s="194"/>
      <c r="OFO312" s="194"/>
      <c r="OFP312" s="194"/>
      <c r="OFQ312" s="194"/>
      <c r="OFR312" s="194"/>
      <c r="OFS312" s="194"/>
      <c r="OFT312" s="194"/>
      <c r="OFU312" s="194"/>
      <c r="OFV312" s="194"/>
      <c r="OFW312" s="194"/>
      <c r="OFX312" s="194"/>
      <c r="OFY312" s="194"/>
      <c r="OFZ312" s="194"/>
      <c r="OGA312" s="194"/>
      <c r="OGB312" s="194"/>
      <c r="OGC312" s="194"/>
      <c r="OGD312" s="194"/>
      <c r="OGE312" s="194"/>
      <c r="OGF312" s="194"/>
      <c r="OGG312" s="194"/>
      <c r="OGH312" s="194"/>
      <c r="OGI312" s="194"/>
      <c r="OGJ312" s="194"/>
      <c r="OGK312" s="194"/>
      <c r="OGL312" s="194"/>
      <c r="OGM312" s="194"/>
      <c r="OGN312" s="194"/>
      <c r="OGO312" s="194"/>
      <c r="OGP312" s="194"/>
      <c r="OGQ312" s="194"/>
      <c r="OGR312" s="194"/>
      <c r="OGS312" s="194"/>
      <c r="OGT312" s="194"/>
      <c r="OGU312" s="194"/>
      <c r="OGV312" s="194"/>
      <c r="OGW312" s="194"/>
      <c r="OGX312" s="194"/>
      <c r="OGY312" s="194"/>
      <c r="OGZ312" s="194"/>
      <c r="OHA312" s="194"/>
      <c r="OHB312" s="194"/>
      <c r="OHC312" s="194"/>
      <c r="OHD312" s="194"/>
      <c r="OHE312" s="194"/>
      <c r="OHF312" s="194"/>
      <c r="OHG312" s="194"/>
      <c r="OHH312" s="194"/>
      <c r="OHI312" s="194"/>
      <c r="OHJ312" s="194"/>
      <c r="OHK312" s="194"/>
      <c r="OHL312" s="194"/>
      <c r="OHM312" s="194"/>
      <c r="OHN312" s="194"/>
      <c r="OHO312" s="194"/>
      <c r="OHP312" s="194"/>
      <c r="OHQ312" s="194"/>
      <c r="OHR312" s="194"/>
      <c r="OHS312" s="194"/>
      <c r="OHT312" s="194"/>
      <c r="OHU312" s="194"/>
      <c r="OHV312" s="194"/>
      <c r="OHW312" s="194"/>
      <c r="OHX312" s="194"/>
      <c r="OHY312" s="194"/>
      <c r="OHZ312" s="194"/>
      <c r="OIA312" s="194"/>
      <c r="OIB312" s="194"/>
      <c r="OIC312" s="194"/>
      <c r="OID312" s="194"/>
      <c r="OIE312" s="194"/>
      <c r="OIF312" s="194"/>
      <c r="OIG312" s="194"/>
      <c r="OIH312" s="194"/>
      <c r="OII312" s="194"/>
      <c r="OIJ312" s="194"/>
      <c r="OIK312" s="194"/>
      <c r="OIL312" s="194"/>
      <c r="OIM312" s="194"/>
      <c r="OIN312" s="194"/>
      <c r="OIO312" s="194"/>
      <c r="OIP312" s="194"/>
      <c r="OIQ312" s="194"/>
      <c r="OIR312" s="194"/>
      <c r="OIS312" s="194"/>
      <c r="OIT312" s="194"/>
      <c r="OIU312" s="194"/>
      <c r="OIV312" s="194"/>
      <c r="OIW312" s="194"/>
      <c r="OIX312" s="194"/>
      <c r="OIY312" s="194"/>
      <c r="OIZ312" s="194"/>
      <c r="OJA312" s="194"/>
      <c r="OJB312" s="194"/>
      <c r="OJC312" s="194"/>
      <c r="OJD312" s="194"/>
      <c r="OJE312" s="194"/>
      <c r="OJF312" s="194"/>
      <c r="OJG312" s="194"/>
      <c r="OJH312" s="194"/>
      <c r="OJI312" s="194"/>
      <c r="OJJ312" s="194"/>
      <c r="OJK312" s="194"/>
      <c r="OJL312" s="194"/>
      <c r="OJM312" s="194"/>
      <c r="OJN312" s="194"/>
      <c r="OJO312" s="194"/>
      <c r="OJP312" s="194"/>
      <c r="OJQ312" s="194"/>
      <c r="OJR312" s="194"/>
      <c r="OJS312" s="194"/>
      <c r="OJT312" s="194"/>
      <c r="OJU312" s="194"/>
      <c r="OJV312" s="194"/>
      <c r="OJW312" s="194"/>
      <c r="OJX312" s="194"/>
      <c r="OJY312" s="194"/>
      <c r="OJZ312" s="194"/>
      <c r="OKA312" s="194"/>
      <c r="OKB312" s="194"/>
      <c r="OKC312" s="194"/>
      <c r="OKD312" s="194"/>
      <c r="OKE312" s="194"/>
      <c r="OKF312" s="194"/>
      <c r="OKG312" s="194"/>
      <c r="OKH312" s="194"/>
      <c r="OKI312" s="194"/>
      <c r="OKJ312" s="194"/>
      <c r="OKK312" s="194"/>
      <c r="OKL312" s="194"/>
      <c r="OKM312" s="194"/>
      <c r="OKN312" s="194"/>
      <c r="OKO312" s="194"/>
      <c r="OKP312" s="194"/>
      <c r="OKQ312" s="194"/>
      <c r="OKR312" s="194"/>
      <c r="OKS312" s="194"/>
      <c r="OKT312" s="194"/>
      <c r="OKU312" s="194"/>
      <c r="OKV312" s="194"/>
      <c r="OKW312" s="194"/>
      <c r="OKX312" s="194"/>
      <c r="OKY312" s="194"/>
      <c r="OKZ312" s="194"/>
      <c r="OLA312" s="194"/>
      <c r="OLB312" s="194"/>
      <c r="OLC312" s="194"/>
      <c r="OLD312" s="194"/>
      <c r="OLE312" s="194"/>
      <c r="OLF312" s="194"/>
      <c r="OLG312" s="194"/>
      <c r="OLH312" s="194"/>
      <c r="OLI312" s="194"/>
      <c r="OLJ312" s="194"/>
      <c r="OLK312" s="194"/>
      <c r="OLL312" s="194"/>
      <c r="OLM312" s="194"/>
      <c r="OLN312" s="194"/>
      <c r="OLO312" s="194"/>
      <c r="OLP312" s="194"/>
      <c r="OLQ312" s="194"/>
      <c r="OLR312" s="194"/>
      <c r="OLS312" s="194"/>
      <c r="OLT312" s="194"/>
      <c r="OLU312" s="194"/>
      <c r="OLV312" s="194"/>
      <c r="OLW312" s="194"/>
      <c r="OLX312" s="194"/>
      <c r="OLY312" s="194"/>
      <c r="OLZ312" s="194"/>
      <c r="OMA312" s="194"/>
      <c r="OMB312" s="194"/>
      <c r="OMC312" s="194"/>
      <c r="OMD312" s="194"/>
      <c r="OME312" s="194"/>
      <c r="OMF312" s="194"/>
      <c r="OMG312" s="194"/>
      <c r="OMH312" s="194"/>
      <c r="OMI312" s="194"/>
      <c r="OMJ312" s="194"/>
      <c r="OMK312" s="194"/>
      <c r="OML312" s="194"/>
      <c r="OMM312" s="194"/>
      <c r="OMN312" s="194"/>
      <c r="OMO312" s="194"/>
      <c r="OMP312" s="194"/>
      <c r="OMQ312" s="194"/>
      <c r="OMR312" s="194"/>
      <c r="OMS312" s="194"/>
      <c r="OMT312" s="194"/>
      <c r="OMU312" s="194"/>
      <c r="OMV312" s="194"/>
      <c r="OMW312" s="194"/>
      <c r="OMX312" s="194"/>
      <c r="OMY312" s="194"/>
      <c r="OMZ312" s="194"/>
      <c r="ONA312" s="194"/>
      <c r="ONB312" s="194"/>
      <c r="ONC312" s="194"/>
      <c r="OND312" s="194"/>
      <c r="ONE312" s="194"/>
      <c r="ONF312" s="194"/>
      <c r="ONG312" s="194"/>
      <c r="ONH312" s="194"/>
      <c r="ONI312" s="194"/>
      <c r="ONJ312" s="194"/>
      <c r="ONK312" s="194"/>
      <c r="ONL312" s="194"/>
      <c r="ONM312" s="194"/>
      <c r="ONN312" s="194"/>
      <c r="ONO312" s="194"/>
      <c r="ONP312" s="194"/>
      <c r="ONQ312" s="194"/>
      <c r="ONR312" s="194"/>
      <c r="ONS312" s="194"/>
      <c r="ONT312" s="194"/>
      <c r="ONU312" s="194"/>
      <c r="ONV312" s="194"/>
      <c r="ONW312" s="194"/>
      <c r="ONX312" s="194"/>
      <c r="ONY312" s="194"/>
      <c r="ONZ312" s="194"/>
      <c r="OOA312" s="194"/>
      <c r="OOB312" s="194"/>
      <c r="OOC312" s="194"/>
      <c r="OOD312" s="194"/>
      <c r="OOE312" s="194"/>
      <c r="OOF312" s="194"/>
      <c r="OOG312" s="194"/>
      <c r="OOH312" s="194"/>
      <c r="OOI312" s="194"/>
      <c r="OOJ312" s="194"/>
      <c r="OOK312" s="194"/>
      <c r="OOL312" s="194"/>
      <c r="OOM312" s="194"/>
      <c r="OON312" s="194"/>
      <c r="OOO312" s="194"/>
      <c r="OOP312" s="194"/>
      <c r="OOQ312" s="194"/>
      <c r="OOR312" s="194"/>
      <c r="OOS312" s="194"/>
      <c r="OOT312" s="194"/>
      <c r="OOU312" s="194"/>
      <c r="OOV312" s="194"/>
      <c r="OOW312" s="194"/>
      <c r="OOX312" s="194"/>
      <c r="OOY312" s="194"/>
      <c r="OOZ312" s="194"/>
      <c r="OPA312" s="194"/>
      <c r="OPB312" s="194"/>
      <c r="OPC312" s="194"/>
      <c r="OPD312" s="194"/>
      <c r="OPE312" s="194"/>
      <c r="OPF312" s="194"/>
      <c r="OPG312" s="194"/>
      <c r="OPH312" s="194"/>
      <c r="OPI312" s="194"/>
      <c r="OPJ312" s="194"/>
      <c r="OPK312" s="194"/>
      <c r="OPL312" s="194"/>
      <c r="OPM312" s="194"/>
      <c r="OPN312" s="194"/>
      <c r="OPO312" s="194"/>
      <c r="OPP312" s="194"/>
      <c r="OPQ312" s="194"/>
      <c r="OPR312" s="194"/>
      <c r="OPS312" s="194"/>
      <c r="OPT312" s="194"/>
      <c r="OPU312" s="194"/>
      <c r="OPV312" s="194"/>
      <c r="OPW312" s="194"/>
      <c r="OPX312" s="194"/>
      <c r="OPY312" s="194"/>
      <c r="OPZ312" s="194"/>
      <c r="OQA312" s="194"/>
      <c r="OQB312" s="194"/>
      <c r="OQC312" s="194"/>
      <c r="OQD312" s="194"/>
      <c r="OQE312" s="194"/>
      <c r="OQF312" s="194"/>
      <c r="OQG312" s="194"/>
      <c r="OQH312" s="194"/>
      <c r="OQI312" s="194"/>
      <c r="OQJ312" s="194"/>
      <c r="OQK312" s="194"/>
      <c r="OQL312" s="194"/>
      <c r="OQM312" s="194"/>
      <c r="OQN312" s="194"/>
      <c r="OQO312" s="194"/>
      <c r="OQP312" s="194"/>
      <c r="OQQ312" s="194"/>
      <c r="OQR312" s="194"/>
      <c r="OQS312" s="194"/>
      <c r="OQT312" s="194"/>
      <c r="OQU312" s="194"/>
      <c r="OQV312" s="194"/>
      <c r="OQW312" s="194"/>
      <c r="OQX312" s="194"/>
      <c r="OQY312" s="194"/>
      <c r="OQZ312" s="194"/>
      <c r="ORA312" s="194"/>
      <c r="ORB312" s="194"/>
      <c r="ORC312" s="194"/>
      <c r="ORD312" s="194"/>
      <c r="ORE312" s="194"/>
      <c r="ORF312" s="194"/>
      <c r="ORG312" s="194"/>
      <c r="ORH312" s="194"/>
      <c r="ORI312" s="194"/>
      <c r="ORJ312" s="194"/>
      <c r="ORK312" s="194"/>
      <c r="ORL312" s="194"/>
      <c r="ORM312" s="194"/>
      <c r="ORN312" s="194"/>
      <c r="ORO312" s="194"/>
      <c r="ORP312" s="194"/>
      <c r="ORQ312" s="194"/>
      <c r="ORR312" s="194"/>
      <c r="ORS312" s="194"/>
      <c r="ORT312" s="194"/>
      <c r="ORU312" s="194"/>
      <c r="ORV312" s="194"/>
      <c r="ORW312" s="194"/>
      <c r="ORX312" s="194"/>
      <c r="ORY312" s="194"/>
      <c r="ORZ312" s="194"/>
      <c r="OSA312" s="194"/>
      <c r="OSB312" s="194"/>
      <c r="OSC312" s="194"/>
      <c r="OSD312" s="194"/>
      <c r="OSE312" s="194"/>
      <c r="OSF312" s="194"/>
      <c r="OSG312" s="194"/>
      <c r="OSH312" s="194"/>
      <c r="OSI312" s="194"/>
      <c r="OSJ312" s="194"/>
      <c r="OSK312" s="194"/>
      <c r="OSL312" s="194"/>
      <c r="OSM312" s="194"/>
      <c r="OSN312" s="194"/>
      <c r="OSO312" s="194"/>
      <c r="OSP312" s="194"/>
      <c r="OSQ312" s="194"/>
      <c r="OSR312" s="194"/>
      <c r="OSS312" s="194"/>
      <c r="OST312" s="194"/>
      <c r="OSU312" s="194"/>
      <c r="OSV312" s="194"/>
      <c r="OSW312" s="194"/>
      <c r="OSX312" s="194"/>
      <c r="OSY312" s="194"/>
      <c r="OSZ312" s="194"/>
      <c r="OTA312" s="194"/>
      <c r="OTB312" s="194"/>
      <c r="OTC312" s="194"/>
      <c r="OTD312" s="194"/>
      <c r="OTE312" s="194"/>
      <c r="OTF312" s="194"/>
      <c r="OTG312" s="194"/>
      <c r="OTH312" s="194"/>
      <c r="OTI312" s="194"/>
      <c r="OTJ312" s="194"/>
      <c r="OTK312" s="194"/>
      <c r="OTL312" s="194"/>
      <c r="OTM312" s="194"/>
      <c r="OTN312" s="194"/>
      <c r="OTO312" s="194"/>
      <c r="OTP312" s="194"/>
      <c r="OTQ312" s="194"/>
      <c r="OTR312" s="194"/>
      <c r="OTS312" s="194"/>
      <c r="OTT312" s="194"/>
      <c r="OTU312" s="194"/>
      <c r="OTV312" s="194"/>
      <c r="OTW312" s="194"/>
      <c r="OTX312" s="194"/>
      <c r="OTY312" s="194"/>
      <c r="OTZ312" s="194"/>
      <c r="OUA312" s="194"/>
      <c r="OUB312" s="194"/>
      <c r="OUC312" s="194"/>
      <c r="OUD312" s="194"/>
      <c r="OUE312" s="194"/>
      <c r="OUF312" s="194"/>
      <c r="OUG312" s="194"/>
      <c r="OUH312" s="194"/>
      <c r="OUI312" s="194"/>
      <c r="OUJ312" s="194"/>
      <c r="OUK312" s="194"/>
      <c r="OUL312" s="194"/>
      <c r="OUM312" s="194"/>
      <c r="OUN312" s="194"/>
      <c r="OUO312" s="194"/>
      <c r="OUP312" s="194"/>
      <c r="OUQ312" s="194"/>
      <c r="OUR312" s="194"/>
      <c r="OUS312" s="194"/>
      <c r="OUT312" s="194"/>
      <c r="OUU312" s="194"/>
      <c r="OUV312" s="194"/>
      <c r="OUW312" s="194"/>
      <c r="OUX312" s="194"/>
      <c r="OUY312" s="194"/>
      <c r="OUZ312" s="194"/>
      <c r="OVA312" s="194"/>
      <c r="OVB312" s="194"/>
      <c r="OVC312" s="194"/>
      <c r="OVD312" s="194"/>
      <c r="OVE312" s="194"/>
      <c r="OVF312" s="194"/>
      <c r="OVG312" s="194"/>
      <c r="OVH312" s="194"/>
      <c r="OVI312" s="194"/>
      <c r="OVJ312" s="194"/>
      <c r="OVK312" s="194"/>
      <c r="OVL312" s="194"/>
      <c r="OVM312" s="194"/>
      <c r="OVN312" s="194"/>
      <c r="OVO312" s="194"/>
      <c r="OVP312" s="194"/>
      <c r="OVQ312" s="194"/>
      <c r="OVR312" s="194"/>
      <c r="OVS312" s="194"/>
      <c r="OVT312" s="194"/>
      <c r="OVU312" s="194"/>
      <c r="OVV312" s="194"/>
      <c r="OVW312" s="194"/>
      <c r="OVX312" s="194"/>
      <c r="OVY312" s="194"/>
      <c r="OVZ312" s="194"/>
      <c r="OWA312" s="194"/>
      <c r="OWB312" s="194"/>
      <c r="OWC312" s="194"/>
      <c r="OWD312" s="194"/>
      <c r="OWE312" s="194"/>
      <c r="OWF312" s="194"/>
      <c r="OWG312" s="194"/>
      <c r="OWH312" s="194"/>
      <c r="OWI312" s="194"/>
      <c r="OWJ312" s="194"/>
      <c r="OWK312" s="194"/>
      <c r="OWL312" s="194"/>
      <c r="OWM312" s="194"/>
      <c r="OWN312" s="194"/>
      <c r="OWO312" s="194"/>
      <c r="OWP312" s="194"/>
      <c r="OWQ312" s="194"/>
      <c r="OWR312" s="194"/>
      <c r="OWS312" s="194"/>
      <c r="OWT312" s="194"/>
      <c r="OWU312" s="194"/>
      <c r="OWV312" s="194"/>
      <c r="OWW312" s="194"/>
      <c r="OWX312" s="194"/>
      <c r="OWY312" s="194"/>
      <c r="OWZ312" s="194"/>
      <c r="OXA312" s="194"/>
      <c r="OXB312" s="194"/>
      <c r="OXC312" s="194"/>
      <c r="OXD312" s="194"/>
      <c r="OXE312" s="194"/>
      <c r="OXF312" s="194"/>
      <c r="OXG312" s="194"/>
      <c r="OXH312" s="194"/>
      <c r="OXI312" s="194"/>
      <c r="OXJ312" s="194"/>
      <c r="OXK312" s="194"/>
      <c r="OXL312" s="194"/>
      <c r="OXM312" s="194"/>
      <c r="OXN312" s="194"/>
      <c r="OXO312" s="194"/>
      <c r="OXP312" s="194"/>
      <c r="OXQ312" s="194"/>
      <c r="OXR312" s="194"/>
      <c r="OXS312" s="194"/>
      <c r="OXT312" s="194"/>
      <c r="OXU312" s="194"/>
      <c r="OXV312" s="194"/>
      <c r="OXW312" s="194"/>
      <c r="OXX312" s="194"/>
      <c r="OXY312" s="194"/>
      <c r="OXZ312" s="194"/>
      <c r="OYA312" s="194"/>
      <c r="OYB312" s="194"/>
      <c r="OYC312" s="194"/>
      <c r="OYD312" s="194"/>
      <c r="OYE312" s="194"/>
      <c r="OYF312" s="194"/>
      <c r="OYG312" s="194"/>
      <c r="OYH312" s="194"/>
      <c r="OYI312" s="194"/>
      <c r="OYJ312" s="194"/>
      <c r="OYK312" s="194"/>
      <c r="OYL312" s="194"/>
      <c r="OYM312" s="194"/>
      <c r="OYN312" s="194"/>
      <c r="OYO312" s="194"/>
      <c r="OYP312" s="194"/>
      <c r="OYQ312" s="194"/>
      <c r="OYR312" s="194"/>
      <c r="OYS312" s="194"/>
      <c r="OYT312" s="194"/>
      <c r="OYU312" s="194"/>
      <c r="OYV312" s="194"/>
      <c r="OYW312" s="194"/>
      <c r="OYX312" s="194"/>
      <c r="OYY312" s="194"/>
      <c r="OYZ312" s="194"/>
      <c r="OZA312" s="194"/>
      <c r="OZB312" s="194"/>
      <c r="OZC312" s="194"/>
      <c r="OZD312" s="194"/>
      <c r="OZE312" s="194"/>
      <c r="OZF312" s="194"/>
      <c r="OZG312" s="194"/>
      <c r="OZH312" s="194"/>
      <c r="OZI312" s="194"/>
      <c r="OZJ312" s="194"/>
      <c r="OZK312" s="194"/>
      <c r="OZL312" s="194"/>
      <c r="OZM312" s="194"/>
      <c r="OZN312" s="194"/>
      <c r="OZO312" s="194"/>
      <c r="OZP312" s="194"/>
      <c r="OZQ312" s="194"/>
      <c r="OZR312" s="194"/>
      <c r="OZS312" s="194"/>
      <c r="OZT312" s="194"/>
      <c r="OZU312" s="194"/>
      <c r="OZV312" s="194"/>
      <c r="OZW312" s="194"/>
      <c r="OZX312" s="194"/>
      <c r="OZY312" s="194"/>
      <c r="OZZ312" s="194"/>
      <c r="PAA312" s="194"/>
      <c r="PAB312" s="194"/>
      <c r="PAC312" s="194"/>
      <c r="PAD312" s="194"/>
      <c r="PAE312" s="194"/>
      <c r="PAF312" s="194"/>
      <c r="PAG312" s="194"/>
      <c r="PAH312" s="194"/>
      <c r="PAI312" s="194"/>
      <c r="PAJ312" s="194"/>
      <c r="PAK312" s="194"/>
      <c r="PAL312" s="194"/>
      <c r="PAM312" s="194"/>
      <c r="PAN312" s="194"/>
      <c r="PAO312" s="194"/>
      <c r="PAP312" s="194"/>
      <c r="PAQ312" s="194"/>
      <c r="PAR312" s="194"/>
      <c r="PAS312" s="194"/>
      <c r="PAT312" s="194"/>
      <c r="PAU312" s="194"/>
      <c r="PAV312" s="194"/>
      <c r="PAW312" s="194"/>
      <c r="PAX312" s="194"/>
      <c r="PAY312" s="194"/>
      <c r="PAZ312" s="194"/>
      <c r="PBA312" s="194"/>
      <c r="PBB312" s="194"/>
      <c r="PBC312" s="194"/>
      <c r="PBD312" s="194"/>
      <c r="PBE312" s="194"/>
      <c r="PBF312" s="194"/>
      <c r="PBG312" s="194"/>
      <c r="PBH312" s="194"/>
      <c r="PBI312" s="194"/>
      <c r="PBJ312" s="194"/>
      <c r="PBK312" s="194"/>
      <c r="PBL312" s="194"/>
      <c r="PBM312" s="194"/>
      <c r="PBN312" s="194"/>
      <c r="PBO312" s="194"/>
      <c r="PBP312" s="194"/>
      <c r="PBQ312" s="194"/>
      <c r="PBR312" s="194"/>
      <c r="PBS312" s="194"/>
      <c r="PBT312" s="194"/>
      <c r="PBU312" s="194"/>
      <c r="PBV312" s="194"/>
      <c r="PBW312" s="194"/>
      <c r="PBX312" s="194"/>
      <c r="PBY312" s="194"/>
      <c r="PBZ312" s="194"/>
      <c r="PCA312" s="194"/>
      <c r="PCB312" s="194"/>
      <c r="PCC312" s="194"/>
      <c r="PCD312" s="194"/>
      <c r="PCE312" s="194"/>
      <c r="PCF312" s="194"/>
      <c r="PCG312" s="194"/>
      <c r="PCH312" s="194"/>
      <c r="PCI312" s="194"/>
      <c r="PCJ312" s="194"/>
      <c r="PCK312" s="194"/>
      <c r="PCL312" s="194"/>
      <c r="PCM312" s="194"/>
      <c r="PCN312" s="194"/>
      <c r="PCO312" s="194"/>
      <c r="PCP312" s="194"/>
      <c r="PCQ312" s="194"/>
      <c r="PCR312" s="194"/>
      <c r="PCS312" s="194"/>
      <c r="PCT312" s="194"/>
      <c r="PCU312" s="194"/>
      <c r="PCV312" s="194"/>
      <c r="PCW312" s="194"/>
      <c r="PCX312" s="194"/>
      <c r="PCY312" s="194"/>
      <c r="PCZ312" s="194"/>
      <c r="PDA312" s="194"/>
      <c r="PDB312" s="194"/>
      <c r="PDC312" s="194"/>
      <c r="PDD312" s="194"/>
      <c r="PDE312" s="194"/>
      <c r="PDF312" s="194"/>
      <c r="PDG312" s="194"/>
      <c r="PDH312" s="194"/>
      <c r="PDI312" s="194"/>
      <c r="PDJ312" s="194"/>
      <c r="PDK312" s="194"/>
      <c r="PDL312" s="194"/>
      <c r="PDM312" s="194"/>
      <c r="PDN312" s="194"/>
      <c r="PDO312" s="194"/>
      <c r="PDP312" s="194"/>
      <c r="PDQ312" s="194"/>
      <c r="PDR312" s="194"/>
      <c r="PDS312" s="194"/>
      <c r="PDT312" s="194"/>
      <c r="PDU312" s="194"/>
      <c r="PDV312" s="194"/>
      <c r="PDW312" s="194"/>
      <c r="PDX312" s="194"/>
      <c r="PDY312" s="194"/>
      <c r="PDZ312" s="194"/>
      <c r="PEA312" s="194"/>
      <c r="PEB312" s="194"/>
      <c r="PEC312" s="194"/>
      <c r="PED312" s="194"/>
      <c r="PEE312" s="194"/>
      <c r="PEF312" s="194"/>
      <c r="PEG312" s="194"/>
      <c r="PEH312" s="194"/>
      <c r="PEI312" s="194"/>
      <c r="PEJ312" s="194"/>
      <c r="PEK312" s="194"/>
      <c r="PEL312" s="194"/>
      <c r="PEM312" s="194"/>
      <c r="PEN312" s="194"/>
      <c r="PEO312" s="194"/>
      <c r="PEP312" s="194"/>
      <c r="PEQ312" s="194"/>
      <c r="PER312" s="194"/>
      <c r="PES312" s="194"/>
      <c r="PET312" s="194"/>
      <c r="PEU312" s="194"/>
      <c r="PEV312" s="194"/>
      <c r="PEW312" s="194"/>
      <c r="PEX312" s="194"/>
      <c r="PEY312" s="194"/>
      <c r="PEZ312" s="194"/>
      <c r="PFA312" s="194"/>
      <c r="PFB312" s="194"/>
      <c r="PFC312" s="194"/>
      <c r="PFD312" s="194"/>
      <c r="PFE312" s="194"/>
      <c r="PFF312" s="194"/>
      <c r="PFG312" s="194"/>
      <c r="PFH312" s="194"/>
      <c r="PFI312" s="194"/>
      <c r="PFJ312" s="194"/>
      <c r="PFK312" s="194"/>
      <c r="PFL312" s="194"/>
      <c r="PFM312" s="194"/>
      <c r="PFN312" s="194"/>
      <c r="PFO312" s="194"/>
      <c r="PFP312" s="194"/>
      <c r="PFQ312" s="194"/>
      <c r="PFR312" s="194"/>
      <c r="PFS312" s="194"/>
      <c r="PFT312" s="194"/>
      <c r="PFU312" s="194"/>
      <c r="PFV312" s="194"/>
      <c r="PFW312" s="194"/>
      <c r="PFX312" s="194"/>
      <c r="PFY312" s="194"/>
      <c r="PFZ312" s="194"/>
      <c r="PGA312" s="194"/>
      <c r="PGB312" s="194"/>
      <c r="PGC312" s="194"/>
      <c r="PGD312" s="194"/>
      <c r="PGE312" s="194"/>
      <c r="PGF312" s="194"/>
      <c r="PGG312" s="194"/>
      <c r="PGH312" s="194"/>
      <c r="PGI312" s="194"/>
      <c r="PGJ312" s="194"/>
      <c r="PGK312" s="194"/>
      <c r="PGL312" s="194"/>
      <c r="PGM312" s="194"/>
      <c r="PGN312" s="194"/>
      <c r="PGO312" s="194"/>
      <c r="PGP312" s="194"/>
      <c r="PGQ312" s="194"/>
      <c r="PGR312" s="194"/>
      <c r="PGS312" s="194"/>
      <c r="PGT312" s="194"/>
      <c r="PGU312" s="194"/>
      <c r="PGV312" s="194"/>
      <c r="PGW312" s="194"/>
      <c r="PGX312" s="194"/>
      <c r="PGY312" s="194"/>
      <c r="PGZ312" s="194"/>
      <c r="PHA312" s="194"/>
      <c r="PHB312" s="194"/>
      <c r="PHC312" s="194"/>
      <c r="PHD312" s="194"/>
      <c r="PHE312" s="194"/>
      <c r="PHF312" s="194"/>
      <c r="PHG312" s="194"/>
      <c r="PHH312" s="194"/>
      <c r="PHI312" s="194"/>
      <c r="PHJ312" s="194"/>
      <c r="PHK312" s="194"/>
      <c r="PHL312" s="194"/>
      <c r="PHM312" s="194"/>
      <c r="PHN312" s="194"/>
      <c r="PHO312" s="194"/>
      <c r="PHP312" s="194"/>
      <c r="PHQ312" s="194"/>
      <c r="PHR312" s="194"/>
      <c r="PHS312" s="194"/>
      <c r="PHT312" s="194"/>
      <c r="PHU312" s="194"/>
      <c r="PHV312" s="194"/>
      <c r="PHW312" s="194"/>
      <c r="PHX312" s="194"/>
      <c r="PHY312" s="194"/>
      <c r="PHZ312" s="194"/>
      <c r="PIA312" s="194"/>
      <c r="PIB312" s="194"/>
      <c r="PIC312" s="194"/>
      <c r="PID312" s="194"/>
      <c r="PIE312" s="194"/>
      <c r="PIF312" s="194"/>
      <c r="PIG312" s="194"/>
      <c r="PIH312" s="194"/>
      <c r="PII312" s="194"/>
      <c r="PIJ312" s="194"/>
      <c r="PIK312" s="194"/>
      <c r="PIL312" s="194"/>
      <c r="PIM312" s="194"/>
      <c r="PIN312" s="194"/>
      <c r="PIO312" s="194"/>
      <c r="PIP312" s="194"/>
      <c r="PIQ312" s="194"/>
      <c r="PIR312" s="194"/>
      <c r="PIS312" s="194"/>
      <c r="PIT312" s="194"/>
      <c r="PIU312" s="194"/>
      <c r="PIV312" s="194"/>
      <c r="PIW312" s="194"/>
      <c r="PIX312" s="194"/>
      <c r="PIY312" s="194"/>
      <c r="PIZ312" s="194"/>
      <c r="PJA312" s="194"/>
      <c r="PJB312" s="194"/>
      <c r="PJC312" s="194"/>
      <c r="PJD312" s="194"/>
      <c r="PJE312" s="194"/>
      <c r="PJF312" s="194"/>
      <c r="PJG312" s="194"/>
      <c r="PJH312" s="194"/>
      <c r="PJI312" s="194"/>
      <c r="PJJ312" s="194"/>
      <c r="PJK312" s="194"/>
      <c r="PJL312" s="194"/>
      <c r="PJM312" s="194"/>
      <c r="PJN312" s="194"/>
      <c r="PJO312" s="194"/>
      <c r="PJP312" s="194"/>
      <c r="PJQ312" s="194"/>
      <c r="PJR312" s="194"/>
      <c r="PJS312" s="194"/>
      <c r="PJT312" s="194"/>
      <c r="PJU312" s="194"/>
      <c r="PJV312" s="194"/>
      <c r="PJW312" s="194"/>
      <c r="PJX312" s="194"/>
      <c r="PJY312" s="194"/>
      <c r="PJZ312" s="194"/>
      <c r="PKA312" s="194"/>
      <c r="PKB312" s="194"/>
      <c r="PKC312" s="194"/>
      <c r="PKD312" s="194"/>
      <c r="PKE312" s="194"/>
      <c r="PKF312" s="194"/>
      <c r="PKG312" s="194"/>
      <c r="PKH312" s="194"/>
      <c r="PKI312" s="194"/>
      <c r="PKJ312" s="194"/>
      <c r="PKK312" s="194"/>
      <c r="PKL312" s="194"/>
      <c r="PKM312" s="194"/>
      <c r="PKN312" s="194"/>
      <c r="PKO312" s="194"/>
      <c r="PKP312" s="194"/>
      <c r="PKQ312" s="194"/>
      <c r="PKR312" s="194"/>
      <c r="PKS312" s="194"/>
      <c r="PKT312" s="194"/>
      <c r="PKU312" s="194"/>
      <c r="PKV312" s="194"/>
      <c r="PKW312" s="194"/>
      <c r="PKX312" s="194"/>
      <c r="PKY312" s="194"/>
      <c r="PKZ312" s="194"/>
      <c r="PLA312" s="194"/>
      <c r="PLB312" s="194"/>
      <c r="PLC312" s="194"/>
      <c r="PLD312" s="194"/>
      <c r="PLE312" s="194"/>
      <c r="PLF312" s="194"/>
      <c r="PLG312" s="194"/>
      <c r="PLH312" s="194"/>
      <c r="PLI312" s="194"/>
      <c r="PLJ312" s="194"/>
      <c r="PLK312" s="194"/>
      <c r="PLL312" s="194"/>
      <c r="PLM312" s="194"/>
      <c r="PLN312" s="194"/>
      <c r="PLO312" s="194"/>
      <c r="PLP312" s="194"/>
      <c r="PLQ312" s="194"/>
      <c r="PLR312" s="194"/>
      <c r="PLS312" s="194"/>
      <c r="PLT312" s="194"/>
      <c r="PLU312" s="194"/>
      <c r="PLV312" s="194"/>
      <c r="PLW312" s="194"/>
      <c r="PLX312" s="194"/>
      <c r="PLY312" s="194"/>
      <c r="PLZ312" s="194"/>
      <c r="PMA312" s="194"/>
      <c r="PMB312" s="194"/>
      <c r="PMC312" s="194"/>
      <c r="PMD312" s="194"/>
      <c r="PME312" s="194"/>
      <c r="PMF312" s="194"/>
      <c r="PMG312" s="194"/>
      <c r="PMH312" s="194"/>
      <c r="PMI312" s="194"/>
      <c r="PMJ312" s="194"/>
      <c r="PMK312" s="194"/>
      <c r="PML312" s="194"/>
      <c r="PMM312" s="194"/>
      <c r="PMN312" s="194"/>
      <c r="PMO312" s="194"/>
      <c r="PMP312" s="194"/>
      <c r="PMQ312" s="194"/>
      <c r="PMR312" s="194"/>
      <c r="PMS312" s="194"/>
      <c r="PMT312" s="194"/>
      <c r="PMU312" s="194"/>
      <c r="PMV312" s="194"/>
      <c r="PMW312" s="194"/>
      <c r="PMX312" s="194"/>
      <c r="PMY312" s="194"/>
      <c r="PMZ312" s="194"/>
      <c r="PNA312" s="194"/>
      <c r="PNB312" s="194"/>
      <c r="PNC312" s="194"/>
      <c r="PND312" s="194"/>
      <c r="PNE312" s="194"/>
      <c r="PNF312" s="194"/>
      <c r="PNG312" s="194"/>
      <c r="PNH312" s="194"/>
      <c r="PNI312" s="194"/>
      <c r="PNJ312" s="194"/>
      <c r="PNK312" s="194"/>
      <c r="PNL312" s="194"/>
      <c r="PNM312" s="194"/>
      <c r="PNN312" s="194"/>
      <c r="PNO312" s="194"/>
      <c r="PNP312" s="194"/>
      <c r="PNQ312" s="194"/>
      <c r="PNR312" s="194"/>
      <c r="PNS312" s="194"/>
      <c r="PNT312" s="194"/>
      <c r="PNU312" s="194"/>
      <c r="PNV312" s="194"/>
      <c r="PNW312" s="194"/>
      <c r="PNX312" s="194"/>
      <c r="PNY312" s="194"/>
      <c r="PNZ312" s="194"/>
      <c r="POA312" s="194"/>
      <c r="POB312" s="194"/>
      <c r="POC312" s="194"/>
      <c r="POD312" s="194"/>
      <c r="POE312" s="194"/>
      <c r="POF312" s="194"/>
      <c r="POG312" s="194"/>
      <c r="POH312" s="194"/>
      <c r="POI312" s="194"/>
      <c r="POJ312" s="194"/>
      <c r="POK312" s="194"/>
      <c r="POL312" s="194"/>
      <c r="POM312" s="194"/>
      <c r="PON312" s="194"/>
      <c r="POO312" s="194"/>
      <c r="POP312" s="194"/>
      <c r="POQ312" s="194"/>
      <c r="POR312" s="194"/>
      <c r="POS312" s="194"/>
      <c r="POT312" s="194"/>
      <c r="POU312" s="194"/>
      <c r="POV312" s="194"/>
      <c r="POW312" s="194"/>
      <c r="POX312" s="194"/>
      <c r="POY312" s="194"/>
      <c r="POZ312" s="194"/>
      <c r="PPA312" s="194"/>
      <c r="PPB312" s="194"/>
      <c r="PPC312" s="194"/>
      <c r="PPD312" s="194"/>
      <c r="PPE312" s="194"/>
      <c r="PPF312" s="194"/>
      <c r="PPG312" s="194"/>
      <c r="PPH312" s="194"/>
      <c r="PPI312" s="194"/>
      <c r="PPJ312" s="194"/>
      <c r="PPK312" s="194"/>
      <c r="PPL312" s="194"/>
      <c r="PPM312" s="194"/>
      <c r="PPN312" s="194"/>
      <c r="PPO312" s="194"/>
      <c r="PPP312" s="194"/>
      <c r="PPQ312" s="194"/>
      <c r="PPR312" s="194"/>
      <c r="PPS312" s="194"/>
      <c r="PPT312" s="194"/>
      <c r="PPU312" s="194"/>
      <c r="PPV312" s="194"/>
      <c r="PPW312" s="194"/>
      <c r="PPX312" s="194"/>
      <c r="PPY312" s="194"/>
      <c r="PPZ312" s="194"/>
      <c r="PQA312" s="194"/>
      <c r="PQB312" s="194"/>
      <c r="PQC312" s="194"/>
      <c r="PQD312" s="194"/>
      <c r="PQE312" s="194"/>
      <c r="PQF312" s="194"/>
      <c r="PQG312" s="194"/>
      <c r="PQH312" s="194"/>
      <c r="PQI312" s="194"/>
      <c r="PQJ312" s="194"/>
      <c r="PQK312" s="194"/>
      <c r="PQL312" s="194"/>
      <c r="PQM312" s="194"/>
      <c r="PQN312" s="194"/>
      <c r="PQO312" s="194"/>
      <c r="PQP312" s="194"/>
      <c r="PQQ312" s="194"/>
      <c r="PQR312" s="194"/>
      <c r="PQS312" s="194"/>
      <c r="PQT312" s="194"/>
      <c r="PQU312" s="194"/>
      <c r="PQV312" s="194"/>
      <c r="PQW312" s="194"/>
      <c r="PQX312" s="194"/>
      <c r="PQY312" s="194"/>
      <c r="PQZ312" s="194"/>
      <c r="PRA312" s="194"/>
      <c r="PRB312" s="194"/>
      <c r="PRC312" s="194"/>
      <c r="PRD312" s="194"/>
      <c r="PRE312" s="194"/>
      <c r="PRF312" s="194"/>
      <c r="PRG312" s="194"/>
      <c r="PRH312" s="194"/>
      <c r="PRI312" s="194"/>
      <c r="PRJ312" s="194"/>
      <c r="PRK312" s="194"/>
      <c r="PRL312" s="194"/>
      <c r="PRM312" s="194"/>
      <c r="PRN312" s="194"/>
      <c r="PRO312" s="194"/>
      <c r="PRP312" s="194"/>
      <c r="PRQ312" s="194"/>
      <c r="PRR312" s="194"/>
      <c r="PRS312" s="194"/>
      <c r="PRT312" s="194"/>
      <c r="PRU312" s="194"/>
      <c r="PRV312" s="194"/>
      <c r="PRW312" s="194"/>
      <c r="PRX312" s="194"/>
      <c r="PRY312" s="194"/>
      <c r="PRZ312" s="194"/>
      <c r="PSA312" s="194"/>
      <c r="PSB312" s="194"/>
      <c r="PSC312" s="194"/>
      <c r="PSD312" s="194"/>
      <c r="PSE312" s="194"/>
      <c r="PSF312" s="194"/>
      <c r="PSG312" s="194"/>
      <c r="PSH312" s="194"/>
      <c r="PSI312" s="194"/>
      <c r="PSJ312" s="194"/>
      <c r="PSK312" s="194"/>
      <c r="PSL312" s="194"/>
      <c r="PSM312" s="194"/>
      <c r="PSN312" s="194"/>
      <c r="PSO312" s="194"/>
      <c r="PSP312" s="194"/>
      <c r="PSQ312" s="194"/>
      <c r="PSR312" s="194"/>
      <c r="PSS312" s="194"/>
      <c r="PST312" s="194"/>
      <c r="PSU312" s="194"/>
      <c r="PSV312" s="194"/>
      <c r="PSW312" s="194"/>
      <c r="PSX312" s="194"/>
      <c r="PSY312" s="194"/>
      <c r="PSZ312" s="194"/>
      <c r="PTA312" s="194"/>
      <c r="PTB312" s="194"/>
      <c r="PTC312" s="194"/>
      <c r="PTD312" s="194"/>
      <c r="PTE312" s="194"/>
      <c r="PTF312" s="194"/>
      <c r="PTG312" s="194"/>
      <c r="PTH312" s="194"/>
      <c r="PTI312" s="194"/>
      <c r="PTJ312" s="194"/>
      <c r="PTK312" s="194"/>
      <c r="PTL312" s="194"/>
      <c r="PTM312" s="194"/>
      <c r="PTN312" s="194"/>
      <c r="PTO312" s="194"/>
      <c r="PTP312" s="194"/>
      <c r="PTQ312" s="194"/>
      <c r="PTR312" s="194"/>
      <c r="PTS312" s="194"/>
      <c r="PTT312" s="194"/>
      <c r="PTU312" s="194"/>
      <c r="PTV312" s="194"/>
      <c r="PTW312" s="194"/>
      <c r="PTX312" s="194"/>
      <c r="PTY312" s="194"/>
      <c r="PTZ312" s="194"/>
      <c r="PUA312" s="194"/>
      <c r="PUB312" s="194"/>
      <c r="PUC312" s="194"/>
      <c r="PUD312" s="194"/>
      <c r="PUE312" s="194"/>
      <c r="PUF312" s="194"/>
      <c r="PUG312" s="194"/>
      <c r="PUH312" s="194"/>
      <c r="PUI312" s="194"/>
      <c r="PUJ312" s="194"/>
      <c r="PUK312" s="194"/>
      <c r="PUL312" s="194"/>
      <c r="PUM312" s="194"/>
      <c r="PUN312" s="194"/>
      <c r="PUO312" s="194"/>
      <c r="PUP312" s="194"/>
      <c r="PUQ312" s="194"/>
      <c r="PUR312" s="194"/>
      <c r="PUS312" s="194"/>
      <c r="PUT312" s="194"/>
      <c r="PUU312" s="194"/>
      <c r="PUV312" s="194"/>
      <c r="PUW312" s="194"/>
      <c r="PUX312" s="194"/>
      <c r="PUY312" s="194"/>
      <c r="PUZ312" s="194"/>
      <c r="PVA312" s="194"/>
      <c r="PVB312" s="194"/>
      <c r="PVC312" s="194"/>
      <c r="PVD312" s="194"/>
      <c r="PVE312" s="194"/>
      <c r="PVF312" s="194"/>
      <c r="PVG312" s="194"/>
      <c r="PVH312" s="194"/>
      <c r="PVI312" s="194"/>
      <c r="PVJ312" s="194"/>
      <c r="PVK312" s="194"/>
      <c r="PVL312" s="194"/>
      <c r="PVM312" s="194"/>
      <c r="PVN312" s="194"/>
      <c r="PVO312" s="194"/>
      <c r="PVP312" s="194"/>
      <c r="PVQ312" s="194"/>
      <c r="PVR312" s="194"/>
      <c r="PVS312" s="194"/>
      <c r="PVT312" s="194"/>
      <c r="PVU312" s="194"/>
      <c r="PVV312" s="194"/>
      <c r="PVW312" s="194"/>
      <c r="PVX312" s="194"/>
      <c r="PVY312" s="194"/>
      <c r="PVZ312" s="194"/>
      <c r="PWA312" s="194"/>
      <c r="PWB312" s="194"/>
      <c r="PWC312" s="194"/>
      <c r="PWD312" s="194"/>
      <c r="PWE312" s="194"/>
      <c r="PWF312" s="194"/>
      <c r="PWG312" s="194"/>
      <c r="PWH312" s="194"/>
      <c r="PWI312" s="194"/>
      <c r="PWJ312" s="194"/>
      <c r="PWK312" s="194"/>
      <c r="PWL312" s="194"/>
      <c r="PWM312" s="194"/>
      <c r="PWN312" s="194"/>
      <c r="PWO312" s="194"/>
      <c r="PWP312" s="194"/>
      <c r="PWQ312" s="194"/>
      <c r="PWR312" s="194"/>
      <c r="PWS312" s="194"/>
      <c r="PWT312" s="194"/>
      <c r="PWU312" s="194"/>
      <c r="PWV312" s="194"/>
      <c r="PWW312" s="194"/>
      <c r="PWX312" s="194"/>
      <c r="PWY312" s="194"/>
      <c r="PWZ312" s="194"/>
      <c r="PXA312" s="194"/>
      <c r="PXB312" s="194"/>
      <c r="PXC312" s="194"/>
      <c r="PXD312" s="194"/>
      <c r="PXE312" s="194"/>
      <c r="PXF312" s="194"/>
      <c r="PXG312" s="194"/>
      <c r="PXH312" s="194"/>
      <c r="PXI312" s="194"/>
      <c r="PXJ312" s="194"/>
      <c r="PXK312" s="194"/>
      <c r="PXL312" s="194"/>
      <c r="PXM312" s="194"/>
      <c r="PXN312" s="194"/>
      <c r="PXO312" s="194"/>
      <c r="PXP312" s="194"/>
      <c r="PXQ312" s="194"/>
      <c r="PXR312" s="194"/>
      <c r="PXS312" s="194"/>
      <c r="PXT312" s="194"/>
      <c r="PXU312" s="194"/>
      <c r="PXV312" s="194"/>
      <c r="PXW312" s="194"/>
      <c r="PXX312" s="194"/>
      <c r="PXY312" s="194"/>
      <c r="PXZ312" s="194"/>
      <c r="PYA312" s="194"/>
      <c r="PYB312" s="194"/>
      <c r="PYC312" s="194"/>
      <c r="PYD312" s="194"/>
      <c r="PYE312" s="194"/>
      <c r="PYF312" s="194"/>
      <c r="PYG312" s="194"/>
      <c r="PYH312" s="194"/>
      <c r="PYI312" s="194"/>
      <c r="PYJ312" s="194"/>
      <c r="PYK312" s="194"/>
      <c r="PYL312" s="194"/>
      <c r="PYM312" s="194"/>
      <c r="PYN312" s="194"/>
      <c r="PYO312" s="194"/>
      <c r="PYP312" s="194"/>
      <c r="PYQ312" s="194"/>
      <c r="PYR312" s="194"/>
      <c r="PYS312" s="194"/>
      <c r="PYT312" s="194"/>
      <c r="PYU312" s="194"/>
      <c r="PYV312" s="194"/>
      <c r="PYW312" s="194"/>
      <c r="PYX312" s="194"/>
      <c r="PYY312" s="194"/>
      <c r="PYZ312" s="194"/>
      <c r="PZA312" s="194"/>
      <c r="PZB312" s="194"/>
      <c r="PZC312" s="194"/>
      <c r="PZD312" s="194"/>
      <c r="PZE312" s="194"/>
      <c r="PZF312" s="194"/>
      <c r="PZG312" s="194"/>
      <c r="PZH312" s="194"/>
      <c r="PZI312" s="194"/>
      <c r="PZJ312" s="194"/>
      <c r="PZK312" s="194"/>
      <c r="PZL312" s="194"/>
      <c r="PZM312" s="194"/>
      <c r="PZN312" s="194"/>
      <c r="PZO312" s="194"/>
      <c r="PZP312" s="194"/>
      <c r="PZQ312" s="194"/>
      <c r="PZR312" s="194"/>
      <c r="PZS312" s="194"/>
      <c r="PZT312" s="194"/>
      <c r="PZU312" s="194"/>
      <c r="PZV312" s="194"/>
      <c r="PZW312" s="194"/>
      <c r="PZX312" s="194"/>
      <c r="PZY312" s="194"/>
      <c r="PZZ312" s="194"/>
      <c r="QAA312" s="194"/>
      <c r="QAB312" s="194"/>
      <c r="QAC312" s="194"/>
      <c r="QAD312" s="194"/>
      <c r="QAE312" s="194"/>
      <c r="QAF312" s="194"/>
      <c r="QAG312" s="194"/>
      <c r="QAH312" s="194"/>
      <c r="QAI312" s="194"/>
      <c r="QAJ312" s="194"/>
      <c r="QAK312" s="194"/>
      <c r="QAL312" s="194"/>
      <c r="QAM312" s="194"/>
      <c r="QAN312" s="194"/>
      <c r="QAO312" s="194"/>
      <c r="QAP312" s="194"/>
      <c r="QAQ312" s="194"/>
      <c r="QAR312" s="194"/>
      <c r="QAS312" s="194"/>
      <c r="QAT312" s="194"/>
      <c r="QAU312" s="194"/>
      <c r="QAV312" s="194"/>
      <c r="QAW312" s="194"/>
      <c r="QAX312" s="194"/>
      <c r="QAY312" s="194"/>
      <c r="QAZ312" s="194"/>
      <c r="QBA312" s="194"/>
      <c r="QBB312" s="194"/>
      <c r="QBC312" s="194"/>
      <c r="QBD312" s="194"/>
      <c r="QBE312" s="194"/>
      <c r="QBF312" s="194"/>
      <c r="QBG312" s="194"/>
      <c r="QBH312" s="194"/>
      <c r="QBI312" s="194"/>
      <c r="QBJ312" s="194"/>
      <c r="QBK312" s="194"/>
      <c r="QBL312" s="194"/>
      <c r="QBM312" s="194"/>
      <c r="QBN312" s="194"/>
      <c r="QBO312" s="194"/>
      <c r="QBP312" s="194"/>
      <c r="QBQ312" s="194"/>
      <c r="QBR312" s="194"/>
      <c r="QBS312" s="194"/>
      <c r="QBT312" s="194"/>
      <c r="QBU312" s="194"/>
      <c r="QBV312" s="194"/>
      <c r="QBW312" s="194"/>
      <c r="QBX312" s="194"/>
      <c r="QBY312" s="194"/>
      <c r="QBZ312" s="194"/>
      <c r="QCA312" s="194"/>
      <c r="QCB312" s="194"/>
      <c r="QCC312" s="194"/>
      <c r="QCD312" s="194"/>
      <c r="QCE312" s="194"/>
      <c r="QCF312" s="194"/>
      <c r="QCG312" s="194"/>
      <c r="QCH312" s="194"/>
      <c r="QCI312" s="194"/>
      <c r="QCJ312" s="194"/>
      <c r="QCK312" s="194"/>
      <c r="QCL312" s="194"/>
      <c r="QCM312" s="194"/>
      <c r="QCN312" s="194"/>
      <c r="QCO312" s="194"/>
      <c r="QCP312" s="194"/>
      <c r="QCQ312" s="194"/>
      <c r="QCR312" s="194"/>
      <c r="QCS312" s="194"/>
      <c r="QCT312" s="194"/>
      <c r="QCU312" s="194"/>
      <c r="QCV312" s="194"/>
      <c r="QCW312" s="194"/>
      <c r="QCX312" s="194"/>
      <c r="QCY312" s="194"/>
      <c r="QCZ312" s="194"/>
      <c r="QDA312" s="194"/>
      <c r="QDB312" s="194"/>
      <c r="QDC312" s="194"/>
      <c r="QDD312" s="194"/>
      <c r="QDE312" s="194"/>
      <c r="QDF312" s="194"/>
      <c r="QDG312" s="194"/>
      <c r="QDH312" s="194"/>
      <c r="QDI312" s="194"/>
      <c r="QDJ312" s="194"/>
      <c r="QDK312" s="194"/>
      <c r="QDL312" s="194"/>
      <c r="QDM312" s="194"/>
      <c r="QDN312" s="194"/>
      <c r="QDO312" s="194"/>
      <c r="QDP312" s="194"/>
      <c r="QDQ312" s="194"/>
      <c r="QDR312" s="194"/>
      <c r="QDS312" s="194"/>
      <c r="QDT312" s="194"/>
      <c r="QDU312" s="194"/>
      <c r="QDV312" s="194"/>
      <c r="QDW312" s="194"/>
      <c r="QDX312" s="194"/>
      <c r="QDY312" s="194"/>
      <c r="QDZ312" s="194"/>
      <c r="QEA312" s="194"/>
      <c r="QEB312" s="194"/>
      <c r="QEC312" s="194"/>
      <c r="QED312" s="194"/>
      <c r="QEE312" s="194"/>
      <c r="QEF312" s="194"/>
      <c r="QEG312" s="194"/>
      <c r="QEH312" s="194"/>
      <c r="QEI312" s="194"/>
      <c r="QEJ312" s="194"/>
      <c r="QEK312" s="194"/>
      <c r="QEL312" s="194"/>
      <c r="QEM312" s="194"/>
      <c r="QEN312" s="194"/>
      <c r="QEO312" s="194"/>
      <c r="QEP312" s="194"/>
      <c r="QEQ312" s="194"/>
      <c r="QER312" s="194"/>
      <c r="QES312" s="194"/>
      <c r="QET312" s="194"/>
      <c r="QEU312" s="194"/>
      <c r="QEV312" s="194"/>
      <c r="QEW312" s="194"/>
      <c r="QEX312" s="194"/>
      <c r="QEY312" s="194"/>
      <c r="QEZ312" s="194"/>
      <c r="QFA312" s="194"/>
      <c r="QFB312" s="194"/>
      <c r="QFC312" s="194"/>
      <c r="QFD312" s="194"/>
      <c r="QFE312" s="194"/>
      <c r="QFF312" s="194"/>
      <c r="QFG312" s="194"/>
      <c r="QFH312" s="194"/>
      <c r="QFI312" s="194"/>
      <c r="QFJ312" s="194"/>
      <c r="QFK312" s="194"/>
      <c r="QFL312" s="194"/>
      <c r="QFM312" s="194"/>
      <c r="QFN312" s="194"/>
      <c r="QFO312" s="194"/>
      <c r="QFP312" s="194"/>
      <c r="QFQ312" s="194"/>
      <c r="QFR312" s="194"/>
      <c r="QFS312" s="194"/>
      <c r="QFT312" s="194"/>
      <c r="QFU312" s="194"/>
      <c r="QFV312" s="194"/>
      <c r="QFW312" s="194"/>
      <c r="QFX312" s="194"/>
      <c r="QFY312" s="194"/>
      <c r="QFZ312" s="194"/>
      <c r="QGA312" s="194"/>
      <c r="QGB312" s="194"/>
      <c r="QGC312" s="194"/>
      <c r="QGD312" s="194"/>
      <c r="QGE312" s="194"/>
      <c r="QGF312" s="194"/>
      <c r="QGG312" s="194"/>
      <c r="QGH312" s="194"/>
      <c r="QGI312" s="194"/>
      <c r="QGJ312" s="194"/>
      <c r="QGK312" s="194"/>
      <c r="QGL312" s="194"/>
      <c r="QGM312" s="194"/>
      <c r="QGN312" s="194"/>
      <c r="QGO312" s="194"/>
      <c r="QGP312" s="194"/>
      <c r="QGQ312" s="194"/>
      <c r="QGR312" s="194"/>
      <c r="QGS312" s="194"/>
      <c r="QGT312" s="194"/>
      <c r="QGU312" s="194"/>
      <c r="QGV312" s="194"/>
      <c r="QGW312" s="194"/>
      <c r="QGX312" s="194"/>
      <c r="QGY312" s="194"/>
      <c r="QGZ312" s="194"/>
      <c r="QHA312" s="194"/>
      <c r="QHB312" s="194"/>
      <c r="QHC312" s="194"/>
      <c r="QHD312" s="194"/>
      <c r="QHE312" s="194"/>
      <c r="QHF312" s="194"/>
      <c r="QHG312" s="194"/>
      <c r="QHH312" s="194"/>
      <c r="QHI312" s="194"/>
      <c r="QHJ312" s="194"/>
      <c r="QHK312" s="194"/>
      <c r="QHL312" s="194"/>
      <c r="QHM312" s="194"/>
      <c r="QHN312" s="194"/>
      <c r="QHO312" s="194"/>
      <c r="QHP312" s="194"/>
      <c r="QHQ312" s="194"/>
      <c r="QHR312" s="194"/>
      <c r="QHS312" s="194"/>
      <c r="QHT312" s="194"/>
      <c r="QHU312" s="194"/>
      <c r="QHV312" s="194"/>
      <c r="QHW312" s="194"/>
      <c r="QHX312" s="194"/>
      <c r="QHY312" s="194"/>
      <c r="QHZ312" s="194"/>
      <c r="QIA312" s="194"/>
      <c r="QIB312" s="194"/>
      <c r="QIC312" s="194"/>
      <c r="QID312" s="194"/>
      <c r="QIE312" s="194"/>
      <c r="QIF312" s="194"/>
      <c r="QIG312" s="194"/>
      <c r="QIH312" s="194"/>
      <c r="QII312" s="194"/>
      <c r="QIJ312" s="194"/>
      <c r="QIK312" s="194"/>
      <c r="QIL312" s="194"/>
      <c r="QIM312" s="194"/>
      <c r="QIN312" s="194"/>
      <c r="QIO312" s="194"/>
      <c r="QIP312" s="194"/>
      <c r="QIQ312" s="194"/>
      <c r="QIR312" s="194"/>
      <c r="QIS312" s="194"/>
      <c r="QIT312" s="194"/>
      <c r="QIU312" s="194"/>
      <c r="QIV312" s="194"/>
      <c r="QIW312" s="194"/>
      <c r="QIX312" s="194"/>
      <c r="QIY312" s="194"/>
      <c r="QIZ312" s="194"/>
      <c r="QJA312" s="194"/>
      <c r="QJB312" s="194"/>
      <c r="QJC312" s="194"/>
      <c r="QJD312" s="194"/>
      <c r="QJE312" s="194"/>
      <c r="QJF312" s="194"/>
      <c r="QJG312" s="194"/>
      <c r="QJH312" s="194"/>
      <c r="QJI312" s="194"/>
      <c r="QJJ312" s="194"/>
      <c r="QJK312" s="194"/>
      <c r="QJL312" s="194"/>
      <c r="QJM312" s="194"/>
      <c r="QJN312" s="194"/>
      <c r="QJO312" s="194"/>
      <c r="QJP312" s="194"/>
      <c r="QJQ312" s="194"/>
      <c r="QJR312" s="194"/>
      <c r="QJS312" s="194"/>
      <c r="QJT312" s="194"/>
      <c r="QJU312" s="194"/>
      <c r="QJV312" s="194"/>
      <c r="QJW312" s="194"/>
      <c r="QJX312" s="194"/>
      <c r="QJY312" s="194"/>
      <c r="QJZ312" s="194"/>
      <c r="QKA312" s="194"/>
      <c r="QKB312" s="194"/>
      <c r="QKC312" s="194"/>
      <c r="QKD312" s="194"/>
      <c r="QKE312" s="194"/>
      <c r="QKF312" s="194"/>
      <c r="QKG312" s="194"/>
      <c r="QKH312" s="194"/>
      <c r="QKI312" s="194"/>
      <c r="QKJ312" s="194"/>
      <c r="QKK312" s="194"/>
      <c r="QKL312" s="194"/>
      <c r="QKM312" s="194"/>
      <c r="QKN312" s="194"/>
      <c r="QKO312" s="194"/>
      <c r="QKP312" s="194"/>
      <c r="QKQ312" s="194"/>
      <c r="QKR312" s="194"/>
      <c r="QKS312" s="194"/>
      <c r="QKT312" s="194"/>
      <c r="QKU312" s="194"/>
      <c r="QKV312" s="194"/>
      <c r="QKW312" s="194"/>
      <c r="QKX312" s="194"/>
      <c r="QKY312" s="194"/>
      <c r="QKZ312" s="194"/>
      <c r="QLA312" s="194"/>
      <c r="QLB312" s="194"/>
      <c r="QLC312" s="194"/>
      <c r="QLD312" s="194"/>
      <c r="QLE312" s="194"/>
      <c r="QLF312" s="194"/>
      <c r="QLG312" s="194"/>
      <c r="QLH312" s="194"/>
      <c r="QLI312" s="194"/>
      <c r="QLJ312" s="194"/>
      <c r="QLK312" s="194"/>
      <c r="QLL312" s="194"/>
      <c r="QLM312" s="194"/>
      <c r="QLN312" s="194"/>
      <c r="QLO312" s="194"/>
      <c r="QLP312" s="194"/>
      <c r="QLQ312" s="194"/>
      <c r="QLR312" s="194"/>
      <c r="QLS312" s="194"/>
      <c r="QLT312" s="194"/>
      <c r="QLU312" s="194"/>
      <c r="QLV312" s="194"/>
      <c r="QLW312" s="194"/>
      <c r="QLX312" s="194"/>
      <c r="QLY312" s="194"/>
      <c r="QLZ312" s="194"/>
      <c r="QMA312" s="194"/>
      <c r="QMB312" s="194"/>
      <c r="QMC312" s="194"/>
      <c r="QMD312" s="194"/>
      <c r="QME312" s="194"/>
      <c r="QMF312" s="194"/>
      <c r="QMG312" s="194"/>
      <c r="QMH312" s="194"/>
      <c r="QMI312" s="194"/>
      <c r="QMJ312" s="194"/>
      <c r="QMK312" s="194"/>
      <c r="QML312" s="194"/>
      <c r="QMM312" s="194"/>
      <c r="QMN312" s="194"/>
      <c r="QMO312" s="194"/>
      <c r="QMP312" s="194"/>
      <c r="QMQ312" s="194"/>
      <c r="QMR312" s="194"/>
      <c r="QMS312" s="194"/>
      <c r="QMT312" s="194"/>
      <c r="QMU312" s="194"/>
      <c r="QMV312" s="194"/>
      <c r="QMW312" s="194"/>
      <c r="QMX312" s="194"/>
      <c r="QMY312" s="194"/>
      <c r="QMZ312" s="194"/>
      <c r="QNA312" s="194"/>
      <c r="QNB312" s="194"/>
      <c r="QNC312" s="194"/>
      <c r="QND312" s="194"/>
      <c r="QNE312" s="194"/>
      <c r="QNF312" s="194"/>
      <c r="QNG312" s="194"/>
      <c r="QNH312" s="194"/>
      <c r="QNI312" s="194"/>
      <c r="QNJ312" s="194"/>
      <c r="QNK312" s="194"/>
      <c r="QNL312" s="194"/>
      <c r="QNM312" s="194"/>
      <c r="QNN312" s="194"/>
      <c r="QNO312" s="194"/>
      <c r="QNP312" s="194"/>
      <c r="QNQ312" s="194"/>
      <c r="QNR312" s="194"/>
      <c r="QNS312" s="194"/>
      <c r="QNT312" s="194"/>
      <c r="QNU312" s="194"/>
      <c r="QNV312" s="194"/>
      <c r="QNW312" s="194"/>
      <c r="QNX312" s="194"/>
      <c r="QNY312" s="194"/>
      <c r="QNZ312" s="194"/>
      <c r="QOA312" s="194"/>
      <c r="QOB312" s="194"/>
      <c r="QOC312" s="194"/>
      <c r="QOD312" s="194"/>
      <c r="QOE312" s="194"/>
      <c r="QOF312" s="194"/>
      <c r="QOG312" s="194"/>
      <c r="QOH312" s="194"/>
      <c r="QOI312" s="194"/>
      <c r="QOJ312" s="194"/>
      <c r="QOK312" s="194"/>
      <c r="QOL312" s="194"/>
      <c r="QOM312" s="194"/>
      <c r="QON312" s="194"/>
      <c r="QOO312" s="194"/>
      <c r="QOP312" s="194"/>
      <c r="QOQ312" s="194"/>
      <c r="QOR312" s="194"/>
      <c r="QOS312" s="194"/>
      <c r="QOT312" s="194"/>
      <c r="QOU312" s="194"/>
      <c r="QOV312" s="194"/>
      <c r="QOW312" s="194"/>
      <c r="QOX312" s="194"/>
      <c r="QOY312" s="194"/>
      <c r="QOZ312" s="194"/>
      <c r="QPA312" s="194"/>
      <c r="QPB312" s="194"/>
      <c r="QPC312" s="194"/>
      <c r="QPD312" s="194"/>
      <c r="QPE312" s="194"/>
      <c r="QPF312" s="194"/>
      <c r="QPG312" s="194"/>
      <c r="QPH312" s="194"/>
      <c r="QPI312" s="194"/>
      <c r="QPJ312" s="194"/>
      <c r="QPK312" s="194"/>
      <c r="QPL312" s="194"/>
      <c r="QPM312" s="194"/>
      <c r="QPN312" s="194"/>
      <c r="QPO312" s="194"/>
      <c r="QPP312" s="194"/>
      <c r="QPQ312" s="194"/>
      <c r="QPR312" s="194"/>
      <c r="QPS312" s="194"/>
      <c r="QPT312" s="194"/>
      <c r="QPU312" s="194"/>
      <c r="QPV312" s="194"/>
      <c r="QPW312" s="194"/>
      <c r="QPX312" s="194"/>
      <c r="QPY312" s="194"/>
      <c r="QPZ312" s="194"/>
      <c r="QQA312" s="194"/>
      <c r="QQB312" s="194"/>
      <c r="QQC312" s="194"/>
      <c r="QQD312" s="194"/>
      <c r="QQE312" s="194"/>
      <c r="QQF312" s="194"/>
      <c r="QQG312" s="194"/>
      <c r="QQH312" s="194"/>
      <c r="QQI312" s="194"/>
      <c r="QQJ312" s="194"/>
      <c r="QQK312" s="194"/>
      <c r="QQL312" s="194"/>
      <c r="QQM312" s="194"/>
      <c r="QQN312" s="194"/>
      <c r="QQO312" s="194"/>
      <c r="QQP312" s="194"/>
      <c r="QQQ312" s="194"/>
      <c r="QQR312" s="194"/>
      <c r="QQS312" s="194"/>
      <c r="QQT312" s="194"/>
      <c r="QQU312" s="194"/>
      <c r="QQV312" s="194"/>
      <c r="QQW312" s="194"/>
      <c r="QQX312" s="194"/>
      <c r="QQY312" s="194"/>
      <c r="QQZ312" s="194"/>
      <c r="QRA312" s="194"/>
      <c r="QRB312" s="194"/>
      <c r="QRC312" s="194"/>
      <c r="QRD312" s="194"/>
      <c r="QRE312" s="194"/>
      <c r="QRF312" s="194"/>
      <c r="QRG312" s="194"/>
      <c r="QRH312" s="194"/>
      <c r="QRI312" s="194"/>
      <c r="QRJ312" s="194"/>
      <c r="QRK312" s="194"/>
      <c r="QRL312" s="194"/>
      <c r="QRM312" s="194"/>
      <c r="QRN312" s="194"/>
      <c r="QRO312" s="194"/>
      <c r="QRP312" s="194"/>
      <c r="QRQ312" s="194"/>
      <c r="QRR312" s="194"/>
      <c r="QRS312" s="194"/>
      <c r="QRT312" s="194"/>
      <c r="QRU312" s="194"/>
      <c r="QRV312" s="194"/>
      <c r="QRW312" s="194"/>
      <c r="QRX312" s="194"/>
      <c r="QRY312" s="194"/>
      <c r="QRZ312" s="194"/>
      <c r="QSA312" s="194"/>
      <c r="QSB312" s="194"/>
      <c r="QSC312" s="194"/>
      <c r="QSD312" s="194"/>
      <c r="QSE312" s="194"/>
      <c r="QSF312" s="194"/>
      <c r="QSG312" s="194"/>
      <c r="QSH312" s="194"/>
      <c r="QSI312" s="194"/>
      <c r="QSJ312" s="194"/>
      <c r="QSK312" s="194"/>
      <c r="QSL312" s="194"/>
      <c r="QSM312" s="194"/>
      <c r="QSN312" s="194"/>
      <c r="QSO312" s="194"/>
      <c r="QSP312" s="194"/>
      <c r="QSQ312" s="194"/>
      <c r="QSR312" s="194"/>
      <c r="QSS312" s="194"/>
      <c r="QST312" s="194"/>
      <c r="QSU312" s="194"/>
      <c r="QSV312" s="194"/>
      <c r="QSW312" s="194"/>
      <c r="QSX312" s="194"/>
      <c r="QSY312" s="194"/>
      <c r="QSZ312" s="194"/>
      <c r="QTA312" s="194"/>
      <c r="QTB312" s="194"/>
      <c r="QTC312" s="194"/>
      <c r="QTD312" s="194"/>
      <c r="QTE312" s="194"/>
      <c r="QTF312" s="194"/>
      <c r="QTG312" s="194"/>
      <c r="QTH312" s="194"/>
      <c r="QTI312" s="194"/>
      <c r="QTJ312" s="194"/>
      <c r="QTK312" s="194"/>
      <c r="QTL312" s="194"/>
      <c r="QTM312" s="194"/>
      <c r="QTN312" s="194"/>
      <c r="QTO312" s="194"/>
      <c r="QTP312" s="194"/>
      <c r="QTQ312" s="194"/>
      <c r="QTR312" s="194"/>
      <c r="QTS312" s="194"/>
      <c r="QTT312" s="194"/>
      <c r="QTU312" s="194"/>
      <c r="QTV312" s="194"/>
      <c r="QTW312" s="194"/>
      <c r="QTX312" s="194"/>
      <c r="QTY312" s="194"/>
      <c r="QTZ312" s="194"/>
      <c r="QUA312" s="194"/>
      <c r="QUB312" s="194"/>
      <c r="QUC312" s="194"/>
      <c r="QUD312" s="194"/>
      <c r="QUE312" s="194"/>
      <c r="QUF312" s="194"/>
      <c r="QUG312" s="194"/>
      <c r="QUH312" s="194"/>
      <c r="QUI312" s="194"/>
      <c r="QUJ312" s="194"/>
      <c r="QUK312" s="194"/>
      <c r="QUL312" s="194"/>
      <c r="QUM312" s="194"/>
      <c r="QUN312" s="194"/>
      <c r="QUO312" s="194"/>
      <c r="QUP312" s="194"/>
      <c r="QUQ312" s="194"/>
      <c r="QUR312" s="194"/>
      <c r="QUS312" s="194"/>
      <c r="QUT312" s="194"/>
      <c r="QUU312" s="194"/>
      <c r="QUV312" s="194"/>
      <c r="QUW312" s="194"/>
      <c r="QUX312" s="194"/>
      <c r="QUY312" s="194"/>
      <c r="QUZ312" s="194"/>
      <c r="QVA312" s="194"/>
      <c r="QVB312" s="194"/>
      <c r="QVC312" s="194"/>
      <c r="QVD312" s="194"/>
      <c r="QVE312" s="194"/>
      <c r="QVF312" s="194"/>
      <c r="QVG312" s="194"/>
      <c r="QVH312" s="194"/>
      <c r="QVI312" s="194"/>
      <c r="QVJ312" s="194"/>
      <c r="QVK312" s="194"/>
      <c r="QVL312" s="194"/>
      <c r="QVM312" s="194"/>
      <c r="QVN312" s="194"/>
      <c r="QVO312" s="194"/>
      <c r="QVP312" s="194"/>
      <c r="QVQ312" s="194"/>
      <c r="QVR312" s="194"/>
      <c r="QVS312" s="194"/>
      <c r="QVT312" s="194"/>
      <c r="QVU312" s="194"/>
      <c r="QVV312" s="194"/>
      <c r="QVW312" s="194"/>
      <c r="QVX312" s="194"/>
      <c r="QVY312" s="194"/>
      <c r="QVZ312" s="194"/>
      <c r="QWA312" s="194"/>
      <c r="QWB312" s="194"/>
      <c r="QWC312" s="194"/>
      <c r="QWD312" s="194"/>
      <c r="QWE312" s="194"/>
      <c r="QWF312" s="194"/>
      <c r="QWG312" s="194"/>
      <c r="QWH312" s="194"/>
      <c r="QWI312" s="194"/>
      <c r="QWJ312" s="194"/>
      <c r="QWK312" s="194"/>
      <c r="QWL312" s="194"/>
      <c r="QWM312" s="194"/>
      <c r="QWN312" s="194"/>
      <c r="QWO312" s="194"/>
      <c r="QWP312" s="194"/>
      <c r="QWQ312" s="194"/>
      <c r="QWR312" s="194"/>
      <c r="QWS312" s="194"/>
      <c r="QWT312" s="194"/>
      <c r="QWU312" s="194"/>
      <c r="QWV312" s="194"/>
      <c r="QWW312" s="194"/>
      <c r="QWX312" s="194"/>
      <c r="QWY312" s="194"/>
      <c r="QWZ312" s="194"/>
      <c r="QXA312" s="194"/>
      <c r="QXB312" s="194"/>
      <c r="QXC312" s="194"/>
      <c r="QXD312" s="194"/>
      <c r="QXE312" s="194"/>
      <c r="QXF312" s="194"/>
      <c r="QXG312" s="194"/>
      <c r="QXH312" s="194"/>
      <c r="QXI312" s="194"/>
      <c r="QXJ312" s="194"/>
      <c r="QXK312" s="194"/>
      <c r="QXL312" s="194"/>
      <c r="QXM312" s="194"/>
      <c r="QXN312" s="194"/>
      <c r="QXO312" s="194"/>
      <c r="QXP312" s="194"/>
      <c r="QXQ312" s="194"/>
      <c r="QXR312" s="194"/>
      <c r="QXS312" s="194"/>
      <c r="QXT312" s="194"/>
      <c r="QXU312" s="194"/>
      <c r="QXV312" s="194"/>
      <c r="QXW312" s="194"/>
      <c r="QXX312" s="194"/>
      <c r="QXY312" s="194"/>
      <c r="QXZ312" s="194"/>
      <c r="QYA312" s="194"/>
      <c r="QYB312" s="194"/>
      <c r="QYC312" s="194"/>
      <c r="QYD312" s="194"/>
      <c r="QYE312" s="194"/>
      <c r="QYF312" s="194"/>
      <c r="QYG312" s="194"/>
      <c r="QYH312" s="194"/>
      <c r="QYI312" s="194"/>
      <c r="QYJ312" s="194"/>
      <c r="QYK312" s="194"/>
      <c r="QYL312" s="194"/>
      <c r="QYM312" s="194"/>
      <c r="QYN312" s="194"/>
      <c r="QYO312" s="194"/>
      <c r="QYP312" s="194"/>
      <c r="QYQ312" s="194"/>
      <c r="QYR312" s="194"/>
      <c r="QYS312" s="194"/>
      <c r="QYT312" s="194"/>
      <c r="QYU312" s="194"/>
      <c r="QYV312" s="194"/>
      <c r="QYW312" s="194"/>
      <c r="QYX312" s="194"/>
      <c r="QYY312" s="194"/>
      <c r="QYZ312" s="194"/>
      <c r="QZA312" s="194"/>
      <c r="QZB312" s="194"/>
      <c r="QZC312" s="194"/>
      <c r="QZD312" s="194"/>
      <c r="QZE312" s="194"/>
      <c r="QZF312" s="194"/>
      <c r="QZG312" s="194"/>
      <c r="QZH312" s="194"/>
      <c r="QZI312" s="194"/>
      <c r="QZJ312" s="194"/>
      <c r="QZK312" s="194"/>
      <c r="QZL312" s="194"/>
      <c r="QZM312" s="194"/>
      <c r="QZN312" s="194"/>
      <c r="QZO312" s="194"/>
      <c r="QZP312" s="194"/>
      <c r="QZQ312" s="194"/>
      <c r="QZR312" s="194"/>
      <c r="QZS312" s="194"/>
      <c r="QZT312" s="194"/>
      <c r="QZU312" s="194"/>
      <c r="QZV312" s="194"/>
      <c r="QZW312" s="194"/>
      <c r="QZX312" s="194"/>
      <c r="QZY312" s="194"/>
      <c r="QZZ312" s="194"/>
      <c r="RAA312" s="194"/>
      <c r="RAB312" s="194"/>
      <c r="RAC312" s="194"/>
      <c r="RAD312" s="194"/>
      <c r="RAE312" s="194"/>
      <c r="RAF312" s="194"/>
      <c r="RAG312" s="194"/>
      <c r="RAH312" s="194"/>
      <c r="RAI312" s="194"/>
      <c r="RAJ312" s="194"/>
      <c r="RAK312" s="194"/>
      <c r="RAL312" s="194"/>
      <c r="RAM312" s="194"/>
      <c r="RAN312" s="194"/>
      <c r="RAO312" s="194"/>
      <c r="RAP312" s="194"/>
      <c r="RAQ312" s="194"/>
      <c r="RAR312" s="194"/>
      <c r="RAS312" s="194"/>
      <c r="RAT312" s="194"/>
      <c r="RAU312" s="194"/>
      <c r="RAV312" s="194"/>
      <c r="RAW312" s="194"/>
      <c r="RAX312" s="194"/>
      <c r="RAY312" s="194"/>
      <c r="RAZ312" s="194"/>
      <c r="RBA312" s="194"/>
      <c r="RBB312" s="194"/>
      <c r="RBC312" s="194"/>
      <c r="RBD312" s="194"/>
      <c r="RBE312" s="194"/>
      <c r="RBF312" s="194"/>
      <c r="RBG312" s="194"/>
      <c r="RBH312" s="194"/>
      <c r="RBI312" s="194"/>
      <c r="RBJ312" s="194"/>
      <c r="RBK312" s="194"/>
      <c r="RBL312" s="194"/>
      <c r="RBM312" s="194"/>
      <c r="RBN312" s="194"/>
      <c r="RBO312" s="194"/>
      <c r="RBP312" s="194"/>
      <c r="RBQ312" s="194"/>
      <c r="RBR312" s="194"/>
      <c r="RBS312" s="194"/>
      <c r="RBT312" s="194"/>
      <c r="RBU312" s="194"/>
      <c r="RBV312" s="194"/>
      <c r="RBW312" s="194"/>
      <c r="RBX312" s="194"/>
      <c r="RBY312" s="194"/>
      <c r="RBZ312" s="194"/>
      <c r="RCA312" s="194"/>
      <c r="RCB312" s="194"/>
      <c r="RCC312" s="194"/>
      <c r="RCD312" s="194"/>
      <c r="RCE312" s="194"/>
      <c r="RCF312" s="194"/>
      <c r="RCG312" s="194"/>
      <c r="RCH312" s="194"/>
      <c r="RCI312" s="194"/>
      <c r="RCJ312" s="194"/>
      <c r="RCK312" s="194"/>
      <c r="RCL312" s="194"/>
      <c r="RCM312" s="194"/>
      <c r="RCN312" s="194"/>
      <c r="RCO312" s="194"/>
      <c r="RCP312" s="194"/>
      <c r="RCQ312" s="194"/>
      <c r="RCR312" s="194"/>
      <c r="RCS312" s="194"/>
      <c r="RCT312" s="194"/>
      <c r="RCU312" s="194"/>
      <c r="RCV312" s="194"/>
      <c r="RCW312" s="194"/>
      <c r="RCX312" s="194"/>
      <c r="RCY312" s="194"/>
      <c r="RCZ312" s="194"/>
      <c r="RDA312" s="194"/>
      <c r="RDB312" s="194"/>
      <c r="RDC312" s="194"/>
      <c r="RDD312" s="194"/>
      <c r="RDE312" s="194"/>
      <c r="RDF312" s="194"/>
      <c r="RDG312" s="194"/>
      <c r="RDH312" s="194"/>
      <c r="RDI312" s="194"/>
      <c r="RDJ312" s="194"/>
      <c r="RDK312" s="194"/>
      <c r="RDL312" s="194"/>
      <c r="RDM312" s="194"/>
      <c r="RDN312" s="194"/>
      <c r="RDO312" s="194"/>
      <c r="RDP312" s="194"/>
      <c r="RDQ312" s="194"/>
      <c r="RDR312" s="194"/>
      <c r="RDS312" s="194"/>
      <c r="RDT312" s="194"/>
      <c r="RDU312" s="194"/>
      <c r="RDV312" s="194"/>
      <c r="RDW312" s="194"/>
      <c r="RDX312" s="194"/>
      <c r="RDY312" s="194"/>
      <c r="RDZ312" s="194"/>
      <c r="REA312" s="194"/>
      <c r="REB312" s="194"/>
      <c r="REC312" s="194"/>
      <c r="RED312" s="194"/>
      <c r="REE312" s="194"/>
      <c r="REF312" s="194"/>
      <c r="REG312" s="194"/>
      <c r="REH312" s="194"/>
      <c r="REI312" s="194"/>
      <c r="REJ312" s="194"/>
      <c r="REK312" s="194"/>
      <c r="REL312" s="194"/>
      <c r="REM312" s="194"/>
      <c r="REN312" s="194"/>
      <c r="REO312" s="194"/>
      <c r="REP312" s="194"/>
      <c r="REQ312" s="194"/>
      <c r="RER312" s="194"/>
      <c r="RES312" s="194"/>
      <c r="RET312" s="194"/>
      <c r="REU312" s="194"/>
      <c r="REV312" s="194"/>
      <c r="REW312" s="194"/>
      <c r="REX312" s="194"/>
      <c r="REY312" s="194"/>
      <c r="REZ312" s="194"/>
      <c r="RFA312" s="194"/>
      <c r="RFB312" s="194"/>
      <c r="RFC312" s="194"/>
      <c r="RFD312" s="194"/>
      <c r="RFE312" s="194"/>
      <c r="RFF312" s="194"/>
      <c r="RFG312" s="194"/>
      <c r="RFH312" s="194"/>
      <c r="RFI312" s="194"/>
      <c r="RFJ312" s="194"/>
      <c r="RFK312" s="194"/>
      <c r="RFL312" s="194"/>
      <c r="RFM312" s="194"/>
      <c r="RFN312" s="194"/>
      <c r="RFO312" s="194"/>
      <c r="RFP312" s="194"/>
      <c r="RFQ312" s="194"/>
      <c r="RFR312" s="194"/>
      <c r="RFS312" s="194"/>
      <c r="RFT312" s="194"/>
      <c r="RFU312" s="194"/>
      <c r="RFV312" s="194"/>
      <c r="RFW312" s="194"/>
      <c r="RFX312" s="194"/>
      <c r="RFY312" s="194"/>
      <c r="RFZ312" s="194"/>
      <c r="RGA312" s="194"/>
      <c r="RGB312" s="194"/>
      <c r="RGC312" s="194"/>
      <c r="RGD312" s="194"/>
      <c r="RGE312" s="194"/>
      <c r="RGF312" s="194"/>
      <c r="RGG312" s="194"/>
      <c r="RGH312" s="194"/>
      <c r="RGI312" s="194"/>
      <c r="RGJ312" s="194"/>
      <c r="RGK312" s="194"/>
      <c r="RGL312" s="194"/>
      <c r="RGM312" s="194"/>
      <c r="RGN312" s="194"/>
      <c r="RGO312" s="194"/>
      <c r="RGP312" s="194"/>
      <c r="RGQ312" s="194"/>
      <c r="RGR312" s="194"/>
      <c r="RGS312" s="194"/>
      <c r="RGT312" s="194"/>
      <c r="RGU312" s="194"/>
      <c r="RGV312" s="194"/>
      <c r="RGW312" s="194"/>
      <c r="RGX312" s="194"/>
      <c r="RGY312" s="194"/>
      <c r="RGZ312" s="194"/>
      <c r="RHA312" s="194"/>
      <c r="RHB312" s="194"/>
      <c r="RHC312" s="194"/>
      <c r="RHD312" s="194"/>
      <c r="RHE312" s="194"/>
      <c r="RHF312" s="194"/>
      <c r="RHG312" s="194"/>
      <c r="RHH312" s="194"/>
      <c r="RHI312" s="194"/>
      <c r="RHJ312" s="194"/>
      <c r="RHK312" s="194"/>
      <c r="RHL312" s="194"/>
      <c r="RHM312" s="194"/>
      <c r="RHN312" s="194"/>
      <c r="RHO312" s="194"/>
      <c r="RHP312" s="194"/>
      <c r="RHQ312" s="194"/>
      <c r="RHR312" s="194"/>
      <c r="RHS312" s="194"/>
      <c r="RHT312" s="194"/>
      <c r="RHU312" s="194"/>
      <c r="RHV312" s="194"/>
      <c r="RHW312" s="194"/>
      <c r="RHX312" s="194"/>
      <c r="RHY312" s="194"/>
      <c r="RHZ312" s="194"/>
      <c r="RIA312" s="194"/>
      <c r="RIB312" s="194"/>
      <c r="RIC312" s="194"/>
      <c r="RID312" s="194"/>
      <c r="RIE312" s="194"/>
      <c r="RIF312" s="194"/>
      <c r="RIG312" s="194"/>
      <c r="RIH312" s="194"/>
      <c r="RII312" s="194"/>
      <c r="RIJ312" s="194"/>
      <c r="RIK312" s="194"/>
      <c r="RIL312" s="194"/>
      <c r="RIM312" s="194"/>
      <c r="RIN312" s="194"/>
      <c r="RIO312" s="194"/>
      <c r="RIP312" s="194"/>
      <c r="RIQ312" s="194"/>
      <c r="RIR312" s="194"/>
      <c r="RIS312" s="194"/>
      <c r="RIT312" s="194"/>
      <c r="RIU312" s="194"/>
      <c r="RIV312" s="194"/>
      <c r="RIW312" s="194"/>
      <c r="RIX312" s="194"/>
      <c r="RIY312" s="194"/>
      <c r="RIZ312" s="194"/>
      <c r="RJA312" s="194"/>
      <c r="RJB312" s="194"/>
      <c r="RJC312" s="194"/>
      <c r="RJD312" s="194"/>
      <c r="RJE312" s="194"/>
      <c r="RJF312" s="194"/>
      <c r="RJG312" s="194"/>
      <c r="RJH312" s="194"/>
      <c r="RJI312" s="194"/>
      <c r="RJJ312" s="194"/>
      <c r="RJK312" s="194"/>
      <c r="RJL312" s="194"/>
      <c r="RJM312" s="194"/>
      <c r="RJN312" s="194"/>
      <c r="RJO312" s="194"/>
      <c r="RJP312" s="194"/>
      <c r="RJQ312" s="194"/>
      <c r="RJR312" s="194"/>
      <c r="RJS312" s="194"/>
      <c r="RJT312" s="194"/>
      <c r="RJU312" s="194"/>
      <c r="RJV312" s="194"/>
      <c r="RJW312" s="194"/>
      <c r="RJX312" s="194"/>
      <c r="RJY312" s="194"/>
      <c r="RJZ312" s="194"/>
      <c r="RKA312" s="194"/>
      <c r="RKB312" s="194"/>
      <c r="RKC312" s="194"/>
      <c r="RKD312" s="194"/>
      <c r="RKE312" s="194"/>
      <c r="RKF312" s="194"/>
      <c r="RKG312" s="194"/>
      <c r="RKH312" s="194"/>
      <c r="RKI312" s="194"/>
      <c r="RKJ312" s="194"/>
      <c r="RKK312" s="194"/>
      <c r="RKL312" s="194"/>
      <c r="RKM312" s="194"/>
      <c r="RKN312" s="194"/>
      <c r="RKO312" s="194"/>
      <c r="RKP312" s="194"/>
      <c r="RKQ312" s="194"/>
      <c r="RKR312" s="194"/>
      <c r="RKS312" s="194"/>
      <c r="RKT312" s="194"/>
      <c r="RKU312" s="194"/>
      <c r="RKV312" s="194"/>
      <c r="RKW312" s="194"/>
      <c r="RKX312" s="194"/>
      <c r="RKY312" s="194"/>
      <c r="RKZ312" s="194"/>
      <c r="RLA312" s="194"/>
      <c r="RLB312" s="194"/>
      <c r="RLC312" s="194"/>
      <c r="RLD312" s="194"/>
      <c r="RLE312" s="194"/>
      <c r="RLF312" s="194"/>
      <c r="RLG312" s="194"/>
      <c r="RLH312" s="194"/>
      <c r="RLI312" s="194"/>
      <c r="RLJ312" s="194"/>
      <c r="RLK312" s="194"/>
      <c r="RLL312" s="194"/>
      <c r="RLM312" s="194"/>
      <c r="RLN312" s="194"/>
      <c r="RLO312" s="194"/>
      <c r="RLP312" s="194"/>
      <c r="RLQ312" s="194"/>
      <c r="RLR312" s="194"/>
      <c r="RLS312" s="194"/>
      <c r="RLT312" s="194"/>
      <c r="RLU312" s="194"/>
      <c r="RLV312" s="194"/>
      <c r="RLW312" s="194"/>
      <c r="RLX312" s="194"/>
      <c r="RLY312" s="194"/>
      <c r="RLZ312" s="194"/>
      <c r="RMA312" s="194"/>
      <c r="RMB312" s="194"/>
      <c r="RMC312" s="194"/>
      <c r="RMD312" s="194"/>
      <c r="RME312" s="194"/>
      <c r="RMF312" s="194"/>
      <c r="RMG312" s="194"/>
      <c r="RMH312" s="194"/>
      <c r="RMI312" s="194"/>
      <c r="RMJ312" s="194"/>
      <c r="RMK312" s="194"/>
      <c r="RML312" s="194"/>
      <c r="RMM312" s="194"/>
      <c r="RMN312" s="194"/>
      <c r="RMO312" s="194"/>
      <c r="RMP312" s="194"/>
      <c r="RMQ312" s="194"/>
      <c r="RMR312" s="194"/>
      <c r="RMS312" s="194"/>
      <c r="RMT312" s="194"/>
      <c r="RMU312" s="194"/>
      <c r="RMV312" s="194"/>
      <c r="RMW312" s="194"/>
      <c r="RMX312" s="194"/>
      <c r="RMY312" s="194"/>
      <c r="RMZ312" s="194"/>
      <c r="RNA312" s="194"/>
      <c r="RNB312" s="194"/>
      <c r="RNC312" s="194"/>
      <c r="RND312" s="194"/>
      <c r="RNE312" s="194"/>
      <c r="RNF312" s="194"/>
      <c r="RNG312" s="194"/>
      <c r="RNH312" s="194"/>
      <c r="RNI312" s="194"/>
      <c r="RNJ312" s="194"/>
      <c r="RNK312" s="194"/>
      <c r="RNL312" s="194"/>
      <c r="RNM312" s="194"/>
      <c r="RNN312" s="194"/>
      <c r="RNO312" s="194"/>
      <c r="RNP312" s="194"/>
      <c r="RNQ312" s="194"/>
      <c r="RNR312" s="194"/>
      <c r="RNS312" s="194"/>
      <c r="RNT312" s="194"/>
      <c r="RNU312" s="194"/>
      <c r="RNV312" s="194"/>
      <c r="RNW312" s="194"/>
      <c r="RNX312" s="194"/>
      <c r="RNY312" s="194"/>
      <c r="RNZ312" s="194"/>
      <c r="ROA312" s="194"/>
      <c r="ROB312" s="194"/>
      <c r="ROC312" s="194"/>
      <c r="ROD312" s="194"/>
      <c r="ROE312" s="194"/>
      <c r="ROF312" s="194"/>
      <c r="ROG312" s="194"/>
      <c r="ROH312" s="194"/>
      <c r="ROI312" s="194"/>
      <c r="ROJ312" s="194"/>
      <c r="ROK312" s="194"/>
      <c r="ROL312" s="194"/>
      <c r="ROM312" s="194"/>
      <c r="RON312" s="194"/>
      <c r="ROO312" s="194"/>
      <c r="ROP312" s="194"/>
      <c r="ROQ312" s="194"/>
      <c r="ROR312" s="194"/>
      <c r="ROS312" s="194"/>
      <c r="ROT312" s="194"/>
      <c r="ROU312" s="194"/>
      <c r="ROV312" s="194"/>
      <c r="ROW312" s="194"/>
      <c r="ROX312" s="194"/>
      <c r="ROY312" s="194"/>
      <c r="ROZ312" s="194"/>
      <c r="RPA312" s="194"/>
      <c r="RPB312" s="194"/>
      <c r="RPC312" s="194"/>
      <c r="RPD312" s="194"/>
      <c r="RPE312" s="194"/>
      <c r="RPF312" s="194"/>
      <c r="RPG312" s="194"/>
      <c r="RPH312" s="194"/>
      <c r="RPI312" s="194"/>
      <c r="RPJ312" s="194"/>
      <c r="RPK312" s="194"/>
      <c r="RPL312" s="194"/>
      <c r="RPM312" s="194"/>
      <c r="RPN312" s="194"/>
      <c r="RPO312" s="194"/>
      <c r="RPP312" s="194"/>
      <c r="RPQ312" s="194"/>
      <c r="RPR312" s="194"/>
      <c r="RPS312" s="194"/>
      <c r="RPT312" s="194"/>
      <c r="RPU312" s="194"/>
      <c r="RPV312" s="194"/>
      <c r="RPW312" s="194"/>
      <c r="RPX312" s="194"/>
      <c r="RPY312" s="194"/>
      <c r="RPZ312" s="194"/>
      <c r="RQA312" s="194"/>
      <c r="RQB312" s="194"/>
      <c r="RQC312" s="194"/>
      <c r="RQD312" s="194"/>
      <c r="RQE312" s="194"/>
      <c r="RQF312" s="194"/>
      <c r="RQG312" s="194"/>
      <c r="RQH312" s="194"/>
      <c r="RQI312" s="194"/>
      <c r="RQJ312" s="194"/>
      <c r="RQK312" s="194"/>
      <c r="RQL312" s="194"/>
      <c r="RQM312" s="194"/>
      <c r="RQN312" s="194"/>
      <c r="RQO312" s="194"/>
      <c r="RQP312" s="194"/>
      <c r="RQQ312" s="194"/>
      <c r="RQR312" s="194"/>
      <c r="RQS312" s="194"/>
      <c r="RQT312" s="194"/>
      <c r="RQU312" s="194"/>
      <c r="RQV312" s="194"/>
      <c r="RQW312" s="194"/>
      <c r="RQX312" s="194"/>
      <c r="RQY312" s="194"/>
      <c r="RQZ312" s="194"/>
      <c r="RRA312" s="194"/>
      <c r="RRB312" s="194"/>
      <c r="RRC312" s="194"/>
      <c r="RRD312" s="194"/>
      <c r="RRE312" s="194"/>
      <c r="RRF312" s="194"/>
      <c r="RRG312" s="194"/>
      <c r="RRH312" s="194"/>
      <c r="RRI312" s="194"/>
      <c r="RRJ312" s="194"/>
      <c r="RRK312" s="194"/>
      <c r="RRL312" s="194"/>
      <c r="RRM312" s="194"/>
      <c r="RRN312" s="194"/>
      <c r="RRO312" s="194"/>
      <c r="RRP312" s="194"/>
      <c r="RRQ312" s="194"/>
      <c r="RRR312" s="194"/>
      <c r="RRS312" s="194"/>
      <c r="RRT312" s="194"/>
      <c r="RRU312" s="194"/>
      <c r="RRV312" s="194"/>
      <c r="RRW312" s="194"/>
      <c r="RRX312" s="194"/>
      <c r="RRY312" s="194"/>
      <c r="RRZ312" s="194"/>
      <c r="RSA312" s="194"/>
      <c r="RSB312" s="194"/>
      <c r="RSC312" s="194"/>
      <c r="RSD312" s="194"/>
      <c r="RSE312" s="194"/>
      <c r="RSF312" s="194"/>
      <c r="RSG312" s="194"/>
      <c r="RSH312" s="194"/>
      <c r="RSI312" s="194"/>
      <c r="RSJ312" s="194"/>
      <c r="RSK312" s="194"/>
      <c r="RSL312" s="194"/>
      <c r="RSM312" s="194"/>
      <c r="RSN312" s="194"/>
      <c r="RSO312" s="194"/>
      <c r="RSP312" s="194"/>
      <c r="RSQ312" s="194"/>
      <c r="RSR312" s="194"/>
      <c r="RSS312" s="194"/>
      <c r="RST312" s="194"/>
      <c r="RSU312" s="194"/>
      <c r="RSV312" s="194"/>
      <c r="RSW312" s="194"/>
      <c r="RSX312" s="194"/>
      <c r="RSY312" s="194"/>
      <c r="RSZ312" s="194"/>
      <c r="RTA312" s="194"/>
      <c r="RTB312" s="194"/>
      <c r="RTC312" s="194"/>
      <c r="RTD312" s="194"/>
      <c r="RTE312" s="194"/>
      <c r="RTF312" s="194"/>
      <c r="RTG312" s="194"/>
      <c r="RTH312" s="194"/>
      <c r="RTI312" s="194"/>
      <c r="RTJ312" s="194"/>
      <c r="RTK312" s="194"/>
      <c r="RTL312" s="194"/>
      <c r="RTM312" s="194"/>
      <c r="RTN312" s="194"/>
      <c r="RTO312" s="194"/>
      <c r="RTP312" s="194"/>
      <c r="RTQ312" s="194"/>
      <c r="RTR312" s="194"/>
      <c r="RTS312" s="194"/>
      <c r="RTT312" s="194"/>
      <c r="RTU312" s="194"/>
      <c r="RTV312" s="194"/>
      <c r="RTW312" s="194"/>
      <c r="RTX312" s="194"/>
      <c r="RTY312" s="194"/>
      <c r="RTZ312" s="194"/>
      <c r="RUA312" s="194"/>
      <c r="RUB312" s="194"/>
      <c r="RUC312" s="194"/>
      <c r="RUD312" s="194"/>
      <c r="RUE312" s="194"/>
      <c r="RUF312" s="194"/>
      <c r="RUG312" s="194"/>
      <c r="RUH312" s="194"/>
      <c r="RUI312" s="194"/>
      <c r="RUJ312" s="194"/>
      <c r="RUK312" s="194"/>
      <c r="RUL312" s="194"/>
      <c r="RUM312" s="194"/>
      <c r="RUN312" s="194"/>
      <c r="RUO312" s="194"/>
      <c r="RUP312" s="194"/>
      <c r="RUQ312" s="194"/>
      <c r="RUR312" s="194"/>
      <c r="RUS312" s="194"/>
      <c r="RUT312" s="194"/>
      <c r="RUU312" s="194"/>
      <c r="RUV312" s="194"/>
      <c r="RUW312" s="194"/>
      <c r="RUX312" s="194"/>
      <c r="RUY312" s="194"/>
      <c r="RUZ312" s="194"/>
      <c r="RVA312" s="194"/>
      <c r="RVB312" s="194"/>
      <c r="RVC312" s="194"/>
      <c r="RVD312" s="194"/>
      <c r="RVE312" s="194"/>
      <c r="RVF312" s="194"/>
      <c r="RVG312" s="194"/>
      <c r="RVH312" s="194"/>
      <c r="RVI312" s="194"/>
      <c r="RVJ312" s="194"/>
      <c r="RVK312" s="194"/>
      <c r="RVL312" s="194"/>
      <c r="RVM312" s="194"/>
      <c r="RVN312" s="194"/>
      <c r="RVO312" s="194"/>
      <c r="RVP312" s="194"/>
      <c r="RVQ312" s="194"/>
      <c r="RVR312" s="194"/>
      <c r="RVS312" s="194"/>
      <c r="RVT312" s="194"/>
      <c r="RVU312" s="194"/>
      <c r="RVV312" s="194"/>
      <c r="RVW312" s="194"/>
      <c r="RVX312" s="194"/>
      <c r="RVY312" s="194"/>
      <c r="RVZ312" s="194"/>
      <c r="RWA312" s="194"/>
      <c r="RWB312" s="194"/>
      <c r="RWC312" s="194"/>
      <c r="RWD312" s="194"/>
      <c r="RWE312" s="194"/>
      <c r="RWF312" s="194"/>
      <c r="RWG312" s="194"/>
      <c r="RWH312" s="194"/>
      <c r="RWI312" s="194"/>
      <c r="RWJ312" s="194"/>
      <c r="RWK312" s="194"/>
      <c r="RWL312" s="194"/>
      <c r="RWM312" s="194"/>
      <c r="RWN312" s="194"/>
      <c r="RWO312" s="194"/>
      <c r="RWP312" s="194"/>
      <c r="RWQ312" s="194"/>
      <c r="RWR312" s="194"/>
      <c r="RWS312" s="194"/>
      <c r="RWT312" s="194"/>
      <c r="RWU312" s="194"/>
      <c r="RWV312" s="194"/>
      <c r="RWW312" s="194"/>
      <c r="RWX312" s="194"/>
      <c r="RWY312" s="194"/>
      <c r="RWZ312" s="194"/>
      <c r="RXA312" s="194"/>
      <c r="RXB312" s="194"/>
      <c r="RXC312" s="194"/>
      <c r="RXD312" s="194"/>
      <c r="RXE312" s="194"/>
      <c r="RXF312" s="194"/>
      <c r="RXG312" s="194"/>
      <c r="RXH312" s="194"/>
      <c r="RXI312" s="194"/>
      <c r="RXJ312" s="194"/>
      <c r="RXK312" s="194"/>
      <c r="RXL312" s="194"/>
      <c r="RXM312" s="194"/>
      <c r="RXN312" s="194"/>
      <c r="RXO312" s="194"/>
      <c r="RXP312" s="194"/>
      <c r="RXQ312" s="194"/>
      <c r="RXR312" s="194"/>
      <c r="RXS312" s="194"/>
      <c r="RXT312" s="194"/>
      <c r="RXU312" s="194"/>
      <c r="RXV312" s="194"/>
      <c r="RXW312" s="194"/>
      <c r="RXX312" s="194"/>
      <c r="RXY312" s="194"/>
      <c r="RXZ312" s="194"/>
      <c r="RYA312" s="194"/>
      <c r="RYB312" s="194"/>
      <c r="RYC312" s="194"/>
      <c r="RYD312" s="194"/>
      <c r="RYE312" s="194"/>
      <c r="RYF312" s="194"/>
      <c r="RYG312" s="194"/>
      <c r="RYH312" s="194"/>
      <c r="RYI312" s="194"/>
      <c r="RYJ312" s="194"/>
      <c r="RYK312" s="194"/>
      <c r="RYL312" s="194"/>
      <c r="RYM312" s="194"/>
      <c r="RYN312" s="194"/>
      <c r="RYO312" s="194"/>
      <c r="RYP312" s="194"/>
      <c r="RYQ312" s="194"/>
      <c r="RYR312" s="194"/>
      <c r="RYS312" s="194"/>
      <c r="RYT312" s="194"/>
      <c r="RYU312" s="194"/>
      <c r="RYV312" s="194"/>
      <c r="RYW312" s="194"/>
      <c r="RYX312" s="194"/>
      <c r="RYY312" s="194"/>
      <c r="RYZ312" s="194"/>
      <c r="RZA312" s="194"/>
      <c r="RZB312" s="194"/>
      <c r="RZC312" s="194"/>
      <c r="RZD312" s="194"/>
      <c r="RZE312" s="194"/>
      <c r="RZF312" s="194"/>
      <c r="RZG312" s="194"/>
      <c r="RZH312" s="194"/>
      <c r="RZI312" s="194"/>
      <c r="RZJ312" s="194"/>
      <c r="RZK312" s="194"/>
      <c r="RZL312" s="194"/>
      <c r="RZM312" s="194"/>
      <c r="RZN312" s="194"/>
      <c r="RZO312" s="194"/>
      <c r="RZP312" s="194"/>
      <c r="RZQ312" s="194"/>
      <c r="RZR312" s="194"/>
      <c r="RZS312" s="194"/>
      <c r="RZT312" s="194"/>
      <c r="RZU312" s="194"/>
      <c r="RZV312" s="194"/>
      <c r="RZW312" s="194"/>
      <c r="RZX312" s="194"/>
      <c r="RZY312" s="194"/>
      <c r="RZZ312" s="194"/>
      <c r="SAA312" s="194"/>
      <c r="SAB312" s="194"/>
      <c r="SAC312" s="194"/>
      <c r="SAD312" s="194"/>
      <c r="SAE312" s="194"/>
      <c r="SAF312" s="194"/>
      <c r="SAG312" s="194"/>
      <c r="SAH312" s="194"/>
      <c r="SAI312" s="194"/>
      <c r="SAJ312" s="194"/>
      <c r="SAK312" s="194"/>
      <c r="SAL312" s="194"/>
      <c r="SAM312" s="194"/>
      <c r="SAN312" s="194"/>
      <c r="SAO312" s="194"/>
      <c r="SAP312" s="194"/>
      <c r="SAQ312" s="194"/>
      <c r="SAR312" s="194"/>
      <c r="SAS312" s="194"/>
      <c r="SAT312" s="194"/>
      <c r="SAU312" s="194"/>
      <c r="SAV312" s="194"/>
      <c r="SAW312" s="194"/>
      <c r="SAX312" s="194"/>
      <c r="SAY312" s="194"/>
      <c r="SAZ312" s="194"/>
      <c r="SBA312" s="194"/>
      <c r="SBB312" s="194"/>
      <c r="SBC312" s="194"/>
      <c r="SBD312" s="194"/>
      <c r="SBE312" s="194"/>
      <c r="SBF312" s="194"/>
      <c r="SBG312" s="194"/>
      <c r="SBH312" s="194"/>
      <c r="SBI312" s="194"/>
      <c r="SBJ312" s="194"/>
      <c r="SBK312" s="194"/>
      <c r="SBL312" s="194"/>
      <c r="SBM312" s="194"/>
      <c r="SBN312" s="194"/>
      <c r="SBO312" s="194"/>
      <c r="SBP312" s="194"/>
      <c r="SBQ312" s="194"/>
      <c r="SBR312" s="194"/>
      <c r="SBS312" s="194"/>
      <c r="SBT312" s="194"/>
      <c r="SBU312" s="194"/>
      <c r="SBV312" s="194"/>
      <c r="SBW312" s="194"/>
      <c r="SBX312" s="194"/>
      <c r="SBY312" s="194"/>
      <c r="SBZ312" s="194"/>
      <c r="SCA312" s="194"/>
      <c r="SCB312" s="194"/>
      <c r="SCC312" s="194"/>
      <c r="SCD312" s="194"/>
      <c r="SCE312" s="194"/>
      <c r="SCF312" s="194"/>
      <c r="SCG312" s="194"/>
      <c r="SCH312" s="194"/>
      <c r="SCI312" s="194"/>
      <c r="SCJ312" s="194"/>
      <c r="SCK312" s="194"/>
      <c r="SCL312" s="194"/>
      <c r="SCM312" s="194"/>
      <c r="SCN312" s="194"/>
      <c r="SCO312" s="194"/>
      <c r="SCP312" s="194"/>
      <c r="SCQ312" s="194"/>
      <c r="SCR312" s="194"/>
      <c r="SCS312" s="194"/>
      <c r="SCT312" s="194"/>
      <c r="SCU312" s="194"/>
      <c r="SCV312" s="194"/>
      <c r="SCW312" s="194"/>
      <c r="SCX312" s="194"/>
      <c r="SCY312" s="194"/>
      <c r="SCZ312" s="194"/>
      <c r="SDA312" s="194"/>
      <c r="SDB312" s="194"/>
      <c r="SDC312" s="194"/>
      <c r="SDD312" s="194"/>
      <c r="SDE312" s="194"/>
      <c r="SDF312" s="194"/>
      <c r="SDG312" s="194"/>
      <c r="SDH312" s="194"/>
      <c r="SDI312" s="194"/>
      <c r="SDJ312" s="194"/>
      <c r="SDK312" s="194"/>
      <c r="SDL312" s="194"/>
      <c r="SDM312" s="194"/>
      <c r="SDN312" s="194"/>
      <c r="SDO312" s="194"/>
      <c r="SDP312" s="194"/>
      <c r="SDQ312" s="194"/>
      <c r="SDR312" s="194"/>
      <c r="SDS312" s="194"/>
      <c r="SDT312" s="194"/>
      <c r="SDU312" s="194"/>
      <c r="SDV312" s="194"/>
      <c r="SDW312" s="194"/>
      <c r="SDX312" s="194"/>
      <c r="SDY312" s="194"/>
      <c r="SDZ312" s="194"/>
      <c r="SEA312" s="194"/>
      <c r="SEB312" s="194"/>
      <c r="SEC312" s="194"/>
      <c r="SED312" s="194"/>
      <c r="SEE312" s="194"/>
      <c r="SEF312" s="194"/>
      <c r="SEG312" s="194"/>
      <c r="SEH312" s="194"/>
      <c r="SEI312" s="194"/>
      <c r="SEJ312" s="194"/>
      <c r="SEK312" s="194"/>
      <c r="SEL312" s="194"/>
      <c r="SEM312" s="194"/>
      <c r="SEN312" s="194"/>
      <c r="SEO312" s="194"/>
      <c r="SEP312" s="194"/>
      <c r="SEQ312" s="194"/>
      <c r="SER312" s="194"/>
      <c r="SES312" s="194"/>
      <c r="SET312" s="194"/>
      <c r="SEU312" s="194"/>
      <c r="SEV312" s="194"/>
      <c r="SEW312" s="194"/>
      <c r="SEX312" s="194"/>
      <c r="SEY312" s="194"/>
      <c r="SEZ312" s="194"/>
      <c r="SFA312" s="194"/>
      <c r="SFB312" s="194"/>
      <c r="SFC312" s="194"/>
      <c r="SFD312" s="194"/>
      <c r="SFE312" s="194"/>
      <c r="SFF312" s="194"/>
      <c r="SFG312" s="194"/>
      <c r="SFH312" s="194"/>
      <c r="SFI312" s="194"/>
      <c r="SFJ312" s="194"/>
      <c r="SFK312" s="194"/>
      <c r="SFL312" s="194"/>
      <c r="SFM312" s="194"/>
      <c r="SFN312" s="194"/>
      <c r="SFO312" s="194"/>
      <c r="SFP312" s="194"/>
      <c r="SFQ312" s="194"/>
      <c r="SFR312" s="194"/>
      <c r="SFS312" s="194"/>
      <c r="SFT312" s="194"/>
      <c r="SFU312" s="194"/>
      <c r="SFV312" s="194"/>
      <c r="SFW312" s="194"/>
      <c r="SFX312" s="194"/>
      <c r="SFY312" s="194"/>
      <c r="SFZ312" s="194"/>
      <c r="SGA312" s="194"/>
      <c r="SGB312" s="194"/>
      <c r="SGC312" s="194"/>
      <c r="SGD312" s="194"/>
      <c r="SGE312" s="194"/>
      <c r="SGF312" s="194"/>
      <c r="SGG312" s="194"/>
      <c r="SGH312" s="194"/>
      <c r="SGI312" s="194"/>
      <c r="SGJ312" s="194"/>
      <c r="SGK312" s="194"/>
      <c r="SGL312" s="194"/>
      <c r="SGM312" s="194"/>
      <c r="SGN312" s="194"/>
      <c r="SGO312" s="194"/>
      <c r="SGP312" s="194"/>
      <c r="SGQ312" s="194"/>
      <c r="SGR312" s="194"/>
      <c r="SGS312" s="194"/>
      <c r="SGT312" s="194"/>
      <c r="SGU312" s="194"/>
      <c r="SGV312" s="194"/>
      <c r="SGW312" s="194"/>
      <c r="SGX312" s="194"/>
      <c r="SGY312" s="194"/>
      <c r="SGZ312" s="194"/>
      <c r="SHA312" s="194"/>
      <c r="SHB312" s="194"/>
      <c r="SHC312" s="194"/>
      <c r="SHD312" s="194"/>
      <c r="SHE312" s="194"/>
      <c r="SHF312" s="194"/>
      <c r="SHG312" s="194"/>
      <c r="SHH312" s="194"/>
      <c r="SHI312" s="194"/>
      <c r="SHJ312" s="194"/>
      <c r="SHK312" s="194"/>
      <c r="SHL312" s="194"/>
      <c r="SHM312" s="194"/>
      <c r="SHN312" s="194"/>
      <c r="SHO312" s="194"/>
      <c r="SHP312" s="194"/>
      <c r="SHQ312" s="194"/>
      <c r="SHR312" s="194"/>
      <c r="SHS312" s="194"/>
      <c r="SHT312" s="194"/>
      <c r="SHU312" s="194"/>
      <c r="SHV312" s="194"/>
      <c r="SHW312" s="194"/>
      <c r="SHX312" s="194"/>
      <c r="SHY312" s="194"/>
      <c r="SHZ312" s="194"/>
      <c r="SIA312" s="194"/>
      <c r="SIB312" s="194"/>
      <c r="SIC312" s="194"/>
      <c r="SID312" s="194"/>
      <c r="SIE312" s="194"/>
      <c r="SIF312" s="194"/>
      <c r="SIG312" s="194"/>
      <c r="SIH312" s="194"/>
      <c r="SII312" s="194"/>
      <c r="SIJ312" s="194"/>
      <c r="SIK312" s="194"/>
      <c r="SIL312" s="194"/>
      <c r="SIM312" s="194"/>
      <c r="SIN312" s="194"/>
      <c r="SIO312" s="194"/>
      <c r="SIP312" s="194"/>
      <c r="SIQ312" s="194"/>
      <c r="SIR312" s="194"/>
      <c r="SIS312" s="194"/>
      <c r="SIT312" s="194"/>
      <c r="SIU312" s="194"/>
      <c r="SIV312" s="194"/>
      <c r="SIW312" s="194"/>
      <c r="SIX312" s="194"/>
      <c r="SIY312" s="194"/>
      <c r="SIZ312" s="194"/>
      <c r="SJA312" s="194"/>
      <c r="SJB312" s="194"/>
      <c r="SJC312" s="194"/>
      <c r="SJD312" s="194"/>
      <c r="SJE312" s="194"/>
      <c r="SJF312" s="194"/>
      <c r="SJG312" s="194"/>
      <c r="SJH312" s="194"/>
      <c r="SJI312" s="194"/>
      <c r="SJJ312" s="194"/>
      <c r="SJK312" s="194"/>
      <c r="SJL312" s="194"/>
      <c r="SJM312" s="194"/>
      <c r="SJN312" s="194"/>
      <c r="SJO312" s="194"/>
      <c r="SJP312" s="194"/>
      <c r="SJQ312" s="194"/>
      <c r="SJR312" s="194"/>
      <c r="SJS312" s="194"/>
      <c r="SJT312" s="194"/>
      <c r="SJU312" s="194"/>
      <c r="SJV312" s="194"/>
      <c r="SJW312" s="194"/>
      <c r="SJX312" s="194"/>
      <c r="SJY312" s="194"/>
      <c r="SJZ312" s="194"/>
      <c r="SKA312" s="194"/>
      <c r="SKB312" s="194"/>
      <c r="SKC312" s="194"/>
      <c r="SKD312" s="194"/>
      <c r="SKE312" s="194"/>
      <c r="SKF312" s="194"/>
      <c r="SKG312" s="194"/>
      <c r="SKH312" s="194"/>
      <c r="SKI312" s="194"/>
      <c r="SKJ312" s="194"/>
      <c r="SKK312" s="194"/>
      <c r="SKL312" s="194"/>
      <c r="SKM312" s="194"/>
      <c r="SKN312" s="194"/>
      <c r="SKO312" s="194"/>
      <c r="SKP312" s="194"/>
      <c r="SKQ312" s="194"/>
      <c r="SKR312" s="194"/>
      <c r="SKS312" s="194"/>
      <c r="SKT312" s="194"/>
      <c r="SKU312" s="194"/>
      <c r="SKV312" s="194"/>
      <c r="SKW312" s="194"/>
      <c r="SKX312" s="194"/>
      <c r="SKY312" s="194"/>
      <c r="SKZ312" s="194"/>
      <c r="SLA312" s="194"/>
      <c r="SLB312" s="194"/>
      <c r="SLC312" s="194"/>
      <c r="SLD312" s="194"/>
      <c r="SLE312" s="194"/>
      <c r="SLF312" s="194"/>
      <c r="SLG312" s="194"/>
      <c r="SLH312" s="194"/>
      <c r="SLI312" s="194"/>
      <c r="SLJ312" s="194"/>
      <c r="SLK312" s="194"/>
      <c r="SLL312" s="194"/>
      <c r="SLM312" s="194"/>
      <c r="SLN312" s="194"/>
      <c r="SLO312" s="194"/>
      <c r="SLP312" s="194"/>
      <c r="SLQ312" s="194"/>
      <c r="SLR312" s="194"/>
      <c r="SLS312" s="194"/>
      <c r="SLT312" s="194"/>
      <c r="SLU312" s="194"/>
      <c r="SLV312" s="194"/>
      <c r="SLW312" s="194"/>
      <c r="SLX312" s="194"/>
      <c r="SLY312" s="194"/>
      <c r="SLZ312" s="194"/>
      <c r="SMA312" s="194"/>
      <c r="SMB312" s="194"/>
      <c r="SMC312" s="194"/>
      <c r="SMD312" s="194"/>
      <c r="SME312" s="194"/>
      <c r="SMF312" s="194"/>
      <c r="SMG312" s="194"/>
      <c r="SMH312" s="194"/>
      <c r="SMI312" s="194"/>
      <c r="SMJ312" s="194"/>
      <c r="SMK312" s="194"/>
      <c r="SML312" s="194"/>
      <c r="SMM312" s="194"/>
      <c r="SMN312" s="194"/>
      <c r="SMO312" s="194"/>
      <c r="SMP312" s="194"/>
      <c r="SMQ312" s="194"/>
      <c r="SMR312" s="194"/>
      <c r="SMS312" s="194"/>
      <c r="SMT312" s="194"/>
      <c r="SMU312" s="194"/>
      <c r="SMV312" s="194"/>
      <c r="SMW312" s="194"/>
      <c r="SMX312" s="194"/>
      <c r="SMY312" s="194"/>
      <c r="SMZ312" s="194"/>
      <c r="SNA312" s="194"/>
      <c r="SNB312" s="194"/>
      <c r="SNC312" s="194"/>
      <c r="SND312" s="194"/>
      <c r="SNE312" s="194"/>
      <c r="SNF312" s="194"/>
      <c r="SNG312" s="194"/>
      <c r="SNH312" s="194"/>
      <c r="SNI312" s="194"/>
      <c r="SNJ312" s="194"/>
      <c r="SNK312" s="194"/>
      <c r="SNL312" s="194"/>
      <c r="SNM312" s="194"/>
      <c r="SNN312" s="194"/>
      <c r="SNO312" s="194"/>
      <c r="SNP312" s="194"/>
      <c r="SNQ312" s="194"/>
      <c r="SNR312" s="194"/>
      <c r="SNS312" s="194"/>
      <c r="SNT312" s="194"/>
      <c r="SNU312" s="194"/>
      <c r="SNV312" s="194"/>
      <c r="SNW312" s="194"/>
      <c r="SNX312" s="194"/>
      <c r="SNY312" s="194"/>
      <c r="SNZ312" s="194"/>
      <c r="SOA312" s="194"/>
      <c r="SOB312" s="194"/>
      <c r="SOC312" s="194"/>
      <c r="SOD312" s="194"/>
      <c r="SOE312" s="194"/>
      <c r="SOF312" s="194"/>
      <c r="SOG312" s="194"/>
      <c r="SOH312" s="194"/>
      <c r="SOI312" s="194"/>
      <c r="SOJ312" s="194"/>
      <c r="SOK312" s="194"/>
      <c r="SOL312" s="194"/>
      <c r="SOM312" s="194"/>
      <c r="SON312" s="194"/>
      <c r="SOO312" s="194"/>
      <c r="SOP312" s="194"/>
      <c r="SOQ312" s="194"/>
      <c r="SOR312" s="194"/>
      <c r="SOS312" s="194"/>
      <c r="SOT312" s="194"/>
      <c r="SOU312" s="194"/>
      <c r="SOV312" s="194"/>
      <c r="SOW312" s="194"/>
      <c r="SOX312" s="194"/>
      <c r="SOY312" s="194"/>
      <c r="SOZ312" s="194"/>
      <c r="SPA312" s="194"/>
      <c r="SPB312" s="194"/>
      <c r="SPC312" s="194"/>
      <c r="SPD312" s="194"/>
      <c r="SPE312" s="194"/>
      <c r="SPF312" s="194"/>
      <c r="SPG312" s="194"/>
      <c r="SPH312" s="194"/>
      <c r="SPI312" s="194"/>
      <c r="SPJ312" s="194"/>
      <c r="SPK312" s="194"/>
      <c r="SPL312" s="194"/>
      <c r="SPM312" s="194"/>
      <c r="SPN312" s="194"/>
      <c r="SPO312" s="194"/>
      <c r="SPP312" s="194"/>
      <c r="SPQ312" s="194"/>
      <c r="SPR312" s="194"/>
      <c r="SPS312" s="194"/>
      <c r="SPT312" s="194"/>
      <c r="SPU312" s="194"/>
      <c r="SPV312" s="194"/>
      <c r="SPW312" s="194"/>
      <c r="SPX312" s="194"/>
      <c r="SPY312" s="194"/>
      <c r="SPZ312" s="194"/>
      <c r="SQA312" s="194"/>
      <c r="SQB312" s="194"/>
      <c r="SQC312" s="194"/>
      <c r="SQD312" s="194"/>
      <c r="SQE312" s="194"/>
      <c r="SQF312" s="194"/>
      <c r="SQG312" s="194"/>
      <c r="SQH312" s="194"/>
      <c r="SQI312" s="194"/>
      <c r="SQJ312" s="194"/>
      <c r="SQK312" s="194"/>
      <c r="SQL312" s="194"/>
      <c r="SQM312" s="194"/>
      <c r="SQN312" s="194"/>
      <c r="SQO312" s="194"/>
      <c r="SQP312" s="194"/>
      <c r="SQQ312" s="194"/>
      <c r="SQR312" s="194"/>
      <c r="SQS312" s="194"/>
      <c r="SQT312" s="194"/>
      <c r="SQU312" s="194"/>
      <c r="SQV312" s="194"/>
      <c r="SQW312" s="194"/>
      <c r="SQX312" s="194"/>
      <c r="SQY312" s="194"/>
      <c r="SQZ312" s="194"/>
      <c r="SRA312" s="194"/>
      <c r="SRB312" s="194"/>
      <c r="SRC312" s="194"/>
      <c r="SRD312" s="194"/>
      <c r="SRE312" s="194"/>
      <c r="SRF312" s="194"/>
      <c r="SRG312" s="194"/>
      <c r="SRH312" s="194"/>
      <c r="SRI312" s="194"/>
      <c r="SRJ312" s="194"/>
      <c r="SRK312" s="194"/>
      <c r="SRL312" s="194"/>
      <c r="SRM312" s="194"/>
      <c r="SRN312" s="194"/>
      <c r="SRO312" s="194"/>
      <c r="SRP312" s="194"/>
      <c r="SRQ312" s="194"/>
      <c r="SRR312" s="194"/>
      <c r="SRS312" s="194"/>
      <c r="SRT312" s="194"/>
      <c r="SRU312" s="194"/>
      <c r="SRV312" s="194"/>
      <c r="SRW312" s="194"/>
      <c r="SRX312" s="194"/>
      <c r="SRY312" s="194"/>
      <c r="SRZ312" s="194"/>
      <c r="SSA312" s="194"/>
      <c r="SSB312" s="194"/>
      <c r="SSC312" s="194"/>
      <c r="SSD312" s="194"/>
      <c r="SSE312" s="194"/>
      <c r="SSF312" s="194"/>
      <c r="SSG312" s="194"/>
      <c r="SSH312" s="194"/>
      <c r="SSI312" s="194"/>
      <c r="SSJ312" s="194"/>
      <c r="SSK312" s="194"/>
      <c r="SSL312" s="194"/>
      <c r="SSM312" s="194"/>
      <c r="SSN312" s="194"/>
      <c r="SSO312" s="194"/>
      <c r="SSP312" s="194"/>
      <c r="SSQ312" s="194"/>
      <c r="SSR312" s="194"/>
      <c r="SSS312" s="194"/>
      <c r="SST312" s="194"/>
      <c r="SSU312" s="194"/>
      <c r="SSV312" s="194"/>
      <c r="SSW312" s="194"/>
      <c r="SSX312" s="194"/>
      <c r="SSY312" s="194"/>
      <c r="SSZ312" s="194"/>
      <c r="STA312" s="194"/>
      <c r="STB312" s="194"/>
      <c r="STC312" s="194"/>
      <c r="STD312" s="194"/>
      <c r="STE312" s="194"/>
      <c r="STF312" s="194"/>
      <c r="STG312" s="194"/>
      <c r="STH312" s="194"/>
      <c r="STI312" s="194"/>
      <c r="STJ312" s="194"/>
      <c r="STK312" s="194"/>
      <c r="STL312" s="194"/>
      <c r="STM312" s="194"/>
      <c r="STN312" s="194"/>
      <c r="STO312" s="194"/>
      <c r="STP312" s="194"/>
      <c r="STQ312" s="194"/>
      <c r="STR312" s="194"/>
      <c r="STS312" s="194"/>
      <c r="STT312" s="194"/>
      <c r="STU312" s="194"/>
      <c r="STV312" s="194"/>
      <c r="STW312" s="194"/>
      <c r="STX312" s="194"/>
      <c r="STY312" s="194"/>
      <c r="STZ312" s="194"/>
      <c r="SUA312" s="194"/>
      <c r="SUB312" s="194"/>
      <c r="SUC312" s="194"/>
      <c r="SUD312" s="194"/>
      <c r="SUE312" s="194"/>
      <c r="SUF312" s="194"/>
      <c r="SUG312" s="194"/>
      <c r="SUH312" s="194"/>
      <c r="SUI312" s="194"/>
      <c r="SUJ312" s="194"/>
      <c r="SUK312" s="194"/>
      <c r="SUL312" s="194"/>
      <c r="SUM312" s="194"/>
      <c r="SUN312" s="194"/>
      <c r="SUO312" s="194"/>
      <c r="SUP312" s="194"/>
      <c r="SUQ312" s="194"/>
      <c r="SUR312" s="194"/>
      <c r="SUS312" s="194"/>
      <c r="SUT312" s="194"/>
      <c r="SUU312" s="194"/>
      <c r="SUV312" s="194"/>
      <c r="SUW312" s="194"/>
      <c r="SUX312" s="194"/>
      <c r="SUY312" s="194"/>
      <c r="SUZ312" s="194"/>
      <c r="SVA312" s="194"/>
      <c r="SVB312" s="194"/>
      <c r="SVC312" s="194"/>
      <c r="SVD312" s="194"/>
      <c r="SVE312" s="194"/>
      <c r="SVF312" s="194"/>
      <c r="SVG312" s="194"/>
      <c r="SVH312" s="194"/>
      <c r="SVI312" s="194"/>
      <c r="SVJ312" s="194"/>
      <c r="SVK312" s="194"/>
      <c r="SVL312" s="194"/>
      <c r="SVM312" s="194"/>
      <c r="SVN312" s="194"/>
      <c r="SVO312" s="194"/>
      <c r="SVP312" s="194"/>
      <c r="SVQ312" s="194"/>
      <c r="SVR312" s="194"/>
      <c r="SVS312" s="194"/>
      <c r="SVT312" s="194"/>
      <c r="SVU312" s="194"/>
      <c r="SVV312" s="194"/>
      <c r="SVW312" s="194"/>
      <c r="SVX312" s="194"/>
      <c r="SVY312" s="194"/>
      <c r="SVZ312" s="194"/>
      <c r="SWA312" s="194"/>
      <c r="SWB312" s="194"/>
      <c r="SWC312" s="194"/>
      <c r="SWD312" s="194"/>
      <c r="SWE312" s="194"/>
      <c r="SWF312" s="194"/>
      <c r="SWG312" s="194"/>
      <c r="SWH312" s="194"/>
      <c r="SWI312" s="194"/>
      <c r="SWJ312" s="194"/>
      <c r="SWK312" s="194"/>
      <c r="SWL312" s="194"/>
      <c r="SWM312" s="194"/>
      <c r="SWN312" s="194"/>
      <c r="SWO312" s="194"/>
      <c r="SWP312" s="194"/>
      <c r="SWQ312" s="194"/>
      <c r="SWR312" s="194"/>
      <c r="SWS312" s="194"/>
      <c r="SWT312" s="194"/>
      <c r="SWU312" s="194"/>
      <c r="SWV312" s="194"/>
      <c r="SWW312" s="194"/>
      <c r="SWX312" s="194"/>
      <c r="SWY312" s="194"/>
      <c r="SWZ312" s="194"/>
      <c r="SXA312" s="194"/>
      <c r="SXB312" s="194"/>
      <c r="SXC312" s="194"/>
      <c r="SXD312" s="194"/>
      <c r="SXE312" s="194"/>
      <c r="SXF312" s="194"/>
      <c r="SXG312" s="194"/>
      <c r="SXH312" s="194"/>
      <c r="SXI312" s="194"/>
      <c r="SXJ312" s="194"/>
      <c r="SXK312" s="194"/>
      <c r="SXL312" s="194"/>
      <c r="SXM312" s="194"/>
      <c r="SXN312" s="194"/>
      <c r="SXO312" s="194"/>
      <c r="SXP312" s="194"/>
      <c r="SXQ312" s="194"/>
      <c r="SXR312" s="194"/>
      <c r="SXS312" s="194"/>
      <c r="SXT312" s="194"/>
      <c r="SXU312" s="194"/>
      <c r="SXV312" s="194"/>
      <c r="SXW312" s="194"/>
      <c r="SXX312" s="194"/>
      <c r="SXY312" s="194"/>
      <c r="SXZ312" s="194"/>
      <c r="SYA312" s="194"/>
      <c r="SYB312" s="194"/>
      <c r="SYC312" s="194"/>
      <c r="SYD312" s="194"/>
      <c r="SYE312" s="194"/>
      <c r="SYF312" s="194"/>
      <c r="SYG312" s="194"/>
      <c r="SYH312" s="194"/>
      <c r="SYI312" s="194"/>
      <c r="SYJ312" s="194"/>
      <c r="SYK312" s="194"/>
      <c r="SYL312" s="194"/>
      <c r="SYM312" s="194"/>
      <c r="SYN312" s="194"/>
      <c r="SYO312" s="194"/>
      <c r="SYP312" s="194"/>
      <c r="SYQ312" s="194"/>
      <c r="SYR312" s="194"/>
      <c r="SYS312" s="194"/>
      <c r="SYT312" s="194"/>
      <c r="SYU312" s="194"/>
      <c r="SYV312" s="194"/>
      <c r="SYW312" s="194"/>
      <c r="SYX312" s="194"/>
      <c r="SYY312" s="194"/>
      <c r="SYZ312" s="194"/>
      <c r="SZA312" s="194"/>
      <c r="SZB312" s="194"/>
      <c r="SZC312" s="194"/>
      <c r="SZD312" s="194"/>
      <c r="SZE312" s="194"/>
      <c r="SZF312" s="194"/>
      <c r="SZG312" s="194"/>
      <c r="SZH312" s="194"/>
      <c r="SZI312" s="194"/>
      <c r="SZJ312" s="194"/>
      <c r="SZK312" s="194"/>
      <c r="SZL312" s="194"/>
      <c r="SZM312" s="194"/>
      <c r="SZN312" s="194"/>
      <c r="SZO312" s="194"/>
      <c r="SZP312" s="194"/>
      <c r="SZQ312" s="194"/>
      <c r="SZR312" s="194"/>
      <c r="SZS312" s="194"/>
      <c r="SZT312" s="194"/>
      <c r="SZU312" s="194"/>
      <c r="SZV312" s="194"/>
      <c r="SZW312" s="194"/>
      <c r="SZX312" s="194"/>
      <c r="SZY312" s="194"/>
      <c r="SZZ312" s="194"/>
      <c r="TAA312" s="194"/>
      <c r="TAB312" s="194"/>
      <c r="TAC312" s="194"/>
      <c r="TAD312" s="194"/>
      <c r="TAE312" s="194"/>
      <c r="TAF312" s="194"/>
      <c r="TAG312" s="194"/>
      <c r="TAH312" s="194"/>
      <c r="TAI312" s="194"/>
      <c r="TAJ312" s="194"/>
      <c r="TAK312" s="194"/>
      <c r="TAL312" s="194"/>
      <c r="TAM312" s="194"/>
      <c r="TAN312" s="194"/>
      <c r="TAO312" s="194"/>
      <c r="TAP312" s="194"/>
      <c r="TAQ312" s="194"/>
      <c r="TAR312" s="194"/>
      <c r="TAS312" s="194"/>
      <c r="TAT312" s="194"/>
      <c r="TAU312" s="194"/>
      <c r="TAV312" s="194"/>
      <c r="TAW312" s="194"/>
      <c r="TAX312" s="194"/>
      <c r="TAY312" s="194"/>
      <c r="TAZ312" s="194"/>
      <c r="TBA312" s="194"/>
      <c r="TBB312" s="194"/>
      <c r="TBC312" s="194"/>
      <c r="TBD312" s="194"/>
      <c r="TBE312" s="194"/>
      <c r="TBF312" s="194"/>
      <c r="TBG312" s="194"/>
      <c r="TBH312" s="194"/>
      <c r="TBI312" s="194"/>
      <c r="TBJ312" s="194"/>
      <c r="TBK312" s="194"/>
      <c r="TBL312" s="194"/>
      <c r="TBM312" s="194"/>
      <c r="TBN312" s="194"/>
      <c r="TBO312" s="194"/>
      <c r="TBP312" s="194"/>
      <c r="TBQ312" s="194"/>
      <c r="TBR312" s="194"/>
      <c r="TBS312" s="194"/>
      <c r="TBT312" s="194"/>
      <c r="TBU312" s="194"/>
      <c r="TBV312" s="194"/>
      <c r="TBW312" s="194"/>
      <c r="TBX312" s="194"/>
      <c r="TBY312" s="194"/>
      <c r="TBZ312" s="194"/>
      <c r="TCA312" s="194"/>
      <c r="TCB312" s="194"/>
      <c r="TCC312" s="194"/>
      <c r="TCD312" s="194"/>
      <c r="TCE312" s="194"/>
      <c r="TCF312" s="194"/>
      <c r="TCG312" s="194"/>
      <c r="TCH312" s="194"/>
      <c r="TCI312" s="194"/>
      <c r="TCJ312" s="194"/>
      <c r="TCK312" s="194"/>
      <c r="TCL312" s="194"/>
      <c r="TCM312" s="194"/>
      <c r="TCN312" s="194"/>
      <c r="TCO312" s="194"/>
      <c r="TCP312" s="194"/>
      <c r="TCQ312" s="194"/>
      <c r="TCR312" s="194"/>
      <c r="TCS312" s="194"/>
      <c r="TCT312" s="194"/>
      <c r="TCU312" s="194"/>
      <c r="TCV312" s="194"/>
      <c r="TCW312" s="194"/>
      <c r="TCX312" s="194"/>
      <c r="TCY312" s="194"/>
      <c r="TCZ312" s="194"/>
      <c r="TDA312" s="194"/>
      <c r="TDB312" s="194"/>
      <c r="TDC312" s="194"/>
      <c r="TDD312" s="194"/>
      <c r="TDE312" s="194"/>
      <c r="TDF312" s="194"/>
      <c r="TDG312" s="194"/>
      <c r="TDH312" s="194"/>
      <c r="TDI312" s="194"/>
      <c r="TDJ312" s="194"/>
      <c r="TDK312" s="194"/>
      <c r="TDL312" s="194"/>
      <c r="TDM312" s="194"/>
      <c r="TDN312" s="194"/>
      <c r="TDO312" s="194"/>
      <c r="TDP312" s="194"/>
      <c r="TDQ312" s="194"/>
      <c r="TDR312" s="194"/>
      <c r="TDS312" s="194"/>
      <c r="TDT312" s="194"/>
      <c r="TDU312" s="194"/>
      <c r="TDV312" s="194"/>
      <c r="TDW312" s="194"/>
      <c r="TDX312" s="194"/>
      <c r="TDY312" s="194"/>
      <c r="TDZ312" s="194"/>
      <c r="TEA312" s="194"/>
      <c r="TEB312" s="194"/>
      <c r="TEC312" s="194"/>
      <c r="TED312" s="194"/>
      <c r="TEE312" s="194"/>
      <c r="TEF312" s="194"/>
      <c r="TEG312" s="194"/>
      <c r="TEH312" s="194"/>
      <c r="TEI312" s="194"/>
      <c r="TEJ312" s="194"/>
      <c r="TEK312" s="194"/>
      <c r="TEL312" s="194"/>
      <c r="TEM312" s="194"/>
      <c r="TEN312" s="194"/>
      <c r="TEO312" s="194"/>
      <c r="TEP312" s="194"/>
      <c r="TEQ312" s="194"/>
      <c r="TER312" s="194"/>
      <c r="TES312" s="194"/>
      <c r="TET312" s="194"/>
      <c r="TEU312" s="194"/>
      <c r="TEV312" s="194"/>
      <c r="TEW312" s="194"/>
      <c r="TEX312" s="194"/>
      <c r="TEY312" s="194"/>
      <c r="TEZ312" s="194"/>
      <c r="TFA312" s="194"/>
      <c r="TFB312" s="194"/>
      <c r="TFC312" s="194"/>
      <c r="TFD312" s="194"/>
      <c r="TFE312" s="194"/>
      <c r="TFF312" s="194"/>
      <c r="TFG312" s="194"/>
      <c r="TFH312" s="194"/>
      <c r="TFI312" s="194"/>
      <c r="TFJ312" s="194"/>
      <c r="TFK312" s="194"/>
      <c r="TFL312" s="194"/>
      <c r="TFM312" s="194"/>
      <c r="TFN312" s="194"/>
      <c r="TFO312" s="194"/>
      <c r="TFP312" s="194"/>
      <c r="TFQ312" s="194"/>
      <c r="TFR312" s="194"/>
      <c r="TFS312" s="194"/>
      <c r="TFT312" s="194"/>
      <c r="TFU312" s="194"/>
      <c r="TFV312" s="194"/>
      <c r="TFW312" s="194"/>
      <c r="TFX312" s="194"/>
      <c r="TFY312" s="194"/>
      <c r="TFZ312" s="194"/>
      <c r="TGA312" s="194"/>
      <c r="TGB312" s="194"/>
      <c r="TGC312" s="194"/>
      <c r="TGD312" s="194"/>
      <c r="TGE312" s="194"/>
      <c r="TGF312" s="194"/>
      <c r="TGG312" s="194"/>
      <c r="TGH312" s="194"/>
      <c r="TGI312" s="194"/>
      <c r="TGJ312" s="194"/>
      <c r="TGK312" s="194"/>
      <c r="TGL312" s="194"/>
      <c r="TGM312" s="194"/>
      <c r="TGN312" s="194"/>
      <c r="TGO312" s="194"/>
      <c r="TGP312" s="194"/>
      <c r="TGQ312" s="194"/>
      <c r="TGR312" s="194"/>
      <c r="TGS312" s="194"/>
      <c r="TGT312" s="194"/>
      <c r="TGU312" s="194"/>
      <c r="TGV312" s="194"/>
      <c r="TGW312" s="194"/>
      <c r="TGX312" s="194"/>
      <c r="TGY312" s="194"/>
      <c r="TGZ312" s="194"/>
      <c r="THA312" s="194"/>
      <c r="THB312" s="194"/>
      <c r="THC312" s="194"/>
      <c r="THD312" s="194"/>
      <c r="THE312" s="194"/>
      <c r="THF312" s="194"/>
      <c r="THG312" s="194"/>
      <c r="THH312" s="194"/>
      <c r="THI312" s="194"/>
      <c r="THJ312" s="194"/>
      <c r="THK312" s="194"/>
      <c r="THL312" s="194"/>
      <c r="THM312" s="194"/>
      <c r="THN312" s="194"/>
      <c r="THO312" s="194"/>
      <c r="THP312" s="194"/>
      <c r="THQ312" s="194"/>
      <c r="THR312" s="194"/>
      <c r="THS312" s="194"/>
      <c r="THT312" s="194"/>
      <c r="THU312" s="194"/>
      <c r="THV312" s="194"/>
      <c r="THW312" s="194"/>
      <c r="THX312" s="194"/>
      <c r="THY312" s="194"/>
      <c r="THZ312" s="194"/>
      <c r="TIA312" s="194"/>
      <c r="TIB312" s="194"/>
      <c r="TIC312" s="194"/>
      <c r="TID312" s="194"/>
      <c r="TIE312" s="194"/>
      <c r="TIF312" s="194"/>
      <c r="TIG312" s="194"/>
      <c r="TIH312" s="194"/>
      <c r="TII312" s="194"/>
      <c r="TIJ312" s="194"/>
      <c r="TIK312" s="194"/>
      <c r="TIL312" s="194"/>
      <c r="TIM312" s="194"/>
      <c r="TIN312" s="194"/>
      <c r="TIO312" s="194"/>
      <c r="TIP312" s="194"/>
      <c r="TIQ312" s="194"/>
      <c r="TIR312" s="194"/>
      <c r="TIS312" s="194"/>
      <c r="TIT312" s="194"/>
      <c r="TIU312" s="194"/>
      <c r="TIV312" s="194"/>
      <c r="TIW312" s="194"/>
      <c r="TIX312" s="194"/>
      <c r="TIY312" s="194"/>
      <c r="TIZ312" s="194"/>
      <c r="TJA312" s="194"/>
      <c r="TJB312" s="194"/>
      <c r="TJC312" s="194"/>
      <c r="TJD312" s="194"/>
      <c r="TJE312" s="194"/>
      <c r="TJF312" s="194"/>
      <c r="TJG312" s="194"/>
      <c r="TJH312" s="194"/>
      <c r="TJI312" s="194"/>
      <c r="TJJ312" s="194"/>
      <c r="TJK312" s="194"/>
      <c r="TJL312" s="194"/>
      <c r="TJM312" s="194"/>
      <c r="TJN312" s="194"/>
      <c r="TJO312" s="194"/>
      <c r="TJP312" s="194"/>
      <c r="TJQ312" s="194"/>
      <c r="TJR312" s="194"/>
      <c r="TJS312" s="194"/>
      <c r="TJT312" s="194"/>
      <c r="TJU312" s="194"/>
      <c r="TJV312" s="194"/>
      <c r="TJW312" s="194"/>
      <c r="TJX312" s="194"/>
      <c r="TJY312" s="194"/>
      <c r="TJZ312" s="194"/>
      <c r="TKA312" s="194"/>
      <c r="TKB312" s="194"/>
      <c r="TKC312" s="194"/>
      <c r="TKD312" s="194"/>
      <c r="TKE312" s="194"/>
      <c r="TKF312" s="194"/>
      <c r="TKG312" s="194"/>
      <c r="TKH312" s="194"/>
      <c r="TKI312" s="194"/>
      <c r="TKJ312" s="194"/>
      <c r="TKK312" s="194"/>
      <c r="TKL312" s="194"/>
      <c r="TKM312" s="194"/>
      <c r="TKN312" s="194"/>
      <c r="TKO312" s="194"/>
      <c r="TKP312" s="194"/>
      <c r="TKQ312" s="194"/>
      <c r="TKR312" s="194"/>
      <c r="TKS312" s="194"/>
      <c r="TKT312" s="194"/>
      <c r="TKU312" s="194"/>
      <c r="TKV312" s="194"/>
      <c r="TKW312" s="194"/>
      <c r="TKX312" s="194"/>
      <c r="TKY312" s="194"/>
      <c r="TKZ312" s="194"/>
      <c r="TLA312" s="194"/>
      <c r="TLB312" s="194"/>
      <c r="TLC312" s="194"/>
      <c r="TLD312" s="194"/>
      <c r="TLE312" s="194"/>
      <c r="TLF312" s="194"/>
      <c r="TLG312" s="194"/>
      <c r="TLH312" s="194"/>
      <c r="TLI312" s="194"/>
      <c r="TLJ312" s="194"/>
      <c r="TLK312" s="194"/>
      <c r="TLL312" s="194"/>
      <c r="TLM312" s="194"/>
      <c r="TLN312" s="194"/>
      <c r="TLO312" s="194"/>
      <c r="TLP312" s="194"/>
      <c r="TLQ312" s="194"/>
      <c r="TLR312" s="194"/>
      <c r="TLS312" s="194"/>
      <c r="TLT312" s="194"/>
      <c r="TLU312" s="194"/>
      <c r="TLV312" s="194"/>
      <c r="TLW312" s="194"/>
      <c r="TLX312" s="194"/>
      <c r="TLY312" s="194"/>
      <c r="TLZ312" s="194"/>
      <c r="TMA312" s="194"/>
      <c r="TMB312" s="194"/>
      <c r="TMC312" s="194"/>
      <c r="TMD312" s="194"/>
      <c r="TME312" s="194"/>
      <c r="TMF312" s="194"/>
      <c r="TMG312" s="194"/>
      <c r="TMH312" s="194"/>
      <c r="TMI312" s="194"/>
      <c r="TMJ312" s="194"/>
      <c r="TMK312" s="194"/>
      <c r="TML312" s="194"/>
      <c r="TMM312" s="194"/>
      <c r="TMN312" s="194"/>
      <c r="TMO312" s="194"/>
      <c r="TMP312" s="194"/>
      <c r="TMQ312" s="194"/>
      <c r="TMR312" s="194"/>
      <c r="TMS312" s="194"/>
      <c r="TMT312" s="194"/>
      <c r="TMU312" s="194"/>
      <c r="TMV312" s="194"/>
      <c r="TMW312" s="194"/>
      <c r="TMX312" s="194"/>
      <c r="TMY312" s="194"/>
      <c r="TMZ312" s="194"/>
      <c r="TNA312" s="194"/>
      <c r="TNB312" s="194"/>
      <c r="TNC312" s="194"/>
      <c r="TND312" s="194"/>
      <c r="TNE312" s="194"/>
      <c r="TNF312" s="194"/>
      <c r="TNG312" s="194"/>
      <c r="TNH312" s="194"/>
      <c r="TNI312" s="194"/>
      <c r="TNJ312" s="194"/>
      <c r="TNK312" s="194"/>
      <c r="TNL312" s="194"/>
      <c r="TNM312" s="194"/>
      <c r="TNN312" s="194"/>
      <c r="TNO312" s="194"/>
      <c r="TNP312" s="194"/>
      <c r="TNQ312" s="194"/>
      <c r="TNR312" s="194"/>
      <c r="TNS312" s="194"/>
      <c r="TNT312" s="194"/>
      <c r="TNU312" s="194"/>
      <c r="TNV312" s="194"/>
      <c r="TNW312" s="194"/>
      <c r="TNX312" s="194"/>
      <c r="TNY312" s="194"/>
      <c r="TNZ312" s="194"/>
      <c r="TOA312" s="194"/>
      <c r="TOB312" s="194"/>
      <c r="TOC312" s="194"/>
      <c r="TOD312" s="194"/>
      <c r="TOE312" s="194"/>
      <c r="TOF312" s="194"/>
      <c r="TOG312" s="194"/>
      <c r="TOH312" s="194"/>
      <c r="TOI312" s="194"/>
      <c r="TOJ312" s="194"/>
      <c r="TOK312" s="194"/>
      <c r="TOL312" s="194"/>
      <c r="TOM312" s="194"/>
      <c r="TON312" s="194"/>
      <c r="TOO312" s="194"/>
      <c r="TOP312" s="194"/>
      <c r="TOQ312" s="194"/>
      <c r="TOR312" s="194"/>
      <c r="TOS312" s="194"/>
      <c r="TOT312" s="194"/>
      <c r="TOU312" s="194"/>
      <c r="TOV312" s="194"/>
      <c r="TOW312" s="194"/>
      <c r="TOX312" s="194"/>
      <c r="TOY312" s="194"/>
      <c r="TOZ312" s="194"/>
      <c r="TPA312" s="194"/>
      <c r="TPB312" s="194"/>
      <c r="TPC312" s="194"/>
      <c r="TPD312" s="194"/>
      <c r="TPE312" s="194"/>
      <c r="TPF312" s="194"/>
      <c r="TPG312" s="194"/>
      <c r="TPH312" s="194"/>
      <c r="TPI312" s="194"/>
      <c r="TPJ312" s="194"/>
      <c r="TPK312" s="194"/>
      <c r="TPL312" s="194"/>
      <c r="TPM312" s="194"/>
      <c r="TPN312" s="194"/>
      <c r="TPO312" s="194"/>
      <c r="TPP312" s="194"/>
      <c r="TPQ312" s="194"/>
      <c r="TPR312" s="194"/>
      <c r="TPS312" s="194"/>
      <c r="TPT312" s="194"/>
      <c r="TPU312" s="194"/>
      <c r="TPV312" s="194"/>
      <c r="TPW312" s="194"/>
      <c r="TPX312" s="194"/>
      <c r="TPY312" s="194"/>
      <c r="TPZ312" s="194"/>
      <c r="TQA312" s="194"/>
      <c r="TQB312" s="194"/>
      <c r="TQC312" s="194"/>
      <c r="TQD312" s="194"/>
      <c r="TQE312" s="194"/>
      <c r="TQF312" s="194"/>
      <c r="TQG312" s="194"/>
      <c r="TQH312" s="194"/>
      <c r="TQI312" s="194"/>
      <c r="TQJ312" s="194"/>
      <c r="TQK312" s="194"/>
      <c r="TQL312" s="194"/>
      <c r="TQM312" s="194"/>
      <c r="TQN312" s="194"/>
      <c r="TQO312" s="194"/>
      <c r="TQP312" s="194"/>
      <c r="TQQ312" s="194"/>
      <c r="TQR312" s="194"/>
      <c r="TQS312" s="194"/>
      <c r="TQT312" s="194"/>
      <c r="TQU312" s="194"/>
      <c r="TQV312" s="194"/>
      <c r="TQW312" s="194"/>
      <c r="TQX312" s="194"/>
      <c r="TQY312" s="194"/>
      <c r="TQZ312" s="194"/>
      <c r="TRA312" s="194"/>
      <c r="TRB312" s="194"/>
      <c r="TRC312" s="194"/>
      <c r="TRD312" s="194"/>
      <c r="TRE312" s="194"/>
      <c r="TRF312" s="194"/>
      <c r="TRG312" s="194"/>
      <c r="TRH312" s="194"/>
      <c r="TRI312" s="194"/>
      <c r="TRJ312" s="194"/>
      <c r="TRK312" s="194"/>
      <c r="TRL312" s="194"/>
      <c r="TRM312" s="194"/>
      <c r="TRN312" s="194"/>
      <c r="TRO312" s="194"/>
      <c r="TRP312" s="194"/>
      <c r="TRQ312" s="194"/>
      <c r="TRR312" s="194"/>
      <c r="TRS312" s="194"/>
      <c r="TRT312" s="194"/>
      <c r="TRU312" s="194"/>
      <c r="TRV312" s="194"/>
      <c r="TRW312" s="194"/>
      <c r="TRX312" s="194"/>
      <c r="TRY312" s="194"/>
      <c r="TRZ312" s="194"/>
      <c r="TSA312" s="194"/>
      <c r="TSB312" s="194"/>
      <c r="TSC312" s="194"/>
      <c r="TSD312" s="194"/>
      <c r="TSE312" s="194"/>
      <c r="TSF312" s="194"/>
      <c r="TSG312" s="194"/>
      <c r="TSH312" s="194"/>
      <c r="TSI312" s="194"/>
      <c r="TSJ312" s="194"/>
      <c r="TSK312" s="194"/>
      <c r="TSL312" s="194"/>
      <c r="TSM312" s="194"/>
      <c r="TSN312" s="194"/>
      <c r="TSO312" s="194"/>
      <c r="TSP312" s="194"/>
      <c r="TSQ312" s="194"/>
      <c r="TSR312" s="194"/>
      <c r="TSS312" s="194"/>
      <c r="TST312" s="194"/>
      <c r="TSU312" s="194"/>
      <c r="TSV312" s="194"/>
      <c r="TSW312" s="194"/>
      <c r="TSX312" s="194"/>
      <c r="TSY312" s="194"/>
      <c r="TSZ312" s="194"/>
      <c r="TTA312" s="194"/>
      <c r="TTB312" s="194"/>
      <c r="TTC312" s="194"/>
      <c r="TTD312" s="194"/>
      <c r="TTE312" s="194"/>
      <c r="TTF312" s="194"/>
      <c r="TTG312" s="194"/>
      <c r="TTH312" s="194"/>
      <c r="TTI312" s="194"/>
      <c r="TTJ312" s="194"/>
      <c r="TTK312" s="194"/>
      <c r="TTL312" s="194"/>
      <c r="TTM312" s="194"/>
      <c r="TTN312" s="194"/>
      <c r="TTO312" s="194"/>
      <c r="TTP312" s="194"/>
      <c r="TTQ312" s="194"/>
      <c r="TTR312" s="194"/>
      <c r="TTS312" s="194"/>
      <c r="TTT312" s="194"/>
      <c r="TTU312" s="194"/>
      <c r="TTV312" s="194"/>
      <c r="TTW312" s="194"/>
      <c r="TTX312" s="194"/>
      <c r="TTY312" s="194"/>
      <c r="TTZ312" s="194"/>
      <c r="TUA312" s="194"/>
      <c r="TUB312" s="194"/>
      <c r="TUC312" s="194"/>
      <c r="TUD312" s="194"/>
      <c r="TUE312" s="194"/>
      <c r="TUF312" s="194"/>
      <c r="TUG312" s="194"/>
      <c r="TUH312" s="194"/>
      <c r="TUI312" s="194"/>
      <c r="TUJ312" s="194"/>
      <c r="TUK312" s="194"/>
      <c r="TUL312" s="194"/>
      <c r="TUM312" s="194"/>
      <c r="TUN312" s="194"/>
      <c r="TUO312" s="194"/>
      <c r="TUP312" s="194"/>
      <c r="TUQ312" s="194"/>
      <c r="TUR312" s="194"/>
      <c r="TUS312" s="194"/>
      <c r="TUT312" s="194"/>
      <c r="TUU312" s="194"/>
      <c r="TUV312" s="194"/>
      <c r="TUW312" s="194"/>
      <c r="TUX312" s="194"/>
      <c r="TUY312" s="194"/>
      <c r="TUZ312" s="194"/>
      <c r="TVA312" s="194"/>
      <c r="TVB312" s="194"/>
      <c r="TVC312" s="194"/>
      <c r="TVD312" s="194"/>
      <c r="TVE312" s="194"/>
      <c r="TVF312" s="194"/>
      <c r="TVG312" s="194"/>
      <c r="TVH312" s="194"/>
      <c r="TVI312" s="194"/>
      <c r="TVJ312" s="194"/>
      <c r="TVK312" s="194"/>
      <c r="TVL312" s="194"/>
      <c r="TVM312" s="194"/>
      <c r="TVN312" s="194"/>
      <c r="TVO312" s="194"/>
      <c r="TVP312" s="194"/>
      <c r="TVQ312" s="194"/>
      <c r="TVR312" s="194"/>
      <c r="TVS312" s="194"/>
      <c r="TVT312" s="194"/>
      <c r="TVU312" s="194"/>
      <c r="TVV312" s="194"/>
      <c r="TVW312" s="194"/>
      <c r="TVX312" s="194"/>
      <c r="TVY312" s="194"/>
      <c r="TVZ312" s="194"/>
      <c r="TWA312" s="194"/>
      <c r="TWB312" s="194"/>
      <c r="TWC312" s="194"/>
      <c r="TWD312" s="194"/>
      <c r="TWE312" s="194"/>
      <c r="TWF312" s="194"/>
      <c r="TWG312" s="194"/>
      <c r="TWH312" s="194"/>
      <c r="TWI312" s="194"/>
      <c r="TWJ312" s="194"/>
      <c r="TWK312" s="194"/>
      <c r="TWL312" s="194"/>
      <c r="TWM312" s="194"/>
      <c r="TWN312" s="194"/>
      <c r="TWO312" s="194"/>
      <c r="TWP312" s="194"/>
      <c r="TWQ312" s="194"/>
      <c r="TWR312" s="194"/>
      <c r="TWS312" s="194"/>
      <c r="TWT312" s="194"/>
      <c r="TWU312" s="194"/>
      <c r="TWV312" s="194"/>
      <c r="TWW312" s="194"/>
      <c r="TWX312" s="194"/>
      <c r="TWY312" s="194"/>
      <c r="TWZ312" s="194"/>
      <c r="TXA312" s="194"/>
      <c r="TXB312" s="194"/>
      <c r="TXC312" s="194"/>
      <c r="TXD312" s="194"/>
      <c r="TXE312" s="194"/>
      <c r="TXF312" s="194"/>
      <c r="TXG312" s="194"/>
      <c r="TXH312" s="194"/>
      <c r="TXI312" s="194"/>
      <c r="TXJ312" s="194"/>
      <c r="TXK312" s="194"/>
      <c r="TXL312" s="194"/>
      <c r="TXM312" s="194"/>
      <c r="TXN312" s="194"/>
      <c r="TXO312" s="194"/>
      <c r="TXP312" s="194"/>
      <c r="TXQ312" s="194"/>
      <c r="TXR312" s="194"/>
      <c r="TXS312" s="194"/>
      <c r="TXT312" s="194"/>
      <c r="TXU312" s="194"/>
      <c r="TXV312" s="194"/>
      <c r="TXW312" s="194"/>
      <c r="TXX312" s="194"/>
      <c r="TXY312" s="194"/>
      <c r="TXZ312" s="194"/>
      <c r="TYA312" s="194"/>
      <c r="TYB312" s="194"/>
      <c r="TYC312" s="194"/>
      <c r="TYD312" s="194"/>
      <c r="TYE312" s="194"/>
      <c r="TYF312" s="194"/>
      <c r="TYG312" s="194"/>
      <c r="TYH312" s="194"/>
      <c r="TYI312" s="194"/>
      <c r="TYJ312" s="194"/>
      <c r="TYK312" s="194"/>
      <c r="TYL312" s="194"/>
      <c r="TYM312" s="194"/>
      <c r="TYN312" s="194"/>
      <c r="TYO312" s="194"/>
      <c r="TYP312" s="194"/>
      <c r="TYQ312" s="194"/>
      <c r="TYR312" s="194"/>
      <c r="TYS312" s="194"/>
      <c r="TYT312" s="194"/>
      <c r="TYU312" s="194"/>
      <c r="TYV312" s="194"/>
      <c r="TYW312" s="194"/>
      <c r="TYX312" s="194"/>
      <c r="TYY312" s="194"/>
      <c r="TYZ312" s="194"/>
      <c r="TZA312" s="194"/>
      <c r="TZB312" s="194"/>
      <c r="TZC312" s="194"/>
      <c r="TZD312" s="194"/>
      <c r="TZE312" s="194"/>
      <c r="TZF312" s="194"/>
      <c r="TZG312" s="194"/>
      <c r="TZH312" s="194"/>
      <c r="TZI312" s="194"/>
      <c r="TZJ312" s="194"/>
      <c r="TZK312" s="194"/>
      <c r="TZL312" s="194"/>
      <c r="TZM312" s="194"/>
      <c r="TZN312" s="194"/>
      <c r="TZO312" s="194"/>
      <c r="TZP312" s="194"/>
      <c r="TZQ312" s="194"/>
      <c r="TZR312" s="194"/>
      <c r="TZS312" s="194"/>
      <c r="TZT312" s="194"/>
      <c r="TZU312" s="194"/>
      <c r="TZV312" s="194"/>
      <c r="TZW312" s="194"/>
      <c r="TZX312" s="194"/>
      <c r="TZY312" s="194"/>
      <c r="TZZ312" s="194"/>
      <c r="UAA312" s="194"/>
      <c r="UAB312" s="194"/>
      <c r="UAC312" s="194"/>
      <c r="UAD312" s="194"/>
      <c r="UAE312" s="194"/>
      <c r="UAF312" s="194"/>
      <c r="UAG312" s="194"/>
      <c r="UAH312" s="194"/>
      <c r="UAI312" s="194"/>
      <c r="UAJ312" s="194"/>
      <c r="UAK312" s="194"/>
      <c r="UAL312" s="194"/>
      <c r="UAM312" s="194"/>
      <c r="UAN312" s="194"/>
      <c r="UAO312" s="194"/>
      <c r="UAP312" s="194"/>
      <c r="UAQ312" s="194"/>
      <c r="UAR312" s="194"/>
      <c r="UAS312" s="194"/>
      <c r="UAT312" s="194"/>
      <c r="UAU312" s="194"/>
      <c r="UAV312" s="194"/>
      <c r="UAW312" s="194"/>
      <c r="UAX312" s="194"/>
      <c r="UAY312" s="194"/>
      <c r="UAZ312" s="194"/>
      <c r="UBA312" s="194"/>
      <c r="UBB312" s="194"/>
      <c r="UBC312" s="194"/>
      <c r="UBD312" s="194"/>
      <c r="UBE312" s="194"/>
      <c r="UBF312" s="194"/>
      <c r="UBG312" s="194"/>
      <c r="UBH312" s="194"/>
      <c r="UBI312" s="194"/>
      <c r="UBJ312" s="194"/>
      <c r="UBK312" s="194"/>
      <c r="UBL312" s="194"/>
      <c r="UBM312" s="194"/>
      <c r="UBN312" s="194"/>
      <c r="UBO312" s="194"/>
      <c r="UBP312" s="194"/>
      <c r="UBQ312" s="194"/>
      <c r="UBR312" s="194"/>
      <c r="UBS312" s="194"/>
      <c r="UBT312" s="194"/>
      <c r="UBU312" s="194"/>
      <c r="UBV312" s="194"/>
      <c r="UBW312" s="194"/>
      <c r="UBX312" s="194"/>
      <c r="UBY312" s="194"/>
      <c r="UBZ312" s="194"/>
      <c r="UCA312" s="194"/>
      <c r="UCB312" s="194"/>
      <c r="UCC312" s="194"/>
      <c r="UCD312" s="194"/>
      <c r="UCE312" s="194"/>
      <c r="UCF312" s="194"/>
      <c r="UCG312" s="194"/>
      <c r="UCH312" s="194"/>
      <c r="UCI312" s="194"/>
      <c r="UCJ312" s="194"/>
      <c r="UCK312" s="194"/>
      <c r="UCL312" s="194"/>
      <c r="UCM312" s="194"/>
      <c r="UCN312" s="194"/>
      <c r="UCO312" s="194"/>
      <c r="UCP312" s="194"/>
      <c r="UCQ312" s="194"/>
      <c r="UCR312" s="194"/>
      <c r="UCS312" s="194"/>
      <c r="UCT312" s="194"/>
      <c r="UCU312" s="194"/>
      <c r="UCV312" s="194"/>
      <c r="UCW312" s="194"/>
      <c r="UCX312" s="194"/>
      <c r="UCY312" s="194"/>
      <c r="UCZ312" s="194"/>
      <c r="UDA312" s="194"/>
      <c r="UDB312" s="194"/>
      <c r="UDC312" s="194"/>
      <c r="UDD312" s="194"/>
      <c r="UDE312" s="194"/>
      <c r="UDF312" s="194"/>
      <c r="UDG312" s="194"/>
      <c r="UDH312" s="194"/>
      <c r="UDI312" s="194"/>
      <c r="UDJ312" s="194"/>
      <c r="UDK312" s="194"/>
      <c r="UDL312" s="194"/>
      <c r="UDM312" s="194"/>
      <c r="UDN312" s="194"/>
      <c r="UDO312" s="194"/>
      <c r="UDP312" s="194"/>
      <c r="UDQ312" s="194"/>
      <c r="UDR312" s="194"/>
      <c r="UDS312" s="194"/>
      <c r="UDT312" s="194"/>
      <c r="UDU312" s="194"/>
      <c r="UDV312" s="194"/>
      <c r="UDW312" s="194"/>
      <c r="UDX312" s="194"/>
      <c r="UDY312" s="194"/>
      <c r="UDZ312" s="194"/>
      <c r="UEA312" s="194"/>
      <c r="UEB312" s="194"/>
      <c r="UEC312" s="194"/>
      <c r="UED312" s="194"/>
      <c r="UEE312" s="194"/>
      <c r="UEF312" s="194"/>
      <c r="UEG312" s="194"/>
      <c r="UEH312" s="194"/>
      <c r="UEI312" s="194"/>
      <c r="UEJ312" s="194"/>
      <c r="UEK312" s="194"/>
      <c r="UEL312" s="194"/>
      <c r="UEM312" s="194"/>
      <c r="UEN312" s="194"/>
      <c r="UEO312" s="194"/>
      <c r="UEP312" s="194"/>
      <c r="UEQ312" s="194"/>
      <c r="UER312" s="194"/>
      <c r="UES312" s="194"/>
      <c r="UET312" s="194"/>
      <c r="UEU312" s="194"/>
      <c r="UEV312" s="194"/>
      <c r="UEW312" s="194"/>
      <c r="UEX312" s="194"/>
      <c r="UEY312" s="194"/>
      <c r="UEZ312" s="194"/>
      <c r="UFA312" s="194"/>
      <c r="UFB312" s="194"/>
      <c r="UFC312" s="194"/>
      <c r="UFD312" s="194"/>
      <c r="UFE312" s="194"/>
      <c r="UFF312" s="194"/>
      <c r="UFG312" s="194"/>
      <c r="UFH312" s="194"/>
      <c r="UFI312" s="194"/>
      <c r="UFJ312" s="194"/>
      <c r="UFK312" s="194"/>
      <c r="UFL312" s="194"/>
      <c r="UFM312" s="194"/>
      <c r="UFN312" s="194"/>
      <c r="UFO312" s="194"/>
      <c r="UFP312" s="194"/>
      <c r="UFQ312" s="194"/>
      <c r="UFR312" s="194"/>
      <c r="UFS312" s="194"/>
      <c r="UFT312" s="194"/>
      <c r="UFU312" s="194"/>
      <c r="UFV312" s="194"/>
      <c r="UFW312" s="194"/>
      <c r="UFX312" s="194"/>
      <c r="UFY312" s="194"/>
      <c r="UFZ312" s="194"/>
      <c r="UGA312" s="194"/>
      <c r="UGB312" s="194"/>
      <c r="UGC312" s="194"/>
      <c r="UGD312" s="194"/>
      <c r="UGE312" s="194"/>
      <c r="UGF312" s="194"/>
      <c r="UGG312" s="194"/>
      <c r="UGH312" s="194"/>
      <c r="UGI312" s="194"/>
      <c r="UGJ312" s="194"/>
      <c r="UGK312" s="194"/>
      <c r="UGL312" s="194"/>
      <c r="UGM312" s="194"/>
      <c r="UGN312" s="194"/>
      <c r="UGO312" s="194"/>
      <c r="UGP312" s="194"/>
      <c r="UGQ312" s="194"/>
      <c r="UGR312" s="194"/>
      <c r="UGS312" s="194"/>
      <c r="UGT312" s="194"/>
      <c r="UGU312" s="194"/>
      <c r="UGV312" s="194"/>
      <c r="UGW312" s="194"/>
      <c r="UGX312" s="194"/>
      <c r="UGY312" s="194"/>
      <c r="UGZ312" s="194"/>
      <c r="UHA312" s="194"/>
      <c r="UHB312" s="194"/>
      <c r="UHC312" s="194"/>
      <c r="UHD312" s="194"/>
      <c r="UHE312" s="194"/>
      <c r="UHF312" s="194"/>
      <c r="UHG312" s="194"/>
      <c r="UHH312" s="194"/>
      <c r="UHI312" s="194"/>
      <c r="UHJ312" s="194"/>
      <c r="UHK312" s="194"/>
      <c r="UHL312" s="194"/>
      <c r="UHM312" s="194"/>
      <c r="UHN312" s="194"/>
      <c r="UHO312" s="194"/>
      <c r="UHP312" s="194"/>
      <c r="UHQ312" s="194"/>
      <c r="UHR312" s="194"/>
      <c r="UHS312" s="194"/>
      <c r="UHT312" s="194"/>
      <c r="UHU312" s="194"/>
      <c r="UHV312" s="194"/>
      <c r="UHW312" s="194"/>
      <c r="UHX312" s="194"/>
      <c r="UHY312" s="194"/>
      <c r="UHZ312" s="194"/>
      <c r="UIA312" s="194"/>
      <c r="UIB312" s="194"/>
      <c r="UIC312" s="194"/>
      <c r="UID312" s="194"/>
      <c r="UIE312" s="194"/>
      <c r="UIF312" s="194"/>
      <c r="UIG312" s="194"/>
      <c r="UIH312" s="194"/>
      <c r="UII312" s="194"/>
      <c r="UIJ312" s="194"/>
      <c r="UIK312" s="194"/>
      <c r="UIL312" s="194"/>
      <c r="UIM312" s="194"/>
      <c r="UIN312" s="194"/>
      <c r="UIO312" s="194"/>
      <c r="UIP312" s="194"/>
      <c r="UIQ312" s="194"/>
      <c r="UIR312" s="194"/>
      <c r="UIS312" s="194"/>
      <c r="UIT312" s="194"/>
      <c r="UIU312" s="194"/>
      <c r="UIV312" s="194"/>
      <c r="UIW312" s="194"/>
      <c r="UIX312" s="194"/>
      <c r="UIY312" s="194"/>
      <c r="UIZ312" s="194"/>
      <c r="UJA312" s="194"/>
      <c r="UJB312" s="194"/>
      <c r="UJC312" s="194"/>
      <c r="UJD312" s="194"/>
      <c r="UJE312" s="194"/>
      <c r="UJF312" s="194"/>
      <c r="UJG312" s="194"/>
      <c r="UJH312" s="194"/>
      <c r="UJI312" s="194"/>
      <c r="UJJ312" s="194"/>
      <c r="UJK312" s="194"/>
      <c r="UJL312" s="194"/>
      <c r="UJM312" s="194"/>
      <c r="UJN312" s="194"/>
      <c r="UJO312" s="194"/>
      <c r="UJP312" s="194"/>
      <c r="UJQ312" s="194"/>
      <c r="UJR312" s="194"/>
      <c r="UJS312" s="194"/>
      <c r="UJT312" s="194"/>
      <c r="UJU312" s="194"/>
      <c r="UJV312" s="194"/>
      <c r="UJW312" s="194"/>
      <c r="UJX312" s="194"/>
      <c r="UJY312" s="194"/>
      <c r="UJZ312" s="194"/>
      <c r="UKA312" s="194"/>
      <c r="UKB312" s="194"/>
      <c r="UKC312" s="194"/>
      <c r="UKD312" s="194"/>
      <c r="UKE312" s="194"/>
      <c r="UKF312" s="194"/>
      <c r="UKG312" s="194"/>
      <c r="UKH312" s="194"/>
      <c r="UKI312" s="194"/>
      <c r="UKJ312" s="194"/>
      <c r="UKK312" s="194"/>
      <c r="UKL312" s="194"/>
      <c r="UKM312" s="194"/>
      <c r="UKN312" s="194"/>
      <c r="UKO312" s="194"/>
      <c r="UKP312" s="194"/>
      <c r="UKQ312" s="194"/>
      <c r="UKR312" s="194"/>
      <c r="UKS312" s="194"/>
      <c r="UKT312" s="194"/>
      <c r="UKU312" s="194"/>
      <c r="UKV312" s="194"/>
      <c r="UKW312" s="194"/>
      <c r="UKX312" s="194"/>
      <c r="UKY312" s="194"/>
      <c r="UKZ312" s="194"/>
      <c r="ULA312" s="194"/>
      <c r="ULB312" s="194"/>
      <c r="ULC312" s="194"/>
      <c r="ULD312" s="194"/>
      <c r="ULE312" s="194"/>
      <c r="ULF312" s="194"/>
      <c r="ULG312" s="194"/>
      <c r="ULH312" s="194"/>
      <c r="ULI312" s="194"/>
      <c r="ULJ312" s="194"/>
      <c r="ULK312" s="194"/>
      <c r="ULL312" s="194"/>
      <c r="ULM312" s="194"/>
      <c r="ULN312" s="194"/>
      <c r="ULO312" s="194"/>
      <c r="ULP312" s="194"/>
      <c r="ULQ312" s="194"/>
      <c r="ULR312" s="194"/>
      <c r="ULS312" s="194"/>
      <c r="ULT312" s="194"/>
      <c r="ULU312" s="194"/>
      <c r="ULV312" s="194"/>
      <c r="ULW312" s="194"/>
      <c r="ULX312" s="194"/>
      <c r="ULY312" s="194"/>
      <c r="ULZ312" s="194"/>
      <c r="UMA312" s="194"/>
      <c r="UMB312" s="194"/>
      <c r="UMC312" s="194"/>
      <c r="UMD312" s="194"/>
      <c r="UME312" s="194"/>
      <c r="UMF312" s="194"/>
      <c r="UMG312" s="194"/>
      <c r="UMH312" s="194"/>
      <c r="UMI312" s="194"/>
      <c r="UMJ312" s="194"/>
      <c r="UMK312" s="194"/>
      <c r="UML312" s="194"/>
      <c r="UMM312" s="194"/>
      <c r="UMN312" s="194"/>
      <c r="UMO312" s="194"/>
      <c r="UMP312" s="194"/>
      <c r="UMQ312" s="194"/>
      <c r="UMR312" s="194"/>
      <c r="UMS312" s="194"/>
      <c r="UMT312" s="194"/>
      <c r="UMU312" s="194"/>
      <c r="UMV312" s="194"/>
      <c r="UMW312" s="194"/>
      <c r="UMX312" s="194"/>
      <c r="UMY312" s="194"/>
      <c r="UMZ312" s="194"/>
      <c r="UNA312" s="194"/>
      <c r="UNB312" s="194"/>
      <c r="UNC312" s="194"/>
      <c r="UND312" s="194"/>
      <c r="UNE312" s="194"/>
      <c r="UNF312" s="194"/>
      <c r="UNG312" s="194"/>
      <c r="UNH312" s="194"/>
      <c r="UNI312" s="194"/>
      <c r="UNJ312" s="194"/>
      <c r="UNK312" s="194"/>
      <c r="UNL312" s="194"/>
      <c r="UNM312" s="194"/>
      <c r="UNN312" s="194"/>
      <c r="UNO312" s="194"/>
      <c r="UNP312" s="194"/>
      <c r="UNQ312" s="194"/>
      <c r="UNR312" s="194"/>
      <c r="UNS312" s="194"/>
      <c r="UNT312" s="194"/>
      <c r="UNU312" s="194"/>
      <c r="UNV312" s="194"/>
      <c r="UNW312" s="194"/>
      <c r="UNX312" s="194"/>
      <c r="UNY312" s="194"/>
      <c r="UNZ312" s="194"/>
      <c r="UOA312" s="194"/>
      <c r="UOB312" s="194"/>
      <c r="UOC312" s="194"/>
      <c r="UOD312" s="194"/>
      <c r="UOE312" s="194"/>
      <c r="UOF312" s="194"/>
      <c r="UOG312" s="194"/>
      <c r="UOH312" s="194"/>
      <c r="UOI312" s="194"/>
      <c r="UOJ312" s="194"/>
      <c r="UOK312" s="194"/>
      <c r="UOL312" s="194"/>
      <c r="UOM312" s="194"/>
      <c r="UON312" s="194"/>
      <c r="UOO312" s="194"/>
      <c r="UOP312" s="194"/>
      <c r="UOQ312" s="194"/>
      <c r="UOR312" s="194"/>
      <c r="UOS312" s="194"/>
      <c r="UOT312" s="194"/>
      <c r="UOU312" s="194"/>
      <c r="UOV312" s="194"/>
      <c r="UOW312" s="194"/>
      <c r="UOX312" s="194"/>
      <c r="UOY312" s="194"/>
      <c r="UOZ312" s="194"/>
      <c r="UPA312" s="194"/>
      <c r="UPB312" s="194"/>
      <c r="UPC312" s="194"/>
      <c r="UPD312" s="194"/>
      <c r="UPE312" s="194"/>
      <c r="UPF312" s="194"/>
      <c r="UPG312" s="194"/>
      <c r="UPH312" s="194"/>
      <c r="UPI312" s="194"/>
      <c r="UPJ312" s="194"/>
      <c r="UPK312" s="194"/>
      <c r="UPL312" s="194"/>
      <c r="UPM312" s="194"/>
      <c r="UPN312" s="194"/>
      <c r="UPO312" s="194"/>
      <c r="UPP312" s="194"/>
      <c r="UPQ312" s="194"/>
      <c r="UPR312" s="194"/>
      <c r="UPS312" s="194"/>
      <c r="UPT312" s="194"/>
      <c r="UPU312" s="194"/>
      <c r="UPV312" s="194"/>
      <c r="UPW312" s="194"/>
      <c r="UPX312" s="194"/>
      <c r="UPY312" s="194"/>
      <c r="UPZ312" s="194"/>
      <c r="UQA312" s="194"/>
      <c r="UQB312" s="194"/>
      <c r="UQC312" s="194"/>
      <c r="UQD312" s="194"/>
      <c r="UQE312" s="194"/>
      <c r="UQF312" s="194"/>
      <c r="UQG312" s="194"/>
      <c r="UQH312" s="194"/>
      <c r="UQI312" s="194"/>
      <c r="UQJ312" s="194"/>
      <c r="UQK312" s="194"/>
      <c r="UQL312" s="194"/>
      <c r="UQM312" s="194"/>
      <c r="UQN312" s="194"/>
      <c r="UQO312" s="194"/>
      <c r="UQP312" s="194"/>
      <c r="UQQ312" s="194"/>
      <c r="UQR312" s="194"/>
      <c r="UQS312" s="194"/>
      <c r="UQT312" s="194"/>
      <c r="UQU312" s="194"/>
      <c r="UQV312" s="194"/>
      <c r="UQW312" s="194"/>
      <c r="UQX312" s="194"/>
      <c r="UQY312" s="194"/>
      <c r="UQZ312" s="194"/>
      <c r="URA312" s="194"/>
      <c r="URB312" s="194"/>
      <c r="URC312" s="194"/>
      <c r="URD312" s="194"/>
      <c r="URE312" s="194"/>
      <c r="URF312" s="194"/>
      <c r="URG312" s="194"/>
      <c r="URH312" s="194"/>
      <c r="URI312" s="194"/>
      <c r="URJ312" s="194"/>
      <c r="URK312" s="194"/>
      <c r="URL312" s="194"/>
      <c r="URM312" s="194"/>
      <c r="URN312" s="194"/>
      <c r="URO312" s="194"/>
      <c r="URP312" s="194"/>
      <c r="URQ312" s="194"/>
      <c r="URR312" s="194"/>
      <c r="URS312" s="194"/>
      <c r="URT312" s="194"/>
      <c r="URU312" s="194"/>
      <c r="URV312" s="194"/>
      <c r="URW312" s="194"/>
      <c r="URX312" s="194"/>
      <c r="URY312" s="194"/>
      <c r="URZ312" s="194"/>
      <c r="USA312" s="194"/>
      <c r="USB312" s="194"/>
      <c r="USC312" s="194"/>
      <c r="USD312" s="194"/>
      <c r="USE312" s="194"/>
      <c r="USF312" s="194"/>
      <c r="USG312" s="194"/>
      <c r="USH312" s="194"/>
      <c r="USI312" s="194"/>
      <c r="USJ312" s="194"/>
      <c r="USK312" s="194"/>
      <c r="USL312" s="194"/>
      <c r="USM312" s="194"/>
      <c r="USN312" s="194"/>
      <c r="USO312" s="194"/>
      <c r="USP312" s="194"/>
      <c r="USQ312" s="194"/>
      <c r="USR312" s="194"/>
      <c r="USS312" s="194"/>
      <c r="UST312" s="194"/>
      <c r="USU312" s="194"/>
      <c r="USV312" s="194"/>
      <c r="USW312" s="194"/>
      <c r="USX312" s="194"/>
      <c r="USY312" s="194"/>
      <c r="USZ312" s="194"/>
      <c r="UTA312" s="194"/>
      <c r="UTB312" s="194"/>
      <c r="UTC312" s="194"/>
      <c r="UTD312" s="194"/>
      <c r="UTE312" s="194"/>
      <c r="UTF312" s="194"/>
      <c r="UTG312" s="194"/>
      <c r="UTH312" s="194"/>
      <c r="UTI312" s="194"/>
      <c r="UTJ312" s="194"/>
      <c r="UTK312" s="194"/>
      <c r="UTL312" s="194"/>
      <c r="UTM312" s="194"/>
      <c r="UTN312" s="194"/>
      <c r="UTO312" s="194"/>
      <c r="UTP312" s="194"/>
      <c r="UTQ312" s="194"/>
      <c r="UTR312" s="194"/>
      <c r="UTS312" s="194"/>
      <c r="UTT312" s="194"/>
      <c r="UTU312" s="194"/>
      <c r="UTV312" s="194"/>
      <c r="UTW312" s="194"/>
      <c r="UTX312" s="194"/>
      <c r="UTY312" s="194"/>
      <c r="UTZ312" s="194"/>
      <c r="UUA312" s="194"/>
      <c r="UUB312" s="194"/>
      <c r="UUC312" s="194"/>
      <c r="UUD312" s="194"/>
      <c r="UUE312" s="194"/>
      <c r="UUF312" s="194"/>
      <c r="UUG312" s="194"/>
      <c r="UUH312" s="194"/>
      <c r="UUI312" s="194"/>
      <c r="UUJ312" s="194"/>
      <c r="UUK312" s="194"/>
      <c r="UUL312" s="194"/>
      <c r="UUM312" s="194"/>
      <c r="UUN312" s="194"/>
      <c r="UUO312" s="194"/>
      <c r="UUP312" s="194"/>
      <c r="UUQ312" s="194"/>
      <c r="UUR312" s="194"/>
      <c r="UUS312" s="194"/>
      <c r="UUT312" s="194"/>
      <c r="UUU312" s="194"/>
      <c r="UUV312" s="194"/>
      <c r="UUW312" s="194"/>
      <c r="UUX312" s="194"/>
      <c r="UUY312" s="194"/>
      <c r="UUZ312" s="194"/>
      <c r="UVA312" s="194"/>
      <c r="UVB312" s="194"/>
      <c r="UVC312" s="194"/>
      <c r="UVD312" s="194"/>
      <c r="UVE312" s="194"/>
      <c r="UVF312" s="194"/>
      <c r="UVG312" s="194"/>
      <c r="UVH312" s="194"/>
      <c r="UVI312" s="194"/>
      <c r="UVJ312" s="194"/>
      <c r="UVK312" s="194"/>
      <c r="UVL312" s="194"/>
      <c r="UVM312" s="194"/>
      <c r="UVN312" s="194"/>
      <c r="UVO312" s="194"/>
      <c r="UVP312" s="194"/>
      <c r="UVQ312" s="194"/>
      <c r="UVR312" s="194"/>
      <c r="UVS312" s="194"/>
      <c r="UVT312" s="194"/>
      <c r="UVU312" s="194"/>
      <c r="UVV312" s="194"/>
      <c r="UVW312" s="194"/>
      <c r="UVX312" s="194"/>
      <c r="UVY312" s="194"/>
      <c r="UVZ312" s="194"/>
      <c r="UWA312" s="194"/>
      <c r="UWB312" s="194"/>
      <c r="UWC312" s="194"/>
      <c r="UWD312" s="194"/>
      <c r="UWE312" s="194"/>
      <c r="UWF312" s="194"/>
      <c r="UWG312" s="194"/>
      <c r="UWH312" s="194"/>
      <c r="UWI312" s="194"/>
      <c r="UWJ312" s="194"/>
      <c r="UWK312" s="194"/>
      <c r="UWL312" s="194"/>
      <c r="UWM312" s="194"/>
      <c r="UWN312" s="194"/>
      <c r="UWO312" s="194"/>
      <c r="UWP312" s="194"/>
      <c r="UWQ312" s="194"/>
      <c r="UWR312" s="194"/>
      <c r="UWS312" s="194"/>
      <c r="UWT312" s="194"/>
      <c r="UWU312" s="194"/>
      <c r="UWV312" s="194"/>
      <c r="UWW312" s="194"/>
      <c r="UWX312" s="194"/>
      <c r="UWY312" s="194"/>
      <c r="UWZ312" s="194"/>
      <c r="UXA312" s="194"/>
      <c r="UXB312" s="194"/>
      <c r="UXC312" s="194"/>
      <c r="UXD312" s="194"/>
      <c r="UXE312" s="194"/>
      <c r="UXF312" s="194"/>
      <c r="UXG312" s="194"/>
      <c r="UXH312" s="194"/>
      <c r="UXI312" s="194"/>
      <c r="UXJ312" s="194"/>
      <c r="UXK312" s="194"/>
      <c r="UXL312" s="194"/>
      <c r="UXM312" s="194"/>
      <c r="UXN312" s="194"/>
      <c r="UXO312" s="194"/>
      <c r="UXP312" s="194"/>
      <c r="UXQ312" s="194"/>
      <c r="UXR312" s="194"/>
      <c r="UXS312" s="194"/>
      <c r="UXT312" s="194"/>
      <c r="UXU312" s="194"/>
      <c r="UXV312" s="194"/>
      <c r="UXW312" s="194"/>
      <c r="UXX312" s="194"/>
      <c r="UXY312" s="194"/>
      <c r="UXZ312" s="194"/>
      <c r="UYA312" s="194"/>
      <c r="UYB312" s="194"/>
      <c r="UYC312" s="194"/>
      <c r="UYD312" s="194"/>
      <c r="UYE312" s="194"/>
      <c r="UYF312" s="194"/>
      <c r="UYG312" s="194"/>
      <c r="UYH312" s="194"/>
      <c r="UYI312" s="194"/>
      <c r="UYJ312" s="194"/>
      <c r="UYK312" s="194"/>
      <c r="UYL312" s="194"/>
      <c r="UYM312" s="194"/>
      <c r="UYN312" s="194"/>
      <c r="UYO312" s="194"/>
      <c r="UYP312" s="194"/>
      <c r="UYQ312" s="194"/>
      <c r="UYR312" s="194"/>
      <c r="UYS312" s="194"/>
      <c r="UYT312" s="194"/>
      <c r="UYU312" s="194"/>
      <c r="UYV312" s="194"/>
      <c r="UYW312" s="194"/>
      <c r="UYX312" s="194"/>
      <c r="UYY312" s="194"/>
      <c r="UYZ312" s="194"/>
      <c r="UZA312" s="194"/>
      <c r="UZB312" s="194"/>
      <c r="UZC312" s="194"/>
      <c r="UZD312" s="194"/>
      <c r="UZE312" s="194"/>
      <c r="UZF312" s="194"/>
      <c r="UZG312" s="194"/>
      <c r="UZH312" s="194"/>
      <c r="UZI312" s="194"/>
      <c r="UZJ312" s="194"/>
      <c r="UZK312" s="194"/>
      <c r="UZL312" s="194"/>
      <c r="UZM312" s="194"/>
      <c r="UZN312" s="194"/>
      <c r="UZO312" s="194"/>
      <c r="UZP312" s="194"/>
      <c r="UZQ312" s="194"/>
      <c r="UZR312" s="194"/>
      <c r="UZS312" s="194"/>
      <c r="UZT312" s="194"/>
      <c r="UZU312" s="194"/>
      <c r="UZV312" s="194"/>
      <c r="UZW312" s="194"/>
      <c r="UZX312" s="194"/>
      <c r="UZY312" s="194"/>
      <c r="UZZ312" s="194"/>
      <c r="VAA312" s="194"/>
      <c r="VAB312" s="194"/>
      <c r="VAC312" s="194"/>
      <c r="VAD312" s="194"/>
      <c r="VAE312" s="194"/>
      <c r="VAF312" s="194"/>
      <c r="VAG312" s="194"/>
      <c r="VAH312" s="194"/>
      <c r="VAI312" s="194"/>
      <c r="VAJ312" s="194"/>
      <c r="VAK312" s="194"/>
      <c r="VAL312" s="194"/>
      <c r="VAM312" s="194"/>
      <c r="VAN312" s="194"/>
      <c r="VAO312" s="194"/>
      <c r="VAP312" s="194"/>
      <c r="VAQ312" s="194"/>
      <c r="VAR312" s="194"/>
      <c r="VAS312" s="194"/>
      <c r="VAT312" s="194"/>
      <c r="VAU312" s="194"/>
      <c r="VAV312" s="194"/>
      <c r="VAW312" s="194"/>
      <c r="VAX312" s="194"/>
      <c r="VAY312" s="194"/>
      <c r="VAZ312" s="194"/>
      <c r="VBA312" s="194"/>
      <c r="VBB312" s="194"/>
      <c r="VBC312" s="194"/>
      <c r="VBD312" s="194"/>
      <c r="VBE312" s="194"/>
      <c r="VBF312" s="194"/>
      <c r="VBG312" s="194"/>
      <c r="VBH312" s="194"/>
      <c r="VBI312" s="194"/>
      <c r="VBJ312" s="194"/>
      <c r="VBK312" s="194"/>
      <c r="VBL312" s="194"/>
      <c r="VBM312" s="194"/>
      <c r="VBN312" s="194"/>
      <c r="VBO312" s="194"/>
      <c r="VBP312" s="194"/>
      <c r="VBQ312" s="194"/>
      <c r="VBR312" s="194"/>
      <c r="VBS312" s="194"/>
      <c r="VBT312" s="194"/>
      <c r="VBU312" s="194"/>
      <c r="VBV312" s="194"/>
      <c r="VBW312" s="194"/>
      <c r="VBX312" s="194"/>
      <c r="VBY312" s="194"/>
      <c r="VBZ312" s="194"/>
      <c r="VCA312" s="194"/>
      <c r="VCB312" s="194"/>
      <c r="VCC312" s="194"/>
      <c r="VCD312" s="194"/>
      <c r="VCE312" s="194"/>
      <c r="VCF312" s="194"/>
      <c r="VCG312" s="194"/>
      <c r="VCH312" s="194"/>
      <c r="VCI312" s="194"/>
      <c r="VCJ312" s="194"/>
      <c r="VCK312" s="194"/>
      <c r="VCL312" s="194"/>
      <c r="VCM312" s="194"/>
      <c r="VCN312" s="194"/>
      <c r="VCO312" s="194"/>
      <c r="VCP312" s="194"/>
      <c r="VCQ312" s="194"/>
      <c r="VCR312" s="194"/>
      <c r="VCS312" s="194"/>
      <c r="VCT312" s="194"/>
      <c r="VCU312" s="194"/>
      <c r="VCV312" s="194"/>
      <c r="VCW312" s="194"/>
      <c r="VCX312" s="194"/>
      <c r="VCY312" s="194"/>
      <c r="VCZ312" s="194"/>
      <c r="VDA312" s="194"/>
      <c r="VDB312" s="194"/>
      <c r="VDC312" s="194"/>
      <c r="VDD312" s="194"/>
      <c r="VDE312" s="194"/>
      <c r="VDF312" s="194"/>
      <c r="VDG312" s="194"/>
      <c r="VDH312" s="194"/>
      <c r="VDI312" s="194"/>
      <c r="VDJ312" s="194"/>
      <c r="VDK312" s="194"/>
      <c r="VDL312" s="194"/>
      <c r="VDM312" s="194"/>
      <c r="VDN312" s="194"/>
      <c r="VDO312" s="194"/>
      <c r="VDP312" s="194"/>
      <c r="VDQ312" s="194"/>
      <c r="VDR312" s="194"/>
      <c r="VDS312" s="194"/>
      <c r="VDT312" s="194"/>
      <c r="VDU312" s="194"/>
      <c r="VDV312" s="194"/>
      <c r="VDW312" s="194"/>
      <c r="VDX312" s="194"/>
      <c r="VDY312" s="194"/>
      <c r="VDZ312" s="194"/>
      <c r="VEA312" s="194"/>
      <c r="VEB312" s="194"/>
      <c r="VEC312" s="194"/>
      <c r="VED312" s="194"/>
      <c r="VEE312" s="194"/>
      <c r="VEF312" s="194"/>
      <c r="VEG312" s="194"/>
      <c r="VEH312" s="194"/>
      <c r="VEI312" s="194"/>
      <c r="VEJ312" s="194"/>
      <c r="VEK312" s="194"/>
      <c r="VEL312" s="194"/>
      <c r="VEM312" s="194"/>
      <c r="VEN312" s="194"/>
      <c r="VEO312" s="194"/>
      <c r="VEP312" s="194"/>
      <c r="VEQ312" s="194"/>
      <c r="VER312" s="194"/>
      <c r="VES312" s="194"/>
      <c r="VET312" s="194"/>
      <c r="VEU312" s="194"/>
      <c r="VEV312" s="194"/>
      <c r="VEW312" s="194"/>
      <c r="VEX312" s="194"/>
      <c r="VEY312" s="194"/>
      <c r="VEZ312" s="194"/>
      <c r="VFA312" s="194"/>
      <c r="VFB312" s="194"/>
      <c r="VFC312" s="194"/>
      <c r="VFD312" s="194"/>
      <c r="VFE312" s="194"/>
      <c r="VFF312" s="194"/>
      <c r="VFG312" s="194"/>
      <c r="VFH312" s="194"/>
      <c r="VFI312" s="194"/>
      <c r="VFJ312" s="194"/>
      <c r="VFK312" s="194"/>
      <c r="VFL312" s="194"/>
      <c r="VFM312" s="194"/>
      <c r="VFN312" s="194"/>
      <c r="VFO312" s="194"/>
      <c r="VFP312" s="194"/>
      <c r="VFQ312" s="194"/>
      <c r="VFR312" s="194"/>
      <c r="VFS312" s="194"/>
      <c r="VFT312" s="194"/>
      <c r="VFU312" s="194"/>
      <c r="VFV312" s="194"/>
      <c r="VFW312" s="194"/>
      <c r="VFX312" s="194"/>
      <c r="VFY312" s="194"/>
      <c r="VFZ312" s="194"/>
      <c r="VGA312" s="194"/>
      <c r="VGB312" s="194"/>
      <c r="VGC312" s="194"/>
      <c r="VGD312" s="194"/>
      <c r="VGE312" s="194"/>
      <c r="VGF312" s="194"/>
      <c r="VGG312" s="194"/>
      <c r="VGH312" s="194"/>
      <c r="VGI312" s="194"/>
      <c r="VGJ312" s="194"/>
      <c r="VGK312" s="194"/>
      <c r="VGL312" s="194"/>
      <c r="VGM312" s="194"/>
      <c r="VGN312" s="194"/>
      <c r="VGO312" s="194"/>
      <c r="VGP312" s="194"/>
      <c r="VGQ312" s="194"/>
      <c r="VGR312" s="194"/>
      <c r="VGS312" s="194"/>
      <c r="VGT312" s="194"/>
      <c r="VGU312" s="194"/>
      <c r="VGV312" s="194"/>
      <c r="VGW312" s="194"/>
      <c r="VGX312" s="194"/>
      <c r="VGY312" s="194"/>
      <c r="VGZ312" s="194"/>
      <c r="VHA312" s="194"/>
      <c r="VHB312" s="194"/>
      <c r="VHC312" s="194"/>
      <c r="VHD312" s="194"/>
      <c r="VHE312" s="194"/>
      <c r="VHF312" s="194"/>
      <c r="VHG312" s="194"/>
      <c r="VHH312" s="194"/>
      <c r="VHI312" s="194"/>
      <c r="VHJ312" s="194"/>
      <c r="VHK312" s="194"/>
      <c r="VHL312" s="194"/>
      <c r="VHM312" s="194"/>
      <c r="VHN312" s="194"/>
      <c r="VHO312" s="194"/>
      <c r="VHP312" s="194"/>
      <c r="VHQ312" s="194"/>
      <c r="VHR312" s="194"/>
      <c r="VHS312" s="194"/>
      <c r="VHT312" s="194"/>
      <c r="VHU312" s="194"/>
      <c r="VHV312" s="194"/>
      <c r="VHW312" s="194"/>
      <c r="VHX312" s="194"/>
      <c r="VHY312" s="194"/>
      <c r="VHZ312" s="194"/>
      <c r="VIA312" s="194"/>
      <c r="VIB312" s="194"/>
      <c r="VIC312" s="194"/>
      <c r="VID312" s="194"/>
      <c r="VIE312" s="194"/>
      <c r="VIF312" s="194"/>
      <c r="VIG312" s="194"/>
      <c r="VIH312" s="194"/>
      <c r="VII312" s="194"/>
      <c r="VIJ312" s="194"/>
      <c r="VIK312" s="194"/>
      <c r="VIL312" s="194"/>
      <c r="VIM312" s="194"/>
      <c r="VIN312" s="194"/>
      <c r="VIO312" s="194"/>
      <c r="VIP312" s="194"/>
      <c r="VIQ312" s="194"/>
      <c r="VIR312" s="194"/>
      <c r="VIS312" s="194"/>
      <c r="VIT312" s="194"/>
      <c r="VIU312" s="194"/>
      <c r="VIV312" s="194"/>
      <c r="VIW312" s="194"/>
      <c r="VIX312" s="194"/>
      <c r="VIY312" s="194"/>
      <c r="VIZ312" s="194"/>
      <c r="VJA312" s="194"/>
      <c r="VJB312" s="194"/>
      <c r="VJC312" s="194"/>
      <c r="VJD312" s="194"/>
      <c r="VJE312" s="194"/>
      <c r="VJF312" s="194"/>
      <c r="VJG312" s="194"/>
      <c r="VJH312" s="194"/>
      <c r="VJI312" s="194"/>
      <c r="VJJ312" s="194"/>
      <c r="VJK312" s="194"/>
      <c r="VJL312" s="194"/>
      <c r="VJM312" s="194"/>
      <c r="VJN312" s="194"/>
      <c r="VJO312" s="194"/>
      <c r="VJP312" s="194"/>
      <c r="VJQ312" s="194"/>
      <c r="VJR312" s="194"/>
      <c r="VJS312" s="194"/>
      <c r="VJT312" s="194"/>
      <c r="VJU312" s="194"/>
      <c r="VJV312" s="194"/>
      <c r="VJW312" s="194"/>
      <c r="VJX312" s="194"/>
      <c r="VJY312" s="194"/>
      <c r="VJZ312" s="194"/>
      <c r="VKA312" s="194"/>
      <c r="VKB312" s="194"/>
      <c r="VKC312" s="194"/>
      <c r="VKD312" s="194"/>
      <c r="VKE312" s="194"/>
      <c r="VKF312" s="194"/>
      <c r="VKG312" s="194"/>
      <c r="VKH312" s="194"/>
      <c r="VKI312" s="194"/>
      <c r="VKJ312" s="194"/>
      <c r="VKK312" s="194"/>
      <c r="VKL312" s="194"/>
      <c r="VKM312" s="194"/>
      <c r="VKN312" s="194"/>
      <c r="VKO312" s="194"/>
      <c r="VKP312" s="194"/>
      <c r="VKQ312" s="194"/>
      <c r="VKR312" s="194"/>
      <c r="VKS312" s="194"/>
      <c r="VKT312" s="194"/>
      <c r="VKU312" s="194"/>
      <c r="VKV312" s="194"/>
      <c r="VKW312" s="194"/>
      <c r="VKX312" s="194"/>
      <c r="VKY312" s="194"/>
      <c r="VKZ312" s="194"/>
      <c r="VLA312" s="194"/>
      <c r="VLB312" s="194"/>
      <c r="VLC312" s="194"/>
      <c r="VLD312" s="194"/>
      <c r="VLE312" s="194"/>
      <c r="VLF312" s="194"/>
      <c r="VLG312" s="194"/>
      <c r="VLH312" s="194"/>
      <c r="VLI312" s="194"/>
      <c r="VLJ312" s="194"/>
      <c r="VLK312" s="194"/>
      <c r="VLL312" s="194"/>
      <c r="VLM312" s="194"/>
      <c r="VLN312" s="194"/>
      <c r="VLO312" s="194"/>
      <c r="VLP312" s="194"/>
      <c r="VLQ312" s="194"/>
      <c r="VLR312" s="194"/>
      <c r="VLS312" s="194"/>
      <c r="VLT312" s="194"/>
      <c r="VLU312" s="194"/>
      <c r="VLV312" s="194"/>
      <c r="VLW312" s="194"/>
      <c r="VLX312" s="194"/>
      <c r="VLY312" s="194"/>
      <c r="VLZ312" s="194"/>
      <c r="VMA312" s="194"/>
      <c r="VMB312" s="194"/>
      <c r="VMC312" s="194"/>
      <c r="VMD312" s="194"/>
      <c r="VME312" s="194"/>
      <c r="VMF312" s="194"/>
      <c r="VMG312" s="194"/>
      <c r="VMH312" s="194"/>
      <c r="VMI312" s="194"/>
      <c r="VMJ312" s="194"/>
      <c r="VMK312" s="194"/>
      <c r="VML312" s="194"/>
      <c r="VMM312" s="194"/>
      <c r="VMN312" s="194"/>
      <c r="VMO312" s="194"/>
      <c r="VMP312" s="194"/>
      <c r="VMQ312" s="194"/>
      <c r="VMR312" s="194"/>
      <c r="VMS312" s="194"/>
      <c r="VMT312" s="194"/>
      <c r="VMU312" s="194"/>
      <c r="VMV312" s="194"/>
      <c r="VMW312" s="194"/>
      <c r="VMX312" s="194"/>
      <c r="VMY312" s="194"/>
      <c r="VMZ312" s="194"/>
      <c r="VNA312" s="194"/>
      <c r="VNB312" s="194"/>
      <c r="VNC312" s="194"/>
      <c r="VND312" s="194"/>
      <c r="VNE312" s="194"/>
      <c r="VNF312" s="194"/>
      <c r="VNG312" s="194"/>
      <c r="VNH312" s="194"/>
      <c r="VNI312" s="194"/>
      <c r="VNJ312" s="194"/>
      <c r="VNK312" s="194"/>
      <c r="VNL312" s="194"/>
      <c r="VNM312" s="194"/>
      <c r="VNN312" s="194"/>
      <c r="VNO312" s="194"/>
      <c r="VNP312" s="194"/>
      <c r="VNQ312" s="194"/>
      <c r="VNR312" s="194"/>
      <c r="VNS312" s="194"/>
      <c r="VNT312" s="194"/>
      <c r="VNU312" s="194"/>
      <c r="VNV312" s="194"/>
      <c r="VNW312" s="194"/>
      <c r="VNX312" s="194"/>
      <c r="VNY312" s="194"/>
      <c r="VNZ312" s="194"/>
      <c r="VOA312" s="194"/>
      <c r="VOB312" s="194"/>
      <c r="VOC312" s="194"/>
      <c r="VOD312" s="194"/>
      <c r="VOE312" s="194"/>
      <c r="VOF312" s="194"/>
      <c r="VOG312" s="194"/>
      <c r="VOH312" s="194"/>
      <c r="VOI312" s="194"/>
      <c r="VOJ312" s="194"/>
      <c r="VOK312" s="194"/>
      <c r="VOL312" s="194"/>
      <c r="VOM312" s="194"/>
      <c r="VON312" s="194"/>
      <c r="VOO312" s="194"/>
      <c r="VOP312" s="194"/>
      <c r="VOQ312" s="194"/>
      <c r="VOR312" s="194"/>
      <c r="VOS312" s="194"/>
      <c r="VOT312" s="194"/>
      <c r="VOU312" s="194"/>
      <c r="VOV312" s="194"/>
      <c r="VOW312" s="194"/>
      <c r="VOX312" s="194"/>
      <c r="VOY312" s="194"/>
      <c r="VOZ312" s="194"/>
      <c r="VPA312" s="194"/>
      <c r="VPB312" s="194"/>
      <c r="VPC312" s="194"/>
      <c r="VPD312" s="194"/>
      <c r="VPE312" s="194"/>
      <c r="VPF312" s="194"/>
      <c r="VPG312" s="194"/>
      <c r="VPH312" s="194"/>
      <c r="VPI312" s="194"/>
      <c r="VPJ312" s="194"/>
      <c r="VPK312" s="194"/>
      <c r="VPL312" s="194"/>
      <c r="VPM312" s="194"/>
      <c r="VPN312" s="194"/>
      <c r="VPO312" s="194"/>
      <c r="VPP312" s="194"/>
      <c r="VPQ312" s="194"/>
      <c r="VPR312" s="194"/>
      <c r="VPS312" s="194"/>
      <c r="VPT312" s="194"/>
      <c r="VPU312" s="194"/>
      <c r="VPV312" s="194"/>
      <c r="VPW312" s="194"/>
      <c r="VPX312" s="194"/>
      <c r="VPY312" s="194"/>
      <c r="VPZ312" s="194"/>
      <c r="VQA312" s="194"/>
      <c r="VQB312" s="194"/>
      <c r="VQC312" s="194"/>
      <c r="VQD312" s="194"/>
      <c r="VQE312" s="194"/>
      <c r="VQF312" s="194"/>
      <c r="VQG312" s="194"/>
      <c r="VQH312" s="194"/>
      <c r="VQI312" s="194"/>
      <c r="VQJ312" s="194"/>
      <c r="VQK312" s="194"/>
      <c r="VQL312" s="194"/>
      <c r="VQM312" s="194"/>
      <c r="VQN312" s="194"/>
      <c r="VQO312" s="194"/>
      <c r="VQP312" s="194"/>
      <c r="VQQ312" s="194"/>
      <c r="VQR312" s="194"/>
      <c r="VQS312" s="194"/>
      <c r="VQT312" s="194"/>
      <c r="VQU312" s="194"/>
      <c r="VQV312" s="194"/>
      <c r="VQW312" s="194"/>
      <c r="VQX312" s="194"/>
      <c r="VQY312" s="194"/>
      <c r="VQZ312" s="194"/>
      <c r="VRA312" s="194"/>
      <c r="VRB312" s="194"/>
      <c r="VRC312" s="194"/>
      <c r="VRD312" s="194"/>
      <c r="VRE312" s="194"/>
      <c r="VRF312" s="194"/>
      <c r="VRG312" s="194"/>
      <c r="VRH312" s="194"/>
      <c r="VRI312" s="194"/>
      <c r="VRJ312" s="194"/>
      <c r="VRK312" s="194"/>
      <c r="VRL312" s="194"/>
      <c r="VRM312" s="194"/>
      <c r="VRN312" s="194"/>
      <c r="VRO312" s="194"/>
      <c r="VRP312" s="194"/>
      <c r="VRQ312" s="194"/>
      <c r="VRR312" s="194"/>
      <c r="VRS312" s="194"/>
      <c r="VRT312" s="194"/>
      <c r="VRU312" s="194"/>
      <c r="VRV312" s="194"/>
      <c r="VRW312" s="194"/>
      <c r="VRX312" s="194"/>
      <c r="VRY312" s="194"/>
      <c r="VRZ312" s="194"/>
      <c r="VSA312" s="194"/>
      <c r="VSB312" s="194"/>
      <c r="VSC312" s="194"/>
      <c r="VSD312" s="194"/>
      <c r="VSE312" s="194"/>
      <c r="VSF312" s="194"/>
      <c r="VSG312" s="194"/>
      <c r="VSH312" s="194"/>
      <c r="VSI312" s="194"/>
      <c r="VSJ312" s="194"/>
      <c r="VSK312" s="194"/>
      <c r="VSL312" s="194"/>
      <c r="VSM312" s="194"/>
      <c r="VSN312" s="194"/>
      <c r="VSO312" s="194"/>
      <c r="VSP312" s="194"/>
      <c r="VSQ312" s="194"/>
      <c r="VSR312" s="194"/>
      <c r="VSS312" s="194"/>
      <c r="VST312" s="194"/>
      <c r="VSU312" s="194"/>
      <c r="VSV312" s="194"/>
      <c r="VSW312" s="194"/>
      <c r="VSX312" s="194"/>
      <c r="VSY312" s="194"/>
      <c r="VSZ312" s="194"/>
      <c r="VTA312" s="194"/>
      <c r="VTB312" s="194"/>
      <c r="VTC312" s="194"/>
      <c r="VTD312" s="194"/>
      <c r="VTE312" s="194"/>
      <c r="VTF312" s="194"/>
      <c r="VTG312" s="194"/>
      <c r="VTH312" s="194"/>
      <c r="VTI312" s="194"/>
      <c r="VTJ312" s="194"/>
      <c r="VTK312" s="194"/>
      <c r="VTL312" s="194"/>
      <c r="VTM312" s="194"/>
      <c r="VTN312" s="194"/>
      <c r="VTO312" s="194"/>
      <c r="VTP312" s="194"/>
      <c r="VTQ312" s="194"/>
      <c r="VTR312" s="194"/>
      <c r="VTS312" s="194"/>
      <c r="VTT312" s="194"/>
      <c r="VTU312" s="194"/>
      <c r="VTV312" s="194"/>
      <c r="VTW312" s="194"/>
      <c r="VTX312" s="194"/>
      <c r="VTY312" s="194"/>
      <c r="VTZ312" s="194"/>
      <c r="VUA312" s="194"/>
      <c r="VUB312" s="194"/>
      <c r="VUC312" s="194"/>
      <c r="VUD312" s="194"/>
      <c r="VUE312" s="194"/>
      <c r="VUF312" s="194"/>
      <c r="VUG312" s="194"/>
      <c r="VUH312" s="194"/>
      <c r="VUI312" s="194"/>
      <c r="VUJ312" s="194"/>
      <c r="VUK312" s="194"/>
      <c r="VUL312" s="194"/>
      <c r="VUM312" s="194"/>
      <c r="VUN312" s="194"/>
      <c r="VUO312" s="194"/>
      <c r="VUP312" s="194"/>
      <c r="VUQ312" s="194"/>
      <c r="VUR312" s="194"/>
      <c r="VUS312" s="194"/>
      <c r="VUT312" s="194"/>
      <c r="VUU312" s="194"/>
      <c r="VUV312" s="194"/>
      <c r="VUW312" s="194"/>
      <c r="VUX312" s="194"/>
      <c r="VUY312" s="194"/>
      <c r="VUZ312" s="194"/>
      <c r="VVA312" s="194"/>
      <c r="VVB312" s="194"/>
      <c r="VVC312" s="194"/>
      <c r="VVD312" s="194"/>
      <c r="VVE312" s="194"/>
      <c r="VVF312" s="194"/>
      <c r="VVG312" s="194"/>
      <c r="VVH312" s="194"/>
      <c r="VVI312" s="194"/>
      <c r="VVJ312" s="194"/>
      <c r="VVK312" s="194"/>
      <c r="VVL312" s="194"/>
      <c r="VVM312" s="194"/>
      <c r="VVN312" s="194"/>
      <c r="VVO312" s="194"/>
      <c r="VVP312" s="194"/>
      <c r="VVQ312" s="194"/>
      <c r="VVR312" s="194"/>
      <c r="VVS312" s="194"/>
      <c r="VVT312" s="194"/>
      <c r="VVU312" s="194"/>
      <c r="VVV312" s="194"/>
      <c r="VVW312" s="194"/>
      <c r="VVX312" s="194"/>
      <c r="VVY312" s="194"/>
      <c r="VVZ312" s="194"/>
      <c r="VWA312" s="194"/>
      <c r="VWB312" s="194"/>
      <c r="VWC312" s="194"/>
      <c r="VWD312" s="194"/>
      <c r="VWE312" s="194"/>
      <c r="VWF312" s="194"/>
      <c r="VWG312" s="194"/>
      <c r="VWH312" s="194"/>
      <c r="VWI312" s="194"/>
      <c r="VWJ312" s="194"/>
      <c r="VWK312" s="194"/>
      <c r="VWL312" s="194"/>
      <c r="VWM312" s="194"/>
      <c r="VWN312" s="194"/>
      <c r="VWO312" s="194"/>
      <c r="VWP312" s="194"/>
      <c r="VWQ312" s="194"/>
      <c r="VWR312" s="194"/>
      <c r="VWS312" s="194"/>
      <c r="VWT312" s="194"/>
      <c r="VWU312" s="194"/>
      <c r="VWV312" s="194"/>
      <c r="VWW312" s="194"/>
      <c r="VWX312" s="194"/>
      <c r="VWY312" s="194"/>
      <c r="VWZ312" s="194"/>
      <c r="VXA312" s="194"/>
      <c r="VXB312" s="194"/>
      <c r="VXC312" s="194"/>
      <c r="VXD312" s="194"/>
      <c r="VXE312" s="194"/>
      <c r="VXF312" s="194"/>
      <c r="VXG312" s="194"/>
      <c r="VXH312" s="194"/>
      <c r="VXI312" s="194"/>
      <c r="VXJ312" s="194"/>
      <c r="VXK312" s="194"/>
      <c r="VXL312" s="194"/>
      <c r="VXM312" s="194"/>
      <c r="VXN312" s="194"/>
      <c r="VXO312" s="194"/>
      <c r="VXP312" s="194"/>
      <c r="VXQ312" s="194"/>
      <c r="VXR312" s="194"/>
      <c r="VXS312" s="194"/>
      <c r="VXT312" s="194"/>
      <c r="VXU312" s="194"/>
      <c r="VXV312" s="194"/>
      <c r="VXW312" s="194"/>
      <c r="VXX312" s="194"/>
      <c r="VXY312" s="194"/>
      <c r="VXZ312" s="194"/>
      <c r="VYA312" s="194"/>
      <c r="VYB312" s="194"/>
      <c r="VYC312" s="194"/>
      <c r="VYD312" s="194"/>
      <c r="VYE312" s="194"/>
      <c r="VYF312" s="194"/>
      <c r="VYG312" s="194"/>
      <c r="VYH312" s="194"/>
      <c r="VYI312" s="194"/>
      <c r="VYJ312" s="194"/>
      <c r="VYK312" s="194"/>
      <c r="VYL312" s="194"/>
      <c r="VYM312" s="194"/>
      <c r="VYN312" s="194"/>
      <c r="VYO312" s="194"/>
      <c r="VYP312" s="194"/>
      <c r="VYQ312" s="194"/>
      <c r="VYR312" s="194"/>
      <c r="VYS312" s="194"/>
      <c r="VYT312" s="194"/>
      <c r="VYU312" s="194"/>
      <c r="VYV312" s="194"/>
      <c r="VYW312" s="194"/>
      <c r="VYX312" s="194"/>
      <c r="VYY312" s="194"/>
      <c r="VYZ312" s="194"/>
      <c r="VZA312" s="194"/>
      <c r="VZB312" s="194"/>
      <c r="VZC312" s="194"/>
      <c r="VZD312" s="194"/>
      <c r="VZE312" s="194"/>
      <c r="VZF312" s="194"/>
      <c r="VZG312" s="194"/>
      <c r="VZH312" s="194"/>
      <c r="VZI312" s="194"/>
      <c r="VZJ312" s="194"/>
      <c r="VZK312" s="194"/>
      <c r="VZL312" s="194"/>
      <c r="VZM312" s="194"/>
      <c r="VZN312" s="194"/>
      <c r="VZO312" s="194"/>
      <c r="VZP312" s="194"/>
      <c r="VZQ312" s="194"/>
      <c r="VZR312" s="194"/>
      <c r="VZS312" s="194"/>
      <c r="VZT312" s="194"/>
      <c r="VZU312" s="194"/>
      <c r="VZV312" s="194"/>
      <c r="VZW312" s="194"/>
      <c r="VZX312" s="194"/>
      <c r="VZY312" s="194"/>
      <c r="VZZ312" s="194"/>
      <c r="WAA312" s="194"/>
      <c r="WAB312" s="194"/>
      <c r="WAC312" s="194"/>
      <c r="WAD312" s="194"/>
      <c r="WAE312" s="194"/>
      <c r="WAF312" s="194"/>
      <c r="WAG312" s="194"/>
      <c r="WAH312" s="194"/>
      <c r="WAI312" s="194"/>
      <c r="WAJ312" s="194"/>
      <c r="WAK312" s="194"/>
      <c r="WAL312" s="194"/>
      <c r="WAM312" s="194"/>
      <c r="WAN312" s="194"/>
      <c r="WAO312" s="194"/>
      <c r="WAP312" s="194"/>
      <c r="WAQ312" s="194"/>
      <c r="WAR312" s="194"/>
      <c r="WAS312" s="194"/>
      <c r="WAT312" s="194"/>
      <c r="WAU312" s="194"/>
      <c r="WAV312" s="194"/>
      <c r="WAW312" s="194"/>
      <c r="WAX312" s="194"/>
      <c r="WAY312" s="194"/>
      <c r="WAZ312" s="194"/>
      <c r="WBA312" s="194"/>
      <c r="WBB312" s="194"/>
      <c r="WBC312" s="194"/>
      <c r="WBD312" s="194"/>
      <c r="WBE312" s="194"/>
      <c r="WBF312" s="194"/>
      <c r="WBG312" s="194"/>
      <c r="WBH312" s="194"/>
      <c r="WBI312" s="194"/>
      <c r="WBJ312" s="194"/>
      <c r="WBK312" s="194"/>
      <c r="WBL312" s="194"/>
      <c r="WBM312" s="194"/>
      <c r="WBN312" s="194"/>
      <c r="WBO312" s="194"/>
      <c r="WBP312" s="194"/>
      <c r="WBQ312" s="194"/>
      <c r="WBR312" s="194"/>
      <c r="WBS312" s="194"/>
      <c r="WBT312" s="194"/>
      <c r="WBU312" s="194"/>
      <c r="WBV312" s="194"/>
      <c r="WBW312" s="194"/>
      <c r="WBX312" s="194"/>
      <c r="WBY312" s="194"/>
      <c r="WBZ312" s="194"/>
      <c r="WCA312" s="194"/>
      <c r="WCB312" s="194"/>
      <c r="WCC312" s="194"/>
      <c r="WCD312" s="194"/>
      <c r="WCE312" s="194"/>
      <c r="WCF312" s="194"/>
      <c r="WCG312" s="194"/>
      <c r="WCH312" s="194"/>
      <c r="WCI312" s="194"/>
      <c r="WCJ312" s="194"/>
      <c r="WCK312" s="194"/>
      <c r="WCL312" s="194"/>
      <c r="WCM312" s="194"/>
      <c r="WCN312" s="194"/>
      <c r="WCO312" s="194"/>
      <c r="WCP312" s="194"/>
      <c r="WCQ312" s="194"/>
      <c r="WCR312" s="194"/>
      <c r="WCS312" s="194"/>
      <c r="WCT312" s="194"/>
      <c r="WCU312" s="194"/>
      <c r="WCV312" s="194"/>
      <c r="WCW312" s="194"/>
      <c r="WCX312" s="194"/>
      <c r="WCY312" s="194"/>
      <c r="WCZ312" s="194"/>
      <c r="WDA312" s="194"/>
      <c r="WDB312" s="194"/>
      <c r="WDC312" s="194"/>
      <c r="WDD312" s="194"/>
      <c r="WDE312" s="194"/>
      <c r="WDF312" s="194"/>
      <c r="WDG312" s="194"/>
      <c r="WDH312" s="194"/>
      <c r="WDI312" s="194"/>
      <c r="WDJ312" s="194"/>
      <c r="WDK312" s="194"/>
      <c r="WDL312" s="194"/>
      <c r="WDM312" s="194"/>
      <c r="WDN312" s="194"/>
      <c r="WDO312" s="194"/>
      <c r="WDP312" s="194"/>
      <c r="WDQ312" s="194"/>
      <c r="WDR312" s="194"/>
      <c r="WDS312" s="194"/>
      <c r="WDT312" s="194"/>
      <c r="WDU312" s="194"/>
      <c r="WDV312" s="194"/>
      <c r="WDW312" s="194"/>
      <c r="WDX312" s="194"/>
      <c r="WDY312" s="194"/>
      <c r="WDZ312" s="194"/>
      <c r="WEA312" s="194"/>
      <c r="WEB312" s="194"/>
      <c r="WEC312" s="194"/>
      <c r="WED312" s="194"/>
      <c r="WEE312" s="194"/>
      <c r="WEF312" s="194"/>
      <c r="WEG312" s="194"/>
      <c r="WEH312" s="194"/>
      <c r="WEI312" s="194"/>
      <c r="WEJ312" s="194"/>
      <c r="WEK312" s="194"/>
      <c r="WEL312" s="194"/>
      <c r="WEM312" s="194"/>
      <c r="WEN312" s="194"/>
      <c r="WEO312" s="194"/>
      <c r="WEP312" s="194"/>
      <c r="WEQ312" s="194"/>
      <c r="WER312" s="194"/>
      <c r="WES312" s="194"/>
      <c r="WET312" s="194"/>
      <c r="WEU312" s="194"/>
      <c r="WEV312" s="194"/>
      <c r="WEW312" s="194"/>
      <c r="WEX312" s="194"/>
      <c r="WEY312" s="194"/>
      <c r="WEZ312" s="194"/>
      <c r="WFA312" s="194"/>
      <c r="WFB312" s="194"/>
      <c r="WFC312" s="194"/>
      <c r="WFD312" s="194"/>
      <c r="WFE312" s="194"/>
      <c r="WFF312" s="194"/>
      <c r="WFG312" s="194"/>
      <c r="WFH312" s="194"/>
      <c r="WFI312" s="194"/>
      <c r="WFJ312" s="194"/>
      <c r="WFK312" s="194"/>
      <c r="WFL312" s="194"/>
      <c r="WFM312" s="194"/>
      <c r="WFN312" s="194"/>
      <c r="WFO312" s="194"/>
      <c r="WFP312" s="194"/>
      <c r="WFQ312" s="194"/>
      <c r="WFR312" s="194"/>
      <c r="WFS312" s="194"/>
      <c r="WFT312" s="194"/>
      <c r="WFU312" s="194"/>
      <c r="WFV312" s="194"/>
      <c r="WFW312" s="194"/>
      <c r="WFX312" s="194"/>
      <c r="WFY312" s="194"/>
      <c r="WFZ312" s="194"/>
      <c r="WGA312" s="194"/>
      <c r="WGB312" s="194"/>
      <c r="WGC312" s="194"/>
      <c r="WGD312" s="194"/>
      <c r="WGE312" s="194"/>
      <c r="WGF312" s="194"/>
      <c r="WGG312" s="194"/>
      <c r="WGH312" s="194"/>
      <c r="WGI312" s="194"/>
      <c r="WGJ312" s="194"/>
      <c r="WGK312" s="194"/>
      <c r="WGL312" s="194"/>
      <c r="WGM312" s="194"/>
      <c r="WGN312" s="194"/>
      <c r="WGO312" s="194"/>
      <c r="WGP312" s="194"/>
      <c r="WGQ312" s="194"/>
      <c r="WGR312" s="194"/>
      <c r="WGS312" s="194"/>
      <c r="WGT312" s="194"/>
      <c r="WGU312" s="194"/>
      <c r="WGV312" s="194"/>
      <c r="WGW312" s="194"/>
      <c r="WGX312" s="194"/>
      <c r="WGY312" s="194"/>
      <c r="WGZ312" s="194"/>
      <c r="WHA312" s="194"/>
      <c r="WHB312" s="194"/>
      <c r="WHC312" s="194"/>
      <c r="WHD312" s="194"/>
      <c r="WHE312" s="194"/>
      <c r="WHF312" s="194"/>
      <c r="WHG312" s="194"/>
      <c r="WHH312" s="194"/>
      <c r="WHI312" s="194"/>
      <c r="WHJ312" s="194"/>
      <c r="WHK312" s="194"/>
      <c r="WHL312" s="194"/>
      <c r="WHM312" s="194"/>
      <c r="WHN312" s="194"/>
      <c r="WHO312" s="194"/>
      <c r="WHP312" s="194"/>
      <c r="WHQ312" s="194"/>
      <c r="WHR312" s="194"/>
      <c r="WHS312" s="194"/>
      <c r="WHT312" s="194"/>
      <c r="WHU312" s="194"/>
      <c r="WHV312" s="194"/>
      <c r="WHW312" s="194"/>
      <c r="WHX312" s="194"/>
      <c r="WHY312" s="194"/>
      <c r="WHZ312" s="194"/>
      <c r="WIA312" s="194"/>
      <c r="WIB312" s="194"/>
      <c r="WIC312" s="194"/>
      <c r="WID312" s="194"/>
      <c r="WIE312" s="194"/>
      <c r="WIF312" s="194"/>
      <c r="WIG312" s="194"/>
      <c r="WIH312" s="194"/>
      <c r="WII312" s="194"/>
      <c r="WIJ312" s="194"/>
      <c r="WIK312" s="194"/>
      <c r="WIL312" s="194"/>
      <c r="WIM312" s="194"/>
      <c r="WIN312" s="194"/>
      <c r="WIO312" s="194"/>
      <c r="WIP312" s="194"/>
      <c r="WIQ312" s="194"/>
      <c r="WIR312" s="194"/>
      <c r="WIS312" s="194"/>
      <c r="WIT312" s="194"/>
      <c r="WIU312" s="194"/>
      <c r="WIV312" s="194"/>
      <c r="WIW312" s="194"/>
      <c r="WIX312" s="194"/>
      <c r="WIY312" s="194"/>
      <c r="WIZ312" s="194"/>
      <c r="WJA312" s="194"/>
      <c r="WJB312" s="194"/>
      <c r="WJC312" s="194"/>
      <c r="WJD312" s="194"/>
      <c r="WJE312" s="194"/>
      <c r="WJF312" s="194"/>
      <c r="WJG312" s="194"/>
      <c r="WJH312" s="194"/>
      <c r="WJI312" s="194"/>
      <c r="WJJ312" s="194"/>
      <c r="WJK312" s="194"/>
      <c r="WJL312" s="194"/>
      <c r="WJM312" s="194"/>
      <c r="WJN312" s="194"/>
      <c r="WJO312" s="194"/>
      <c r="WJP312" s="194"/>
      <c r="WJQ312" s="194"/>
      <c r="WJR312" s="194"/>
      <c r="WJS312" s="194"/>
      <c r="WJT312" s="194"/>
      <c r="WJU312" s="194"/>
      <c r="WJV312" s="194"/>
      <c r="WJW312" s="194"/>
      <c r="WJX312" s="194"/>
      <c r="WJY312" s="194"/>
      <c r="WJZ312" s="194"/>
      <c r="WKA312" s="194"/>
      <c r="WKB312" s="194"/>
      <c r="WKC312" s="194"/>
      <c r="WKD312" s="194"/>
      <c r="WKE312" s="194"/>
      <c r="WKF312" s="194"/>
      <c r="WKG312" s="194"/>
      <c r="WKH312" s="194"/>
      <c r="WKI312" s="194"/>
      <c r="WKJ312" s="194"/>
      <c r="WKK312" s="194"/>
      <c r="WKL312" s="194"/>
      <c r="WKM312" s="194"/>
      <c r="WKN312" s="194"/>
      <c r="WKO312" s="194"/>
      <c r="WKP312" s="194"/>
      <c r="WKQ312" s="194"/>
      <c r="WKR312" s="194"/>
      <c r="WKS312" s="194"/>
      <c r="WKT312" s="194"/>
      <c r="WKU312" s="194"/>
      <c r="WKV312" s="194"/>
      <c r="WKW312" s="194"/>
      <c r="WKX312" s="194"/>
      <c r="WKY312" s="194"/>
      <c r="WKZ312" s="194"/>
      <c r="WLA312" s="194"/>
      <c r="WLB312" s="194"/>
      <c r="WLC312" s="194"/>
      <c r="WLD312" s="194"/>
      <c r="WLE312" s="194"/>
      <c r="WLF312" s="194"/>
      <c r="WLG312" s="194"/>
      <c r="WLH312" s="194"/>
      <c r="WLI312" s="194"/>
      <c r="WLJ312" s="194"/>
      <c r="WLK312" s="194"/>
      <c r="WLL312" s="194"/>
      <c r="WLM312" s="194"/>
      <c r="WLN312" s="194"/>
      <c r="WLO312" s="194"/>
      <c r="WLP312" s="194"/>
      <c r="WLQ312" s="194"/>
      <c r="WLR312" s="194"/>
      <c r="WLS312" s="194"/>
      <c r="WLT312" s="194"/>
      <c r="WLU312" s="194"/>
      <c r="WLV312" s="194"/>
      <c r="WLW312" s="194"/>
      <c r="WLX312" s="194"/>
      <c r="WLY312" s="194"/>
      <c r="WLZ312" s="194"/>
      <c r="WMA312" s="194"/>
      <c r="WMB312" s="194"/>
      <c r="WMC312" s="194"/>
      <c r="WMD312" s="194"/>
      <c r="WME312" s="194"/>
      <c r="WMF312" s="194"/>
      <c r="WMG312" s="194"/>
      <c r="WMH312" s="194"/>
      <c r="WMI312" s="194"/>
      <c r="WMJ312" s="194"/>
      <c r="WMK312" s="194"/>
      <c r="WML312" s="194"/>
      <c r="WMM312" s="194"/>
      <c r="WMN312" s="194"/>
      <c r="WMO312" s="194"/>
      <c r="WMP312" s="194"/>
      <c r="WMQ312" s="194"/>
      <c r="WMR312" s="194"/>
      <c r="WMS312" s="194"/>
      <c r="WMT312" s="194"/>
      <c r="WMU312" s="194"/>
      <c r="WMV312" s="194"/>
      <c r="WMW312" s="194"/>
      <c r="WMX312" s="194"/>
      <c r="WMY312" s="194"/>
      <c r="WMZ312" s="194"/>
      <c r="WNA312" s="194"/>
      <c r="WNB312" s="194"/>
      <c r="WNC312" s="194"/>
      <c r="WND312" s="194"/>
      <c r="WNE312" s="194"/>
      <c r="WNF312" s="194"/>
      <c r="WNG312" s="194"/>
      <c r="WNH312" s="194"/>
      <c r="WNI312" s="194"/>
      <c r="WNJ312" s="194"/>
      <c r="WNK312" s="194"/>
      <c r="WNL312" s="194"/>
      <c r="WNM312" s="194"/>
      <c r="WNN312" s="194"/>
      <c r="WNO312" s="194"/>
      <c r="WNP312" s="194"/>
      <c r="WNQ312" s="194"/>
      <c r="WNR312" s="194"/>
      <c r="WNS312" s="194"/>
      <c r="WNT312" s="194"/>
      <c r="WNU312" s="194"/>
      <c r="WNV312" s="194"/>
      <c r="WNW312" s="194"/>
      <c r="WNX312" s="194"/>
      <c r="WNY312" s="194"/>
      <c r="WNZ312" s="194"/>
      <c r="WOA312" s="194"/>
      <c r="WOB312" s="194"/>
      <c r="WOC312" s="194"/>
      <c r="WOD312" s="194"/>
      <c r="WOE312" s="194"/>
      <c r="WOF312" s="194"/>
      <c r="WOG312" s="194"/>
      <c r="WOH312" s="194"/>
      <c r="WOI312" s="194"/>
      <c r="WOJ312" s="194"/>
      <c r="WOK312" s="194"/>
      <c r="WOL312" s="194"/>
      <c r="WOM312" s="194"/>
      <c r="WON312" s="194"/>
      <c r="WOO312" s="194"/>
      <c r="WOP312" s="194"/>
      <c r="WOQ312" s="194"/>
      <c r="WOR312" s="194"/>
      <c r="WOS312" s="194"/>
      <c r="WOT312" s="194"/>
      <c r="WOU312" s="194"/>
      <c r="WOV312" s="194"/>
      <c r="WOW312" s="194"/>
      <c r="WOX312" s="194"/>
      <c r="WOY312" s="194"/>
      <c r="WOZ312" s="194"/>
      <c r="WPA312" s="194"/>
      <c r="WPB312" s="194"/>
      <c r="WPC312" s="194"/>
      <c r="WPD312" s="194"/>
      <c r="WPE312" s="194"/>
      <c r="WPF312" s="194"/>
      <c r="WPG312" s="194"/>
      <c r="WPH312" s="194"/>
      <c r="WPI312" s="194"/>
      <c r="WPJ312" s="194"/>
      <c r="WPK312" s="194"/>
      <c r="WPL312" s="194"/>
      <c r="WPM312" s="194"/>
      <c r="WPN312" s="194"/>
      <c r="WPO312" s="194"/>
      <c r="WPP312" s="194"/>
      <c r="WPQ312" s="194"/>
      <c r="WPR312" s="194"/>
      <c r="WPS312" s="194"/>
      <c r="WPT312" s="194"/>
      <c r="WPU312" s="194"/>
      <c r="WPV312" s="194"/>
      <c r="WPW312" s="194"/>
      <c r="WPX312" s="194"/>
      <c r="WPY312" s="194"/>
      <c r="WPZ312" s="194"/>
      <c r="WQA312" s="194"/>
      <c r="WQB312" s="194"/>
      <c r="WQC312" s="194"/>
      <c r="WQD312" s="194"/>
      <c r="WQE312" s="194"/>
      <c r="WQF312" s="194"/>
      <c r="WQG312" s="194"/>
      <c r="WQH312" s="194"/>
      <c r="WQI312" s="194"/>
      <c r="WQJ312" s="194"/>
      <c r="WQK312" s="194"/>
      <c r="WQL312" s="194"/>
      <c r="WQM312" s="194"/>
      <c r="WQN312" s="194"/>
      <c r="WQO312" s="194"/>
      <c r="WQP312" s="194"/>
      <c r="WQQ312" s="194"/>
      <c r="WQR312" s="194"/>
      <c r="WQS312" s="194"/>
      <c r="WQT312" s="194"/>
      <c r="WQU312" s="194"/>
      <c r="WQV312" s="194"/>
      <c r="WQW312" s="194"/>
      <c r="WQX312" s="194"/>
      <c r="WQY312" s="194"/>
      <c r="WQZ312" s="194"/>
      <c r="WRA312" s="194"/>
      <c r="WRB312" s="194"/>
      <c r="WRC312" s="194"/>
      <c r="WRD312" s="194"/>
      <c r="WRE312" s="194"/>
      <c r="WRF312" s="194"/>
      <c r="WRG312" s="194"/>
      <c r="WRH312" s="194"/>
      <c r="WRI312" s="194"/>
      <c r="WRJ312" s="194"/>
      <c r="WRK312" s="194"/>
      <c r="WRL312" s="194"/>
      <c r="WRM312" s="194"/>
      <c r="WRN312" s="194"/>
      <c r="WRO312" s="194"/>
      <c r="WRP312" s="194"/>
      <c r="WRQ312" s="194"/>
      <c r="WRR312" s="194"/>
      <c r="WRS312" s="194"/>
      <c r="WRT312" s="194"/>
      <c r="WRU312" s="194"/>
      <c r="WRV312" s="194"/>
      <c r="WRW312" s="194"/>
      <c r="WRX312" s="194"/>
      <c r="WRY312" s="194"/>
      <c r="WRZ312" s="194"/>
      <c r="WSA312" s="194"/>
      <c r="WSB312" s="194"/>
      <c r="WSC312" s="194"/>
      <c r="WSD312" s="194"/>
      <c r="WSE312" s="194"/>
      <c r="WSF312" s="194"/>
      <c r="WSG312" s="194"/>
      <c r="WSH312" s="194"/>
      <c r="WSI312" s="194"/>
      <c r="WSJ312" s="194"/>
      <c r="WSK312" s="194"/>
      <c r="WSL312" s="194"/>
      <c r="WSM312" s="194"/>
      <c r="WSN312" s="194"/>
      <c r="WSO312" s="194"/>
      <c r="WSP312" s="194"/>
      <c r="WSQ312" s="194"/>
      <c r="WSR312" s="194"/>
      <c r="WSS312" s="194"/>
      <c r="WST312" s="194"/>
      <c r="WSU312" s="194"/>
      <c r="WSV312" s="194"/>
      <c r="WSW312" s="194"/>
      <c r="WSX312" s="194"/>
      <c r="WSY312" s="194"/>
      <c r="WSZ312" s="194"/>
      <c r="WTA312" s="194"/>
      <c r="WTB312" s="194"/>
      <c r="WTC312" s="194"/>
      <c r="WTD312" s="194"/>
      <c r="WTE312" s="194"/>
      <c r="WTF312" s="194"/>
      <c r="WTG312" s="194"/>
      <c r="WTH312" s="194"/>
      <c r="WTI312" s="194"/>
      <c r="WTJ312" s="194"/>
      <c r="WTK312" s="194"/>
      <c r="WTL312" s="194"/>
      <c r="WTM312" s="194"/>
      <c r="WTN312" s="194"/>
      <c r="WTO312" s="194"/>
      <c r="WTP312" s="194"/>
      <c r="WTQ312" s="194"/>
      <c r="WTR312" s="194"/>
      <c r="WTS312" s="194"/>
      <c r="WTT312" s="194"/>
      <c r="WTU312" s="194"/>
      <c r="WTV312" s="194"/>
      <c r="WTW312" s="194"/>
      <c r="WTX312" s="194"/>
      <c r="WTY312" s="194"/>
      <c r="WTZ312" s="194"/>
      <c r="WUA312" s="194"/>
      <c r="WUB312" s="194"/>
      <c r="WUC312" s="194"/>
      <c r="WUD312" s="194"/>
      <c r="WUE312" s="194"/>
      <c r="WUF312" s="194"/>
      <c r="WUG312" s="194"/>
      <c r="WUH312" s="194"/>
      <c r="WUI312" s="194"/>
      <c r="WUJ312" s="194"/>
      <c r="WUK312" s="194"/>
      <c r="WUL312" s="194"/>
      <c r="WUM312" s="194"/>
      <c r="WUN312" s="194"/>
      <c r="WUO312" s="194"/>
      <c r="WUP312" s="194"/>
      <c r="WUQ312" s="194"/>
      <c r="WUR312" s="194"/>
      <c r="WUS312" s="194"/>
      <c r="WUT312" s="194"/>
      <c r="WUU312" s="194"/>
      <c r="WUV312" s="194"/>
      <c r="WUW312" s="194"/>
      <c r="WUX312" s="194"/>
      <c r="WUY312" s="194"/>
      <c r="WUZ312" s="194"/>
      <c r="WVA312" s="194"/>
      <c r="WVB312" s="194"/>
      <c r="WVC312" s="194"/>
      <c r="WVD312" s="194"/>
      <c r="WVE312" s="194"/>
      <c r="WVF312" s="194"/>
      <c r="WVG312" s="194"/>
      <c r="WVH312" s="194"/>
      <c r="WVI312" s="194"/>
      <c r="WVJ312" s="194"/>
      <c r="WVK312" s="194"/>
      <c r="WVL312" s="194"/>
      <c r="WVM312" s="194"/>
      <c r="WVN312" s="194"/>
      <c r="WVO312" s="194"/>
      <c r="WVP312" s="194"/>
      <c r="WVQ312" s="194"/>
      <c r="WVR312" s="194"/>
      <c r="WVS312" s="194"/>
      <c r="WVT312" s="194"/>
      <c r="WVU312" s="194"/>
      <c r="WVV312" s="194"/>
      <c r="WVW312" s="194"/>
      <c r="WVX312" s="194"/>
      <c r="WVY312" s="194"/>
      <c r="WVZ312" s="194"/>
      <c r="WWA312" s="194"/>
      <c r="WWB312" s="194"/>
      <c r="WWC312" s="194"/>
      <c r="WWD312" s="194"/>
      <c r="WWE312" s="194"/>
      <c r="WWF312" s="194"/>
      <c r="WWG312" s="194"/>
      <c r="WWH312" s="194"/>
      <c r="WWI312" s="194"/>
      <c r="WWJ312" s="194"/>
      <c r="WWK312" s="194"/>
      <c r="WWL312" s="194"/>
      <c r="WWM312" s="194"/>
      <c r="WWN312" s="194"/>
      <c r="WWO312" s="194"/>
      <c r="WWP312" s="194"/>
      <c r="WWQ312" s="194"/>
      <c r="WWR312" s="194"/>
      <c r="WWS312" s="194"/>
      <c r="WWT312" s="194"/>
      <c r="WWU312" s="194"/>
      <c r="WWV312" s="194"/>
      <c r="WWW312" s="194"/>
      <c r="WWX312" s="194"/>
      <c r="WWY312" s="194"/>
      <c r="WWZ312" s="194"/>
      <c r="WXA312" s="194"/>
      <c r="WXB312" s="194"/>
      <c r="WXC312" s="194"/>
      <c r="WXD312" s="194"/>
      <c r="WXE312" s="194"/>
      <c r="WXF312" s="194"/>
      <c r="WXG312" s="194"/>
      <c r="WXH312" s="194"/>
      <c r="WXI312" s="194"/>
      <c r="WXJ312" s="194"/>
      <c r="WXK312" s="194"/>
      <c r="WXL312" s="194"/>
      <c r="WXM312" s="194"/>
      <c r="WXN312" s="194"/>
      <c r="WXO312" s="194"/>
      <c r="WXP312" s="194"/>
      <c r="WXQ312" s="194"/>
      <c r="WXR312" s="194"/>
      <c r="WXS312" s="194"/>
      <c r="WXT312" s="194"/>
      <c r="WXU312" s="194"/>
      <c r="WXV312" s="194"/>
      <c r="WXW312" s="194"/>
      <c r="WXX312" s="194"/>
      <c r="WXY312" s="194"/>
      <c r="WXZ312" s="194"/>
      <c r="WYA312" s="194"/>
      <c r="WYB312" s="194"/>
      <c r="WYC312" s="194"/>
      <c r="WYD312" s="194"/>
      <c r="WYE312" s="194"/>
      <c r="WYF312" s="194"/>
      <c r="WYG312" s="194"/>
      <c r="WYH312" s="194"/>
      <c r="WYI312" s="194"/>
      <c r="WYJ312" s="194"/>
      <c r="WYK312" s="194"/>
      <c r="WYL312" s="194"/>
      <c r="WYM312" s="194"/>
      <c r="WYN312" s="194"/>
      <c r="WYO312" s="194"/>
      <c r="WYP312" s="194"/>
      <c r="WYQ312" s="194"/>
      <c r="WYR312" s="194"/>
      <c r="WYS312" s="194"/>
      <c r="WYT312" s="194"/>
      <c r="WYU312" s="194"/>
      <c r="WYV312" s="194"/>
      <c r="WYW312" s="194"/>
      <c r="WYX312" s="194"/>
      <c r="WYY312" s="194"/>
      <c r="WYZ312" s="194"/>
      <c r="WZA312" s="194"/>
      <c r="WZB312" s="194"/>
      <c r="WZC312" s="194"/>
      <c r="WZD312" s="194"/>
      <c r="WZE312" s="194"/>
      <c r="WZF312" s="194"/>
      <c r="WZG312" s="194"/>
      <c r="WZH312" s="194"/>
      <c r="WZI312" s="194"/>
      <c r="WZJ312" s="194"/>
      <c r="WZK312" s="194"/>
      <c r="WZL312" s="194"/>
      <c r="WZM312" s="194"/>
      <c r="WZN312" s="194"/>
      <c r="WZO312" s="194"/>
      <c r="WZP312" s="194"/>
      <c r="WZQ312" s="194"/>
      <c r="WZR312" s="194"/>
      <c r="WZS312" s="194"/>
      <c r="WZT312" s="194"/>
      <c r="WZU312" s="194"/>
      <c r="WZV312" s="194"/>
      <c r="WZW312" s="194"/>
      <c r="WZX312" s="194"/>
      <c r="WZY312" s="194"/>
      <c r="WZZ312" s="194"/>
      <c r="XAA312" s="194"/>
      <c r="XAB312" s="194"/>
      <c r="XAC312" s="194"/>
      <c r="XAD312" s="194"/>
      <c r="XAE312" s="194"/>
      <c r="XAF312" s="194"/>
      <c r="XAG312" s="194"/>
      <c r="XAH312" s="194"/>
      <c r="XAI312" s="194"/>
      <c r="XAJ312" s="194"/>
      <c r="XAK312" s="194"/>
      <c r="XAL312" s="194"/>
      <c r="XAM312" s="194"/>
      <c r="XAN312" s="194"/>
      <c r="XAO312" s="194"/>
      <c r="XAP312" s="194"/>
      <c r="XAQ312" s="194"/>
      <c r="XAR312" s="194"/>
      <c r="XAS312" s="194"/>
      <c r="XAT312" s="194"/>
      <c r="XAU312" s="194"/>
      <c r="XAV312" s="194"/>
      <c r="XAW312" s="194"/>
      <c r="XAX312" s="194"/>
      <c r="XAY312" s="194"/>
      <c r="XAZ312" s="194"/>
      <c r="XBA312" s="194"/>
      <c r="XBB312" s="194"/>
      <c r="XBC312" s="194"/>
      <c r="XBD312" s="194"/>
      <c r="XBE312" s="194"/>
      <c r="XBF312" s="194"/>
      <c r="XBG312" s="194"/>
      <c r="XBH312" s="194"/>
      <c r="XBI312" s="194"/>
      <c r="XBJ312" s="194"/>
      <c r="XBK312" s="194"/>
      <c r="XBL312" s="194"/>
      <c r="XBM312" s="194"/>
      <c r="XBN312" s="194"/>
      <c r="XBO312" s="194"/>
      <c r="XBP312" s="194"/>
      <c r="XBQ312" s="194"/>
      <c r="XBR312" s="194"/>
      <c r="XBS312" s="194"/>
      <c r="XBT312" s="194"/>
      <c r="XBU312" s="194"/>
      <c r="XBV312" s="194"/>
      <c r="XBW312" s="194"/>
      <c r="XBX312" s="194"/>
      <c r="XBY312" s="194"/>
      <c r="XBZ312" s="194"/>
      <c r="XCA312" s="194"/>
      <c r="XCB312" s="194"/>
      <c r="XCC312" s="194"/>
      <c r="XCD312" s="194"/>
      <c r="XCE312" s="194"/>
      <c r="XCF312" s="194"/>
      <c r="XCG312" s="194"/>
      <c r="XCH312" s="194"/>
      <c r="XCI312" s="194"/>
      <c r="XCJ312" s="194"/>
      <c r="XCK312" s="194"/>
      <c r="XCL312" s="194"/>
      <c r="XCM312" s="194"/>
      <c r="XCN312" s="194"/>
      <c r="XCO312" s="194"/>
      <c r="XCP312" s="194"/>
      <c r="XCQ312" s="194"/>
      <c r="XCR312" s="194"/>
      <c r="XCS312" s="194"/>
      <c r="XCT312" s="194"/>
      <c r="XCU312" s="194"/>
      <c r="XCV312" s="194"/>
      <c r="XCW312" s="194"/>
      <c r="XCX312" s="194"/>
      <c r="XCY312" s="194"/>
      <c r="XCZ312" s="194"/>
      <c r="XDA312" s="194"/>
      <c r="XDB312" s="194"/>
      <c r="XDC312" s="194"/>
      <c r="XDD312" s="194"/>
      <c r="XDE312" s="194"/>
      <c r="XDF312" s="194"/>
      <c r="XDG312" s="194"/>
      <c r="XDH312" s="194"/>
      <c r="XDI312" s="194"/>
      <c r="XDJ312" s="194"/>
      <c r="XDK312" s="194"/>
      <c r="XDL312" s="194"/>
      <c r="XDM312" s="194"/>
      <c r="XDN312" s="194"/>
      <c r="XDO312" s="194"/>
      <c r="XDP312" s="194"/>
      <c r="XDQ312" s="194"/>
      <c r="XDR312" s="194"/>
      <c r="XDS312" s="194"/>
      <c r="XDT312" s="194"/>
      <c r="XDU312" s="194"/>
      <c r="XDV312" s="194"/>
      <c r="XDW312" s="194"/>
      <c r="XDX312" s="194"/>
      <c r="XDY312" s="194"/>
      <c r="XDZ312" s="194"/>
      <c r="XEA312" s="194"/>
      <c r="XEB312" s="194"/>
      <c r="XEC312" s="194"/>
      <c r="XED312" s="194"/>
      <c r="XEE312" s="194"/>
      <c r="XEF312" s="194"/>
      <c r="XEG312" s="194"/>
      <c r="XEH312" s="194"/>
      <c r="XEI312" s="194"/>
      <c r="XEJ312" s="194"/>
      <c r="XEK312" s="194"/>
      <c r="XEL312" s="194"/>
      <c r="XEM312" s="194"/>
      <c r="XEN312" s="194"/>
      <c r="XEO312" s="194"/>
      <c r="XEP312" s="194"/>
      <c r="XEQ312" s="194"/>
      <c r="XER312" s="194"/>
      <c r="XES312" s="194"/>
      <c r="XET312" s="194"/>
      <c r="XEU312" s="194"/>
      <c r="XEV312" s="194"/>
      <c r="XEW312" s="194"/>
      <c r="XEX312" s="194"/>
    </row>
    <row r="313" spans="1:16378" s="197" customFormat="1" ht="22.5" customHeight="1">
      <c r="A313" s="196" t="s">
        <v>330</v>
      </c>
      <c r="B313" s="147">
        <v>829</v>
      </c>
      <c r="C313" s="147">
        <v>829</v>
      </c>
      <c r="D313" s="147">
        <v>829</v>
      </c>
      <c r="E313" s="148">
        <f t="shared" si="88"/>
        <v>100</v>
      </c>
      <c r="F313" s="37"/>
      <c r="G313" s="147"/>
      <c r="H313" s="194"/>
      <c r="I313" s="194"/>
      <c r="J313" s="194"/>
      <c r="K313" s="194"/>
      <c r="L313" s="194"/>
      <c r="M313" s="194"/>
      <c r="N313" s="194"/>
      <c r="O313" s="194"/>
      <c r="P313" s="194"/>
      <c r="Q313" s="194"/>
      <c r="R313" s="194"/>
      <c r="S313" s="194"/>
      <c r="T313" s="194"/>
      <c r="U313" s="194"/>
      <c r="V313" s="194"/>
      <c r="W313" s="194"/>
      <c r="X313" s="194"/>
      <c r="Y313" s="194"/>
      <c r="Z313" s="194"/>
      <c r="AA313" s="194"/>
      <c r="AB313" s="194"/>
      <c r="AC313" s="194"/>
      <c r="AD313" s="194"/>
      <c r="AE313" s="194"/>
      <c r="AF313" s="194"/>
      <c r="AG313" s="194"/>
      <c r="AH313" s="194"/>
      <c r="AI313" s="194"/>
      <c r="AJ313" s="194"/>
      <c r="AK313" s="194"/>
      <c r="AL313" s="194"/>
      <c r="AM313" s="194"/>
      <c r="AN313" s="194"/>
      <c r="AO313" s="194"/>
      <c r="AP313" s="194"/>
      <c r="AQ313" s="194"/>
      <c r="AR313" s="194"/>
      <c r="AS313" s="194"/>
      <c r="AT313" s="194"/>
      <c r="AU313" s="194"/>
      <c r="AV313" s="194"/>
      <c r="AW313" s="194"/>
      <c r="AX313" s="194"/>
      <c r="AY313" s="194"/>
      <c r="AZ313" s="194"/>
      <c r="BA313" s="194"/>
      <c r="BB313" s="194"/>
      <c r="BC313" s="194"/>
      <c r="BD313" s="194"/>
      <c r="BE313" s="194"/>
      <c r="BF313" s="194"/>
      <c r="BG313" s="194"/>
      <c r="BH313" s="194"/>
      <c r="BI313" s="194"/>
      <c r="BJ313" s="194"/>
      <c r="BK313" s="194"/>
      <c r="BL313" s="194"/>
      <c r="BM313" s="194"/>
      <c r="BN313" s="194"/>
      <c r="BO313" s="194"/>
      <c r="BP313" s="194"/>
      <c r="BQ313" s="194"/>
      <c r="BR313" s="194"/>
      <c r="BS313" s="194"/>
      <c r="BT313" s="194"/>
      <c r="BU313" s="194"/>
      <c r="BV313" s="194"/>
      <c r="BW313" s="194"/>
      <c r="BX313" s="194"/>
      <c r="BY313" s="194"/>
      <c r="BZ313" s="194"/>
      <c r="CA313" s="194"/>
      <c r="CB313" s="194"/>
      <c r="CC313" s="194"/>
      <c r="CD313" s="194"/>
      <c r="CE313" s="194"/>
      <c r="CF313" s="194"/>
      <c r="CG313" s="194"/>
      <c r="CH313" s="194"/>
      <c r="CI313" s="194"/>
      <c r="CJ313" s="194"/>
      <c r="CK313" s="194"/>
      <c r="CL313" s="194"/>
      <c r="CM313" s="194"/>
      <c r="CN313" s="194"/>
      <c r="CO313" s="194"/>
      <c r="CP313" s="194"/>
      <c r="CQ313" s="194"/>
      <c r="CR313" s="194"/>
      <c r="CS313" s="194"/>
      <c r="CT313" s="194"/>
      <c r="CU313" s="194"/>
      <c r="CV313" s="194"/>
      <c r="CW313" s="194"/>
      <c r="CX313" s="194"/>
      <c r="CY313" s="194"/>
      <c r="CZ313" s="194"/>
      <c r="DA313" s="194"/>
      <c r="DB313" s="194"/>
      <c r="DC313" s="194"/>
      <c r="DD313" s="194"/>
      <c r="DE313" s="194"/>
      <c r="DF313" s="194"/>
      <c r="DG313" s="194"/>
      <c r="DH313" s="194"/>
      <c r="DI313" s="194"/>
      <c r="DJ313" s="194"/>
      <c r="DK313" s="194"/>
      <c r="DL313" s="194"/>
      <c r="DM313" s="194"/>
      <c r="DN313" s="194"/>
      <c r="DO313" s="194"/>
      <c r="DP313" s="194"/>
      <c r="DQ313" s="194"/>
      <c r="DR313" s="194"/>
      <c r="DS313" s="194"/>
      <c r="DT313" s="194"/>
      <c r="DU313" s="194"/>
      <c r="DV313" s="194"/>
      <c r="DW313" s="194"/>
      <c r="DX313" s="194"/>
      <c r="DY313" s="194"/>
      <c r="DZ313" s="194"/>
      <c r="EA313" s="194"/>
      <c r="EB313" s="194"/>
      <c r="EC313" s="194"/>
      <c r="ED313" s="194"/>
      <c r="EE313" s="194"/>
      <c r="EF313" s="194"/>
      <c r="EG313" s="194"/>
      <c r="EH313" s="194"/>
      <c r="EI313" s="194"/>
      <c r="EJ313" s="194"/>
      <c r="EK313" s="194"/>
      <c r="EL313" s="194"/>
      <c r="EM313" s="194"/>
      <c r="EN313" s="194"/>
      <c r="EO313" s="194"/>
      <c r="EP313" s="194"/>
      <c r="EQ313" s="194"/>
      <c r="ER313" s="194"/>
      <c r="ES313" s="194"/>
      <c r="ET313" s="194"/>
      <c r="EU313" s="194"/>
      <c r="EV313" s="194"/>
      <c r="EW313" s="194"/>
      <c r="EX313" s="194"/>
      <c r="EY313" s="194"/>
      <c r="EZ313" s="194"/>
      <c r="FA313" s="194"/>
      <c r="FB313" s="194"/>
      <c r="FC313" s="194"/>
      <c r="FD313" s="194"/>
      <c r="FE313" s="194"/>
      <c r="FF313" s="194"/>
      <c r="FG313" s="194"/>
      <c r="FH313" s="194"/>
      <c r="FI313" s="194"/>
      <c r="FJ313" s="194"/>
      <c r="FK313" s="194"/>
      <c r="FL313" s="194"/>
      <c r="FM313" s="194"/>
      <c r="FN313" s="194"/>
      <c r="FO313" s="194"/>
      <c r="FP313" s="194"/>
      <c r="FQ313" s="194"/>
      <c r="FR313" s="194"/>
      <c r="FS313" s="194"/>
      <c r="FT313" s="194"/>
      <c r="FU313" s="194"/>
      <c r="FV313" s="194"/>
      <c r="FW313" s="194"/>
      <c r="FX313" s="194"/>
      <c r="FY313" s="194"/>
      <c r="FZ313" s="194"/>
      <c r="GA313" s="194"/>
      <c r="GB313" s="194"/>
      <c r="GC313" s="194"/>
      <c r="GD313" s="194"/>
      <c r="GE313" s="194"/>
      <c r="GF313" s="194"/>
      <c r="GG313" s="194"/>
      <c r="GH313" s="194"/>
      <c r="GI313" s="194"/>
      <c r="GJ313" s="194"/>
      <c r="GK313" s="194"/>
      <c r="GL313" s="194"/>
      <c r="GM313" s="194"/>
      <c r="GN313" s="194"/>
      <c r="GO313" s="194"/>
      <c r="GP313" s="194"/>
      <c r="GQ313" s="194"/>
      <c r="GR313" s="194"/>
      <c r="GS313" s="194"/>
      <c r="GT313" s="194"/>
      <c r="GU313" s="194"/>
      <c r="GV313" s="194"/>
      <c r="GW313" s="194"/>
      <c r="GX313" s="194"/>
      <c r="GY313" s="194"/>
      <c r="GZ313" s="194"/>
      <c r="HA313" s="194"/>
      <c r="HB313" s="194"/>
      <c r="HC313" s="194"/>
      <c r="HD313" s="194"/>
      <c r="HE313" s="194"/>
      <c r="HF313" s="194"/>
      <c r="HG313" s="194"/>
      <c r="HH313" s="194"/>
      <c r="HI313" s="194"/>
      <c r="HJ313" s="194"/>
      <c r="HK313" s="194"/>
      <c r="HL313" s="194"/>
      <c r="HM313" s="194"/>
      <c r="HN313" s="194"/>
      <c r="HO313" s="194"/>
      <c r="HP313" s="194"/>
      <c r="HQ313" s="194"/>
      <c r="HR313" s="194"/>
      <c r="HS313" s="194"/>
      <c r="HT313" s="194"/>
      <c r="HU313" s="194"/>
      <c r="HV313" s="194"/>
      <c r="HW313" s="194"/>
      <c r="HX313" s="194"/>
      <c r="HY313" s="194"/>
      <c r="HZ313" s="194"/>
      <c r="IA313" s="194"/>
      <c r="IB313" s="194"/>
      <c r="IC313" s="194"/>
      <c r="ID313" s="194"/>
      <c r="IE313" s="194"/>
      <c r="IF313" s="194"/>
      <c r="IG313" s="194"/>
      <c r="IH313" s="194"/>
      <c r="II313" s="194"/>
      <c r="IJ313" s="194"/>
      <c r="IK313" s="194"/>
      <c r="IL313" s="194"/>
      <c r="IM313" s="194"/>
      <c r="IN313" s="194"/>
      <c r="IO313" s="194"/>
      <c r="IP313" s="194"/>
      <c r="IQ313" s="194"/>
      <c r="IR313" s="194"/>
      <c r="IS313" s="194"/>
      <c r="IT313" s="194"/>
      <c r="IU313" s="194"/>
      <c r="IV313" s="194"/>
      <c r="IW313" s="194"/>
      <c r="IX313" s="194"/>
      <c r="IY313" s="194"/>
      <c r="IZ313" s="194"/>
      <c r="JA313" s="194"/>
      <c r="JB313" s="194"/>
      <c r="JC313" s="194"/>
      <c r="JD313" s="194"/>
      <c r="JE313" s="194"/>
      <c r="JF313" s="194"/>
      <c r="JG313" s="194"/>
      <c r="JH313" s="194"/>
      <c r="JI313" s="194"/>
      <c r="JJ313" s="194"/>
      <c r="JK313" s="194"/>
      <c r="JL313" s="194"/>
      <c r="JM313" s="194"/>
      <c r="JN313" s="194"/>
      <c r="JO313" s="194"/>
      <c r="JP313" s="194"/>
      <c r="JQ313" s="194"/>
      <c r="JR313" s="194"/>
      <c r="JS313" s="194"/>
      <c r="JT313" s="194"/>
      <c r="JU313" s="194"/>
      <c r="JV313" s="194"/>
      <c r="JW313" s="194"/>
      <c r="JX313" s="194"/>
      <c r="JY313" s="194"/>
      <c r="JZ313" s="194"/>
      <c r="KA313" s="194"/>
      <c r="KB313" s="194"/>
      <c r="KC313" s="194"/>
      <c r="KD313" s="194"/>
      <c r="KE313" s="194"/>
      <c r="KF313" s="194"/>
      <c r="KG313" s="194"/>
      <c r="KH313" s="194"/>
      <c r="KI313" s="194"/>
      <c r="KJ313" s="194"/>
      <c r="KK313" s="194"/>
      <c r="KL313" s="194"/>
      <c r="KM313" s="194"/>
      <c r="KN313" s="194"/>
      <c r="KO313" s="194"/>
      <c r="KP313" s="194"/>
      <c r="KQ313" s="194"/>
      <c r="KR313" s="194"/>
      <c r="KS313" s="194"/>
      <c r="KT313" s="194"/>
      <c r="KU313" s="194"/>
      <c r="KV313" s="194"/>
      <c r="KW313" s="194"/>
      <c r="KX313" s="194"/>
      <c r="KY313" s="194"/>
      <c r="KZ313" s="194"/>
      <c r="LA313" s="194"/>
      <c r="LB313" s="194"/>
      <c r="LC313" s="194"/>
      <c r="LD313" s="194"/>
      <c r="LE313" s="194"/>
      <c r="LF313" s="194"/>
      <c r="LG313" s="194"/>
      <c r="LH313" s="194"/>
      <c r="LI313" s="194"/>
      <c r="LJ313" s="194"/>
      <c r="LK313" s="194"/>
      <c r="LL313" s="194"/>
      <c r="LM313" s="194"/>
      <c r="LN313" s="194"/>
      <c r="LO313" s="194"/>
      <c r="LP313" s="194"/>
      <c r="LQ313" s="194"/>
      <c r="LR313" s="194"/>
      <c r="LS313" s="194"/>
      <c r="LT313" s="194"/>
      <c r="LU313" s="194"/>
      <c r="LV313" s="194"/>
      <c r="LW313" s="194"/>
      <c r="LX313" s="194"/>
      <c r="LY313" s="194"/>
      <c r="LZ313" s="194"/>
      <c r="MA313" s="194"/>
      <c r="MB313" s="194"/>
      <c r="MC313" s="194"/>
      <c r="MD313" s="194"/>
      <c r="ME313" s="194"/>
      <c r="MF313" s="194"/>
      <c r="MG313" s="194"/>
      <c r="MH313" s="194"/>
      <c r="MI313" s="194"/>
      <c r="MJ313" s="194"/>
      <c r="MK313" s="194"/>
      <c r="ML313" s="194"/>
      <c r="MM313" s="194"/>
      <c r="MN313" s="194"/>
      <c r="MO313" s="194"/>
      <c r="MP313" s="194"/>
      <c r="MQ313" s="194"/>
      <c r="MR313" s="194"/>
      <c r="MS313" s="194"/>
      <c r="MT313" s="194"/>
      <c r="MU313" s="194"/>
      <c r="MV313" s="194"/>
      <c r="MW313" s="194"/>
      <c r="MX313" s="194"/>
      <c r="MY313" s="194"/>
      <c r="MZ313" s="194"/>
      <c r="NA313" s="194"/>
      <c r="NB313" s="194"/>
      <c r="NC313" s="194"/>
      <c r="ND313" s="194"/>
      <c r="NE313" s="194"/>
      <c r="NF313" s="194"/>
      <c r="NG313" s="194"/>
      <c r="NH313" s="194"/>
      <c r="NI313" s="194"/>
      <c r="NJ313" s="194"/>
      <c r="NK313" s="194"/>
      <c r="NL313" s="194"/>
      <c r="NM313" s="194"/>
      <c r="NN313" s="194"/>
      <c r="NO313" s="194"/>
      <c r="NP313" s="194"/>
      <c r="NQ313" s="194"/>
      <c r="NR313" s="194"/>
      <c r="NS313" s="194"/>
      <c r="NT313" s="194"/>
      <c r="NU313" s="194"/>
      <c r="NV313" s="194"/>
      <c r="NW313" s="194"/>
      <c r="NX313" s="194"/>
      <c r="NY313" s="194"/>
      <c r="NZ313" s="194"/>
      <c r="OA313" s="194"/>
      <c r="OB313" s="194"/>
      <c r="OC313" s="194"/>
      <c r="OD313" s="194"/>
      <c r="OE313" s="194"/>
      <c r="OF313" s="194"/>
      <c r="OG313" s="194"/>
      <c r="OH313" s="194"/>
      <c r="OI313" s="194"/>
      <c r="OJ313" s="194"/>
      <c r="OK313" s="194"/>
      <c r="OL313" s="194"/>
      <c r="OM313" s="194"/>
      <c r="ON313" s="194"/>
      <c r="OO313" s="194"/>
      <c r="OP313" s="194"/>
      <c r="OQ313" s="194"/>
      <c r="OR313" s="194"/>
      <c r="OS313" s="194"/>
      <c r="OT313" s="194"/>
      <c r="OU313" s="194"/>
      <c r="OV313" s="194"/>
      <c r="OW313" s="194"/>
      <c r="OX313" s="194"/>
      <c r="OY313" s="194"/>
      <c r="OZ313" s="194"/>
      <c r="PA313" s="194"/>
      <c r="PB313" s="194"/>
      <c r="PC313" s="194"/>
      <c r="PD313" s="194"/>
      <c r="PE313" s="194"/>
      <c r="PF313" s="194"/>
      <c r="PG313" s="194"/>
      <c r="PH313" s="194"/>
      <c r="PI313" s="194"/>
      <c r="PJ313" s="194"/>
      <c r="PK313" s="194"/>
      <c r="PL313" s="194"/>
      <c r="PM313" s="194"/>
      <c r="PN313" s="194"/>
      <c r="PO313" s="194"/>
      <c r="PP313" s="194"/>
      <c r="PQ313" s="194"/>
      <c r="PR313" s="194"/>
      <c r="PS313" s="194"/>
      <c r="PT313" s="194"/>
      <c r="PU313" s="194"/>
      <c r="PV313" s="194"/>
      <c r="PW313" s="194"/>
      <c r="PX313" s="194"/>
      <c r="PY313" s="194"/>
      <c r="PZ313" s="194"/>
      <c r="QA313" s="194"/>
      <c r="QB313" s="194"/>
      <c r="QC313" s="194"/>
      <c r="QD313" s="194"/>
      <c r="QE313" s="194"/>
      <c r="QF313" s="194"/>
      <c r="QG313" s="194"/>
      <c r="QH313" s="194"/>
      <c r="QI313" s="194"/>
      <c r="QJ313" s="194"/>
      <c r="QK313" s="194"/>
      <c r="QL313" s="194"/>
      <c r="QM313" s="194"/>
      <c r="QN313" s="194"/>
      <c r="QO313" s="194"/>
      <c r="QP313" s="194"/>
      <c r="QQ313" s="194"/>
      <c r="QR313" s="194"/>
      <c r="QS313" s="194"/>
      <c r="QT313" s="194"/>
      <c r="QU313" s="194"/>
      <c r="QV313" s="194"/>
      <c r="QW313" s="194"/>
      <c r="QX313" s="194"/>
      <c r="QY313" s="194"/>
      <c r="QZ313" s="194"/>
      <c r="RA313" s="194"/>
      <c r="RB313" s="194"/>
      <c r="RC313" s="194"/>
      <c r="RD313" s="194"/>
      <c r="RE313" s="194"/>
      <c r="RF313" s="194"/>
      <c r="RG313" s="194"/>
      <c r="RH313" s="194"/>
      <c r="RI313" s="194"/>
      <c r="RJ313" s="194"/>
      <c r="RK313" s="194"/>
      <c r="RL313" s="194"/>
      <c r="RM313" s="194"/>
      <c r="RN313" s="194"/>
      <c r="RO313" s="194"/>
      <c r="RP313" s="194"/>
      <c r="RQ313" s="194"/>
      <c r="RR313" s="194"/>
      <c r="RS313" s="194"/>
      <c r="RT313" s="194"/>
      <c r="RU313" s="194"/>
      <c r="RV313" s="194"/>
      <c r="RW313" s="194"/>
      <c r="RX313" s="194"/>
      <c r="RY313" s="194"/>
      <c r="RZ313" s="194"/>
      <c r="SA313" s="194"/>
      <c r="SB313" s="194"/>
      <c r="SC313" s="194"/>
      <c r="SD313" s="194"/>
      <c r="SE313" s="194"/>
      <c r="SF313" s="194"/>
      <c r="SG313" s="194"/>
      <c r="SH313" s="194"/>
      <c r="SI313" s="194"/>
      <c r="SJ313" s="194"/>
      <c r="SK313" s="194"/>
      <c r="SL313" s="194"/>
      <c r="SM313" s="194"/>
      <c r="SN313" s="194"/>
      <c r="SO313" s="194"/>
      <c r="SP313" s="194"/>
      <c r="SQ313" s="194"/>
      <c r="SR313" s="194"/>
      <c r="SS313" s="194"/>
      <c r="ST313" s="194"/>
      <c r="SU313" s="194"/>
      <c r="SV313" s="194"/>
      <c r="SW313" s="194"/>
      <c r="SX313" s="194"/>
      <c r="SY313" s="194"/>
      <c r="SZ313" s="194"/>
      <c r="TA313" s="194"/>
      <c r="TB313" s="194"/>
      <c r="TC313" s="194"/>
      <c r="TD313" s="194"/>
      <c r="TE313" s="194"/>
      <c r="TF313" s="194"/>
      <c r="TG313" s="194"/>
      <c r="TH313" s="194"/>
      <c r="TI313" s="194"/>
      <c r="TJ313" s="194"/>
      <c r="TK313" s="194"/>
      <c r="TL313" s="194"/>
      <c r="TM313" s="194"/>
      <c r="TN313" s="194"/>
      <c r="TO313" s="194"/>
      <c r="TP313" s="194"/>
      <c r="TQ313" s="194"/>
      <c r="TR313" s="194"/>
      <c r="TS313" s="194"/>
      <c r="TT313" s="194"/>
      <c r="TU313" s="194"/>
      <c r="TV313" s="194"/>
      <c r="TW313" s="194"/>
      <c r="TX313" s="194"/>
      <c r="TY313" s="194"/>
      <c r="TZ313" s="194"/>
      <c r="UA313" s="194"/>
      <c r="UB313" s="194"/>
      <c r="UC313" s="194"/>
      <c r="UD313" s="194"/>
      <c r="UE313" s="194"/>
      <c r="UF313" s="194"/>
      <c r="UG313" s="194"/>
      <c r="UH313" s="194"/>
      <c r="UI313" s="194"/>
      <c r="UJ313" s="194"/>
      <c r="UK313" s="194"/>
      <c r="UL313" s="194"/>
      <c r="UM313" s="194"/>
      <c r="UN313" s="194"/>
      <c r="UO313" s="194"/>
      <c r="UP313" s="194"/>
      <c r="UQ313" s="194"/>
      <c r="UR313" s="194"/>
      <c r="US313" s="194"/>
      <c r="UT313" s="194"/>
      <c r="UU313" s="194"/>
      <c r="UV313" s="194"/>
      <c r="UW313" s="194"/>
      <c r="UX313" s="194"/>
      <c r="UY313" s="194"/>
      <c r="UZ313" s="194"/>
      <c r="VA313" s="194"/>
      <c r="VB313" s="194"/>
      <c r="VC313" s="194"/>
      <c r="VD313" s="194"/>
      <c r="VE313" s="194"/>
      <c r="VF313" s="194"/>
      <c r="VG313" s="194"/>
      <c r="VH313" s="194"/>
      <c r="VI313" s="194"/>
      <c r="VJ313" s="194"/>
      <c r="VK313" s="194"/>
      <c r="VL313" s="194"/>
      <c r="VM313" s="194"/>
      <c r="VN313" s="194"/>
      <c r="VO313" s="194"/>
      <c r="VP313" s="194"/>
      <c r="VQ313" s="194"/>
      <c r="VR313" s="194"/>
      <c r="VS313" s="194"/>
      <c r="VT313" s="194"/>
      <c r="VU313" s="194"/>
      <c r="VV313" s="194"/>
      <c r="VW313" s="194"/>
      <c r="VX313" s="194"/>
      <c r="VY313" s="194"/>
      <c r="VZ313" s="194"/>
      <c r="WA313" s="194"/>
      <c r="WB313" s="194"/>
      <c r="WC313" s="194"/>
      <c r="WD313" s="194"/>
      <c r="WE313" s="194"/>
      <c r="WF313" s="194"/>
      <c r="WG313" s="194"/>
      <c r="WH313" s="194"/>
      <c r="WI313" s="194"/>
      <c r="WJ313" s="194"/>
      <c r="WK313" s="194"/>
      <c r="WL313" s="194"/>
      <c r="WM313" s="194"/>
      <c r="WN313" s="194"/>
      <c r="WO313" s="194"/>
      <c r="WP313" s="194"/>
      <c r="WQ313" s="194"/>
      <c r="WR313" s="194"/>
      <c r="WS313" s="194"/>
      <c r="WT313" s="194"/>
      <c r="WU313" s="194"/>
      <c r="WV313" s="194"/>
      <c r="WW313" s="194"/>
      <c r="WX313" s="194"/>
      <c r="WY313" s="194"/>
      <c r="WZ313" s="194"/>
      <c r="XA313" s="194"/>
      <c r="XB313" s="194"/>
      <c r="XC313" s="194"/>
      <c r="XD313" s="194"/>
      <c r="XE313" s="194"/>
      <c r="XF313" s="194"/>
      <c r="XG313" s="194"/>
      <c r="XH313" s="194"/>
      <c r="XI313" s="194"/>
      <c r="XJ313" s="194"/>
      <c r="XK313" s="194"/>
      <c r="XL313" s="194"/>
      <c r="XM313" s="194"/>
      <c r="XN313" s="194"/>
      <c r="XO313" s="194"/>
      <c r="XP313" s="194"/>
      <c r="XQ313" s="194"/>
      <c r="XR313" s="194"/>
      <c r="XS313" s="194"/>
      <c r="XT313" s="194"/>
      <c r="XU313" s="194"/>
      <c r="XV313" s="194"/>
      <c r="XW313" s="194"/>
      <c r="XX313" s="194"/>
      <c r="XY313" s="194"/>
      <c r="XZ313" s="194"/>
      <c r="YA313" s="194"/>
      <c r="YB313" s="194"/>
      <c r="YC313" s="194"/>
      <c r="YD313" s="194"/>
      <c r="YE313" s="194"/>
      <c r="YF313" s="194"/>
      <c r="YG313" s="194"/>
      <c r="YH313" s="194"/>
      <c r="YI313" s="194"/>
      <c r="YJ313" s="194"/>
      <c r="YK313" s="194"/>
      <c r="YL313" s="194"/>
      <c r="YM313" s="194"/>
      <c r="YN313" s="194"/>
      <c r="YO313" s="194"/>
      <c r="YP313" s="194"/>
      <c r="YQ313" s="194"/>
      <c r="YR313" s="194"/>
      <c r="YS313" s="194"/>
      <c r="YT313" s="194"/>
      <c r="YU313" s="194"/>
      <c r="YV313" s="194"/>
      <c r="YW313" s="194"/>
      <c r="YX313" s="194"/>
      <c r="YY313" s="194"/>
      <c r="YZ313" s="194"/>
      <c r="ZA313" s="194"/>
      <c r="ZB313" s="194"/>
      <c r="ZC313" s="194"/>
      <c r="ZD313" s="194"/>
      <c r="ZE313" s="194"/>
      <c r="ZF313" s="194"/>
      <c r="ZG313" s="194"/>
      <c r="ZH313" s="194"/>
      <c r="ZI313" s="194"/>
      <c r="ZJ313" s="194"/>
      <c r="ZK313" s="194"/>
      <c r="ZL313" s="194"/>
      <c r="ZM313" s="194"/>
      <c r="ZN313" s="194"/>
      <c r="ZO313" s="194"/>
      <c r="ZP313" s="194"/>
      <c r="ZQ313" s="194"/>
      <c r="ZR313" s="194"/>
      <c r="ZS313" s="194"/>
      <c r="ZT313" s="194"/>
      <c r="ZU313" s="194"/>
      <c r="ZV313" s="194"/>
      <c r="ZW313" s="194"/>
      <c r="ZX313" s="194"/>
      <c r="ZY313" s="194"/>
      <c r="ZZ313" s="194"/>
      <c r="AAA313" s="194"/>
      <c r="AAB313" s="194"/>
      <c r="AAC313" s="194"/>
      <c r="AAD313" s="194"/>
      <c r="AAE313" s="194"/>
      <c r="AAF313" s="194"/>
      <c r="AAG313" s="194"/>
      <c r="AAH313" s="194"/>
      <c r="AAI313" s="194"/>
      <c r="AAJ313" s="194"/>
      <c r="AAK313" s="194"/>
      <c r="AAL313" s="194"/>
      <c r="AAM313" s="194"/>
      <c r="AAN313" s="194"/>
      <c r="AAO313" s="194"/>
      <c r="AAP313" s="194"/>
      <c r="AAQ313" s="194"/>
      <c r="AAR313" s="194"/>
      <c r="AAS313" s="194"/>
      <c r="AAT313" s="194"/>
      <c r="AAU313" s="194"/>
      <c r="AAV313" s="194"/>
      <c r="AAW313" s="194"/>
      <c r="AAX313" s="194"/>
      <c r="AAY313" s="194"/>
      <c r="AAZ313" s="194"/>
      <c r="ABA313" s="194"/>
      <c r="ABB313" s="194"/>
      <c r="ABC313" s="194"/>
      <c r="ABD313" s="194"/>
      <c r="ABE313" s="194"/>
      <c r="ABF313" s="194"/>
      <c r="ABG313" s="194"/>
      <c r="ABH313" s="194"/>
      <c r="ABI313" s="194"/>
      <c r="ABJ313" s="194"/>
      <c r="ABK313" s="194"/>
      <c r="ABL313" s="194"/>
      <c r="ABM313" s="194"/>
      <c r="ABN313" s="194"/>
      <c r="ABO313" s="194"/>
      <c r="ABP313" s="194"/>
      <c r="ABQ313" s="194"/>
      <c r="ABR313" s="194"/>
      <c r="ABS313" s="194"/>
      <c r="ABT313" s="194"/>
      <c r="ABU313" s="194"/>
      <c r="ABV313" s="194"/>
      <c r="ABW313" s="194"/>
      <c r="ABX313" s="194"/>
      <c r="ABY313" s="194"/>
      <c r="ABZ313" s="194"/>
      <c r="ACA313" s="194"/>
      <c r="ACB313" s="194"/>
      <c r="ACC313" s="194"/>
      <c r="ACD313" s="194"/>
      <c r="ACE313" s="194"/>
      <c r="ACF313" s="194"/>
      <c r="ACG313" s="194"/>
      <c r="ACH313" s="194"/>
      <c r="ACI313" s="194"/>
      <c r="ACJ313" s="194"/>
      <c r="ACK313" s="194"/>
      <c r="ACL313" s="194"/>
      <c r="ACM313" s="194"/>
      <c r="ACN313" s="194"/>
      <c r="ACO313" s="194"/>
      <c r="ACP313" s="194"/>
      <c r="ACQ313" s="194"/>
      <c r="ACR313" s="194"/>
      <c r="ACS313" s="194"/>
      <c r="ACT313" s="194"/>
      <c r="ACU313" s="194"/>
      <c r="ACV313" s="194"/>
      <c r="ACW313" s="194"/>
      <c r="ACX313" s="194"/>
      <c r="ACY313" s="194"/>
      <c r="ACZ313" s="194"/>
      <c r="ADA313" s="194"/>
      <c r="ADB313" s="194"/>
      <c r="ADC313" s="194"/>
      <c r="ADD313" s="194"/>
      <c r="ADE313" s="194"/>
      <c r="ADF313" s="194"/>
      <c r="ADG313" s="194"/>
      <c r="ADH313" s="194"/>
      <c r="ADI313" s="194"/>
      <c r="ADJ313" s="194"/>
      <c r="ADK313" s="194"/>
      <c r="ADL313" s="194"/>
      <c r="ADM313" s="194"/>
      <c r="ADN313" s="194"/>
      <c r="ADO313" s="194"/>
      <c r="ADP313" s="194"/>
      <c r="ADQ313" s="194"/>
      <c r="ADR313" s="194"/>
      <c r="ADS313" s="194"/>
      <c r="ADT313" s="194"/>
      <c r="ADU313" s="194"/>
      <c r="ADV313" s="194"/>
      <c r="ADW313" s="194"/>
      <c r="ADX313" s="194"/>
      <c r="ADY313" s="194"/>
      <c r="ADZ313" s="194"/>
      <c r="AEA313" s="194"/>
      <c r="AEB313" s="194"/>
      <c r="AEC313" s="194"/>
      <c r="AED313" s="194"/>
      <c r="AEE313" s="194"/>
      <c r="AEF313" s="194"/>
      <c r="AEG313" s="194"/>
      <c r="AEH313" s="194"/>
      <c r="AEI313" s="194"/>
      <c r="AEJ313" s="194"/>
      <c r="AEK313" s="194"/>
      <c r="AEL313" s="194"/>
      <c r="AEM313" s="194"/>
      <c r="AEN313" s="194"/>
      <c r="AEO313" s="194"/>
      <c r="AEP313" s="194"/>
      <c r="AEQ313" s="194"/>
      <c r="AER313" s="194"/>
      <c r="AES313" s="194"/>
      <c r="AET313" s="194"/>
      <c r="AEU313" s="194"/>
      <c r="AEV313" s="194"/>
      <c r="AEW313" s="194"/>
      <c r="AEX313" s="194"/>
      <c r="AEY313" s="194"/>
      <c r="AEZ313" s="194"/>
      <c r="AFA313" s="194"/>
      <c r="AFB313" s="194"/>
      <c r="AFC313" s="194"/>
      <c r="AFD313" s="194"/>
      <c r="AFE313" s="194"/>
      <c r="AFF313" s="194"/>
      <c r="AFG313" s="194"/>
      <c r="AFH313" s="194"/>
      <c r="AFI313" s="194"/>
      <c r="AFJ313" s="194"/>
      <c r="AFK313" s="194"/>
      <c r="AFL313" s="194"/>
      <c r="AFM313" s="194"/>
      <c r="AFN313" s="194"/>
      <c r="AFO313" s="194"/>
      <c r="AFP313" s="194"/>
      <c r="AFQ313" s="194"/>
      <c r="AFR313" s="194"/>
      <c r="AFS313" s="194"/>
      <c r="AFT313" s="194"/>
      <c r="AFU313" s="194"/>
      <c r="AFV313" s="194"/>
      <c r="AFW313" s="194"/>
      <c r="AFX313" s="194"/>
      <c r="AFY313" s="194"/>
      <c r="AFZ313" s="194"/>
      <c r="AGA313" s="194"/>
      <c r="AGB313" s="194"/>
      <c r="AGC313" s="194"/>
      <c r="AGD313" s="194"/>
      <c r="AGE313" s="194"/>
      <c r="AGF313" s="194"/>
      <c r="AGG313" s="194"/>
      <c r="AGH313" s="194"/>
      <c r="AGI313" s="194"/>
      <c r="AGJ313" s="194"/>
      <c r="AGK313" s="194"/>
      <c r="AGL313" s="194"/>
      <c r="AGM313" s="194"/>
      <c r="AGN313" s="194"/>
      <c r="AGO313" s="194"/>
      <c r="AGP313" s="194"/>
      <c r="AGQ313" s="194"/>
      <c r="AGR313" s="194"/>
      <c r="AGS313" s="194"/>
      <c r="AGT313" s="194"/>
      <c r="AGU313" s="194"/>
      <c r="AGV313" s="194"/>
      <c r="AGW313" s="194"/>
      <c r="AGX313" s="194"/>
      <c r="AGY313" s="194"/>
      <c r="AGZ313" s="194"/>
      <c r="AHA313" s="194"/>
      <c r="AHB313" s="194"/>
      <c r="AHC313" s="194"/>
      <c r="AHD313" s="194"/>
      <c r="AHE313" s="194"/>
      <c r="AHF313" s="194"/>
      <c r="AHG313" s="194"/>
      <c r="AHH313" s="194"/>
      <c r="AHI313" s="194"/>
      <c r="AHJ313" s="194"/>
      <c r="AHK313" s="194"/>
      <c r="AHL313" s="194"/>
      <c r="AHM313" s="194"/>
      <c r="AHN313" s="194"/>
      <c r="AHO313" s="194"/>
      <c r="AHP313" s="194"/>
      <c r="AHQ313" s="194"/>
      <c r="AHR313" s="194"/>
      <c r="AHS313" s="194"/>
      <c r="AHT313" s="194"/>
      <c r="AHU313" s="194"/>
      <c r="AHV313" s="194"/>
      <c r="AHW313" s="194"/>
      <c r="AHX313" s="194"/>
      <c r="AHY313" s="194"/>
      <c r="AHZ313" s="194"/>
      <c r="AIA313" s="194"/>
      <c r="AIB313" s="194"/>
      <c r="AIC313" s="194"/>
      <c r="AID313" s="194"/>
      <c r="AIE313" s="194"/>
      <c r="AIF313" s="194"/>
      <c r="AIG313" s="194"/>
      <c r="AIH313" s="194"/>
      <c r="AII313" s="194"/>
      <c r="AIJ313" s="194"/>
      <c r="AIK313" s="194"/>
      <c r="AIL313" s="194"/>
      <c r="AIM313" s="194"/>
      <c r="AIN313" s="194"/>
      <c r="AIO313" s="194"/>
      <c r="AIP313" s="194"/>
      <c r="AIQ313" s="194"/>
      <c r="AIR313" s="194"/>
      <c r="AIS313" s="194"/>
      <c r="AIT313" s="194"/>
      <c r="AIU313" s="194"/>
      <c r="AIV313" s="194"/>
      <c r="AIW313" s="194"/>
      <c r="AIX313" s="194"/>
      <c r="AIY313" s="194"/>
      <c r="AIZ313" s="194"/>
      <c r="AJA313" s="194"/>
      <c r="AJB313" s="194"/>
      <c r="AJC313" s="194"/>
      <c r="AJD313" s="194"/>
      <c r="AJE313" s="194"/>
      <c r="AJF313" s="194"/>
      <c r="AJG313" s="194"/>
      <c r="AJH313" s="194"/>
      <c r="AJI313" s="194"/>
      <c r="AJJ313" s="194"/>
      <c r="AJK313" s="194"/>
      <c r="AJL313" s="194"/>
      <c r="AJM313" s="194"/>
      <c r="AJN313" s="194"/>
      <c r="AJO313" s="194"/>
      <c r="AJP313" s="194"/>
      <c r="AJQ313" s="194"/>
      <c r="AJR313" s="194"/>
      <c r="AJS313" s="194"/>
      <c r="AJT313" s="194"/>
      <c r="AJU313" s="194"/>
      <c r="AJV313" s="194"/>
      <c r="AJW313" s="194"/>
      <c r="AJX313" s="194"/>
      <c r="AJY313" s="194"/>
      <c r="AJZ313" s="194"/>
      <c r="AKA313" s="194"/>
      <c r="AKB313" s="194"/>
      <c r="AKC313" s="194"/>
      <c r="AKD313" s="194"/>
      <c r="AKE313" s="194"/>
      <c r="AKF313" s="194"/>
      <c r="AKG313" s="194"/>
      <c r="AKH313" s="194"/>
      <c r="AKI313" s="194"/>
      <c r="AKJ313" s="194"/>
      <c r="AKK313" s="194"/>
      <c r="AKL313" s="194"/>
      <c r="AKM313" s="194"/>
      <c r="AKN313" s="194"/>
      <c r="AKO313" s="194"/>
      <c r="AKP313" s="194"/>
      <c r="AKQ313" s="194"/>
      <c r="AKR313" s="194"/>
      <c r="AKS313" s="194"/>
      <c r="AKT313" s="194"/>
      <c r="AKU313" s="194"/>
      <c r="AKV313" s="194"/>
      <c r="AKW313" s="194"/>
      <c r="AKX313" s="194"/>
      <c r="AKY313" s="194"/>
      <c r="AKZ313" s="194"/>
      <c r="ALA313" s="194"/>
      <c r="ALB313" s="194"/>
      <c r="ALC313" s="194"/>
      <c r="ALD313" s="194"/>
      <c r="ALE313" s="194"/>
      <c r="ALF313" s="194"/>
      <c r="ALG313" s="194"/>
      <c r="ALH313" s="194"/>
      <c r="ALI313" s="194"/>
      <c r="ALJ313" s="194"/>
      <c r="ALK313" s="194"/>
      <c r="ALL313" s="194"/>
      <c r="ALM313" s="194"/>
      <c r="ALN313" s="194"/>
      <c r="ALO313" s="194"/>
      <c r="ALP313" s="194"/>
      <c r="ALQ313" s="194"/>
      <c r="ALR313" s="194"/>
      <c r="ALS313" s="194"/>
      <c r="ALT313" s="194"/>
      <c r="ALU313" s="194"/>
      <c r="ALV313" s="194"/>
      <c r="ALW313" s="194"/>
      <c r="ALX313" s="194"/>
      <c r="ALY313" s="194"/>
      <c r="ALZ313" s="194"/>
      <c r="AMA313" s="194"/>
      <c r="AMB313" s="194"/>
      <c r="AMC313" s="194"/>
      <c r="AMD313" s="194"/>
      <c r="AME313" s="194"/>
      <c r="AMF313" s="194"/>
      <c r="AMG313" s="194"/>
      <c r="AMH313" s="194"/>
      <c r="AMI313" s="194"/>
      <c r="AMJ313" s="194"/>
      <c r="AMK313" s="194"/>
      <c r="AML313" s="194"/>
      <c r="AMM313" s="194"/>
      <c r="AMN313" s="194"/>
      <c r="AMO313" s="194"/>
      <c r="AMP313" s="194"/>
      <c r="AMQ313" s="194"/>
      <c r="AMR313" s="194"/>
      <c r="AMS313" s="194"/>
      <c r="AMT313" s="194"/>
      <c r="AMU313" s="194"/>
      <c r="AMV313" s="194"/>
      <c r="AMW313" s="194"/>
      <c r="AMX313" s="194"/>
      <c r="AMY313" s="194"/>
      <c r="AMZ313" s="194"/>
      <c r="ANA313" s="194"/>
      <c r="ANB313" s="194"/>
      <c r="ANC313" s="194"/>
      <c r="AND313" s="194"/>
      <c r="ANE313" s="194"/>
      <c r="ANF313" s="194"/>
      <c r="ANG313" s="194"/>
      <c r="ANH313" s="194"/>
      <c r="ANI313" s="194"/>
      <c r="ANJ313" s="194"/>
      <c r="ANK313" s="194"/>
      <c r="ANL313" s="194"/>
      <c r="ANM313" s="194"/>
      <c r="ANN313" s="194"/>
      <c r="ANO313" s="194"/>
      <c r="ANP313" s="194"/>
      <c r="ANQ313" s="194"/>
      <c r="ANR313" s="194"/>
      <c r="ANS313" s="194"/>
      <c r="ANT313" s="194"/>
      <c r="ANU313" s="194"/>
      <c r="ANV313" s="194"/>
      <c r="ANW313" s="194"/>
      <c r="ANX313" s="194"/>
      <c r="ANY313" s="194"/>
      <c r="ANZ313" s="194"/>
      <c r="AOA313" s="194"/>
      <c r="AOB313" s="194"/>
      <c r="AOC313" s="194"/>
      <c r="AOD313" s="194"/>
      <c r="AOE313" s="194"/>
      <c r="AOF313" s="194"/>
      <c r="AOG313" s="194"/>
      <c r="AOH313" s="194"/>
      <c r="AOI313" s="194"/>
      <c r="AOJ313" s="194"/>
      <c r="AOK313" s="194"/>
      <c r="AOL313" s="194"/>
      <c r="AOM313" s="194"/>
      <c r="AON313" s="194"/>
      <c r="AOO313" s="194"/>
      <c r="AOP313" s="194"/>
      <c r="AOQ313" s="194"/>
      <c r="AOR313" s="194"/>
      <c r="AOS313" s="194"/>
      <c r="AOT313" s="194"/>
      <c r="AOU313" s="194"/>
      <c r="AOV313" s="194"/>
      <c r="AOW313" s="194"/>
      <c r="AOX313" s="194"/>
      <c r="AOY313" s="194"/>
      <c r="AOZ313" s="194"/>
      <c r="APA313" s="194"/>
      <c r="APB313" s="194"/>
      <c r="APC313" s="194"/>
      <c r="APD313" s="194"/>
      <c r="APE313" s="194"/>
      <c r="APF313" s="194"/>
      <c r="APG313" s="194"/>
      <c r="APH313" s="194"/>
      <c r="API313" s="194"/>
      <c r="APJ313" s="194"/>
      <c r="APK313" s="194"/>
      <c r="APL313" s="194"/>
      <c r="APM313" s="194"/>
      <c r="APN313" s="194"/>
      <c r="APO313" s="194"/>
      <c r="APP313" s="194"/>
      <c r="APQ313" s="194"/>
      <c r="APR313" s="194"/>
      <c r="APS313" s="194"/>
      <c r="APT313" s="194"/>
      <c r="APU313" s="194"/>
      <c r="APV313" s="194"/>
      <c r="APW313" s="194"/>
      <c r="APX313" s="194"/>
      <c r="APY313" s="194"/>
      <c r="APZ313" s="194"/>
      <c r="AQA313" s="194"/>
      <c r="AQB313" s="194"/>
      <c r="AQC313" s="194"/>
      <c r="AQD313" s="194"/>
      <c r="AQE313" s="194"/>
      <c r="AQF313" s="194"/>
      <c r="AQG313" s="194"/>
      <c r="AQH313" s="194"/>
      <c r="AQI313" s="194"/>
      <c r="AQJ313" s="194"/>
      <c r="AQK313" s="194"/>
      <c r="AQL313" s="194"/>
      <c r="AQM313" s="194"/>
      <c r="AQN313" s="194"/>
      <c r="AQO313" s="194"/>
      <c r="AQP313" s="194"/>
      <c r="AQQ313" s="194"/>
      <c r="AQR313" s="194"/>
      <c r="AQS313" s="194"/>
      <c r="AQT313" s="194"/>
      <c r="AQU313" s="194"/>
      <c r="AQV313" s="194"/>
      <c r="AQW313" s="194"/>
      <c r="AQX313" s="194"/>
      <c r="AQY313" s="194"/>
      <c r="AQZ313" s="194"/>
      <c r="ARA313" s="194"/>
      <c r="ARB313" s="194"/>
      <c r="ARC313" s="194"/>
      <c r="ARD313" s="194"/>
      <c r="ARE313" s="194"/>
      <c r="ARF313" s="194"/>
      <c r="ARG313" s="194"/>
      <c r="ARH313" s="194"/>
      <c r="ARI313" s="194"/>
      <c r="ARJ313" s="194"/>
      <c r="ARK313" s="194"/>
      <c r="ARL313" s="194"/>
      <c r="ARM313" s="194"/>
      <c r="ARN313" s="194"/>
      <c r="ARO313" s="194"/>
      <c r="ARP313" s="194"/>
      <c r="ARQ313" s="194"/>
      <c r="ARR313" s="194"/>
      <c r="ARS313" s="194"/>
      <c r="ART313" s="194"/>
      <c r="ARU313" s="194"/>
      <c r="ARV313" s="194"/>
      <c r="ARW313" s="194"/>
      <c r="ARX313" s="194"/>
      <c r="ARY313" s="194"/>
      <c r="ARZ313" s="194"/>
      <c r="ASA313" s="194"/>
      <c r="ASB313" s="194"/>
      <c r="ASC313" s="194"/>
      <c r="ASD313" s="194"/>
      <c r="ASE313" s="194"/>
      <c r="ASF313" s="194"/>
      <c r="ASG313" s="194"/>
      <c r="ASH313" s="194"/>
      <c r="ASI313" s="194"/>
      <c r="ASJ313" s="194"/>
      <c r="ASK313" s="194"/>
      <c r="ASL313" s="194"/>
      <c r="ASM313" s="194"/>
      <c r="ASN313" s="194"/>
      <c r="ASO313" s="194"/>
      <c r="ASP313" s="194"/>
      <c r="ASQ313" s="194"/>
      <c r="ASR313" s="194"/>
      <c r="ASS313" s="194"/>
      <c r="AST313" s="194"/>
      <c r="ASU313" s="194"/>
      <c r="ASV313" s="194"/>
      <c r="ASW313" s="194"/>
      <c r="ASX313" s="194"/>
      <c r="ASY313" s="194"/>
      <c r="ASZ313" s="194"/>
      <c r="ATA313" s="194"/>
      <c r="ATB313" s="194"/>
      <c r="ATC313" s="194"/>
      <c r="ATD313" s="194"/>
      <c r="ATE313" s="194"/>
      <c r="ATF313" s="194"/>
      <c r="ATG313" s="194"/>
      <c r="ATH313" s="194"/>
      <c r="ATI313" s="194"/>
      <c r="ATJ313" s="194"/>
      <c r="ATK313" s="194"/>
      <c r="ATL313" s="194"/>
      <c r="ATM313" s="194"/>
      <c r="ATN313" s="194"/>
      <c r="ATO313" s="194"/>
      <c r="ATP313" s="194"/>
      <c r="ATQ313" s="194"/>
      <c r="ATR313" s="194"/>
      <c r="ATS313" s="194"/>
      <c r="ATT313" s="194"/>
      <c r="ATU313" s="194"/>
      <c r="ATV313" s="194"/>
      <c r="ATW313" s="194"/>
      <c r="ATX313" s="194"/>
      <c r="ATY313" s="194"/>
      <c r="ATZ313" s="194"/>
      <c r="AUA313" s="194"/>
      <c r="AUB313" s="194"/>
      <c r="AUC313" s="194"/>
      <c r="AUD313" s="194"/>
      <c r="AUE313" s="194"/>
      <c r="AUF313" s="194"/>
      <c r="AUG313" s="194"/>
      <c r="AUH313" s="194"/>
      <c r="AUI313" s="194"/>
      <c r="AUJ313" s="194"/>
      <c r="AUK313" s="194"/>
      <c r="AUL313" s="194"/>
      <c r="AUM313" s="194"/>
      <c r="AUN313" s="194"/>
      <c r="AUO313" s="194"/>
      <c r="AUP313" s="194"/>
      <c r="AUQ313" s="194"/>
      <c r="AUR313" s="194"/>
      <c r="AUS313" s="194"/>
      <c r="AUT313" s="194"/>
      <c r="AUU313" s="194"/>
      <c r="AUV313" s="194"/>
      <c r="AUW313" s="194"/>
      <c r="AUX313" s="194"/>
      <c r="AUY313" s="194"/>
      <c r="AUZ313" s="194"/>
      <c r="AVA313" s="194"/>
      <c r="AVB313" s="194"/>
      <c r="AVC313" s="194"/>
      <c r="AVD313" s="194"/>
      <c r="AVE313" s="194"/>
      <c r="AVF313" s="194"/>
      <c r="AVG313" s="194"/>
      <c r="AVH313" s="194"/>
      <c r="AVI313" s="194"/>
      <c r="AVJ313" s="194"/>
      <c r="AVK313" s="194"/>
      <c r="AVL313" s="194"/>
      <c r="AVM313" s="194"/>
      <c r="AVN313" s="194"/>
      <c r="AVO313" s="194"/>
      <c r="AVP313" s="194"/>
      <c r="AVQ313" s="194"/>
      <c r="AVR313" s="194"/>
      <c r="AVS313" s="194"/>
      <c r="AVT313" s="194"/>
      <c r="AVU313" s="194"/>
      <c r="AVV313" s="194"/>
      <c r="AVW313" s="194"/>
      <c r="AVX313" s="194"/>
      <c r="AVY313" s="194"/>
      <c r="AVZ313" s="194"/>
      <c r="AWA313" s="194"/>
      <c r="AWB313" s="194"/>
      <c r="AWC313" s="194"/>
      <c r="AWD313" s="194"/>
      <c r="AWE313" s="194"/>
      <c r="AWF313" s="194"/>
      <c r="AWG313" s="194"/>
      <c r="AWH313" s="194"/>
      <c r="AWI313" s="194"/>
      <c r="AWJ313" s="194"/>
      <c r="AWK313" s="194"/>
      <c r="AWL313" s="194"/>
      <c r="AWM313" s="194"/>
      <c r="AWN313" s="194"/>
      <c r="AWO313" s="194"/>
      <c r="AWP313" s="194"/>
      <c r="AWQ313" s="194"/>
      <c r="AWR313" s="194"/>
      <c r="AWS313" s="194"/>
      <c r="AWT313" s="194"/>
      <c r="AWU313" s="194"/>
      <c r="AWV313" s="194"/>
      <c r="AWW313" s="194"/>
      <c r="AWX313" s="194"/>
      <c r="AWY313" s="194"/>
      <c r="AWZ313" s="194"/>
      <c r="AXA313" s="194"/>
      <c r="AXB313" s="194"/>
      <c r="AXC313" s="194"/>
      <c r="AXD313" s="194"/>
      <c r="AXE313" s="194"/>
      <c r="AXF313" s="194"/>
      <c r="AXG313" s="194"/>
      <c r="AXH313" s="194"/>
      <c r="AXI313" s="194"/>
      <c r="AXJ313" s="194"/>
      <c r="AXK313" s="194"/>
      <c r="AXL313" s="194"/>
      <c r="AXM313" s="194"/>
      <c r="AXN313" s="194"/>
      <c r="AXO313" s="194"/>
      <c r="AXP313" s="194"/>
      <c r="AXQ313" s="194"/>
      <c r="AXR313" s="194"/>
      <c r="AXS313" s="194"/>
      <c r="AXT313" s="194"/>
      <c r="AXU313" s="194"/>
      <c r="AXV313" s="194"/>
      <c r="AXW313" s="194"/>
      <c r="AXX313" s="194"/>
      <c r="AXY313" s="194"/>
      <c r="AXZ313" s="194"/>
      <c r="AYA313" s="194"/>
      <c r="AYB313" s="194"/>
      <c r="AYC313" s="194"/>
      <c r="AYD313" s="194"/>
      <c r="AYE313" s="194"/>
      <c r="AYF313" s="194"/>
      <c r="AYG313" s="194"/>
      <c r="AYH313" s="194"/>
      <c r="AYI313" s="194"/>
      <c r="AYJ313" s="194"/>
      <c r="AYK313" s="194"/>
      <c r="AYL313" s="194"/>
      <c r="AYM313" s="194"/>
      <c r="AYN313" s="194"/>
      <c r="AYO313" s="194"/>
      <c r="AYP313" s="194"/>
      <c r="AYQ313" s="194"/>
      <c r="AYR313" s="194"/>
      <c r="AYS313" s="194"/>
      <c r="AYT313" s="194"/>
      <c r="AYU313" s="194"/>
      <c r="AYV313" s="194"/>
      <c r="AYW313" s="194"/>
      <c r="AYX313" s="194"/>
      <c r="AYY313" s="194"/>
      <c r="AYZ313" s="194"/>
      <c r="AZA313" s="194"/>
      <c r="AZB313" s="194"/>
      <c r="AZC313" s="194"/>
      <c r="AZD313" s="194"/>
      <c r="AZE313" s="194"/>
      <c r="AZF313" s="194"/>
      <c r="AZG313" s="194"/>
      <c r="AZH313" s="194"/>
      <c r="AZI313" s="194"/>
      <c r="AZJ313" s="194"/>
      <c r="AZK313" s="194"/>
      <c r="AZL313" s="194"/>
      <c r="AZM313" s="194"/>
      <c r="AZN313" s="194"/>
      <c r="AZO313" s="194"/>
      <c r="AZP313" s="194"/>
      <c r="AZQ313" s="194"/>
      <c r="AZR313" s="194"/>
      <c r="AZS313" s="194"/>
      <c r="AZT313" s="194"/>
      <c r="AZU313" s="194"/>
      <c r="AZV313" s="194"/>
      <c r="AZW313" s="194"/>
      <c r="AZX313" s="194"/>
      <c r="AZY313" s="194"/>
      <c r="AZZ313" s="194"/>
      <c r="BAA313" s="194"/>
      <c r="BAB313" s="194"/>
      <c r="BAC313" s="194"/>
      <c r="BAD313" s="194"/>
      <c r="BAE313" s="194"/>
      <c r="BAF313" s="194"/>
      <c r="BAG313" s="194"/>
      <c r="BAH313" s="194"/>
      <c r="BAI313" s="194"/>
      <c r="BAJ313" s="194"/>
      <c r="BAK313" s="194"/>
      <c r="BAL313" s="194"/>
      <c r="BAM313" s="194"/>
      <c r="BAN313" s="194"/>
      <c r="BAO313" s="194"/>
      <c r="BAP313" s="194"/>
      <c r="BAQ313" s="194"/>
      <c r="BAR313" s="194"/>
      <c r="BAS313" s="194"/>
      <c r="BAT313" s="194"/>
      <c r="BAU313" s="194"/>
      <c r="BAV313" s="194"/>
      <c r="BAW313" s="194"/>
      <c r="BAX313" s="194"/>
      <c r="BAY313" s="194"/>
      <c r="BAZ313" s="194"/>
      <c r="BBA313" s="194"/>
      <c r="BBB313" s="194"/>
      <c r="BBC313" s="194"/>
      <c r="BBD313" s="194"/>
      <c r="BBE313" s="194"/>
      <c r="BBF313" s="194"/>
      <c r="BBG313" s="194"/>
      <c r="BBH313" s="194"/>
      <c r="BBI313" s="194"/>
      <c r="BBJ313" s="194"/>
      <c r="BBK313" s="194"/>
      <c r="BBL313" s="194"/>
      <c r="BBM313" s="194"/>
      <c r="BBN313" s="194"/>
      <c r="BBO313" s="194"/>
      <c r="BBP313" s="194"/>
      <c r="BBQ313" s="194"/>
      <c r="BBR313" s="194"/>
      <c r="BBS313" s="194"/>
      <c r="BBT313" s="194"/>
      <c r="BBU313" s="194"/>
      <c r="BBV313" s="194"/>
      <c r="BBW313" s="194"/>
      <c r="BBX313" s="194"/>
      <c r="BBY313" s="194"/>
      <c r="BBZ313" s="194"/>
      <c r="BCA313" s="194"/>
      <c r="BCB313" s="194"/>
      <c r="BCC313" s="194"/>
      <c r="BCD313" s="194"/>
      <c r="BCE313" s="194"/>
      <c r="BCF313" s="194"/>
      <c r="BCG313" s="194"/>
      <c r="BCH313" s="194"/>
      <c r="BCI313" s="194"/>
      <c r="BCJ313" s="194"/>
      <c r="BCK313" s="194"/>
      <c r="BCL313" s="194"/>
      <c r="BCM313" s="194"/>
      <c r="BCN313" s="194"/>
      <c r="BCO313" s="194"/>
      <c r="BCP313" s="194"/>
      <c r="BCQ313" s="194"/>
      <c r="BCR313" s="194"/>
      <c r="BCS313" s="194"/>
      <c r="BCT313" s="194"/>
      <c r="BCU313" s="194"/>
      <c r="BCV313" s="194"/>
      <c r="BCW313" s="194"/>
      <c r="BCX313" s="194"/>
      <c r="BCY313" s="194"/>
      <c r="BCZ313" s="194"/>
      <c r="BDA313" s="194"/>
      <c r="BDB313" s="194"/>
      <c r="BDC313" s="194"/>
      <c r="BDD313" s="194"/>
      <c r="BDE313" s="194"/>
      <c r="BDF313" s="194"/>
      <c r="BDG313" s="194"/>
      <c r="BDH313" s="194"/>
      <c r="BDI313" s="194"/>
      <c r="BDJ313" s="194"/>
      <c r="BDK313" s="194"/>
      <c r="BDL313" s="194"/>
      <c r="BDM313" s="194"/>
      <c r="BDN313" s="194"/>
      <c r="BDO313" s="194"/>
      <c r="BDP313" s="194"/>
      <c r="BDQ313" s="194"/>
      <c r="BDR313" s="194"/>
      <c r="BDS313" s="194"/>
      <c r="BDT313" s="194"/>
      <c r="BDU313" s="194"/>
      <c r="BDV313" s="194"/>
      <c r="BDW313" s="194"/>
      <c r="BDX313" s="194"/>
      <c r="BDY313" s="194"/>
      <c r="BDZ313" s="194"/>
      <c r="BEA313" s="194"/>
      <c r="BEB313" s="194"/>
      <c r="BEC313" s="194"/>
      <c r="BED313" s="194"/>
      <c r="BEE313" s="194"/>
      <c r="BEF313" s="194"/>
      <c r="BEG313" s="194"/>
      <c r="BEH313" s="194"/>
      <c r="BEI313" s="194"/>
      <c r="BEJ313" s="194"/>
      <c r="BEK313" s="194"/>
      <c r="BEL313" s="194"/>
      <c r="BEM313" s="194"/>
      <c r="BEN313" s="194"/>
      <c r="BEO313" s="194"/>
      <c r="BEP313" s="194"/>
      <c r="BEQ313" s="194"/>
      <c r="BER313" s="194"/>
      <c r="BES313" s="194"/>
      <c r="BET313" s="194"/>
      <c r="BEU313" s="194"/>
      <c r="BEV313" s="194"/>
      <c r="BEW313" s="194"/>
      <c r="BEX313" s="194"/>
      <c r="BEY313" s="194"/>
      <c r="BEZ313" s="194"/>
      <c r="BFA313" s="194"/>
      <c r="BFB313" s="194"/>
      <c r="BFC313" s="194"/>
      <c r="BFD313" s="194"/>
      <c r="BFE313" s="194"/>
      <c r="BFF313" s="194"/>
      <c r="BFG313" s="194"/>
      <c r="BFH313" s="194"/>
      <c r="BFI313" s="194"/>
      <c r="BFJ313" s="194"/>
      <c r="BFK313" s="194"/>
      <c r="BFL313" s="194"/>
      <c r="BFM313" s="194"/>
      <c r="BFN313" s="194"/>
      <c r="BFO313" s="194"/>
      <c r="BFP313" s="194"/>
      <c r="BFQ313" s="194"/>
      <c r="BFR313" s="194"/>
      <c r="BFS313" s="194"/>
      <c r="BFT313" s="194"/>
      <c r="BFU313" s="194"/>
      <c r="BFV313" s="194"/>
      <c r="BFW313" s="194"/>
      <c r="BFX313" s="194"/>
      <c r="BFY313" s="194"/>
      <c r="BFZ313" s="194"/>
      <c r="BGA313" s="194"/>
      <c r="BGB313" s="194"/>
      <c r="BGC313" s="194"/>
      <c r="BGD313" s="194"/>
      <c r="BGE313" s="194"/>
      <c r="BGF313" s="194"/>
      <c r="BGG313" s="194"/>
      <c r="BGH313" s="194"/>
      <c r="BGI313" s="194"/>
      <c r="BGJ313" s="194"/>
      <c r="BGK313" s="194"/>
      <c r="BGL313" s="194"/>
      <c r="BGM313" s="194"/>
      <c r="BGN313" s="194"/>
      <c r="BGO313" s="194"/>
      <c r="BGP313" s="194"/>
      <c r="BGQ313" s="194"/>
      <c r="BGR313" s="194"/>
      <c r="BGS313" s="194"/>
      <c r="BGT313" s="194"/>
      <c r="BGU313" s="194"/>
      <c r="BGV313" s="194"/>
      <c r="BGW313" s="194"/>
      <c r="BGX313" s="194"/>
      <c r="BGY313" s="194"/>
      <c r="BGZ313" s="194"/>
      <c r="BHA313" s="194"/>
      <c r="BHB313" s="194"/>
      <c r="BHC313" s="194"/>
      <c r="BHD313" s="194"/>
      <c r="BHE313" s="194"/>
      <c r="BHF313" s="194"/>
      <c r="BHG313" s="194"/>
      <c r="BHH313" s="194"/>
      <c r="BHI313" s="194"/>
      <c r="BHJ313" s="194"/>
      <c r="BHK313" s="194"/>
      <c r="BHL313" s="194"/>
      <c r="BHM313" s="194"/>
      <c r="BHN313" s="194"/>
      <c r="BHO313" s="194"/>
      <c r="BHP313" s="194"/>
      <c r="BHQ313" s="194"/>
      <c r="BHR313" s="194"/>
      <c r="BHS313" s="194"/>
      <c r="BHT313" s="194"/>
      <c r="BHU313" s="194"/>
      <c r="BHV313" s="194"/>
      <c r="BHW313" s="194"/>
      <c r="BHX313" s="194"/>
      <c r="BHY313" s="194"/>
      <c r="BHZ313" s="194"/>
      <c r="BIA313" s="194"/>
      <c r="BIB313" s="194"/>
      <c r="BIC313" s="194"/>
      <c r="BID313" s="194"/>
      <c r="BIE313" s="194"/>
      <c r="BIF313" s="194"/>
      <c r="BIG313" s="194"/>
      <c r="BIH313" s="194"/>
      <c r="BII313" s="194"/>
      <c r="BIJ313" s="194"/>
      <c r="BIK313" s="194"/>
      <c r="BIL313" s="194"/>
      <c r="BIM313" s="194"/>
      <c r="BIN313" s="194"/>
      <c r="BIO313" s="194"/>
      <c r="BIP313" s="194"/>
      <c r="BIQ313" s="194"/>
      <c r="BIR313" s="194"/>
      <c r="BIS313" s="194"/>
      <c r="BIT313" s="194"/>
      <c r="BIU313" s="194"/>
      <c r="BIV313" s="194"/>
      <c r="BIW313" s="194"/>
      <c r="BIX313" s="194"/>
      <c r="BIY313" s="194"/>
      <c r="BIZ313" s="194"/>
      <c r="BJA313" s="194"/>
      <c r="BJB313" s="194"/>
      <c r="BJC313" s="194"/>
      <c r="BJD313" s="194"/>
      <c r="BJE313" s="194"/>
      <c r="BJF313" s="194"/>
      <c r="BJG313" s="194"/>
      <c r="BJH313" s="194"/>
      <c r="BJI313" s="194"/>
      <c r="BJJ313" s="194"/>
      <c r="BJK313" s="194"/>
      <c r="BJL313" s="194"/>
      <c r="BJM313" s="194"/>
      <c r="BJN313" s="194"/>
      <c r="BJO313" s="194"/>
      <c r="BJP313" s="194"/>
      <c r="BJQ313" s="194"/>
      <c r="BJR313" s="194"/>
      <c r="BJS313" s="194"/>
      <c r="BJT313" s="194"/>
      <c r="BJU313" s="194"/>
      <c r="BJV313" s="194"/>
      <c r="BJW313" s="194"/>
      <c r="BJX313" s="194"/>
      <c r="BJY313" s="194"/>
      <c r="BJZ313" s="194"/>
      <c r="BKA313" s="194"/>
      <c r="BKB313" s="194"/>
      <c r="BKC313" s="194"/>
      <c r="BKD313" s="194"/>
      <c r="BKE313" s="194"/>
      <c r="BKF313" s="194"/>
      <c r="BKG313" s="194"/>
      <c r="BKH313" s="194"/>
      <c r="BKI313" s="194"/>
      <c r="BKJ313" s="194"/>
      <c r="BKK313" s="194"/>
      <c r="BKL313" s="194"/>
      <c r="BKM313" s="194"/>
      <c r="BKN313" s="194"/>
      <c r="BKO313" s="194"/>
      <c r="BKP313" s="194"/>
      <c r="BKQ313" s="194"/>
      <c r="BKR313" s="194"/>
      <c r="BKS313" s="194"/>
      <c r="BKT313" s="194"/>
      <c r="BKU313" s="194"/>
      <c r="BKV313" s="194"/>
      <c r="BKW313" s="194"/>
      <c r="BKX313" s="194"/>
      <c r="BKY313" s="194"/>
      <c r="BKZ313" s="194"/>
      <c r="BLA313" s="194"/>
      <c r="BLB313" s="194"/>
      <c r="BLC313" s="194"/>
      <c r="BLD313" s="194"/>
      <c r="BLE313" s="194"/>
      <c r="BLF313" s="194"/>
      <c r="BLG313" s="194"/>
      <c r="BLH313" s="194"/>
      <c r="BLI313" s="194"/>
      <c r="BLJ313" s="194"/>
      <c r="BLK313" s="194"/>
      <c r="BLL313" s="194"/>
      <c r="BLM313" s="194"/>
      <c r="BLN313" s="194"/>
      <c r="BLO313" s="194"/>
      <c r="BLP313" s="194"/>
      <c r="BLQ313" s="194"/>
      <c r="BLR313" s="194"/>
      <c r="BLS313" s="194"/>
      <c r="BLT313" s="194"/>
      <c r="BLU313" s="194"/>
      <c r="BLV313" s="194"/>
      <c r="BLW313" s="194"/>
      <c r="BLX313" s="194"/>
      <c r="BLY313" s="194"/>
      <c r="BLZ313" s="194"/>
      <c r="BMA313" s="194"/>
      <c r="BMB313" s="194"/>
      <c r="BMC313" s="194"/>
      <c r="BMD313" s="194"/>
      <c r="BME313" s="194"/>
      <c r="BMF313" s="194"/>
      <c r="BMG313" s="194"/>
      <c r="BMH313" s="194"/>
      <c r="BMI313" s="194"/>
      <c r="BMJ313" s="194"/>
      <c r="BMK313" s="194"/>
      <c r="BML313" s="194"/>
      <c r="BMM313" s="194"/>
      <c r="BMN313" s="194"/>
      <c r="BMO313" s="194"/>
      <c r="BMP313" s="194"/>
      <c r="BMQ313" s="194"/>
      <c r="BMR313" s="194"/>
      <c r="BMS313" s="194"/>
      <c r="BMT313" s="194"/>
      <c r="BMU313" s="194"/>
      <c r="BMV313" s="194"/>
      <c r="BMW313" s="194"/>
      <c r="BMX313" s="194"/>
      <c r="BMY313" s="194"/>
      <c r="BMZ313" s="194"/>
      <c r="BNA313" s="194"/>
      <c r="BNB313" s="194"/>
      <c r="BNC313" s="194"/>
      <c r="BND313" s="194"/>
      <c r="BNE313" s="194"/>
      <c r="BNF313" s="194"/>
      <c r="BNG313" s="194"/>
      <c r="BNH313" s="194"/>
      <c r="BNI313" s="194"/>
      <c r="BNJ313" s="194"/>
      <c r="BNK313" s="194"/>
      <c r="BNL313" s="194"/>
      <c r="BNM313" s="194"/>
      <c r="BNN313" s="194"/>
      <c r="BNO313" s="194"/>
      <c r="BNP313" s="194"/>
      <c r="BNQ313" s="194"/>
      <c r="BNR313" s="194"/>
      <c r="BNS313" s="194"/>
      <c r="BNT313" s="194"/>
      <c r="BNU313" s="194"/>
      <c r="BNV313" s="194"/>
      <c r="BNW313" s="194"/>
      <c r="BNX313" s="194"/>
      <c r="BNY313" s="194"/>
      <c r="BNZ313" s="194"/>
      <c r="BOA313" s="194"/>
      <c r="BOB313" s="194"/>
      <c r="BOC313" s="194"/>
      <c r="BOD313" s="194"/>
      <c r="BOE313" s="194"/>
      <c r="BOF313" s="194"/>
      <c r="BOG313" s="194"/>
      <c r="BOH313" s="194"/>
      <c r="BOI313" s="194"/>
      <c r="BOJ313" s="194"/>
      <c r="BOK313" s="194"/>
      <c r="BOL313" s="194"/>
      <c r="BOM313" s="194"/>
      <c r="BON313" s="194"/>
      <c r="BOO313" s="194"/>
      <c r="BOP313" s="194"/>
      <c r="BOQ313" s="194"/>
      <c r="BOR313" s="194"/>
      <c r="BOS313" s="194"/>
      <c r="BOT313" s="194"/>
      <c r="BOU313" s="194"/>
      <c r="BOV313" s="194"/>
      <c r="BOW313" s="194"/>
      <c r="BOX313" s="194"/>
      <c r="BOY313" s="194"/>
      <c r="BOZ313" s="194"/>
      <c r="BPA313" s="194"/>
      <c r="BPB313" s="194"/>
      <c r="BPC313" s="194"/>
      <c r="BPD313" s="194"/>
      <c r="BPE313" s="194"/>
      <c r="BPF313" s="194"/>
      <c r="BPG313" s="194"/>
      <c r="BPH313" s="194"/>
      <c r="BPI313" s="194"/>
      <c r="BPJ313" s="194"/>
      <c r="BPK313" s="194"/>
      <c r="BPL313" s="194"/>
      <c r="BPM313" s="194"/>
      <c r="BPN313" s="194"/>
      <c r="BPO313" s="194"/>
      <c r="BPP313" s="194"/>
      <c r="BPQ313" s="194"/>
      <c r="BPR313" s="194"/>
      <c r="BPS313" s="194"/>
      <c r="BPT313" s="194"/>
      <c r="BPU313" s="194"/>
      <c r="BPV313" s="194"/>
      <c r="BPW313" s="194"/>
      <c r="BPX313" s="194"/>
      <c r="BPY313" s="194"/>
      <c r="BPZ313" s="194"/>
      <c r="BQA313" s="194"/>
      <c r="BQB313" s="194"/>
      <c r="BQC313" s="194"/>
      <c r="BQD313" s="194"/>
      <c r="BQE313" s="194"/>
      <c r="BQF313" s="194"/>
      <c r="BQG313" s="194"/>
      <c r="BQH313" s="194"/>
      <c r="BQI313" s="194"/>
      <c r="BQJ313" s="194"/>
      <c r="BQK313" s="194"/>
      <c r="BQL313" s="194"/>
      <c r="BQM313" s="194"/>
      <c r="BQN313" s="194"/>
      <c r="BQO313" s="194"/>
      <c r="BQP313" s="194"/>
      <c r="BQQ313" s="194"/>
      <c r="BQR313" s="194"/>
      <c r="BQS313" s="194"/>
      <c r="BQT313" s="194"/>
      <c r="BQU313" s="194"/>
      <c r="BQV313" s="194"/>
      <c r="BQW313" s="194"/>
      <c r="BQX313" s="194"/>
      <c r="BQY313" s="194"/>
      <c r="BQZ313" s="194"/>
      <c r="BRA313" s="194"/>
      <c r="BRB313" s="194"/>
      <c r="BRC313" s="194"/>
      <c r="BRD313" s="194"/>
      <c r="BRE313" s="194"/>
      <c r="BRF313" s="194"/>
      <c r="BRG313" s="194"/>
      <c r="BRH313" s="194"/>
      <c r="BRI313" s="194"/>
      <c r="BRJ313" s="194"/>
      <c r="BRK313" s="194"/>
      <c r="BRL313" s="194"/>
      <c r="BRM313" s="194"/>
      <c r="BRN313" s="194"/>
      <c r="BRO313" s="194"/>
      <c r="BRP313" s="194"/>
      <c r="BRQ313" s="194"/>
      <c r="BRR313" s="194"/>
      <c r="BRS313" s="194"/>
      <c r="BRT313" s="194"/>
      <c r="BRU313" s="194"/>
      <c r="BRV313" s="194"/>
      <c r="BRW313" s="194"/>
      <c r="BRX313" s="194"/>
      <c r="BRY313" s="194"/>
      <c r="BRZ313" s="194"/>
      <c r="BSA313" s="194"/>
      <c r="BSB313" s="194"/>
      <c r="BSC313" s="194"/>
      <c r="BSD313" s="194"/>
      <c r="BSE313" s="194"/>
      <c r="BSF313" s="194"/>
      <c r="BSG313" s="194"/>
      <c r="BSH313" s="194"/>
      <c r="BSI313" s="194"/>
      <c r="BSJ313" s="194"/>
      <c r="BSK313" s="194"/>
      <c r="BSL313" s="194"/>
      <c r="BSM313" s="194"/>
      <c r="BSN313" s="194"/>
      <c r="BSO313" s="194"/>
      <c r="BSP313" s="194"/>
      <c r="BSQ313" s="194"/>
      <c r="BSR313" s="194"/>
      <c r="BSS313" s="194"/>
      <c r="BST313" s="194"/>
      <c r="BSU313" s="194"/>
      <c r="BSV313" s="194"/>
      <c r="BSW313" s="194"/>
      <c r="BSX313" s="194"/>
      <c r="BSY313" s="194"/>
      <c r="BSZ313" s="194"/>
      <c r="BTA313" s="194"/>
      <c r="BTB313" s="194"/>
      <c r="BTC313" s="194"/>
      <c r="BTD313" s="194"/>
      <c r="BTE313" s="194"/>
      <c r="BTF313" s="194"/>
      <c r="BTG313" s="194"/>
      <c r="BTH313" s="194"/>
      <c r="BTI313" s="194"/>
      <c r="BTJ313" s="194"/>
      <c r="BTK313" s="194"/>
      <c r="BTL313" s="194"/>
      <c r="BTM313" s="194"/>
      <c r="BTN313" s="194"/>
      <c r="BTO313" s="194"/>
      <c r="BTP313" s="194"/>
      <c r="BTQ313" s="194"/>
      <c r="BTR313" s="194"/>
      <c r="BTS313" s="194"/>
      <c r="BTT313" s="194"/>
      <c r="BTU313" s="194"/>
      <c r="BTV313" s="194"/>
      <c r="BTW313" s="194"/>
      <c r="BTX313" s="194"/>
      <c r="BTY313" s="194"/>
      <c r="BTZ313" s="194"/>
      <c r="BUA313" s="194"/>
      <c r="BUB313" s="194"/>
      <c r="BUC313" s="194"/>
      <c r="BUD313" s="194"/>
      <c r="BUE313" s="194"/>
      <c r="BUF313" s="194"/>
      <c r="BUG313" s="194"/>
      <c r="BUH313" s="194"/>
      <c r="BUI313" s="194"/>
      <c r="BUJ313" s="194"/>
      <c r="BUK313" s="194"/>
      <c r="BUL313" s="194"/>
      <c r="BUM313" s="194"/>
      <c r="BUN313" s="194"/>
      <c r="BUO313" s="194"/>
      <c r="BUP313" s="194"/>
      <c r="BUQ313" s="194"/>
      <c r="BUR313" s="194"/>
      <c r="BUS313" s="194"/>
      <c r="BUT313" s="194"/>
      <c r="BUU313" s="194"/>
      <c r="BUV313" s="194"/>
      <c r="BUW313" s="194"/>
      <c r="BUX313" s="194"/>
      <c r="BUY313" s="194"/>
      <c r="BUZ313" s="194"/>
      <c r="BVA313" s="194"/>
      <c r="BVB313" s="194"/>
      <c r="BVC313" s="194"/>
      <c r="BVD313" s="194"/>
      <c r="BVE313" s="194"/>
      <c r="BVF313" s="194"/>
      <c r="BVG313" s="194"/>
      <c r="BVH313" s="194"/>
      <c r="BVI313" s="194"/>
      <c r="BVJ313" s="194"/>
      <c r="BVK313" s="194"/>
      <c r="BVL313" s="194"/>
      <c r="BVM313" s="194"/>
      <c r="BVN313" s="194"/>
      <c r="BVO313" s="194"/>
      <c r="BVP313" s="194"/>
      <c r="BVQ313" s="194"/>
      <c r="BVR313" s="194"/>
      <c r="BVS313" s="194"/>
      <c r="BVT313" s="194"/>
      <c r="BVU313" s="194"/>
      <c r="BVV313" s="194"/>
      <c r="BVW313" s="194"/>
      <c r="BVX313" s="194"/>
      <c r="BVY313" s="194"/>
      <c r="BVZ313" s="194"/>
      <c r="BWA313" s="194"/>
      <c r="BWB313" s="194"/>
      <c r="BWC313" s="194"/>
      <c r="BWD313" s="194"/>
      <c r="BWE313" s="194"/>
      <c r="BWF313" s="194"/>
      <c r="BWG313" s="194"/>
      <c r="BWH313" s="194"/>
      <c r="BWI313" s="194"/>
      <c r="BWJ313" s="194"/>
      <c r="BWK313" s="194"/>
      <c r="BWL313" s="194"/>
      <c r="BWM313" s="194"/>
      <c r="BWN313" s="194"/>
      <c r="BWO313" s="194"/>
      <c r="BWP313" s="194"/>
      <c r="BWQ313" s="194"/>
      <c r="BWR313" s="194"/>
      <c r="BWS313" s="194"/>
      <c r="BWT313" s="194"/>
      <c r="BWU313" s="194"/>
      <c r="BWV313" s="194"/>
      <c r="BWW313" s="194"/>
      <c r="BWX313" s="194"/>
      <c r="BWY313" s="194"/>
      <c r="BWZ313" s="194"/>
      <c r="BXA313" s="194"/>
      <c r="BXB313" s="194"/>
      <c r="BXC313" s="194"/>
      <c r="BXD313" s="194"/>
      <c r="BXE313" s="194"/>
      <c r="BXF313" s="194"/>
      <c r="BXG313" s="194"/>
      <c r="BXH313" s="194"/>
      <c r="BXI313" s="194"/>
      <c r="BXJ313" s="194"/>
      <c r="BXK313" s="194"/>
      <c r="BXL313" s="194"/>
      <c r="BXM313" s="194"/>
      <c r="BXN313" s="194"/>
      <c r="BXO313" s="194"/>
      <c r="BXP313" s="194"/>
      <c r="BXQ313" s="194"/>
      <c r="BXR313" s="194"/>
      <c r="BXS313" s="194"/>
      <c r="BXT313" s="194"/>
      <c r="BXU313" s="194"/>
      <c r="BXV313" s="194"/>
      <c r="BXW313" s="194"/>
      <c r="BXX313" s="194"/>
      <c r="BXY313" s="194"/>
      <c r="BXZ313" s="194"/>
      <c r="BYA313" s="194"/>
      <c r="BYB313" s="194"/>
      <c r="BYC313" s="194"/>
      <c r="BYD313" s="194"/>
      <c r="BYE313" s="194"/>
      <c r="BYF313" s="194"/>
      <c r="BYG313" s="194"/>
      <c r="BYH313" s="194"/>
      <c r="BYI313" s="194"/>
      <c r="BYJ313" s="194"/>
      <c r="BYK313" s="194"/>
      <c r="BYL313" s="194"/>
      <c r="BYM313" s="194"/>
      <c r="BYN313" s="194"/>
      <c r="BYO313" s="194"/>
      <c r="BYP313" s="194"/>
      <c r="BYQ313" s="194"/>
      <c r="BYR313" s="194"/>
      <c r="BYS313" s="194"/>
      <c r="BYT313" s="194"/>
      <c r="BYU313" s="194"/>
      <c r="BYV313" s="194"/>
      <c r="BYW313" s="194"/>
      <c r="BYX313" s="194"/>
      <c r="BYY313" s="194"/>
      <c r="BYZ313" s="194"/>
      <c r="BZA313" s="194"/>
      <c r="BZB313" s="194"/>
      <c r="BZC313" s="194"/>
      <c r="BZD313" s="194"/>
      <c r="BZE313" s="194"/>
      <c r="BZF313" s="194"/>
      <c r="BZG313" s="194"/>
      <c r="BZH313" s="194"/>
      <c r="BZI313" s="194"/>
      <c r="BZJ313" s="194"/>
      <c r="BZK313" s="194"/>
      <c r="BZL313" s="194"/>
      <c r="BZM313" s="194"/>
      <c r="BZN313" s="194"/>
      <c r="BZO313" s="194"/>
      <c r="BZP313" s="194"/>
      <c r="BZQ313" s="194"/>
      <c r="BZR313" s="194"/>
      <c r="BZS313" s="194"/>
      <c r="BZT313" s="194"/>
      <c r="BZU313" s="194"/>
      <c r="BZV313" s="194"/>
      <c r="BZW313" s="194"/>
      <c r="BZX313" s="194"/>
      <c r="BZY313" s="194"/>
      <c r="BZZ313" s="194"/>
      <c r="CAA313" s="194"/>
      <c r="CAB313" s="194"/>
      <c r="CAC313" s="194"/>
      <c r="CAD313" s="194"/>
      <c r="CAE313" s="194"/>
      <c r="CAF313" s="194"/>
      <c r="CAG313" s="194"/>
      <c r="CAH313" s="194"/>
      <c r="CAI313" s="194"/>
      <c r="CAJ313" s="194"/>
      <c r="CAK313" s="194"/>
      <c r="CAL313" s="194"/>
      <c r="CAM313" s="194"/>
      <c r="CAN313" s="194"/>
      <c r="CAO313" s="194"/>
      <c r="CAP313" s="194"/>
      <c r="CAQ313" s="194"/>
      <c r="CAR313" s="194"/>
      <c r="CAS313" s="194"/>
      <c r="CAT313" s="194"/>
      <c r="CAU313" s="194"/>
      <c r="CAV313" s="194"/>
      <c r="CAW313" s="194"/>
      <c r="CAX313" s="194"/>
      <c r="CAY313" s="194"/>
      <c r="CAZ313" s="194"/>
      <c r="CBA313" s="194"/>
      <c r="CBB313" s="194"/>
      <c r="CBC313" s="194"/>
      <c r="CBD313" s="194"/>
      <c r="CBE313" s="194"/>
      <c r="CBF313" s="194"/>
      <c r="CBG313" s="194"/>
      <c r="CBH313" s="194"/>
      <c r="CBI313" s="194"/>
      <c r="CBJ313" s="194"/>
      <c r="CBK313" s="194"/>
      <c r="CBL313" s="194"/>
      <c r="CBM313" s="194"/>
      <c r="CBN313" s="194"/>
      <c r="CBO313" s="194"/>
      <c r="CBP313" s="194"/>
      <c r="CBQ313" s="194"/>
      <c r="CBR313" s="194"/>
      <c r="CBS313" s="194"/>
      <c r="CBT313" s="194"/>
      <c r="CBU313" s="194"/>
      <c r="CBV313" s="194"/>
      <c r="CBW313" s="194"/>
      <c r="CBX313" s="194"/>
      <c r="CBY313" s="194"/>
      <c r="CBZ313" s="194"/>
      <c r="CCA313" s="194"/>
      <c r="CCB313" s="194"/>
      <c r="CCC313" s="194"/>
      <c r="CCD313" s="194"/>
      <c r="CCE313" s="194"/>
      <c r="CCF313" s="194"/>
      <c r="CCG313" s="194"/>
      <c r="CCH313" s="194"/>
      <c r="CCI313" s="194"/>
      <c r="CCJ313" s="194"/>
      <c r="CCK313" s="194"/>
      <c r="CCL313" s="194"/>
      <c r="CCM313" s="194"/>
      <c r="CCN313" s="194"/>
      <c r="CCO313" s="194"/>
      <c r="CCP313" s="194"/>
      <c r="CCQ313" s="194"/>
      <c r="CCR313" s="194"/>
      <c r="CCS313" s="194"/>
      <c r="CCT313" s="194"/>
      <c r="CCU313" s="194"/>
      <c r="CCV313" s="194"/>
      <c r="CCW313" s="194"/>
      <c r="CCX313" s="194"/>
      <c r="CCY313" s="194"/>
      <c r="CCZ313" s="194"/>
      <c r="CDA313" s="194"/>
      <c r="CDB313" s="194"/>
      <c r="CDC313" s="194"/>
      <c r="CDD313" s="194"/>
      <c r="CDE313" s="194"/>
      <c r="CDF313" s="194"/>
      <c r="CDG313" s="194"/>
      <c r="CDH313" s="194"/>
      <c r="CDI313" s="194"/>
      <c r="CDJ313" s="194"/>
      <c r="CDK313" s="194"/>
      <c r="CDL313" s="194"/>
      <c r="CDM313" s="194"/>
      <c r="CDN313" s="194"/>
      <c r="CDO313" s="194"/>
      <c r="CDP313" s="194"/>
      <c r="CDQ313" s="194"/>
      <c r="CDR313" s="194"/>
      <c r="CDS313" s="194"/>
      <c r="CDT313" s="194"/>
      <c r="CDU313" s="194"/>
      <c r="CDV313" s="194"/>
      <c r="CDW313" s="194"/>
      <c r="CDX313" s="194"/>
      <c r="CDY313" s="194"/>
      <c r="CDZ313" s="194"/>
      <c r="CEA313" s="194"/>
      <c r="CEB313" s="194"/>
      <c r="CEC313" s="194"/>
      <c r="CED313" s="194"/>
      <c r="CEE313" s="194"/>
      <c r="CEF313" s="194"/>
      <c r="CEG313" s="194"/>
      <c r="CEH313" s="194"/>
      <c r="CEI313" s="194"/>
      <c r="CEJ313" s="194"/>
      <c r="CEK313" s="194"/>
      <c r="CEL313" s="194"/>
      <c r="CEM313" s="194"/>
      <c r="CEN313" s="194"/>
      <c r="CEO313" s="194"/>
      <c r="CEP313" s="194"/>
      <c r="CEQ313" s="194"/>
      <c r="CER313" s="194"/>
      <c r="CES313" s="194"/>
      <c r="CET313" s="194"/>
      <c r="CEU313" s="194"/>
      <c r="CEV313" s="194"/>
      <c r="CEW313" s="194"/>
      <c r="CEX313" s="194"/>
      <c r="CEY313" s="194"/>
      <c r="CEZ313" s="194"/>
      <c r="CFA313" s="194"/>
      <c r="CFB313" s="194"/>
      <c r="CFC313" s="194"/>
      <c r="CFD313" s="194"/>
      <c r="CFE313" s="194"/>
      <c r="CFF313" s="194"/>
      <c r="CFG313" s="194"/>
      <c r="CFH313" s="194"/>
      <c r="CFI313" s="194"/>
      <c r="CFJ313" s="194"/>
      <c r="CFK313" s="194"/>
      <c r="CFL313" s="194"/>
      <c r="CFM313" s="194"/>
      <c r="CFN313" s="194"/>
      <c r="CFO313" s="194"/>
      <c r="CFP313" s="194"/>
      <c r="CFQ313" s="194"/>
      <c r="CFR313" s="194"/>
      <c r="CFS313" s="194"/>
      <c r="CFT313" s="194"/>
      <c r="CFU313" s="194"/>
      <c r="CFV313" s="194"/>
      <c r="CFW313" s="194"/>
      <c r="CFX313" s="194"/>
      <c r="CFY313" s="194"/>
      <c r="CFZ313" s="194"/>
      <c r="CGA313" s="194"/>
      <c r="CGB313" s="194"/>
      <c r="CGC313" s="194"/>
      <c r="CGD313" s="194"/>
      <c r="CGE313" s="194"/>
      <c r="CGF313" s="194"/>
      <c r="CGG313" s="194"/>
      <c r="CGH313" s="194"/>
      <c r="CGI313" s="194"/>
      <c r="CGJ313" s="194"/>
      <c r="CGK313" s="194"/>
      <c r="CGL313" s="194"/>
      <c r="CGM313" s="194"/>
      <c r="CGN313" s="194"/>
      <c r="CGO313" s="194"/>
      <c r="CGP313" s="194"/>
      <c r="CGQ313" s="194"/>
      <c r="CGR313" s="194"/>
      <c r="CGS313" s="194"/>
      <c r="CGT313" s="194"/>
      <c r="CGU313" s="194"/>
      <c r="CGV313" s="194"/>
      <c r="CGW313" s="194"/>
      <c r="CGX313" s="194"/>
      <c r="CGY313" s="194"/>
      <c r="CGZ313" s="194"/>
      <c r="CHA313" s="194"/>
      <c r="CHB313" s="194"/>
      <c r="CHC313" s="194"/>
      <c r="CHD313" s="194"/>
      <c r="CHE313" s="194"/>
      <c r="CHF313" s="194"/>
      <c r="CHG313" s="194"/>
      <c r="CHH313" s="194"/>
      <c r="CHI313" s="194"/>
      <c r="CHJ313" s="194"/>
      <c r="CHK313" s="194"/>
      <c r="CHL313" s="194"/>
      <c r="CHM313" s="194"/>
      <c r="CHN313" s="194"/>
      <c r="CHO313" s="194"/>
      <c r="CHP313" s="194"/>
      <c r="CHQ313" s="194"/>
      <c r="CHR313" s="194"/>
      <c r="CHS313" s="194"/>
      <c r="CHT313" s="194"/>
      <c r="CHU313" s="194"/>
      <c r="CHV313" s="194"/>
      <c r="CHW313" s="194"/>
      <c r="CHX313" s="194"/>
      <c r="CHY313" s="194"/>
      <c r="CHZ313" s="194"/>
      <c r="CIA313" s="194"/>
      <c r="CIB313" s="194"/>
      <c r="CIC313" s="194"/>
      <c r="CID313" s="194"/>
      <c r="CIE313" s="194"/>
      <c r="CIF313" s="194"/>
      <c r="CIG313" s="194"/>
      <c r="CIH313" s="194"/>
      <c r="CII313" s="194"/>
      <c r="CIJ313" s="194"/>
      <c r="CIK313" s="194"/>
      <c r="CIL313" s="194"/>
      <c r="CIM313" s="194"/>
      <c r="CIN313" s="194"/>
      <c r="CIO313" s="194"/>
      <c r="CIP313" s="194"/>
      <c r="CIQ313" s="194"/>
      <c r="CIR313" s="194"/>
      <c r="CIS313" s="194"/>
      <c r="CIT313" s="194"/>
      <c r="CIU313" s="194"/>
      <c r="CIV313" s="194"/>
      <c r="CIW313" s="194"/>
      <c r="CIX313" s="194"/>
      <c r="CIY313" s="194"/>
      <c r="CIZ313" s="194"/>
      <c r="CJA313" s="194"/>
      <c r="CJB313" s="194"/>
      <c r="CJC313" s="194"/>
      <c r="CJD313" s="194"/>
      <c r="CJE313" s="194"/>
      <c r="CJF313" s="194"/>
      <c r="CJG313" s="194"/>
      <c r="CJH313" s="194"/>
      <c r="CJI313" s="194"/>
      <c r="CJJ313" s="194"/>
      <c r="CJK313" s="194"/>
      <c r="CJL313" s="194"/>
      <c r="CJM313" s="194"/>
      <c r="CJN313" s="194"/>
      <c r="CJO313" s="194"/>
      <c r="CJP313" s="194"/>
      <c r="CJQ313" s="194"/>
      <c r="CJR313" s="194"/>
      <c r="CJS313" s="194"/>
      <c r="CJT313" s="194"/>
      <c r="CJU313" s="194"/>
      <c r="CJV313" s="194"/>
      <c r="CJW313" s="194"/>
      <c r="CJX313" s="194"/>
      <c r="CJY313" s="194"/>
      <c r="CJZ313" s="194"/>
      <c r="CKA313" s="194"/>
      <c r="CKB313" s="194"/>
      <c r="CKC313" s="194"/>
      <c r="CKD313" s="194"/>
      <c r="CKE313" s="194"/>
      <c r="CKF313" s="194"/>
      <c r="CKG313" s="194"/>
      <c r="CKH313" s="194"/>
      <c r="CKI313" s="194"/>
      <c r="CKJ313" s="194"/>
      <c r="CKK313" s="194"/>
      <c r="CKL313" s="194"/>
      <c r="CKM313" s="194"/>
      <c r="CKN313" s="194"/>
      <c r="CKO313" s="194"/>
      <c r="CKP313" s="194"/>
      <c r="CKQ313" s="194"/>
      <c r="CKR313" s="194"/>
      <c r="CKS313" s="194"/>
      <c r="CKT313" s="194"/>
      <c r="CKU313" s="194"/>
      <c r="CKV313" s="194"/>
      <c r="CKW313" s="194"/>
      <c r="CKX313" s="194"/>
      <c r="CKY313" s="194"/>
      <c r="CKZ313" s="194"/>
      <c r="CLA313" s="194"/>
      <c r="CLB313" s="194"/>
      <c r="CLC313" s="194"/>
      <c r="CLD313" s="194"/>
      <c r="CLE313" s="194"/>
      <c r="CLF313" s="194"/>
      <c r="CLG313" s="194"/>
      <c r="CLH313" s="194"/>
      <c r="CLI313" s="194"/>
      <c r="CLJ313" s="194"/>
      <c r="CLK313" s="194"/>
      <c r="CLL313" s="194"/>
      <c r="CLM313" s="194"/>
      <c r="CLN313" s="194"/>
      <c r="CLO313" s="194"/>
      <c r="CLP313" s="194"/>
      <c r="CLQ313" s="194"/>
      <c r="CLR313" s="194"/>
      <c r="CLS313" s="194"/>
      <c r="CLT313" s="194"/>
      <c r="CLU313" s="194"/>
      <c r="CLV313" s="194"/>
      <c r="CLW313" s="194"/>
      <c r="CLX313" s="194"/>
      <c r="CLY313" s="194"/>
      <c r="CLZ313" s="194"/>
      <c r="CMA313" s="194"/>
      <c r="CMB313" s="194"/>
      <c r="CMC313" s="194"/>
      <c r="CMD313" s="194"/>
      <c r="CME313" s="194"/>
      <c r="CMF313" s="194"/>
      <c r="CMG313" s="194"/>
      <c r="CMH313" s="194"/>
      <c r="CMI313" s="194"/>
      <c r="CMJ313" s="194"/>
      <c r="CMK313" s="194"/>
      <c r="CML313" s="194"/>
      <c r="CMM313" s="194"/>
      <c r="CMN313" s="194"/>
      <c r="CMO313" s="194"/>
      <c r="CMP313" s="194"/>
      <c r="CMQ313" s="194"/>
      <c r="CMR313" s="194"/>
      <c r="CMS313" s="194"/>
      <c r="CMT313" s="194"/>
      <c r="CMU313" s="194"/>
      <c r="CMV313" s="194"/>
      <c r="CMW313" s="194"/>
      <c r="CMX313" s="194"/>
      <c r="CMY313" s="194"/>
      <c r="CMZ313" s="194"/>
      <c r="CNA313" s="194"/>
      <c r="CNB313" s="194"/>
      <c r="CNC313" s="194"/>
      <c r="CND313" s="194"/>
      <c r="CNE313" s="194"/>
      <c r="CNF313" s="194"/>
      <c r="CNG313" s="194"/>
      <c r="CNH313" s="194"/>
      <c r="CNI313" s="194"/>
      <c r="CNJ313" s="194"/>
      <c r="CNK313" s="194"/>
      <c r="CNL313" s="194"/>
      <c r="CNM313" s="194"/>
      <c r="CNN313" s="194"/>
      <c r="CNO313" s="194"/>
      <c r="CNP313" s="194"/>
      <c r="CNQ313" s="194"/>
      <c r="CNR313" s="194"/>
      <c r="CNS313" s="194"/>
      <c r="CNT313" s="194"/>
      <c r="CNU313" s="194"/>
      <c r="CNV313" s="194"/>
      <c r="CNW313" s="194"/>
      <c r="CNX313" s="194"/>
      <c r="CNY313" s="194"/>
      <c r="CNZ313" s="194"/>
      <c r="COA313" s="194"/>
      <c r="COB313" s="194"/>
      <c r="COC313" s="194"/>
      <c r="COD313" s="194"/>
      <c r="COE313" s="194"/>
      <c r="COF313" s="194"/>
      <c r="COG313" s="194"/>
      <c r="COH313" s="194"/>
      <c r="COI313" s="194"/>
      <c r="COJ313" s="194"/>
      <c r="COK313" s="194"/>
      <c r="COL313" s="194"/>
      <c r="COM313" s="194"/>
      <c r="CON313" s="194"/>
      <c r="COO313" s="194"/>
      <c r="COP313" s="194"/>
      <c r="COQ313" s="194"/>
      <c r="COR313" s="194"/>
      <c r="COS313" s="194"/>
      <c r="COT313" s="194"/>
      <c r="COU313" s="194"/>
      <c r="COV313" s="194"/>
      <c r="COW313" s="194"/>
      <c r="COX313" s="194"/>
      <c r="COY313" s="194"/>
      <c r="COZ313" s="194"/>
      <c r="CPA313" s="194"/>
      <c r="CPB313" s="194"/>
      <c r="CPC313" s="194"/>
      <c r="CPD313" s="194"/>
      <c r="CPE313" s="194"/>
      <c r="CPF313" s="194"/>
      <c r="CPG313" s="194"/>
      <c r="CPH313" s="194"/>
      <c r="CPI313" s="194"/>
      <c r="CPJ313" s="194"/>
      <c r="CPK313" s="194"/>
      <c r="CPL313" s="194"/>
      <c r="CPM313" s="194"/>
      <c r="CPN313" s="194"/>
      <c r="CPO313" s="194"/>
      <c r="CPP313" s="194"/>
      <c r="CPQ313" s="194"/>
      <c r="CPR313" s="194"/>
      <c r="CPS313" s="194"/>
      <c r="CPT313" s="194"/>
      <c r="CPU313" s="194"/>
      <c r="CPV313" s="194"/>
      <c r="CPW313" s="194"/>
      <c r="CPX313" s="194"/>
      <c r="CPY313" s="194"/>
      <c r="CPZ313" s="194"/>
      <c r="CQA313" s="194"/>
      <c r="CQB313" s="194"/>
      <c r="CQC313" s="194"/>
      <c r="CQD313" s="194"/>
      <c r="CQE313" s="194"/>
      <c r="CQF313" s="194"/>
      <c r="CQG313" s="194"/>
      <c r="CQH313" s="194"/>
      <c r="CQI313" s="194"/>
      <c r="CQJ313" s="194"/>
      <c r="CQK313" s="194"/>
      <c r="CQL313" s="194"/>
      <c r="CQM313" s="194"/>
      <c r="CQN313" s="194"/>
      <c r="CQO313" s="194"/>
      <c r="CQP313" s="194"/>
      <c r="CQQ313" s="194"/>
      <c r="CQR313" s="194"/>
      <c r="CQS313" s="194"/>
      <c r="CQT313" s="194"/>
      <c r="CQU313" s="194"/>
      <c r="CQV313" s="194"/>
      <c r="CQW313" s="194"/>
      <c r="CQX313" s="194"/>
      <c r="CQY313" s="194"/>
      <c r="CQZ313" s="194"/>
      <c r="CRA313" s="194"/>
      <c r="CRB313" s="194"/>
      <c r="CRC313" s="194"/>
      <c r="CRD313" s="194"/>
      <c r="CRE313" s="194"/>
      <c r="CRF313" s="194"/>
      <c r="CRG313" s="194"/>
      <c r="CRH313" s="194"/>
      <c r="CRI313" s="194"/>
      <c r="CRJ313" s="194"/>
      <c r="CRK313" s="194"/>
      <c r="CRL313" s="194"/>
      <c r="CRM313" s="194"/>
      <c r="CRN313" s="194"/>
      <c r="CRO313" s="194"/>
      <c r="CRP313" s="194"/>
      <c r="CRQ313" s="194"/>
      <c r="CRR313" s="194"/>
      <c r="CRS313" s="194"/>
      <c r="CRT313" s="194"/>
      <c r="CRU313" s="194"/>
      <c r="CRV313" s="194"/>
      <c r="CRW313" s="194"/>
      <c r="CRX313" s="194"/>
      <c r="CRY313" s="194"/>
      <c r="CRZ313" s="194"/>
      <c r="CSA313" s="194"/>
      <c r="CSB313" s="194"/>
      <c r="CSC313" s="194"/>
      <c r="CSD313" s="194"/>
      <c r="CSE313" s="194"/>
      <c r="CSF313" s="194"/>
      <c r="CSG313" s="194"/>
      <c r="CSH313" s="194"/>
      <c r="CSI313" s="194"/>
      <c r="CSJ313" s="194"/>
      <c r="CSK313" s="194"/>
      <c r="CSL313" s="194"/>
      <c r="CSM313" s="194"/>
      <c r="CSN313" s="194"/>
      <c r="CSO313" s="194"/>
      <c r="CSP313" s="194"/>
      <c r="CSQ313" s="194"/>
      <c r="CSR313" s="194"/>
      <c r="CSS313" s="194"/>
      <c r="CST313" s="194"/>
      <c r="CSU313" s="194"/>
      <c r="CSV313" s="194"/>
      <c r="CSW313" s="194"/>
      <c r="CSX313" s="194"/>
      <c r="CSY313" s="194"/>
      <c r="CSZ313" s="194"/>
      <c r="CTA313" s="194"/>
      <c r="CTB313" s="194"/>
      <c r="CTC313" s="194"/>
      <c r="CTD313" s="194"/>
      <c r="CTE313" s="194"/>
      <c r="CTF313" s="194"/>
      <c r="CTG313" s="194"/>
      <c r="CTH313" s="194"/>
      <c r="CTI313" s="194"/>
      <c r="CTJ313" s="194"/>
      <c r="CTK313" s="194"/>
      <c r="CTL313" s="194"/>
      <c r="CTM313" s="194"/>
      <c r="CTN313" s="194"/>
      <c r="CTO313" s="194"/>
      <c r="CTP313" s="194"/>
      <c r="CTQ313" s="194"/>
      <c r="CTR313" s="194"/>
      <c r="CTS313" s="194"/>
      <c r="CTT313" s="194"/>
      <c r="CTU313" s="194"/>
      <c r="CTV313" s="194"/>
      <c r="CTW313" s="194"/>
      <c r="CTX313" s="194"/>
      <c r="CTY313" s="194"/>
      <c r="CTZ313" s="194"/>
      <c r="CUA313" s="194"/>
      <c r="CUB313" s="194"/>
      <c r="CUC313" s="194"/>
      <c r="CUD313" s="194"/>
      <c r="CUE313" s="194"/>
      <c r="CUF313" s="194"/>
      <c r="CUG313" s="194"/>
      <c r="CUH313" s="194"/>
      <c r="CUI313" s="194"/>
      <c r="CUJ313" s="194"/>
      <c r="CUK313" s="194"/>
      <c r="CUL313" s="194"/>
      <c r="CUM313" s="194"/>
      <c r="CUN313" s="194"/>
      <c r="CUO313" s="194"/>
      <c r="CUP313" s="194"/>
      <c r="CUQ313" s="194"/>
      <c r="CUR313" s="194"/>
      <c r="CUS313" s="194"/>
      <c r="CUT313" s="194"/>
      <c r="CUU313" s="194"/>
      <c r="CUV313" s="194"/>
      <c r="CUW313" s="194"/>
      <c r="CUX313" s="194"/>
      <c r="CUY313" s="194"/>
      <c r="CUZ313" s="194"/>
      <c r="CVA313" s="194"/>
      <c r="CVB313" s="194"/>
      <c r="CVC313" s="194"/>
      <c r="CVD313" s="194"/>
      <c r="CVE313" s="194"/>
      <c r="CVF313" s="194"/>
      <c r="CVG313" s="194"/>
      <c r="CVH313" s="194"/>
      <c r="CVI313" s="194"/>
      <c r="CVJ313" s="194"/>
      <c r="CVK313" s="194"/>
      <c r="CVL313" s="194"/>
      <c r="CVM313" s="194"/>
      <c r="CVN313" s="194"/>
      <c r="CVO313" s="194"/>
      <c r="CVP313" s="194"/>
      <c r="CVQ313" s="194"/>
      <c r="CVR313" s="194"/>
      <c r="CVS313" s="194"/>
      <c r="CVT313" s="194"/>
      <c r="CVU313" s="194"/>
      <c r="CVV313" s="194"/>
      <c r="CVW313" s="194"/>
      <c r="CVX313" s="194"/>
      <c r="CVY313" s="194"/>
      <c r="CVZ313" s="194"/>
      <c r="CWA313" s="194"/>
      <c r="CWB313" s="194"/>
      <c r="CWC313" s="194"/>
      <c r="CWD313" s="194"/>
      <c r="CWE313" s="194"/>
      <c r="CWF313" s="194"/>
      <c r="CWG313" s="194"/>
      <c r="CWH313" s="194"/>
      <c r="CWI313" s="194"/>
      <c r="CWJ313" s="194"/>
      <c r="CWK313" s="194"/>
      <c r="CWL313" s="194"/>
      <c r="CWM313" s="194"/>
      <c r="CWN313" s="194"/>
      <c r="CWO313" s="194"/>
      <c r="CWP313" s="194"/>
      <c r="CWQ313" s="194"/>
      <c r="CWR313" s="194"/>
      <c r="CWS313" s="194"/>
      <c r="CWT313" s="194"/>
      <c r="CWU313" s="194"/>
      <c r="CWV313" s="194"/>
      <c r="CWW313" s="194"/>
      <c r="CWX313" s="194"/>
      <c r="CWY313" s="194"/>
      <c r="CWZ313" s="194"/>
      <c r="CXA313" s="194"/>
      <c r="CXB313" s="194"/>
      <c r="CXC313" s="194"/>
      <c r="CXD313" s="194"/>
      <c r="CXE313" s="194"/>
      <c r="CXF313" s="194"/>
      <c r="CXG313" s="194"/>
      <c r="CXH313" s="194"/>
      <c r="CXI313" s="194"/>
      <c r="CXJ313" s="194"/>
      <c r="CXK313" s="194"/>
      <c r="CXL313" s="194"/>
      <c r="CXM313" s="194"/>
      <c r="CXN313" s="194"/>
      <c r="CXO313" s="194"/>
      <c r="CXP313" s="194"/>
      <c r="CXQ313" s="194"/>
      <c r="CXR313" s="194"/>
      <c r="CXS313" s="194"/>
      <c r="CXT313" s="194"/>
      <c r="CXU313" s="194"/>
      <c r="CXV313" s="194"/>
      <c r="CXW313" s="194"/>
      <c r="CXX313" s="194"/>
      <c r="CXY313" s="194"/>
      <c r="CXZ313" s="194"/>
      <c r="CYA313" s="194"/>
      <c r="CYB313" s="194"/>
      <c r="CYC313" s="194"/>
      <c r="CYD313" s="194"/>
      <c r="CYE313" s="194"/>
      <c r="CYF313" s="194"/>
      <c r="CYG313" s="194"/>
      <c r="CYH313" s="194"/>
      <c r="CYI313" s="194"/>
      <c r="CYJ313" s="194"/>
      <c r="CYK313" s="194"/>
      <c r="CYL313" s="194"/>
      <c r="CYM313" s="194"/>
      <c r="CYN313" s="194"/>
      <c r="CYO313" s="194"/>
      <c r="CYP313" s="194"/>
      <c r="CYQ313" s="194"/>
      <c r="CYR313" s="194"/>
      <c r="CYS313" s="194"/>
      <c r="CYT313" s="194"/>
      <c r="CYU313" s="194"/>
      <c r="CYV313" s="194"/>
      <c r="CYW313" s="194"/>
      <c r="CYX313" s="194"/>
      <c r="CYY313" s="194"/>
      <c r="CYZ313" s="194"/>
      <c r="CZA313" s="194"/>
      <c r="CZB313" s="194"/>
      <c r="CZC313" s="194"/>
      <c r="CZD313" s="194"/>
      <c r="CZE313" s="194"/>
      <c r="CZF313" s="194"/>
      <c r="CZG313" s="194"/>
      <c r="CZH313" s="194"/>
      <c r="CZI313" s="194"/>
      <c r="CZJ313" s="194"/>
      <c r="CZK313" s="194"/>
      <c r="CZL313" s="194"/>
      <c r="CZM313" s="194"/>
      <c r="CZN313" s="194"/>
      <c r="CZO313" s="194"/>
      <c r="CZP313" s="194"/>
      <c r="CZQ313" s="194"/>
      <c r="CZR313" s="194"/>
      <c r="CZS313" s="194"/>
      <c r="CZT313" s="194"/>
      <c r="CZU313" s="194"/>
      <c r="CZV313" s="194"/>
      <c r="CZW313" s="194"/>
      <c r="CZX313" s="194"/>
      <c r="CZY313" s="194"/>
      <c r="CZZ313" s="194"/>
      <c r="DAA313" s="194"/>
      <c r="DAB313" s="194"/>
      <c r="DAC313" s="194"/>
      <c r="DAD313" s="194"/>
      <c r="DAE313" s="194"/>
      <c r="DAF313" s="194"/>
      <c r="DAG313" s="194"/>
      <c r="DAH313" s="194"/>
      <c r="DAI313" s="194"/>
      <c r="DAJ313" s="194"/>
      <c r="DAK313" s="194"/>
      <c r="DAL313" s="194"/>
      <c r="DAM313" s="194"/>
      <c r="DAN313" s="194"/>
      <c r="DAO313" s="194"/>
      <c r="DAP313" s="194"/>
      <c r="DAQ313" s="194"/>
      <c r="DAR313" s="194"/>
      <c r="DAS313" s="194"/>
      <c r="DAT313" s="194"/>
      <c r="DAU313" s="194"/>
      <c r="DAV313" s="194"/>
      <c r="DAW313" s="194"/>
      <c r="DAX313" s="194"/>
      <c r="DAY313" s="194"/>
      <c r="DAZ313" s="194"/>
      <c r="DBA313" s="194"/>
      <c r="DBB313" s="194"/>
      <c r="DBC313" s="194"/>
      <c r="DBD313" s="194"/>
      <c r="DBE313" s="194"/>
      <c r="DBF313" s="194"/>
      <c r="DBG313" s="194"/>
      <c r="DBH313" s="194"/>
      <c r="DBI313" s="194"/>
      <c r="DBJ313" s="194"/>
      <c r="DBK313" s="194"/>
      <c r="DBL313" s="194"/>
      <c r="DBM313" s="194"/>
      <c r="DBN313" s="194"/>
      <c r="DBO313" s="194"/>
      <c r="DBP313" s="194"/>
      <c r="DBQ313" s="194"/>
      <c r="DBR313" s="194"/>
      <c r="DBS313" s="194"/>
      <c r="DBT313" s="194"/>
      <c r="DBU313" s="194"/>
      <c r="DBV313" s="194"/>
      <c r="DBW313" s="194"/>
      <c r="DBX313" s="194"/>
      <c r="DBY313" s="194"/>
      <c r="DBZ313" s="194"/>
      <c r="DCA313" s="194"/>
      <c r="DCB313" s="194"/>
      <c r="DCC313" s="194"/>
      <c r="DCD313" s="194"/>
      <c r="DCE313" s="194"/>
      <c r="DCF313" s="194"/>
      <c r="DCG313" s="194"/>
      <c r="DCH313" s="194"/>
      <c r="DCI313" s="194"/>
      <c r="DCJ313" s="194"/>
      <c r="DCK313" s="194"/>
      <c r="DCL313" s="194"/>
      <c r="DCM313" s="194"/>
      <c r="DCN313" s="194"/>
      <c r="DCO313" s="194"/>
      <c r="DCP313" s="194"/>
      <c r="DCQ313" s="194"/>
      <c r="DCR313" s="194"/>
      <c r="DCS313" s="194"/>
      <c r="DCT313" s="194"/>
      <c r="DCU313" s="194"/>
      <c r="DCV313" s="194"/>
      <c r="DCW313" s="194"/>
      <c r="DCX313" s="194"/>
      <c r="DCY313" s="194"/>
      <c r="DCZ313" s="194"/>
      <c r="DDA313" s="194"/>
      <c r="DDB313" s="194"/>
      <c r="DDC313" s="194"/>
      <c r="DDD313" s="194"/>
      <c r="DDE313" s="194"/>
      <c r="DDF313" s="194"/>
      <c r="DDG313" s="194"/>
      <c r="DDH313" s="194"/>
      <c r="DDI313" s="194"/>
      <c r="DDJ313" s="194"/>
      <c r="DDK313" s="194"/>
      <c r="DDL313" s="194"/>
      <c r="DDM313" s="194"/>
      <c r="DDN313" s="194"/>
      <c r="DDO313" s="194"/>
      <c r="DDP313" s="194"/>
      <c r="DDQ313" s="194"/>
      <c r="DDR313" s="194"/>
      <c r="DDS313" s="194"/>
      <c r="DDT313" s="194"/>
      <c r="DDU313" s="194"/>
      <c r="DDV313" s="194"/>
      <c r="DDW313" s="194"/>
      <c r="DDX313" s="194"/>
      <c r="DDY313" s="194"/>
      <c r="DDZ313" s="194"/>
      <c r="DEA313" s="194"/>
      <c r="DEB313" s="194"/>
      <c r="DEC313" s="194"/>
      <c r="DED313" s="194"/>
      <c r="DEE313" s="194"/>
      <c r="DEF313" s="194"/>
      <c r="DEG313" s="194"/>
      <c r="DEH313" s="194"/>
      <c r="DEI313" s="194"/>
      <c r="DEJ313" s="194"/>
      <c r="DEK313" s="194"/>
      <c r="DEL313" s="194"/>
      <c r="DEM313" s="194"/>
      <c r="DEN313" s="194"/>
      <c r="DEO313" s="194"/>
      <c r="DEP313" s="194"/>
      <c r="DEQ313" s="194"/>
      <c r="DER313" s="194"/>
      <c r="DES313" s="194"/>
      <c r="DET313" s="194"/>
      <c r="DEU313" s="194"/>
      <c r="DEV313" s="194"/>
      <c r="DEW313" s="194"/>
      <c r="DEX313" s="194"/>
      <c r="DEY313" s="194"/>
      <c r="DEZ313" s="194"/>
      <c r="DFA313" s="194"/>
      <c r="DFB313" s="194"/>
      <c r="DFC313" s="194"/>
      <c r="DFD313" s="194"/>
      <c r="DFE313" s="194"/>
      <c r="DFF313" s="194"/>
      <c r="DFG313" s="194"/>
      <c r="DFH313" s="194"/>
      <c r="DFI313" s="194"/>
      <c r="DFJ313" s="194"/>
      <c r="DFK313" s="194"/>
      <c r="DFL313" s="194"/>
      <c r="DFM313" s="194"/>
      <c r="DFN313" s="194"/>
      <c r="DFO313" s="194"/>
      <c r="DFP313" s="194"/>
      <c r="DFQ313" s="194"/>
      <c r="DFR313" s="194"/>
      <c r="DFS313" s="194"/>
      <c r="DFT313" s="194"/>
      <c r="DFU313" s="194"/>
      <c r="DFV313" s="194"/>
      <c r="DFW313" s="194"/>
      <c r="DFX313" s="194"/>
      <c r="DFY313" s="194"/>
      <c r="DFZ313" s="194"/>
      <c r="DGA313" s="194"/>
      <c r="DGB313" s="194"/>
      <c r="DGC313" s="194"/>
      <c r="DGD313" s="194"/>
      <c r="DGE313" s="194"/>
      <c r="DGF313" s="194"/>
      <c r="DGG313" s="194"/>
      <c r="DGH313" s="194"/>
      <c r="DGI313" s="194"/>
      <c r="DGJ313" s="194"/>
      <c r="DGK313" s="194"/>
      <c r="DGL313" s="194"/>
      <c r="DGM313" s="194"/>
      <c r="DGN313" s="194"/>
      <c r="DGO313" s="194"/>
      <c r="DGP313" s="194"/>
      <c r="DGQ313" s="194"/>
      <c r="DGR313" s="194"/>
      <c r="DGS313" s="194"/>
      <c r="DGT313" s="194"/>
      <c r="DGU313" s="194"/>
      <c r="DGV313" s="194"/>
      <c r="DGW313" s="194"/>
      <c r="DGX313" s="194"/>
      <c r="DGY313" s="194"/>
      <c r="DGZ313" s="194"/>
      <c r="DHA313" s="194"/>
      <c r="DHB313" s="194"/>
      <c r="DHC313" s="194"/>
      <c r="DHD313" s="194"/>
      <c r="DHE313" s="194"/>
      <c r="DHF313" s="194"/>
      <c r="DHG313" s="194"/>
      <c r="DHH313" s="194"/>
      <c r="DHI313" s="194"/>
      <c r="DHJ313" s="194"/>
      <c r="DHK313" s="194"/>
      <c r="DHL313" s="194"/>
      <c r="DHM313" s="194"/>
      <c r="DHN313" s="194"/>
      <c r="DHO313" s="194"/>
      <c r="DHP313" s="194"/>
      <c r="DHQ313" s="194"/>
      <c r="DHR313" s="194"/>
      <c r="DHS313" s="194"/>
      <c r="DHT313" s="194"/>
      <c r="DHU313" s="194"/>
      <c r="DHV313" s="194"/>
      <c r="DHW313" s="194"/>
      <c r="DHX313" s="194"/>
      <c r="DHY313" s="194"/>
      <c r="DHZ313" s="194"/>
      <c r="DIA313" s="194"/>
      <c r="DIB313" s="194"/>
      <c r="DIC313" s="194"/>
      <c r="DID313" s="194"/>
      <c r="DIE313" s="194"/>
      <c r="DIF313" s="194"/>
      <c r="DIG313" s="194"/>
      <c r="DIH313" s="194"/>
      <c r="DII313" s="194"/>
      <c r="DIJ313" s="194"/>
      <c r="DIK313" s="194"/>
      <c r="DIL313" s="194"/>
      <c r="DIM313" s="194"/>
      <c r="DIN313" s="194"/>
      <c r="DIO313" s="194"/>
      <c r="DIP313" s="194"/>
      <c r="DIQ313" s="194"/>
      <c r="DIR313" s="194"/>
      <c r="DIS313" s="194"/>
      <c r="DIT313" s="194"/>
      <c r="DIU313" s="194"/>
      <c r="DIV313" s="194"/>
      <c r="DIW313" s="194"/>
      <c r="DIX313" s="194"/>
      <c r="DIY313" s="194"/>
      <c r="DIZ313" s="194"/>
      <c r="DJA313" s="194"/>
      <c r="DJB313" s="194"/>
      <c r="DJC313" s="194"/>
      <c r="DJD313" s="194"/>
      <c r="DJE313" s="194"/>
      <c r="DJF313" s="194"/>
      <c r="DJG313" s="194"/>
      <c r="DJH313" s="194"/>
      <c r="DJI313" s="194"/>
      <c r="DJJ313" s="194"/>
      <c r="DJK313" s="194"/>
      <c r="DJL313" s="194"/>
      <c r="DJM313" s="194"/>
      <c r="DJN313" s="194"/>
      <c r="DJO313" s="194"/>
      <c r="DJP313" s="194"/>
      <c r="DJQ313" s="194"/>
      <c r="DJR313" s="194"/>
      <c r="DJS313" s="194"/>
      <c r="DJT313" s="194"/>
      <c r="DJU313" s="194"/>
      <c r="DJV313" s="194"/>
      <c r="DJW313" s="194"/>
      <c r="DJX313" s="194"/>
      <c r="DJY313" s="194"/>
      <c r="DJZ313" s="194"/>
      <c r="DKA313" s="194"/>
      <c r="DKB313" s="194"/>
      <c r="DKC313" s="194"/>
      <c r="DKD313" s="194"/>
      <c r="DKE313" s="194"/>
      <c r="DKF313" s="194"/>
      <c r="DKG313" s="194"/>
      <c r="DKH313" s="194"/>
      <c r="DKI313" s="194"/>
      <c r="DKJ313" s="194"/>
      <c r="DKK313" s="194"/>
      <c r="DKL313" s="194"/>
      <c r="DKM313" s="194"/>
      <c r="DKN313" s="194"/>
      <c r="DKO313" s="194"/>
      <c r="DKP313" s="194"/>
      <c r="DKQ313" s="194"/>
      <c r="DKR313" s="194"/>
      <c r="DKS313" s="194"/>
      <c r="DKT313" s="194"/>
      <c r="DKU313" s="194"/>
      <c r="DKV313" s="194"/>
      <c r="DKW313" s="194"/>
      <c r="DKX313" s="194"/>
      <c r="DKY313" s="194"/>
      <c r="DKZ313" s="194"/>
      <c r="DLA313" s="194"/>
      <c r="DLB313" s="194"/>
      <c r="DLC313" s="194"/>
      <c r="DLD313" s="194"/>
      <c r="DLE313" s="194"/>
      <c r="DLF313" s="194"/>
      <c r="DLG313" s="194"/>
      <c r="DLH313" s="194"/>
      <c r="DLI313" s="194"/>
      <c r="DLJ313" s="194"/>
      <c r="DLK313" s="194"/>
      <c r="DLL313" s="194"/>
      <c r="DLM313" s="194"/>
      <c r="DLN313" s="194"/>
      <c r="DLO313" s="194"/>
      <c r="DLP313" s="194"/>
      <c r="DLQ313" s="194"/>
      <c r="DLR313" s="194"/>
      <c r="DLS313" s="194"/>
      <c r="DLT313" s="194"/>
      <c r="DLU313" s="194"/>
      <c r="DLV313" s="194"/>
      <c r="DLW313" s="194"/>
      <c r="DLX313" s="194"/>
      <c r="DLY313" s="194"/>
      <c r="DLZ313" s="194"/>
      <c r="DMA313" s="194"/>
      <c r="DMB313" s="194"/>
      <c r="DMC313" s="194"/>
      <c r="DMD313" s="194"/>
      <c r="DME313" s="194"/>
      <c r="DMF313" s="194"/>
      <c r="DMG313" s="194"/>
      <c r="DMH313" s="194"/>
      <c r="DMI313" s="194"/>
      <c r="DMJ313" s="194"/>
      <c r="DMK313" s="194"/>
      <c r="DML313" s="194"/>
      <c r="DMM313" s="194"/>
      <c r="DMN313" s="194"/>
      <c r="DMO313" s="194"/>
      <c r="DMP313" s="194"/>
      <c r="DMQ313" s="194"/>
      <c r="DMR313" s="194"/>
      <c r="DMS313" s="194"/>
      <c r="DMT313" s="194"/>
      <c r="DMU313" s="194"/>
      <c r="DMV313" s="194"/>
      <c r="DMW313" s="194"/>
      <c r="DMX313" s="194"/>
      <c r="DMY313" s="194"/>
      <c r="DMZ313" s="194"/>
      <c r="DNA313" s="194"/>
      <c r="DNB313" s="194"/>
      <c r="DNC313" s="194"/>
      <c r="DND313" s="194"/>
      <c r="DNE313" s="194"/>
      <c r="DNF313" s="194"/>
      <c r="DNG313" s="194"/>
      <c r="DNH313" s="194"/>
      <c r="DNI313" s="194"/>
      <c r="DNJ313" s="194"/>
      <c r="DNK313" s="194"/>
      <c r="DNL313" s="194"/>
      <c r="DNM313" s="194"/>
      <c r="DNN313" s="194"/>
      <c r="DNO313" s="194"/>
      <c r="DNP313" s="194"/>
      <c r="DNQ313" s="194"/>
      <c r="DNR313" s="194"/>
      <c r="DNS313" s="194"/>
      <c r="DNT313" s="194"/>
      <c r="DNU313" s="194"/>
      <c r="DNV313" s="194"/>
      <c r="DNW313" s="194"/>
      <c r="DNX313" s="194"/>
      <c r="DNY313" s="194"/>
      <c r="DNZ313" s="194"/>
      <c r="DOA313" s="194"/>
      <c r="DOB313" s="194"/>
      <c r="DOC313" s="194"/>
      <c r="DOD313" s="194"/>
      <c r="DOE313" s="194"/>
      <c r="DOF313" s="194"/>
      <c r="DOG313" s="194"/>
      <c r="DOH313" s="194"/>
      <c r="DOI313" s="194"/>
      <c r="DOJ313" s="194"/>
      <c r="DOK313" s="194"/>
      <c r="DOL313" s="194"/>
      <c r="DOM313" s="194"/>
      <c r="DON313" s="194"/>
      <c r="DOO313" s="194"/>
      <c r="DOP313" s="194"/>
      <c r="DOQ313" s="194"/>
      <c r="DOR313" s="194"/>
      <c r="DOS313" s="194"/>
      <c r="DOT313" s="194"/>
      <c r="DOU313" s="194"/>
      <c r="DOV313" s="194"/>
      <c r="DOW313" s="194"/>
      <c r="DOX313" s="194"/>
      <c r="DOY313" s="194"/>
      <c r="DOZ313" s="194"/>
      <c r="DPA313" s="194"/>
      <c r="DPB313" s="194"/>
      <c r="DPC313" s="194"/>
      <c r="DPD313" s="194"/>
      <c r="DPE313" s="194"/>
      <c r="DPF313" s="194"/>
      <c r="DPG313" s="194"/>
      <c r="DPH313" s="194"/>
      <c r="DPI313" s="194"/>
      <c r="DPJ313" s="194"/>
      <c r="DPK313" s="194"/>
      <c r="DPL313" s="194"/>
      <c r="DPM313" s="194"/>
      <c r="DPN313" s="194"/>
      <c r="DPO313" s="194"/>
      <c r="DPP313" s="194"/>
      <c r="DPQ313" s="194"/>
      <c r="DPR313" s="194"/>
      <c r="DPS313" s="194"/>
      <c r="DPT313" s="194"/>
      <c r="DPU313" s="194"/>
      <c r="DPV313" s="194"/>
      <c r="DPW313" s="194"/>
      <c r="DPX313" s="194"/>
      <c r="DPY313" s="194"/>
      <c r="DPZ313" s="194"/>
      <c r="DQA313" s="194"/>
      <c r="DQB313" s="194"/>
      <c r="DQC313" s="194"/>
      <c r="DQD313" s="194"/>
      <c r="DQE313" s="194"/>
      <c r="DQF313" s="194"/>
      <c r="DQG313" s="194"/>
      <c r="DQH313" s="194"/>
      <c r="DQI313" s="194"/>
      <c r="DQJ313" s="194"/>
      <c r="DQK313" s="194"/>
      <c r="DQL313" s="194"/>
      <c r="DQM313" s="194"/>
      <c r="DQN313" s="194"/>
      <c r="DQO313" s="194"/>
      <c r="DQP313" s="194"/>
      <c r="DQQ313" s="194"/>
      <c r="DQR313" s="194"/>
      <c r="DQS313" s="194"/>
      <c r="DQT313" s="194"/>
      <c r="DQU313" s="194"/>
      <c r="DQV313" s="194"/>
      <c r="DQW313" s="194"/>
      <c r="DQX313" s="194"/>
      <c r="DQY313" s="194"/>
      <c r="DQZ313" s="194"/>
      <c r="DRA313" s="194"/>
      <c r="DRB313" s="194"/>
      <c r="DRC313" s="194"/>
      <c r="DRD313" s="194"/>
      <c r="DRE313" s="194"/>
      <c r="DRF313" s="194"/>
      <c r="DRG313" s="194"/>
      <c r="DRH313" s="194"/>
      <c r="DRI313" s="194"/>
      <c r="DRJ313" s="194"/>
      <c r="DRK313" s="194"/>
      <c r="DRL313" s="194"/>
      <c r="DRM313" s="194"/>
      <c r="DRN313" s="194"/>
      <c r="DRO313" s="194"/>
      <c r="DRP313" s="194"/>
      <c r="DRQ313" s="194"/>
      <c r="DRR313" s="194"/>
      <c r="DRS313" s="194"/>
      <c r="DRT313" s="194"/>
      <c r="DRU313" s="194"/>
      <c r="DRV313" s="194"/>
      <c r="DRW313" s="194"/>
      <c r="DRX313" s="194"/>
      <c r="DRY313" s="194"/>
      <c r="DRZ313" s="194"/>
      <c r="DSA313" s="194"/>
      <c r="DSB313" s="194"/>
      <c r="DSC313" s="194"/>
      <c r="DSD313" s="194"/>
      <c r="DSE313" s="194"/>
      <c r="DSF313" s="194"/>
      <c r="DSG313" s="194"/>
      <c r="DSH313" s="194"/>
      <c r="DSI313" s="194"/>
      <c r="DSJ313" s="194"/>
      <c r="DSK313" s="194"/>
      <c r="DSL313" s="194"/>
      <c r="DSM313" s="194"/>
      <c r="DSN313" s="194"/>
      <c r="DSO313" s="194"/>
      <c r="DSP313" s="194"/>
      <c r="DSQ313" s="194"/>
      <c r="DSR313" s="194"/>
      <c r="DSS313" s="194"/>
      <c r="DST313" s="194"/>
      <c r="DSU313" s="194"/>
      <c r="DSV313" s="194"/>
      <c r="DSW313" s="194"/>
      <c r="DSX313" s="194"/>
      <c r="DSY313" s="194"/>
      <c r="DSZ313" s="194"/>
      <c r="DTA313" s="194"/>
      <c r="DTB313" s="194"/>
      <c r="DTC313" s="194"/>
      <c r="DTD313" s="194"/>
      <c r="DTE313" s="194"/>
      <c r="DTF313" s="194"/>
      <c r="DTG313" s="194"/>
      <c r="DTH313" s="194"/>
      <c r="DTI313" s="194"/>
      <c r="DTJ313" s="194"/>
      <c r="DTK313" s="194"/>
      <c r="DTL313" s="194"/>
      <c r="DTM313" s="194"/>
      <c r="DTN313" s="194"/>
      <c r="DTO313" s="194"/>
      <c r="DTP313" s="194"/>
      <c r="DTQ313" s="194"/>
      <c r="DTR313" s="194"/>
      <c r="DTS313" s="194"/>
      <c r="DTT313" s="194"/>
      <c r="DTU313" s="194"/>
      <c r="DTV313" s="194"/>
      <c r="DTW313" s="194"/>
      <c r="DTX313" s="194"/>
      <c r="DTY313" s="194"/>
      <c r="DTZ313" s="194"/>
      <c r="DUA313" s="194"/>
      <c r="DUB313" s="194"/>
      <c r="DUC313" s="194"/>
      <c r="DUD313" s="194"/>
      <c r="DUE313" s="194"/>
      <c r="DUF313" s="194"/>
      <c r="DUG313" s="194"/>
      <c r="DUH313" s="194"/>
      <c r="DUI313" s="194"/>
      <c r="DUJ313" s="194"/>
      <c r="DUK313" s="194"/>
      <c r="DUL313" s="194"/>
      <c r="DUM313" s="194"/>
      <c r="DUN313" s="194"/>
      <c r="DUO313" s="194"/>
      <c r="DUP313" s="194"/>
      <c r="DUQ313" s="194"/>
      <c r="DUR313" s="194"/>
      <c r="DUS313" s="194"/>
      <c r="DUT313" s="194"/>
      <c r="DUU313" s="194"/>
      <c r="DUV313" s="194"/>
      <c r="DUW313" s="194"/>
      <c r="DUX313" s="194"/>
      <c r="DUY313" s="194"/>
      <c r="DUZ313" s="194"/>
      <c r="DVA313" s="194"/>
      <c r="DVB313" s="194"/>
      <c r="DVC313" s="194"/>
      <c r="DVD313" s="194"/>
      <c r="DVE313" s="194"/>
      <c r="DVF313" s="194"/>
      <c r="DVG313" s="194"/>
      <c r="DVH313" s="194"/>
      <c r="DVI313" s="194"/>
      <c r="DVJ313" s="194"/>
      <c r="DVK313" s="194"/>
      <c r="DVL313" s="194"/>
      <c r="DVM313" s="194"/>
      <c r="DVN313" s="194"/>
      <c r="DVO313" s="194"/>
      <c r="DVP313" s="194"/>
      <c r="DVQ313" s="194"/>
      <c r="DVR313" s="194"/>
      <c r="DVS313" s="194"/>
      <c r="DVT313" s="194"/>
      <c r="DVU313" s="194"/>
      <c r="DVV313" s="194"/>
      <c r="DVW313" s="194"/>
      <c r="DVX313" s="194"/>
      <c r="DVY313" s="194"/>
      <c r="DVZ313" s="194"/>
      <c r="DWA313" s="194"/>
      <c r="DWB313" s="194"/>
      <c r="DWC313" s="194"/>
      <c r="DWD313" s="194"/>
      <c r="DWE313" s="194"/>
      <c r="DWF313" s="194"/>
      <c r="DWG313" s="194"/>
      <c r="DWH313" s="194"/>
      <c r="DWI313" s="194"/>
      <c r="DWJ313" s="194"/>
      <c r="DWK313" s="194"/>
      <c r="DWL313" s="194"/>
      <c r="DWM313" s="194"/>
      <c r="DWN313" s="194"/>
      <c r="DWO313" s="194"/>
      <c r="DWP313" s="194"/>
      <c r="DWQ313" s="194"/>
      <c r="DWR313" s="194"/>
      <c r="DWS313" s="194"/>
      <c r="DWT313" s="194"/>
      <c r="DWU313" s="194"/>
      <c r="DWV313" s="194"/>
      <c r="DWW313" s="194"/>
      <c r="DWX313" s="194"/>
      <c r="DWY313" s="194"/>
      <c r="DWZ313" s="194"/>
      <c r="DXA313" s="194"/>
      <c r="DXB313" s="194"/>
      <c r="DXC313" s="194"/>
      <c r="DXD313" s="194"/>
      <c r="DXE313" s="194"/>
      <c r="DXF313" s="194"/>
      <c r="DXG313" s="194"/>
      <c r="DXH313" s="194"/>
      <c r="DXI313" s="194"/>
      <c r="DXJ313" s="194"/>
      <c r="DXK313" s="194"/>
      <c r="DXL313" s="194"/>
      <c r="DXM313" s="194"/>
      <c r="DXN313" s="194"/>
      <c r="DXO313" s="194"/>
      <c r="DXP313" s="194"/>
      <c r="DXQ313" s="194"/>
      <c r="DXR313" s="194"/>
      <c r="DXS313" s="194"/>
      <c r="DXT313" s="194"/>
      <c r="DXU313" s="194"/>
      <c r="DXV313" s="194"/>
      <c r="DXW313" s="194"/>
      <c r="DXX313" s="194"/>
      <c r="DXY313" s="194"/>
      <c r="DXZ313" s="194"/>
      <c r="DYA313" s="194"/>
      <c r="DYB313" s="194"/>
      <c r="DYC313" s="194"/>
      <c r="DYD313" s="194"/>
      <c r="DYE313" s="194"/>
      <c r="DYF313" s="194"/>
      <c r="DYG313" s="194"/>
      <c r="DYH313" s="194"/>
      <c r="DYI313" s="194"/>
      <c r="DYJ313" s="194"/>
      <c r="DYK313" s="194"/>
      <c r="DYL313" s="194"/>
      <c r="DYM313" s="194"/>
      <c r="DYN313" s="194"/>
      <c r="DYO313" s="194"/>
      <c r="DYP313" s="194"/>
      <c r="DYQ313" s="194"/>
      <c r="DYR313" s="194"/>
      <c r="DYS313" s="194"/>
      <c r="DYT313" s="194"/>
      <c r="DYU313" s="194"/>
      <c r="DYV313" s="194"/>
      <c r="DYW313" s="194"/>
      <c r="DYX313" s="194"/>
      <c r="DYY313" s="194"/>
      <c r="DYZ313" s="194"/>
      <c r="DZA313" s="194"/>
      <c r="DZB313" s="194"/>
      <c r="DZC313" s="194"/>
      <c r="DZD313" s="194"/>
      <c r="DZE313" s="194"/>
      <c r="DZF313" s="194"/>
      <c r="DZG313" s="194"/>
      <c r="DZH313" s="194"/>
      <c r="DZI313" s="194"/>
      <c r="DZJ313" s="194"/>
      <c r="DZK313" s="194"/>
      <c r="DZL313" s="194"/>
      <c r="DZM313" s="194"/>
      <c r="DZN313" s="194"/>
      <c r="DZO313" s="194"/>
      <c r="DZP313" s="194"/>
      <c r="DZQ313" s="194"/>
      <c r="DZR313" s="194"/>
      <c r="DZS313" s="194"/>
      <c r="DZT313" s="194"/>
      <c r="DZU313" s="194"/>
      <c r="DZV313" s="194"/>
      <c r="DZW313" s="194"/>
      <c r="DZX313" s="194"/>
      <c r="DZY313" s="194"/>
      <c r="DZZ313" s="194"/>
      <c r="EAA313" s="194"/>
      <c r="EAB313" s="194"/>
      <c r="EAC313" s="194"/>
      <c r="EAD313" s="194"/>
      <c r="EAE313" s="194"/>
      <c r="EAF313" s="194"/>
      <c r="EAG313" s="194"/>
      <c r="EAH313" s="194"/>
      <c r="EAI313" s="194"/>
      <c r="EAJ313" s="194"/>
      <c r="EAK313" s="194"/>
      <c r="EAL313" s="194"/>
      <c r="EAM313" s="194"/>
      <c r="EAN313" s="194"/>
      <c r="EAO313" s="194"/>
      <c r="EAP313" s="194"/>
      <c r="EAQ313" s="194"/>
      <c r="EAR313" s="194"/>
      <c r="EAS313" s="194"/>
      <c r="EAT313" s="194"/>
      <c r="EAU313" s="194"/>
      <c r="EAV313" s="194"/>
      <c r="EAW313" s="194"/>
      <c r="EAX313" s="194"/>
      <c r="EAY313" s="194"/>
      <c r="EAZ313" s="194"/>
      <c r="EBA313" s="194"/>
      <c r="EBB313" s="194"/>
      <c r="EBC313" s="194"/>
      <c r="EBD313" s="194"/>
      <c r="EBE313" s="194"/>
      <c r="EBF313" s="194"/>
      <c r="EBG313" s="194"/>
      <c r="EBH313" s="194"/>
      <c r="EBI313" s="194"/>
      <c r="EBJ313" s="194"/>
      <c r="EBK313" s="194"/>
      <c r="EBL313" s="194"/>
      <c r="EBM313" s="194"/>
      <c r="EBN313" s="194"/>
      <c r="EBO313" s="194"/>
      <c r="EBP313" s="194"/>
      <c r="EBQ313" s="194"/>
      <c r="EBR313" s="194"/>
      <c r="EBS313" s="194"/>
      <c r="EBT313" s="194"/>
      <c r="EBU313" s="194"/>
      <c r="EBV313" s="194"/>
      <c r="EBW313" s="194"/>
      <c r="EBX313" s="194"/>
      <c r="EBY313" s="194"/>
      <c r="EBZ313" s="194"/>
      <c r="ECA313" s="194"/>
      <c r="ECB313" s="194"/>
      <c r="ECC313" s="194"/>
      <c r="ECD313" s="194"/>
      <c r="ECE313" s="194"/>
      <c r="ECF313" s="194"/>
      <c r="ECG313" s="194"/>
      <c r="ECH313" s="194"/>
      <c r="ECI313" s="194"/>
      <c r="ECJ313" s="194"/>
      <c r="ECK313" s="194"/>
      <c r="ECL313" s="194"/>
      <c r="ECM313" s="194"/>
      <c r="ECN313" s="194"/>
      <c r="ECO313" s="194"/>
      <c r="ECP313" s="194"/>
      <c r="ECQ313" s="194"/>
      <c r="ECR313" s="194"/>
      <c r="ECS313" s="194"/>
      <c r="ECT313" s="194"/>
      <c r="ECU313" s="194"/>
      <c r="ECV313" s="194"/>
      <c r="ECW313" s="194"/>
      <c r="ECX313" s="194"/>
      <c r="ECY313" s="194"/>
      <c r="ECZ313" s="194"/>
      <c r="EDA313" s="194"/>
      <c r="EDB313" s="194"/>
      <c r="EDC313" s="194"/>
      <c r="EDD313" s="194"/>
      <c r="EDE313" s="194"/>
      <c r="EDF313" s="194"/>
      <c r="EDG313" s="194"/>
      <c r="EDH313" s="194"/>
      <c r="EDI313" s="194"/>
      <c r="EDJ313" s="194"/>
      <c r="EDK313" s="194"/>
      <c r="EDL313" s="194"/>
      <c r="EDM313" s="194"/>
      <c r="EDN313" s="194"/>
      <c r="EDO313" s="194"/>
      <c r="EDP313" s="194"/>
      <c r="EDQ313" s="194"/>
      <c r="EDR313" s="194"/>
      <c r="EDS313" s="194"/>
      <c r="EDT313" s="194"/>
      <c r="EDU313" s="194"/>
      <c r="EDV313" s="194"/>
      <c r="EDW313" s="194"/>
      <c r="EDX313" s="194"/>
      <c r="EDY313" s="194"/>
      <c r="EDZ313" s="194"/>
      <c r="EEA313" s="194"/>
      <c r="EEB313" s="194"/>
      <c r="EEC313" s="194"/>
      <c r="EED313" s="194"/>
      <c r="EEE313" s="194"/>
      <c r="EEF313" s="194"/>
      <c r="EEG313" s="194"/>
      <c r="EEH313" s="194"/>
      <c r="EEI313" s="194"/>
      <c r="EEJ313" s="194"/>
      <c r="EEK313" s="194"/>
      <c r="EEL313" s="194"/>
      <c r="EEM313" s="194"/>
      <c r="EEN313" s="194"/>
      <c r="EEO313" s="194"/>
      <c r="EEP313" s="194"/>
      <c r="EEQ313" s="194"/>
      <c r="EER313" s="194"/>
      <c r="EES313" s="194"/>
      <c r="EET313" s="194"/>
      <c r="EEU313" s="194"/>
      <c r="EEV313" s="194"/>
      <c r="EEW313" s="194"/>
      <c r="EEX313" s="194"/>
      <c r="EEY313" s="194"/>
      <c r="EEZ313" s="194"/>
      <c r="EFA313" s="194"/>
      <c r="EFB313" s="194"/>
      <c r="EFC313" s="194"/>
      <c r="EFD313" s="194"/>
      <c r="EFE313" s="194"/>
      <c r="EFF313" s="194"/>
      <c r="EFG313" s="194"/>
      <c r="EFH313" s="194"/>
      <c r="EFI313" s="194"/>
      <c r="EFJ313" s="194"/>
      <c r="EFK313" s="194"/>
      <c r="EFL313" s="194"/>
      <c r="EFM313" s="194"/>
      <c r="EFN313" s="194"/>
      <c r="EFO313" s="194"/>
      <c r="EFP313" s="194"/>
      <c r="EFQ313" s="194"/>
      <c r="EFR313" s="194"/>
      <c r="EFS313" s="194"/>
      <c r="EFT313" s="194"/>
      <c r="EFU313" s="194"/>
      <c r="EFV313" s="194"/>
      <c r="EFW313" s="194"/>
      <c r="EFX313" s="194"/>
      <c r="EFY313" s="194"/>
      <c r="EFZ313" s="194"/>
      <c r="EGA313" s="194"/>
      <c r="EGB313" s="194"/>
      <c r="EGC313" s="194"/>
      <c r="EGD313" s="194"/>
      <c r="EGE313" s="194"/>
      <c r="EGF313" s="194"/>
      <c r="EGG313" s="194"/>
      <c r="EGH313" s="194"/>
      <c r="EGI313" s="194"/>
      <c r="EGJ313" s="194"/>
      <c r="EGK313" s="194"/>
      <c r="EGL313" s="194"/>
      <c r="EGM313" s="194"/>
      <c r="EGN313" s="194"/>
      <c r="EGO313" s="194"/>
      <c r="EGP313" s="194"/>
      <c r="EGQ313" s="194"/>
      <c r="EGR313" s="194"/>
      <c r="EGS313" s="194"/>
      <c r="EGT313" s="194"/>
      <c r="EGU313" s="194"/>
      <c r="EGV313" s="194"/>
      <c r="EGW313" s="194"/>
      <c r="EGX313" s="194"/>
      <c r="EGY313" s="194"/>
      <c r="EGZ313" s="194"/>
      <c r="EHA313" s="194"/>
      <c r="EHB313" s="194"/>
      <c r="EHC313" s="194"/>
      <c r="EHD313" s="194"/>
      <c r="EHE313" s="194"/>
      <c r="EHF313" s="194"/>
      <c r="EHG313" s="194"/>
      <c r="EHH313" s="194"/>
      <c r="EHI313" s="194"/>
      <c r="EHJ313" s="194"/>
      <c r="EHK313" s="194"/>
      <c r="EHL313" s="194"/>
      <c r="EHM313" s="194"/>
      <c r="EHN313" s="194"/>
      <c r="EHO313" s="194"/>
      <c r="EHP313" s="194"/>
      <c r="EHQ313" s="194"/>
      <c r="EHR313" s="194"/>
      <c r="EHS313" s="194"/>
      <c r="EHT313" s="194"/>
      <c r="EHU313" s="194"/>
      <c r="EHV313" s="194"/>
      <c r="EHW313" s="194"/>
      <c r="EHX313" s="194"/>
      <c r="EHY313" s="194"/>
      <c r="EHZ313" s="194"/>
      <c r="EIA313" s="194"/>
      <c r="EIB313" s="194"/>
      <c r="EIC313" s="194"/>
      <c r="EID313" s="194"/>
      <c r="EIE313" s="194"/>
      <c r="EIF313" s="194"/>
      <c r="EIG313" s="194"/>
      <c r="EIH313" s="194"/>
      <c r="EII313" s="194"/>
      <c r="EIJ313" s="194"/>
      <c r="EIK313" s="194"/>
      <c r="EIL313" s="194"/>
      <c r="EIM313" s="194"/>
      <c r="EIN313" s="194"/>
      <c r="EIO313" s="194"/>
      <c r="EIP313" s="194"/>
      <c r="EIQ313" s="194"/>
      <c r="EIR313" s="194"/>
      <c r="EIS313" s="194"/>
      <c r="EIT313" s="194"/>
      <c r="EIU313" s="194"/>
      <c r="EIV313" s="194"/>
      <c r="EIW313" s="194"/>
      <c r="EIX313" s="194"/>
      <c r="EIY313" s="194"/>
      <c r="EIZ313" s="194"/>
      <c r="EJA313" s="194"/>
      <c r="EJB313" s="194"/>
      <c r="EJC313" s="194"/>
      <c r="EJD313" s="194"/>
      <c r="EJE313" s="194"/>
      <c r="EJF313" s="194"/>
      <c r="EJG313" s="194"/>
      <c r="EJH313" s="194"/>
      <c r="EJI313" s="194"/>
      <c r="EJJ313" s="194"/>
      <c r="EJK313" s="194"/>
      <c r="EJL313" s="194"/>
      <c r="EJM313" s="194"/>
      <c r="EJN313" s="194"/>
      <c r="EJO313" s="194"/>
      <c r="EJP313" s="194"/>
      <c r="EJQ313" s="194"/>
      <c r="EJR313" s="194"/>
      <c r="EJS313" s="194"/>
      <c r="EJT313" s="194"/>
      <c r="EJU313" s="194"/>
      <c r="EJV313" s="194"/>
      <c r="EJW313" s="194"/>
      <c r="EJX313" s="194"/>
      <c r="EJY313" s="194"/>
      <c r="EJZ313" s="194"/>
      <c r="EKA313" s="194"/>
      <c r="EKB313" s="194"/>
      <c r="EKC313" s="194"/>
      <c r="EKD313" s="194"/>
      <c r="EKE313" s="194"/>
      <c r="EKF313" s="194"/>
      <c r="EKG313" s="194"/>
      <c r="EKH313" s="194"/>
      <c r="EKI313" s="194"/>
      <c r="EKJ313" s="194"/>
      <c r="EKK313" s="194"/>
      <c r="EKL313" s="194"/>
      <c r="EKM313" s="194"/>
      <c r="EKN313" s="194"/>
      <c r="EKO313" s="194"/>
      <c r="EKP313" s="194"/>
      <c r="EKQ313" s="194"/>
      <c r="EKR313" s="194"/>
      <c r="EKS313" s="194"/>
      <c r="EKT313" s="194"/>
      <c r="EKU313" s="194"/>
      <c r="EKV313" s="194"/>
      <c r="EKW313" s="194"/>
      <c r="EKX313" s="194"/>
      <c r="EKY313" s="194"/>
      <c r="EKZ313" s="194"/>
      <c r="ELA313" s="194"/>
      <c r="ELB313" s="194"/>
      <c r="ELC313" s="194"/>
      <c r="ELD313" s="194"/>
      <c r="ELE313" s="194"/>
      <c r="ELF313" s="194"/>
      <c r="ELG313" s="194"/>
      <c r="ELH313" s="194"/>
      <c r="ELI313" s="194"/>
      <c r="ELJ313" s="194"/>
      <c r="ELK313" s="194"/>
      <c r="ELL313" s="194"/>
      <c r="ELM313" s="194"/>
      <c r="ELN313" s="194"/>
      <c r="ELO313" s="194"/>
      <c r="ELP313" s="194"/>
      <c r="ELQ313" s="194"/>
      <c r="ELR313" s="194"/>
      <c r="ELS313" s="194"/>
      <c r="ELT313" s="194"/>
      <c r="ELU313" s="194"/>
      <c r="ELV313" s="194"/>
      <c r="ELW313" s="194"/>
      <c r="ELX313" s="194"/>
      <c r="ELY313" s="194"/>
      <c r="ELZ313" s="194"/>
      <c r="EMA313" s="194"/>
      <c r="EMB313" s="194"/>
      <c r="EMC313" s="194"/>
      <c r="EMD313" s="194"/>
      <c r="EME313" s="194"/>
      <c r="EMF313" s="194"/>
      <c r="EMG313" s="194"/>
      <c r="EMH313" s="194"/>
      <c r="EMI313" s="194"/>
      <c r="EMJ313" s="194"/>
      <c r="EMK313" s="194"/>
      <c r="EML313" s="194"/>
      <c r="EMM313" s="194"/>
      <c r="EMN313" s="194"/>
      <c r="EMO313" s="194"/>
      <c r="EMP313" s="194"/>
      <c r="EMQ313" s="194"/>
      <c r="EMR313" s="194"/>
      <c r="EMS313" s="194"/>
      <c r="EMT313" s="194"/>
      <c r="EMU313" s="194"/>
      <c r="EMV313" s="194"/>
      <c r="EMW313" s="194"/>
      <c r="EMX313" s="194"/>
      <c r="EMY313" s="194"/>
      <c r="EMZ313" s="194"/>
      <c r="ENA313" s="194"/>
      <c r="ENB313" s="194"/>
      <c r="ENC313" s="194"/>
      <c r="END313" s="194"/>
      <c r="ENE313" s="194"/>
      <c r="ENF313" s="194"/>
      <c r="ENG313" s="194"/>
      <c r="ENH313" s="194"/>
      <c r="ENI313" s="194"/>
      <c r="ENJ313" s="194"/>
      <c r="ENK313" s="194"/>
      <c r="ENL313" s="194"/>
      <c r="ENM313" s="194"/>
      <c r="ENN313" s="194"/>
      <c r="ENO313" s="194"/>
      <c r="ENP313" s="194"/>
      <c r="ENQ313" s="194"/>
      <c r="ENR313" s="194"/>
      <c r="ENS313" s="194"/>
      <c r="ENT313" s="194"/>
      <c r="ENU313" s="194"/>
      <c r="ENV313" s="194"/>
      <c r="ENW313" s="194"/>
      <c r="ENX313" s="194"/>
      <c r="ENY313" s="194"/>
      <c r="ENZ313" s="194"/>
      <c r="EOA313" s="194"/>
      <c r="EOB313" s="194"/>
      <c r="EOC313" s="194"/>
      <c r="EOD313" s="194"/>
      <c r="EOE313" s="194"/>
      <c r="EOF313" s="194"/>
      <c r="EOG313" s="194"/>
      <c r="EOH313" s="194"/>
      <c r="EOI313" s="194"/>
      <c r="EOJ313" s="194"/>
      <c r="EOK313" s="194"/>
      <c r="EOL313" s="194"/>
      <c r="EOM313" s="194"/>
      <c r="EON313" s="194"/>
      <c r="EOO313" s="194"/>
      <c r="EOP313" s="194"/>
      <c r="EOQ313" s="194"/>
      <c r="EOR313" s="194"/>
      <c r="EOS313" s="194"/>
      <c r="EOT313" s="194"/>
      <c r="EOU313" s="194"/>
      <c r="EOV313" s="194"/>
      <c r="EOW313" s="194"/>
      <c r="EOX313" s="194"/>
      <c r="EOY313" s="194"/>
      <c r="EOZ313" s="194"/>
      <c r="EPA313" s="194"/>
      <c r="EPB313" s="194"/>
      <c r="EPC313" s="194"/>
      <c r="EPD313" s="194"/>
      <c r="EPE313" s="194"/>
      <c r="EPF313" s="194"/>
      <c r="EPG313" s="194"/>
      <c r="EPH313" s="194"/>
      <c r="EPI313" s="194"/>
      <c r="EPJ313" s="194"/>
      <c r="EPK313" s="194"/>
      <c r="EPL313" s="194"/>
      <c r="EPM313" s="194"/>
      <c r="EPN313" s="194"/>
      <c r="EPO313" s="194"/>
      <c r="EPP313" s="194"/>
      <c r="EPQ313" s="194"/>
      <c r="EPR313" s="194"/>
      <c r="EPS313" s="194"/>
      <c r="EPT313" s="194"/>
      <c r="EPU313" s="194"/>
      <c r="EPV313" s="194"/>
      <c r="EPW313" s="194"/>
      <c r="EPX313" s="194"/>
      <c r="EPY313" s="194"/>
      <c r="EPZ313" s="194"/>
      <c r="EQA313" s="194"/>
      <c r="EQB313" s="194"/>
      <c r="EQC313" s="194"/>
      <c r="EQD313" s="194"/>
      <c r="EQE313" s="194"/>
      <c r="EQF313" s="194"/>
      <c r="EQG313" s="194"/>
      <c r="EQH313" s="194"/>
      <c r="EQI313" s="194"/>
      <c r="EQJ313" s="194"/>
      <c r="EQK313" s="194"/>
      <c r="EQL313" s="194"/>
      <c r="EQM313" s="194"/>
      <c r="EQN313" s="194"/>
      <c r="EQO313" s="194"/>
      <c r="EQP313" s="194"/>
      <c r="EQQ313" s="194"/>
      <c r="EQR313" s="194"/>
      <c r="EQS313" s="194"/>
      <c r="EQT313" s="194"/>
      <c r="EQU313" s="194"/>
      <c r="EQV313" s="194"/>
      <c r="EQW313" s="194"/>
      <c r="EQX313" s="194"/>
      <c r="EQY313" s="194"/>
      <c r="EQZ313" s="194"/>
      <c r="ERA313" s="194"/>
      <c r="ERB313" s="194"/>
      <c r="ERC313" s="194"/>
      <c r="ERD313" s="194"/>
      <c r="ERE313" s="194"/>
      <c r="ERF313" s="194"/>
      <c r="ERG313" s="194"/>
      <c r="ERH313" s="194"/>
      <c r="ERI313" s="194"/>
      <c r="ERJ313" s="194"/>
      <c r="ERK313" s="194"/>
      <c r="ERL313" s="194"/>
      <c r="ERM313" s="194"/>
      <c r="ERN313" s="194"/>
      <c r="ERO313" s="194"/>
      <c r="ERP313" s="194"/>
      <c r="ERQ313" s="194"/>
      <c r="ERR313" s="194"/>
      <c r="ERS313" s="194"/>
      <c r="ERT313" s="194"/>
      <c r="ERU313" s="194"/>
      <c r="ERV313" s="194"/>
      <c r="ERW313" s="194"/>
      <c r="ERX313" s="194"/>
      <c r="ERY313" s="194"/>
      <c r="ERZ313" s="194"/>
      <c r="ESA313" s="194"/>
      <c r="ESB313" s="194"/>
      <c r="ESC313" s="194"/>
      <c r="ESD313" s="194"/>
      <c r="ESE313" s="194"/>
      <c r="ESF313" s="194"/>
      <c r="ESG313" s="194"/>
      <c r="ESH313" s="194"/>
      <c r="ESI313" s="194"/>
      <c r="ESJ313" s="194"/>
      <c r="ESK313" s="194"/>
      <c r="ESL313" s="194"/>
      <c r="ESM313" s="194"/>
      <c r="ESN313" s="194"/>
      <c r="ESO313" s="194"/>
      <c r="ESP313" s="194"/>
      <c r="ESQ313" s="194"/>
      <c r="ESR313" s="194"/>
      <c r="ESS313" s="194"/>
      <c r="EST313" s="194"/>
      <c r="ESU313" s="194"/>
      <c r="ESV313" s="194"/>
      <c r="ESW313" s="194"/>
      <c r="ESX313" s="194"/>
      <c r="ESY313" s="194"/>
      <c r="ESZ313" s="194"/>
      <c r="ETA313" s="194"/>
      <c r="ETB313" s="194"/>
      <c r="ETC313" s="194"/>
      <c r="ETD313" s="194"/>
      <c r="ETE313" s="194"/>
      <c r="ETF313" s="194"/>
      <c r="ETG313" s="194"/>
      <c r="ETH313" s="194"/>
      <c r="ETI313" s="194"/>
      <c r="ETJ313" s="194"/>
      <c r="ETK313" s="194"/>
      <c r="ETL313" s="194"/>
      <c r="ETM313" s="194"/>
      <c r="ETN313" s="194"/>
      <c r="ETO313" s="194"/>
      <c r="ETP313" s="194"/>
      <c r="ETQ313" s="194"/>
      <c r="ETR313" s="194"/>
      <c r="ETS313" s="194"/>
      <c r="ETT313" s="194"/>
      <c r="ETU313" s="194"/>
      <c r="ETV313" s="194"/>
      <c r="ETW313" s="194"/>
      <c r="ETX313" s="194"/>
      <c r="ETY313" s="194"/>
      <c r="ETZ313" s="194"/>
      <c r="EUA313" s="194"/>
      <c r="EUB313" s="194"/>
      <c r="EUC313" s="194"/>
      <c r="EUD313" s="194"/>
      <c r="EUE313" s="194"/>
      <c r="EUF313" s="194"/>
      <c r="EUG313" s="194"/>
      <c r="EUH313" s="194"/>
      <c r="EUI313" s="194"/>
      <c r="EUJ313" s="194"/>
      <c r="EUK313" s="194"/>
      <c r="EUL313" s="194"/>
      <c r="EUM313" s="194"/>
      <c r="EUN313" s="194"/>
      <c r="EUO313" s="194"/>
      <c r="EUP313" s="194"/>
      <c r="EUQ313" s="194"/>
      <c r="EUR313" s="194"/>
      <c r="EUS313" s="194"/>
      <c r="EUT313" s="194"/>
      <c r="EUU313" s="194"/>
      <c r="EUV313" s="194"/>
      <c r="EUW313" s="194"/>
      <c r="EUX313" s="194"/>
      <c r="EUY313" s="194"/>
      <c r="EUZ313" s="194"/>
      <c r="EVA313" s="194"/>
      <c r="EVB313" s="194"/>
      <c r="EVC313" s="194"/>
      <c r="EVD313" s="194"/>
      <c r="EVE313" s="194"/>
      <c r="EVF313" s="194"/>
      <c r="EVG313" s="194"/>
      <c r="EVH313" s="194"/>
      <c r="EVI313" s="194"/>
      <c r="EVJ313" s="194"/>
      <c r="EVK313" s="194"/>
      <c r="EVL313" s="194"/>
      <c r="EVM313" s="194"/>
      <c r="EVN313" s="194"/>
      <c r="EVO313" s="194"/>
      <c r="EVP313" s="194"/>
      <c r="EVQ313" s="194"/>
      <c r="EVR313" s="194"/>
      <c r="EVS313" s="194"/>
      <c r="EVT313" s="194"/>
      <c r="EVU313" s="194"/>
      <c r="EVV313" s="194"/>
      <c r="EVW313" s="194"/>
      <c r="EVX313" s="194"/>
      <c r="EVY313" s="194"/>
      <c r="EVZ313" s="194"/>
      <c r="EWA313" s="194"/>
      <c r="EWB313" s="194"/>
      <c r="EWC313" s="194"/>
      <c r="EWD313" s="194"/>
      <c r="EWE313" s="194"/>
      <c r="EWF313" s="194"/>
      <c r="EWG313" s="194"/>
      <c r="EWH313" s="194"/>
      <c r="EWI313" s="194"/>
      <c r="EWJ313" s="194"/>
      <c r="EWK313" s="194"/>
      <c r="EWL313" s="194"/>
      <c r="EWM313" s="194"/>
      <c r="EWN313" s="194"/>
      <c r="EWO313" s="194"/>
      <c r="EWP313" s="194"/>
      <c r="EWQ313" s="194"/>
      <c r="EWR313" s="194"/>
      <c r="EWS313" s="194"/>
      <c r="EWT313" s="194"/>
      <c r="EWU313" s="194"/>
      <c r="EWV313" s="194"/>
      <c r="EWW313" s="194"/>
      <c r="EWX313" s="194"/>
      <c r="EWY313" s="194"/>
      <c r="EWZ313" s="194"/>
      <c r="EXA313" s="194"/>
      <c r="EXB313" s="194"/>
      <c r="EXC313" s="194"/>
      <c r="EXD313" s="194"/>
      <c r="EXE313" s="194"/>
      <c r="EXF313" s="194"/>
      <c r="EXG313" s="194"/>
      <c r="EXH313" s="194"/>
      <c r="EXI313" s="194"/>
      <c r="EXJ313" s="194"/>
      <c r="EXK313" s="194"/>
      <c r="EXL313" s="194"/>
      <c r="EXM313" s="194"/>
      <c r="EXN313" s="194"/>
      <c r="EXO313" s="194"/>
      <c r="EXP313" s="194"/>
      <c r="EXQ313" s="194"/>
      <c r="EXR313" s="194"/>
      <c r="EXS313" s="194"/>
      <c r="EXT313" s="194"/>
      <c r="EXU313" s="194"/>
      <c r="EXV313" s="194"/>
      <c r="EXW313" s="194"/>
      <c r="EXX313" s="194"/>
      <c r="EXY313" s="194"/>
      <c r="EXZ313" s="194"/>
      <c r="EYA313" s="194"/>
      <c r="EYB313" s="194"/>
      <c r="EYC313" s="194"/>
      <c r="EYD313" s="194"/>
      <c r="EYE313" s="194"/>
      <c r="EYF313" s="194"/>
      <c r="EYG313" s="194"/>
      <c r="EYH313" s="194"/>
      <c r="EYI313" s="194"/>
      <c r="EYJ313" s="194"/>
      <c r="EYK313" s="194"/>
      <c r="EYL313" s="194"/>
      <c r="EYM313" s="194"/>
      <c r="EYN313" s="194"/>
      <c r="EYO313" s="194"/>
      <c r="EYP313" s="194"/>
      <c r="EYQ313" s="194"/>
      <c r="EYR313" s="194"/>
      <c r="EYS313" s="194"/>
      <c r="EYT313" s="194"/>
      <c r="EYU313" s="194"/>
      <c r="EYV313" s="194"/>
      <c r="EYW313" s="194"/>
      <c r="EYX313" s="194"/>
      <c r="EYY313" s="194"/>
      <c r="EYZ313" s="194"/>
      <c r="EZA313" s="194"/>
      <c r="EZB313" s="194"/>
      <c r="EZC313" s="194"/>
      <c r="EZD313" s="194"/>
      <c r="EZE313" s="194"/>
      <c r="EZF313" s="194"/>
      <c r="EZG313" s="194"/>
      <c r="EZH313" s="194"/>
      <c r="EZI313" s="194"/>
      <c r="EZJ313" s="194"/>
      <c r="EZK313" s="194"/>
      <c r="EZL313" s="194"/>
      <c r="EZM313" s="194"/>
      <c r="EZN313" s="194"/>
      <c r="EZO313" s="194"/>
      <c r="EZP313" s="194"/>
      <c r="EZQ313" s="194"/>
      <c r="EZR313" s="194"/>
      <c r="EZS313" s="194"/>
      <c r="EZT313" s="194"/>
      <c r="EZU313" s="194"/>
      <c r="EZV313" s="194"/>
      <c r="EZW313" s="194"/>
      <c r="EZX313" s="194"/>
      <c r="EZY313" s="194"/>
      <c r="EZZ313" s="194"/>
      <c r="FAA313" s="194"/>
      <c r="FAB313" s="194"/>
      <c r="FAC313" s="194"/>
      <c r="FAD313" s="194"/>
      <c r="FAE313" s="194"/>
      <c r="FAF313" s="194"/>
      <c r="FAG313" s="194"/>
      <c r="FAH313" s="194"/>
      <c r="FAI313" s="194"/>
      <c r="FAJ313" s="194"/>
      <c r="FAK313" s="194"/>
      <c r="FAL313" s="194"/>
      <c r="FAM313" s="194"/>
      <c r="FAN313" s="194"/>
      <c r="FAO313" s="194"/>
      <c r="FAP313" s="194"/>
      <c r="FAQ313" s="194"/>
      <c r="FAR313" s="194"/>
      <c r="FAS313" s="194"/>
      <c r="FAT313" s="194"/>
      <c r="FAU313" s="194"/>
      <c r="FAV313" s="194"/>
      <c r="FAW313" s="194"/>
      <c r="FAX313" s="194"/>
      <c r="FAY313" s="194"/>
      <c r="FAZ313" s="194"/>
      <c r="FBA313" s="194"/>
      <c r="FBB313" s="194"/>
      <c r="FBC313" s="194"/>
      <c r="FBD313" s="194"/>
      <c r="FBE313" s="194"/>
      <c r="FBF313" s="194"/>
      <c r="FBG313" s="194"/>
      <c r="FBH313" s="194"/>
      <c r="FBI313" s="194"/>
      <c r="FBJ313" s="194"/>
      <c r="FBK313" s="194"/>
      <c r="FBL313" s="194"/>
      <c r="FBM313" s="194"/>
      <c r="FBN313" s="194"/>
      <c r="FBO313" s="194"/>
      <c r="FBP313" s="194"/>
      <c r="FBQ313" s="194"/>
      <c r="FBR313" s="194"/>
      <c r="FBS313" s="194"/>
      <c r="FBT313" s="194"/>
      <c r="FBU313" s="194"/>
      <c r="FBV313" s="194"/>
      <c r="FBW313" s="194"/>
      <c r="FBX313" s="194"/>
      <c r="FBY313" s="194"/>
      <c r="FBZ313" s="194"/>
      <c r="FCA313" s="194"/>
      <c r="FCB313" s="194"/>
      <c r="FCC313" s="194"/>
      <c r="FCD313" s="194"/>
      <c r="FCE313" s="194"/>
      <c r="FCF313" s="194"/>
      <c r="FCG313" s="194"/>
      <c r="FCH313" s="194"/>
      <c r="FCI313" s="194"/>
      <c r="FCJ313" s="194"/>
      <c r="FCK313" s="194"/>
      <c r="FCL313" s="194"/>
      <c r="FCM313" s="194"/>
      <c r="FCN313" s="194"/>
      <c r="FCO313" s="194"/>
      <c r="FCP313" s="194"/>
      <c r="FCQ313" s="194"/>
      <c r="FCR313" s="194"/>
      <c r="FCS313" s="194"/>
      <c r="FCT313" s="194"/>
      <c r="FCU313" s="194"/>
      <c r="FCV313" s="194"/>
      <c r="FCW313" s="194"/>
      <c r="FCX313" s="194"/>
      <c r="FCY313" s="194"/>
      <c r="FCZ313" s="194"/>
      <c r="FDA313" s="194"/>
      <c r="FDB313" s="194"/>
      <c r="FDC313" s="194"/>
      <c r="FDD313" s="194"/>
      <c r="FDE313" s="194"/>
      <c r="FDF313" s="194"/>
      <c r="FDG313" s="194"/>
      <c r="FDH313" s="194"/>
      <c r="FDI313" s="194"/>
      <c r="FDJ313" s="194"/>
      <c r="FDK313" s="194"/>
      <c r="FDL313" s="194"/>
      <c r="FDM313" s="194"/>
      <c r="FDN313" s="194"/>
      <c r="FDO313" s="194"/>
      <c r="FDP313" s="194"/>
      <c r="FDQ313" s="194"/>
      <c r="FDR313" s="194"/>
      <c r="FDS313" s="194"/>
      <c r="FDT313" s="194"/>
      <c r="FDU313" s="194"/>
      <c r="FDV313" s="194"/>
      <c r="FDW313" s="194"/>
      <c r="FDX313" s="194"/>
      <c r="FDY313" s="194"/>
      <c r="FDZ313" s="194"/>
      <c r="FEA313" s="194"/>
      <c r="FEB313" s="194"/>
      <c r="FEC313" s="194"/>
      <c r="FED313" s="194"/>
      <c r="FEE313" s="194"/>
      <c r="FEF313" s="194"/>
      <c r="FEG313" s="194"/>
      <c r="FEH313" s="194"/>
      <c r="FEI313" s="194"/>
      <c r="FEJ313" s="194"/>
      <c r="FEK313" s="194"/>
      <c r="FEL313" s="194"/>
      <c r="FEM313" s="194"/>
      <c r="FEN313" s="194"/>
      <c r="FEO313" s="194"/>
      <c r="FEP313" s="194"/>
      <c r="FEQ313" s="194"/>
      <c r="FER313" s="194"/>
      <c r="FES313" s="194"/>
      <c r="FET313" s="194"/>
      <c r="FEU313" s="194"/>
      <c r="FEV313" s="194"/>
      <c r="FEW313" s="194"/>
      <c r="FEX313" s="194"/>
      <c r="FEY313" s="194"/>
      <c r="FEZ313" s="194"/>
      <c r="FFA313" s="194"/>
      <c r="FFB313" s="194"/>
      <c r="FFC313" s="194"/>
      <c r="FFD313" s="194"/>
      <c r="FFE313" s="194"/>
      <c r="FFF313" s="194"/>
      <c r="FFG313" s="194"/>
      <c r="FFH313" s="194"/>
      <c r="FFI313" s="194"/>
      <c r="FFJ313" s="194"/>
      <c r="FFK313" s="194"/>
      <c r="FFL313" s="194"/>
      <c r="FFM313" s="194"/>
      <c r="FFN313" s="194"/>
      <c r="FFO313" s="194"/>
      <c r="FFP313" s="194"/>
      <c r="FFQ313" s="194"/>
      <c r="FFR313" s="194"/>
      <c r="FFS313" s="194"/>
      <c r="FFT313" s="194"/>
      <c r="FFU313" s="194"/>
      <c r="FFV313" s="194"/>
      <c r="FFW313" s="194"/>
      <c r="FFX313" s="194"/>
      <c r="FFY313" s="194"/>
      <c r="FFZ313" s="194"/>
      <c r="FGA313" s="194"/>
      <c r="FGB313" s="194"/>
      <c r="FGC313" s="194"/>
      <c r="FGD313" s="194"/>
      <c r="FGE313" s="194"/>
      <c r="FGF313" s="194"/>
      <c r="FGG313" s="194"/>
      <c r="FGH313" s="194"/>
      <c r="FGI313" s="194"/>
      <c r="FGJ313" s="194"/>
      <c r="FGK313" s="194"/>
      <c r="FGL313" s="194"/>
      <c r="FGM313" s="194"/>
      <c r="FGN313" s="194"/>
      <c r="FGO313" s="194"/>
      <c r="FGP313" s="194"/>
      <c r="FGQ313" s="194"/>
      <c r="FGR313" s="194"/>
      <c r="FGS313" s="194"/>
      <c r="FGT313" s="194"/>
      <c r="FGU313" s="194"/>
      <c r="FGV313" s="194"/>
      <c r="FGW313" s="194"/>
      <c r="FGX313" s="194"/>
      <c r="FGY313" s="194"/>
      <c r="FGZ313" s="194"/>
      <c r="FHA313" s="194"/>
      <c r="FHB313" s="194"/>
      <c r="FHC313" s="194"/>
      <c r="FHD313" s="194"/>
      <c r="FHE313" s="194"/>
      <c r="FHF313" s="194"/>
      <c r="FHG313" s="194"/>
      <c r="FHH313" s="194"/>
      <c r="FHI313" s="194"/>
      <c r="FHJ313" s="194"/>
      <c r="FHK313" s="194"/>
      <c r="FHL313" s="194"/>
      <c r="FHM313" s="194"/>
      <c r="FHN313" s="194"/>
      <c r="FHO313" s="194"/>
      <c r="FHP313" s="194"/>
      <c r="FHQ313" s="194"/>
      <c r="FHR313" s="194"/>
      <c r="FHS313" s="194"/>
      <c r="FHT313" s="194"/>
      <c r="FHU313" s="194"/>
      <c r="FHV313" s="194"/>
      <c r="FHW313" s="194"/>
      <c r="FHX313" s="194"/>
      <c r="FHY313" s="194"/>
      <c r="FHZ313" s="194"/>
      <c r="FIA313" s="194"/>
      <c r="FIB313" s="194"/>
      <c r="FIC313" s="194"/>
      <c r="FID313" s="194"/>
      <c r="FIE313" s="194"/>
      <c r="FIF313" s="194"/>
      <c r="FIG313" s="194"/>
      <c r="FIH313" s="194"/>
      <c r="FII313" s="194"/>
      <c r="FIJ313" s="194"/>
      <c r="FIK313" s="194"/>
      <c r="FIL313" s="194"/>
      <c r="FIM313" s="194"/>
      <c r="FIN313" s="194"/>
      <c r="FIO313" s="194"/>
      <c r="FIP313" s="194"/>
      <c r="FIQ313" s="194"/>
      <c r="FIR313" s="194"/>
      <c r="FIS313" s="194"/>
      <c r="FIT313" s="194"/>
      <c r="FIU313" s="194"/>
      <c r="FIV313" s="194"/>
      <c r="FIW313" s="194"/>
      <c r="FIX313" s="194"/>
      <c r="FIY313" s="194"/>
      <c r="FIZ313" s="194"/>
      <c r="FJA313" s="194"/>
      <c r="FJB313" s="194"/>
      <c r="FJC313" s="194"/>
      <c r="FJD313" s="194"/>
      <c r="FJE313" s="194"/>
      <c r="FJF313" s="194"/>
      <c r="FJG313" s="194"/>
      <c r="FJH313" s="194"/>
      <c r="FJI313" s="194"/>
      <c r="FJJ313" s="194"/>
      <c r="FJK313" s="194"/>
      <c r="FJL313" s="194"/>
      <c r="FJM313" s="194"/>
      <c r="FJN313" s="194"/>
      <c r="FJO313" s="194"/>
      <c r="FJP313" s="194"/>
      <c r="FJQ313" s="194"/>
      <c r="FJR313" s="194"/>
      <c r="FJS313" s="194"/>
      <c r="FJT313" s="194"/>
      <c r="FJU313" s="194"/>
      <c r="FJV313" s="194"/>
      <c r="FJW313" s="194"/>
      <c r="FJX313" s="194"/>
      <c r="FJY313" s="194"/>
      <c r="FJZ313" s="194"/>
      <c r="FKA313" s="194"/>
      <c r="FKB313" s="194"/>
      <c r="FKC313" s="194"/>
      <c r="FKD313" s="194"/>
      <c r="FKE313" s="194"/>
      <c r="FKF313" s="194"/>
      <c r="FKG313" s="194"/>
      <c r="FKH313" s="194"/>
      <c r="FKI313" s="194"/>
      <c r="FKJ313" s="194"/>
      <c r="FKK313" s="194"/>
      <c r="FKL313" s="194"/>
      <c r="FKM313" s="194"/>
      <c r="FKN313" s="194"/>
      <c r="FKO313" s="194"/>
      <c r="FKP313" s="194"/>
      <c r="FKQ313" s="194"/>
      <c r="FKR313" s="194"/>
      <c r="FKS313" s="194"/>
      <c r="FKT313" s="194"/>
      <c r="FKU313" s="194"/>
      <c r="FKV313" s="194"/>
      <c r="FKW313" s="194"/>
      <c r="FKX313" s="194"/>
      <c r="FKY313" s="194"/>
      <c r="FKZ313" s="194"/>
      <c r="FLA313" s="194"/>
      <c r="FLB313" s="194"/>
      <c r="FLC313" s="194"/>
      <c r="FLD313" s="194"/>
      <c r="FLE313" s="194"/>
      <c r="FLF313" s="194"/>
      <c r="FLG313" s="194"/>
      <c r="FLH313" s="194"/>
      <c r="FLI313" s="194"/>
      <c r="FLJ313" s="194"/>
      <c r="FLK313" s="194"/>
      <c r="FLL313" s="194"/>
      <c r="FLM313" s="194"/>
      <c r="FLN313" s="194"/>
      <c r="FLO313" s="194"/>
      <c r="FLP313" s="194"/>
      <c r="FLQ313" s="194"/>
      <c r="FLR313" s="194"/>
      <c r="FLS313" s="194"/>
      <c r="FLT313" s="194"/>
      <c r="FLU313" s="194"/>
      <c r="FLV313" s="194"/>
      <c r="FLW313" s="194"/>
      <c r="FLX313" s="194"/>
      <c r="FLY313" s="194"/>
      <c r="FLZ313" s="194"/>
      <c r="FMA313" s="194"/>
      <c r="FMB313" s="194"/>
      <c r="FMC313" s="194"/>
      <c r="FMD313" s="194"/>
      <c r="FME313" s="194"/>
      <c r="FMF313" s="194"/>
      <c r="FMG313" s="194"/>
      <c r="FMH313" s="194"/>
      <c r="FMI313" s="194"/>
      <c r="FMJ313" s="194"/>
      <c r="FMK313" s="194"/>
      <c r="FML313" s="194"/>
      <c r="FMM313" s="194"/>
      <c r="FMN313" s="194"/>
      <c r="FMO313" s="194"/>
      <c r="FMP313" s="194"/>
      <c r="FMQ313" s="194"/>
      <c r="FMR313" s="194"/>
      <c r="FMS313" s="194"/>
      <c r="FMT313" s="194"/>
      <c r="FMU313" s="194"/>
      <c r="FMV313" s="194"/>
      <c r="FMW313" s="194"/>
      <c r="FMX313" s="194"/>
      <c r="FMY313" s="194"/>
      <c r="FMZ313" s="194"/>
      <c r="FNA313" s="194"/>
      <c r="FNB313" s="194"/>
      <c r="FNC313" s="194"/>
      <c r="FND313" s="194"/>
      <c r="FNE313" s="194"/>
      <c r="FNF313" s="194"/>
      <c r="FNG313" s="194"/>
      <c r="FNH313" s="194"/>
      <c r="FNI313" s="194"/>
      <c r="FNJ313" s="194"/>
      <c r="FNK313" s="194"/>
      <c r="FNL313" s="194"/>
      <c r="FNM313" s="194"/>
      <c r="FNN313" s="194"/>
      <c r="FNO313" s="194"/>
      <c r="FNP313" s="194"/>
      <c r="FNQ313" s="194"/>
      <c r="FNR313" s="194"/>
      <c r="FNS313" s="194"/>
      <c r="FNT313" s="194"/>
      <c r="FNU313" s="194"/>
      <c r="FNV313" s="194"/>
      <c r="FNW313" s="194"/>
      <c r="FNX313" s="194"/>
      <c r="FNY313" s="194"/>
      <c r="FNZ313" s="194"/>
      <c r="FOA313" s="194"/>
      <c r="FOB313" s="194"/>
      <c r="FOC313" s="194"/>
      <c r="FOD313" s="194"/>
      <c r="FOE313" s="194"/>
      <c r="FOF313" s="194"/>
      <c r="FOG313" s="194"/>
      <c r="FOH313" s="194"/>
      <c r="FOI313" s="194"/>
      <c r="FOJ313" s="194"/>
      <c r="FOK313" s="194"/>
      <c r="FOL313" s="194"/>
      <c r="FOM313" s="194"/>
      <c r="FON313" s="194"/>
      <c r="FOO313" s="194"/>
      <c r="FOP313" s="194"/>
      <c r="FOQ313" s="194"/>
      <c r="FOR313" s="194"/>
      <c r="FOS313" s="194"/>
      <c r="FOT313" s="194"/>
      <c r="FOU313" s="194"/>
      <c r="FOV313" s="194"/>
      <c r="FOW313" s="194"/>
      <c r="FOX313" s="194"/>
      <c r="FOY313" s="194"/>
      <c r="FOZ313" s="194"/>
      <c r="FPA313" s="194"/>
      <c r="FPB313" s="194"/>
      <c r="FPC313" s="194"/>
      <c r="FPD313" s="194"/>
      <c r="FPE313" s="194"/>
      <c r="FPF313" s="194"/>
      <c r="FPG313" s="194"/>
      <c r="FPH313" s="194"/>
      <c r="FPI313" s="194"/>
      <c r="FPJ313" s="194"/>
      <c r="FPK313" s="194"/>
      <c r="FPL313" s="194"/>
      <c r="FPM313" s="194"/>
      <c r="FPN313" s="194"/>
      <c r="FPO313" s="194"/>
      <c r="FPP313" s="194"/>
      <c r="FPQ313" s="194"/>
      <c r="FPR313" s="194"/>
      <c r="FPS313" s="194"/>
      <c r="FPT313" s="194"/>
      <c r="FPU313" s="194"/>
      <c r="FPV313" s="194"/>
      <c r="FPW313" s="194"/>
      <c r="FPX313" s="194"/>
      <c r="FPY313" s="194"/>
      <c r="FPZ313" s="194"/>
      <c r="FQA313" s="194"/>
      <c r="FQB313" s="194"/>
      <c r="FQC313" s="194"/>
      <c r="FQD313" s="194"/>
      <c r="FQE313" s="194"/>
      <c r="FQF313" s="194"/>
      <c r="FQG313" s="194"/>
      <c r="FQH313" s="194"/>
      <c r="FQI313" s="194"/>
      <c r="FQJ313" s="194"/>
      <c r="FQK313" s="194"/>
      <c r="FQL313" s="194"/>
      <c r="FQM313" s="194"/>
      <c r="FQN313" s="194"/>
      <c r="FQO313" s="194"/>
      <c r="FQP313" s="194"/>
      <c r="FQQ313" s="194"/>
      <c r="FQR313" s="194"/>
      <c r="FQS313" s="194"/>
      <c r="FQT313" s="194"/>
      <c r="FQU313" s="194"/>
      <c r="FQV313" s="194"/>
      <c r="FQW313" s="194"/>
      <c r="FQX313" s="194"/>
      <c r="FQY313" s="194"/>
      <c r="FQZ313" s="194"/>
      <c r="FRA313" s="194"/>
      <c r="FRB313" s="194"/>
      <c r="FRC313" s="194"/>
      <c r="FRD313" s="194"/>
      <c r="FRE313" s="194"/>
      <c r="FRF313" s="194"/>
      <c r="FRG313" s="194"/>
      <c r="FRH313" s="194"/>
      <c r="FRI313" s="194"/>
      <c r="FRJ313" s="194"/>
      <c r="FRK313" s="194"/>
      <c r="FRL313" s="194"/>
      <c r="FRM313" s="194"/>
      <c r="FRN313" s="194"/>
      <c r="FRO313" s="194"/>
      <c r="FRP313" s="194"/>
      <c r="FRQ313" s="194"/>
      <c r="FRR313" s="194"/>
      <c r="FRS313" s="194"/>
      <c r="FRT313" s="194"/>
      <c r="FRU313" s="194"/>
      <c r="FRV313" s="194"/>
      <c r="FRW313" s="194"/>
      <c r="FRX313" s="194"/>
      <c r="FRY313" s="194"/>
      <c r="FRZ313" s="194"/>
      <c r="FSA313" s="194"/>
      <c r="FSB313" s="194"/>
      <c r="FSC313" s="194"/>
      <c r="FSD313" s="194"/>
      <c r="FSE313" s="194"/>
      <c r="FSF313" s="194"/>
      <c r="FSG313" s="194"/>
      <c r="FSH313" s="194"/>
      <c r="FSI313" s="194"/>
      <c r="FSJ313" s="194"/>
      <c r="FSK313" s="194"/>
      <c r="FSL313" s="194"/>
      <c r="FSM313" s="194"/>
      <c r="FSN313" s="194"/>
      <c r="FSO313" s="194"/>
      <c r="FSP313" s="194"/>
      <c r="FSQ313" s="194"/>
      <c r="FSR313" s="194"/>
      <c r="FSS313" s="194"/>
      <c r="FST313" s="194"/>
      <c r="FSU313" s="194"/>
      <c r="FSV313" s="194"/>
      <c r="FSW313" s="194"/>
      <c r="FSX313" s="194"/>
      <c r="FSY313" s="194"/>
      <c r="FSZ313" s="194"/>
      <c r="FTA313" s="194"/>
      <c r="FTB313" s="194"/>
      <c r="FTC313" s="194"/>
      <c r="FTD313" s="194"/>
      <c r="FTE313" s="194"/>
      <c r="FTF313" s="194"/>
      <c r="FTG313" s="194"/>
      <c r="FTH313" s="194"/>
      <c r="FTI313" s="194"/>
      <c r="FTJ313" s="194"/>
      <c r="FTK313" s="194"/>
      <c r="FTL313" s="194"/>
      <c r="FTM313" s="194"/>
      <c r="FTN313" s="194"/>
      <c r="FTO313" s="194"/>
      <c r="FTP313" s="194"/>
      <c r="FTQ313" s="194"/>
      <c r="FTR313" s="194"/>
      <c r="FTS313" s="194"/>
      <c r="FTT313" s="194"/>
      <c r="FTU313" s="194"/>
      <c r="FTV313" s="194"/>
      <c r="FTW313" s="194"/>
      <c r="FTX313" s="194"/>
      <c r="FTY313" s="194"/>
      <c r="FTZ313" s="194"/>
      <c r="FUA313" s="194"/>
      <c r="FUB313" s="194"/>
      <c r="FUC313" s="194"/>
      <c r="FUD313" s="194"/>
      <c r="FUE313" s="194"/>
      <c r="FUF313" s="194"/>
      <c r="FUG313" s="194"/>
      <c r="FUH313" s="194"/>
      <c r="FUI313" s="194"/>
      <c r="FUJ313" s="194"/>
      <c r="FUK313" s="194"/>
      <c r="FUL313" s="194"/>
      <c r="FUM313" s="194"/>
      <c r="FUN313" s="194"/>
      <c r="FUO313" s="194"/>
      <c r="FUP313" s="194"/>
      <c r="FUQ313" s="194"/>
      <c r="FUR313" s="194"/>
      <c r="FUS313" s="194"/>
      <c r="FUT313" s="194"/>
      <c r="FUU313" s="194"/>
      <c r="FUV313" s="194"/>
      <c r="FUW313" s="194"/>
      <c r="FUX313" s="194"/>
      <c r="FUY313" s="194"/>
      <c r="FUZ313" s="194"/>
      <c r="FVA313" s="194"/>
      <c r="FVB313" s="194"/>
      <c r="FVC313" s="194"/>
      <c r="FVD313" s="194"/>
      <c r="FVE313" s="194"/>
      <c r="FVF313" s="194"/>
      <c r="FVG313" s="194"/>
      <c r="FVH313" s="194"/>
      <c r="FVI313" s="194"/>
      <c r="FVJ313" s="194"/>
      <c r="FVK313" s="194"/>
      <c r="FVL313" s="194"/>
      <c r="FVM313" s="194"/>
      <c r="FVN313" s="194"/>
      <c r="FVO313" s="194"/>
      <c r="FVP313" s="194"/>
      <c r="FVQ313" s="194"/>
      <c r="FVR313" s="194"/>
      <c r="FVS313" s="194"/>
      <c r="FVT313" s="194"/>
      <c r="FVU313" s="194"/>
      <c r="FVV313" s="194"/>
      <c r="FVW313" s="194"/>
      <c r="FVX313" s="194"/>
      <c r="FVY313" s="194"/>
      <c r="FVZ313" s="194"/>
      <c r="FWA313" s="194"/>
      <c r="FWB313" s="194"/>
      <c r="FWC313" s="194"/>
      <c r="FWD313" s="194"/>
      <c r="FWE313" s="194"/>
      <c r="FWF313" s="194"/>
      <c r="FWG313" s="194"/>
      <c r="FWH313" s="194"/>
      <c r="FWI313" s="194"/>
      <c r="FWJ313" s="194"/>
      <c r="FWK313" s="194"/>
      <c r="FWL313" s="194"/>
      <c r="FWM313" s="194"/>
      <c r="FWN313" s="194"/>
      <c r="FWO313" s="194"/>
      <c r="FWP313" s="194"/>
      <c r="FWQ313" s="194"/>
      <c r="FWR313" s="194"/>
      <c r="FWS313" s="194"/>
      <c r="FWT313" s="194"/>
      <c r="FWU313" s="194"/>
      <c r="FWV313" s="194"/>
      <c r="FWW313" s="194"/>
      <c r="FWX313" s="194"/>
      <c r="FWY313" s="194"/>
      <c r="FWZ313" s="194"/>
      <c r="FXA313" s="194"/>
      <c r="FXB313" s="194"/>
      <c r="FXC313" s="194"/>
      <c r="FXD313" s="194"/>
      <c r="FXE313" s="194"/>
      <c r="FXF313" s="194"/>
      <c r="FXG313" s="194"/>
      <c r="FXH313" s="194"/>
      <c r="FXI313" s="194"/>
      <c r="FXJ313" s="194"/>
      <c r="FXK313" s="194"/>
      <c r="FXL313" s="194"/>
      <c r="FXM313" s="194"/>
      <c r="FXN313" s="194"/>
      <c r="FXO313" s="194"/>
      <c r="FXP313" s="194"/>
      <c r="FXQ313" s="194"/>
      <c r="FXR313" s="194"/>
      <c r="FXS313" s="194"/>
      <c r="FXT313" s="194"/>
      <c r="FXU313" s="194"/>
      <c r="FXV313" s="194"/>
      <c r="FXW313" s="194"/>
      <c r="FXX313" s="194"/>
      <c r="FXY313" s="194"/>
      <c r="FXZ313" s="194"/>
      <c r="FYA313" s="194"/>
      <c r="FYB313" s="194"/>
      <c r="FYC313" s="194"/>
      <c r="FYD313" s="194"/>
      <c r="FYE313" s="194"/>
      <c r="FYF313" s="194"/>
      <c r="FYG313" s="194"/>
      <c r="FYH313" s="194"/>
      <c r="FYI313" s="194"/>
      <c r="FYJ313" s="194"/>
      <c r="FYK313" s="194"/>
      <c r="FYL313" s="194"/>
      <c r="FYM313" s="194"/>
      <c r="FYN313" s="194"/>
      <c r="FYO313" s="194"/>
      <c r="FYP313" s="194"/>
      <c r="FYQ313" s="194"/>
      <c r="FYR313" s="194"/>
      <c r="FYS313" s="194"/>
      <c r="FYT313" s="194"/>
      <c r="FYU313" s="194"/>
      <c r="FYV313" s="194"/>
      <c r="FYW313" s="194"/>
      <c r="FYX313" s="194"/>
      <c r="FYY313" s="194"/>
      <c r="FYZ313" s="194"/>
      <c r="FZA313" s="194"/>
      <c r="FZB313" s="194"/>
      <c r="FZC313" s="194"/>
      <c r="FZD313" s="194"/>
      <c r="FZE313" s="194"/>
      <c r="FZF313" s="194"/>
      <c r="FZG313" s="194"/>
      <c r="FZH313" s="194"/>
      <c r="FZI313" s="194"/>
      <c r="FZJ313" s="194"/>
      <c r="FZK313" s="194"/>
      <c r="FZL313" s="194"/>
      <c r="FZM313" s="194"/>
      <c r="FZN313" s="194"/>
      <c r="FZO313" s="194"/>
      <c r="FZP313" s="194"/>
      <c r="FZQ313" s="194"/>
      <c r="FZR313" s="194"/>
      <c r="FZS313" s="194"/>
      <c r="FZT313" s="194"/>
      <c r="FZU313" s="194"/>
      <c r="FZV313" s="194"/>
      <c r="FZW313" s="194"/>
      <c r="FZX313" s="194"/>
      <c r="FZY313" s="194"/>
      <c r="FZZ313" s="194"/>
      <c r="GAA313" s="194"/>
      <c r="GAB313" s="194"/>
      <c r="GAC313" s="194"/>
      <c r="GAD313" s="194"/>
      <c r="GAE313" s="194"/>
      <c r="GAF313" s="194"/>
      <c r="GAG313" s="194"/>
      <c r="GAH313" s="194"/>
      <c r="GAI313" s="194"/>
      <c r="GAJ313" s="194"/>
      <c r="GAK313" s="194"/>
      <c r="GAL313" s="194"/>
      <c r="GAM313" s="194"/>
      <c r="GAN313" s="194"/>
      <c r="GAO313" s="194"/>
      <c r="GAP313" s="194"/>
      <c r="GAQ313" s="194"/>
      <c r="GAR313" s="194"/>
      <c r="GAS313" s="194"/>
      <c r="GAT313" s="194"/>
      <c r="GAU313" s="194"/>
      <c r="GAV313" s="194"/>
      <c r="GAW313" s="194"/>
      <c r="GAX313" s="194"/>
      <c r="GAY313" s="194"/>
      <c r="GAZ313" s="194"/>
      <c r="GBA313" s="194"/>
      <c r="GBB313" s="194"/>
      <c r="GBC313" s="194"/>
      <c r="GBD313" s="194"/>
      <c r="GBE313" s="194"/>
      <c r="GBF313" s="194"/>
      <c r="GBG313" s="194"/>
      <c r="GBH313" s="194"/>
      <c r="GBI313" s="194"/>
      <c r="GBJ313" s="194"/>
      <c r="GBK313" s="194"/>
      <c r="GBL313" s="194"/>
      <c r="GBM313" s="194"/>
      <c r="GBN313" s="194"/>
      <c r="GBO313" s="194"/>
      <c r="GBP313" s="194"/>
      <c r="GBQ313" s="194"/>
      <c r="GBR313" s="194"/>
      <c r="GBS313" s="194"/>
      <c r="GBT313" s="194"/>
      <c r="GBU313" s="194"/>
      <c r="GBV313" s="194"/>
      <c r="GBW313" s="194"/>
      <c r="GBX313" s="194"/>
      <c r="GBY313" s="194"/>
      <c r="GBZ313" s="194"/>
      <c r="GCA313" s="194"/>
      <c r="GCB313" s="194"/>
      <c r="GCC313" s="194"/>
      <c r="GCD313" s="194"/>
      <c r="GCE313" s="194"/>
      <c r="GCF313" s="194"/>
      <c r="GCG313" s="194"/>
      <c r="GCH313" s="194"/>
      <c r="GCI313" s="194"/>
      <c r="GCJ313" s="194"/>
      <c r="GCK313" s="194"/>
      <c r="GCL313" s="194"/>
      <c r="GCM313" s="194"/>
      <c r="GCN313" s="194"/>
      <c r="GCO313" s="194"/>
      <c r="GCP313" s="194"/>
      <c r="GCQ313" s="194"/>
      <c r="GCR313" s="194"/>
      <c r="GCS313" s="194"/>
      <c r="GCT313" s="194"/>
      <c r="GCU313" s="194"/>
      <c r="GCV313" s="194"/>
      <c r="GCW313" s="194"/>
      <c r="GCX313" s="194"/>
      <c r="GCY313" s="194"/>
      <c r="GCZ313" s="194"/>
      <c r="GDA313" s="194"/>
      <c r="GDB313" s="194"/>
      <c r="GDC313" s="194"/>
      <c r="GDD313" s="194"/>
      <c r="GDE313" s="194"/>
      <c r="GDF313" s="194"/>
      <c r="GDG313" s="194"/>
      <c r="GDH313" s="194"/>
      <c r="GDI313" s="194"/>
      <c r="GDJ313" s="194"/>
      <c r="GDK313" s="194"/>
      <c r="GDL313" s="194"/>
      <c r="GDM313" s="194"/>
      <c r="GDN313" s="194"/>
      <c r="GDO313" s="194"/>
      <c r="GDP313" s="194"/>
      <c r="GDQ313" s="194"/>
      <c r="GDR313" s="194"/>
      <c r="GDS313" s="194"/>
      <c r="GDT313" s="194"/>
      <c r="GDU313" s="194"/>
      <c r="GDV313" s="194"/>
      <c r="GDW313" s="194"/>
      <c r="GDX313" s="194"/>
      <c r="GDY313" s="194"/>
      <c r="GDZ313" s="194"/>
      <c r="GEA313" s="194"/>
      <c r="GEB313" s="194"/>
      <c r="GEC313" s="194"/>
      <c r="GED313" s="194"/>
      <c r="GEE313" s="194"/>
      <c r="GEF313" s="194"/>
      <c r="GEG313" s="194"/>
      <c r="GEH313" s="194"/>
      <c r="GEI313" s="194"/>
      <c r="GEJ313" s="194"/>
      <c r="GEK313" s="194"/>
      <c r="GEL313" s="194"/>
      <c r="GEM313" s="194"/>
      <c r="GEN313" s="194"/>
      <c r="GEO313" s="194"/>
      <c r="GEP313" s="194"/>
      <c r="GEQ313" s="194"/>
      <c r="GER313" s="194"/>
      <c r="GES313" s="194"/>
      <c r="GET313" s="194"/>
      <c r="GEU313" s="194"/>
      <c r="GEV313" s="194"/>
      <c r="GEW313" s="194"/>
      <c r="GEX313" s="194"/>
      <c r="GEY313" s="194"/>
      <c r="GEZ313" s="194"/>
      <c r="GFA313" s="194"/>
      <c r="GFB313" s="194"/>
      <c r="GFC313" s="194"/>
      <c r="GFD313" s="194"/>
      <c r="GFE313" s="194"/>
      <c r="GFF313" s="194"/>
      <c r="GFG313" s="194"/>
      <c r="GFH313" s="194"/>
      <c r="GFI313" s="194"/>
      <c r="GFJ313" s="194"/>
      <c r="GFK313" s="194"/>
      <c r="GFL313" s="194"/>
      <c r="GFM313" s="194"/>
      <c r="GFN313" s="194"/>
      <c r="GFO313" s="194"/>
      <c r="GFP313" s="194"/>
      <c r="GFQ313" s="194"/>
      <c r="GFR313" s="194"/>
      <c r="GFS313" s="194"/>
      <c r="GFT313" s="194"/>
      <c r="GFU313" s="194"/>
      <c r="GFV313" s="194"/>
      <c r="GFW313" s="194"/>
      <c r="GFX313" s="194"/>
      <c r="GFY313" s="194"/>
      <c r="GFZ313" s="194"/>
      <c r="GGA313" s="194"/>
      <c r="GGB313" s="194"/>
      <c r="GGC313" s="194"/>
      <c r="GGD313" s="194"/>
      <c r="GGE313" s="194"/>
      <c r="GGF313" s="194"/>
      <c r="GGG313" s="194"/>
      <c r="GGH313" s="194"/>
      <c r="GGI313" s="194"/>
      <c r="GGJ313" s="194"/>
      <c r="GGK313" s="194"/>
      <c r="GGL313" s="194"/>
      <c r="GGM313" s="194"/>
      <c r="GGN313" s="194"/>
      <c r="GGO313" s="194"/>
      <c r="GGP313" s="194"/>
      <c r="GGQ313" s="194"/>
      <c r="GGR313" s="194"/>
      <c r="GGS313" s="194"/>
      <c r="GGT313" s="194"/>
      <c r="GGU313" s="194"/>
      <c r="GGV313" s="194"/>
      <c r="GGW313" s="194"/>
      <c r="GGX313" s="194"/>
      <c r="GGY313" s="194"/>
      <c r="GGZ313" s="194"/>
      <c r="GHA313" s="194"/>
      <c r="GHB313" s="194"/>
      <c r="GHC313" s="194"/>
      <c r="GHD313" s="194"/>
      <c r="GHE313" s="194"/>
      <c r="GHF313" s="194"/>
      <c r="GHG313" s="194"/>
      <c r="GHH313" s="194"/>
      <c r="GHI313" s="194"/>
      <c r="GHJ313" s="194"/>
      <c r="GHK313" s="194"/>
      <c r="GHL313" s="194"/>
      <c r="GHM313" s="194"/>
      <c r="GHN313" s="194"/>
      <c r="GHO313" s="194"/>
      <c r="GHP313" s="194"/>
      <c r="GHQ313" s="194"/>
      <c r="GHR313" s="194"/>
      <c r="GHS313" s="194"/>
      <c r="GHT313" s="194"/>
      <c r="GHU313" s="194"/>
      <c r="GHV313" s="194"/>
      <c r="GHW313" s="194"/>
      <c r="GHX313" s="194"/>
      <c r="GHY313" s="194"/>
      <c r="GHZ313" s="194"/>
      <c r="GIA313" s="194"/>
      <c r="GIB313" s="194"/>
      <c r="GIC313" s="194"/>
      <c r="GID313" s="194"/>
      <c r="GIE313" s="194"/>
      <c r="GIF313" s="194"/>
      <c r="GIG313" s="194"/>
      <c r="GIH313" s="194"/>
      <c r="GII313" s="194"/>
      <c r="GIJ313" s="194"/>
      <c r="GIK313" s="194"/>
      <c r="GIL313" s="194"/>
      <c r="GIM313" s="194"/>
      <c r="GIN313" s="194"/>
      <c r="GIO313" s="194"/>
      <c r="GIP313" s="194"/>
      <c r="GIQ313" s="194"/>
      <c r="GIR313" s="194"/>
      <c r="GIS313" s="194"/>
      <c r="GIT313" s="194"/>
      <c r="GIU313" s="194"/>
      <c r="GIV313" s="194"/>
      <c r="GIW313" s="194"/>
      <c r="GIX313" s="194"/>
      <c r="GIY313" s="194"/>
      <c r="GIZ313" s="194"/>
      <c r="GJA313" s="194"/>
      <c r="GJB313" s="194"/>
      <c r="GJC313" s="194"/>
      <c r="GJD313" s="194"/>
      <c r="GJE313" s="194"/>
      <c r="GJF313" s="194"/>
      <c r="GJG313" s="194"/>
      <c r="GJH313" s="194"/>
      <c r="GJI313" s="194"/>
      <c r="GJJ313" s="194"/>
      <c r="GJK313" s="194"/>
      <c r="GJL313" s="194"/>
      <c r="GJM313" s="194"/>
      <c r="GJN313" s="194"/>
      <c r="GJO313" s="194"/>
      <c r="GJP313" s="194"/>
      <c r="GJQ313" s="194"/>
      <c r="GJR313" s="194"/>
      <c r="GJS313" s="194"/>
      <c r="GJT313" s="194"/>
      <c r="GJU313" s="194"/>
      <c r="GJV313" s="194"/>
      <c r="GJW313" s="194"/>
      <c r="GJX313" s="194"/>
      <c r="GJY313" s="194"/>
      <c r="GJZ313" s="194"/>
      <c r="GKA313" s="194"/>
      <c r="GKB313" s="194"/>
      <c r="GKC313" s="194"/>
      <c r="GKD313" s="194"/>
      <c r="GKE313" s="194"/>
      <c r="GKF313" s="194"/>
      <c r="GKG313" s="194"/>
      <c r="GKH313" s="194"/>
      <c r="GKI313" s="194"/>
      <c r="GKJ313" s="194"/>
      <c r="GKK313" s="194"/>
      <c r="GKL313" s="194"/>
      <c r="GKM313" s="194"/>
      <c r="GKN313" s="194"/>
      <c r="GKO313" s="194"/>
      <c r="GKP313" s="194"/>
      <c r="GKQ313" s="194"/>
      <c r="GKR313" s="194"/>
      <c r="GKS313" s="194"/>
      <c r="GKT313" s="194"/>
      <c r="GKU313" s="194"/>
      <c r="GKV313" s="194"/>
      <c r="GKW313" s="194"/>
      <c r="GKX313" s="194"/>
      <c r="GKY313" s="194"/>
      <c r="GKZ313" s="194"/>
      <c r="GLA313" s="194"/>
      <c r="GLB313" s="194"/>
      <c r="GLC313" s="194"/>
      <c r="GLD313" s="194"/>
      <c r="GLE313" s="194"/>
      <c r="GLF313" s="194"/>
      <c r="GLG313" s="194"/>
      <c r="GLH313" s="194"/>
      <c r="GLI313" s="194"/>
      <c r="GLJ313" s="194"/>
      <c r="GLK313" s="194"/>
      <c r="GLL313" s="194"/>
      <c r="GLM313" s="194"/>
      <c r="GLN313" s="194"/>
      <c r="GLO313" s="194"/>
      <c r="GLP313" s="194"/>
      <c r="GLQ313" s="194"/>
      <c r="GLR313" s="194"/>
      <c r="GLS313" s="194"/>
      <c r="GLT313" s="194"/>
      <c r="GLU313" s="194"/>
      <c r="GLV313" s="194"/>
      <c r="GLW313" s="194"/>
      <c r="GLX313" s="194"/>
      <c r="GLY313" s="194"/>
      <c r="GLZ313" s="194"/>
      <c r="GMA313" s="194"/>
      <c r="GMB313" s="194"/>
      <c r="GMC313" s="194"/>
      <c r="GMD313" s="194"/>
      <c r="GME313" s="194"/>
      <c r="GMF313" s="194"/>
      <c r="GMG313" s="194"/>
      <c r="GMH313" s="194"/>
      <c r="GMI313" s="194"/>
      <c r="GMJ313" s="194"/>
      <c r="GMK313" s="194"/>
      <c r="GML313" s="194"/>
      <c r="GMM313" s="194"/>
      <c r="GMN313" s="194"/>
      <c r="GMO313" s="194"/>
      <c r="GMP313" s="194"/>
      <c r="GMQ313" s="194"/>
      <c r="GMR313" s="194"/>
      <c r="GMS313" s="194"/>
      <c r="GMT313" s="194"/>
      <c r="GMU313" s="194"/>
      <c r="GMV313" s="194"/>
      <c r="GMW313" s="194"/>
      <c r="GMX313" s="194"/>
      <c r="GMY313" s="194"/>
      <c r="GMZ313" s="194"/>
      <c r="GNA313" s="194"/>
      <c r="GNB313" s="194"/>
      <c r="GNC313" s="194"/>
      <c r="GND313" s="194"/>
      <c r="GNE313" s="194"/>
      <c r="GNF313" s="194"/>
      <c r="GNG313" s="194"/>
      <c r="GNH313" s="194"/>
      <c r="GNI313" s="194"/>
      <c r="GNJ313" s="194"/>
      <c r="GNK313" s="194"/>
      <c r="GNL313" s="194"/>
      <c r="GNM313" s="194"/>
      <c r="GNN313" s="194"/>
      <c r="GNO313" s="194"/>
      <c r="GNP313" s="194"/>
      <c r="GNQ313" s="194"/>
      <c r="GNR313" s="194"/>
      <c r="GNS313" s="194"/>
      <c r="GNT313" s="194"/>
      <c r="GNU313" s="194"/>
      <c r="GNV313" s="194"/>
      <c r="GNW313" s="194"/>
      <c r="GNX313" s="194"/>
      <c r="GNY313" s="194"/>
      <c r="GNZ313" s="194"/>
      <c r="GOA313" s="194"/>
      <c r="GOB313" s="194"/>
      <c r="GOC313" s="194"/>
      <c r="GOD313" s="194"/>
      <c r="GOE313" s="194"/>
      <c r="GOF313" s="194"/>
      <c r="GOG313" s="194"/>
      <c r="GOH313" s="194"/>
      <c r="GOI313" s="194"/>
      <c r="GOJ313" s="194"/>
      <c r="GOK313" s="194"/>
      <c r="GOL313" s="194"/>
      <c r="GOM313" s="194"/>
      <c r="GON313" s="194"/>
      <c r="GOO313" s="194"/>
      <c r="GOP313" s="194"/>
      <c r="GOQ313" s="194"/>
      <c r="GOR313" s="194"/>
      <c r="GOS313" s="194"/>
      <c r="GOT313" s="194"/>
      <c r="GOU313" s="194"/>
      <c r="GOV313" s="194"/>
      <c r="GOW313" s="194"/>
      <c r="GOX313" s="194"/>
      <c r="GOY313" s="194"/>
      <c r="GOZ313" s="194"/>
      <c r="GPA313" s="194"/>
      <c r="GPB313" s="194"/>
      <c r="GPC313" s="194"/>
      <c r="GPD313" s="194"/>
      <c r="GPE313" s="194"/>
      <c r="GPF313" s="194"/>
      <c r="GPG313" s="194"/>
      <c r="GPH313" s="194"/>
      <c r="GPI313" s="194"/>
      <c r="GPJ313" s="194"/>
      <c r="GPK313" s="194"/>
      <c r="GPL313" s="194"/>
      <c r="GPM313" s="194"/>
      <c r="GPN313" s="194"/>
      <c r="GPO313" s="194"/>
      <c r="GPP313" s="194"/>
      <c r="GPQ313" s="194"/>
      <c r="GPR313" s="194"/>
      <c r="GPS313" s="194"/>
      <c r="GPT313" s="194"/>
      <c r="GPU313" s="194"/>
      <c r="GPV313" s="194"/>
      <c r="GPW313" s="194"/>
      <c r="GPX313" s="194"/>
      <c r="GPY313" s="194"/>
      <c r="GPZ313" s="194"/>
      <c r="GQA313" s="194"/>
      <c r="GQB313" s="194"/>
      <c r="GQC313" s="194"/>
      <c r="GQD313" s="194"/>
      <c r="GQE313" s="194"/>
      <c r="GQF313" s="194"/>
      <c r="GQG313" s="194"/>
      <c r="GQH313" s="194"/>
      <c r="GQI313" s="194"/>
      <c r="GQJ313" s="194"/>
      <c r="GQK313" s="194"/>
      <c r="GQL313" s="194"/>
      <c r="GQM313" s="194"/>
      <c r="GQN313" s="194"/>
      <c r="GQO313" s="194"/>
      <c r="GQP313" s="194"/>
      <c r="GQQ313" s="194"/>
      <c r="GQR313" s="194"/>
      <c r="GQS313" s="194"/>
      <c r="GQT313" s="194"/>
      <c r="GQU313" s="194"/>
      <c r="GQV313" s="194"/>
      <c r="GQW313" s="194"/>
      <c r="GQX313" s="194"/>
      <c r="GQY313" s="194"/>
      <c r="GQZ313" s="194"/>
      <c r="GRA313" s="194"/>
      <c r="GRB313" s="194"/>
      <c r="GRC313" s="194"/>
      <c r="GRD313" s="194"/>
      <c r="GRE313" s="194"/>
      <c r="GRF313" s="194"/>
      <c r="GRG313" s="194"/>
      <c r="GRH313" s="194"/>
      <c r="GRI313" s="194"/>
      <c r="GRJ313" s="194"/>
      <c r="GRK313" s="194"/>
      <c r="GRL313" s="194"/>
      <c r="GRM313" s="194"/>
      <c r="GRN313" s="194"/>
      <c r="GRO313" s="194"/>
      <c r="GRP313" s="194"/>
      <c r="GRQ313" s="194"/>
      <c r="GRR313" s="194"/>
      <c r="GRS313" s="194"/>
      <c r="GRT313" s="194"/>
      <c r="GRU313" s="194"/>
      <c r="GRV313" s="194"/>
      <c r="GRW313" s="194"/>
      <c r="GRX313" s="194"/>
      <c r="GRY313" s="194"/>
      <c r="GRZ313" s="194"/>
      <c r="GSA313" s="194"/>
      <c r="GSB313" s="194"/>
      <c r="GSC313" s="194"/>
      <c r="GSD313" s="194"/>
      <c r="GSE313" s="194"/>
      <c r="GSF313" s="194"/>
      <c r="GSG313" s="194"/>
      <c r="GSH313" s="194"/>
      <c r="GSI313" s="194"/>
      <c r="GSJ313" s="194"/>
      <c r="GSK313" s="194"/>
      <c r="GSL313" s="194"/>
      <c r="GSM313" s="194"/>
      <c r="GSN313" s="194"/>
      <c r="GSO313" s="194"/>
      <c r="GSP313" s="194"/>
      <c r="GSQ313" s="194"/>
      <c r="GSR313" s="194"/>
      <c r="GSS313" s="194"/>
      <c r="GST313" s="194"/>
      <c r="GSU313" s="194"/>
      <c r="GSV313" s="194"/>
      <c r="GSW313" s="194"/>
      <c r="GSX313" s="194"/>
      <c r="GSY313" s="194"/>
      <c r="GSZ313" s="194"/>
      <c r="GTA313" s="194"/>
      <c r="GTB313" s="194"/>
      <c r="GTC313" s="194"/>
      <c r="GTD313" s="194"/>
      <c r="GTE313" s="194"/>
      <c r="GTF313" s="194"/>
      <c r="GTG313" s="194"/>
      <c r="GTH313" s="194"/>
      <c r="GTI313" s="194"/>
      <c r="GTJ313" s="194"/>
      <c r="GTK313" s="194"/>
      <c r="GTL313" s="194"/>
      <c r="GTM313" s="194"/>
      <c r="GTN313" s="194"/>
      <c r="GTO313" s="194"/>
      <c r="GTP313" s="194"/>
      <c r="GTQ313" s="194"/>
      <c r="GTR313" s="194"/>
      <c r="GTS313" s="194"/>
      <c r="GTT313" s="194"/>
      <c r="GTU313" s="194"/>
      <c r="GTV313" s="194"/>
      <c r="GTW313" s="194"/>
      <c r="GTX313" s="194"/>
      <c r="GTY313" s="194"/>
      <c r="GTZ313" s="194"/>
      <c r="GUA313" s="194"/>
      <c r="GUB313" s="194"/>
      <c r="GUC313" s="194"/>
      <c r="GUD313" s="194"/>
      <c r="GUE313" s="194"/>
      <c r="GUF313" s="194"/>
      <c r="GUG313" s="194"/>
      <c r="GUH313" s="194"/>
      <c r="GUI313" s="194"/>
      <c r="GUJ313" s="194"/>
      <c r="GUK313" s="194"/>
      <c r="GUL313" s="194"/>
      <c r="GUM313" s="194"/>
      <c r="GUN313" s="194"/>
      <c r="GUO313" s="194"/>
      <c r="GUP313" s="194"/>
      <c r="GUQ313" s="194"/>
      <c r="GUR313" s="194"/>
      <c r="GUS313" s="194"/>
      <c r="GUT313" s="194"/>
      <c r="GUU313" s="194"/>
      <c r="GUV313" s="194"/>
      <c r="GUW313" s="194"/>
      <c r="GUX313" s="194"/>
      <c r="GUY313" s="194"/>
      <c r="GUZ313" s="194"/>
      <c r="GVA313" s="194"/>
      <c r="GVB313" s="194"/>
      <c r="GVC313" s="194"/>
      <c r="GVD313" s="194"/>
      <c r="GVE313" s="194"/>
      <c r="GVF313" s="194"/>
      <c r="GVG313" s="194"/>
      <c r="GVH313" s="194"/>
      <c r="GVI313" s="194"/>
      <c r="GVJ313" s="194"/>
      <c r="GVK313" s="194"/>
      <c r="GVL313" s="194"/>
      <c r="GVM313" s="194"/>
      <c r="GVN313" s="194"/>
      <c r="GVO313" s="194"/>
      <c r="GVP313" s="194"/>
      <c r="GVQ313" s="194"/>
      <c r="GVR313" s="194"/>
      <c r="GVS313" s="194"/>
      <c r="GVT313" s="194"/>
      <c r="GVU313" s="194"/>
      <c r="GVV313" s="194"/>
      <c r="GVW313" s="194"/>
      <c r="GVX313" s="194"/>
      <c r="GVY313" s="194"/>
      <c r="GVZ313" s="194"/>
      <c r="GWA313" s="194"/>
      <c r="GWB313" s="194"/>
      <c r="GWC313" s="194"/>
      <c r="GWD313" s="194"/>
      <c r="GWE313" s="194"/>
      <c r="GWF313" s="194"/>
      <c r="GWG313" s="194"/>
      <c r="GWH313" s="194"/>
      <c r="GWI313" s="194"/>
      <c r="GWJ313" s="194"/>
      <c r="GWK313" s="194"/>
      <c r="GWL313" s="194"/>
      <c r="GWM313" s="194"/>
      <c r="GWN313" s="194"/>
      <c r="GWO313" s="194"/>
      <c r="GWP313" s="194"/>
      <c r="GWQ313" s="194"/>
      <c r="GWR313" s="194"/>
      <c r="GWS313" s="194"/>
      <c r="GWT313" s="194"/>
      <c r="GWU313" s="194"/>
      <c r="GWV313" s="194"/>
      <c r="GWW313" s="194"/>
      <c r="GWX313" s="194"/>
      <c r="GWY313" s="194"/>
      <c r="GWZ313" s="194"/>
      <c r="GXA313" s="194"/>
      <c r="GXB313" s="194"/>
      <c r="GXC313" s="194"/>
      <c r="GXD313" s="194"/>
      <c r="GXE313" s="194"/>
      <c r="GXF313" s="194"/>
      <c r="GXG313" s="194"/>
      <c r="GXH313" s="194"/>
      <c r="GXI313" s="194"/>
      <c r="GXJ313" s="194"/>
      <c r="GXK313" s="194"/>
      <c r="GXL313" s="194"/>
      <c r="GXM313" s="194"/>
      <c r="GXN313" s="194"/>
      <c r="GXO313" s="194"/>
      <c r="GXP313" s="194"/>
      <c r="GXQ313" s="194"/>
      <c r="GXR313" s="194"/>
      <c r="GXS313" s="194"/>
      <c r="GXT313" s="194"/>
      <c r="GXU313" s="194"/>
      <c r="GXV313" s="194"/>
      <c r="GXW313" s="194"/>
      <c r="GXX313" s="194"/>
      <c r="GXY313" s="194"/>
      <c r="GXZ313" s="194"/>
      <c r="GYA313" s="194"/>
      <c r="GYB313" s="194"/>
      <c r="GYC313" s="194"/>
      <c r="GYD313" s="194"/>
      <c r="GYE313" s="194"/>
      <c r="GYF313" s="194"/>
      <c r="GYG313" s="194"/>
      <c r="GYH313" s="194"/>
      <c r="GYI313" s="194"/>
      <c r="GYJ313" s="194"/>
      <c r="GYK313" s="194"/>
      <c r="GYL313" s="194"/>
      <c r="GYM313" s="194"/>
      <c r="GYN313" s="194"/>
      <c r="GYO313" s="194"/>
      <c r="GYP313" s="194"/>
      <c r="GYQ313" s="194"/>
      <c r="GYR313" s="194"/>
      <c r="GYS313" s="194"/>
      <c r="GYT313" s="194"/>
      <c r="GYU313" s="194"/>
      <c r="GYV313" s="194"/>
      <c r="GYW313" s="194"/>
      <c r="GYX313" s="194"/>
      <c r="GYY313" s="194"/>
      <c r="GYZ313" s="194"/>
      <c r="GZA313" s="194"/>
      <c r="GZB313" s="194"/>
      <c r="GZC313" s="194"/>
      <c r="GZD313" s="194"/>
      <c r="GZE313" s="194"/>
      <c r="GZF313" s="194"/>
      <c r="GZG313" s="194"/>
      <c r="GZH313" s="194"/>
      <c r="GZI313" s="194"/>
      <c r="GZJ313" s="194"/>
      <c r="GZK313" s="194"/>
      <c r="GZL313" s="194"/>
      <c r="GZM313" s="194"/>
      <c r="GZN313" s="194"/>
      <c r="GZO313" s="194"/>
      <c r="GZP313" s="194"/>
      <c r="GZQ313" s="194"/>
      <c r="GZR313" s="194"/>
      <c r="GZS313" s="194"/>
      <c r="GZT313" s="194"/>
      <c r="GZU313" s="194"/>
      <c r="GZV313" s="194"/>
      <c r="GZW313" s="194"/>
      <c r="GZX313" s="194"/>
      <c r="GZY313" s="194"/>
      <c r="GZZ313" s="194"/>
      <c r="HAA313" s="194"/>
      <c r="HAB313" s="194"/>
      <c r="HAC313" s="194"/>
      <c r="HAD313" s="194"/>
      <c r="HAE313" s="194"/>
      <c r="HAF313" s="194"/>
      <c r="HAG313" s="194"/>
      <c r="HAH313" s="194"/>
      <c r="HAI313" s="194"/>
      <c r="HAJ313" s="194"/>
      <c r="HAK313" s="194"/>
      <c r="HAL313" s="194"/>
      <c r="HAM313" s="194"/>
      <c r="HAN313" s="194"/>
      <c r="HAO313" s="194"/>
      <c r="HAP313" s="194"/>
      <c r="HAQ313" s="194"/>
      <c r="HAR313" s="194"/>
      <c r="HAS313" s="194"/>
      <c r="HAT313" s="194"/>
      <c r="HAU313" s="194"/>
      <c r="HAV313" s="194"/>
      <c r="HAW313" s="194"/>
      <c r="HAX313" s="194"/>
      <c r="HAY313" s="194"/>
      <c r="HAZ313" s="194"/>
      <c r="HBA313" s="194"/>
      <c r="HBB313" s="194"/>
      <c r="HBC313" s="194"/>
      <c r="HBD313" s="194"/>
      <c r="HBE313" s="194"/>
      <c r="HBF313" s="194"/>
      <c r="HBG313" s="194"/>
      <c r="HBH313" s="194"/>
      <c r="HBI313" s="194"/>
      <c r="HBJ313" s="194"/>
      <c r="HBK313" s="194"/>
      <c r="HBL313" s="194"/>
      <c r="HBM313" s="194"/>
      <c r="HBN313" s="194"/>
      <c r="HBO313" s="194"/>
      <c r="HBP313" s="194"/>
      <c r="HBQ313" s="194"/>
      <c r="HBR313" s="194"/>
      <c r="HBS313" s="194"/>
      <c r="HBT313" s="194"/>
      <c r="HBU313" s="194"/>
      <c r="HBV313" s="194"/>
      <c r="HBW313" s="194"/>
      <c r="HBX313" s="194"/>
      <c r="HBY313" s="194"/>
      <c r="HBZ313" s="194"/>
      <c r="HCA313" s="194"/>
      <c r="HCB313" s="194"/>
      <c r="HCC313" s="194"/>
      <c r="HCD313" s="194"/>
      <c r="HCE313" s="194"/>
      <c r="HCF313" s="194"/>
      <c r="HCG313" s="194"/>
      <c r="HCH313" s="194"/>
      <c r="HCI313" s="194"/>
      <c r="HCJ313" s="194"/>
      <c r="HCK313" s="194"/>
      <c r="HCL313" s="194"/>
      <c r="HCM313" s="194"/>
      <c r="HCN313" s="194"/>
      <c r="HCO313" s="194"/>
      <c r="HCP313" s="194"/>
      <c r="HCQ313" s="194"/>
      <c r="HCR313" s="194"/>
      <c r="HCS313" s="194"/>
      <c r="HCT313" s="194"/>
      <c r="HCU313" s="194"/>
      <c r="HCV313" s="194"/>
      <c r="HCW313" s="194"/>
      <c r="HCX313" s="194"/>
      <c r="HCY313" s="194"/>
      <c r="HCZ313" s="194"/>
      <c r="HDA313" s="194"/>
      <c r="HDB313" s="194"/>
      <c r="HDC313" s="194"/>
      <c r="HDD313" s="194"/>
      <c r="HDE313" s="194"/>
      <c r="HDF313" s="194"/>
      <c r="HDG313" s="194"/>
      <c r="HDH313" s="194"/>
      <c r="HDI313" s="194"/>
      <c r="HDJ313" s="194"/>
      <c r="HDK313" s="194"/>
      <c r="HDL313" s="194"/>
      <c r="HDM313" s="194"/>
      <c r="HDN313" s="194"/>
      <c r="HDO313" s="194"/>
      <c r="HDP313" s="194"/>
      <c r="HDQ313" s="194"/>
      <c r="HDR313" s="194"/>
      <c r="HDS313" s="194"/>
      <c r="HDT313" s="194"/>
      <c r="HDU313" s="194"/>
      <c r="HDV313" s="194"/>
      <c r="HDW313" s="194"/>
      <c r="HDX313" s="194"/>
      <c r="HDY313" s="194"/>
      <c r="HDZ313" s="194"/>
      <c r="HEA313" s="194"/>
      <c r="HEB313" s="194"/>
      <c r="HEC313" s="194"/>
      <c r="HED313" s="194"/>
      <c r="HEE313" s="194"/>
      <c r="HEF313" s="194"/>
      <c r="HEG313" s="194"/>
      <c r="HEH313" s="194"/>
      <c r="HEI313" s="194"/>
      <c r="HEJ313" s="194"/>
      <c r="HEK313" s="194"/>
      <c r="HEL313" s="194"/>
      <c r="HEM313" s="194"/>
      <c r="HEN313" s="194"/>
      <c r="HEO313" s="194"/>
      <c r="HEP313" s="194"/>
      <c r="HEQ313" s="194"/>
      <c r="HER313" s="194"/>
      <c r="HES313" s="194"/>
      <c r="HET313" s="194"/>
      <c r="HEU313" s="194"/>
      <c r="HEV313" s="194"/>
      <c r="HEW313" s="194"/>
      <c r="HEX313" s="194"/>
      <c r="HEY313" s="194"/>
      <c r="HEZ313" s="194"/>
      <c r="HFA313" s="194"/>
      <c r="HFB313" s="194"/>
      <c r="HFC313" s="194"/>
      <c r="HFD313" s="194"/>
      <c r="HFE313" s="194"/>
      <c r="HFF313" s="194"/>
      <c r="HFG313" s="194"/>
      <c r="HFH313" s="194"/>
      <c r="HFI313" s="194"/>
      <c r="HFJ313" s="194"/>
      <c r="HFK313" s="194"/>
      <c r="HFL313" s="194"/>
      <c r="HFM313" s="194"/>
      <c r="HFN313" s="194"/>
      <c r="HFO313" s="194"/>
      <c r="HFP313" s="194"/>
      <c r="HFQ313" s="194"/>
      <c r="HFR313" s="194"/>
      <c r="HFS313" s="194"/>
      <c r="HFT313" s="194"/>
      <c r="HFU313" s="194"/>
      <c r="HFV313" s="194"/>
      <c r="HFW313" s="194"/>
      <c r="HFX313" s="194"/>
      <c r="HFY313" s="194"/>
      <c r="HFZ313" s="194"/>
      <c r="HGA313" s="194"/>
      <c r="HGB313" s="194"/>
      <c r="HGC313" s="194"/>
      <c r="HGD313" s="194"/>
      <c r="HGE313" s="194"/>
      <c r="HGF313" s="194"/>
      <c r="HGG313" s="194"/>
      <c r="HGH313" s="194"/>
      <c r="HGI313" s="194"/>
      <c r="HGJ313" s="194"/>
      <c r="HGK313" s="194"/>
      <c r="HGL313" s="194"/>
      <c r="HGM313" s="194"/>
      <c r="HGN313" s="194"/>
      <c r="HGO313" s="194"/>
      <c r="HGP313" s="194"/>
      <c r="HGQ313" s="194"/>
      <c r="HGR313" s="194"/>
      <c r="HGS313" s="194"/>
      <c r="HGT313" s="194"/>
      <c r="HGU313" s="194"/>
      <c r="HGV313" s="194"/>
      <c r="HGW313" s="194"/>
      <c r="HGX313" s="194"/>
      <c r="HGY313" s="194"/>
      <c r="HGZ313" s="194"/>
      <c r="HHA313" s="194"/>
      <c r="HHB313" s="194"/>
      <c r="HHC313" s="194"/>
      <c r="HHD313" s="194"/>
      <c r="HHE313" s="194"/>
      <c r="HHF313" s="194"/>
      <c r="HHG313" s="194"/>
      <c r="HHH313" s="194"/>
      <c r="HHI313" s="194"/>
      <c r="HHJ313" s="194"/>
      <c r="HHK313" s="194"/>
      <c r="HHL313" s="194"/>
      <c r="HHM313" s="194"/>
      <c r="HHN313" s="194"/>
      <c r="HHO313" s="194"/>
      <c r="HHP313" s="194"/>
      <c r="HHQ313" s="194"/>
      <c r="HHR313" s="194"/>
      <c r="HHS313" s="194"/>
      <c r="HHT313" s="194"/>
      <c r="HHU313" s="194"/>
      <c r="HHV313" s="194"/>
      <c r="HHW313" s="194"/>
      <c r="HHX313" s="194"/>
      <c r="HHY313" s="194"/>
      <c r="HHZ313" s="194"/>
      <c r="HIA313" s="194"/>
      <c r="HIB313" s="194"/>
      <c r="HIC313" s="194"/>
      <c r="HID313" s="194"/>
      <c r="HIE313" s="194"/>
      <c r="HIF313" s="194"/>
      <c r="HIG313" s="194"/>
      <c r="HIH313" s="194"/>
      <c r="HII313" s="194"/>
      <c r="HIJ313" s="194"/>
      <c r="HIK313" s="194"/>
      <c r="HIL313" s="194"/>
      <c r="HIM313" s="194"/>
      <c r="HIN313" s="194"/>
      <c r="HIO313" s="194"/>
      <c r="HIP313" s="194"/>
      <c r="HIQ313" s="194"/>
      <c r="HIR313" s="194"/>
      <c r="HIS313" s="194"/>
      <c r="HIT313" s="194"/>
      <c r="HIU313" s="194"/>
      <c r="HIV313" s="194"/>
      <c r="HIW313" s="194"/>
      <c r="HIX313" s="194"/>
      <c r="HIY313" s="194"/>
      <c r="HIZ313" s="194"/>
      <c r="HJA313" s="194"/>
      <c r="HJB313" s="194"/>
      <c r="HJC313" s="194"/>
      <c r="HJD313" s="194"/>
      <c r="HJE313" s="194"/>
      <c r="HJF313" s="194"/>
      <c r="HJG313" s="194"/>
      <c r="HJH313" s="194"/>
      <c r="HJI313" s="194"/>
      <c r="HJJ313" s="194"/>
      <c r="HJK313" s="194"/>
      <c r="HJL313" s="194"/>
      <c r="HJM313" s="194"/>
      <c r="HJN313" s="194"/>
      <c r="HJO313" s="194"/>
      <c r="HJP313" s="194"/>
      <c r="HJQ313" s="194"/>
      <c r="HJR313" s="194"/>
      <c r="HJS313" s="194"/>
      <c r="HJT313" s="194"/>
      <c r="HJU313" s="194"/>
      <c r="HJV313" s="194"/>
      <c r="HJW313" s="194"/>
      <c r="HJX313" s="194"/>
      <c r="HJY313" s="194"/>
      <c r="HJZ313" s="194"/>
      <c r="HKA313" s="194"/>
      <c r="HKB313" s="194"/>
      <c r="HKC313" s="194"/>
      <c r="HKD313" s="194"/>
      <c r="HKE313" s="194"/>
      <c r="HKF313" s="194"/>
      <c r="HKG313" s="194"/>
      <c r="HKH313" s="194"/>
      <c r="HKI313" s="194"/>
      <c r="HKJ313" s="194"/>
      <c r="HKK313" s="194"/>
      <c r="HKL313" s="194"/>
      <c r="HKM313" s="194"/>
      <c r="HKN313" s="194"/>
      <c r="HKO313" s="194"/>
      <c r="HKP313" s="194"/>
      <c r="HKQ313" s="194"/>
      <c r="HKR313" s="194"/>
      <c r="HKS313" s="194"/>
      <c r="HKT313" s="194"/>
      <c r="HKU313" s="194"/>
      <c r="HKV313" s="194"/>
      <c r="HKW313" s="194"/>
      <c r="HKX313" s="194"/>
      <c r="HKY313" s="194"/>
      <c r="HKZ313" s="194"/>
      <c r="HLA313" s="194"/>
      <c r="HLB313" s="194"/>
      <c r="HLC313" s="194"/>
      <c r="HLD313" s="194"/>
      <c r="HLE313" s="194"/>
      <c r="HLF313" s="194"/>
      <c r="HLG313" s="194"/>
      <c r="HLH313" s="194"/>
      <c r="HLI313" s="194"/>
      <c r="HLJ313" s="194"/>
      <c r="HLK313" s="194"/>
      <c r="HLL313" s="194"/>
      <c r="HLM313" s="194"/>
      <c r="HLN313" s="194"/>
      <c r="HLO313" s="194"/>
      <c r="HLP313" s="194"/>
      <c r="HLQ313" s="194"/>
      <c r="HLR313" s="194"/>
      <c r="HLS313" s="194"/>
      <c r="HLT313" s="194"/>
      <c r="HLU313" s="194"/>
      <c r="HLV313" s="194"/>
      <c r="HLW313" s="194"/>
      <c r="HLX313" s="194"/>
      <c r="HLY313" s="194"/>
      <c r="HLZ313" s="194"/>
      <c r="HMA313" s="194"/>
      <c r="HMB313" s="194"/>
      <c r="HMC313" s="194"/>
      <c r="HMD313" s="194"/>
      <c r="HME313" s="194"/>
      <c r="HMF313" s="194"/>
      <c r="HMG313" s="194"/>
      <c r="HMH313" s="194"/>
      <c r="HMI313" s="194"/>
      <c r="HMJ313" s="194"/>
      <c r="HMK313" s="194"/>
      <c r="HML313" s="194"/>
      <c r="HMM313" s="194"/>
      <c r="HMN313" s="194"/>
      <c r="HMO313" s="194"/>
      <c r="HMP313" s="194"/>
      <c r="HMQ313" s="194"/>
      <c r="HMR313" s="194"/>
      <c r="HMS313" s="194"/>
      <c r="HMT313" s="194"/>
      <c r="HMU313" s="194"/>
      <c r="HMV313" s="194"/>
      <c r="HMW313" s="194"/>
      <c r="HMX313" s="194"/>
      <c r="HMY313" s="194"/>
      <c r="HMZ313" s="194"/>
      <c r="HNA313" s="194"/>
      <c r="HNB313" s="194"/>
      <c r="HNC313" s="194"/>
      <c r="HND313" s="194"/>
      <c r="HNE313" s="194"/>
      <c r="HNF313" s="194"/>
      <c r="HNG313" s="194"/>
      <c r="HNH313" s="194"/>
      <c r="HNI313" s="194"/>
      <c r="HNJ313" s="194"/>
      <c r="HNK313" s="194"/>
      <c r="HNL313" s="194"/>
      <c r="HNM313" s="194"/>
      <c r="HNN313" s="194"/>
      <c r="HNO313" s="194"/>
      <c r="HNP313" s="194"/>
      <c r="HNQ313" s="194"/>
      <c r="HNR313" s="194"/>
      <c r="HNS313" s="194"/>
      <c r="HNT313" s="194"/>
      <c r="HNU313" s="194"/>
      <c r="HNV313" s="194"/>
      <c r="HNW313" s="194"/>
      <c r="HNX313" s="194"/>
      <c r="HNY313" s="194"/>
      <c r="HNZ313" s="194"/>
      <c r="HOA313" s="194"/>
      <c r="HOB313" s="194"/>
      <c r="HOC313" s="194"/>
      <c r="HOD313" s="194"/>
      <c r="HOE313" s="194"/>
      <c r="HOF313" s="194"/>
      <c r="HOG313" s="194"/>
      <c r="HOH313" s="194"/>
      <c r="HOI313" s="194"/>
      <c r="HOJ313" s="194"/>
      <c r="HOK313" s="194"/>
      <c r="HOL313" s="194"/>
      <c r="HOM313" s="194"/>
      <c r="HON313" s="194"/>
      <c r="HOO313" s="194"/>
      <c r="HOP313" s="194"/>
      <c r="HOQ313" s="194"/>
      <c r="HOR313" s="194"/>
      <c r="HOS313" s="194"/>
      <c r="HOT313" s="194"/>
      <c r="HOU313" s="194"/>
      <c r="HOV313" s="194"/>
      <c r="HOW313" s="194"/>
      <c r="HOX313" s="194"/>
      <c r="HOY313" s="194"/>
      <c r="HOZ313" s="194"/>
      <c r="HPA313" s="194"/>
      <c r="HPB313" s="194"/>
      <c r="HPC313" s="194"/>
      <c r="HPD313" s="194"/>
      <c r="HPE313" s="194"/>
      <c r="HPF313" s="194"/>
      <c r="HPG313" s="194"/>
      <c r="HPH313" s="194"/>
      <c r="HPI313" s="194"/>
      <c r="HPJ313" s="194"/>
      <c r="HPK313" s="194"/>
      <c r="HPL313" s="194"/>
      <c r="HPM313" s="194"/>
      <c r="HPN313" s="194"/>
      <c r="HPO313" s="194"/>
      <c r="HPP313" s="194"/>
      <c r="HPQ313" s="194"/>
      <c r="HPR313" s="194"/>
      <c r="HPS313" s="194"/>
      <c r="HPT313" s="194"/>
      <c r="HPU313" s="194"/>
      <c r="HPV313" s="194"/>
      <c r="HPW313" s="194"/>
      <c r="HPX313" s="194"/>
      <c r="HPY313" s="194"/>
      <c r="HPZ313" s="194"/>
      <c r="HQA313" s="194"/>
      <c r="HQB313" s="194"/>
      <c r="HQC313" s="194"/>
      <c r="HQD313" s="194"/>
      <c r="HQE313" s="194"/>
      <c r="HQF313" s="194"/>
      <c r="HQG313" s="194"/>
      <c r="HQH313" s="194"/>
      <c r="HQI313" s="194"/>
      <c r="HQJ313" s="194"/>
      <c r="HQK313" s="194"/>
      <c r="HQL313" s="194"/>
      <c r="HQM313" s="194"/>
      <c r="HQN313" s="194"/>
      <c r="HQO313" s="194"/>
      <c r="HQP313" s="194"/>
      <c r="HQQ313" s="194"/>
      <c r="HQR313" s="194"/>
      <c r="HQS313" s="194"/>
      <c r="HQT313" s="194"/>
      <c r="HQU313" s="194"/>
      <c r="HQV313" s="194"/>
      <c r="HQW313" s="194"/>
      <c r="HQX313" s="194"/>
      <c r="HQY313" s="194"/>
      <c r="HQZ313" s="194"/>
      <c r="HRA313" s="194"/>
      <c r="HRB313" s="194"/>
      <c r="HRC313" s="194"/>
      <c r="HRD313" s="194"/>
      <c r="HRE313" s="194"/>
      <c r="HRF313" s="194"/>
      <c r="HRG313" s="194"/>
      <c r="HRH313" s="194"/>
      <c r="HRI313" s="194"/>
      <c r="HRJ313" s="194"/>
      <c r="HRK313" s="194"/>
      <c r="HRL313" s="194"/>
      <c r="HRM313" s="194"/>
      <c r="HRN313" s="194"/>
      <c r="HRO313" s="194"/>
      <c r="HRP313" s="194"/>
      <c r="HRQ313" s="194"/>
      <c r="HRR313" s="194"/>
      <c r="HRS313" s="194"/>
      <c r="HRT313" s="194"/>
      <c r="HRU313" s="194"/>
      <c r="HRV313" s="194"/>
      <c r="HRW313" s="194"/>
      <c r="HRX313" s="194"/>
      <c r="HRY313" s="194"/>
      <c r="HRZ313" s="194"/>
      <c r="HSA313" s="194"/>
      <c r="HSB313" s="194"/>
      <c r="HSC313" s="194"/>
      <c r="HSD313" s="194"/>
      <c r="HSE313" s="194"/>
      <c r="HSF313" s="194"/>
      <c r="HSG313" s="194"/>
      <c r="HSH313" s="194"/>
      <c r="HSI313" s="194"/>
      <c r="HSJ313" s="194"/>
      <c r="HSK313" s="194"/>
      <c r="HSL313" s="194"/>
      <c r="HSM313" s="194"/>
      <c r="HSN313" s="194"/>
      <c r="HSO313" s="194"/>
      <c r="HSP313" s="194"/>
      <c r="HSQ313" s="194"/>
      <c r="HSR313" s="194"/>
      <c r="HSS313" s="194"/>
      <c r="HST313" s="194"/>
      <c r="HSU313" s="194"/>
      <c r="HSV313" s="194"/>
      <c r="HSW313" s="194"/>
      <c r="HSX313" s="194"/>
      <c r="HSY313" s="194"/>
      <c r="HSZ313" s="194"/>
      <c r="HTA313" s="194"/>
      <c r="HTB313" s="194"/>
      <c r="HTC313" s="194"/>
      <c r="HTD313" s="194"/>
      <c r="HTE313" s="194"/>
      <c r="HTF313" s="194"/>
      <c r="HTG313" s="194"/>
      <c r="HTH313" s="194"/>
      <c r="HTI313" s="194"/>
      <c r="HTJ313" s="194"/>
      <c r="HTK313" s="194"/>
      <c r="HTL313" s="194"/>
      <c r="HTM313" s="194"/>
      <c r="HTN313" s="194"/>
      <c r="HTO313" s="194"/>
      <c r="HTP313" s="194"/>
      <c r="HTQ313" s="194"/>
      <c r="HTR313" s="194"/>
      <c r="HTS313" s="194"/>
      <c r="HTT313" s="194"/>
      <c r="HTU313" s="194"/>
      <c r="HTV313" s="194"/>
      <c r="HTW313" s="194"/>
      <c r="HTX313" s="194"/>
      <c r="HTY313" s="194"/>
      <c r="HTZ313" s="194"/>
      <c r="HUA313" s="194"/>
      <c r="HUB313" s="194"/>
      <c r="HUC313" s="194"/>
      <c r="HUD313" s="194"/>
      <c r="HUE313" s="194"/>
      <c r="HUF313" s="194"/>
      <c r="HUG313" s="194"/>
      <c r="HUH313" s="194"/>
      <c r="HUI313" s="194"/>
      <c r="HUJ313" s="194"/>
      <c r="HUK313" s="194"/>
      <c r="HUL313" s="194"/>
      <c r="HUM313" s="194"/>
      <c r="HUN313" s="194"/>
      <c r="HUO313" s="194"/>
      <c r="HUP313" s="194"/>
      <c r="HUQ313" s="194"/>
      <c r="HUR313" s="194"/>
      <c r="HUS313" s="194"/>
      <c r="HUT313" s="194"/>
      <c r="HUU313" s="194"/>
      <c r="HUV313" s="194"/>
      <c r="HUW313" s="194"/>
      <c r="HUX313" s="194"/>
      <c r="HUY313" s="194"/>
      <c r="HUZ313" s="194"/>
      <c r="HVA313" s="194"/>
      <c r="HVB313" s="194"/>
      <c r="HVC313" s="194"/>
      <c r="HVD313" s="194"/>
      <c r="HVE313" s="194"/>
      <c r="HVF313" s="194"/>
      <c r="HVG313" s="194"/>
      <c r="HVH313" s="194"/>
      <c r="HVI313" s="194"/>
      <c r="HVJ313" s="194"/>
      <c r="HVK313" s="194"/>
      <c r="HVL313" s="194"/>
      <c r="HVM313" s="194"/>
      <c r="HVN313" s="194"/>
      <c r="HVO313" s="194"/>
      <c r="HVP313" s="194"/>
      <c r="HVQ313" s="194"/>
      <c r="HVR313" s="194"/>
      <c r="HVS313" s="194"/>
      <c r="HVT313" s="194"/>
      <c r="HVU313" s="194"/>
      <c r="HVV313" s="194"/>
      <c r="HVW313" s="194"/>
      <c r="HVX313" s="194"/>
      <c r="HVY313" s="194"/>
      <c r="HVZ313" s="194"/>
      <c r="HWA313" s="194"/>
      <c r="HWB313" s="194"/>
      <c r="HWC313" s="194"/>
      <c r="HWD313" s="194"/>
      <c r="HWE313" s="194"/>
      <c r="HWF313" s="194"/>
      <c r="HWG313" s="194"/>
      <c r="HWH313" s="194"/>
      <c r="HWI313" s="194"/>
      <c r="HWJ313" s="194"/>
      <c r="HWK313" s="194"/>
      <c r="HWL313" s="194"/>
      <c r="HWM313" s="194"/>
      <c r="HWN313" s="194"/>
      <c r="HWO313" s="194"/>
      <c r="HWP313" s="194"/>
      <c r="HWQ313" s="194"/>
      <c r="HWR313" s="194"/>
      <c r="HWS313" s="194"/>
      <c r="HWT313" s="194"/>
      <c r="HWU313" s="194"/>
      <c r="HWV313" s="194"/>
      <c r="HWW313" s="194"/>
      <c r="HWX313" s="194"/>
      <c r="HWY313" s="194"/>
      <c r="HWZ313" s="194"/>
      <c r="HXA313" s="194"/>
      <c r="HXB313" s="194"/>
      <c r="HXC313" s="194"/>
      <c r="HXD313" s="194"/>
      <c r="HXE313" s="194"/>
      <c r="HXF313" s="194"/>
      <c r="HXG313" s="194"/>
      <c r="HXH313" s="194"/>
      <c r="HXI313" s="194"/>
      <c r="HXJ313" s="194"/>
      <c r="HXK313" s="194"/>
      <c r="HXL313" s="194"/>
      <c r="HXM313" s="194"/>
      <c r="HXN313" s="194"/>
      <c r="HXO313" s="194"/>
      <c r="HXP313" s="194"/>
      <c r="HXQ313" s="194"/>
      <c r="HXR313" s="194"/>
      <c r="HXS313" s="194"/>
      <c r="HXT313" s="194"/>
      <c r="HXU313" s="194"/>
      <c r="HXV313" s="194"/>
      <c r="HXW313" s="194"/>
      <c r="HXX313" s="194"/>
      <c r="HXY313" s="194"/>
      <c r="HXZ313" s="194"/>
      <c r="HYA313" s="194"/>
      <c r="HYB313" s="194"/>
      <c r="HYC313" s="194"/>
      <c r="HYD313" s="194"/>
      <c r="HYE313" s="194"/>
      <c r="HYF313" s="194"/>
      <c r="HYG313" s="194"/>
      <c r="HYH313" s="194"/>
      <c r="HYI313" s="194"/>
      <c r="HYJ313" s="194"/>
      <c r="HYK313" s="194"/>
      <c r="HYL313" s="194"/>
      <c r="HYM313" s="194"/>
      <c r="HYN313" s="194"/>
      <c r="HYO313" s="194"/>
      <c r="HYP313" s="194"/>
      <c r="HYQ313" s="194"/>
      <c r="HYR313" s="194"/>
      <c r="HYS313" s="194"/>
      <c r="HYT313" s="194"/>
      <c r="HYU313" s="194"/>
      <c r="HYV313" s="194"/>
      <c r="HYW313" s="194"/>
      <c r="HYX313" s="194"/>
      <c r="HYY313" s="194"/>
      <c r="HYZ313" s="194"/>
      <c r="HZA313" s="194"/>
      <c r="HZB313" s="194"/>
      <c r="HZC313" s="194"/>
      <c r="HZD313" s="194"/>
      <c r="HZE313" s="194"/>
      <c r="HZF313" s="194"/>
      <c r="HZG313" s="194"/>
      <c r="HZH313" s="194"/>
      <c r="HZI313" s="194"/>
      <c r="HZJ313" s="194"/>
      <c r="HZK313" s="194"/>
      <c r="HZL313" s="194"/>
      <c r="HZM313" s="194"/>
      <c r="HZN313" s="194"/>
      <c r="HZO313" s="194"/>
      <c r="HZP313" s="194"/>
      <c r="HZQ313" s="194"/>
      <c r="HZR313" s="194"/>
      <c r="HZS313" s="194"/>
      <c r="HZT313" s="194"/>
      <c r="HZU313" s="194"/>
      <c r="HZV313" s="194"/>
      <c r="HZW313" s="194"/>
      <c r="HZX313" s="194"/>
      <c r="HZY313" s="194"/>
      <c r="HZZ313" s="194"/>
      <c r="IAA313" s="194"/>
      <c r="IAB313" s="194"/>
      <c r="IAC313" s="194"/>
      <c r="IAD313" s="194"/>
      <c r="IAE313" s="194"/>
      <c r="IAF313" s="194"/>
      <c r="IAG313" s="194"/>
      <c r="IAH313" s="194"/>
      <c r="IAI313" s="194"/>
      <c r="IAJ313" s="194"/>
      <c r="IAK313" s="194"/>
      <c r="IAL313" s="194"/>
      <c r="IAM313" s="194"/>
      <c r="IAN313" s="194"/>
      <c r="IAO313" s="194"/>
      <c r="IAP313" s="194"/>
      <c r="IAQ313" s="194"/>
      <c r="IAR313" s="194"/>
      <c r="IAS313" s="194"/>
      <c r="IAT313" s="194"/>
      <c r="IAU313" s="194"/>
      <c r="IAV313" s="194"/>
      <c r="IAW313" s="194"/>
      <c r="IAX313" s="194"/>
      <c r="IAY313" s="194"/>
      <c r="IAZ313" s="194"/>
      <c r="IBA313" s="194"/>
      <c r="IBB313" s="194"/>
      <c r="IBC313" s="194"/>
      <c r="IBD313" s="194"/>
      <c r="IBE313" s="194"/>
      <c r="IBF313" s="194"/>
      <c r="IBG313" s="194"/>
      <c r="IBH313" s="194"/>
      <c r="IBI313" s="194"/>
      <c r="IBJ313" s="194"/>
      <c r="IBK313" s="194"/>
      <c r="IBL313" s="194"/>
      <c r="IBM313" s="194"/>
      <c r="IBN313" s="194"/>
      <c r="IBO313" s="194"/>
      <c r="IBP313" s="194"/>
      <c r="IBQ313" s="194"/>
      <c r="IBR313" s="194"/>
      <c r="IBS313" s="194"/>
      <c r="IBT313" s="194"/>
      <c r="IBU313" s="194"/>
      <c r="IBV313" s="194"/>
      <c r="IBW313" s="194"/>
      <c r="IBX313" s="194"/>
      <c r="IBY313" s="194"/>
      <c r="IBZ313" s="194"/>
      <c r="ICA313" s="194"/>
      <c r="ICB313" s="194"/>
      <c r="ICC313" s="194"/>
      <c r="ICD313" s="194"/>
      <c r="ICE313" s="194"/>
      <c r="ICF313" s="194"/>
      <c r="ICG313" s="194"/>
      <c r="ICH313" s="194"/>
      <c r="ICI313" s="194"/>
      <c r="ICJ313" s="194"/>
      <c r="ICK313" s="194"/>
      <c r="ICL313" s="194"/>
      <c r="ICM313" s="194"/>
      <c r="ICN313" s="194"/>
      <c r="ICO313" s="194"/>
      <c r="ICP313" s="194"/>
      <c r="ICQ313" s="194"/>
      <c r="ICR313" s="194"/>
      <c r="ICS313" s="194"/>
      <c r="ICT313" s="194"/>
      <c r="ICU313" s="194"/>
      <c r="ICV313" s="194"/>
      <c r="ICW313" s="194"/>
      <c r="ICX313" s="194"/>
      <c r="ICY313" s="194"/>
      <c r="ICZ313" s="194"/>
      <c r="IDA313" s="194"/>
      <c r="IDB313" s="194"/>
      <c r="IDC313" s="194"/>
      <c r="IDD313" s="194"/>
      <c r="IDE313" s="194"/>
      <c r="IDF313" s="194"/>
      <c r="IDG313" s="194"/>
      <c r="IDH313" s="194"/>
      <c r="IDI313" s="194"/>
      <c r="IDJ313" s="194"/>
      <c r="IDK313" s="194"/>
      <c r="IDL313" s="194"/>
      <c r="IDM313" s="194"/>
      <c r="IDN313" s="194"/>
      <c r="IDO313" s="194"/>
      <c r="IDP313" s="194"/>
      <c r="IDQ313" s="194"/>
      <c r="IDR313" s="194"/>
      <c r="IDS313" s="194"/>
      <c r="IDT313" s="194"/>
      <c r="IDU313" s="194"/>
      <c r="IDV313" s="194"/>
      <c r="IDW313" s="194"/>
      <c r="IDX313" s="194"/>
      <c r="IDY313" s="194"/>
      <c r="IDZ313" s="194"/>
      <c r="IEA313" s="194"/>
      <c r="IEB313" s="194"/>
      <c r="IEC313" s="194"/>
      <c r="IED313" s="194"/>
      <c r="IEE313" s="194"/>
      <c r="IEF313" s="194"/>
      <c r="IEG313" s="194"/>
      <c r="IEH313" s="194"/>
      <c r="IEI313" s="194"/>
      <c r="IEJ313" s="194"/>
      <c r="IEK313" s="194"/>
      <c r="IEL313" s="194"/>
      <c r="IEM313" s="194"/>
      <c r="IEN313" s="194"/>
      <c r="IEO313" s="194"/>
      <c r="IEP313" s="194"/>
      <c r="IEQ313" s="194"/>
      <c r="IER313" s="194"/>
      <c r="IES313" s="194"/>
      <c r="IET313" s="194"/>
      <c r="IEU313" s="194"/>
      <c r="IEV313" s="194"/>
      <c r="IEW313" s="194"/>
      <c r="IEX313" s="194"/>
      <c r="IEY313" s="194"/>
      <c r="IEZ313" s="194"/>
      <c r="IFA313" s="194"/>
      <c r="IFB313" s="194"/>
      <c r="IFC313" s="194"/>
      <c r="IFD313" s="194"/>
      <c r="IFE313" s="194"/>
      <c r="IFF313" s="194"/>
      <c r="IFG313" s="194"/>
      <c r="IFH313" s="194"/>
      <c r="IFI313" s="194"/>
      <c r="IFJ313" s="194"/>
      <c r="IFK313" s="194"/>
      <c r="IFL313" s="194"/>
      <c r="IFM313" s="194"/>
      <c r="IFN313" s="194"/>
      <c r="IFO313" s="194"/>
      <c r="IFP313" s="194"/>
      <c r="IFQ313" s="194"/>
      <c r="IFR313" s="194"/>
      <c r="IFS313" s="194"/>
      <c r="IFT313" s="194"/>
      <c r="IFU313" s="194"/>
      <c r="IFV313" s="194"/>
      <c r="IFW313" s="194"/>
      <c r="IFX313" s="194"/>
      <c r="IFY313" s="194"/>
      <c r="IFZ313" s="194"/>
      <c r="IGA313" s="194"/>
      <c r="IGB313" s="194"/>
      <c r="IGC313" s="194"/>
      <c r="IGD313" s="194"/>
      <c r="IGE313" s="194"/>
      <c r="IGF313" s="194"/>
      <c r="IGG313" s="194"/>
      <c r="IGH313" s="194"/>
      <c r="IGI313" s="194"/>
      <c r="IGJ313" s="194"/>
      <c r="IGK313" s="194"/>
      <c r="IGL313" s="194"/>
      <c r="IGM313" s="194"/>
      <c r="IGN313" s="194"/>
      <c r="IGO313" s="194"/>
      <c r="IGP313" s="194"/>
      <c r="IGQ313" s="194"/>
      <c r="IGR313" s="194"/>
      <c r="IGS313" s="194"/>
      <c r="IGT313" s="194"/>
      <c r="IGU313" s="194"/>
      <c r="IGV313" s="194"/>
      <c r="IGW313" s="194"/>
      <c r="IGX313" s="194"/>
      <c r="IGY313" s="194"/>
      <c r="IGZ313" s="194"/>
      <c r="IHA313" s="194"/>
      <c r="IHB313" s="194"/>
      <c r="IHC313" s="194"/>
      <c r="IHD313" s="194"/>
      <c r="IHE313" s="194"/>
      <c r="IHF313" s="194"/>
      <c r="IHG313" s="194"/>
      <c r="IHH313" s="194"/>
      <c r="IHI313" s="194"/>
      <c r="IHJ313" s="194"/>
      <c r="IHK313" s="194"/>
      <c r="IHL313" s="194"/>
      <c r="IHM313" s="194"/>
      <c r="IHN313" s="194"/>
      <c r="IHO313" s="194"/>
      <c r="IHP313" s="194"/>
      <c r="IHQ313" s="194"/>
      <c r="IHR313" s="194"/>
      <c r="IHS313" s="194"/>
      <c r="IHT313" s="194"/>
      <c r="IHU313" s="194"/>
      <c r="IHV313" s="194"/>
      <c r="IHW313" s="194"/>
      <c r="IHX313" s="194"/>
      <c r="IHY313" s="194"/>
      <c r="IHZ313" s="194"/>
      <c r="IIA313" s="194"/>
      <c r="IIB313" s="194"/>
      <c r="IIC313" s="194"/>
      <c r="IID313" s="194"/>
      <c r="IIE313" s="194"/>
      <c r="IIF313" s="194"/>
      <c r="IIG313" s="194"/>
      <c r="IIH313" s="194"/>
      <c r="III313" s="194"/>
      <c r="IIJ313" s="194"/>
      <c r="IIK313" s="194"/>
      <c r="IIL313" s="194"/>
      <c r="IIM313" s="194"/>
      <c r="IIN313" s="194"/>
      <c r="IIO313" s="194"/>
      <c r="IIP313" s="194"/>
      <c r="IIQ313" s="194"/>
      <c r="IIR313" s="194"/>
      <c r="IIS313" s="194"/>
      <c r="IIT313" s="194"/>
      <c r="IIU313" s="194"/>
      <c r="IIV313" s="194"/>
      <c r="IIW313" s="194"/>
      <c r="IIX313" s="194"/>
      <c r="IIY313" s="194"/>
      <c r="IIZ313" s="194"/>
      <c r="IJA313" s="194"/>
      <c r="IJB313" s="194"/>
      <c r="IJC313" s="194"/>
      <c r="IJD313" s="194"/>
      <c r="IJE313" s="194"/>
      <c r="IJF313" s="194"/>
      <c r="IJG313" s="194"/>
      <c r="IJH313" s="194"/>
      <c r="IJI313" s="194"/>
      <c r="IJJ313" s="194"/>
      <c r="IJK313" s="194"/>
      <c r="IJL313" s="194"/>
      <c r="IJM313" s="194"/>
      <c r="IJN313" s="194"/>
      <c r="IJO313" s="194"/>
      <c r="IJP313" s="194"/>
      <c r="IJQ313" s="194"/>
      <c r="IJR313" s="194"/>
      <c r="IJS313" s="194"/>
      <c r="IJT313" s="194"/>
      <c r="IJU313" s="194"/>
      <c r="IJV313" s="194"/>
      <c r="IJW313" s="194"/>
      <c r="IJX313" s="194"/>
      <c r="IJY313" s="194"/>
      <c r="IJZ313" s="194"/>
      <c r="IKA313" s="194"/>
      <c r="IKB313" s="194"/>
      <c r="IKC313" s="194"/>
      <c r="IKD313" s="194"/>
      <c r="IKE313" s="194"/>
      <c r="IKF313" s="194"/>
      <c r="IKG313" s="194"/>
      <c r="IKH313" s="194"/>
      <c r="IKI313" s="194"/>
      <c r="IKJ313" s="194"/>
      <c r="IKK313" s="194"/>
      <c r="IKL313" s="194"/>
      <c r="IKM313" s="194"/>
      <c r="IKN313" s="194"/>
      <c r="IKO313" s="194"/>
      <c r="IKP313" s="194"/>
      <c r="IKQ313" s="194"/>
      <c r="IKR313" s="194"/>
      <c r="IKS313" s="194"/>
      <c r="IKT313" s="194"/>
      <c r="IKU313" s="194"/>
      <c r="IKV313" s="194"/>
      <c r="IKW313" s="194"/>
      <c r="IKX313" s="194"/>
      <c r="IKY313" s="194"/>
      <c r="IKZ313" s="194"/>
      <c r="ILA313" s="194"/>
      <c r="ILB313" s="194"/>
      <c r="ILC313" s="194"/>
      <c r="ILD313" s="194"/>
      <c r="ILE313" s="194"/>
      <c r="ILF313" s="194"/>
      <c r="ILG313" s="194"/>
      <c r="ILH313" s="194"/>
      <c r="ILI313" s="194"/>
      <c r="ILJ313" s="194"/>
      <c r="ILK313" s="194"/>
      <c r="ILL313" s="194"/>
      <c r="ILM313" s="194"/>
      <c r="ILN313" s="194"/>
      <c r="ILO313" s="194"/>
      <c r="ILP313" s="194"/>
      <c r="ILQ313" s="194"/>
      <c r="ILR313" s="194"/>
      <c r="ILS313" s="194"/>
      <c r="ILT313" s="194"/>
      <c r="ILU313" s="194"/>
      <c r="ILV313" s="194"/>
      <c r="ILW313" s="194"/>
      <c r="ILX313" s="194"/>
      <c r="ILY313" s="194"/>
      <c r="ILZ313" s="194"/>
      <c r="IMA313" s="194"/>
      <c r="IMB313" s="194"/>
      <c r="IMC313" s="194"/>
      <c r="IMD313" s="194"/>
      <c r="IME313" s="194"/>
      <c r="IMF313" s="194"/>
      <c r="IMG313" s="194"/>
      <c r="IMH313" s="194"/>
      <c r="IMI313" s="194"/>
      <c r="IMJ313" s="194"/>
      <c r="IMK313" s="194"/>
      <c r="IML313" s="194"/>
      <c r="IMM313" s="194"/>
      <c r="IMN313" s="194"/>
      <c r="IMO313" s="194"/>
      <c r="IMP313" s="194"/>
      <c r="IMQ313" s="194"/>
      <c r="IMR313" s="194"/>
      <c r="IMS313" s="194"/>
      <c r="IMT313" s="194"/>
      <c r="IMU313" s="194"/>
      <c r="IMV313" s="194"/>
      <c r="IMW313" s="194"/>
      <c r="IMX313" s="194"/>
      <c r="IMY313" s="194"/>
      <c r="IMZ313" s="194"/>
      <c r="INA313" s="194"/>
      <c r="INB313" s="194"/>
      <c r="INC313" s="194"/>
      <c r="IND313" s="194"/>
      <c r="INE313" s="194"/>
      <c r="INF313" s="194"/>
      <c r="ING313" s="194"/>
      <c r="INH313" s="194"/>
      <c r="INI313" s="194"/>
      <c r="INJ313" s="194"/>
      <c r="INK313" s="194"/>
      <c r="INL313" s="194"/>
      <c r="INM313" s="194"/>
      <c r="INN313" s="194"/>
      <c r="INO313" s="194"/>
      <c r="INP313" s="194"/>
      <c r="INQ313" s="194"/>
      <c r="INR313" s="194"/>
      <c r="INS313" s="194"/>
      <c r="INT313" s="194"/>
      <c r="INU313" s="194"/>
      <c r="INV313" s="194"/>
      <c r="INW313" s="194"/>
      <c r="INX313" s="194"/>
      <c r="INY313" s="194"/>
      <c r="INZ313" s="194"/>
      <c r="IOA313" s="194"/>
      <c r="IOB313" s="194"/>
      <c r="IOC313" s="194"/>
      <c r="IOD313" s="194"/>
      <c r="IOE313" s="194"/>
      <c r="IOF313" s="194"/>
      <c r="IOG313" s="194"/>
      <c r="IOH313" s="194"/>
      <c r="IOI313" s="194"/>
      <c r="IOJ313" s="194"/>
      <c r="IOK313" s="194"/>
      <c r="IOL313" s="194"/>
      <c r="IOM313" s="194"/>
      <c r="ION313" s="194"/>
      <c r="IOO313" s="194"/>
      <c r="IOP313" s="194"/>
      <c r="IOQ313" s="194"/>
      <c r="IOR313" s="194"/>
      <c r="IOS313" s="194"/>
      <c r="IOT313" s="194"/>
      <c r="IOU313" s="194"/>
      <c r="IOV313" s="194"/>
      <c r="IOW313" s="194"/>
      <c r="IOX313" s="194"/>
      <c r="IOY313" s="194"/>
      <c r="IOZ313" s="194"/>
      <c r="IPA313" s="194"/>
      <c r="IPB313" s="194"/>
      <c r="IPC313" s="194"/>
      <c r="IPD313" s="194"/>
      <c r="IPE313" s="194"/>
      <c r="IPF313" s="194"/>
      <c r="IPG313" s="194"/>
      <c r="IPH313" s="194"/>
      <c r="IPI313" s="194"/>
      <c r="IPJ313" s="194"/>
      <c r="IPK313" s="194"/>
      <c r="IPL313" s="194"/>
      <c r="IPM313" s="194"/>
      <c r="IPN313" s="194"/>
      <c r="IPO313" s="194"/>
      <c r="IPP313" s="194"/>
      <c r="IPQ313" s="194"/>
      <c r="IPR313" s="194"/>
      <c r="IPS313" s="194"/>
      <c r="IPT313" s="194"/>
      <c r="IPU313" s="194"/>
      <c r="IPV313" s="194"/>
      <c r="IPW313" s="194"/>
      <c r="IPX313" s="194"/>
      <c r="IPY313" s="194"/>
      <c r="IPZ313" s="194"/>
      <c r="IQA313" s="194"/>
      <c r="IQB313" s="194"/>
      <c r="IQC313" s="194"/>
      <c r="IQD313" s="194"/>
      <c r="IQE313" s="194"/>
      <c r="IQF313" s="194"/>
      <c r="IQG313" s="194"/>
      <c r="IQH313" s="194"/>
      <c r="IQI313" s="194"/>
      <c r="IQJ313" s="194"/>
      <c r="IQK313" s="194"/>
      <c r="IQL313" s="194"/>
      <c r="IQM313" s="194"/>
      <c r="IQN313" s="194"/>
      <c r="IQO313" s="194"/>
      <c r="IQP313" s="194"/>
      <c r="IQQ313" s="194"/>
      <c r="IQR313" s="194"/>
      <c r="IQS313" s="194"/>
      <c r="IQT313" s="194"/>
      <c r="IQU313" s="194"/>
      <c r="IQV313" s="194"/>
      <c r="IQW313" s="194"/>
      <c r="IQX313" s="194"/>
      <c r="IQY313" s="194"/>
      <c r="IQZ313" s="194"/>
      <c r="IRA313" s="194"/>
      <c r="IRB313" s="194"/>
      <c r="IRC313" s="194"/>
      <c r="IRD313" s="194"/>
      <c r="IRE313" s="194"/>
      <c r="IRF313" s="194"/>
      <c r="IRG313" s="194"/>
      <c r="IRH313" s="194"/>
      <c r="IRI313" s="194"/>
      <c r="IRJ313" s="194"/>
      <c r="IRK313" s="194"/>
      <c r="IRL313" s="194"/>
      <c r="IRM313" s="194"/>
      <c r="IRN313" s="194"/>
      <c r="IRO313" s="194"/>
      <c r="IRP313" s="194"/>
      <c r="IRQ313" s="194"/>
      <c r="IRR313" s="194"/>
      <c r="IRS313" s="194"/>
      <c r="IRT313" s="194"/>
      <c r="IRU313" s="194"/>
      <c r="IRV313" s="194"/>
      <c r="IRW313" s="194"/>
      <c r="IRX313" s="194"/>
      <c r="IRY313" s="194"/>
      <c r="IRZ313" s="194"/>
      <c r="ISA313" s="194"/>
      <c r="ISB313" s="194"/>
      <c r="ISC313" s="194"/>
      <c r="ISD313" s="194"/>
      <c r="ISE313" s="194"/>
      <c r="ISF313" s="194"/>
      <c r="ISG313" s="194"/>
      <c r="ISH313" s="194"/>
      <c r="ISI313" s="194"/>
      <c r="ISJ313" s="194"/>
      <c r="ISK313" s="194"/>
      <c r="ISL313" s="194"/>
      <c r="ISM313" s="194"/>
      <c r="ISN313" s="194"/>
      <c r="ISO313" s="194"/>
      <c r="ISP313" s="194"/>
      <c r="ISQ313" s="194"/>
      <c r="ISR313" s="194"/>
      <c r="ISS313" s="194"/>
      <c r="IST313" s="194"/>
      <c r="ISU313" s="194"/>
      <c r="ISV313" s="194"/>
      <c r="ISW313" s="194"/>
      <c r="ISX313" s="194"/>
      <c r="ISY313" s="194"/>
      <c r="ISZ313" s="194"/>
      <c r="ITA313" s="194"/>
      <c r="ITB313" s="194"/>
      <c r="ITC313" s="194"/>
      <c r="ITD313" s="194"/>
      <c r="ITE313" s="194"/>
      <c r="ITF313" s="194"/>
      <c r="ITG313" s="194"/>
      <c r="ITH313" s="194"/>
      <c r="ITI313" s="194"/>
      <c r="ITJ313" s="194"/>
      <c r="ITK313" s="194"/>
      <c r="ITL313" s="194"/>
      <c r="ITM313" s="194"/>
      <c r="ITN313" s="194"/>
      <c r="ITO313" s="194"/>
      <c r="ITP313" s="194"/>
      <c r="ITQ313" s="194"/>
      <c r="ITR313" s="194"/>
      <c r="ITS313" s="194"/>
      <c r="ITT313" s="194"/>
      <c r="ITU313" s="194"/>
      <c r="ITV313" s="194"/>
      <c r="ITW313" s="194"/>
      <c r="ITX313" s="194"/>
      <c r="ITY313" s="194"/>
      <c r="ITZ313" s="194"/>
      <c r="IUA313" s="194"/>
      <c r="IUB313" s="194"/>
      <c r="IUC313" s="194"/>
      <c r="IUD313" s="194"/>
      <c r="IUE313" s="194"/>
      <c r="IUF313" s="194"/>
      <c r="IUG313" s="194"/>
      <c r="IUH313" s="194"/>
      <c r="IUI313" s="194"/>
      <c r="IUJ313" s="194"/>
      <c r="IUK313" s="194"/>
      <c r="IUL313" s="194"/>
      <c r="IUM313" s="194"/>
      <c r="IUN313" s="194"/>
      <c r="IUO313" s="194"/>
      <c r="IUP313" s="194"/>
      <c r="IUQ313" s="194"/>
      <c r="IUR313" s="194"/>
      <c r="IUS313" s="194"/>
      <c r="IUT313" s="194"/>
      <c r="IUU313" s="194"/>
      <c r="IUV313" s="194"/>
      <c r="IUW313" s="194"/>
      <c r="IUX313" s="194"/>
      <c r="IUY313" s="194"/>
      <c r="IUZ313" s="194"/>
      <c r="IVA313" s="194"/>
      <c r="IVB313" s="194"/>
      <c r="IVC313" s="194"/>
      <c r="IVD313" s="194"/>
      <c r="IVE313" s="194"/>
      <c r="IVF313" s="194"/>
      <c r="IVG313" s="194"/>
      <c r="IVH313" s="194"/>
      <c r="IVI313" s="194"/>
      <c r="IVJ313" s="194"/>
      <c r="IVK313" s="194"/>
      <c r="IVL313" s="194"/>
      <c r="IVM313" s="194"/>
      <c r="IVN313" s="194"/>
      <c r="IVO313" s="194"/>
      <c r="IVP313" s="194"/>
      <c r="IVQ313" s="194"/>
      <c r="IVR313" s="194"/>
      <c r="IVS313" s="194"/>
      <c r="IVT313" s="194"/>
      <c r="IVU313" s="194"/>
      <c r="IVV313" s="194"/>
      <c r="IVW313" s="194"/>
      <c r="IVX313" s="194"/>
      <c r="IVY313" s="194"/>
      <c r="IVZ313" s="194"/>
      <c r="IWA313" s="194"/>
      <c r="IWB313" s="194"/>
      <c r="IWC313" s="194"/>
      <c r="IWD313" s="194"/>
      <c r="IWE313" s="194"/>
      <c r="IWF313" s="194"/>
      <c r="IWG313" s="194"/>
      <c r="IWH313" s="194"/>
      <c r="IWI313" s="194"/>
      <c r="IWJ313" s="194"/>
      <c r="IWK313" s="194"/>
      <c r="IWL313" s="194"/>
      <c r="IWM313" s="194"/>
      <c r="IWN313" s="194"/>
      <c r="IWO313" s="194"/>
      <c r="IWP313" s="194"/>
      <c r="IWQ313" s="194"/>
      <c r="IWR313" s="194"/>
      <c r="IWS313" s="194"/>
      <c r="IWT313" s="194"/>
      <c r="IWU313" s="194"/>
      <c r="IWV313" s="194"/>
      <c r="IWW313" s="194"/>
      <c r="IWX313" s="194"/>
      <c r="IWY313" s="194"/>
      <c r="IWZ313" s="194"/>
      <c r="IXA313" s="194"/>
      <c r="IXB313" s="194"/>
      <c r="IXC313" s="194"/>
      <c r="IXD313" s="194"/>
      <c r="IXE313" s="194"/>
      <c r="IXF313" s="194"/>
      <c r="IXG313" s="194"/>
      <c r="IXH313" s="194"/>
      <c r="IXI313" s="194"/>
      <c r="IXJ313" s="194"/>
      <c r="IXK313" s="194"/>
      <c r="IXL313" s="194"/>
      <c r="IXM313" s="194"/>
      <c r="IXN313" s="194"/>
      <c r="IXO313" s="194"/>
      <c r="IXP313" s="194"/>
      <c r="IXQ313" s="194"/>
      <c r="IXR313" s="194"/>
      <c r="IXS313" s="194"/>
      <c r="IXT313" s="194"/>
      <c r="IXU313" s="194"/>
      <c r="IXV313" s="194"/>
      <c r="IXW313" s="194"/>
      <c r="IXX313" s="194"/>
      <c r="IXY313" s="194"/>
      <c r="IXZ313" s="194"/>
      <c r="IYA313" s="194"/>
      <c r="IYB313" s="194"/>
      <c r="IYC313" s="194"/>
      <c r="IYD313" s="194"/>
      <c r="IYE313" s="194"/>
      <c r="IYF313" s="194"/>
      <c r="IYG313" s="194"/>
      <c r="IYH313" s="194"/>
      <c r="IYI313" s="194"/>
      <c r="IYJ313" s="194"/>
      <c r="IYK313" s="194"/>
      <c r="IYL313" s="194"/>
      <c r="IYM313" s="194"/>
      <c r="IYN313" s="194"/>
      <c r="IYO313" s="194"/>
      <c r="IYP313" s="194"/>
      <c r="IYQ313" s="194"/>
      <c r="IYR313" s="194"/>
      <c r="IYS313" s="194"/>
      <c r="IYT313" s="194"/>
      <c r="IYU313" s="194"/>
      <c r="IYV313" s="194"/>
      <c r="IYW313" s="194"/>
      <c r="IYX313" s="194"/>
      <c r="IYY313" s="194"/>
      <c r="IYZ313" s="194"/>
      <c r="IZA313" s="194"/>
      <c r="IZB313" s="194"/>
      <c r="IZC313" s="194"/>
      <c r="IZD313" s="194"/>
      <c r="IZE313" s="194"/>
      <c r="IZF313" s="194"/>
      <c r="IZG313" s="194"/>
      <c r="IZH313" s="194"/>
      <c r="IZI313" s="194"/>
      <c r="IZJ313" s="194"/>
      <c r="IZK313" s="194"/>
      <c r="IZL313" s="194"/>
      <c r="IZM313" s="194"/>
      <c r="IZN313" s="194"/>
      <c r="IZO313" s="194"/>
      <c r="IZP313" s="194"/>
      <c r="IZQ313" s="194"/>
      <c r="IZR313" s="194"/>
      <c r="IZS313" s="194"/>
      <c r="IZT313" s="194"/>
      <c r="IZU313" s="194"/>
      <c r="IZV313" s="194"/>
      <c r="IZW313" s="194"/>
      <c r="IZX313" s="194"/>
      <c r="IZY313" s="194"/>
      <c r="IZZ313" s="194"/>
      <c r="JAA313" s="194"/>
      <c r="JAB313" s="194"/>
      <c r="JAC313" s="194"/>
      <c r="JAD313" s="194"/>
      <c r="JAE313" s="194"/>
      <c r="JAF313" s="194"/>
      <c r="JAG313" s="194"/>
      <c r="JAH313" s="194"/>
      <c r="JAI313" s="194"/>
      <c r="JAJ313" s="194"/>
      <c r="JAK313" s="194"/>
      <c r="JAL313" s="194"/>
      <c r="JAM313" s="194"/>
      <c r="JAN313" s="194"/>
      <c r="JAO313" s="194"/>
      <c r="JAP313" s="194"/>
      <c r="JAQ313" s="194"/>
      <c r="JAR313" s="194"/>
      <c r="JAS313" s="194"/>
      <c r="JAT313" s="194"/>
      <c r="JAU313" s="194"/>
      <c r="JAV313" s="194"/>
      <c r="JAW313" s="194"/>
      <c r="JAX313" s="194"/>
      <c r="JAY313" s="194"/>
      <c r="JAZ313" s="194"/>
      <c r="JBA313" s="194"/>
      <c r="JBB313" s="194"/>
      <c r="JBC313" s="194"/>
      <c r="JBD313" s="194"/>
      <c r="JBE313" s="194"/>
      <c r="JBF313" s="194"/>
      <c r="JBG313" s="194"/>
      <c r="JBH313" s="194"/>
      <c r="JBI313" s="194"/>
      <c r="JBJ313" s="194"/>
      <c r="JBK313" s="194"/>
      <c r="JBL313" s="194"/>
      <c r="JBM313" s="194"/>
      <c r="JBN313" s="194"/>
      <c r="JBO313" s="194"/>
      <c r="JBP313" s="194"/>
      <c r="JBQ313" s="194"/>
      <c r="JBR313" s="194"/>
      <c r="JBS313" s="194"/>
      <c r="JBT313" s="194"/>
      <c r="JBU313" s="194"/>
      <c r="JBV313" s="194"/>
      <c r="JBW313" s="194"/>
      <c r="JBX313" s="194"/>
      <c r="JBY313" s="194"/>
      <c r="JBZ313" s="194"/>
      <c r="JCA313" s="194"/>
      <c r="JCB313" s="194"/>
      <c r="JCC313" s="194"/>
      <c r="JCD313" s="194"/>
      <c r="JCE313" s="194"/>
      <c r="JCF313" s="194"/>
      <c r="JCG313" s="194"/>
      <c r="JCH313" s="194"/>
      <c r="JCI313" s="194"/>
      <c r="JCJ313" s="194"/>
      <c r="JCK313" s="194"/>
      <c r="JCL313" s="194"/>
      <c r="JCM313" s="194"/>
      <c r="JCN313" s="194"/>
      <c r="JCO313" s="194"/>
      <c r="JCP313" s="194"/>
      <c r="JCQ313" s="194"/>
      <c r="JCR313" s="194"/>
      <c r="JCS313" s="194"/>
      <c r="JCT313" s="194"/>
      <c r="JCU313" s="194"/>
      <c r="JCV313" s="194"/>
      <c r="JCW313" s="194"/>
      <c r="JCX313" s="194"/>
      <c r="JCY313" s="194"/>
      <c r="JCZ313" s="194"/>
      <c r="JDA313" s="194"/>
      <c r="JDB313" s="194"/>
      <c r="JDC313" s="194"/>
      <c r="JDD313" s="194"/>
      <c r="JDE313" s="194"/>
      <c r="JDF313" s="194"/>
      <c r="JDG313" s="194"/>
      <c r="JDH313" s="194"/>
      <c r="JDI313" s="194"/>
      <c r="JDJ313" s="194"/>
      <c r="JDK313" s="194"/>
      <c r="JDL313" s="194"/>
      <c r="JDM313" s="194"/>
      <c r="JDN313" s="194"/>
      <c r="JDO313" s="194"/>
      <c r="JDP313" s="194"/>
      <c r="JDQ313" s="194"/>
      <c r="JDR313" s="194"/>
      <c r="JDS313" s="194"/>
      <c r="JDT313" s="194"/>
      <c r="JDU313" s="194"/>
      <c r="JDV313" s="194"/>
      <c r="JDW313" s="194"/>
      <c r="JDX313" s="194"/>
      <c r="JDY313" s="194"/>
      <c r="JDZ313" s="194"/>
      <c r="JEA313" s="194"/>
      <c r="JEB313" s="194"/>
      <c r="JEC313" s="194"/>
      <c r="JED313" s="194"/>
      <c r="JEE313" s="194"/>
      <c r="JEF313" s="194"/>
      <c r="JEG313" s="194"/>
      <c r="JEH313" s="194"/>
      <c r="JEI313" s="194"/>
      <c r="JEJ313" s="194"/>
      <c r="JEK313" s="194"/>
      <c r="JEL313" s="194"/>
      <c r="JEM313" s="194"/>
      <c r="JEN313" s="194"/>
      <c r="JEO313" s="194"/>
      <c r="JEP313" s="194"/>
      <c r="JEQ313" s="194"/>
      <c r="JER313" s="194"/>
      <c r="JES313" s="194"/>
      <c r="JET313" s="194"/>
      <c r="JEU313" s="194"/>
      <c r="JEV313" s="194"/>
      <c r="JEW313" s="194"/>
      <c r="JEX313" s="194"/>
      <c r="JEY313" s="194"/>
      <c r="JEZ313" s="194"/>
      <c r="JFA313" s="194"/>
      <c r="JFB313" s="194"/>
      <c r="JFC313" s="194"/>
      <c r="JFD313" s="194"/>
      <c r="JFE313" s="194"/>
      <c r="JFF313" s="194"/>
      <c r="JFG313" s="194"/>
      <c r="JFH313" s="194"/>
      <c r="JFI313" s="194"/>
      <c r="JFJ313" s="194"/>
      <c r="JFK313" s="194"/>
      <c r="JFL313" s="194"/>
      <c r="JFM313" s="194"/>
      <c r="JFN313" s="194"/>
      <c r="JFO313" s="194"/>
      <c r="JFP313" s="194"/>
      <c r="JFQ313" s="194"/>
      <c r="JFR313" s="194"/>
      <c r="JFS313" s="194"/>
      <c r="JFT313" s="194"/>
      <c r="JFU313" s="194"/>
      <c r="JFV313" s="194"/>
      <c r="JFW313" s="194"/>
      <c r="JFX313" s="194"/>
      <c r="JFY313" s="194"/>
      <c r="JFZ313" s="194"/>
      <c r="JGA313" s="194"/>
      <c r="JGB313" s="194"/>
      <c r="JGC313" s="194"/>
      <c r="JGD313" s="194"/>
      <c r="JGE313" s="194"/>
      <c r="JGF313" s="194"/>
      <c r="JGG313" s="194"/>
      <c r="JGH313" s="194"/>
      <c r="JGI313" s="194"/>
      <c r="JGJ313" s="194"/>
      <c r="JGK313" s="194"/>
      <c r="JGL313" s="194"/>
      <c r="JGM313" s="194"/>
      <c r="JGN313" s="194"/>
      <c r="JGO313" s="194"/>
      <c r="JGP313" s="194"/>
      <c r="JGQ313" s="194"/>
      <c r="JGR313" s="194"/>
      <c r="JGS313" s="194"/>
      <c r="JGT313" s="194"/>
      <c r="JGU313" s="194"/>
      <c r="JGV313" s="194"/>
      <c r="JGW313" s="194"/>
      <c r="JGX313" s="194"/>
      <c r="JGY313" s="194"/>
      <c r="JGZ313" s="194"/>
      <c r="JHA313" s="194"/>
      <c r="JHB313" s="194"/>
      <c r="JHC313" s="194"/>
      <c r="JHD313" s="194"/>
      <c r="JHE313" s="194"/>
      <c r="JHF313" s="194"/>
      <c r="JHG313" s="194"/>
      <c r="JHH313" s="194"/>
      <c r="JHI313" s="194"/>
      <c r="JHJ313" s="194"/>
      <c r="JHK313" s="194"/>
      <c r="JHL313" s="194"/>
      <c r="JHM313" s="194"/>
      <c r="JHN313" s="194"/>
      <c r="JHO313" s="194"/>
      <c r="JHP313" s="194"/>
      <c r="JHQ313" s="194"/>
      <c r="JHR313" s="194"/>
      <c r="JHS313" s="194"/>
      <c r="JHT313" s="194"/>
      <c r="JHU313" s="194"/>
      <c r="JHV313" s="194"/>
      <c r="JHW313" s="194"/>
      <c r="JHX313" s="194"/>
      <c r="JHY313" s="194"/>
      <c r="JHZ313" s="194"/>
      <c r="JIA313" s="194"/>
      <c r="JIB313" s="194"/>
      <c r="JIC313" s="194"/>
      <c r="JID313" s="194"/>
      <c r="JIE313" s="194"/>
      <c r="JIF313" s="194"/>
      <c r="JIG313" s="194"/>
      <c r="JIH313" s="194"/>
      <c r="JII313" s="194"/>
      <c r="JIJ313" s="194"/>
      <c r="JIK313" s="194"/>
      <c r="JIL313" s="194"/>
      <c r="JIM313" s="194"/>
      <c r="JIN313" s="194"/>
      <c r="JIO313" s="194"/>
      <c r="JIP313" s="194"/>
      <c r="JIQ313" s="194"/>
      <c r="JIR313" s="194"/>
      <c r="JIS313" s="194"/>
      <c r="JIT313" s="194"/>
      <c r="JIU313" s="194"/>
      <c r="JIV313" s="194"/>
      <c r="JIW313" s="194"/>
      <c r="JIX313" s="194"/>
      <c r="JIY313" s="194"/>
      <c r="JIZ313" s="194"/>
      <c r="JJA313" s="194"/>
      <c r="JJB313" s="194"/>
      <c r="JJC313" s="194"/>
      <c r="JJD313" s="194"/>
      <c r="JJE313" s="194"/>
      <c r="JJF313" s="194"/>
      <c r="JJG313" s="194"/>
      <c r="JJH313" s="194"/>
      <c r="JJI313" s="194"/>
      <c r="JJJ313" s="194"/>
      <c r="JJK313" s="194"/>
      <c r="JJL313" s="194"/>
      <c r="JJM313" s="194"/>
      <c r="JJN313" s="194"/>
      <c r="JJO313" s="194"/>
      <c r="JJP313" s="194"/>
      <c r="JJQ313" s="194"/>
      <c r="JJR313" s="194"/>
      <c r="JJS313" s="194"/>
      <c r="JJT313" s="194"/>
      <c r="JJU313" s="194"/>
      <c r="JJV313" s="194"/>
      <c r="JJW313" s="194"/>
      <c r="JJX313" s="194"/>
      <c r="JJY313" s="194"/>
      <c r="JJZ313" s="194"/>
      <c r="JKA313" s="194"/>
      <c r="JKB313" s="194"/>
      <c r="JKC313" s="194"/>
      <c r="JKD313" s="194"/>
      <c r="JKE313" s="194"/>
      <c r="JKF313" s="194"/>
      <c r="JKG313" s="194"/>
      <c r="JKH313" s="194"/>
      <c r="JKI313" s="194"/>
      <c r="JKJ313" s="194"/>
      <c r="JKK313" s="194"/>
      <c r="JKL313" s="194"/>
      <c r="JKM313" s="194"/>
      <c r="JKN313" s="194"/>
      <c r="JKO313" s="194"/>
      <c r="JKP313" s="194"/>
      <c r="JKQ313" s="194"/>
      <c r="JKR313" s="194"/>
      <c r="JKS313" s="194"/>
      <c r="JKT313" s="194"/>
      <c r="JKU313" s="194"/>
      <c r="JKV313" s="194"/>
      <c r="JKW313" s="194"/>
      <c r="JKX313" s="194"/>
      <c r="JKY313" s="194"/>
      <c r="JKZ313" s="194"/>
      <c r="JLA313" s="194"/>
      <c r="JLB313" s="194"/>
      <c r="JLC313" s="194"/>
      <c r="JLD313" s="194"/>
      <c r="JLE313" s="194"/>
      <c r="JLF313" s="194"/>
      <c r="JLG313" s="194"/>
      <c r="JLH313" s="194"/>
      <c r="JLI313" s="194"/>
      <c r="JLJ313" s="194"/>
      <c r="JLK313" s="194"/>
      <c r="JLL313" s="194"/>
      <c r="JLM313" s="194"/>
      <c r="JLN313" s="194"/>
      <c r="JLO313" s="194"/>
      <c r="JLP313" s="194"/>
      <c r="JLQ313" s="194"/>
      <c r="JLR313" s="194"/>
      <c r="JLS313" s="194"/>
      <c r="JLT313" s="194"/>
      <c r="JLU313" s="194"/>
      <c r="JLV313" s="194"/>
      <c r="JLW313" s="194"/>
      <c r="JLX313" s="194"/>
      <c r="JLY313" s="194"/>
      <c r="JLZ313" s="194"/>
      <c r="JMA313" s="194"/>
      <c r="JMB313" s="194"/>
      <c r="JMC313" s="194"/>
      <c r="JMD313" s="194"/>
      <c r="JME313" s="194"/>
      <c r="JMF313" s="194"/>
      <c r="JMG313" s="194"/>
      <c r="JMH313" s="194"/>
      <c r="JMI313" s="194"/>
      <c r="JMJ313" s="194"/>
      <c r="JMK313" s="194"/>
      <c r="JML313" s="194"/>
      <c r="JMM313" s="194"/>
      <c r="JMN313" s="194"/>
      <c r="JMO313" s="194"/>
      <c r="JMP313" s="194"/>
      <c r="JMQ313" s="194"/>
      <c r="JMR313" s="194"/>
      <c r="JMS313" s="194"/>
      <c r="JMT313" s="194"/>
      <c r="JMU313" s="194"/>
      <c r="JMV313" s="194"/>
      <c r="JMW313" s="194"/>
      <c r="JMX313" s="194"/>
      <c r="JMY313" s="194"/>
      <c r="JMZ313" s="194"/>
      <c r="JNA313" s="194"/>
      <c r="JNB313" s="194"/>
      <c r="JNC313" s="194"/>
      <c r="JND313" s="194"/>
      <c r="JNE313" s="194"/>
      <c r="JNF313" s="194"/>
      <c r="JNG313" s="194"/>
      <c r="JNH313" s="194"/>
      <c r="JNI313" s="194"/>
      <c r="JNJ313" s="194"/>
      <c r="JNK313" s="194"/>
      <c r="JNL313" s="194"/>
      <c r="JNM313" s="194"/>
      <c r="JNN313" s="194"/>
      <c r="JNO313" s="194"/>
      <c r="JNP313" s="194"/>
      <c r="JNQ313" s="194"/>
      <c r="JNR313" s="194"/>
      <c r="JNS313" s="194"/>
      <c r="JNT313" s="194"/>
      <c r="JNU313" s="194"/>
      <c r="JNV313" s="194"/>
      <c r="JNW313" s="194"/>
      <c r="JNX313" s="194"/>
      <c r="JNY313" s="194"/>
      <c r="JNZ313" s="194"/>
      <c r="JOA313" s="194"/>
      <c r="JOB313" s="194"/>
      <c r="JOC313" s="194"/>
      <c r="JOD313" s="194"/>
      <c r="JOE313" s="194"/>
      <c r="JOF313" s="194"/>
      <c r="JOG313" s="194"/>
      <c r="JOH313" s="194"/>
      <c r="JOI313" s="194"/>
      <c r="JOJ313" s="194"/>
      <c r="JOK313" s="194"/>
      <c r="JOL313" s="194"/>
      <c r="JOM313" s="194"/>
      <c r="JON313" s="194"/>
      <c r="JOO313" s="194"/>
      <c r="JOP313" s="194"/>
      <c r="JOQ313" s="194"/>
      <c r="JOR313" s="194"/>
      <c r="JOS313" s="194"/>
      <c r="JOT313" s="194"/>
      <c r="JOU313" s="194"/>
      <c r="JOV313" s="194"/>
      <c r="JOW313" s="194"/>
      <c r="JOX313" s="194"/>
      <c r="JOY313" s="194"/>
      <c r="JOZ313" s="194"/>
      <c r="JPA313" s="194"/>
      <c r="JPB313" s="194"/>
      <c r="JPC313" s="194"/>
      <c r="JPD313" s="194"/>
      <c r="JPE313" s="194"/>
      <c r="JPF313" s="194"/>
      <c r="JPG313" s="194"/>
      <c r="JPH313" s="194"/>
      <c r="JPI313" s="194"/>
      <c r="JPJ313" s="194"/>
      <c r="JPK313" s="194"/>
      <c r="JPL313" s="194"/>
      <c r="JPM313" s="194"/>
      <c r="JPN313" s="194"/>
      <c r="JPO313" s="194"/>
      <c r="JPP313" s="194"/>
      <c r="JPQ313" s="194"/>
      <c r="JPR313" s="194"/>
      <c r="JPS313" s="194"/>
      <c r="JPT313" s="194"/>
      <c r="JPU313" s="194"/>
      <c r="JPV313" s="194"/>
      <c r="JPW313" s="194"/>
      <c r="JPX313" s="194"/>
      <c r="JPY313" s="194"/>
      <c r="JPZ313" s="194"/>
      <c r="JQA313" s="194"/>
      <c r="JQB313" s="194"/>
      <c r="JQC313" s="194"/>
      <c r="JQD313" s="194"/>
      <c r="JQE313" s="194"/>
      <c r="JQF313" s="194"/>
      <c r="JQG313" s="194"/>
      <c r="JQH313" s="194"/>
      <c r="JQI313" s="194"/>
      <c r="JQJ313" s="194"/>
      <c r="JQK313" s="194"/>
      <c r="JQL313" s="194"/>
      <c r="JQM313" s="194"/>
      <c r="JQN313" s="194"/>
      <c r="JQO313" s="194"/>
      <c r="JQP313" s="194"/>
      <c r="JQQ313" s="194"/>
      <c r="JQR313" s="194"/>
      <c r="JQS313" s="194"/>
      <c r="JQT313" s="194"/>
      <c r="JQU313" s="194"/>
      <c r="JQV313" s="194"/>
      <c r="JQW313" s="194"/>
      <c r="JQX313" s="194"/>
      <c r="JQY313" s="194"/>
      <c r="JQZ313" s="194"/>
      <c r="JRA313" s="194"/>
      <c r="JRB313" s="194"/>
      <c r="JRC313" s="194"/>
      <c r="JRD313" s="194"/>
      <c r="JRE313" s="194"/>
      <c r="JRF313" s="194"/>
      <c r="JRG313" s="194"/>
      <c r="JRH313" s="194"/>
      <c r="JRI313" s="194"/>
      <c r="JRJ313" s="194"/>
      <c r="JRK313" s="194"/>
      <c r="JRL313" s="194"/>
      <c r="JRM313" s="194"/>
      <c r="JRN313" s="194"/>
      <c r="JRO313" s="194"/>
      <c r="JRP313" s="194"/>
      <c r="JRQ313" s="194"/>
      <c r="JRR313" s="194"/>
      <c r="JRS313" s="194"/>
      <c r="JRT313" s="194"/>
      <c r="JRU313" s="194"/>
      <c r="JRV313" s="194"/>
      <c r="JRW313" s="194"/>
      <c r="JRX313" s="194"/>
      <c r="JRY313" s="194"/>
      <c r="JRZ313" s="194"/>
      <c r="JSA313" s="194"/>
      <c r="JSB313" s="194"/>
      <c r="JSC313" s="194"/>
      <c r="JSD313" s="194"/>
      <c r="JSE313" s="194"/>
      <c r="JSF313" s="194"/>
      <c r="JSG313" s="194"/>
      <c r="JSH313" s="194"/>
      <c r="JSI313" s="194"/>
      <c r="JSJ313" s="194"/>
      <c r="JSK313" s="194"/>
      <c r="JSL313" s="194"/>
      <c r="JSM313" s="194"/>
      <c r="JSN313" s="194"/>
      <c r="JSO313" s="194"/>
      <c r="JSP313" s="194"/>
      <c r="JSQ313" s="194"/>
      <c r="JSR313" s="194"/>
      <c r="JSS313" s="194"/>
      <c r="JST313" s="194"/>
      <c r="JSU313" s="194"/>
      <c r="JSV313" s="194"/>
      <c r="JSW313" s="194"/>
      <c r="JSX313" s="194"/>
      <c r="JSY313" s="194"/>
      <c r="JSZ313" s="194"/>
      <c r="JTA313" s="194"/>
      <c r="JTB313" s="194"/>
      <c r="JTC313" s="194"/>
      <c r="JTD313" s="194"/>
      <c r="JTE313" s="194"/>
      <c r="JTF313" s="194"/>
      <c r="JTG313" s="194"/>
      <c r="JTH313" s="194"/>
      <c r="JTI313" s="194"/>
      <c r="JTJ313" s="194"/>
      <c r="JTK313" s="194"/>
      <c r="JTL313" s="194"/>
      <c r="JTM313" s="194"/>
      <c r="JTN313" s="194"/>
      <c r="JTO313" s="194"/>
      <c r="JTP313" s="194"/>
      <c r="JTQ313" s="194"/>
      <c r="JTR313" s="194"/>
      <c r="JTS313" s="194"/>
      <c r="JTT313" s="194"/>
      <c r="JTU313" s="194"/>
      <c r="JTV313" s="194"/>
      <c r="JTW313" s="194"/>
      <c r="JTX313" s="194"/>
      <c r="JTY313" s="194"/>
      <c r="JTZ313" s="194"/>
      <c r="JUA313" s="194"/>
      <c r="JUB313" s="194"/>
      <c r="JUC313" s="194"/>
      <c r="JUD313" s="194"/>
      <c r="JUE313" s="194"/>
      <c r="JUF313" s="194"/>
      <c r="JUG313" s="194"/>
      <c r="JUH313" s="194"/>
      <c r="JUI313" s="194"/>
      <c r="JUJ313" s="194"/>
      <c r="JUK313" s="194"/>
      <c r="JUL313" s="194"/>
      <c r="JUM313" s="194"/>
      <c r="JUN313" s="194"/>
      <c r="JUO313" s="194"/>
      <c r="JUP313" s="194"/>
      <c r="JUQ313" s="194"/>
      <c r="JUR313" s="194"/>
      <c r="JUS313" s="194"/>
      <c r="JUT313" s="194"/>
      <c r="JUU313" s="194"/>
      <c r="JUV313" s="194"/>
      <c r="JUW313" s="194"/>
      <c r="JUX313" s="194"/>
      <c r="JUY313" s="194"/>
      <c r="JUZ313" s="194"/>
      <c r="JVA313" s="194"/>
      <c r="JVB313" s="194"/>
      <c r="JVC313" s="194"/>
      <c r="JVD313" s="194"/>
      <c r="JVE313" s="194"/>
      <c r="JVF313" s="194"/>
      <c r="JVG313" s="194"/>
      <c r="JVH313" s="194"/>
      <c r="JVI313" s="194"/>
      <c r="JVJ313" s="194"/>
      <c r="JVK313" s="194"/>
      <c r="JVL313" s="194"/>
      <c r="JVM313" s="194"/>
      <c r="JVN313" s="194"/>
      <c r="JVO313" s="194"/>
      <c r="JVP313" s="194"/>
      <c r="JVQ313" s="194"/>
      <c r="JVR313" s="194"/>
      <c r="JVS313" s="194"/>
      <c r="JVT313" s="194"/>
      <c r="JVU313" s="194"/>
      <c r="JVV313" s="194"/>
      <c r="JVW313" s="194"/>
      <c r="JVX313" s="194"/>
      <c r="JVY313" s="194"/>
      <c r="JVZ313" s="194"/>
      <c r="JWA313" s="194"/>
      <c r="JWB313" s="194"/>
      <c r="JWC313" s="194"/>
      <c r="JWD313" s="194"/>
      <c r="JWE313" s="194"/>
      <c r="JWF313" s="194"/>
      <c r="JWG313" s="194"/>
      <c r="JWH313" s="194"/>
      <c r="JWI313" s="194"/>
      <c r="JWJ313" s="194"/>
      <c r="JWK313" s="194"/>
      <c r="JWL313" s="194"/>
      <c r="JWM313" s="194"/>
      <c r="JWN313" s="194"/>
      <c r="JWO313" s="194"/>
      <c r="JWP313" s="194"/>
      <c r="JWQ313" s="194"/>
      <c r="JWR313" s="194"/>
      <c r="JWS313" s="194"/>
      <c r="JWT313" s="194"/>
      <c r="JWU313" s="194"/>
      <c r="JWV313" s="194"/>
      <c r="JWW313" s="194"/>
      <c r="JWX313" s="194"/>
      <c r="JWY313" s="194"/>
      <c r="JWZ313" s="194"/>
      <c r="JXA313" s="194"/>
      <c r="JXB313" s="194"/>
      <c r="JXC313" s="194"/>
      <c r="JXD313" s="194"/>
      <c r="JXE313" s="194"/>
      <c r="JXF313" s="194"/>
      <c r="JXG313" s="194"/>
      <c r="JXH313" s="194"/>
      <c r="JXI313" s="194"/>
      <c r="JXJ313" s="194"/>
      <c r="JXK313" s="194"/>
      <c r="JXL313" s="194"/>
      <c r="JXM313" s="194"/>
      <c r="JXN313" s="194"/>
      <c r="JXO313" s="194"/>
      <c r="JXP313" s="194"/>
      <c r="JXQ313" s="194"/>
      <c r="JXR313" s="194"/>
      <c r="JXS313" s="194"/>
      <c r="JXT313" s="194"/>
      <c r="JXU313" s="194"/>
      <c r="JXV313" s="194"/>
      <c r="JXW313" s="194"/>
      <c r="JXX313" s="194"/>
      <c r="JXY313" s="194"/>
      <c r="JXZ313" s="194"/>
      <c r="JYA313" s="194"/>
      <c r="JYB313" s="194"/>
      <c r="JYC313" s="194"/>
      <c r="JYD313" s="194"/>
      <c r="JYE313" s="194"/>
      <c r="JYF313" s="194"/>
      <c r="JYG313" s="194"/>
      <c r="JYH313" s="194"/>
      <c r="JYI313" s="194"/>
      <c r="JYJ313" s="194"/>
      <c r="JYK313" s="194"/>
      <c r="JYL313" s="194"/>
      <c r="JYM313" s="194"/>
      <c r="JYN313" s="194"/>
      <c r="JYO313" s="194"/>
      <c r="JYP313" s="194"/>
      <c r="JYQ313" s="194"/>
      <c r="JYR313" s="194"/>
      <c r="JYS313" s="194"/>
      <c r="JYT313" s="194"/>
      <c r="JYU313" s="194"/>
      <c r="JYV313" s="194"/>
      <c r="JYW313" s="194"/>
      <c r="JYX313" s="194"/>
      <c r="JYY313" s="194"/>
      <c r="JYZ313" s="194"/>
      <c r="JZA313" s="194"/>
      <c r="JZB313" s="194"/>
      <c r="JZC313" s="194"/>
      <c r="JZD313" s="194"/>
      <c r="JZE313" s="194"/>
      <c r="JZF313" s="194"/>
      <c r="JZG313" s="194"/>
      <c r="JZH313" s="194"/>
      <c r="JZI313" s="194"/>
      <c r="JZJ313" s="194"/>
      <c r="JZK313" s="194"/>
      <c r="JZL313" s="194"/>
      <c r="JZM313" s="194"/>
      <c r="JZN313" s="194"/>
      <c r="JZO313" s="194"/>
      <c r="JZP313" s="194"/>
      <c r="JZQ313" s="194"/>
      <c r="JZR313" s="194"/>
      <c r="JZS313" s="194"/>
      <c r="JZT313" s="194"/>
      <c r="JZU313" s="194"/>
      <c r="JZV313" s="194"/>
      <c r="JZW313" s="194"/>
      <c r="JZX313" s="194"/>
      <c r="JZY313" s="194"/>
      <c r="JZZ313" s="194"/>
      <c r="KAA313" s="194"/>
      <c r="KAB313" s="194"/>
      <c r="KAC313" s="194"/>
      <c r="KAD313" s="194"/>
      <c r="KAE313" s="194"/>
      <c r="KAF313" s="194"/>
      <c r="KAG313" s="194"/>
      <c r="KAH313" s="194"/>
      <c r="KAI313" s="194"/>
      <c r="KAJ313" s="194"/>
      <c r="KAK313" s="194"/>
      <c r="KAL313" s="194"/>
      <c r="KAM313" s="194"/>
      <c r="KAN313" s="194"/>
      <c r="KAO313" s="194"/>
      <c r="KAP313" s="194"/>
      <c r="KAQ313" s="194"/>
      <c r="KAR313" s="194"/>
      <c r="KAS313" s="194"/>
      <c r="KAT313" s="194"/>
      <c r="KAU313" s="194"/>
      <c r="KAV313" s="194"/>
      <c r="KAW313" s="194"/>
      <c r="KAX313" s="194"/>
      <c r="KAY313" s="194"/>
      <c r="KAZ313" s="194"/>
      <c r="KBA313" s="194"/>
      <c r="KBB313" s="194"/>
      <c r="KBC313" s="194"/>
      <c r="KBD313" s="194"/>
      <c r="KBE313" s="194"/>
      <c r="KBF313" s="194"/>
      <c r="KBG313" s="194"/>
      <c r="KBH313" s="194"/>
      <c r="KBI313" s="194"/>
      <c r="KBJ313" s="194"/>
      <c r="KBK313" s="194"/>
      <c r="KBL313" s="194"/>
      <c r="KBM313" s="194"/>
      <c r="KBN313" s="194"/>
      <c r="KBO313" s="194"/>
      <c r="KBP313" s="194"/>
      <c r="KBQ313" s="194"/>
      <c r="KBR313" s="194"/>
      <c r="KBS313" s="194"/>
      <c r="KBT313" s="194"/>
      <c r="KBU313" s="194"/>
      <c r="KBV313" s="194"/>
      <c r="KBW313" s="194"/>
      <c r="KBX313" s="194"/>
      <c r="KBY313" s="194"/>
      <c r="KBZ313" s="194"/>
      <c r="KCA313" s="194"/>
      <c r="KCB313" s="194"/>
      <c r="KCC313" s="194"/>
      <c r="KCD313" s="194"/>
      <c r="KCE313" s="194"/>
      <c r="KCF313" s="194"/>
      <c r="KCG313" s="194"/>
      <c r="KCH313" s="194"/>
      <c r="KCI313" s="194"/>
      <c r="KCJ313" s="194"/>
      <c r="KCK313" s="194"/>
      <c r="KCL313" s="194"/>
      <c r="KCM313" s="194"/>
      <c r="KCN313" s="194"/>
      <c r="KCO313" s="194"/>
      <c r="KCP313" s="194"/>
      <c r="KCQ313" s="194"/>
      <c r="KCR313" s="194"/>
      <c r="KCS313" s="194"/>
      <c r="KCT313" s="194"/>
      <c r="KCU313" s="194"/>
      <c r="KCV313" s="194"/>
      <c r="KCW313" s="194"/>
      <c r="KCX313" s="194"/>
      <c r="KCY313" s="194"/>
      <c r="KCZ313" s="194"/>
      <c r="KDA313" s="194"/>
      <c r="KDB313" s="194"/>
      <c r="KDC313" s="194"/>
      <c r="KDD313" s="194"/>
      <c r="KDE313" s="194"/>
      <c r="KDF313" s="194"/>
      <c r="KDG313" s="194"/>
      <c r="KDH313" s="194"/>
      <c r="KDI313" s="194"/>
      <c r="KDJ313" s="194"/>
      <c r="KDK313" s="194"/>
      <c r="KDL313" s="194"/>
      <c r="KDM313" s="194"/>
      <c r="KDN313" s="194"/>
      <c r="KDO313" s="194"/>
      <c r="KDP313" s="194"/>
      <c r="KDQ313" s="194"/>
      <c r="KDR313" s="194"/>
      <c r="KDS313" s="194"/>
      <c r="KDT313" s="194"/>
      <c r="KDU313" s="194"/>
      <c r="KDV313" s="194"/>
      <c r="KDW313" s="194"/>
      <c r="KDX313" s="194"/>
      <c r="KDY313" s="194"/>
      <c r="KDZ313" s="194"/>
      <c r="KEA313" s="194"/>
      <c r="KEB313" s="194"/>
      <c r="KEC313" s="194"/>
      <c r="KED313" s="194"/>
      <c r="KEE313" s="194"/>
      <c r="KEF313" s="194"/>
      <c r="KEG313" s="194"/>
      <c r="KEH313" s="194"/>
      <c r="KEI313" s="194"/>
      <c r="KEJ313" s="194"/>
      <c r="KEK313" s="194"/>
      <c r="KEL313" s="194"/>
      <c r="KEM313" s="194"/>
      <c r="KEN313" s="194"/>
      <c r="KEO313" s="194"/>
      <c r="KEP313" s="194"/>
      <c r="KEQ313" s="194"/>
      <c r="KER313" s="194"/>
      <c r="KES313" s="194"/>
      <c r="KET313" s="194"/>
      <c r="KEU313" s="194"/>
      <c r="KEV313" s="194"/>
      <c r="KEW313" s="194"/>
      <c r="KEX313" s="194"/>
      <c r="KEY313" s="194"/>
      <c r="KEZ313" s="194"/>
      <c r="KFA313" s="194"/>
      <c r="KFB313" s="194"/>
      <c r="KFC313" s="194"/>
      <c r="KFD313" s="194"/>
      <c r="KFE313" s="194"/>
      <c r="KFF313" s="194"/>
      <c r="KFG313" s="194"/>
      <c r="KFH313" s="194"/>
      <c r="KFI313" s="194"/>
      <c r="KFJ313" s="194"/>
      <c r="KFK313" s="194"/>
      <c r="KFL313" s="194"/>
      <c r="KFM313" s="194"/>
      <c r="KFN313" s="194"/>
      <c r="KFO313" s="194"/>
      <c r="KFP313" s="194"/>
      <c r="KFQ313" s="194"/>
      <c r="KFR313" s="194"/>
      <c r="KFS313" s="194"/>
      <c r="KFT313" s="194"/>
      <c r="KFU313" s="194"/>
      <c r="KFV313" s="194"/>
      <c r="KFW313" s="194"/>
      <c r="KFX313" s="194"/>
      <c r="KFY313" s="194"/>
      <c r="KFZ313" s="194"/>
      <c r="KGA313" s="194"/>
      <c r="KGB313" s="194"/>
      <c r="KGC313" s="194"/>
      <c r="KGD313" s="194"/>
      <c r="KGE313" s="194"/>
      <c r="KGF313" s="194"/>
      <c r="KGG313" s="194"/>
      <c r="KGH313" s="194"/>
      <c r="KGI313" s="194"/>
      <c r="KGJ313" s="194"/>
      <c r="KGK313" s="194"/>
      <c r="KGL313" s="194"/>
      <c r="KGM313" s="194"/>
      <c r="KGN313" s="194"/>
      <c r="KGO313" s="194"/>
      <c r="KGP313" s="194"/>
      <c r="KGQ313" s="194"/>
      <c r="KGR313" s="194"/>
      <c r="KGS313" s="194"/>
      <c r="KGT313" s="194"/>
      <c r="KGU313" s="194"/>
      <c r="KGV313" s="194"/>
      <c r="KGW313" s="194"/>
      <c r="KGX313" s="194"/>
      <c r="KGY313" s="194"/>
      <c r="KGZ313" s="194"/>
      <c r="KHA313" s="194"/>
      <c r="KHB313" s="194"/>
      <c r="KHC313" s="194"/>
      <c r="KHD313" s="194"/>
      <c r="KHE313" s="194"/>
      <c r="KHF313" s="194"/>
      <c r="KHG313" s="194"/>
      <c r="KHH313" s="194"/>
      <c r="KHI313" s="194"/>
      <c r="KHJ313" s="194"/>
      <c r="KHK313" s="194"/>
      <c r="KHL313" s="194"/>
      <c r="KHM313" s="194"/>
      <c r="KHN313" s="194"/>
      <c r="KHO313" s="194"/>
      <c r="KHP313" s="194"/>
      <c r="KHQ313" s="194"/>
      <c r="KHR313" s="194"/>
      <c r="KHS313" s="194"/>
      <c r="KHT313" s="194"/>
      <c r="KHU313" s="194"/>
      <c r="KHV313" s="194"/>
      <c r="KHW313" s="194"/>
      <c r="KHX313" s="194"/>
      <c r="KHY313" s="194"/>
      <c r="KHZ313" s="194"/>
      <c r="KIA313" s="194"/>
      <c r="KIB313" s="194"/>
      <c r="KIC313" s="194"/>
      <c r="KID313" s="194"/>
      <c r="KIE313" s="194"/>
      <c r="KIF313" s="194"/>
      <c r="KIG313" s="194"/>
      <c r="KIH313" s="194"/>
      <c r="KII313" s="194"/>
      <c r="KIJ313" s="194"/>
      <c r="KIK313" s="194"/>
      <c r="KIL313" s="194"/>
      <c r="KIM313" s="194"/>
      <c r="KIN313" s="194"/>
      <c r="KIO313" s="194"/>
      <c r="KIP313" s="194"/>
      <c r="KIQ313" s="194"/>
      <c r="KIR313" s="194"/>
      <c r="KIS313" s="194"/>
      <c r="KIT313" s="194"/>
      <c r="KIU313" s="194"/>
      <c r="KIV313" s="194"/>
      <c r="KIW313" s="194"/>
      <c r="KIX313" s="194"/>
      <c r="KIY313" s="194"/>
      <c r="KIZ313" s="194"/>
      <c r="KJA313" s="194"/>
      <c r="KJB313" s="194"/>
      <c r="KJC313" s="194"/>
      <c r="KJD313" s="194"/>
      <c r="KJE313" s="194"/>
      <c r="KJF313" s="194"/>
      <c r="KJG313" s="194"/>
      <c r="KJH313" s="194"/>
      <c r="KJI313" s="194"/>
      <c r="KJJ313" s="194"/>
      <c r="KJK313" s="194"/>
      <c r="KJL313" s="194"/>
      <c r="KJM313" s="194"/>
      <c r="KJN313" s="194"/>
      <c r="KJO313" s="194"/>
      <c r="KJP313" s="194"/>
      <c r="KJQ313" s="194"/>
      <c r="KJR313" s="194"/>
      <c r="KJS313" s="194"/>
      <c r="KJT313" s="194"/>
      <c r="KJU313" s="194"/>
      <c r="KJV313" s="194"/>
      <c r="KJW313" s="194"/>
      <c r="KJX313" s="194"/>
      <c r="KJY313" s="194"/>
      <c r="KJZ313" s="194"/>
      <c r="KKA313" s="194"/>
      <c r="KKB313" s="194"/>
      <c r="KKC313" s="194"/>
      <c r="KKD313" s="194"/>
      <c r="KKE313" s="194"/>
      <c r="KKF313" s="194"/>
      <c r="KKG313" s="194"/>
      <c r="KKH313" s="194"/>
      <c r="KKI313" s="194"/>
      <c r="KKJ313" s="194"/>
      <c r="KKK313" s="194"/>
      <c r="KKL313" s="194"/>
      <c r="KKM313" s="194"/>
      <c r="KKN313" s="194"/>
      <c r="KKO313" s="194"/>
      <c r="KKP313" s="194"/>
      <c r="KKQ313" s="194"/>
      <c r="KKR313" s="194"/>
      <c r="KKS313" s="194"/>
      <c r="KKT313" s="194"/>
      <c r="KKU313" s="194"/>
      <c r="KKV313" s="194"/>
      <c r="KKW313" s="194"/>
      <c r="KKX313" s="194"/>
      <c r="KKY313" s="194"/>
      <c r="KKZ313" s="194"/>
      <c r="KLA313" s="194"/>
      <c r="KLB313" s="194"/>
      <c r="KLC313" s="194"/>
      <c r="KLD313" s="194"/>
      <c r="KLE313" s="194"/>
      <c r="KLF313" s="194"/>
      <c r="KLG313" s="194"/>
      <c r="KLH313" s="194"/>
      <c r="KLI313" s="194"/>
      <c r="KLJ313" s="194"/>
      <c r="KLK313" s="194"/>
      <c r="KLL313" s="194"/>
      <c r="KLM313" s="194"/>
      <c r="KLN313" s="194"/>
      <c r="KLO313" s="194"/>
      <c r="KLP313" s="194"/>
      <c r="KLQ313" s="194"/>
      <c r="KLR313" s="194"/>
      <c r="KLS313" s="194"/>
      <c r="KLT313" s="194"/>
      <c r="KLU313" s="194"/>
      <c r="KLV313" s="194"/>
      <c r="KLW313" s="194"/>
      <c r="KLX313" s="194"/>
      <c r="KLY313" s="194"/>
      <c r="KLZ313" s="194"/>
      <c r="KMA313" s="194"/>
      <c r="KMB313" s="194"/>
      <c r="KMC313" s="194"/>
      <c r="KMD313" s="194"/>
      <c r="KME313" s="194"/>
      <c r="KMF313" s="194"/>
      <c r="KMG313" s="194"/>
      <c r="KMH313" s="194"/>
      <c r="KMI313" s="194"/>
      <c r="KMJ313" s="194"/>
      <c r="KMK313" s="194"/>
      <c r="KML313" s="194"/>
      <c r="KMM313" s="194"/>
      <c r="KMN313" s="194"/>
      <c r="KMO313" s="194"/>
      <c r="KMP313" s="194"/>
      <c r="KMQ313" s="194"/>
      <c r="KMR313" s="194"/>
      <c r="KMS313" s="194"/>
      <c r="KMT313" s="194"/>
      <c r="KMU313" s="194"/>
      <c r="KMV313" s="194"/>
      <c r="KMW313" s="194"/>
      <c r="KMX313" s="194"/>
      <c r="KMY313" s="194"/>
      <c r="KMZ313" s="194"/>
      <c r="KNA313" s="194"/>
      <c r="KNB313" s="194"/>
      <c r="KNC313" s="194"/>
      <c r="KND313" s="194"/>
      <c r="KNE313" s="194"/>
      <c r="KNF313" s="194"/>
      <c r="KNG313" s="194"/>
      <c r="KNH313" s="194"/>
      <c r="KNI313" s="194"/>
      <c r="KNJ313" s="194"/>
      <c r="KNK313" s="194"/>
      <c r="KNL313" s="194"/>
      <c r="KNM313" s="194"/>
      <c r="KNN313" s="194"/>
      <c r="KNO313" s="194"/>
      <c r="KNP313" s="194"/>
      <c r="KNQ313" s="194"/>
      <c r="KNR313" s="194"/>
      <c r="KNS313" s="194"/>
      <c r="KNT313" s="194"/>
      <c r="KNU313" s="194"/>
      <c r="KNV313" s="194"/>
      <c r="KNW313" s="194"/>
      <c r="KNX313" s="194"/>
      <c r="KNY313" s="194"/>
      <c r="KNZ313" s="194"/>
      <c r="KOA313" s="194"/>
      <c r="KOB313" s="194"/>
      <c r="KOC313" s="194"/>
      <c r="KOD313" s="194"/>
      <c r="KOE313" s="194"/>
      <c r="KOF313" s="194"/>
      <c r="KOG313" s="194"/>
      <c r="KOH313" s="194"/>
      <c r="KOI313" s="194"/>
      <c r="KOJ313" s="194"/>
      <c r="KOK313" s="194"/>
      <c r="KOL313" s="194"/>
      <c r="KOM313" s="194"/>
      <c r="KON313" s="194"/>
      <c r="KOO313" s="194"/>
      <c r="KOP313" s="194"/>
      <c r="KOQ313" s="194"/>
      <c r="KOR313" s="194"/>
      <c r="KOS313" s="194"/>
      <c r="KOT313" s="194"/>
      <c r="KOU313" s="194"/>
      <c r="KOV313" s="194"/>
      <c r="KOW313" s="194"/>
      <c r="KOX313" s="194"/>
      <c r="KOY313" s="194"/>
      <c r="KOZ313" s="194"/>
      <c r="KPA313" s="194"/>
      <c r="KPB313" s="194"/>
      <c r="KPC313" s="194"/>
      <c r="KPD313" s="194"/>
      <c r="KPE313" s="194"/>
      <c r="KPF313" s="194"/>
      <c r="KPG313" s="194"/>
      <c r="KPH313" s="194"/>
      <c r="KPI313" s="194"/>
      <c r="KPJ313" s="194"/>
      <c r="KPK313" s="194"/>
      <c r="KPL313" s="194"/>
      <c r="KPM313" s="194"/>
      <c r="KPN313" s="194"/>
      <c r="KPO313" s="194"/>
      <c r="KPP313" s="194"/>
      <c r="KPQ313" s="194"/>
      <c r="KPR313" s="194"/>
      <c r="KPS313" s="194"/>
      <c r="KPT313" s="194"/>
      <c r="KPU313" s="194"/>
      <c r="KPV313" s="194"/>
      <c r="KPW313" s="194"/>
      <c r="KPX313" s="194"/>
      <c r="KPY313" s="194"/>
      <c r="KPZ313" s="194"/>
      <c r="KQA313" s="194"/>
      <c r="KQB313" s="194"/>
      <c r="KQC313" s="194"/>
      <c r="KQD313" s="194"/>
      <c r="KQE313" s="194"/>
      <c r="KQF313" s="194"/>
      <c r="KQG313" s="194"/>
      <c r="KQH313" s="194"/>
      <c r="KQI313" s="194"/>
      <c r="KQJ313" s="194"/>
      <c r="KQK313" s="194"/>
      <c r="KQL313" s="194"/>
      <c r="KQM313" s="194"/>
      <c r="KQN313" s="194"/>
      <c r="KQO313" s="194"/>
      <c r="KQP313" s="194"/>
      <c r="KQQ313" s="194"/>
      <c r="KQR313" s="194"/>
      <c r="KQS313" s="194"/>
      <c r="KQT313" s="194"/>
      <c r="KQU313" s="194"/>
      <c r="KQV313" s="194"/>
      <c r="KQW313" s="194"/>
      <c r="KQX313" s="194"/>
      <c r="KQY313" s="194"/>
      <c r="KQZ313" s="194"/>
      <c r="KRA313" s="194"/>
      <c r="KRB313" s="194"/>
      <c r="KRC313" s="194"/>
      <c r="KRD313" s="194"/>
      <c r="KRE313" s="194"/>
      <c r="KRF313" s="194"/>
      <c r="KRG313" s="194"/>
      <c r="KRH313" s="194"/>
      <c r="KRI313" s="194"/>
      <c r="KRJ313" s="194"/>
      <c r="KRK313" s="194"/>
      <c r="KRL313" s="194"/>
      <c r="KRM313" s="194"/>
      <c r="KRN313" s="194"/>
      <c r="KRO313" s="194"/>
      <c r="KRP313" s="194"/>
      <c r="KRQ313" s="194"/>
      <c r="KRR313" s="194"/>
      <c r="KRS313" s="194"/>
      <c r="KRT313" s="194"/>
      <c r="KRU313" s="194"/>
      <c r="KRV313" s="194"/>
      <c r="KRW313" s="194"/>
      <c r="KRX313" s="194"/>
      <c r="KRY313" s="194"/>
      <c r="KRZ313" s="194"/>
      <c r="KSA313" s="194"/>
      <c r="KSB313" s="194"/>
      <c r="KSC313" s="194"/>
      <c r="KSD313" s="194"/>
      <c r="KSE313" s="194"/>
      <c r="KSF313" s="194"/>
      <c r="KSG313" s="194"/>
      <c r="KSH313" s="194"/>
      <c r="KSI313" s="194"/>
      <c r="KSJ313" s="194"/>
      <c r="KSK313" s="194"/>
      <c r="KSL313" s="194"/>
      <c r="KSM313" s="194"/>
      <c r="KSN313" s="194"/>
      <c r="KSO313" s="194"/>
      <c r="KSP313" s="194"/>
      <c r="KSQ313" s="194"/>
      <c r="KSR313" s="194"/>
      <c r="KSS313" s="194"/>
      <c r="KST313" s="194"/>
      <c r="KSU313" s="194"/>
      <c r="KSV313" s="194"/>
      <c r="KSW313" s="194"/>
      <c r="KSX313" s="194"/>
      <c r="KSY313" s="194"/>
      <c r="KSZ313" s="194"/>
      <c r="KTA313" s="194"/>
      <c r="KTB313" s="194"/>
      <c r="KTC313" s="194"/>
      <c r="KTD313" s="194"/>
      <c r="KTE313" s="194"/>
      <c r="KTF313" s="194"/>
      <c r="KTG313" s="194"/>
      <c r="KTH313" s="194"/>
      <c r="KTI313" s="194"/>
      <c r="KTJ313" s="194"/>
      <c r="KTK313" s="194"/>
      <c r="KTL313" s="194"/>
      <c r="KTM313" s="194"/>
      <c r="KTN313" s="194"/>
      <c r="KTO313" s="194"/>
      <c r="KTP313" s="194"/>
      <c r="KTQ313" s="194"/>
      <c r="KTR313" s="194"/>
      <c r="KTS313" s="194"/>
      <c r="KTT313" s="194"/>
      <c r="KTU313" s="194"/>
      <c r="KTV313" s="194"/>
      <c r="KTW313" s="194"/>
      <c r="KTX313" s="194"/>
      <c r="KTY313" s="194"/>
      <c r="KTZ313" s="194"/>
      <c r="KUA313" s="194"/>
      <c r="KUB313" s="194"/>
      <c r="KUC313" s="194"/>
      <c r="KUD313" s="194"/>
      <c r="KUE313" s="194"/>
      <c r="KUF313" s="194"/>
      <c r="KUG313" s="194"/>
      <c r="KUH313" s="194"/>
      <c r="KUI313" s="194"/>
      <c r="KUJ313" s="194"/>
      <c r="KUK313" s="194"/>
      <c r="KUL313" s="194"/>
      <c r="KUM313" s="194"/>
      <c r="KUN313" s="194"/>
      <c r="KUO313" s="194"/>
      <c r="KUP313" s="194"/>
      <c r="KUQ313" s="194"/>
      <c r="KUR313" s="194"/>
      <c r="KUS313" s="194"/>
      <c r="KUT313" s="194"/>
      <c r="KUU313" s="194"/>
      <c r="KUV313" s="194"/>
      <c r="KUW313" s="194"/>
      <c r="KUX313" s="194"/>
      <c r="KUY313" s="194"/>
      <c r="KUZ313" s="194"/>
      <c r="KVA313" s="194"/>
      <c r="KVB313" s="194"/>
      <c r="KVC313" s="194"/>
      <c r="KVD313" s="194"/>
      <c r="KVE313" s="194"/>
      <c r="KVF313" s="194"/>
      <c r="KVG313" s="194"/>
      <c r="KVH313" s="194"/>
      <c r="KVI313" s="194"/>
      <c r="KVJ313" s="194"/>
      <c r="KVK313" s="194"/>
      <c r="KVL313" s="194"/>
      <c r="KVM313" s="194"/>
      <c r="KVN313" s="194"/>
      <c r="KVO313" s="194"/>
      <c r="KVP313" s="194"/>
      <c r="KVQ313" s="194"/>
      <c r="KVR313" s="194"/>
      <c r="KVS313" s="194"/>
      <c r="KVT313" s="194"/>
      <c r="KVU313" s="194"/>
      <c r="KVV313" s="194"/>
      <c r="KVW313" s="194"/>
      <c r="KVX313" s="194"/>
      <c r="KVY313" s="194"/>
      <c r="KVZ313" s="194"/>
      <c r="KWA313" s="194"/>
      <c r="KWB313" s="194"/>
      <c r="KWC313" s="194"/>
      <c r="KWD313" s="194"/>
      <c r="KWE313" s="194"/>
      <c r="KWF313" s="194"/>
      <c r="KWG313" s="194"/>
      <c r="KWH313" s="194"/>
      <c r="KWI313" s="194"/>
      <c r="KWJ313" s="194"/>
      <c r="KWK313" s="194"/>
      <c r="KWL313" s="194"/>
      <c r="KWM313" s="194"/>
      <c r="KWN313" s="194"/>
      <c r="KWO313" s="194"/>
      <c r="KWP313" s="194"/>
      <c r="KWQ313" s="194"/>
      <c r="KWR313" s="194"/>
      <c r="KWS313" s="194"/>
      <c r="KWT313" s="194"/>
      <c r="KWU313" s="194"/>
      <c r="KWV313" s="194"/>
      <c r="KWW313" s="194"/>
      <c r="KWX313" s="194"/>
      <c r="KWY313" s="194"/>
      <c r="KWZ313" s="194"/>
      <c r="KXA313" s="194"/>
      <c r="KXB313" s="194"/>
      <c r="KXC313" s="194"/>
      <c r="KXD313" s="194"/>
      <c r="KXE313" s="194"/>
      <c r="KXF313" s="194"/>
      <c r="KXG313" s="194"/>
      <c r="KXH313" s="194"/>
      <c r="KXI313" s="194"/>
      <c r="KXJ313" s="194"/>
      <c r="KXK313" s="194"/>
      <c r="KXL313" s="194"/>
      <c r="KXM313" s="194"/>
      <c r="KXN313" s="194"/>
      <c r="KXO313" s="194"/>
      <c r="KXP313" s="194"/>
      <c r="KXQ313" s="194"/>
      <c r="KXR313" s="194"/>
      <c r="KXS313" s="194"/>
      <c r="KXT313" s="194"/>
      <c r="KXU313" s="194"/>
      <c r="KXV313" s="194"/>
      <c r="KXW313" s="194"/>
      <c r="KXX313" s="194"/>
      <c r="KXY313" s="194"/>
      <c r="KXZ313" s="194"/>
      <c r="KYA313" s="194"/>
      <c r="KYB313" s="194"/>
      <c r="KYC313" s="194"/>
      <c r="KYD313" s="194"/>
      <c r="KYE313" s="194"/>
      <c r="KYF313" s="194"/>
      <c r="KYG313" s="194"/>
      <c r="KYH313" s="194"/>
      <c r="KYI313" s="194"/>
      <c r="KYJ313" s="194"/>
      <c r="KYK313" s="194"/>
      <c r="KYL313" s="194"/>
      <c r="KYM313" s="194"/>
      <c r="KYN313" s="194"/>
      <c r="KYO313" s="194"/>
      <c r="KYP313" s="194"/>
      <c r="KYQ313" s="194"/>
      <c r="KYR313" s="194"/>
      <c r="KYS313" s="194"/>
      <c r="KYT313" s="194"/>
      <c r="KYU313" s="194"/>
      <c r="KYV313" s="194"/>
      <c r="KYW313" s="194"/>
      <c r="KYX313" s="194"/>
      <c r="KYY313" s="194"/>
      <c r="KYZ313" s="194"/>
      <c r="KZA313" s="194"/>
      <c r="KZB313" s="194"/>
      <c r="KZC313" s="194"/>
      <c r="KZD313" s="194"/>
      <c r="KZE313" s="194"/>
      <c r="KZF313" s="194"/>
      <c r="KZG313" s="194"/>
      <c r="KZH313" s="194"/>
      <c r="KZI313" s="194"/>
      <c r="KZJ313" s="194"/>
      <c r="KZK313" s="194"/>
      <c r="KZL313" s="194"/>
      <c r="KZM313" s="194"/>
      <c r="KZN313" s="194"/>
      <c r="KZO313" s="194"/>
      <c r="KZP313" s="194"/>
      <c r="KZQ313" s="194"/>
      <c r="KZR313" s="194"/>
      <c r="KZS313" s="194"/>
      <c r="KZT313" s="194"/>
      <c r="KZU313" s="194"/>
      <c r="KZV313" s="194"/>
      <c r="KZW313" s="194"/>
      <c r="KZX313" s="194"/>
      <c r="KZY313" s="194"/>
      <c r="KZZ313" s="194"/>
      <c r="LAA313" s="194"/>
      <c r="LAB313" s="194"/>
      <c r="LAC313" s="194"/>
      <c r="LAD313" s="194"/>
      <c r="LAE313" s="194"/>
      <c r="LAF313" s="194"/>
      <c r="LAG313" s="194"/>
      <c r="LAH313" s="194"/>
      <c r="LAI313" s="194"/>
      <c r="LAJ313" s="194"/>
      <c r="LAK313" s="194"/>
      <c r="LAL313" s="194"/>
      <c r="LAM313" s="194"/>
      <c r="LAN313" s="194"/>
      <c r="LAO313" s="194"/>
      <c r="LAP313" s="194"/>
      <c r="LAQ313" s="194"/>
      <c r="LAR313" s="194"/>
      <c r="LAS313" s="194"/>
      <c r="LAT313" s="194"/>
      <c r="LAU313" s="194"/>
      <c r="LAV313" s="194"/>
      <c r="LAW313" s="194"/>
      <c r="LAX313" s="194"/>
      <c r="LAY313" s="194"/>
      <c r="LAZ313" s="194"/>
      <c r="LBA313" s="194"/>
      <c r="LBB313" s="194"/>
      <c r="LBC313" s="194"/>
      <c r="LBD313" s="194"/>
      <c r="LBE313" s="194"/>
      <c r="LBF313" s="194"/>
      <c r="LBG313" s="194"/>
      <c r="LBH313" s="194"/>
      <c r="LBI313" s="194"/>
      <c r="LBJ313" s="194"/>
      <c r="LBK313" s="194"/>
      <c r="LBL313" s="194"/>
      <c r="LBM313" s="194"/>
      <c r="LBN313" s="194"/>
      <c r="LBO313" s="194"/>
      <c r="LBP313" s="194"/>
      <c r="LBQ313" s="194"/>
      <c r="LBR313" s="194"/>
      <c r="LBS313" s="194"/>
      <c r="LBT313" s="194"/>
      <c r="LBU313" s="194"/>
      <c r="LBV313" s="194"/>
      <c r="LBW313" s="194"/>
      <c r="LBX313" s="194"/>
      <c r="LBY313" s="194"/>
      <c r="LBZ313" s="194"/>
      <c r="LCA313" s="194"/>
      <c r="LCB313" s="194"/>
      <c r="LCC313" s="194"/>
      <c r="LCD313" s="194"/>
      <c r="LCE313" s="194"/>
      <c r="LCF313" s="194"/>
      <c r="LCG313" s="194"/>
      <c r="LCH313" s="194"/>
      <c r="LCI313" s="194"/>
      <c r="LCJ313" s="194"/>
      <c r="LCK313" s="194"/>
      <c r="LCL313" s="194"/>
      <c r="LCM313" s="194"/>
      <c r="LCN313" s="194"/>
      <c r="LCO313" s="194"/>
      <c r="LCP313" s="194"/>
      <c r="LCQ313" s="194"/>
      <c r="LCR313" s="194"/>
      <c r="LCS313" s="194"/>
      <c r="LCT313" s="194"/>
      <c r="LCU313" s="194"/>
      <c r="LCV313" s="194"/>
      <c r="LCW313" s="194"/>
      <c r="LCX313" s="194"/>
      <c r="LCY313" s="194"/>
      <c r="LCZ313" s="194"/>
      <c r="LDA313" s="194"/>
      <c r="LDB313" s="194"/>
      <c r="LDC313" s="194"/>
      <c r="LDD313" s="194"/>
      <c r="LDE313" s="194"/>
      <c r="LDF313" s="194"/>
      <c r="LDG313" s="194"/>
      <c r="LDH313" s="194"/>
      <c r="LDI313" s="194"/>
      <c r="LDJ313" s="194"/>
      <c r="LDK313" s="194"/>
      <c r="LDL313" s="194"/>
      <c r="LDM313" s="194"/>
      <c r="LDN313" s="194"/>
      <c r="LDO313" s="194"/>
      <c r="LDP313" s="194"/>
      <c r="LDQ313" s="194"/>
      <c r="LDR313" s="194"/>
      <c r="LDS313" s="194"/>
      <c r="LDT313" s="194"/>
      <c r="LDU313" s="194"/>
      <c r="LDV313" s="194"/>
      <c r="LDW313" s="194"/>
      <c r="LDX313" s="194"/>
      <c r="LDY313" s="194"/>
      <c r="LDZ313" s="194"/>
      <c r="LEA313" s="194"/>
      <c r="LEB313" s="194"/>
      <c r="LEC313" s="194"/>
      <c r="LED313" s="194"/>
      <c r="LEE313" s="194"/>
      <c r="LEF313" s="194"/>
      <c r="LEG313" s="194"/>
      <c r="LEH313" s="194"/>
      <c r="LEI313" s="194"/>
      <c r="LEJ313" s="194"/>
      <c r="LEK313" s="194"/>
      <c r="LEL313" s="194"/>
      <c r="LEM313" s="194"/>
      <c r="LEN313" s="194"/>
      <c r="LEO313" s="194"/>
      <c r="LEP313" s="194"/>
      <c r="LEQ313" s="194"/>
      <c r="LER313" s="194"/>
      <c r="LES313" s="194"/>
      <c r="LET313" s="194"/>
      <c r="LEU313" s="194"/>
      <c r="LEV313" s="194"/>
      <c r="LEW313" s="194"/>
      <c r="LEX313" s="194"/>
      <c r="LEY313" s="194"/>
      <c r="LEZ313" s="194"/>
      <c r="LFA313" s="194"/>
      <c r="LFB313" s="194"/>
      <c r="LFC313" s="194"/>
      <c r="LFD313" s="194"/>
      <c r="LFE313" s="194"/>
      <c r="LFF313" s="194"/>
      <c r="LFG313" s="194"/>
      <c r="LFH313" s="194"/>
      <c r="LFI313" s="194"/>
      <c r="LFJ313" s="194"/>
      <c r="LFK313" s="194"/>
      <c r="LFL313" s="194"/>
      <c r="LFM313" s="194"/>
      <c r="LFN313" s="194"/>
      <c r="LFO313" s="194"/>
      <c r="LFP313" s="194"/>
      <c r="LFQ313" s="194"/>
      <c r="LFR313" s="194"/>
      <c r="LFS313" s="194"/>
      <c r="LFT313" s="194"/>
      <c r="LFU313" s="194"/>
      <c r="LFV313" s="194"/>
      <c r="LFW313" s="194"/>
      <c r="LFX313" s="194"/>
      <c r="LFY313" s="194"/>
      <c r="LFZ313" s="194"/>
      <c r="LGA313" s="194"/>
      <c r="LGB313" s="194"/>
      <c r="LGC313" s="194"/>
      <c r="LGD313" s="194"/>
      <c r="LGE313" s="194"/>
      <c r="LGF313" s="194"/>
      <c r="LGG313" s="194"/>
      <c r="LGH313" s="194"/>
      <c r="LGI313" s="194"/>
      <c r="LGJ313" s="194"/>
      <c r="LGK313" s="194"/>
      <c r="LGL313" s="194"/>
      <c r="LGM313" s="194"/>
      <c r="LGN313" s="194"/>
      <c r="LGO313" s="194"/>
      <c r="LGP313" s="194"/>
      <c r="LGQ313" s="194"/>
      <c r="LGR313" s="194"/>
      <c r="LGS313" s="194"/>
      <c r="LGT313" s="194"/>
      <c r="LGU313" s="194"/>
      <c r="LGV313" s="194"/>
      <c r="LGW313" s="194"/>
      <c r="LGX313" s="194"/>
      <c r="LGY313" s="194"/>
      <c r="LGZ313" s="194"/>
      <c r="LHA313" s="194"/>
      <c r="LHB313" s="194"/>
      <c r="LHC313" s="194"/>
      <c r="LHD313" s="194"/>
      <c r="LHE313" s="194"/>
      <c r="LHF313" s="194"/>
      <c r="LHG313" s="194"/>
      <c r="LHH313" s="194"/>
      <c r="LHI313" s="194"/>
      <c r="LHJ313" s="194"/>
      <c r="LHK313" s="194"/>
      <c r="LHL313" s="194"/>
      <c r="LHM313" s="194"/>
      <c r="LHN313" s="194"/>
      <c r="LHO313" s="194"/>
      <c r="LHP313" s="194"/>
      <c r="LHQ313" s="194"/>
      <c r="LHR313" s="194"/>
      <c r="LHS313" s="194"/>
      <c r="LHT313" s="194"/>
      <c r="LHU313" s="194"/>
      <c r="LHV313" s="194"/>
      <c r="LHW313" s="194"/>
      <c r="LHX313" s="194"/>
      <c r="LHY313" s="194"/>
      <c r="LHZ313" s="194"/>
      <c r="LIA313" s="194"/>
      <c r="LIB313" s="194"/>
      <c r="LIC313" s="194"/>
      <c r="LID313" s="194"/>
      <c r="LIE313" s="194"/>
      <c r="LIF313" s="194"/>
      <c r="LIG313" s="194"/>
      <c r="LIH313" s="194"/>
      <c r="LII313" s="194"/>
      <c r="LIJ313" s="194"/>
      <c r="LIK313" s="194"/>
      <c r="LIL313" s="194"/>
      <c r="LIM313" s="194"/>
      <c r="LIN313" s="194"/>
      <c r="LIO313" s="194"/>
      <c r="LIP313" s="194"/>
      <c r="LIQ313" s="194"/>
      <c r="LIR313" s="194"/>
      <c r="LIS313" s="194"/>
      <c r="LIT313" s="194"/>
      <c r="LIU313" s="194"/>
      <c r="LIV313" s="194"/>
      <c r="LIW313" s="194"/>
      <c r="LIX313" s="194"/>
      <c r="LIY313" s="194"/>
      <c r="LIZ313" s="194"/>
      <c r="LJA313" s="194"/>
      <c r="LJB313" s="194"/>
      <c r="LJC313" s="194"/>
      <c r="LJD313" s="194"/>
      <c r="LJE313" s="194"/>
      <c r="LJF313" s="194"/>
      <c r="LJG313" s="194"/>
      <c r="LJH313" s="194"/>
      <c r="LJI313" s="194"/>
      <c r="LJJ313" s="194"/>
      <c r="LJK313" s="194"/>
      <c r="LJL313" s="194"/>
      <c r="LJM313" s="194"/>
      <c r="LJN313" s="194"/>
      <c r="LJO313" s="194"/>
      <c r="LJP313" s="194"/>
      <c r="LJQ313" s="194"/>
      <c r="LJR313" s="194"/>
      <c r="LJS313" s="194"/>
      <c r="LJT313" s="194"/>
      <c r="LJU313" s="194"/>
      <c r="LJV313" s="194"/>
      <c r="LJW313" s="194"/>
      <c r="LJX313" s="194"/>
      <c r="LJY313" s="194"/>
      <c r="LJZ313" s="194"/>
      <c r="LKA313" s="194"/>
      <c r="LKB313" s="194"/>
      <c r="LKC313" s="194"/>
      <c r="LKD313" s="194"/>
      <c r="LKE313" s="194"/>
      <c r="LKF313" s="194"/>
      <c r="LKG313" s="194"/>
      <c r="LKH313" s="194"/>
      <c r="LKI313" s="194"/>
      <c r="LKJ313" s="194"/>
      <c r="LKK313" s="194"/>
      <c r="LKL313" s="194"/>
      <c r="LKM313" s="194"/>
      <c r="LKN313" s="194"/>
      <c r="LKO313" s="194"/>
      <c r="LKP313" s="194"/>
      <c r="LKQ313" s="194"/>
      <c r="LKR313" s="194"/>
      <c r="LKS313" s="194"/>
      <c r="LKT313" s="194"/>
      <c r="LKU313" s="194"/>
      <c r="LKV313" s="194"/>
      <c r="LKW313" s="194"/>
      <c r="LKX313" s="194"/>
      <c r="LKY313" s="194"/>
      <c r="LKZ313" s="194"/>
      <c r="LLA313" s="194"/>
      <c r="LLB313" s="194"/>
      <c r="LLC313" s="194"/>
      <c r="LLD313" s="194"/>
      <c r="LLE313" s="194"/>
      <c r="LLF313" s="194"/>
      <c r="LLG313" s="194"/>
      <c r="LLH313" s="194"/>
      <c r="LLI313" s="194"/>
      <c r="LLJ313" s="194"/>
      <c r="LLK313" s="194"/>
      <c r="LLL313" s="194"/>
      <c r="LLM313" s="194"/>
      <c r="LLN313" s="194"/>
      <c r="LLO313" s="194"/>
      <c r="LLP313" s="194"/>
      <c r="LLQ313" s="194"/>
      <c r="LLR313" s="194"/>
      <c r="LLS313" s="194"/>
      <c r="LLT313" s="194"/>
      <c r="LLU313" s="194"/>
      <c r="LLV313" s="194"/>
      <c r="LLW313" s="194"/>
      <c r="LLX313" s="194"/>
      <c r="LLY313" s="194"/>
      <c r="LLZ313" s="194"/>
      <c r="LMA313" s="194"/>
      <c r="LMB313" s="194"/>
      <c r="LMC313" s="194"/>
      <c r="LMD313" s="194"/>
      <c r="LME313" s="194"/>
      <c r="LMF313" s="194"/>
      <c r="LMG313" s="194"/>
      <c r="LMH313" s="194"/>
      <c r="LMI313" s="194"/>
      <c r="LMJ313" s="194"/>
      <c r="LMK313" s="194"/>
      <c r="LML313" s="194"/>
      <c r="LMM313" s="194"/>
      <c r="LMN313" s="194"/>
      <c r="LMO313" s="194"/>
      <c r="LMP313" s="194"/>
      <c r="LMQ313" s="194"/>
      <c r="LMR313" s="194"/>
      <c r="LMS313" s="194"/>
      <c r="LMT313" s="194"/>
      <c r="LMU313" s="194"/>
      <c r="LMV313" s="194"/>
      <c r="LMW313" s="194"/>
      <c r="LMX313" s="194"/>
      <c r="LMY313" s="194"/>
      <c r="LMZ313" s="194"/>
      <c r="LNA313" s="194"/>
      <c r="LNB313" s="194"/>
      <c r="LNC313" s="194"/>
      <c r="LND313" s="194"/>
      <c r="LNE313" s="194"/>
      <c r="LNF313" s="194"/>
      <c r="LNG313" s="194"/>
      <c r="LNH313" s="194"/>
      <c r="LNI313" s="194"/>
      <c r="LNJ313" s="194"/>
      <c r="LNK313" s="194"/>
      <c r="LNL313" s="194"/>
      <c r="LNM313" s="194"/>
      <c r="LNN313" s="194"/>
      <c r="LNO313" s="194"/>
      <c r="LNP313" s="194"/>
      <c r="LNQ313" s="194"/>
      <c r="LNR313" s="194"/>
      <c r="LNS313" s="194"/>
      <c r="LNT313" s="194"/>
      <c r="LNU313" s="194"/>
      <c r="LNV313" s="194"/>
      <c r="LNW313" s="194"/>
      <c r="LNX313" s="194"/>
      <c r="LNY313" s="194"/>
      <c r="LNZ313" s="194"/>
      <c r="LOA313" s="194"/>
      <c r="LOB313" s="194"/>
      <c r="LOC313" s="194"/>
      <c r="LOD313" s="194"/>
      <c r="LOE313" s="194"/>
      <c r="LOF313" s="194"/>
      <c r="LOG313" s="194"/>
      <c r="LOH313" s="194"/>
      <c r="LOI313" s="194"/>
      <c r="LOJ313" s="194"/>
      <c r="LOK313" s="194"/>
      <c r="LOL313" s="194"/>
      <c r="LOM313" s="194"/>
      <c r="LON313" s="194"/>
      <c r="LOO313" s="194"/>
      <c r="LOP313" s="194"/>
      <c r="LOQ313" s="194"/>
      <c r="LOR313" s="194"/>
      <c r="LOS313" s="194"/>
      <c r="LOT313" s="194"/>
      <c r="LOU313" s="194"/>
      <c r="LOV313" s="194"/>
      <c r="LOW313" s="194"/>
      <c r="LOX313" s="194"/>
      <c r="LOY313" s="194"/>
      <c r="LOZ313" s="194"/>
      <c r="LPA313" s="194"/>
      <c r="LPB313" s="194"/>
      <c r="LPC313" s="194"/>
      <c r="LPD313" s="194"/>
      <c r="LPE313" s="194"/>
      <c r="LPF313" s="194"/>
      <c r="LPG313" s="194"/>
      <c r="LPH313" s="194"/>
      <c r="LPI313" s="194"/>
      <c r="LPJ313" s="194"/>
      <c r="LPK313" s="194"/>
      <c r="LPL313" s="194"/>
      <c r="LPM313" s="194"/>
      <c r="LPN313" s="194"/>
      <c r="LPO313" s="194"/>
      <c r="LPP313" s="194"/>
      <c r="LPQ313" s="194"/>
      <c r="LPR313" s="194"/>
      <c r="LPS313" s="194"/>
      <c r="LPT313" s="194"/>
      <c r="LPU313" s="194"/>
      <c r="LPV313" s="194"/>
      <c r="LPW313" s="194"/>
      <c r="LPX313" s="194"/>
      <c r="LPY313" s="194"/>
      <c r="LPZ313" s="194"/>
      <c r="LQA313" s="194"/>
      <c r="LQB313" s="194"/>
      <c r="LQC313" s="194"/>
      <c r="LQD313" s="194"/>
      <c r="LQE313" s="194"/>
      <c r="LQF313" s="194"/>
      <c r="LQG313" s="194"/>
      <c r="LQH313" s="194"/>
      <c r="LQI313" s="194"/>
      <c r="LQJ313" s="194"/>
      <c r="LQK313" s="194"/>
      <c r="LQL313" s="194"/>
      <c r="LQM313" s="194"/>
      <c r="LQN313" s="194"/>
      <c r="LQO313" s="194"/>
      <c r="LQP313" s="194"/>
      <c r="LQQ313" s="194"/>
      <c r="LQR313" s="194"/>
      <c r="LQS313" s="194"/>
      <c r="LQT313" s="194"/>
      <c r="LQU313" s="194"/>
      <c r="LQV313" s="194"/>
      <c r="LQW313" s="194"/>
      <c r="LQX313" s="194"/>
      <c r="LQY313" s="194"/>
      <c r="LQZ313" s="194"/>
      <c r="LRA313" s="194"/>
      <c r="LRB313" s="194"/>
      <c r="LRC313" s="194"/>
      <c r="LRD313" s="194"/>
      <c r="LRE313" s="194"/>
      <c r="LRF313" s="194"/>
      <c r="LRG313" s="194"/>
      <c r="LRH313" s="194"/>
      <c r="LRI313" s="194"/>
      <c r="LRJ313" s="194"/>
      <c r="LRK313" s="194"/>
      <c r="LRL313" s="194"/>
      <c r="LRM313" s="194"/>
      <c r="LRN313" s="194"/>
      <c r="LRO313" s="194"/>
      <c r="LRP313" s="194"/>
      <c r="LRQ313" s="194"/>
      <c r="LRR313" s="194"/>
      <c r="LRS313" s="194"/>
      <c r="LRT313" s="194"/>
      <c r="LRU313" s="194"/>
      <c r="LRV313" s="194"/>
      <c r="LRW313" s="194"/>
      <c r="LRX313" s="194"/>
      <c r="LRY313" s="194"/>
      <c r="LRZ313" s="194"/>
      <c r="LSA313" s="194"/>
      <c r="LSB313" s="194"/>
      <c r="LSC313" s="194"/>
      <c r="LSD313" s="194"/>
      <c r="LSE313" s="194"/>
      <c r="LSF313" s="194"/>
      <c r="LSG313" s="194"/>
      <c r="LSH313" s="194"/>
      <c r="LSI313" s="194"/>
      <c r="LSJ313" s="194"/>
      <c r="LSK313" s="194"/>
      <c r="LSL313" s="194"/>
      <c r="LSM313" s="194"/>
      <c r="LSN313" s="194"/>
      <c r="LSO313" s="194"/>
      <c r="LSP313" s="194"/>
      <c r="LSQ313" s="194"/>
      <c r="LSR313" s="194"/>
      <c r="LSS313" s="194"/>
      <c r="LST313" s="194"/>
      <c r="LSU313" s="194"/>
      <c r="LSV313" s="194"/>
      <c r="LSW313" s="194"/>
      <c r="LSX313" s="194"/>
      <c r="LSY313" s="194"/>
      <c r="LSZ313" s="194"/>
      <c r="LTA313" s="194"/>
      <c r="LTB313" s="194"/>
      <c r="LTC313" s="194"/>
      <c r="LTD313" s="194"/>
      <c r="LTE313" s="194"/>
      <c r="LTF313" s="194"/>
      <c r="LTG313" s="194"/>
      <c r="LTH313" s="194"/>
      <c r="LTI313" s="194"/>
      <c r="LTJ313" s="194"/>
      <c r="LTK313" s="194"/>
      <c r="LTL313" s="194"/>
      <c r="LTM313" s="194"/>
      <c r="LTN313" s="194"/>
      <c r="LTO313" s="194"/>
      <c r="LTP313" s="194"/>
      <c r="LTQ313" s="194"/>
      <c r="LTR313" s="194"/>
      <c r="LTS313" s="194"/>
      <c r="LTT313" s="194"/>
      <c r="LTU313" s="194"/>
      <c r="LTV313" s="194"/>
      <c r="LTW313" s="194"/>
      <c r="LTX313" s="194"/>
      <c r="LTY313" s="194"/>
      <c r="LTZ313" s="194"/>
      <c r="LUA313" s="194"/>
      <c r="LUB313" s="194"/>
      <c r="LUC313" s="194"/>
      <c r="LUD313" s="194"/>
      <c r="LUE313" s="194"/>
      <c r="LUF313" s="194"/>
      <c r="LUG313" s="194"/>
      <c r="LUH313" s="194"/>
      <c r="LUI313" s="194"/>
      <c r="LUJ313" s="194"/>
      <c r="LUK313" s="194"/>
      <c r="LUL313" s="194"/>
      <c r="LUM313" s="194"/>
      <c r="LUN313" s="194"/>
      <c r="LUO313" s="194"/>
      <c r="LUP313" s="194"/>
      <c r="LUQ313" s="194"/>
      <c r="LUR313" s="194"/>
      <c r="LUS313" s="194"/>
      <c r="LUT313" s="194"/>
      <c r="LUU313" s="194"/>
      <c r="LUV313" s="194"/>
      <c r="LUW313" s="194"/>
      <c r="LUX313" s="194"/>
      <c r="LUY313" s="194"/>
      <c r="LUZ313" s="194"/>
      <c r="LVA313" s="194"/>
      <c r="LVB313" s="194"/>
      <c r="LVC313" s="194"/>
      <c r="LVD313" s="194"/>
      <c r="LVE313" s="194"/>
      <c r="LVF313" s="194"/>
      <c r="LVG313" s="194"/>
      <c r="LVH313" s="194"/>
      <c r="LVI313" s="194"/>
      <c r="LVJ313" s="194"/>
      <c r="LVK313" s="194"/>
      <c r="LVL313" s="194"/>
      <c r="LVM313" s="194"/>
      <c r="LVN313" s="194"/>
      <c r="LVO313" s="194"/>
      <c r="LVP313" s="194"/>
      <c r="LVQ313" s="194"/>
      <c r="LVR313" s="194"/>
      <c r="LVS313" s="194"/>
      <c r="LVT313" s="194"/>
      <c r="LVU313" s="194"/>
      <c r="LVV313" s="194"/>
      <c r="LVW313" s="194"/>
      <c r="LVX313" s="194"/>
      <c r="LVY313" s="194"/>
      <c r="LVZ313" s="194"/>
      <c r="LWA313" s="194"/>
      <c r="LWB313" s="194"/>
      <c r="LWC313" s="194"/>
      <c r="LWD313" s="194"/>
      <c r="LWE313" s="194"/>
      <c r="LWF313" s="194"/>
      <c r="LWG313" s="194"/>
      <c r="LWH313" s="194"/>
      <c r="LWI313" s="194"/>
      <c r="LWJ313" s="194"/>
      <c r="LWK313" s="194"/>
      <c r="LWL313" s="194"/>
      <c r="LWM313" s="194"/>
      <c r="LWN313" s="194"/>
      <c r="LWO313" s="194"/>
      <c r="LWP313" s="194"/>
      <c r="LWQ313" s="194"/>
      <c r="LWR313" s="194"/>
      <c r="LWS313" s="194"/>
      <c r="LWT313" s="194"/>
      <c r="LWU313" s="194"/>
      <c r="LWV313" s="194"/>
      <c r="LWW313" s="194"/>
      <c r="LWX313" s="194"/>
      <c r="LWY313" s="194"/>
      <c r="LWZ313" s="194"/>
      <c r="LXA313" s="194"/>
      <c r="LXB313" s="194"/>
      <c r="LXC313" s="194"/>
      <c r="LXD313" s="194"/>
      <c r="LXE313" s="194"/>
      <c r="LXF313" s="194"/>
      <c r="LXG313" s="194"/>
      <c r="LXH313" s="194"/>
      <c r="LXI313" s="194"/>
      <c r="LXJ313" s="194"/>
      <c r="LXK313" s="194"/>
      <c r="LXL313" s="194"/>
      <c r="LXM313" s="194"/>
      <c r="LXN313" s="194"/>
      <c r="LXO313" s="194"/>
      <c r="LXP313" s="194"/>
      <c r="LXQ313" s="194"/>
      <c r="LXR313" s="194"/>
      <c r="LXS313" s="194"/>
      <c r="LXT313" s="194"/>
      <c r="LXU313" s="194"/>
      <c r="LXV313" s="194"/>
      <c r="LXW313" s="194"/>
      <c r="LXX313" s="194"/>
      <c r="LXY313" s="194"/>
      <c r="LXZ313" s="194"/>
      <c r="LYA313" s="194"/>
      <c r="LYB313" s="194"/>
      <c r="LYC313" s="194"/>
      <c r="LYD313" s="194"/>
      <c r="LYE313" s="194"/>
      <c r="LYF313" s="194"/>
      <c r="LYG313" s="194"/>
      <c r="LYH313" s="194"/>
      <c r="LYI313" s="194"/>
      <c r="LYJ313" s="194"/>
      <c r="LYK313" s="194"/>
      <c r="LYL313" s="194"/>
      <c r="LYM313" s="194"/>
      <c r="LYN313" s="194"/>
      <c r="LYO313" s="194"/>
      <c r="LYP313" s="194"/>
      <c r="LYQ313" s="194"/>
      <c r="LYR313" s="194"/>
      <c r="LYS313" s="194"/>
      <c r="LYT313" s="194"/>
      <c r="LYU313" s="194"/>
      <c r="LYV313" s="194"/>
      <c r="LYW313" s="194"/>
      <c r="LYX313" s="194"/>
      <c r="LYY313" s="194"/>
      <c r="LYZ313" s="194"/>
      <c r="LZA313" s="194"/>
      <c r="LZB313" s="194"/>
      <c r="LZC313" s="194"/>
      <c r="LZD313" s="194"/>
      <c r="LZE313" s="194"/>
      <c r="LZF313" s="194"/>
      <c r="LZG313" s="194"/>
      <c r="LZH313" s="194"/>
      <c r="LZI313" s="194"/>
      <c r="LZJ313" s="194"/>
      <c r="LZK313" s="194"/>
      <c r="LZL313" s="194"/>
      <c r="LZM313" s="194"/>
      <c r="LZN313" s="194"/>
      <c r="LZO313" s="194"/>
      <c r="LZP313" s="194"/>
      <c r="LZQ313" s="194"/>
      <c r="LZR313" s="194"/>
      <c r="LZS313" s="194"/>
      <c r="LZT313" s="194"/>
      <c r="LZU313" s="194"/>
      <c r="LZV313" s="194"/>
      <c r="LZW313" s="194"/>
      <c r="LZX313" s="194"/>
      <c r="LZY313" s="194"/>
      <c r="LZZ313" s="194"/>
      <c r="MAA313" s="194"/>
      <c r="MAB313" s="194"/>
      <c r="MAC313" s="194"/>
      <c r="MAD313" s="194"/>
      <c r="MAE313" s="194"/>
      <c r="MAF313" s="194"/>
      <c r="MAG313" s="194"/>
      <c r="MAH313" s="194"/>
      <c r="MAI313" s="194"/>
      <c r="MAJ313" s="194"/>
      <c r="MAK313" s="194"/>
      <c r="MAL313" s="194"/>
      <c r="MAM313" s="194"/>
      <c r="MAN313" s="194"/>
      <c r="MAO313" s="194"/>
      <c r="MAP313" s="194"/>
      <c r="MAQ313" s="194"/>
      <c r="MAR313" s="194"/>
      <c r="MAS313" s="194"/>
      <c r="MAT313" s="194"/>
      <c r="MAU313" s="194"/>
      <c r="MAV313" s="194"/>
      <c r="MAW313" s="194"/>
      <c r="MAX313" s="194"/>
      <c r="MAY313" s="194"/>
      <c r="MAZ313" s="194"/>
      <c r="MBA313" s="194"/>
      <c r="MBB313" s="194"/>
      <c r="MBC313" s="194"/>
      <c r="MBD313" s="194"/>
      <c r="MBE313" s="194"/>
      <c r="MBF313" s="194"/>
      <c r="MBG313" s="194"/>
      <c r="MBH313" s="194"/>
      <c r="MBI313" s="194"/>
      <c r="MBJ313" s="194"/>
      <c r="MBK313" s="194"/>
      <c r="MBL313" s="194"/>
      <c r="MBM313" s="194"/>
      <c r="MBN313" s="194"/>
      <c r="MBO313" s="194"/>
      <c r="MBP313" s="194"/>
      <c r="MBQ313" s="194"/>
      <c r="MBR313" s="194"/>
      <c r="MBS313" s="194"/>
      <c r="MBT313" s="194"/>
      <c r="MBU313" s="194"/>
      <c r="MBV313" s="194"/>
      <c r="MBW313" s="194"/>
      <c r="MBX313" s="194"/>
      <c r="MBY313" s="194"/>
      <c r="MBZ313" s="194"/>
      <c r="MCA313" s="194"/>
      <c r="MCB313" s="194"/>
      <c r="MCC313" s="194"/>
      <c r="MCD313" s="194"/>
      <c r="MCE313" s="194"/>
      <c r="MCF313" s="194"/>
      <c r="MCG313" s="194"/>
      <c r="MCH313" s="194"/>
      <c r="MCI313" s="194"/>
      <c r="MCJ313" s="194"/>
      <c r="MCK313" s="194"/>
      <c r="MCL313" s="194"/>
      <c r="MCM313" s="194"/>
      <c r="MCN313" s="194"/>
      <c r="MCO313" s="194"/>
      <c r="MCP313" s="194"/>
      <c r="MCQ313" s="194"/>
      <c r="MCR313" s="194"/>
      <c r="MCS313" s="194"/>
      <c r="MCT313" s="194"/>
      <c r="MCU313" s="194"/>
      <c r="MCV313" s="194"/>
      <c r="MCW313" s="194"/>
      <c r="MCX313" s="194"/>
      <c r="MCY313" s="194"/>
      <c r="MCZ313" s="194"/>
      <c r="MDA313" s="194"/>
      <c r="MDB313" s="194"/>
      <c r="MDC313" s="194"/>
      <c r="MDD313" s="194"/>
      <c r="MDE313" s="194"/>
      <c r="MDF313" s="194"/>
      <c r="MDG313" s="194"/>
      <c r="MDH313" s="194"/>
      <c r="MDI313" s="194"/>
      <c r="MDJ313" s="194"/>
      <c r="MDK313" s="194"/>
      <c r="MDL313" s="194"/>
      <c r="MDM313" s="194"/>
      <c r="MDN313" s="194"/>
      <c r="MDO313" s="194"/>
      <c r="MDP313" s="194"/>
      <c r="MDQ313" s="194"/>
      <c r="MDR313" s="194"/>
      <c r="MDS313" s="194"/>
      <c r="MDT313" s="194"/>
      <c r="MDU313" s="194"/>
      <c r="MDV313" s="194"/>
      <c r="MDW313" s="194"/>
      <c r="MDX313" s="194"/>
      <c r="MDY313" s="194"/>
      <c r="MDZ313" s="194"/>
      <c r="MEA313" s="194"/>
      <c r="MEB313" s="194"/>
      <c r="MEC313" s="194"/>
      <c r="MED313" s="194"/>
      <c r="MEE313" s="194"/>
      <c r="MEF313" s="194"/>
      <c r="MEG313" s="194"/>
      <c r="MEH313" s="194"/>
      <c r="MEI313" s="194"/>
      <c r="MEJ313" s="194"/>
      <c r="MEK313" s="194"/>
      <c r="MEL313" s="194"/>
      <c r="MEM313" s="194"/>
      <c r="MEN313" s="194"/>
      <c r="MEO313" s="194"/>
      <c r="MEP313" s="194"/>
      <c r="MEQ313" s="194"/>
      <c r="MER313" s="194"/>
      <c r="MES313" s="194"/>
      <c r="MET313" s="194"/>
      <c r="MEU313" s="194"/>
      <c r="MEV313" s="194"/>
      <c r="MEW313" s="194"/>
      <c r="MEX313" s="194"/>
      <c r="MEY313" s="194"/>
      <c r="MEZ313" s="194"/>
      <c r="MFA313" s="194"/>
      <c r="MFB313" s="194"/>
      <c r="MFC313" s="194"/>
      <c r="MFD313" s="194"/>
      <c r="MFE313" s="194"/>
      <c r="MFF313" s="194"/>
      <c r="MFG313" s="194"/>
      <c r="MFH313" s="194"/>
      <c r="MFI313" s="194"/>
      <c r="MFJ313" s="194"/>
      <c r="MFK313" s="194"/>
      <c r="MFL313" s="194"/>
      <c r="MFM313" s="194"/>
      <c r="MFN313" s="194"/>
      <c r="MFO313" s="194"/>
      <c r="MFP313" s="194"/>
      <c r="MFQ313" s="194"/>
      <c r="MFR313" s="194"/>
      <c r="MFS313" s="194"/>
      <c r="MFT313" s="194"/>
      <c r="MFU313" s="194"/>
      <c r="MFV313" s="194"/>
      <c r="MFW313" s="194"/>
      <c r="MFX313" s="194"/>
      <c r="MFY313" s="194"/>
      <c r="MFZ313" s="194"/>
      <c r="MGA313" s="194"/>
      <c r="MGB313" s="194"/>
      <c r="MGC313" s="194"/>
      <c r="MGD313" s="194"/>
      <c r="MGE313" s="194"/>
      <c r="MGF313" s="194"/>
      <c r="MGG313" s="194"/>
      <c r="MGH313" s="194"/>
      <c r="MGI313" s="194"/>
      <c r="MGJ313" s="194"/>
      <c r="MGK313" s="194"/>
      <c r="MGL313" s="194"/>
      <c r="MGM313" s="194"/>
      <c r="MGN313" s="194"/>
      <c r="MGO313" s="194"/>
      <c r="MGP313" s="194"/>
      <c r="MGQ313" s="194"/>
      <c r="MGR313" s="194"/>
      <c r="MGS313" s="194"/>
      <c r="MGT313" s="194"/>
      <c r="MGU313" s="194"/>
      <c r="MGV313" s="194"/>
      <c r="MGW313" s="194"/>
      <c r="MGX313" s="194"/>
      <c r="MGY313" s="194"/>
      <c r="MGZ313" s="194"/>
      <c r="MHA313" s="194"/>
      <c r="MHB313" s="194"/>
      <c r="MHC313" s="194"/>
      <c r="MHD313" s="194"/>
      <c r="MHE313" s="194"/>
      <c r="MHF313" s="194"/>
      <c r="MHG313" s="194"/>
      <c r="MHH313" s="194"/>
      <c r="MHI313" s="194"/>
      <c r="MHJ313" s="194"/>
      <c r="MHK313" s="194"/>
      <c r="MHL313" s="194"/>
      <c r="MHM313" s="194"/>
      <c r="MHN313" s="194"/>
      <c r="MHO313" s="194"/>
      <c r="MHP313" s="194"/>
      <c r="MHQ313" s="194"/>
      <c r="MHR313" s="194"/>
      <c r="MHS313" s="194"/>
      <c r="MHT313" s="194"/>
      <c r="MHU313" s="194"/>
      <c r="MHV313" s="194"/>
      <c r="MHW313" s="194"/>
      <c r="MHX313" s="194"/>
      <c r="MHY313" s="194"/>
      <c r="MHZ313" s="194"/>
      <c r="MIA313" s="194"/>
      <c r="MIB313" s="194"/>
      <c r="MIC313" s="194"/>
      <c r="MID313" s="194"/>
      <c r="MIE313" s="194"/>
      <c r="MIF313" s="194"/>
      <c r="MIG313" s="194"/>
      <c r="MIH313" s="194"/>
      <c r="MII313" s="194"/>
      <c r="MIJ313" s="194"/>
      <c r="MIK313" s="194"/>
      <c r="MIL313" s="194"/>
      <c r="MIM313" s="194"/>
      <c r="MIN313" s="194"/>
      <c r="MIO313" s="194"/>
      <c r="MIP313" s="194"/>
      <c r="MIQ313" s="194"/>
      <c r="MIR313" s="194"/>
      <c r="MIS313" s="194"/>
      <c r="MIT313" s="194"/>
      <c r="MIU313" s="194"/>
      <c r="MIV313" s="194"/>
      <c r="MIW313" s="194"/>
      <c r="MIX313" s="194"/>
      <c r="MIY313" s="194"/>
      <c r="MIZ313" s="194"/>
      <c r="MJA313" s="194"/>
      <c r="MJB313" s="194"/>
      <c r="MJC313" s="194"/>
      <c r="MJD313" s="194"/>
      <c r="MJE313" s="194"/>
      <c r="MJF313" s="194"/>
      <c r="MJG313" s="194"/>
      <c r="MJH313" s="194"/>
      <c r="MJI313" s="194"/>
      <c r="MJJ313" s="194"/>
      <c r="MJK313" s="194"/>
      <c r="MJL313" s="194"/>
      <c r="MJM313" s="194"/>
      <c r="MJN313" s="194"/>
      <c r="MJO313" s="194"/>
      <c r="MJP313" s="194"/>
      <c r="MJQ313" s="194"/>
      <c r="MJR313" s="194"/>
      <c r="MJS313" s="194"/>
      <c r="MJT313" s="194"/>
      <c r="MJU313" s="194"/>
      <c r="MJV313" s="194"/>
      <c r="MJW313" s="194"/>
      <c r="MJX313" s="194"/>
      <c r="MJY313" s="194"/>
      <c r="MJZ313" s="194"/>
      <c r="MKA313" s="194"/>
      <c r="MKB313" s="194"/>
      <c r="MKC313" s="194"/>
      <c r="MKD313" s="194"/>
      <c r="MKE313" s="194"/>
      <c r="MKF313" s="194"/>
      <c r="MKG313" s="194"/>
      <c r="MKH313" s="194"/>
      <c r="MKI313" s="194"/>
      <c r="MKJ313" s="194"/>
      <c r="MKK313" s="194"/>
      <c r="MKL313" s="194"/>
      <c r="MKM313" s="194"/>
      <c r="MKN313" s="194"/>
      <c r="MKO313" s="194"/>
      <c r="MKP313" s="194"/>
      <c r="MKQ313" s="194"/>
      <c r="MKR313" s="194"/>
      <c r="MKS313" s="194"/>
      <c r="MKT313" s="194"/>
      <c r="MKU313" s="194"/>
      <c r="MKV313" s="194"/>
      <c r="MKW313" s="194"/>
      <c r="MKX313" s="194"/>
      <c r="MKY313" s="194"/>
      <c r="MKZ313" s="194"/>
      <c r="MLA313" s="194"/>
      <c r="MLB313" s="194"/>
      <c r="MLC313" s="194"/>
      <c r="MLD313" s="194"/>
      <c r="MLE313" s="194"/>
      <c r="MLF313" s="194"/>
      <c r="MLG313" s="194"/>
      <c r="MLH313" s="194"/>
      <c r="MLI313" s="194"/>
      <c r="MLJ313" s="194"/>
      <c r="MLK313" s="194"/>
      <c r="MLL313" s="194"/>
      <c r="MLM313" s="194"/>
      <c r="MLN313" s="194"/>
      <c r="MLO313" s="194"/>
      <c r="MLP313" s="194"/>
      <c r="MLQ313" s="194"/>
      <c r="MLR313" s="194"/>
      <c r="MLS313" s="194"/>
      <c r="MLT313" s="194"/>
      <c r="MLU313" s="194"/>
      <c r="MLV313" s="194"/>
      <c r="MLW313" s="194"/>
      <c r="MLX313" s="194"/>
      <c r="MLY313" s="194"/>
      <c r="MLZ313" s="194"/>
      <c r="MMA313" s="194"/>
      <c r="MMB313" s="194"/>
      <c r="MMC313" s="194"/>
      <c r="MMD313" s="194"/>
      <c r="MME313" s="194"/>
      <c r="MMF313" s="194"/>
      <c r="MMG313" s="194"/>
      <c r="MMH313" s="194"/>
      <c r="MMI313" s="194"/>
      <c r="MMJ313" s="194"/>
      <c r="MMK313" s="194"/>
      <c r="MML313" s="194"/>
      <c r="MMM313" s="194"/>
      <c r="MMN313" s="194"/>
      <c r="MMO313" s="194"/>
      <c r="MMP313" s="194"/>
      <c r="MMQ313" s="194"/>
      <c r="MMR313" s="194"/>
      <c r="MMS313" s="194"/>
      <c r="MMT313" s="194"/>
      <c r="MMU313" s="194"/>
      <c r="MMV313" s="194"/>
      <c r="MMW313" s="194"/>
      <c r="MMX313" s="194"/>
      <c r="MMY313" s="194"/>
      <c r="MMZ313" s="194"/>
      <c r="MNA313" s="194"/>
      <c r="MNB313" s="194"/>
      <c r="MNC313" s="194"/>
      <c r="MND313" s="194"/>
      <c r="MNE313" s="194"/>
      <c r="MNF313" s="194"/>
      <c r="MNG313" s="194"/>
      <c r="MNH313" s="194"/>
      <c r="MNI313" s="194"/>
      <c r="MNJ313" s="194"/>
      <c r="MNK313" s="194"/>
      <c r="MNL313" s="194"/>
      <c r="MNM313" s="194"/>
      <c r="MNN313" s="194"/>
      <c r="MNO313" s="194"/>
      <c r="MNP313" s="194"/>
      <c r="MNQ313" s="194"/>
      <c r="MNR313" s="194"/>
      <c r="MNS313" s="194"/>
      <c r="MNT313" s="194"/>
      <c r="MNU313" s="194"/>
      <c r="MNV313" s="194"/>
      <c r="MNW313" s="194"/>
      <c r="MNX313" s="194"/>
      <c r="MNY313" s="194"/>
      <c r="MNZ313" s="194"/>
      <c r="MOA313" s="194"/>
      <c r="MOB313" s="194"/>
      <c r="MOC313" s="194"/>
      <c r="MOD313" s="194"/>
      <c r="MOE313" s="194"/>
      <c r="MOF313" s="194"/>
      <c r="MOG313" s="194"/>
      <c r="MOH313" s="194"/>
      <c r="MOI313" s="194"/>
      <c r="MOJ313" s="194"/>
      <c r="MOK313" s="194"/>
      <c r="MOL313" s="194"/>
      <c r="MOM313" s="194"/>
      <c r="MON313" s="194"/>
      <c r="MOO313" s="194"/>
      <c r="MOP313" s="194"/>
      <c r="MOQ313" s="194"/>
      <c r="MOR313" s="194"/>
      <c r="MOS313" s="194"/>
      <c r="MOT313" s="194"/>
      <c r="MOU313" s="194"/>
      <c r="MOV313" s="194"/>
      <c r="MOW313" s="194"/>
      <c r="MOX313" s="194"/>
      <c r="MOY313" s="194"/>
      <c r="MOZ313" s="194"/>
      <c r="MPA313" s="194"/>
      <c r="MPB313" s="194"/>
      <c r="MPC313" s="194"/>
      <c r="MPD313" s="194"/>
      <c r="MPE313" s="194"/>
      <c r="MPF313" s="194"/>
      <c r="MPG313" s="194"/>
      <c r="MPH313" s="194"/>
      <c r="MPI313" s="194"/>
      <c r="MPJ313" s="194"/>
      <c r="MPK313" s="194"/>
      <c r="MPL313" s="194"/>
      <c r="MPM313" s="194"/>
      <c r="MPN313" s="194"/>
      <c r="MPO313" s="194"/>
      <c r="MPP313" s="194"/>
      <c r="MPQ313" s="194"/>
      <c r="MPR313" s="194"/>
      <c r="MPS313" s="194"/>
      <c r="MPT313" s="194"/>
      <c r="MPU313" s="194"/>
      <c r="MPV313" s="194"/>
      <c r="MPW313" s="194"/>
      <c r="MPX313" s="194"/>
      <c r="MPY313" s="194"/>
      <c r="MPZ313" s="194"/>
      <c r="MQA313" s="194"/>
      <c r="MQB313" s="194"/>
      <c r="MQC313" s="194"/>
      <c r="MQD313" s="194"/>
      <c r="MQE313" s="194"/>
      <c r="MQF313" s="194"/>
      <c r="MQG313" s="194"/>
      <c r="MQH313" s="194"/>
      <c r="MQI313" s="194"/>
      <c r="MQJ313" s="194"/>
      <c r="MQK313" s="194"/>
      <c r="MQL313" s="194"/>
      <c r="MQM313" s="194"/>
      <c r="MQN313" s="194"/>
      <c r="MQO313" s="194"/>
      <c r="MQP313" s="194"/>
      <c r="MQQ313" s="194"/>
      <c r="MQR313" s="194"/>
      <c r="MQS313" s="194"/>
      <c r="MQT313" s="194"/>
      <c r="MQU313" s="194"/>
      <c r="MQV313" s="194"/>
      <c r="MQW313" s="194"/>
      <c r="MQX313" s="194"/>
      <c r="MQY313" s="194"/>
      <c r="MQZ313" s="194"/>
      <c r="MRA313" s="194"/>
      <c r="MRB313" s="194"/>
      <c r="MRC313" s="194"/>
      <c r="MRD313" s="194"/>
      <c r="MRE313" s="194"/>
      <c r="MRF313" s="194"/>
      <c r="MRG313" s="194"/>
      <c r="MRH313" s="194"/>
      <c r="MRI313" s="194"/>
      <c r="MRJ313" s="194"/>
      <c r="MRK313" s="194"/>
      <c r="MRL313" s="194"/>
      <c r="MRM313" s="194"/>
      <c r="MRN313" s="194"/>
      <c r="MRO313" s="194"/>
      <c r="MRP313" s="194"/>
      <c r="MRQ313" s="194"/>
      <c r="MRR313" s="194"/>
      <c r="MRS313" s="194"/>
      <c r="MRT313" s="194"/>
      <c r="MRU313" s="194"/>
      <c r="MRV313" s="194"/>
      <c r="MRW313" s="194"/>
      <c r="MRX313" s="194"/>
      <c r="MRY313" s="194"/>
      <c r="MRZ313" s="194"/>
      <c r="MSA313" s="194"/>
      <c r="MSB313" s="194"/>
      <c r="MSC313" s="194"/>
      <c r="MSD313" s="194"/>
      <c r="MSE313" s="194"/>
      <c r="MSF313" s="194"/>
      <c r="MSG313" s="194"/>
      <c r="MSH313" s="194"/>
      <c r="MSI313" s="194"/>
      <c r="MSJ313" s="194"/>
      <c r="MSK313" s="194"/>
      <c r="MSL313" s="194"/>
      <c r="MSM313" s="194"/>
      <c r="MSN313" s="194"/>
      <c r="MSO313" s="194"/>
      <c r="MSP313" s="194"/>
      <c r="MSQ313" s="194"/>
      <c r="MSR313" s="194"/>
      <c r="MSS313" s="194"/>
      <c r="MST313" s="194"/>
      <c r="MSU313" s="194"/>
      <c r="MSV313" s="194"/>
      <c r="MSW313" s="194"/>
      <c r="MSX313" s="194"/>
      <c r="MSY313" s="194"/>
      <c r="MSZ313" s="194"/>
      <c r="MTA313" s="194"/>
      <c r="MTB313" s="194"/>
      <c r="MTC313" s="194"/>
      <c r="MTD313" s="194"/>
      <c r="MTE313" s="194"/>
      <c r="MTF313" s="194"/>
      <c r="MTG313" s="194"/>
      <c r="MTH313" s="194"/>
      <c r="MTI313" s="194"/>
      <c r="MTJ313" s="194"/>
      <c r="MTK313" s="194"/>
      <c r="MTL313" s="194"/>
      <c r="MTM313" s="194"/>
      <c r="MTN313" s="194"/>
      <c r="MTO313" s="194"/>
      <c r="MTP313" s="194"/>
      <c r="MTQ313" s="194"/>
      <c r="MTR313" s="194"/>
      <c r="MTS313" s="194"/>
      <c r="MTT313" s="194"/>
      <c r="MTU313" s="194"/>
      <c r="MTV313" s="194"/>
      <c r="MTW313" s="194"/>
      <c r="MTX313" s="194"/>
      <c r="MTY313" s="194"/>
      <c r="MTZ313" s="194"/>
      <c r="MUA313" s="194"/>
      <c r="MUB313" s="194"/>
      <c r="MUC313" s="194"/>
      <c r="MUD313" s="194"/>
      <c r="MUE313" s="194"/>
      <c r="MUF313" s="194"/>
      <c r="MUG313" s="194"/>
      <c r="MUH313" s="194"/>
      <c r="MUI313" s="194"/>
      <c r="MUJ313" s="194"/>
      <c r="MUK313" s="194"/>
      <c r="MUL313" s="194"/>
      <c r="MUM313" s="194"/>
      <c r="MUN313" s="194"/>
      <c r="MUO313" s="194"/>
      <c r="MUP313" s="194"/>
      <c r="MUQ313" s="194"/>
      <c r="MUR313" s="194"/>
      <c r="MUS313" s="194"/>
      <c r="MUT313" s="194"/>
      <c r="MUU313" s="194"/>
      <c r="MUV313" s="194"/>
      <c r="MUW313" s="194"/>
      <c r="MUX313" s="194"/>
      <c r="MUY313" s="194"/>
      <c r="MUZ313" s="194"/>
      <c r="MVA313" s="194"/>
      <c r="MVB313" s="194"/>
      <c r="MVC313" s="194"/>
      <c r="MVD313" s="194"/>
      <c r="MVE313" s="194"/>
      <c r="MVF313" s="194"/>
      <c r="MVG313" s="194"/>
      <c r="MVH313" s="194"/>
      <c r="MVI313" s="194"/>
      <c r="MVJ313" s="194"/>
      <c r="MVK313" s="194"/>
      <c r="MVL313" s="194"/>
      <c r="MVM313" s="194"/>
      <c r="MVN313" s="194"/>
      <c r="MVO313" s="194"/>
      <c r="MVP313" s="194"/>
      <c r="MVQ313" s="194"/>
      <c r="MVR313" s="194"/>
      <c r="MVS313" s="194"/>
      <c r="MVT313" s="194"/>
      <c r="MVU313" s="194"/>
      <c r="MVV313" s="194"/>
      <c r="MVW313" s="194"/>
      <c r="MVX313" s="194"/>
      <c r="MVY313" s="194"/>
      <c r="MVZ313" s="194"/>
      <c r="MWA313" s="194"/>
      <c r="MWB313" s="194"/>
      <c r="MWC313" s="194"/>
      <c r="MWD313" s="194"/>
      <c r="MWE313" s="194"/>
      <c r="MWF313" s="194"/>
      <c r="MWG313" s="194"/>
      <c r="MWH313" s="194"/>
      <c r="MWI313" s="194"/>
      <c r="MWJ313" s="194"/>
      <c r="MWK313" s="194"/>
      <c r="MWL313" s="194"/>
      <c r="MWM313" s="194"/>
      <c r="MWN313" s="194"/>
      <c r="MWO313" s="194"/>
      <c r="MWP313" s="194"/>
      <c r="MWQ313" s="194"/>
      <c r="MWR313" s="194"/>
      <c r="MWS313" s="194"/>
      <c r="MWT313" s="194"/>
      <c r="MWU313" s="194"/>
      <c r="MWV313" s="194"/>
      <c r="MWW313" s="194"/>
      <c r="MWX313" s="194"/>
      <c r="MWY313" s="194"/>
      <c r="MWZ313" s="194"/>
      <c r="MXA313" s="194"/>
      <c r="MXB313" s="194"/>
      <c r="MXC313" s="194"/>
      <c r="MXD313" s="194"/>
      <c r="MXE313" s="194"/>
      <c r="MXF313" s="194"/>
      <c r="MXG313" s="194"/>
      <c r="MXH313" s="194"/>
      <c r="MXI313" s="194"/>
      <c r="MXJ313" s="194"/>
      <c r="MXK313" s="194"/>
      <c r="MXL313" s="194"/>
      <c r="MXM313" s="194"/>
      <c r="MXN313" s="194"/>
      <c r="MXO313" s="194"/>
      <c r="MXP313" s="194"/>
      <c r="MXQ313" s="194"/>
      <c r="MXR313" s="194"/>
      <c r="MXS313" s="194"/>
      <c r="MXT313" s="194"/>
      <c r="MXU313" s="194"/>
      <c r="MXV313" s="194"/>
      <c r="MXW313" s="194"/>
      <c r="MXX313" s="194"/>
      <c r="MXY313" s="194"/>
      <c r="MXZ313" s="194"/>
      <c r="MYA313" s="194"/>
      <c r="MYB313" s="194"/>
      <c r="MYC313" s="194"/>
      <c r="MYD313" s="194"/>
      <c r="MYE313" s="194"/>
      <c r="MYF313" s="194"/>
      <c r="MYG313" s="194"/>
      <c r="MYH313" s="194"/>
      <c r="MYI313" s="194"/>
      <c r="MYJ313" s="194"/>
      <c r="MYK313" s="194"/>
      <c r="MYL313" s="194"/>
      <c r="MYM313" s="194"/>
      <c r="MYN313" s="194"/>
      <c r="MYO313" s="194"/>
      <c r="MYP313" s="194"/>
      <c r="MYQ313" s="194"/>
      <c r="MYR313" s="194"/>
      <c r="MYS313" s="194"/>
      <c r="MYT313" s="194"/>
      <c r="MYU313" s="194"/>
      <c r="MYV313" s="194"/>
      <c r="MYW313" s="194"/>
      <c r="MYX313" s="194"/>
      <c r="MYY313" s="194"/>
      <c r="MYZ313" s="194"/>
      <c r="MZA313" s="194"/>
      <c r="MZB313" s="194"/>
      <c r="MZC313" s="194"/>
      <c r="MZD313" s="194"/>
      <c r="MZE313" s="194"/>
      <c r="MZF313" s="194"/>
      <c r="MZG313" s="194"/>
      <c r="MZH313" s="194"/>
      <c r="MZI313" s="194"/>
      <c r="MZJ313" s="194"/>
      <c r="MZK313" s="194"/>
      <c r="MZL313" s="194"/>
      <c r="MZM313" s="194"/>
      <c r="MZN313" s="194"/>
      <c r="MZO313" s="194"/>
      <c r="MZP313" s="194"/>
      <c r="MZQ313" s="194"/>
      <c r="MZR313" s="194"/>
      <c r="MZS313" s="194"/>
      <c r="MZT313" s="194"/>
      <c r="MZU313" s="194"/>
      <c r="MZV313" s="194"/>
      <c r="MZW313" s="194"/>
      <c r="MZX313" s="194"/>
      <c r="MZY313" s="194"/>
      <c r="MZZ313" s="194"/>
      <c r="NAA313" s="194"/>
      <c r="NAB313" s="194"/>
      <c r="NAC313" s="194"/>
      <c r="NAD313" s="194"/>
      <c r="NAE313" s="194"/>
      <c r="NAF313" s="194"/>
      <c r="NAG313" s="194"/>
      <c r="NAH313" s="194"/>
      <c r="NAI313" s="194"/>
      <c r="NAJ313" s="194"/>
      <c r="NAK313" s="194"/>
      <c r="NAL313" s="194"/>
      <c r="NAM313" s="194"/>
      <c r="NAN313" s="194"/>
      <c r="NAO313" s="194"/>
      <c r="NAP313" s="194"/>
      <c r="NAQ313" s="194"/>
      <c r="NAR313" s="194"/>
      <c r="NAS313" s="194"/>
      <c r="NAT313" s="194"/>
      <c r="NAU313" s="194"/>
      <c r="NAV313" s="194"/>
      <c r="NAW313" s="194"/>
      <c r="NAX313" s="194"/>
      <c r="NAY313" s="194"/>
      <c r="NAZ313" s="194"/>
      <c r="NBA313" s="194"/>
      <c r="NBB313" s="194"/>
      <c r="NBC313" s="194"/>
      <c r="NBD313" s="194"/>
      <c r="NBE313" s="194"/>
      <c r="NBF313" s="194"/>
      <c r="NBG313" s="194"/>
      <c r="NBH313" s="194"/>
      <c r="NBI313" s="194"/>
      <c r="NBJ313" s="194"/>
      <c r="NBK313" s="194"/>
      <c r="NBL313" s="194"/>
      <c r="NBM313" s="194"/>
      <c r="NBN313" s="194"/>
      <c r="NBO313" s="194"/>
      <c r="NBP313" s="194"/>
      <c r="NBQ313" s="194"/>
      <c r="NBR313" s="194"/>
      <c r="NBS313" s="194"/>
      <c r="NBT313" s="194"/>
      <c r="NBU313" s="194"/>
      <c r="NBV313" s="194"/>
      <c r="NBW313" s="194"/>
      <c r="NBX313" s="194"/>
      <c r="NBY313" s="194"/>
      <c r="NBZ313" s="194"/>
      <c r="NCA313" s="194"/>
      <c r="NCB313" s="194"/>
      <c r="NCC313" s="194"/>
      <c r="NCD313" s="194"/>
      <c r="NCE313" s="194"/>
      <c r="NCF313" s="194"/>
      <c r="NCG313" s="194"/>
      <c r="NCH313" s="194"/>
      <c r="NCI313" s="194"/>
      <c r="NCJ313" s="194"/>
      <c r="NCK313" s="194"/>
      <c r="NCL313" s="194"/>
      <c r="NCM313" s="194"/>
      <c r="NCN313" s="194"/>
      <c r="NCO313" s="194"/>
      <c r="NCP313" s="194"/>
      <c r="NCQ313" s="194"/>
      <c r="NCR313" s="194"/>
      <c r="NCS313" s="194"/>
      <c r="NCT313" s="194"/>
      <c r="NCU313" s="194"/>
      <c r="NCV313" s="194"/>
      <c r="NCW313" s="194"/>
      <c r="NCX313" s="194"/>
      <c r="NCY313" s="194"/>
      <c r="NCZ313" s="194"/>
      <c r="NDA313" s="194"/>
      <c r="NDB313" s="194"/>
      <c r="NDC313" s="194"/>
      <c r="NDD313" s="194"/>
      <c r="NDE313" s="194"/>
      <c r="NDF313" s="194"/>
      <c r="NDG313" s="194"/>
      <c r="NDH313" s="194"/>
      <c r="NDI313" s="194"/>
      <c r="NDJ313" s="194"/>
      <c r="NDK313" s="194"/>
      <c r="NDL313" s="194"/>
      <c r="NDM313" s="194"/>
      <c r="NDN313" s="194"/>
      <c r="NDO313" s="194"/>
      <c r="NDP313" s="194"/>
      <c r="NDQ313" s="194"/>
      <c r="NDR313" s="194"/>
      <c r="NDS313" s="194"/>
      <c r="NDT313" s="194"/>
      <c r="NDU313" s="194"/>
      <c r="NDV313" s="194"/>
      <c r="NDW313" s="194"/>
      <c r="NDX313" s="194"/>
      <c r="NDY313" s="194"/>
      <c r="NDZ313" s="194"/>
      <c r="NEA313" s="194"/>
      <c r="NEB313" s="194"/>
      <c r="NEC313" s="194"/>
      <c r="NED313" s="194"/>
      <c r="NEE313" s="194"/>
      <c r="NEF313" s="194"/>
      <c r="NEG313" s="194"/>
      <c r="NEH313" s="194"/>
      <c r="NEI313" s="194"/>
      <c r="NEJ313" s="194"/>
      <c r="NEK313" s="194"/>
      <c r="NEL313" s="194"/>
      <c r="NEM313" s="194"/>
      <c r="NEN313" s="194"/>
      <c r="NEO313" s="194"/>
      <c r="NEP313" s="194"/>
      <c r="NEQ313" s="194"/>
      <c r="NER313" s="194"/>
      <c r="NES313" s="194"/>
      <c r="NET313" s="194"/>
      <c r="NEU313" s="194"/>
      <c r="NEV313" s="194"/>
      <c r="NEW313" s="194"/>
      <c r="NEX313" s="194"/>
      <c r="NEY313" s="194"/>
      <c r="NEZ313" s="194"/>
      <c r="NFA313" s="194"/>
      <c r="NFB313" s="194"/>
      <c r="NFC313" s="194"/>
      <c r="NFD313" s="194"/>
      <c r="NFE313" s="194"/>
      <c r="NFF313" s="194"/>
      <c r="NFG313" s="194"/>
      <c r="NFH313" s="194"/>
      <c r="NFI313" s="194"/>
      <c r="NFJ313" s="194"/>
      <c r="NFK313" s="194"/>
      <c r="NFL313" s="194"/>
      <c r="NFM313" s="194"/>
      <c r="NFN313" s="194"/>
      <c r="NFO313" s="194"/>
      <c r="NFP313" s="194"/>
      <c r="NFQ313" s="194"/>
      <c r="NFR313" s="194"/>
      <c r="NFS313" s="194"/>
      <c r="NFT313" s="194"/>
      <c r="NFU313" s="194"/>
      <c r="NFV313" s="194"/>
      <c r="NFW313" s="194"/>
      <c r="NFX313" s="194"/>
      <c r="NFY313" s="194"/>
      <c r="NFZ313" s="194"/>
      <c r="NGA313" s="194"/>
      <c r="NGB313" s="194"/>
      <c r="NGC313" s="194"/>
      <c r="NGD313" s="194"/>
      <c r="NGE313" s="194"/>
      <c r="NGF313" s="194"/>
      <c r="NGG313" s="194"/>
      <c r="NGH313" s="194"/>
      <c r="NGI313" s="194"/>
      <c r="NGJ313" s="194"/>
      <c r="NGK313" s="194"/>
      <c r="NGL313" s="194"/>
      <c r="NGM313" s="194"/>
      <c r="NGN313" s="194"/>
      <c r="NGO313" s="194"/>
      <c r="NGP313" s="194"/>
      <c r="NGQ313" s="194"/>
      <c r="NGR313" s="194"/>
      <c r="NGS313" s="194"/>
      <c r="NGT313" s="194"/>
      <c r="NGU313" s="194"/>
      <c r="NGV313" s="194"/>
      <c r="NGW313" s="194"/>
      <c r="NGX313" s="194"/>
      <c r="NGY313" s="194"/>
      <c r="NGZ313" s="194"/>
      <c r="NHA313" s="194"/>
      <c r="NHB313" s="194"/>
      <c r="NHC313" s="194"/>
      <c r="NHD313" s="194"/>
      <c r="NHE313" s="194"/>
      <c r="NHF313" s="194"/>
      <c r="NHG313" s="194"/>
      <c r="NHH313" s="194"/>
      <c r="NHI313" s="194"/>
      <c r="NHJ313" s="194"/>
      <c r="NHK313" s="194"/>
      <c r="NHL313" s="194"/>
      <c r="NHM313" s="194"/>
      <c r="NHN313" s="194"/>
      <c r="NHO313" s="194"/>
      <c r="NHP313" s="194"/>
      <c r="NHQ313" s="194"/>
      <c r="NHR313" s="194"/>
      <c r="NHS313" s="194"/>
      <c r="NHT313" s="194"/>
      <c r="NHU313" s="194"/>
      <c r="NHV313" s="194"/>
      <c r="NHW313" s="194"/>
      <c r="NHX313" s="194"/>
      <c r="NHY313" s="194"/>
      <c r="NHZ313" s="194"/>
      <c r="NIA313" s="194"/>
      <c r="NIB313" s="194"/>
      <c r="NIC313" s="194"/>
      <c r="NID313" s="194"/>
      <c r="NIE313" s="194"/>
      <c r="NIF313" s="194"/>
      <c r="NIG313" s="194"/>
      <c r="NIH313" s="194"/>
      <c r="NII313" s="194"/>
      <c r="NIJ313" s="194"/>
      <c r="NIK313" s="194"/>
      <c r="NIL313" s="194"/>
      <c r="NIM313" s="194"/>
      <c r="NIN313" s="194"/>
      <c r="NIO313" s="194"/>
      <c r="NIP313" s="194"/>
      <c r="NIQ313" s="194"/>
      <c r="NIR313" s="194"/>
      <c r="NIS313" s="194"/>
      <c r="NIT313" s="194"/>
      <c r="NIU313" s="194"/>
      <c r="NIV313" s="194"/>
      <c r="NIW313" s="194"/>
      <c r="NIX313" s="194"/>
      <c r="NIY313" s="194"/>
      <c r="NIZ313" s="194"/>
      <c r="NJA313" s="194"/>
      <c r="NJB313" s="194"/>
      <c r="NJC313" s="194"/>
      <c r="NJD313" s="194"/>
      <c r="NJE313" s="194"/>
      <c r="NJF313" s="194"/>
      <c r="NJG313" s="194"/>
      <c r="NJH313" s="194"/>
      <c r="NJI313" s="194"/>
      <c r="NJJ313" s="194"/>
      <c r="NJK313" s="194"/>
      <c r="NJL313" s="194"/>
      <c r="NJM313" s="194"/>
      <c r="NJN313" s="194"/>
      <c r="NJO313" s="194"/>
      <c r="NJP313" s="194"/>
      <c r="NJQ313" s="194"/>
      <c r="NJR313" s="194"/>
      <c r="NJS313" s="194"/>
      <c r="NJT313" s="194"/>
      <c r="NJU313" s="194"/>
      <c r="NJV313" s="194"/>
      <c r="NJW313" s="194"/>
      <c r="NJX313" s="194"/>
      <c r="NJY313" s="194"/>
      <c r="NJZ313" s="194"/>
      <c r="NKA313" s="194"/>
      <c r="NKB313" s="194"/>
      <c r="NKC313" s="194"/>
      <c r="NKD313" s="194"/>
      <c r="NKE313" s="194"/>
      <c r="NKF313" s="194"/>
      <c r="NKG313" s="194"/>
      <c r="NKH313" s="194"/>
      <c r="NKI313" s="194"/>
      <c r="NKJ313" s="194"/>
      <c r="NKK313" s="194"/>
      <c r="NKL313" s="194"/>
      <c r="NKM313" s="194"/>
      <c r="NKN313" s="194"/>
      <c r="NKO313" s="194"/>
      <c r="NKP313" s="194"/>
      <c r="NKQ313" s="194"/>
      <c r="NKR313" s="194"/>
      <c r="NKS313" s="194"/>
      <c r="NKT313" s="194"/>
      <c r="NKU313" s="194"/>
      <c r="NKV313" s="194"/>
      <c r="NKW313" s="194"/>
      <c r="NKX313" s="194"/>
      <c r="NKY313" s="194"/>
      <c r="NKZ313" s="194"/>
      <c r="NLA313" s="194"/>
      <c r="NLB313" s="194"/>
      <c r="NLC313" s="194"/>
      <c r="NLD313" s="194"/>
      <c r="NLE313" s="194"/>
      <c r="NLF313" s="194"/>
      <c r="NLG313" s="194"/>
      <c r="NLH313" s="194"/>
      <c r="NLI313" s="194"/>
      <c r="NLJ313" s="194"/>
      <c r="NLK313" s="194"/>
      <c r="NLL313" s="194"/>
      <c r="NLM313" s="194"/>
      <c r="NLN313" s="194"/>
      <c r="NLO313" s="194"/>
      <c r="NLP313" s="194"/>
      <c r="NLQ313" s="194"/>
      <c r="NLR313" s="194"/>
      <c r="NLS313" s="194"/>
      <c r="NLT313" s="194"/>
      <c r="NLU313" s="194"/>
      <c r="NLV313" s="194"/>
      <c r="NLW313" s="194"/>
      <c r="NLX313" s="194"/>
      <c r="NLY313" s="194"/>
      <c r="NLZ313" s="194"/>
      <c r="NMA313" s="194"/>
      <c r="NMB313" s="194"/>
      <c r="NMC313" s="194"/>
      <c r="NMD313" s="194"/>
      <c r="NME313" s="194"/>
      <c r="NMF313" s="194"/>
      <c r="NMG313" s="194"/>
      <c r="NMH313" s="194"/>
      <c r="NMI313" s="194"/>
      <c r="NMJ313" s="194"/>
      <c r="NMK313" s="194"/>
      <c r="NML313" s="194"/>
      <c r="NMM313" s="194"/>
      <c r="NMN313" s="194"/>
      <c r="NMO313" s="194"/>
      <c r="NMP313" s="194"/>
      <c r="NMQ313" s="194"/>
      <c r="NMR313" s="194"/>
      <c r="NMS313" s="194"/>
      <c r="NMT313" s="194"/>
      <c r="NMU313" s="194"/>
      <c r="NMV313" s="194"/>
      <c r="NMW313" s="194"/>
      <c r="NMX313" s="194"/>
      <c r="NMY313" s="194"/>
      <c r="NMZ313" s="194"/>
      <c r="NNA313" s="194"/>
      <c r="NNB313" s="194"/>
      <c r="NNC313" s="194"/>
      <c r="NND313" s="194"/>
      <c r="NNE313" s="194"/>
      <c r="NNF313" s="194"/>
      <c r="NNG313" s="194"/>
      <c r="NNH313" s="194"/>
      <c r="NNI313" s="194"/>
      <c r="NNJ313" s="194"/>
      <c r="NNK313" s="194"/>
      <c r="NNL313" s="194"/>
      <c r="NNM313" s="194"/>
      <c r="NNN313" s="194"/>
      <c r="NNO313" s="194"/>
      <c r="NNP313" s="194"/>
      <c r="NNQ313" s="194"/>
      <c r="NNR313" s="194"/>
      <c r="NNS313" s="194"/>
      <c r="NNT313" s="194"/>
      <c r="NNU313" s="194"/>
      <c r="NNV313" s="194"/>
      <c r="NNW313" s="194"/>
      <c r="NNX313" s="194"/>
      <c r="NNY313" s="194"/>
      <c r="NNZ313" s="194"/>
      <c r="NOA313" s="194"/>
      <c r="NOB313" s="194"/>
      <c r="NOC313" s="194"/>
      <c r="NOD313" s="194"/>
      <c r="NOE313" s="194"/>
      <c r="NOF313" s="194"/>
      <c r="NOG313" s="194"/>
      <c r="NOH313" s="194"/>
      <c r="NOI313" s="194"/>
      <c r="NOJ313" s="194"/>
      <c r="NOK313" s="194"/>
      <c r="NOL313" s="194"/>
      <c r="NOM313" s="194"/>
      <c r="NON313" s="194"/>
      <c r="NOO313" s="194"/>
      <c r="NOP313" s="194"/>
      <c r="NOQ313" s="194"/>
      <c r="NOR313" s="194"/>
      <c r="NOS313" s="194"/>
      <c r="NOT313" s="194"/>
      <c r="NOU313" s="194"/>
      <c r="NOV313" s="194"/>
      <c r="NOW313" s="194"/>
      <c r="NOX313" s="194"/>
      <c r="NOY313" s="194"/>
      <c r="NOZ313" s="194"/>
      <c r="NPA313" s="194"/>
      <c r="NPB313" s="194"/>
      <c r="NPC313" s="194"/>
      <c r="NPD313" s="194"/>
      <c r="NPE313" s="194"/>
      <c r="NPF313" s="194"/>
      <c r="NPG313" s="194"/>
      <c r="NPH313" s="194"/>
      <c r="NPI313" s="194"/>
      <c r="NPJ313" s="194"/>
      <c r="NPK313" s="194"/>
      <c r="NPL313" s="194"/>
      <c r="NPM313" s="194"/>
      <c r="NPN313" s="194"/>
      <c r="NPO313" s="194"/>
      <c r="NPP313" s="194"/>
      <c r="NPQ313" s="194"/>
      <c r="NPR313" s="194"/>
      <c r="NPS313" s="194"/>
      <c r="NPT313" s="194"/>
      <c r="NPU313" s="194"/>
      <c r="NPV313" s="194"/>
      <c r="NPW313" s="194"/>
      <c r="NPX313" s="194"/>
      <c r="NPY313" s="194"/>
      <c r="NPZ313" s="194"/>
      <c r="NQA313" s="194"/>
      <c r="NQB313" s="194"/>
      <c r="NQC313" s="194"/>
      <c r="NQD313" s="194"/>
      <c r="NQE313" s="194"/>
      <c r="NQF313" s="194"/>
      <c r="NQG313" s="194"/>
      <c r="NQH313" s="194"/>
      <c r="NQI313" s="194"/>
      <c r="NQJ313" s="194"/>
      <c r="NQK313" s="194"/>
      <c r="NQL313" s="194"/>
      <c r="NQM313" s="194"/>
      <c r="NQN313" s="194"/>
      <c r="NQO313" s="194"/>
      <c r="NQP313" s="194"/>
      <c r="NQQ313" s="194"/>
      <c r="NQR313" s="194"/>
      <c r="NQS313" s="194"/>
      <c r="NQT313" s="194"/>
      <c r="NQU313" s="194"/>
      <c r="NQV313" s="194"/>
      <c r="NQW313" s="194"/>
      <c r="NQX313" s="194"/>
      <c r="NQY313" s="194"/>
      <c r="NQZ313" s="194"/>
      <c r="NRA313" s="194"/>
      <c r="NRB313" s="194"/>
      <c r="NRC313" s="194"/>
      <c r="NRD313" s="194"/>
      <c r="NRE313" s="194"/>
      <c r="NRF313" s="194"/>
      <c r="NRG313" s="194"/>
      <c r="NRH313" s="194"/>
      <c r="NRI313" s="194"/>
      <c r="NRJ313" s="194"/>
      <c r="NRK313" s="194"/>
      <c r="NRL313" s="194"/>
      <c r="NRM313" s="194"/>
      <c r="NRN313" s="194"/>
      <c r="NRO313" s="194"/>
      <c r="NRP313" s="194"/>
      <c r="NRQ313" s="194"/>
      <c r="NRR313" s="194"/>
      <c r="NRS313" s="194"/>
      <c r="NRT313" s="194"/>
      <c r="NRU313" s="194"/>
      <c r="NRV313" s="194"/>
      <c r="NRW313" s="194"/>
      <c r="NRX313" s="194"/>
      <c r="NRY313" s="194"/>
      <c r="NRZ313" s="194"/>
      <c r="NSA313" s="194"/>
      <c r="NSB313" s="194"/>
      <c r="NSC313" s="194"/>
      <c r="NSD313" s="194"/>
      <c r="NSE313" s="194"/>
      <c r="NSF313" s="194"/>
      <c r="NSG313" s="194"/>
      <c r="NSH313" s="194"/>
      <c r="NSI313" s="194"/>
      <c r="NSJ313" s="194"/>
      <c r="NSK313" s="194"/>
      <c r="NSL313" s="194"/>
      <c r="NSM313" s="194"/>
      <c r="NSN313" s="194"/>
      <c r="NSO313" s="194"/>
      <c r="NSP313" s="194"/>
      <c r="NSQ313" s="194"/>
      <c r="NSR313" s="194"/>
      <c r="NSS313" s="194"/>
      <c r="NST313" s="194"/>
      <c r="NSU313" s="194"/>
      <c r="NSV313" s="194"/>
      <c r="NSW313" s="194"/>
      <c r="NSX313" s="194"/>
      <c r="NSY313" s="194"/>
      <c r="NSZ313" s="194"/>
      <c r="NTA313" s="194"/>
      <c r="NTB313" s="194"/>
      <c r="NTC313" s="194"/>
      <c r="NTD313" s="194"/>
      <c r="NTE313" s="194"/>
      <c r="NTF313" s="194"/>
      <c r="NTG313" s="194"/>
      <c r="NTH313" s="194"/>
      <c r="NTI313" s="194"/>
      <c r="NTJ313" s="194"/>
      <c r="NTK313" s="194"/>
      <c r="NTL313" s="194"/>
      <c r="NTM313" s="194"/>
      <c r="NTN313" s="194"/>
      <c r="NTO313" s="194"/>
      <c r="NTP313" s="194"/>
      <c r="NTQ313" s="194"/>
      <c r="NTR313" s="194"/>
      <c r="NTS313" s="194"/>
      <c r="NTT313" s="194"/>
      <c r="NTU313" s="194"/>
      <c r="NTV313" s="194"/>
      <c r="NTW313" s="194"/>
      <c r="NTX313" s="194"/>
      <c r="NTY313" s="194"/>
      <c r="NTZ313" s="194"/>
      <c r="NUA313" s="194"/>
      <c r="NUB313" s="194"/>
      <c r="NUC313" s="194"/>
      <c r="NUD313" s="194"/>
      <c r="NUE313" s="194"/>
      <c r="NUF313" s="194"/>
      <c r="NUG313" s="194"/>
      <c r="NUH313" s="194"/>
      <c r="NUI313" s="194"/>
      <c r="NUJ313" s="194"/>
      <c r="NUK313" s="194"/>
      <c r="NUL313" s="194"/>
      <c r="NUM313" s="194"/>
      <c r="NUN313" s="194"/>
      <c r="NUO313" s="194"/>
      <c r="NUP313" s="194"/>
      <c r="NUQ313" s="194"/>
      <c r="NUR313" s="194"/>
      <c r="NUS313" s="194"/>
      <c r="NUT313" s="194"/>
      <c r="NUU313" s="194"/>
      <c r="NUV313" s="194"/>
      <c r="NUW313" s="194"/>
      <c r="NUX313" s="194"/>
      <c r="NUY313" s="194"/>
      <c r="NUZ313" s="194"/>
      <c r="NVA313" s="194"/>
      <c r="NVB313" s="194"/>
      <c r="NVC313" s="194"/>
      <c r="NVD313" s="194"/>
      <c r="NVE313" s="194"/>
      <c r="NVF313" s="194"/>
      <c r="NVG313" s="194"/>
      <c r="NVH313" s="194"/>
      <c r="NVI313" s="194"/>
      <c r="NVJ313" s="194"/>
      <c r="NVK313" s="194"/>
      <c r="NVL313" s="194"/>
      <c r="NVM313" s="194"/>
      <c r="NVN313" s="194"/>
      <c r="NVO313" s="194"/>
      <c r="NVP313" s="194"/>
      <c r="NVQ313" s="194"/>
      <c r="NVR313" s="194"/>
      <c r="NVS313" s="194"/>
      <c r="NVT313" s="194"/>
      <c r="NVU313" s="194"/>
      <c r="NVV313" s="194"/>
      <c r="NVW313" s="194"/>
      <c r="NVX313" s="194"/>
      <c r="NVY313" s="194"/>
      <c r="NVZ313" s="194"/>
      <c r="NWA313" s="194"/>
      <c r="NWB313" s="194"/>
      <c r="NWC313" s="194"/>
      <c r="NWD313" s="194"/>
      <c r="NWE313" s="194"/>
      <c r="NWF313" s="194"/>
      <c r="NWG313" s="194"/>
      <c r="NWH313" s="194"/>
      <c r="NWI313" s="194"/>
      <c r="NWJ313" s="194"/>
      <c r="NWK313" s="194"/>
      <c r="NWL313" s="194"/>
      <c r="NWM313" s="194"/>
      <c r="NWN313" s="194"/>
      <c r="NWO313" s="194"/>
      <c r="NWP313" s="194"/>
      <c r="NWQ313" s="194"/>
      <c r="NWR313" s="194"/>
      <c r="NWS313" s="194"/>
      <c r="NWT313" s="194"/>
      <c r="NWU313" s="194"/>
      <c r="NWV313" s="194"/>
      <c r="NWW313" s="194"/>
      <c r="NWX313" s="194"/>
      <c r="NWY313" s="194"/>
      <c r="NWZ313" s="194"/>
      <c r="NXA313" s="194"/>
      <c r="NXB313" s="194"/>
      <c r="NXC313" s="194"/>
      <c r="NXD313" s="194"/>
      <c r="NXE313" s="194"/>
      <c r="NXF313" s="194"/>
      <c r="NXG313" s="194"/>
      <c r="NXH313" s="194"/>
      <c r="NXI313" s="194"/>
      <c r="NXJ313" s="194"/>
      <c r="NXK313" s="194"/>
      <c r="NXL313" s="194"/>
      <c r="NXM313" s="194"/>
      <c r="NXN313" s="194"/>
      <c r="NXO313" s="194"/>
      <c r="NXP313" s="194"/>
      <c r="NXQ313" s="194"/>
      <c r="NXR313" s="194"/>
      <c r="NXS313" s="194"/>
      <c r="NXT313" s="194"/>
      <c r="NXU313" s="194"/>
      <c r="NXV313" s="194"/>
      <c r="NXW313" s="194"/>
      <c r="NXX313" s="194"/>
      <c r="NXY313" s="194"/>
      <c r="NXZ313" s="194"/>
      <c r="NYA313" s="194"/>
      <c r="NYB313" s="194"/>
      <c r="NYC313" s="194"/>
      <c r="NYD313" s="194"/>
      <c r="NYE313" s="194"/>
      <c r="NYF313" s="194"/>
      <c r="NYG313" s="194"/>
      <c r="NYH313" s="194"/>
      <c r="NYI313" s="194"/>
      <c r="NYJ313" s="194"/>
      <c r="NYK313" s="194"/>
      <c r="NYL313" s="194"/>
      <c r="NYM313" s="194"/>
      <c r="NYN313" s="194"/>
      <c r="NYO313" s="194"/>
      <c r="NYP313" s="194"/>
      <c r="NYQ313" s="194"/>
      <c r="NYR313" s="194"/>
      <c r="NYS313" s="194"/>
      <c r="NYT313" s="194"/>
      <c r="NYU313" s="194"/>
      <c r="NYV313" s="194"/>
      <c r="NYW313" s="194"/>
      <c r="NYX313" s="194"/>
      <c r="NYY313" s="194"/>
      <c r="NYZ313" s="194"/>
      <c r="NZA313" s="194"/>
      <c r="NZB313" s="194"/>
      <c r="NZC313" s="194"/>
      <c r="NZD313" s="194"/>
      <c r="NZE313" s="194"/>
      <c r="NZF313" s="194"/>
      <c r="NZG313" s="194"/>
      <c r="NZH313" s="194"/>
      <c r="NZI313" s="194"/>
      <c r="NZJ313" s="194"/>
      <c r="NZK313" s="194"/>
      <c r="NZL313" s="194"/>
      <c r="NZM313" s="194"/>
      <c r="NZN313" s="194"/>
      <c r="NZO313" s="194"/>
      <c r="NZP313" s="194"/>
      <c r="NZQ313" s="194"/>
      <c r="NZR313" s="194"/>
      <c r="NZS313" s="194"/>
      <c r="NZT313" s="194"/>
      <c r="NZU313" s="194"/>
      <c r="NZV313" s="194"/>
      <c r="NZW313" s="194"/>
      <c r="NZX313" s="194"/>
      <c r="NZY313" s="194"/>
      <c r="NZZ313" s="194"/>
      <c r="OAA313" s="194"/>
      <c r="OAB313" s="194"/>
      <c r="OAC313" s="194"/>
      <c r="OAD313" s="194"/>
      <c r="OAE313" s="194"/>
      <c r="OAF313" s="194"/>
      <c r="OAG313" s="194"/>
      <c r="OAH313" s="194"/>
      <c r="OAI313" s="194"/>
      <c r="OAJ313" s="194"/>
      <c r="OAK313" s="194"/>
      <c r="OAL313" s="194"/>
      <c r="OAM313" s="194"/>
      <c r="OAN313" s="194"/>
      <c r="OAO313" s="194"/>
      <c r="OAP313" s="194"/>
      <c r="OAQ313" s="194"/>
      <c r="OAR313" s="194"/>
      <c r="OAS313" s="194"/>
      <c r="OAT313" s="194"/>
      <c r="OAU313" s="194"/>
      <c r="OAV313" s="194"/>
      <c r="OAW313" s="194"/>
      <c r="OAX313" s="194"/>
      <c r="OAY313" s="194"/>
      <c r="OAZ313" s="194"/>
      <c r="OBA313" s="194"/>
      <c r="OBB313" s="194"/>
      <c r="OBC313" s="194"/>
      <c r="OBD313" s="194"/>
      <c r="OBE313" s="194"/>
      <c r="OBF313" s="194"/>
      <c r="OBG313" s="194"/>
      <c r="OBH313" s="194"/>
      <c r="OBI313" s="194"/>
      <c r="OBJ313" s="194"/>
      <c r="OBK313" s="194"/>
      <c r="OBL313" s="194"/>
      <c r="OBM313" s="194"/>
      <c r="OBN313" s="194"/>
      <c r="OBO313" s="194"/>
      <c r="OBP313" s="194"/>
      <c r="OBQ313" s="194"/>
      <c r="OBR313" s="194"/>
      <c r="OBS313" s="194"/>
      <c r="OBT313" s="194"/>
      <c r="OBU313" s="194"/>
      <c r="OBV313" s="194"/>
      <c r="OBW313" s="194"/>
      <c r="OBX313" s="194"/>
      <c r="OBY313" s="194"/>
      <c r="OBZ313" s="194"/>
      <c r="OCA313" s="194"/>
      <c r="OCB313" s="194"/>
      <c r="OCC313" s="194"/>
      <c r="OCD313" s="194"/>
      <c r="OCE313" s="194"/>
      <c r="OCF313" s="194"/>
      <c r="OCG313" s="194"/>
      <c r="OCH313" s="194"/>
      <c r="OCI313" s="194"/>
      <c r="OCJ313" s="194"/>
      <c r="OCK313" s="194"/>
      <c r="OCL313" s="194"/>
      <c r="OCM313" s="194"/>
      <c r="OCN313" s="194"/>
      <c r="OCO313" s="194"/>
      <c r="OCP313" s="194"/>
      <c r="OCQ313" s="194"/>
      <c r="OCR313" s="194"/>
      <c r="OCS313" s="194"/>
      <c r="OCT313" s="194"/>
      <c r="OCU313" s="194"/>
      <c r="OCV313" s="194"/>
      <c r="OCW313" s="194"/>
      <c r="OCX313" s="194"/>
      <c r="OCY313" s="194"/>
      <c r="OCZ313" s="194"/>
      <c r="ODA313" s="194"/>
      <c r="ODB313" s="194"/>
      <c r="ODC313" s="194"/>
      <c r="ODD313" s="194"/>
      <c r="ODE313" s="194"/>
      <c r="ODF313" s="194"/>
      <c r="ODG313" s="194"/>
      <c r="ODH313" s="194"/>
      <c r="ODI313" s="194"/>
      <c r="ODJ313" s="194"/>
      <c r="ODK313" s="194"/>
      <c r="ODL313" s="194"/>
      <c r="ODM313" s="194"/>
      <c r="ODN313" s="194"/>
      <c r="ODO313" s="194"/>
      <c r="ODP313" s="194"/>
      <c r="ODQ313" s="194"/>
      <c r="ODR313" s="194"/>
      <c r="ODS313" s="194"/>
      <c r="ODT313" s="194"/>
      <c r="ODU313" s="194"/>
      <c r="ODV313" s="194"/>
      <c r="ODW313" s="194"/>
      <c r="ODX313" s="194"/>
      <c r="ODY313" s="194"/>
      <c r="ODZ313" s="194"/>
      <c r="OEA313" s="194"/>
      <c r="OEB313" s="194"/>
      <c r="OEC313" s="194"/>
      <c r="OED313" s="194"/>
      <c r="OEE313" s="194"/>
      <c r="OEF313" s="194"/>
      <c r="OEG313" s="194"/>
      <c r="OEH313" s="194"/>
      <c r="OEI313" s="194"/>
      <c r="OEJ313" s="194"/>
      <c r="OEK313" s="194"/>
      <c r="OEL313" s="194"/>
      <c r="OEM313" s="194"/>
      <c r="OEN313" s="194"/>
      <c r="OEO313" s="194"/>
      <c r="OEP313" s="194"/>
      <c r="OEQ313" s="194"/>
      <c r="OER313" s="194"/>
      <c r="OES313" s="194"/>
      <c r="OET313" s="194"/>
      <c r="OEU313" s="194"/>
      <c r="OEV313" s="194"/>
      <c r="OEW313" s="194"/>
      <c r="OEX313" s="194"/>
      <c r="OEY313" s="194"/>
      <c r="OEZ313" s="194"/>
      <c r="OFA313" s="194"/>
      <c r="OFB313" s="194"/>
      <c r="OFC313" s="194"/>
      <c r="OFD313" s="194"/>
      <c r="OFE313" s="194"/>
      <c r="OFF313" s="194"/>
      <c r="OFG313" s="194"/>
      <c r="OFH313" s="194"/>
      <c r="OFI313" s="194"/>
      <c r="OFJ313" s="194"/>
      <c r="OFK313" s="194"/>
      <c r="OFL313" s="194"/>
      <c r="OFM313" s="194"/>
      <c r="OFN313" s="194"/>
      <c r="OFO313" s="194"/>
      <c r="OFP313" s="194"/>
      <c r="OFQ313" s="194"/>
      <c r="OFR313" s="194"/>
      <c r="OFS313" s="194"/>
      <c r="OFT313" s="194"/>
      <c r="OFU313" s="194"/>
      <c r="OFV313" s="194"/>
      <c r="OFW313" s="194"/>
      <c r="OFX313" s="194"/>
      <c r="OFY313" s="194"/>
      <c r="OFZ313" s="194"/>
      <c r="OGA313" s="194"/>
      <c r="OGB313" s="194"/>
      <c r="OGC313" s="194"/>
      <c r="OGD313" s="194"/>
      <c r="OGE313" s="194"/>
      <c r="OGF313" s="194"/>
      <c r="OGG313" s="194"/>
      <c r="OGH313" s="194"/>
      <c r="OGI313" s="194"/>
      <c r="OGJ313" s="194"/>
      <c r="OGK313" s="194"/>
      <c r="OGL313" s="194"/>
      <c r="OGM313" s="194"/>
      <c r="OGN313" s="194"/>
      <c r="OGO313" s="194"/>
      <c r="OGP313" s="194"/>
      <c r="OGQ313" s="194"/>
      <c r="OGR313" s="194"/>
      <c r="OGS313" s="194"/>
      <c r="OGT313" s="194"/>
      <c r="OGU313" s="194"/>
      <c r="OGV313" s="194"/>
      <c r="OGW313" s="194"/>
      <c r="OGX313" s="194"/>
      <c r="OGY313" s="194"/>
      <c r="OGZ313" s="194"/>
      <c r="OHA313" s="194"/>
      <c r="OHB313" s="194"/>
      <c r="OHC313" s="194"/>
      <c r="OHD313" s="194"/>
      <c r="OHE313" s="194"/>
      <c r="OHF313" s="194"/>
      <c r="OHG313" s="194"/>
      <c r="OHH313" s="194"/>
      <c r="OHI313" s="194"/>
      <c r="OHJ313" s="194"/>
      <c r="OHK313" s="194"/>
      <c r="OHL313" s="194"/>
      <c r="OHM313" s="194"/>
      <c r="OHN313" s="194"/>
      <c r="OHO313" s="194"/>
      <c r="OHP313" s="194"/>
      <c r="OHQ313" s="194"/>
      <c r="OHR313" s="194"/>
      <c r="OHS313" s="194"/>
      <c r="OHT313" s="194"/>
      <c r="OHU313" s="194"/>
      <c r="OHV313" s="194"/>
      <c r="OHW313" s="194"/>
      <c r="OHX313" s="194"/>
      <c r="OHY313" s="194"/>
      <c r="OHZ313" s="194"/>
      <c r="OIA313" s="194"/>
      <c r="OIB313" s="194"/>
      <c r="OIC313" s="194"/>
      <c r="OID313" s="194"/>
      <c r="OIE313" s="194"/>
      <c r="OIF313" s="194"/>
      <c r="OIG313" s="194"/>
      <c r="OIH313" s="194"/>
      <c r="OII313" s="194"/>
      <c r="OIJ313" s="194"/>
      <c r="OIK313" s="194"/>
      <c r="OIL313" s="194"/>
      <c r="OIM313" s="194"/>
      <c r="OIN313" s="194"/>
      <c r="OIO313" s="194"/>
      <c r="OIP313" s="194"/>
      <c r="OIQ313" s="194"/>
      <c r="OIR313" s="194"/>
      <c r="OIS313" s="194"/>
      <c r="OIT313" s="194"/>
      <c r="OIU313" s="194"/>
      <c r="OIV313" s="194"/>
      <c r="OIW313" s="194"/>
      <c r="OIX313" s="194"/>
      <c r="OIY313" s="194"/>
      <c r="OIZ313" s="194"/>
      <c r="OJA313" s="194"/>
      <c r="OJB313" s="194"/>
      <c r="OJC313" s="194"/>
      <c r="OJD313" s="194"/>
      <c r="OJE313" s="194"/>
      <c r="OJF313" s="194"/>
      <c r="OJG313" s="194"/>
      <c r="OJH313" s="194"/>
      <c r="OJI313" s="194"/>
      <c r="OJJ313" s="194"/>
      <c r="OJK313" s="194"/>
      <c r="OJL313" s="194"/>
      <c r="OJM313" s="194"/>
      <c r="OJN313" s="194"/>
      <c r="OJO313" s="194"/>
      <c r="OJP313" s="194"/>
      <c r="OJQ313" s="194"/>
      <c r="OJR313" s="194"/>
      <c r="OJS313" s="194"/>
      <c r="OJT313" s="194"/>
      <c r="OJU313" s="194"/>
      <c r="OJV313" s="194"/>
      <c r="OJW313" s="194"/>
      <c r="OJX313" s="194"/>
      <c r="OJY313" s="194"/>
      <c r="OJZ313" s="194"/>
      <c r="OKA313" s="194"/>
      <c r="OKB313" s="194"/>
      <c r="OKC313" s="194"/>
      <c r="OKD313" s="194"/>
      <c r="OKE313" s="194"/>
      <c r="OKF313" s="194"/>
      <c r="OKG313" s="194"/>
      <c r="OKH313" s="194"/>
      <c r="OKI313" s="194"/>
      <c r="OKJ313" s="194"/>
      <c r="OKK313" s="194"/>
      <c r="OKL313" s="194"/>
      <c r="OKM313" s="194"/>
      <c r="OKN313" s="194"/>
      <c r="OKO313" s="194"/>
      <c r="OKP313" s="194"/>
      <c r="OKQ313" s="194"/>
      <c r="OKR313" s="194"/>
      <c r="OKS313" s="194"/>
      <c r="OKT313" s="194"/>
      <c r="OKU313" s="194"/>
      <c r="OKV313" s="194"/>
      <c r="OKW313" s="194"/>
      <c r="OKX313" s="194"/>
      <c r="OKY313" s="194"/>
      <c r="OKZ313" s="194"/>
      <c r="OLA313" s="194"/>
      <c r="OLB313" s="194"/>
      <c r="OLC313" s="194"/>
      <c r="OLD313" s="194"/>
      <c r="OLE313" s="194"/>
      <c r="OLF313" s="194"/>
      <c r="OLG313" s="194"/>
      <c r="OLH313" s="194"/>
      <c r="OLI313" s="194"/>
      <c r="OLJ313" s="194"/>
      <c r="OLK313" s="194"/>
      <c r="OLL313" s="194"/>
      <c r="OLM313" s="194"/>
      <c r="OLN313" s="194"/>
      <c r="OLO313" s="194"/>
      <c r="OLP313" s="194"/>
      <c r="OLQ313" s="194"/>
      <c r="OLR313" s="194"/>
      <c r="OLS313" s="194"/>
      <c r="OLT313" s="194"/>
      <c r="OLU313" s="194"/>
      <c r="OLV313" s="194"/>
      <c r="OLW313" s="194"/>
      <c r="OLX313" s="194"/>
      <c r="OLY313" s="194"/>
      <c r="OLZ313" s="194"/>
      <c r="OMA313" s="194"/>
      <c r="OMB313" s="194"/>
      <c r="OMC313" s="194"/>
      <c r="OMD313" s="194"/>
      <c r="OME313" s="194"/>
      <c r="OMF313" s="194"/>
      <c r="OMG313" s="194"/>
      <c r="OMH313" s="194"/>
      <c r="OMI313" s="194"/>
      <c r="OMJ313" s="194"/>
      <c r="OMK313" s="194"/>
      <c r="OML313" s="194"/>
      <c r="OMM313" s="194"/>
      <c r="OMN313" s="194"/>
      <c r="OMO313" s="194"/>
      <c r="OMP313" s="194"/>
      <c r="OMQ313" s="194"/>
      <c r="OMR313" s="194"/>
      <c r="OMS313" s="194"/>
      <c r="OMT313" s="194"/>
      <c r="OMU313" s="194"/>
      <c r="OMV313" s="194"/>
      <c r="OMW313" s="194"/>
      <c r="OMX313" s="194"/>
      <c r="OMY313" s="194"/>
      <c r="OMZ313" s="194"/>
      <c r="ONA313" s="194"/>
      <c r="ONB313" s="194"/>
      <c r="ONC313" s="194"/>
      <c r="OND313" s="194"/>
      <c r="ONE313" s="194"/>
      <c r="ONF313" s="194"/>
      <c r="ONG313" s="194"/>
      <c r="ONH313" s="194"/>
      <c r="ONI313" s="194"/>
      <c r="ONJ313" s="194"/>
      <c r="ONK313" s="194"/>
      <c r="ONL313" s="194"/>
      <c r="ONM313" s="194"/>
      <c r="ONN313" s="194"/>
      <c r="ONO313" s="194"/>
      <c r="ONP313" s="194"/>
      <c r="ONQ313" s="194"/>
      <c r="ONR313" s="194"/>
      <c r="ONS313" s="194"/>
      <c r="ONT313" s="194"/>
      <c r="ONU313" s="194"/>
      <c r="ONV313" s="194"/>
      <c r="ONW313" s="194"/>
      <c r="ONX313" s="194"/>
      <c r="ONY313" s="194"/>
      <c r="ONZ313" s="194"/>
      <c r="OOA313" s="194"/>
      <c r="OOB313" s="194"/>
      <c r="OOC313" s="194"/>
      <c r="OOD313" s="194"/>
      <c r="OOE313" s="194"/>
      <c r="OOF313" s="194"/>
      <c r="OOG313" s="194"/>
      <c r="OOH313" s="194"/>
      <c r="OOI313" s="194"/>
      <c r="OOJ313" s="194"/>
      <c r="OOK313" s="194"/>
      <c r="OOL313" s="194"/>
      <c r="OOM313" s="194"/>
      <c r="OON313" s="194"/>
      <c r="OOO313" s="194"/>
      <c r="OOP313" s="194"/>
      <c r="OOQ313" s="194"/>
      <c r="OOR313" s="194"/>
      <c r="OOS313" s="194"/>
      <c r="OOT313" s="194"/>
      <c r="OOU313" s="194"/>
      <c r="OOV313" s="194"/>
      <c r="OOW313" s="194"/>
      <c r="OOX313" s="194"/>
      <c r="OOY313" s="194"/>
      <c r="OOZ313" s="194"/>
      <c r="OPA313" s="194"/>
      <c r="OPB313" s="194"/>
      <c r="OPC313" s="194"/>
      <c r="OPD313" s="194"/>
      <c r="OPE313" s="194"/>
      <c r="OPF313" s="194"/>
      <c r="OPG313" s="194"/>
      <c r="OPH313" s="194"/>
      <c r="OPI313" s="194"/>
      <c r="OPJ313" s="194"/>
      <c r="OPK313" s="194"/>
      <c r="OPL313" s="194"/>
      <c r="OPM313" s="194"/>
      <c r="OPN313" s="194"/>
      <c r="OPO313" s="194"/>
      <c r="OPP313" s="194"/>
      <c r="OPQ313" s="194"/>
      <c r="OPR313" s="194"/>
      <c r="OPS313" s="194"/>
      <c r="OPT313" s="194"/>
      <c r="OPU313" s="194"/>
      <c r="OPV313" s="194"/>
      <c r="OPW313" s="194"/>
      <c r="OPX313" s="194"/>
      <c r="OPY313" s="194"/>
      <c r="OPZ313" s="194"/>
      <c r="OQA313" s="194"/>
      <c r="OQB313" s="194"/>
      <c r="OQC313" s="194"/>
      <c r="OQD313" s="194"/>
      <c r="OQE313" s="194"/>
      <c r="OQF313" s="194"/>
      <c r="OQG313" s="194"/>
      <c r="OQH313" s="194"/>
      <c r="OQI313" s="194"/>
      <c r="OQJ313" s="194"/>
      <c r="OQK313" s="194"/>
      <c r="OQL313" s="194"/>
      <c r="OQM313" s="194"/>
      <c r="OQN313" s="194"/>
      <c r="OQO313" s="194"/>
      <c r="OQP313" s="194"/>
      <c r="OQQ313" s="194"/>
      <c r="OQR313" s="194"/>
      <c r="OQS313" s="194"/>
      <c r="OQT313" s="194"/>
      <c r="OQU313" s="194"/>
      <c r="OQV313" s="194"/>
      <c r="OQW313" s="194"/>
      <c r="OQX313" s="194"/>
      <c r="OQY313" s="194"/>
      <c r="OQZ313" s="194"/>
      <c r="ORA313" s="194"/>
      <c r="ORB313" s="194"/>
      <c r="ORC313" s="194"/>
      <c r="ORD313" s="194"/>
      <c r="ORE313" s="194"/>
      <c r="ORF313" s="194"/>
      <c r="ORG313" s="194"/>
      <c r="ORH313" s="194"/>
      <c r="ORI313" s="194"/>
      <c r="ORJ313" s="194"/>
      <c r="ORK313" s="194"/>
      <c r="ORL313" s="194"/>
      <c r="ORM313" s="194"/>
      <c r="ORN313" s="194"/>
      <c r="ORO313" s="194"/>
      <c r="ORP313" s="194"/>
      <c r="ORQ313" s="194"/>
      <c r="ORR313" s="194"/>
      <c r="ORS313" s="194"/>
      <c r="ORT313" s="194"/>
      <c r="ORU313" s="194"/>
      <c r="ORV313" s="194"/>
      <c r="ORW313" s="194"/>
      <c r="ORX313" s="194"/>
      <c r="ORY313" s="194"/>
      <c r="ORZ313" s="194"/>
      <c r="OSA313" s="194"/>
      <c r="OSB313" s="194"/>
      <c r="OSC313" s="194"/>
      <c r="OSD313" s="194"/>
      <c r="OSE313" s="194"/>
      <c r="OSF313" s="194"/>
      <c r="OSG313" s="194"/>
      <c r="OSH313" s="194"/>
      <c r="OSI313" s="194"/>
      <c r="OSJ313" s="194"/>
      <c r="OSK313" s="194"/>
      <c r="OSL313" s="194"/>
      <c r="OSM313" s="194"/>
      <c r="OSN313" s="194"/>
      <c r="OSO313" s="194"/>
      <c r="OSP313" s="194"/>
      <c r="OSQ313" s="194"/>
      <c r="OSR313" s="194"/>
      <c r="OSS313" s="194"/>
      <c r="OST313" s="194"/>
      <c r="OSU313" s="194"/>
      <c r="OSV313" s="194"/>
      <c r="OSW313" s="194"/>
      <c r="OSX313" s="194"/>
      <c r="OSY313" s="194"/>
      <c r="OSZ313" s="194"/>
      <c r="OTA313" s="194"/>
      <c r="OTB313" s="194"/>
      <c r="OTC313" s="194"/>
      <c r="OTD313" s="194"/>
      <c r="OTE313" s="194"/>
      <c r="OTF313" s="194"/>
      <c r="OTG313" s="194"/>
      <c r="OTH313" s="194"/>
      <c r="OTI313" s="194"/>
      <c r="OTJ313" s="194"/>
      <c r="OTK313" s="194"/>
      <c r="OTL313" s="194"/>
      <c r="OTM313" s="194"/>
      <c r="OTN313" s="194"/>
      <c r="OTO313" s="194"/>
      <c r="OTP313" s="194"/>
      <c r="OTQ313" s="194"/>
      <c r="OTR313" s="194"/>
      <c r="OTS313" s="194"/>
      <c r="OTT313" s="194"/>
      <c r="OTU313" s="194"/>
      <c r="OTV313" s="194"/>
      <c r="OTW313" s="194"/>
      <c r="OTX313" s="194"/>
      <c r="OTY313" s="194"/>
      <c r="OTZ313" s="194"/>
      <c r="OUA313" s="194"/>
      <c r="OUB313" s="194"/>
      <c r="OUC313" s="194"/>
      <c r="OUD313" s="194"/>
      <c r="OUE313" s="194"/>
      <c r="OUF313" s="194"/>
      <c r="OUG313" s="194"/>
      <c r="OUH313" s="194"/>
      <c r="OUI313" s="194"/>
      <c r="OUJ313" s="194"/>
      <c r="OUK313" s="194"/>
      <c r="OUL313" s="194"/>
      <c r="OUM313" s="194"/>
      <c r="OUN313" s="194"/>
      <c r="OUO313" s="194"/>
      <c r="OUP313" s="194"/>
      <c r="OUQ313" s="194"/>
      <c r="OUR313" s="194"/>
      <c r="OUS313" s="194"/>
      <c r="OUT313" s="194"/>
      <c r="OUU313" s="194"/>
      <c r="OUV313" s="194"/>
      <c r="OUW313" s="194"/>
      <c r="OUX313" s="194"/>
      <c r="OUY313" s="194"/>
      <c r="OUZ313" s="194"/>
      <c r="OVA313" s="194"/>
      <c r="OVB313" s="194"/>
      <c r="OVC313" s="194"/>
      <c r="OVD313" s="194"/>
      <c r="OVE313" s="194"/>
      <c r="OVF313" s="194"/>
      <c r="OVG313" s="194"/>
      <c r="OVH313" s="194"/>
      <c r="OVI313" s="194"/>
      <c r="OVJ313" s="194"/>
      <c r="OVK313" s="194"/>
      <c r="OVL313" s="194"/>
      <c r="OVM313" s="194"/>
      <c r="OVN313" s="194"/>
      <c r="OVO313" s="194"/>
      <c r="OVP313" s="194"/>
      <c r="OVQ313" s="194"/>
      <c r="OVR313" s="194"/>
      <c r="OVS313" s="194"/>
      <c r="OVT313" s="194"/>
      <c r="OVU313" s="194"/>
      <c r="OVV313" s="194"/>
      <c r="OVW313" s="194"/>
      <c r="OVX313" s="194"/>
      <c r="OVY313" s="194"/>
      <c r="OVZ313" s="194"/>
      <c r="OWA313" s="194"/>
      <c r="OWB313" s="194"/>
      <c r="OWC313" s="194"/>
      <c r="OWD313" s="194"/>
      <c r="OWE313" s="194"/>
      <c r="OWF313" s="194"/>
      <c r="OWG313" s="194"/>
      <c r="OWH313" s="194"/>
      <c r="OWI313" s="194"/>
      <c r="OWJ313" s="194"/>
      <c r="OWK313" s="194"/>
      <c r="OWL313" s="194"/>
      <c r="OWM313" s="194"/>
      <c r="OWN313" s="194"/>
      <c r="OWO313" s="194"/>
      <c r="OWP313" s="194"/>
      <c r="OWQ313" s="194"/>
      <c r="OWR313" s="194"/>
      <c r="OWS313" s="194"/>
      <c r="OWT313" s="194"/>
      <c r="OWU313" s="194"/>
      <c r="OWV313" s="194"/>
      <c r="OWW313" s="194"/>
      <c r="OWX313" s="194"/>
      <c r="OWY313" s="194"/>
      <c r="OWZ313" s="194"/>
      <c r="OXA313" s="194"/>
      <c r="OXB313" s="194"/>
      <c r="OXC313" s="194"/>
      <c r="OXD313" s="194"/>
      <c r="OXE313" s="194"/>
      <c r="OXF313" s="194"/>
      <c r="OXG313" s="194"/>
      <c r="OXH313" s="194"/>
      <c r="OXI313" s="194"/>
      <c r="OXJ313" s="194"/>
      <c r="OXK313" s="194"/>
      <c r="OXL313" s="194"/>
      <c r="OXM313" s="194"/>
      <c r="OXN313" s="194"/>
      <c r="OXO313" s="194"/>
      <c r="OXP313" s="194"/>
      <c r="OXQ313" s="194"/>
      <c r="OXR313" s="194"/>
      <c r="OXS313" s="194"/>
      <c r="OXT313" s="194"/>
      <c r="OXU313" s="194"/>
      <c r="OXV313" s="194"/>
      <c r="OXW313" s="194"/>
      <c r="OXX313" s="194"/>
      <c r="OXY313" s="194"/>
      <c r="OXZ313" s="194"/>
      <c r="OYA313" s="194"/>
      <c r="OYB313" s="194"/>
      <c r="OYC313" s="194"/>
      <c r="OYD313" s="194"/>
      <c r="OYE313" s="194"/>
      <c r="OYF313" s="194"/>
      <c r="OYG313" s="194"/>
      <c r="OYH313" s="194"/>
      <c r="OYI313" s="194"/>
      <c r="OYJ313" s="194"/>
      <c r="OYK313" s="194"/>
      <c r="OYL313" s="194"/>
      <c r="OYM313" s="194"/>
      <c r="OYN313" s="194"/>
      <c r="OYO313" s="194"/>
      <c r="OYP313" s="194"/>
      <c r="OYQ313" s="194"/>
      <c r="OYR313" s="194"/>
      <c r="OYS313" s="194"/>
      <c r="OYT313" s="194"/>
      <c r="OYU313" s="194"/>
      <c r="OYV313" s="194"/>
      <c r="OYW313" s="194"/>
      <c r="OYX313" s="194"/>
      <c r="OYY313" s="194"/>
      <c r="OYZ313" s="194"/>
      <c r="OZA313" s="194"/>
      <c r="OZB313" s="194"/>
      <c r="OZC313" s="194"/>
      <c r="OZD313" s="194"/>
      <c r="OZE313" s="194"/>
      <c r="OZF313" s="194"/>
      <c r="OZG313" s="194"/>
      <c r="OZH313" s="194"/>
      <c r="OZI313" s="194"/>
      <c r="OZJ313" s="194"/>
      <c r="OZK313" s="194"/>
      <c r="OZL313" s="194"/>
      <c r="OZM313" s="194"/>
      <c r="OZN313" s="194"/>
      <c r="OZO313" s="194"/>
      <c r="OZP313" s="194"/>
      <c r="OZQ313" s="194"/>
      <c r="OZR313" s="194"/>
      <c r="OZS313" s="194"/>
      <c r="OZT313" s="194"/>
      <c r="OZU313" s="194"/>
      <c r="OZV313" s="194"/>
      <c r="OZW313" s="194"/>
      <c r="OZX313" s="194"/>
      <c r="OZY313" s="194"/>
      <c r="OZZ313" s="194"/>
      <c r="PAA313" s="194"/>
      <c r="PAB313" s="194"/>
      <c r="PAC313" s="194"/>
      <c r="PAD313" s="194"/>
      <c r="PAE313" s="194"/>
      <c r="PAF313" s="194"/>
      <c r="PAG313" s="194"/>
      <c r="PAH313" s="194"/>
      <c r="PAI313" s="194"/>
      <c r="PAJ313" s="194"/>
      <c r="PAK313" s="194"/>
      <c r="PAL313" s="194"/>
      <c r="PAM313" s="194"/>
      <c r="PAN313" s="194"/>
      <c r="PAO313" s="194"/>
      <c r="PAP313" s="194"/>
      <c r="PAQ313" s="194"/>
      <c r="PAR313" s="194"/>
      <c r="PAS313" s="194"/>
      <c r="PAT313" s="194"/>
      <c r="PAU313" s="194"/>
      <c r="PAV313" s="194"/>
      <c r="PAW313" s="194"/>
      <c r="PAX313" s="194"/>
      <c r="PAY313" s="194"/>
      <c r="PAZ313" s="194"/>
      <c r="PBA313" s="194"/>
      <c r="PBB313" s="194"/>
      <c r="PBC313" s="194"/>
      <c r="PBD313" s="194"/>
      <c r="PBE313" s="194"/>
      <c r="PBF313" s="194"/>
      <c r="PBG313" s="194"/>
      <c r="PBH313" s="194"/>
      <c r="PBI313" s="194"/>
      <c r="PBJ313" s="194"/>
      <c r="PBK313" s="194"/>
      <c r="PBL313" s="194"/>
      <c r="PBM313" s="194"/>
      <c r="PBN313" s="194"/>
      <c r="PBO313" s="194"/>
      <c r="PBP313" s="194"/>
      <c r="PBQ313" s="194"/>
      <c r="PBR313" s="194"/>
      <c r="PBS313" s="194"/>
      <c r="PBT313" s="194"/>
      <c r="PBU313" s="194"/>
      <c r="PBV313" s="194"/>
      <c r="PBW313" s="194"/>
      <c r="PBX313" s="194"/>
      <c r="PBY313" s="194"/>
      <c r="PBZ313" s="194"/>
      <c r="PCA313" s="194"/>
      <c r="PCB313" s="194"/>
      <c r="PCC313" s="194"/>
      <c r="PCD313" s="194"/>
      <c r="PCE313" s="194"/>
      <c r="PCF313" s="194"/>
      <c r="PCG313" s="194"/>
      <c r="PCH313" s="194"/>
      <c r="PCI313" s="194"/>
      <c r="PCJ313" s="194"/>
      <c r="PCK313" s="194"/>
      <c r="PCL313" s="194"/>
      <c r="PCM313" s="194"/>
      <c r="PCN313" s="194"/>
      <c r="PCO313" s="194"/>
      <c r="PCP313" s="194"/>
      <c r="PCQ313" s="194"/>
      <c r="PCR313" s="194"/>
      <c r="PCS313" s="194"/>
      <c r="PCT313" s="194"/>
      <c r="PCU313" s="194"/>
      <c r="PCV313" s="194"/>
      <c r="PCW313" s="194"/>
      <c r="PCX313" s="194"/>
      <c r="PCY313" s="194"/>
      <c r="PCZ313" s="194"/>
      <c r="PDA313" s="194"/>
      <c r="PDB313" s="194"/>
      <c r="PDC313" s="194"/>
      <c r="PDD313" s="194"/>
      <c r="PDE313" s="194"/>
      <c r="PDF313" s="194"/>
      <c r="PDG313" s="194"/>
      <c r="PDH313" s="194"/>
      <c r="PDI313" s="194"/>
      <c r="PDJ313" s="194"/>
      <c r="PDK313" s="194"/>
      <c r="PDL313" s="194"/>
      <c r="PDM313" s="194"/>
      <c r="PDN313" s="194"/>
      <c r="PDO313" s="194"/>
      <c r="PDP313" s="194"/>
      <c r="PDQ313" s="194"/>
      <c r="PDR313" s="194"/>
      <c r="PDS313" s="194"/>
      <c r="PDT313" s="194"/>
      <c r="PDU313" s="194"/>
      <c r="PDV313" s="194"/>
      <c r="PDW313" s="194"/>
      <c r="PDX313" s="194"/>
      <c r="PDY313" s="194"/>
      <c r="PDZ313" s="194"/>
      <c r="PEA313" s="194"/>
      <c r="PEB313" s="194"/>
      <c r="PEC313" s="194"/>
      <c r="PED313" s="194"/>
      <c r="PEE313" s="194"/>
      <c r="PEF313" s="194"/>
      <c r="PEG313" s="194"/>
      <c r="PEH313" s="194"/>
      <c r="PEI313" s="194"/>
      <c r="PEJ313" s="194"/>
      <c r="PEK313" s="194"/>
      <c r="PEL313" s="194"/>
      <c r="PEM313" s="194"/>
      <c r="PEN313" s="194"/>
      <c r="PEO313" s="194"/>
      <c r="PEP313" s="194"/>
      <c r="PEQ313" s="194"/>
      <c r="PER313" s="194"/>
      <c r="PES313" s="194"/>
      <c r="PET313" s="194"/>
      <c r="PEU313" s="194"/>
      <c r="PEV313" s="194"/>
      <c r="PEW313" s="194"/>
      <c r="PEX313" s="194"/>
      <c r="PEY313" s="194"/>
      <c r="PEZ313" s="194"/>
      <c r="PFA313" s="194"/>
      <c r="PFB313" s="194"/>
      <c r="PFC313" s="194"/>
      <c r="PFD313" s="194"/>
      <c r="PFE313" s="194"/>
      <c r="PFF313" s="194"/>
      <c r="PFG313" s="194"/>
      <c r="PFH313" s="194"/>
      <c r="PFI313" s="194"/>
      <c r="PFJ313" s="194"/>
      <c r="PFK313" s="194"/>
      <c r="PFL313" s="194"/>
      <c r="PFM313" s="194"/>
      <c r="PFN313" s="194"/>
      <c r="PFO313" s="194"/>
      <c r="PFP313" s="194"/>
      <c r="PFQ313" s="194"/>
      <c r="PFR313" s="194"/>
      <c r="PFS313" s="194"/>
      <c r="PFT313" s="194"/>
      <c r="PFU313" s="194"/>
      <c r="PFV313" s="194"/>
      <c r="PFW313" s="194"/>
      <c r="PFX313" s="194"/>
      <c r="PFY313" s="194"/>
      <c r="PFZ313" s="194"/>
      <c r="PGA313" s="194"/>
      <c r="PGB313" s="194"/>
      <c r="PGC313" s="194"/>
      <c r="PGD313" s="194"/>
      <c r="PGE313" s="194"/>
      <c r="PGF313" s="194"/>
      <c r="PGG313" s="194"/>
      <c r="PGH313" s="194"/>
      <c r="PGI313" s="194"/>
      <c r="PGJ313" s="194"/>
      <c r="PGK313" s="194"/>
      <c r="PGL313" s="194"/>
      <c r="PGM313" s="194"/>
      <c r="PGN313" s="194"/>
      <c r="PGO313" s="194"/>
      <c r="PGP313" s="194"/>
      <c r="PGQ313" s="194"/>
      <c r="PGR313" s="194"/>
      <c r="PGS313" s="194"/>
      <c r="PGT313" s="194"/>
      <c r="PGU313" s="194"/>
      <c r="PGV313" s="194"/>
      <c r="PGW313" s="194"/>
      <c r="PGX313" s="194"/>
      <c r="PGY313" s="194"/>
      <c r="PGZ313" s="194"/>
      <c r="PHA313" s="194"/>
      <c r="PHB313" s="194"/>
      <c r="PHC313" s="194"/>
      <c r="PHD313" s="194"/>
      <c r="PHE313" s="194"/>
      <c r="PHF313" s="194"/>
      <c r="PHG313" s="194"/>
      <c r="PHH313" s="194"/>
      <c r="PHI313" s="194"/>
      <c r="PHJ313" s="194"/>
      <c r="PHK313" s="194"/>
      <c r="PHL313" s="194"/>
      <c r="PHM313" s="194"/>
      <c r="PHN313" s="194"/>
      <c r="PHO313" s="194"/>
      <c r="PHP313" s="194"/>
      <c r="PHQ313" s="194"/>
      <c r="PHR313" s="194"/>
      <c r="PHS313" s="194"/>
      <c r="PHT313" s="194"/>
      <c r="PHU313" s="194"/>
      <c r="PHV313" s="194"/>
      <c r="PHW313" s="194"/>
      <c r="PHX313" s="194"/>
      <c r="PHY313" s="194"/>
      <c r="PHZ313" s="194"/>
      <c r="PIA313" s="194"/>
      <c r="PIB313" s="194"/>
      <c r="PIC313" s="194"/>
      <c r="PID313" s="194"/>
      <c r="PIE313" s="194"/>
      <c r="PIF313" s="194"/>
      <c r="PIG313" s="194"/>
      <c r="PIH313" s="194"/>
      <c r="PII313" s="194"/>
      <c r="PIJ313" s="194"/>
      <c r="PIK313" s="194"/>
      <c r="PIL313" s="194"/>
      <c r="PIM313" s="194"/>
      <c r="PIN313" s="194"/>
      <c r="PIO313" s="194"/>
      <c r="PIP313" s="194"/>
      <c r="PIQ313" s="194"/>
      <c r="PIR313" s="194"/>
      <c r="PIS313" s="194"/>
      <c r="PIT313" s="194"/>
      <c r="PIU313" s="194"/>
      <c r="PIV313" s="194"/>
      <c r="PIW313" s="194"/>
      <c r="PIX313" s="194"/>
      <c r="PIY313" s="194"/>
      <c r="PIZ313" s="194"/>
      <c r="PJA313" s="194"/>
      <c r="PJB313" s="194"/>
      <c r="PJC313" s="194"/>
      <c r="PJD313" s="194"/>
      <c r="PJE313" s="194"/>
      <c r="PJF313" s="194"/>
      <c r="PJG313" s="194"/>
      <c r="PJH313" s="194"/>
      <c r="PJI313" s="194"/>
      <c r="PJJ313" s="194"/>
      <c r="PJK313" s="194"/>
      <c r="PJL313" s="194"/>
      <c r="PJM313" s="194"/>
      <c r="PJN313" s="194"/>
      <c r="PJO313" s="194"/>
      <c r="PJP313" s="194"/>
      <c r="PJQ313" s="194"/>
      <c r="PJR313" s="194"/>
      <c r="PJS313" s="194"/>
      <c r="PJT313" s="194"/>
      <c r="PJU313" s="194"/>
      <c r="PJV313" s="194"/>
      <c r="PJW313" s="194"/>
      <c r="PJX313" s="194"/>
      <c r="PJY313" s="194"/>
      <c r="PJZ313" s="194"/>
      <c r="PKA313" s="194"/>
      <c r="PKB313" s="194"/>
      <c r="PKC313" s="194"/>
      <c r="PKD313" s="194"/>
      <c r="PKE313" s="194"/>
      <c r="PKF313" s="194"/>
      <c r="PKG313" s="194"/>
      <c r="PKH313" s="194"/>
      <c r="PKI313" s="194"/>
      <c r="PKJ313" s="194"/>
      <c r="PKK313" s="194"/>
      <c r="PKL313" s="194"/>
      <c r="PKM313" s="194"/>
      <c r="PKN313" s="194"/>
      <c r="PKO313" s="194"/>
      <c r="PKP313" s="194"/>
      <c r="PKQ313" s="194"/>
      <c r="PKR313" s="194"/>
      <c r="PKS313" s="194"/>
      <c r="PKT313" s="194"/>
      <c r="PKU313" s="194"/>
      <c r="PKV313" s="194"/>
      <c r="PKW313" s="194"/>
      <c r="PKX313" s="194"/>
      <c r="PKY313" s="194"/>
      <c r="PKZ313" s="194"/>
      <c r="PLA313" s="194"/>
      <c r="PLB313" s="194"/>
      <c r="PLC313" s="194"/>
      <c r="PLD313" s="194"/>
      <c r="PLE313" s="194"/>
      <c r="PLF313" s="194"/>
      <c r="PLG313" s="194"/>
      <c r="PLH313" s="194"/>
      <c r="PLI313" s="194"/>
      <c r="PLJ313" s="194"/>
      <c r="PLK313" s="194"/>
      <c r="PLL313" s="194"/>
      <c r="PLM313" s="194"/>
      <c r="PLN313" s="194"/>
      <c r="PLO313" s="194"/>
      <c r="PLP313" s="194"/>
      <c r="PLQ313" s="194"/>
      <c r="PLR313" s="194"/>
      <c r="PLS313" s="194"/>
      <c r="PLT313" s="194"/>
      <c r="PLU313" s="194"/>
      <c r="PLV313" s="194"/>
      <c r="PLW313" s="194"/>
      <c r="PLX313" s="194"/>
      <c r="PLY313" s="194"/>
      <c r="PLZ313" s="194"/>
      <c r="PMA313" s="194"/>
      <c r="PMB313" s="194"/>
      <c r="PMC313" s="194"/>
      <c r="PMD313" s="194"/>
      <c r="PME313" s="194"/>
      <c r="PMF313" s="194"/>
      <c r="PMG313" s="194"/>
      <c r="PMH313" s="194"/>
      <c r="PMI313" s="194"/>
      <c r="PMJ313" s="194"/>
      <c r="PMK313" s="194"/>
      <c r="PML313" s="194"/>
      <c r="PMM313" s="194"/>
      <c r="PMN313" s="194"/>
      <c r="PMO313" s="194"/>
      <c r="PMP313" s="194"/>
      <c r="PMQ313" s="194"/>
      <c r="PMR313" s="194"/>
      <c r="PMS313" s="194"/>
      <c r="PMT313" s="194"/>
      <c r="PMU313" s="194"/>
      <c r="PMV313" s="194"/>
      <c r="PMW313" s="194"/>
      <c r="PMX313" s="194"/>
      <c r="PMY313" s="194"/>
      <c r="PMZ313" s="194"/>
      <c r="PNA313" s="194"/>
      <c r="PNB313" s="194"/>
      <c r="PNC313" s="194"/>
      <c r="PND313" s="194"/>
      <c r="PNE313" s="194"/>
      <c r="PNF313" s="194"/>
      <c r="PNG313" s="194"/>
      <c r="PNH313" s="194"/>
      <c r="PNI313" s="194"/>
      <c r="PNJ313" s="194"/>
      <c r="PNK313" s="194"/>
      <c r="PNL313" s="194"/>
      <c r="PNM313" s="194"/>
      <c r="PNN313" s="194"/>
      <c r="PNO313" s="194"/>
      <c r="PNP313" s="194"/>
      <c r="PNQ313" s="194"/>
      <c r="PNR313" s="194"/>
      <c r="PNS313" s="194"/>
      <c r="PNT313" s="194"/>
      <c r="PNU313" s="194"/>
      <c r="PNV313" s="194"/>
      <c r="PNW313" s="194"/>
      <c r="PNX313" s="194"/>
      <c r="PNY313" s="194"/>
      <c r="PNZ313" s="194"/>
      <c r="POA313" s="194"/>
      <c r="POB313" s="194"/>
      <c r="POC313" s="194"/>
      <c r="POD313" s="194"/>
      <c r="POE313" s="194"/>
      <c r="POF313" s="194"/>
      <c r="POG313" s="194"/>
      <c r="POH313" s="194"/>
      <c r="POI313" s="194"/>
      <c r="POJ313" s="194"/>
      <c r="POK313" s="194"/>
      <c r="POL313" s="194"/>
      <c r="POM313" s="194"/>
      <c r="PON313" s="194"/>
      <c r="POO313" s="194"/>
      <c r="POP313" s="194"/>
      <c r="POQ313" s="194"/>
      <c r="POR313" s="194"/>
      <c r="POS313" s="194"/>
      <c r="POT313" s="194"/>
      <c r="POU313" s="194"/>
      <c r="POV313" s="194"/>
      <c r="POW313" s="194"/>
      <c r="POX313" s="194"/>
      <c r="POY313" s="194"/>
      <c r="POZ313" s="194"/>
      <c r="PPA313" s="194"/>
      <c r="PPB313" s="194"/>
      <c r="PPC313" s="194"/>
      <c r="PPD313" s="194"/>
      <c r="PPE313" s="194"/>
      <c r="PPF313" s="194"/>
      <c r="PPG313" s="194"/>
      <c r="PPH313" s="194"/>
      <c r="PPI313" s="194"/>
      <c r="PPJ313" s="194"/>
      <c r="PPK313" s="194"/>
      <c r="PPL313" s="194"/>
      <c r="PPM313" s="194"/>
      <c r="PPN313" s="194"/>
      <c r="PPO313" s="194"/>
      <c r="PPP313" s="194"/>
      <c r="PPQ313" s="194"/>
      <c r="PPR313" s="194"/>
      <c r="PPS313" s="194"/>
      <c r="PPT313" s="194"/>
      <c r="PPU313" s="194"/>
      <c r="PPV313" s="194"/>
      <c r="PPW313" s="194"/>
      <c r="PPX313" s="194"/>
      <c r="PPY313" s="194"/>
      <c r="PPZ313" s="194"/>
      <c r="PQA313" s="194"/>
      <c r="PQB313" s="194"/>
      <c r="PQC313" s="194"/>
      <c r="PQD313" s="194"/>
      <c r="PQE313" s="194"/>
      <c r="PQF313" s="194"/>
      <c r="PQG313" s="194"/>
      <c r="PQH313" s="194"/>
      <c r="PQI313" s="194"/>
      <c r="PQJ313" s="194"/>
      <c r="PQK313" s="194"/>
      <c r="PQL313" s="194"/>
      <c r="PQM313" s="194"/>
      <c r="PQN313" s="194"/>
      <c r="PQO313" s="194"/>
      <c r="PQP313" s="194"/>
      <c r="PQQ313" s="194"/>
      <c r="PQR313" s="194"/>
      <c r="PQS313" s="194"/>
      <c r="PQT313" s="194"/>
      <c r="PQU313" s="194"/>
      <c r="PQV313" s="194"/>
      <c r="PQW313" s="194"/>
      <c r="PQX313" s="194"/>
      <c r="PQY313" s="194"/>
      <c r="PQZ313" s="194"/>
      <c r="PRA313" s="194"/>
      <c r="PRB313" s="194"/>
      <c r="PRC313" s="194"/>
      <c r="PRD313" s="194"/>
      <c r="PRE313" s="194"/>
      <c r="PRF313" s="194"/>
      <c r="PRG313" s="194"/>
      <c r="PRH313" s="194"/>
      <c r="PRI313" s="194"/>
      <c r="PRJ313" s="194"/>
      <c r="PRK313" s="194"/>
      <c r="PRL313" s="194"/>
      <c r="PRM313" s="194"/>
      <c r="PRN313" s="194"/>
      <c r="PRO313" s="194"/>
      <c r="PRP313" s="194"/>
      <c r="PRQ313" s="194"/>
      <c r="PRR313" s="194"/>
      <c r="PRS313" s="194"/>
      <c r="PRT313" s="194"/>
      <c r="PRU313" s="194"/>
      <c r="PRV313" s="194"/>
      <c r="PRW313" s="194"/>
      <c r="PRX313" s="194"/>
      <c r="PRY313" s="194"/>
      <c r="PRZ313" s="194"/>
      <c r="PSA313" s="194"/>
      <c r="PSB313" s="194"/>
      <c r="PSC313" s="194"/>
      <c r="PSD313" s="194"/>
      <c r="PSE313" s="194"/>
      <c r="PSF313" s="194"/>
      <c r="PSG313" s="194"/>
      <c r="PSH313" s="194"/>
      <c r="PSI313" s="194"/>
      <c r="PSJ313" s="194"/>
      <c r="PSK313" s="194"/>
      <c r="PSL313" s="194"/>
      <c r="PSM313" s="194"/>
      <c r="PSN313" s="194"/>
      <c r="PSO313" s="194"/>
      <c r="PSP313" s="194"/>
      <c r="PSQ313" s="194"/>
      <c r="PSR313" s="194"/>
      <c r="PSS313" s="194"/>
      <c r="PST313" s="194"/>
      <c r="PSU313" s="194"/>
      <c r="PSV313" s="194"/>
      <c r="PSW313" s="194"/>
      <c r="PSX313" s="194"/>
      <c r="PSY313" s="194"/>
      <c r="PSZ313" s="194"/>
      <c r="PTA313" s="194"/>
      <c r="PTB313" s="194"/>
      <c r="PTC313" s="194"/>
      <c r="PTD313" s="194"/>
      <c r="PTE313" s="194"/>
      <c r="PTF313" s="194"/>
      <c r="PTG313" s="194"/>
      <c r="PTH313" s="194"/>
      <c r="PTI313" s="194"/>
      <c r="PTJ313" s="194"/>
      <c r="PTK313" s="194"/>
      <c r="PTL313" s="194"/>
      <c r="PTM313" s="194"/>
      <c r="PTN313" s="194"/>
      <c r="PTO313" s="194"/>
      <c r="PTP313" s="194"/>
      <c r="PTQ313" s="194"/>
      <c r="PTR313" s="194"/>
      <c r="PTS313" s="194"/>
      <c r="PTT313" s="194"/>
      <c r="PTU313" s="194"/>
      <c r="PTV313" s="194"/>
      <c r="PTW313" s="194"/>
      <c r="PTX313" s="194"/>
      <c r="PTY313" s="194"/>
      <c r="PTZ313" s="194"/>
      <c r="PUA313" s="194"/>
      <c r="PUB313" s="194"/>
      <c r="PUC313" s="194"/>
      <c r="PUD313" s="194"/>
      <c r="PUE313" s="194"/>
      <c r="PUF313" s="194"/>
      <c r="PUG313" s="194"/>
      <c r="PUH313" s="194"/>
      <c r="PUI313" s="194"/>
      <c r="PUJ313" s="194"/>
      <c r="PUK313" s="194"/>
      <c r="PUL313" s="194"/>
      <c r="PUM313" s="194"/>
      <c r="PUN313" s="194"/>
      <c r="PUO313" s="194"/>
      <c r="PUP313" s="194"/>
      <c r="PUQ313" s="194"/>
      <c r="PUR313" s="194"/>
      <c r="PUS313" s="194"/>
      <c r="PUT313" s="194"/>
      <c r="PUU313" s="194"/>
      <c r="PUV313" s="194"/>
      <c r="PUW313" s="194"/>
      <c r="PUX313" s="194"/>
      <c r="PUY313" s="194"/>
      <c r="PUZ313" s="194"/>
      <c r="PVA313" s="194"/>
      <c r="PVB313" s="194"/>
      <c r="PVC313" s="194"/>
      <c r="PVD313" s="194"/>
      <c r="PVE313" s="194"/>
      <c r="PVF313" s="194"/>
      <c r="PVG313" s="194"/>
      <c r="PVH313" s="194"/>
      <c r="PVI313" s="194"/>
      <c r="PVJ313" s="194"/>
      <c r="PVK313" s="194"/>
      <c r="PVL313" s="194"/>
      <c r="PVM313" s="194"/>
      <c r="PVN313" s="194"/>
      <c r="PVO313" s="194"/>
      <c r="PVP313" s="194"/>
      <c r="PVQ313" s="194"/>
      <c r="PVR313" s="194"/>
      <c r="PVS313" s="194"/>
      <c r="PVT313" s="194"/>
      <c r="PVU313" s="194"/>
      <c r="PVV313" s="194"/>
      <c r="PVW313" s="194"/>
      <c r="PVX313" s="194"/>
      <c r="PVY313" s="194"/>
      <c r="PVZ313" s="194"/>
      <c r="PWA313" s="194"/>
      <c r="PWB313" s="194"/>
      <c r="PWC313" s="194"/>
      <c r="PWD313" s="194"/>
      <c r="PWE313" s="194"/>
      <c r="PWF313" s="194"/>
      <c r="PWG313" s="194"/>
      <c r="PWH313" s="194"/>
      <c r="PWI313" s="194"/>
      <c r="PWJ313" s="194"/>
      <c r="PWK313" s="194"/>
      <c r="PWL313" s="194"/>
      <c r="PWM313" s="194"/>
      <c r="PWN313" s="194"/>
      <c r="PWO313" s="194"/>
      <c r="PWP313" s="194"/>
      <c r="PWQ313" s="194"/>
      <c r="PWR313" s="194"/>
      <c r="PWS313" s="194"/>
      <c r="PWT313" s="194"/>
      <c r="PWU313" s="194"/>
      <c r="PWV313" s="194"/>
      <c r="PWW313" s="194"/>
      <c r="PWX313" s="194"/>
      <c r="PWY313" s="194"/>
      <c r="PWZ313" s="194"/>
      <c r="PXA313" s="194"/>
      <c r="PXB313" s="194"/>
      <c r="PXC313" s="194"/>
      <c r="PXD313" s="194"/>
      <c r="PXE313" s="194"/>
      <c r="PXF313" s="194"/>
      <c r="PXG313" s="194"/>
      <c r="PXH313" s="194"/>
      <c r="PXI313" s="194"/>
      <c r="PXJ313" s="194"/>
      <c r="PXK313" s="194"/>
      <c r="PXL313" s="194"/>
      <c r="PXM313" s="194"/>
      <c r="PXN313" s="194"/>
      <c r="PXO313" s="194"/>
      <c r="PXP313" s="194"/>
      <c r="PXQ313" s="194"/>
      <c r="PXR313" s="194"/>
      <c r="PXS313" s="194"/>
      <c r="PXT313" s="194"/>
      <c r="PXU313" s="194"/>
      <c r="PXV313" s="194"/>
      <c r="PXW313" s="194"/>
      <c r="PXX313" s="194"/>
      <c r="PXY313" s="194"/>
      <c r="PXZ313" s="194"/>
      <c r="PYA313" s="194"/>
      <c r="PYB313" s="194"/>
      <c r="PYC313" s="194"/>
      <c r="PYD313" s="194"/>
      <c r="PYE313" s="194"/>
      <c r="PYF313" s="194"/>
      <c r="PYG313" s="194"/>
      <c r="PYH313" s="194"/>
      <c r="PYI313" s="194"/>
      <c r="PYJ313" s="194"/>
      <c r="PYK313" s="194"/>
      <c r="PYL313" s="194"/>
      <c r="PYM313" s="194"/>
      <c r="PYN313" s="194"/>
      <c r="PYO313" s="194"/>
      <c r="PYP313" s="194"/>
      <c r="PYQ313" s="194"/>
      <c r="PYR313" s="194"/>
      <c r="PYS313" s="194"/>
      <c r="PYT313" s="194"/>
      <c r="PYU313" s="194"/>
      <c r="PYV313" s="194"/>
      <c r="PYW313" s="194"/>
      <c r="PYX313" s="194"/>
      <c r="PYY313" s="194"/>
      <c r="PYZ313" s="194"/>
      <c r="PZA313" s="194"/>
      <c r="PZB313" s="194"/>
      <c r="PZC313" s="194"/>
      <c r="PZD313" s="194"/>
      <c r="PZE313" s="194"/>
      <c r="PZF313" s="194"/>
      <c r="PZG313" s="194"/>
      <c r="PZH313" s="194"/>
      <c r="PZI313" s="194"/>
      <c r="PZJ313" s="194"/>
      <c r="PZK313" s="194"/>
      <c r="PZL313" s="194"/>
      <c r="PZM313" s="194"/>
      <c r="PZN313" s="194"/>
      <c r="PZO313" s="194"/>
      <c r="PZP313" s="194"/>
      <c r="PZQ313" s="194"/>
      <c r="PZR313" s="194"/>
      <c r="PZS313" s="194"/>
      <c r="PZT313" s="194"/>
      <c r="PZU313" s="194"/>
      <c r="PZV313" s="194"/>
      <c r="PZW313" s="194"/>
      <c r="PZX313" s="194"/>
      <c r="PZY313" s="194"/>
      <c r="PZZ313" s="194"/>
      <c r="QAA313" s="194"/>
      <c r="QAB313" s="194"/>
      <c r="QAC313" s="194"/>
      <c r="QAD313" s="194"/>
      <c r="QAE313" s="194"/>
      <c r="QAF313" s="194"/>
      <c r="QAG313" s="194"/>
      <c r="QAH313" s="194"/>
      <c r="QAI313" s="194"/>
      <c r="QAJ313" s="194"/>
      <c r="QAK313" s="194"/>
      <c r="QAL313" s="194"/>
      <c r="QAM313" s="194"/>
      <c r="QAN313" s="194"/>
      <c r="QAO313" s="194"/>
      <c r="QAP313" s="194"/>
      <c r="QAQ313" s="194"/>
      <c r="QAR313" s="194"/>
      <c r="QAS313" s="194"/>
      <c r="QAT313" s="194"/>
      <c r="QAU313" s="194"/>
      <c r="QAV313" s="194"/>
      <c r="QAW313" s="194"/>
      <c r="QAX313" s="194"/>
      <c r="QAY313" s="194"/>
      <c r="QAZ313" s="194"/>
      <c r="QBA313" s="194"/>
      <c r="QBB313" s="194"/>
      <c r="QBC313" s="194"/>
      <c r="QBD313" s="194"/>
      <c r="QBE313" s="194"/>
      <c r="QBF313" s="194"/>
      <c r="QBG313" s="194"/>
      <c r="QBH313" s="194"/>
      <c r="QBI313" s="194"/>
      <c r="QBJ313" s="194"/>
      <c r="QBK313" s="194"/>
      <c r="QBL313" s="194"/>
      <c r="QBM313" s="194"/>
      <c r="QBN313" s="194"/>
      <c r="QBO313" s="194"/>
      <c r="QBP313" s="194"/>
      <c r="QBQ313" s="194"/>
      <c r="QBR313" s="194"/>
      <c r="QBS313" s="194"/>
      <c r="QBT313" s="194"/>
      <c r="QBU313" s="194"/>
      <c r="QBV313" s="194"/>
      <c r="QBW313" s="194"/>
      <c r="QBX313" s="194"/>
      <c r="QBY313" s="194"/>
      <c r="QBZ313" s="194"/>
      <c r="QCA313" s="194"/>
      <c r="QCB313" s="194"/>
      <c r="QCC313" s="194"/>
      <c r="QCD313" s="194"/>
      <c r="QCE313" s="194"/>
      <c r="QCF313" s="194"/>
      <c r="QCG313" s="194"/>
      <c r="QCH313" s="194"/>
      <c r="QCI313" s="194"/>
      <c r="QCJ313" s="194"/>
      <c r="QCK313" s="194"/>
      <c r="QCL313" s="194"/>
      <c r="QCM313" s="194"/>
      <c r="QCN313" s="194"/>
      <c r="QCO313" s="194"/>
      <c r="QCP313" s="194"/>
      <c r="QCQ313" s="194"/>
      <c r="QCR313" s="194"/>
      <c r="QCS313" s="194"/>
      <c r="QCT313" s="194"/>
      <c r="QCU313" s="194"/>
      <c r="QCV313" s="194"/>
      <c r="QCW313" s="194"/>
      <c r="QCX313" s="194"/>
      <c r="QCY313" s="194"/>
      <c r="QCZ313" s="194"/>
      <c r="QDA313" s="194"/>
      <c r="QDB313" s="194"/>
      <c r="QDC313" s="194"/>
      <c r="QDD313" s="194"/>
      <c r="QDE313" s="194"/>
      <c r="QDF313" s="194"/>
      <c r="QDG313" s="194"/>
      <c r="QDH313" s="194"/>
      <c r="QDI313" s="194"/>
      <c r="QDJ313" s="194"/>
      <c r="QDK313" s="194"/>
      <c r="QDL313" s="194"/>
      <c r="QDM313" s="194"/>
      <c r="QDN313" s="194"/>
      <c r="QDO313" s="194"/>
      <c r="QDP313" s="194"/>
      <c r="QDQ313" s="194"/>
      <c r="QDR313" s="194"/>
      <c r="QDS313" s="194"/>
      <c r="QDT313" s="194"/>
      <c r="QDU313" s="194"/>
      <c r="QDV313" s="194"/>
      <c r="QDW313" s="194"/>
      <c r="QDX313" s="194"/>
      <c r="QDY313" s="194"/>
      <c r="QDZ313" s="194"/>
      <c r="QEA313" s="194"/>
      <c r="QEB313" s="194"/>
      <c r="QEC313" s="194"/>
      <c r="QED313" s="194"/>
      <c r="QEE313" s="194"/>
      <c r="QEF313" s="194"/>
      <c r="QEG313" s="194"/>
      <c r="QEH313" s="194"/>
      <c r="QEI313" s="194"/>
      <c r="QEJ313" s="194"/>
      <c r="QEK313" s="194"/>
      <c r="QEL313" s="194"/>
      <c r="QEM313" s="194"/>
      <c r="QEN313" s="194"/>
      <c r="QEO313" s="194"/>
      <c r="QEP313" s="194"/>
      <c r="QEQ313" s="194"/>
      <c r="QER313" s="194"/>
      <c r="QES313" s="194"/>
      <c r="QET313" s="194"/>
      <c r="QEU313" s="194"/>
      <c r="QEV313" s="194"/>
      <c r="QEW313" s="194"/>
      <c r="QEX313" s="194"/>
      <c r="QEY313" s="194"/>
      <c r="QEZ313" s="194"/>
      <c r="QFA313" s="194"/>
      <c r="QFB313" s="194"/>
      <c r="QFC313" s="194"/>
      <c r="QFD313" s="194"/>
      <c r="QFE313" s="194"/>
      <c r="QFF313" s="194"/>
      <c r="QFG313" s="194"/>
      <c r="QFH313" s="194"/>
      <c r="QFI313" s="194"/>
      <c r="QFJ313" s="194"/>
      <c r="QFK313" s="194"/>
      <c r="QFL313" s="194"/>
      <c r="QFM313" s="194"/>
      <c r="QFN313" s="194"/>
      <c r="QFO313" s="194"/>
      <c r="QFP313" s="194"/>
      <c r="QFQ313" s="194"/>
      <c r="QFR313" s="194"/>
      <c r="QFS313" s="194"/>
      <c r="QFT313" s="194"/>
      <c r="QFU313" s="194"/>
      <c r="QFV313" s="194"/>
      <c r="QFW313" s="194"/>
      <c r="QFX313" s="194"/>
      <c r="QFY313" s="194"/>
      <c r="QFZ313" s="194"/>
      <c r="QGA313" s="194"/>
      <c r="QGB313" s="194"/>
      <c r="QGC313" s="194"/>
      <c r="QGD313" s="194"/>
      <c r="QGE313" s="194"/>
      <c r="QGF313" s="194"/>
      <c r="QGG313" s="194"/>
      <c r="QGH313" s="194"/>
      <c r="QGI313" s="194"/>
      <c r="QGJ313" s="194"/>
      <c r="QGK313" s="194"/>
      <c r="QGL313" s="194"/>
      <c r="QGM313" s="194"/>
      <c r="QGN313" s="194"/>
      <c r="QGO313" s="194"/>
      <c r="QGP313" s="194"/>
      <c r="QGQ313" s="194"/>
      <c r="QGR313" s="194"/>
      <c r="QGS313" s="194"/>
      <c r="QGT313" s="194"/>
      <c r="QGU313" s="194"/>
      <c r="QGV313" s="194"/>
      <c r="QGW313" s="194"/>
      <c r="QGX313" s="194"/>
      <c r="QGY313" s="194"/>
      <c r="QGZ313" s="194"/>
      <c r="QHA313" s="194"/>
      <c r="QHB313" s="194"/>
      <c r="QHC313" s="194"/>
      <c r="QHD313" s="194"/>
      <c r="QHE313" s="194"/>
      <c r="QHF313" s="194"/>
      <c r="QHG313" s="194"/>
      <c r="QHH313" s="194"/>
      <c r="QHI313" s="194"/>
      <c r="QHJ313" s="194"/>
      <c r="QHK313" s="194"/>
      <c r="QHL313" s="194"/>
      <c r="QHM313" s="194"/>
      <c r="QHN313" s="194"/>
      <c r="QHO313" s="194"/>
      <c r="QHP313" s="194"/>
      <c r="QHQ313" s="194"/>
      <c r="QHR313" s="194"/>
      <c r="QHS313" s="194"/>
      <c r="QHT313" s="194"/>
      <c r="QHU313" s="194"/>
      <c r="QHV313" s="194"/>
      <c r="QHW313" s="194"/>
      <c r="QHX313" s="194"/>
      <c r="QHY313" s="194"/>
      <c r="QHZ313" s="194"/>
      <c r="QIA313" s="194"/>
      <c r="QIB313" s="194"/>
      <c r="QIC313" s="194"/>
      <c r="QID313" s="194"/>
      <c r="QIE313" s="194"/>
      <c r="QIF313" s="194"/>
      <c r="QIG313" s="194"/>
      <c r="QIH313" s="194"/>
      <c r="QII313" s="194"/>
      <c r="QIJ313" s="194"/>
      <c r="QIK313" s="194"/>
      <c r="QIL313" s="194"/>
      <c r="QIM313" s="194"/>
      <c r="QIN313" s="194"/>
      <c r="QIO313" s="194"/>
      <c r="QIP313" s="194"/>
      <c r="QIQ313" s="194"/>
      <c r="QIR313" s="194"/>
      <c r="QIS313" s="194"/>
      <c r="QIT313" s="194"/>
      <c r="QIU313" s="194"/>
      <c r="QIV313" s="194"/>
      <c r="QIW313" s="194"/>
      <c r="QIX313" s="194"/>
      <c r="QIY313" s="194"/>
      <c r="QIZ313" s="194"/>
      <c r="QJA313" s="194"/>
      <c r="QJB313" s="194"/>
      <c r="QJC313" s="194"/>
      <c r="QJD313" s="194"/>
      <c r="QJE313" s="194"/>
      <c r="QJF313" s="194"/>
      <c r="QJG313" s="194"/>
      <c r="QJH313" s="194"/>
      <c r="QJI313" s="194"/>
      <c r="QJJ313" s="194"/>
      <c r="QJK313" s="194"/>
      <c r="QJL313" s="194"/>
      <c r="QJM313" s="194"/>
      <c r="QJN313" s="194"/>
      <c r="QJO313" s="194"/>
      <c r="QJP313" s="194"/>
      <c r="QJQ313" s="194"/>
      <c r="QJR313" s="194"/>
      <c r="QJS313" s="194"/>
      <c r="QJT313" s="194"/>
      <c r="QJU313" s="194"/>
      <c r="QJV313" s="194"/>
      <c r="QJW313" s="194"/>
      <c r="QJX313" s="194"/>
      <c r="QJY313" s="194"/>
      <c r="QJZ313" s="194"/>
      <c r="QKA313" s="194"/>
      <c r="QKB313" s="194"/>
      <c r="QKC313" s="194"/>
      <c r="QKD313" s="194"/>
      <c r="QKE313" s="194"/>
      <c r="QKF313" s="194"/>
      <c r="QKG313" s="194"/>
      <c r="QKH313" s="194"/>
      <c r="QKI313" s="194"/>
      <c r="QKJ313" s="194"/>
      <c r="QKK313" s="194"/>
      <c r="QKL313" s="194"/>
      <c r="QKM313" s="194"/>
      <c r="QKN313" s="194"/>
      <c r="QKO313" s="194"/>
      <c r="QKP313" s="194"/>
      <c r="QKQ313" s="194"/>
      <c r="QKR313" s="194"/>
      <c r="QKS313" s="194"/>
      <c r="QKT313" s="194"/>
      <c r="QKU313" s="194"/>
      <c r="QKV313" s="194"/>
      <c r="QKW313" s="194"/>
      <c r="QKX313" s="194"/>
      <c r="QKY313" s="194"/>
      <c r="QKZ313" s="194"/>
      <c r="QLA313" s="194"/>
      <c r="QLB313" s="194"/>
      <c r="QLC313" s="194"/>
      <c r="QLD313" s="194"/>
      <c r="QLE313" s="194"/>
      <c r="QLF313" s="194"/>
      <c r="QLG313" s="194"/>
      <c r="QLH313" s="194"/>
      <c r="QLI313" s="194"/>
      <c r="QLJ313" s="194"/>
      <c r="QLK313" s="194"/>
      <c r="QLL313" s="194"/>
      <c r="QLM313" s="194"/>
      <c r="QLN313" s="194"/>
      <c r="QLO313" s="194"/>
      <c r="QLP313" s="194"/>
      <c r="QLQ313" s="194"/>
      <c r="QLR313" s="194"/>
      <c r="QLS313" s="194"/>
      <c r="QLT313" s="194"/>
      <c r="QLU313" s="194"/>
      <c r="QLV313" s="194"/>
      <c r="QLW313" s="194"/>
      <c r="QLX313" s="194"/>
      <c r="QLY313" s="194"/>
      <c r="QLZ313" s="194"/>
      <c r="QMA313" s="194"/>
      <c r="QMB313" s="194"/>
      <c r="QMC313" s="194"/>
      <c r="QMD313" s="194"/>
      <c r="QME313" s="194"/>
      <c r="QMF313" s="194"/>
      <c r="QMG313" s="194"/>
      <c r="QMH313" s="194"/>
      <c r="QMI313" s="194"/>
      <c r="QMJ313" s="194"/>
      <c r="QMK313" s="194"/>
      <c r="QML313" s="194"/>
      <c r="QMM313" s="194"/>
      <c r="QMN313" s="194"/>
      <c r="QMO313" s="194"/>
      <c r="QMP313" s="194"/>
      <c r="QMQ313" s="194"/>
      <c r="QMR313" s="194"/>
      <c r="QMS313" s="194"/>
      <c r="QMT313" s="194"/>
      <c r="QMU313" s="194"/>
      <c r="QMV313" s="194"/>
      <c r="QMW313" s="194"/>
      <c r="QMX313" s="194"/>
      <c r="QMY313" s="194"/>
      <c r="QMZ313" s="194"/>
      <c r="QNA313" s="194"/>
      <c r="QNB313" s="194"/>
      <c r="QNC313" s="194"/>
      <c r="QND313" s="194"/>
      <c r="QNE313" s="194"/>
      <c r="QNF313" s="194"/>
      <c r="QNG313" s="194"/>
      <c r="QNH313" s="194"/>
      <c r="QNI313" s="194"/>
      <c r="QNJ313" s="194"/>
      <c r="QNK313" s="194"/>
      <c r="QNL313" s="194"/>
      <c r="QNM313" s="194"/>
      <c r="QNN313" s="194"/>
      <c r="QNO313" s="194"/>
      <c r="QNP313" s="194"/>
      <c r="QNQ313" s="194"/>
      <c r="QNR313" s="194"/>
      <c r="QNS313" s="194"/>
      <c r="QNT313" s="194"/>
      <c r="QNU313" s="194"/>
      <c r="QNV313" s="194"/>
      <c r="QNW313" s="194"/>
      <c r="QNX313" s="194"/>
      <c r="QNY313" s="194"/>
      <c r="QNZ313" s="194"/>
      <c r="QOA313" s="194"/>
      <c r="QOB313" s="194"/>
      <c r="QOC313" s="194"/>
      <c r="QOD313" s="194"/>
      <c r="QOE313" s="194"/>
      <c r="QOF313" s="194"/>
      <c r="QOG313" s="194"/>
      <c r="QOH313" s="194"/>
      <c r="QOI313" s="194"/>
      <c r="QOJ313" s="194"/>
      <c r="QOK313" s="194"/>
      <c r="QOL313" s="194"/>
      <c r="QOM313" s="194"/>
      <c r="QON313" s="194"/>
      <c r="QOO313" s="194"/>
      <c r="QOP313" s="194"/>
      <c r="QOQ313" s="194"/>
      <c r="QOR313" s="194"/>
      <c r="QOS313" s="194"/>
      <c r="QOT313" s="194"/>
      <c r="QOU313" s="194"/>
      <c r="QOV313" s="194"/>
      <c r="QOW313" s="194"/>
      <c r="QOX313" s="194"/>
      <c r="QOY313" s="194"/>
      <c r="QOZ313" s="194"/>
      <c r="QPA313" s="194"/>
      <c r="QPB313" s="194"/>
      <c r="QPC313" s="194"/>
      <c r="QPD313" s="194"/>
      <c r="QPE313" s="194"/>
      <c r="QPF313" s="194"/>
      <c r="QPG313" s="194"/>
      <c r="QPH313" s="194"/>
      <c r="QPI313" s="194"/>
      <c r="QPJ313" s="194"/>
      <c r="QPK313" s="194"/>
      <c r="QPL313" s="194"/>
      <c r="QPM313" s="194"/>
      <c r="QPN313" s="194"/>
      <c r="QPO313" s="194"/>
      <c r="QPP313" s="194"/>
      <c r="QPQ313" s="194"/>
      <c r="QPR313" s="194"/>
      <c r="QPS313" s="194"/>
      <c r="QPT313" s="194"/>
      <c r="QPU313" s="194"/>
      <c r="QPV313" s="194"/>
      <c r="QPW313" s="194"/>
      <c r="QPX313" s="194"/>
      <c r="QPY313" s="194"/>
      <c r="QPZ313" s="194"/>
      <c r="QQA313" s="194"/>
      <c r="QQB313" s="194"/>
      <c r="QQC313" s="194"/>
      <c r="QQD313" s="194"/>
      <c r="QQE313" s="194"/>
      <c r="QQF313" s="194"/>
      <c r="QQG313" s="194"/>
      <c r="QQH313" s="194"/>
      <c r="QQI313" s="194"/>
      <c r="QQJ313" s="194"/>
      <c r="QQK313" s="194"/>
      <c r="QQL313" s="194"/>
      <c r="QQM313" s="194"/>
      <c r="QQN313" s="194"/>
      <c r="QQO313" s="194"/>
      <c r="QQP313" s="194"/>
      <c r="QQQ313" s="194"/>
      <c r="QQR313" s="194"/>
      <c r="QQS313" s="194"/>
      <c r="QQT313" s="194"/>
      <c r="QQU313" s="194"/>
      <c r="QQV313" s="194"/>
      <c r="QQW313" s="194"/>
      <c r="QQX313" s="194"/>
      <c r="QQY313" s="194"/>
      <c r="QQZ313" s="194"/>
      <c r="QRA313" s="194"/>
      <c r="QRB313" s="194"/>
      <c r="QRC313" s="194"/>
      <c r="QRD313" s="194"/>
      <c r="QRE313" s="194"/>
      <c r="QRF313" s="194"/>
      <c r="QRG313" s="194"/>
      <c r="QRH313" s="194"/>
      <c r="QRI313" s="194"/>
      <c r="QRJ313" s="194"/>
      <c r="QRK313" s="194"/>
      <c r="QRL313" s="194"/>
      <c r="QRM313" s="194"/>
      <c r="QRN313" s="194"/>
      <c r="QRO313" s="194"/>
      <c r="QRP313" s="194"/>
      <c r="QRQ313" s="194"/>
      <c r="QRR313" s="194"/>
      <c r="QRS313" s="194"/>
      <c r="QRT313" s="194"/>
      <c r="QRU313" s="194"/>
      <c r="QRV313" s="194"/>
      <c r="QRW313" s="194"/>
      <c r="QRX313" s="194"/>
      <c r="QRY313" s="194"/>
      <c r="QRZ313" s="194"/>
      <c r="QSA313" s="194"/>
      <c r="QSB313" s="194"/>
      <c r="QSC313" s="194"/>
      <c r="QSD313" s="194"/>
      <c r="QSE313" s="194"/>
      <c r="QSF313" s="194"/>
      <c r="QSG313" s="194"/>
      <c r="QSH313" s="194"/>
      <c r="QSI313" s="194"/>
      <c r="QSJ313" s="194"/>
      <c r="QSK313" s="194"/>
      <c r="QSL313" s="194"/>
      <c r="QSM313" s="194"/>
      <c r="QSN313" s="194"/>
      <c r="QSO313" s="194"/>
      <c r="QSP313" s="194"/>
      <c r="QSQ313" s="194"/>
      <c r="QSR313" s="194"/>
      <c r="QSS313" s="194"/>
      <c r="QST313" s="194"/>
      <c r="QSU313" s="194"/>
      <c r="QSV313" s="194"/>
      <c r="QSW313" s="194"/>
      <c r="QSX313" s="194"/>
      <c r="QSY313" s="194"/>
      <c r="QSZ313" s="194"/>
      <c r="QTA313" s="194"/>
      <c r="QTB313" s="194"/>
      <c r="QTC313" s="194"/>
      <c r="QTD313" s="194"/>
      <c r="QTE313" s="194"/>
      <c r="QTF313" s="194"/>
      <c r="QTG313" s="194"/>
      <c r="QTH313" s="194"/>
      <c r="QTI313" s="194"/>
      <c r="QTJ313" s="194"/>
      <c r="QTK313" s="194"/>
      <c r="QTL313" s="194"/>
      <c r="QTM313" s="194"/>
      <c r="QTN313" s="194"/>
      <c r="QTO313" s="194"/>
      <c r="QTP313" s="194"/>
      <c r="QTQ313" s="194"/>
      <c r="QTR313" s="194"/>
      <c r="QTS313" s="194"/>
      <c r="QTT313" s="194"/>
      <c r="QTU313" s="194"/>
      <c r="QTV313" s="194"/>
      <c r="QTW313" s="194"/>
      <c r="QTX313" s="194"/>
      <c r="QTY313" s="194"/>
      <c r="QTZ313" s="194"/>
      <c r="QUA313" s="194"/>
      <c r="QUB313" s="194"/>
      <c r="QUC313" s="194"/>
      <c r="QUD313" s="194"/>
      <c r="QUE313" s="194"/>
      <c r="QUF313" s="194"/>
      <c r="QUG313" s="194"/>
      <c r="QUH313" s="194"/>
      <c r="QUI313" s="194"/>
      <c r="QUJ313" s="194"/>
      <c r="QUK313" s="194"/>
      <c r="QUL313" s="194"/>
      <c r="QUM313" s="194"/>
      <c r="QUN313" s="194"/>
      <c r="QUO313" s="194"/>
      <c r="QUP313" s="194"/>
      <c r="QUQ313" s="194"/>
      <c r="QUR313" s="194"/>
      <c r="QUS313" s="194"/>
      <c r="QUT313" s="194"/>
      <c r="QUU313" s="194"/>
      <c r="QUV313" s="194"/>
      <c r="QUW313" s="194"/>
      <c r="QUX313" s="194"/>
      <c r="QUY313" s="194"/>
      <c r="QUZ313" s="194"/>
      <c r="QVA313" s="194"/>
      <c r="QVB313" s="194"/>
      <c r="QVC313" s="194"/>
      <c r="QVD313" s="194"/>
      <c r="QVE313" s="194"/>
      <c r="QVF313" s="194"/>
      <c r="QVG313" s="194"/>
      <c r="QVH313" s="194"/>
      <c r="QVI313" s="194"/>
      <c r="QVJ313" s="194"/>
      <c r="QVK313" s="194"/>
      <c r="QVL313" s="194"/>
      <c r="QVM313" s="194"/>
      <c r="QVN313" s="194"/>
      <c r="QVO313" s="194"/>
      <c r="QVP313" s="194"/>
      <c r="QVQ313" s="194"/>
      <c r="QVR313" s="194"/>
      <c r="QVS313" s="194"/>
      <c r="QVT313" s="194"/>
      <c r="QVU313" s="194"/>
      <c r="QVV313" s="194"/>
      <c r="QVW313" s="194"/>
      <c r="QVX313" s="194"/>
      <c r="QVY313" s="194"/>
      <c r="QVZ313" s="194"/>
      <c r="QWA313" s="194"/>
      <c r="QWB313" s="194"/>
      <c r="QWC313" s="194"/>
      <c r="QWD313" s="194"/>
      <c r="QWE313" s="194"/>
      <c r="QWF313" s="194"/>
      <c r="QWG313" s="194"/>
      <c r="QWH313" s="194"/>
      <c r="QWI313" s="194"/>
      <c r="QWJ313" s="194"/>
      <c r="QWK313" s="194"/>
      <c r="QWL313" s="194"/>
      <c r="QWM313" s="194"/>
      <c r="QWN313" s="194"/>
      <c r="QWO313" s="194"/>
      <c r="QWP313" s="194"/>
      <c r="QWQ313" s="194"/>
      <c r="QWR313" s="194"/>
      <c r="QWS313" s="194"/>
      <c r="QWT313" s="194"/>
      <c r="QWU313" s="194"/>
      <c r="QWV313" s="194"/>
      <c r="QWW313" s="194"/>
      <c r="QWX313" s="194"/>
      <c r="QWY313" s="194"/>
      <c r="QWZ313" s="194"/>
      <c r="QXA313" s="194"/>
      <c r="QXB313" s="194"/>
      <c r="QXC313" s="194"/>
      <c r="QXD313" s="194"/>
      <c r="QXE313" s="194"/>
      <c r="QXF313" s="194"/>
      <c r="QXG313" s="194"/>
      <c r="QXH313" s="194"/>
      <c r="QXI313" s="194"/>
      <c r="QXJ313" s="194"/>
      <c r="QXK313" s="194"/>
      <c r="QXL313" s="194"/>
      <c r="QXM313" s="194"/>
      <c r="QXN313" s="194"/>
      <c r="QXO313" s="194"/>
      <c r="QXP313" s="194"/>
      <c r="QXQ313" s="194"/>
      <c r="QXR313" s="194"/>
      <c r="QXS313" s="194"/>
      <c r="QXT313" s="194"/>
      <c r="QXU313" s="194"/>
      <c r="QXV313" s="194"/>
      <c r="QXW313" s="194"/>
      <c r="QXX313" s="194"/>
      <c r="QXY313" s="194"/>
      <c r="QXZ313" s="194"/>
      <c r="QYA313" s="194"/>
      <c r="QYB313" s="194"/>
      <c r="QYC313" s="194"/>
      <c r="QYD313" s="194"/>
      <c r="QYE313" s="194"/>
      <c r="QYF313" s="194"/>
      <c r="QYG313" s="194"/>
      <c r="QYH313" s="194"/>
      <c r="QYI313" s="194"/>
      <c r="QYJ313" s="194"/>
      <c r="QYK313" s="194"/>
      <c r="QYL313" s="194"/>
      <c r="QYM313" s="194"/>
      <c r="QYN313" s="194"/>
      <c r="QYO313" s="194"/>
      <c r="QYP313" s="194"/>
      <c r="QYQ313" s="194"/>
      <c r="QYR313" s="194"/>
      <c r="QYS313" s="194"/>
      <c r="QYT313" s="194"/>
      <c r="QYU313" s="194"/>
      <c r="QYV313" s="194"/>
      <c r="QYW313" s="194"/>
      <c r="QYX313" s="194"/>
      <c r="QYY313" s="194"/>
      <c r="QYZ313" s="194"/>
      <c r="QZA313" s="194"/>
      <c r="QZB313" s="194"/>
      <c r="QZC313" s="194"/>
      <c r="QZD313" s="194"/>
      <c r="QZE313" s="194"/>
      <c r="QZF313" s="194"/>
      <c r="QZG313" s="194"/>
      <c r="QZH313" s="194"/>
      <c r="QZI313" s="194"/>
      <c r="QZJ313" s="194"/>
      <c r="QZK313" s="194"/>
      <c r="QZL313" s="194"/>
      <c r="QZM313" s="194"/>
      <c r="QZN313" s="194"/>
      <c r="QZO313" s="194"/>
      <c r="QZP313" s="194"/>
      <c r="QZQ313" s="194"/>
      <c r="QZR313" s="194"/>
      <c r="QZS313" s="194"/>
      <c r="QZT313" s="194"/>
      <c r="QZU313" s="194"/>
      <c r="QZV313" s="194"/>
      <c r="QZW313" s="194"/>
      <c r="QZX313" s="194"/>
      <c r="QZY313" s="194"/>
      <c r="QZZ313" s="194"/>
      <c r="RAA313" s="194"/>
      <c r="RAB313" s="194"/>
      <c r="RAC313" s="194"/>
      <c r="RAD313" s="194"/>
      <c r="RAE313" s="194"/>
      <c r="RAF313" s="194"/>
      <c r="RAG313" s="194"/>
      <c r="RAH313" s="194"/>
      <c r="RAI313" s="194"/>
      <c r="RAJ313" s="194"/>
      <c r="RAK313" s="194"/>
      <c r="RAL313" s="194"/>
      <c r="RAM313" s="194"/>
      <c r="RAN313" s="194"/>
      <c r="RAO313" s="194"/>
      <c r="RAP313" s="194"/>
      <c r="RAQ313" s="194"/>
      <c r="RAR313" s="194"/>
      <c r="RAS313" s="194"/>
      <c r="RAT313" s="194"/>
      <c r="RAU313" s="194"/>
      <c r="RAV313" s="194"/>
      <c r="RAW313" s="194"/>
      <c r="RAX313" s="194"/>
      <c r="RAY313" s="194"/>
      <c r="RAZ313" s="194"/>
      <c r="RBA313" s="194"/>
      <c r="RBB313" s="194"/>
      <c r="RBC313" s="194"/>
      <c r="RBD313" s="194"/>
      <c r="RBE313" s="194"/>
      <c r="RBF313" s="194"/>
      <c r="RBG313" s="194"/>
      <c r="RBH313" s="194"/>
      <c r="RBI313" s="194"/>
      <c r="RBJ313" s="194"/>
      <c r="RBK313" s="194"/>
      <c r="RBL313" s="194"/>
      <c r="RBM313" s="194"/>
      <c r="RBN313" s="194"/>
      <c r="RBO313" s="194"/>
      <c r="RBP313" s="194"/>
      <c r="RBQ313" s="194"/>
      <c r="RBR313" s="194"/>
      <c r="RBS313" s="194"/>
      <c r="RBT313" s="194"/>
      <c r="RBU313" s="194"/>
      <c r="RBV313" s="194"/>
      <c r="RBW313" s="194"/>
      <c r="RBX313" s="194"/>
      <c r="RBY313" s="194"/>
      <c r="RBZ313" s="194"/>
      <c r="RCA313" s="194"/>
      <c r="RCB313" s="194"/>
      <c r="RCC313" s="194"/>
      <c r="RCD313" s="194"/>
      <c r="RCE313" s="194"/>
      <c r="RCF313" s="194"/>
      <c r="RCG313" s="194"/>
      <c r="RCH313" s="194"/>
      <c r="RCI313" s="194"/>
      <c r="RCJ313" s="194"/>
      <c r="RCK313" s="194"/>
      <c r="RCL313" s="194"/>
      <c r="RCM313" s="194"/>
      <c r="RCN313" s="194"/>
      <c r="RCO313" s="194"/>
      <c r="RCP313" s="194"/>
      <c r="RCQ313" s="194"/>
      <c r="RCR313" s="194"/>
      <c r="RCS313" s="194"/>
      <c r="RCT313" s="194"/>
      <c r="RCU313" s="194"/>
      <c r="RCV313" s="194"/>
      <c r="RCW313" s="194"/>
      <c r="RCX313" s="194"/>
      <c r="RCY313" s="194"/>
      <c r="RCZ313" s="194"/>
      <c r="RDA313" s="194"/>
      <c r="RDB313" s="194"/>
      <c r="RDC313" s="194"/>
      <c r="RDD313" s="194"/>
      <c r="RDE313" s="194"/>
      <c r="RDF313" s="194"/>
      <c r="RDG313" s="194"/>
      <c r="RDH313" s="194"/>
      <c r="RDI313" s="194"/>
      <c r="RDJ313" s="194"/>
      <c r="RDK313" s="194"/>
      <c r="RDL313" s="194"/>
      <c r="RDM313" s="194"/>
      <c r="RDN313" s="194"/>
      <c r="RDO313" s="194"/>
      <c r="RDP313" s="194"/>
      <c r="RDQ313" s="194"/>
      <c r="RDR313" s="194"/>
      <c r="RDS313" s="194"/>
      <c r="RDT313" s="194"/>
      <c r="RDU313" s="194"/>
      <c r="RDV313" s="194"/>
      <c r="RDW313" s="194"/>
      <c r="RDX313" s="194"/>
      <c r="RDY313" s="194"/>
      <c r="RDZ313" s="194"/>
      <c r="REA313" s="194"/>
      <c r="REB313" s="194"/>
      <c r="REC313" s="194"/>
      <c r="RED313" s="194"/>
      <c r="REE313" s="194"/>
      <c r="REF313" s="194"/>
      <c r="REG313" s="194"/>
      <c r="REH313" s="194"/>
      <c r="REI313" s="194"/>
      <c r="REJ313" s="194"/>
      <c r="REK313" s="194"/>
      <c r="REL313" s="194"/>
      <c r="REM313" s="194"/>
      <c r="REN313" s="194"/>
      <c r="REO313" s="194"/>
      <c r="REP313" s="194"/>
      <c r="REQ313" s="194"/>
      <c r="RER313" s="194"/>
      <c r="RES313" s="194"/>
      <c r="RET313" s="194"/>
      <c r="REU313" s="194"/>
      <c r="REV313" s="194"/>
      <c r="REW313" s="194"/>
      <c r="REX313" s="194"/>
      <c r="REY313" s="194"/>
      <c r="REZ313" s="194"/>
      <c r="RFA313" s="194"/>
      <c r="RFB313" s="194"/>
      <c r="RFC313" s="194"/>
      <c r="RFD313" s="194"/>
      <c r="RFE313" s="194"/>
      <c r="RFF313" s="194"/>
      <c r="RFG313" s="194"/>
      <c r="RFH313" s="194"/>
      <c r="RFI313" s="194"/>
      <c r="RFJ313" s="194"/>
      <c r="RFK313" s="194"/>
      <c r="RFL313" s="194"/>
      <c r="RFM313" s="194"/>
      <c r="RFN313" s="194"/>
      <c r="RFO313" s="194"/>
      <c r="RFP313" s="194"/>
      <c r="RFQ313" s="194"/>
      <c r="RFR313" s="194"/>
      <c r="RFS313" s="194"/>
      <c r="RFT313" s="194"/>
      <c r="RFU313" s="194"/>
      <c r="RFV313" s="194"/>
      <c r="RFW313" s="194"/>
      <c r="RFX313" s="194"/>
      <c r="RFY313" s="194"/>
      <c r="RFZ313" s="194"/>
      <c r="RGA313" s="194"/>
      <c r="RGB313" s="194"/>
      <c r="RGC313" s="194"/>
      <c r="RGD313" s="194"/>
      <c r="RGE313" s="194"/>
      <c r="RGF313" s="194"/>
      <c r="RGG313" s="194"/>
      <c r="RGH313" s="194"/>
      <c r="RGI313" s="194"/>
      <c r="RGJ313" s="194"/>
      <c r="RGK313" s="194"/>
      <c r="RGL313" s="194"/>
      <c r="RGM313" s="194"/>
      <c r="RGN313" s="194"/>
      <c r="RGO313" s="194"/>
      <c r="RGP313" s="194"/>
      <c r="RGQ313" s="194"/>
      <c r="RGR313" s="194"/>
      <c r="RGS313" s="194"/>
      <c r="RGT313" s="194"/>
      <c r="RGU313" s="194"/>
      <c r="RGV313" s="194"/>
      <c r="RGW313" s="194"/>
      <c r="RGX313" s="194"/>
      <c r="RGY313" s="194"/>
      <c r="RGZ313" s="194"/>
      <c r="RHA313" s="194"/>
      <c r="RHB313" s="194"/>
      <c r="RHC313" s="194"/>
      <c r="RHD313" s="194"/>
      <c r="RHE313" s="194"/>
      <c r="RHF313" s="194"/>
      <c r="RHG313" s="194"/>
      <c r="RHH313" s="194"/>
      <c r="RHI313" s="194"/>
      <c r="RHJ313" s="194"/>
      <c r="RHK313" s="194"/>
      <c r="RHL313" s="194"/>
      <c r="RHM313" s="194"/>
      <c r="RHN313" s="194"/>
      <c r="RHO313" s="194"/>
      <c r="RHP313" s="194"/>
      <c r="RHQ313" s="194"/>
      <c r="RHR313" s="194"/>
      <c r="RHS313" s="194"/>
      <c r="RHT313" s="194"/>
      <c r="RHU313" s="194"/>
      <c r="RHV313" s="194"/>
      <c r="RHW313" s="194"/>
      <c r="RHX313" s="194"/>
      <c r="RHY313" s="194"/>
      <c r="RHZ313" s="194"/>
      <c r="RIA313" s="194"/>
      <c r="RIB313" s="194"/>
      <c r="RIC313" s="194"/>
      <c r="RID313" s="194"/>
      <c r="RIE313" s="194"/>
      <c r="RIF313" s="194"/>
      <c r="RIG313" s="194"/>
      <c r="RIH313" s="194"/>
      <c r="RII313" s="194"/>
      <c r="RIJ313" s="194"/>
      <c r="RIK313" s="194"/>
      <c r="RIL313" s="194"/>
      <c r="RIM313" s="194"/>
      <c r="RIN313" s="194"/>
      <c r="RIO313" s="194"/>
      <c r="RIP313" s="194"/>
      <c r="RIQ313" s="194"/>
      <c r="RIR313" s="194"/>
      <c r="RIS313" s="194"/>
      <c r="RIT313" s="194"/>
      <c r="RIU313" s="194"/>
      <c r="RIV313" s="194"/>
      <c r="RIW313" s="194"/>
      <c r="RIX313" s="194"/>
      <c r="RIY313" s="194"/>
      <c r="RIZ313" s="194"/>
      <c r="RJA313" s="194"/>
      <c r="RJB313" s="194"/>
      <c r="RJC313" s="194"/>
      <c r="RJD313" s="194"/>
      <c r="RJE313" s="194"/>
      <c r="RJF313" s="194"/>
      <c r="RJG313" s="194"/>
      <c r="RJH313" s="194"/>
      <c r="RJI313" s="194"/>
      <c r="RJJ313" s="194"/>
      <c r="RJK313" s="194"/>
      <c r="RJL313" s="194"/>
      <c r="RJM313" s="194"/>
      <c r="RJN313" s="194"/>
      <c r="RJO313" s="194"/>
      <c r="RJP313" s="194"/>
      <c r="RJQ313" s="194"/>
      <c r="RJR313" s="194"/>
      <c r="RJS313" s="194"/>
      <c r="RJT313" s="194"/>
      <c r="RJU313" s="194"/>
      <c r="RJV313" s="194"/>
      <c r="RJW313" s="194"/>
      <c r="RJX313" s="194"/>
      <c r="RJY313" s="194"/>
      <c r="RJZ313" s="194"/>
      <c r="RKA313" s="194"/>
      <c r="RKB313" s="194"/>
      <c r="RKC313" s="194"/>
      <c r="RKD313" s="194"/>
      <c r="RKE313" s="194"/>
      <c r="RKF313" s="194"/>
      <c r="RKG313" s="194"/>
      <c r="RKH313" s="194"/>
      <c r="RKI313" s="194"/>
      <c r="RKJ313" s="194"/>
      <c r="RKK313" s="194"/>
      <c r="RKL313" s="194"/>
      <c r="RKM313" s="194"/>
      <c r="RKN313" s="194"/>
      <c r="RKO313" s="194"/>
      <c r="RKP313" s="194"/>
      <c r="RKQ313" s="194"/>
      <c r="RKR313" s="194"/>
      <c r="RKS313" s="194"/>
      <c r="RKT313" s="194"/>
      <c r="RKU313" s="194"/>
      <c r="RKV313" s="194"/>
      <c r="RKW313" s="194"/>
      <c r="RKX313" s="194"/>
      <c r="RKY313" s="194"/>
      <c r="RKZ313" s="194"/>
      <c r="RLA313" s="194"/>
      <c r="RLB313" s="194"/>
      <c r="RLC313" s="194"/>
      <c r="RLD313" s="194"/>
      <c r="RLE313" s="194"/>
      <c r="RLF313" s="194"/>
      <c r="RLG313" s="194"/>
      <c r="RLH313" s="194"/>
      <c r="RLI313" s="194"/>
      <c r="RLJ313" s="194"/>
      <c r="RLK313" s="194"/>
      <c r="RLL313" s="194"/>
      <c r="RLM313" s="194"/>
      <c r="RLN313" s="194"/>
      <c r="RLO313" s="194"/>
      <c r="RLP313" s="194"/>
      <c r="RLQ313" s="194"/>
      <c r="RLR313" s="194"/>
      <c r="RLS313" s="194"/>
      <c r="RLT313" s="194"/>
      <c r="RLU313" s="194"/>
      <c r="RLV313" s="194"/>
      <c r="RLW313" s="194"/>
      <c r="RLX313" s="194"/>
      <c r="RLY313" s="194"/>
      <c r="RLZ313" s="194"/>
      <c r="RMA313" s="194"/>
      <c r="RMB313" s="194"/>
      <c r="RMC313" s="194"/>
      <c r="RMD313" s="194"/>
      <c r="RME313" s="194"/>
      <c r="RMF313" s="194"/>
      <c r="RMG313" s="194"/>
      <c r="RMH313" s="194"/>
      <c r="RMI313" s="194"/>
      <c r="RMJ313" s="194"/>
      <c r="RMK313" s="194"/>
      <c r="RML313" s="194"/>
      <c r="RMM313" s="194"/>
      <c r="RMN313" s="194"/>
      <c r="RMO313" s="194"/>
      <c r="RMP313" s="194"/>
      <c r="RMQ313" s="194"/>
      <c r="RMR313" s="194"/>
      <c r="RMS313" s="194"/>
      <c r="RMT313" s="194"/>
      <c r="RMU313" s="194"/>
      <c r="RMV313" s="194"/>
      <c r="RMW313" s="194"/>
      <c r="RMX313" s="194"/>
      <c r="RMY313" s="194"/>
      <c r="RMZ313" s="194"/>
      <c r="RNA313" s="194"/>
      <c r="RNB313" s="194"/>
      <c r="RNC313" s="194"/>
      <c r="RND313" s="194"/>
      <c r="RNE313" s="194"/>
      <c r="RNF313" s="194"/>
      <c r="RNG313" s="194"/>
      <c r="RNH313" s="194"/>
      <c r="RNI313" s="194"/>
      <c r="RNJ313" s="194"/>
      <c r="RNK313" s="194"/>
      <c r="RNL313" s="194"/>
      <c r="RNM313" s="194"/>
      <c r="RNN313" s="194"/>
      <c r="RNO313" s="194"/>
      <c r="RNP313" s="194"/>
      <c r="RNQ313" s="194"/>
      <c r="RNR313" s="194"/>
      <c r="RNS313" s="194"/>
      <c r="RNT313" s="194"/>
      <c r="RNU313" s="194"/>
      <c r="RNV313" s="194"/>
      <c r="RNW313" s="194"/>
      <c r="RNX313" s="194"/>
      <c r="RNY313" s="194"/>
      <c r="RNZ313" s="194"/>
      <c r="ROA313" s="194"/>
      <c r="ROB313" s="194"/>
      <c r="ROC313" s="194"/>
      <c r="ROD313" s="194"/>
      <c r="ROE313" s="194"/>
      <c r="ROF313" s="194"/>
      <c r="ROG313" s="194"/>
      <c r="ROH313" s="194"/>
      <c r="ROI313" s="194"/>
      <c r="ROJ313" s="194"/>
      <c r="ROK313" s="194"/>
      <c r="ROL313" s="194"/>
      <c r="ROM313" s="194"/>
      <c r="RON313" s="194"/>
      <c r="ROO313" s="194"/>
      <c r="ROP313" s="194"/>
      <c r="ROQ313" s="194"/>
      <c r="ROR313" s="194"/>
      <c r="ROS313" s="194"/>
      <c r="ROT313" s="194"/>
      <c r="ROU313" s="194"/>
      <c r="ROV313" s="194"/>
      <c r="ROW313" s="194"/>
      <c r="ROX313" s="194"/>
      <c r="ROY313" s="194"/>
      <c r="ROZ313" s="194"/>
      <c r="RPA313" s="194"/>
      <c r="RPB313" s="194"/>
      <c r="RPC313" s="194"/>
      <c r="RPD313" s="194"/>
      <c r="RPE313" s="194"/>
      <c r="RPF313" s="194"/>
      <c r="RPG313" s="194"/>
      <c r="RPH313" s="194"/>
      <c r="RPI313" s="194"/>
      <c r="RPJ313" s="194"/>
      <c r="RPK313" s="194"/>
      <c r="RPL313" s="194"/>
      <c r="RPM313" s="194"/>
      <c r="RPN313" s="194"/>
      <c r="RPO313" s="194"/>
      <c r="RPP313" s="194"/>
      <c r="RPQ313" s="194"/>
      <c r="RPR313" s="194"/>
      <c r="RPS313" s="194"/>
      <c r="RPT313" s="194"/>
      <c r="RPU313" s="194"/>
      <c r="RPV313" s="194"/>
      <c r="RPW313" s="194"/>
      <c r="RPX313" s="194"/>
      <c r="RPY313" s="194"/>
      <c r="RPZ313" s="194"/>
      <c r="RQA313" s="194"/>
      <c r="RQB313" s="194"/>
      <c r="RQC313" s="194"/>
      <c r="RQD313" s="194"/>
      <c r="RQE313" s="194"/>
      <c r="RQF313" s="194"/>
      <c r="RQG313" s="194"/>
      <c r="RQH313" s="194"/>
      <c r="RQI313" s="194"/>
      <c r="RQJ313" s="194"/>
      <c r="RQK313" s="194"/>
      <c r="RQL313" s="194"/>
      <c r="RQM313" s="194"/>
      <c r="RQN313" s="194"/>
      <c r="RQO313" s="194"/>
      <c r="RQP313" s="194"/>
      <c r="RQQ313" s="194"/>
      <c r="RQR313" s="194"/>
      <c r="RQS313" s="194"/>
      <c r="RQT313" s="194"/>
      <c r="RQU313" s="194"/>
      <c r="RQV313" s="194"/>
      <c r="RQW313" s="194"/>
      <c r="RQX313" s="194"/>
      <c r="RQY313" s="194"/>
      <c r="RQZ313" s="194"/>
      <c r="RRA313" s="194"/>
      <c r="RRB313" s="194"/>
      <c r="RRC313" s="194"/>
      <c r="RRD313" s="194"/>
      <c r="RRE313" s="194"/>
      <c r="RRF313" s="194"/>
      <c r="RRG313" s="194"/>
      <c r="RRH313" s="194"/>
      <c r="RRI313" s="194"/>
      <c r="RRJ313" s="194"/>
      <c r="RRK313" s="194"/>
      <c r="RRL313" s="194"/>
      <c r="RRM313" s="194"/>
      <c r="RRN313" s="194"/>
      <c r="RRO313" s="194"/>
      <c r="RRP313" s="194"/>
      <c r="RRQ313" s="194"/>
      <c r="RRR313" s="194"/>
      <c r="RRS313" s="194"/>
      <c r="RRT313" s="194"/>
      <c r="RRU313" s="194"/>
      <c r="RRV313" s="194"/>
      <c r="RRW313" s="194"/>
      <c r="RRX313" s="194"/>
      <c r="RRY313" s="194"/>
      <c r="RRZ313" s="194"/>
      <c r="RSA313" s="194"/>
      <c r="RSB313" s="194"/>
      <c r="RSC313" s="194"/>
      <c r="RSD313" s="194"/>
      <c r="RSE313" s="194"/>
      <c r="RSF313" s="194"/>
      <c r="RSG313" s="194"/>
      <c r="RSH313" s="194"/>
      <c r="RSI313" s="194"/>
      <c r="RSJ313" s="194"/>
      <c r="RSK313" s="194"/>
      <c r="RSL313" s="194"/>
      <c r="RSM313" s="194"/>
      <c r="RSN313" s="194"/>
      <c r="RSO313" s="194"/>
      <c r="RSP313" s="194"/>
      <c r="RSQ313" s="194"/>
      <c r="RSR313" s="194"/>
      <c r="RSS313" s="194"/>
      <c r="RST313" s="194"/>
      <c r="RSU313" s="194"/>
      <c r="RSV313" s="194"/>
      <c r="RSW313" s="194"/>
      <c r="RSX313" s="194"/>
      <c r="RSY313" s="194"/>
      <c r="RSZ313" s="194"/>
      <c r="RTA313" s="194"/>
      <c r="RTB313" s="194"/>
      <c r="RTC313" s="194"/>
      <c r="RTD313" s="194"/>
      <c r="RTE313" s="194"/>
      <c r="RTF313" s="194"/>
      <c r="RTG313" s="194"/>
      <c r="RTH313" s="194"/>
      <c r="RTI313" s="194"/>
      <c r="RTJ313" s="194"/>
      <c r="RTK313" s="194"/>
      <c r="RTL313" s="194"/>
      <c r="RTM313" s="194"/>
      <c r="RTN313" s="194"/>
      <c r="RTO313" s="194"/>
      <c r="RTP313" s="194"/>
      <c r="RTQ313" s="194"/>
      <c r="RTR313" s="194"/>
      <c r="RTS313" s="194"/>
      <c r="RTT313" s="194"/>
      <c r="RTU313" s="194"/>
      <c r="RTV313" s="194"/>
      <c r="RTW313" s="194"/>
      <c r="RTX313" s="194"/>
      <c r="RTY313" s="194"/>
      <c r="RTZ313" s="194"/>
      <c r="RUA313" s="194"/>
      <c r="RUB313" s="194"/>
      <c r="RUC313" s="194"/>
      <c r="RUD313" s="194"/>
      <c r="RUE313" s="194"/>
      <c r="RUF313" s="194"/>
      <c r="RUG313" s="194"/>
      <c r="RUH313" s="194"/>
      <c r="RUI313" s="194"/>
      <c r="RUJ313" s="194"/>
      <c r="RUK313" s="194"/>
      <c r="RUL313" s="194"/>
      <c r="RUM313" s="194"/>
      <c r="RUN313" s="194"/>
      <c r="RUO313" s="194"/>
      <c r="RUP313" s="194"/>
      <c r="RUQ313" s="194"/>
      <c r="RUR313" s="194"/>
      <c r="RUS313" s="194"/>
      <c r="RUT313" s="194"/>
      <c r="RUU313" s="194"/>
      <c r="RUV313" s="194"/>
      <c r="RUW313" s="194"/>
      <c r="RUX313" s="194"/>
      <c r="RUY313" s="194"/>
      <c r="RUZ313" s="194"/>
      <c r="RVA313" s="194"/>
      <c r="RVB313" s="194"/>
      <c r="RVC313" s="194"/>
      <c r="RVD313" s="194"/>
      <c r="RVE313" s="194"/>
      <c r="RVF313" s="194"/>
      <c r="RVG313" s="194"/>
      <c r="RVH313" s="194"/>
      <c r="RVI313" s="194"/>
      <c r="RVJ313" s="194"/>
      <c r="RVK313" s="194"/>
      <c r="RVL313" s="194"/>
      <c r="RVM313" s="194"/>
      <c r="RVN313" s="194"/>
      <c r="RVO313" s="194"/>
      <c r="RVP313" s="194"/>
      <c r="RVQ313" s="194"/>
      <c r="RVR313" s="194"/>
      <c r="RVS313" s="194"/>
      <c r="RVT313" s="194"/>
      <c r="RVU313" s="194"/>
      <c r="RVV313" s="194"/>
      <c r="RVW313" s="194"/>
      <c r="RVX313" s="194"/>
      <c r="RVY313" s="194"/>
      <c r="RVZ313" s="194"/>
      <c r="RWA313" s="194"/>
      <c r="RWB313" s="194"/>
      <c r="RWC313" s="194"/>
      <c r="RWD313" s="194"/>
      <c r="RWE313" s="194"/>
      <c r="RWF313" s="194"/>
      <c r="RWG313" s="194"/>
      <c r="RWH313" s="194"/>
      <c r="RWI313" s="194"/>
      <c r="RWJ313" s="194"/>
      <c r="RWK313" s="194"/>
      <c r="RWL313" s="194"/>
      <c r="RWM313" s="194"/>
      <c r="RWN313" s="194"/>
      <c r="RWO313" s="194"/>
      <c r="RWP313" s="194"/>
      <c r="RWQ313" s="194"/>
      <c r="RWR313" s="194"/>
      <c r="RWS313" s="194"/>
      <c r="RWT313" s="194"/>
      <c r="RWU313" s="194"/>
      <c r="RWV313" s="194"/>
      <c r="RWW313" s="194"/>
      <c r="RWX313" s="194"/>
      <c r="RWY313" s="194"/>
      <c r="RWZ313" s="194"/>
      <c r="RXA313" s="194"/>
      <c r="RXB313" s="194"/>
      <c r="RXC313" s="194"/>
      <c r="RXD313" s="194"/>
      <c r="RXE313" s="194"/>
      <c r="RXF313" s="194"/>
      <c r="RXG313" s="194"/>
      <c r="RXH313" s="194"/>
      <c r="RXI313" s="194"/>
      <c r="RXJ313" s="194"/>
      <c r="RXK313" s="194"/>
      <c r="RXL313" s="194"/>
      <c r="RXM313" s="194"/>
      <c r="RXN313" s="194"/>
      <c r="RXO313" s="194"/>
      <c r="RXP313" s="194"/>
      <c r="RXQ313" s="194"/>
      <c r="RXR313" s="194"/>
      <c r="RXS313" s="194"/>
      <c r="RXT313" s="194"/>
      <c r="RXU313" s="194"/>
      <c r="RXV313" s="194"/>
      <c r="RXW313" s="194"/>
      <c r="RXX313" s="194"/>
      <c r="RXY313" s="194"/>
      <c r="RXZ313" s="194"/>
      <c r="RYA313" s="194"/>
      <c r="RYB313" s="194"/>
      <c r="RYC313" s="194"/>
      <c r="RYD313" s="194"/>
      <c r="RYE313" s="194"/>
      <c r="RYF313" s="194"/>
      <c r="RYG313" s="194"/>
      <c r="RYH313" s="194"/>
      <c r="RYI313" s="194"/>
      <c r="RYJ313" s="194"/>
      <c r="RYK313" s="194"/>
      <c r="RYL313" s="194"/>
      <c r="RYM313" s="194"/>
      <c r="RYN313" s="194"/>
      <c r="RYO313" s="194"/>
      <c r="RYP313" s="194"/>
      <c r="RYQ313" s="194"/>
      <c r="RYR313" s="194"/>
      <c r="RYS313" s="194"/>
      <c r="RYT313" s="194"/>
      <c r="RYU313" s="194"/>
      <c r="RYV313" s="194"/>
      <c r="RYW313" s="194"/>
      <c r="RYX313" s="194"/>
      <c r="RYY313" s="194"/>
      <c r="RYZ313" s="194"/>
      <c r="RZA313" s="194"/>
      <c r="RZB313" s="194"/>
      <c r="RZC313" s="194"/>
      <c r="RZD313" s="194"/>
      <c r="RZE313" s="194"/>
      <c r="RZF313" s="194"/>
      <c r="RZG313" s="194"/>
      <c r="RZH313" s="194"/>
      <c r="RZI313" s="194"/>
      <c r="RZJ313" s="194"/>
      <c r="RZK313" s="194"/>
      <c r="RZL313" s="194"/>
      <c r="RZM313" s="194"/>
      <c r="RZN313" s="194"/>
      <c r="RZO313" s="194"/>
      <c r="RZP313" s="194"/>
      <c r="RZQ313" s="194"/>
      <c r="RZR313" s="194"/>
      <c r="RZS313" s="194"/>
      <c r="RZT313" s="194"/>
      <c r="RZU313" s="194"/>
      <c r="RZV313" s="194"/>
      <c r="RZW313" s="194"/>
      <c r="RZX313" s="194"/>
      <c r="RZY313" s="194"/>
      <c r="RZZ313" s="194"/>
      <c r="SAA313" s="194"/>
      <c r="SAB313" s="194"/>
      <c r="SAC313" s="194"/>
      <c r="SAD313" s="194"/>
      <c r="SAE313" s="194"/>
      <c r="SAF313" s="194"/>
      <c r="SAG313" s="194"/>
      <c r="SAH313" s="194"/>
      <c r="SAI313" s="194"/>
      <c r="SAJ313" s="194"/>
      <c r="SAK313" s="194"/>
      <c r="SAL313" s="194"/>
      <c r="SAM313" s="194"/>
      <c r="SAN313" s="194"/>
      <c r="SAO313" s="194"/>
      <c r="SAP313" s="194"/>
      <c r="SAQ313" s="194"/>
      <c r="SAR313" s="194"/>
      <c r="SAS313" s="194"/>
      <c r="SAT313" s="194"/>
      <c r="SAU313" s="194"/>
      <c r="SAV313" s="194"/>
      <c r="SAW313" s="194"/>
      <c r="SAX313" s="194"/>
      <c r="SAY313" s="194"/>
      <c r="SAZ313" s="194"/>
      <c r="SBA313" s="194"/>
      <c r="SBB313" s="194"/>
      <c r="SBC313" s="194"/>
      <c r="SBD313" s="194"/>
      <c r="SBE313" s="194"/>
      <c r="SBF313" s="194"/>
      <c r="SBG313" s="194"/>
      <c r="SBH313" s="194"/>
      <c r="SBI313" s="194"/>
      <c r="SBJ313" s="194"/>
      <c r="SBK313" s="194"/>
      <c r="SBL313" s="194"/>
      <c r="SBM313" s="194"/>
      <c r="SBN313" s="194"/>
      <c r="SBO313" s="194"/>
      <c r="SBP313" s="194"/>
      <c r="SBQ313" s="194"/>
      <c r="SBR313" s="194"/>
      <c r="SBS313" s="194"/>
      <c r="SBT313" s="194"/>
      <c r="SBU313" s="194"/>
      <c r="SBV313" s="194"/>
      <c r="SBW313" s="194"/>
      <c r="SBX313" s="194"/>
      <c r="SBY313" s="194"/>
      <c r="SBZ313" s="194"/>
      <c r="SCA313" s="194"/>
      <c r="SCB313" s="194"/>
      <c r="SCC313" s="194"/>
      <c r="SCD313" s="194"/>
      <c r="SCE313" s="194"/>
      <c r="SCF313" s="194"/>
      <c r="SCG313" s="194"/>
      <c r="SCH313" s="194"/>
      <c r="SCI313" s="194"/>
      <c r="SCJ313" s="194"/>
      <c r="SCK313" s="194"/>
      <c r="SCL313" s="194"/>
      <c r="SCM313" s="194"/>
      <c r="SCN313" s="194"/>
      <c r="SCO313" s="194"/>
      <c r="SCP313" s="194"/>
      <c r="SCQ313" s="194"/>
      <c r="SCR313" s="194"/>
      <c r="SCS313" s="194"/>
      <c r="SCT313" s="194"/>
      <c r="SCU313" s="194"/>
      <c r="SCV313" s="194"/>
      <c r="SCW313" s="194"/>
      <c r="SCX313" s="194"/>
      <c r="SCY313" s="194"/>
      <c r="SCZ313" s="194"/>
      <c r="SDA313" s="194"/>
      <c r="SDB313" s="194"/>
      <c r="SDC313" s="194"/>
      <c r="SDD313" s="194"/>
      <c r="SDE313" s="194"/>
      <c r="SDF313" s="194"/>
      <c r="SDG313" s="194"/>
      <c r="SDH313" s="194"/>
      <c r="SDI313" s="194"/>
      <c r="SDJ313" s="194"/>
      <c r="SDK313" s="194"/>
      <c r="SDL313" s="194"/>
      <c r="SDM313" s="194"/>
      <c r="SDN313" s="194"/>
      <c r="SDO313" s="194"/>
      <c r="SDP313" s="194"/>
      <c r="SDQ313" s="194"/>
      <c r="SDR313" s="194"/>
      <c r="SDS313" s="194"/>
      <c r="SDT313" s="194"/>
      <c r="SDU313" s="194"/>
      <c r="SDV313" s="194"/>
      <c r="SDW313" s="194"/>
      <c r="SDX313" s="194"/>
      <c r="SDY313" s="194"/>
      <c r="SDZ313" s="194"/>
      <c r="SEA313" s="194"/>
      <c r="SEB313" s="194"/>
      <c r="SEC313" s="194"/>
      <c r="SED313" s="194"/>
      <c r="SEE313" s="194"/>
      <c r="SEF313" s="194"/>
      <c r="SEG313" s="194"/>
      <c r="SEH313" s="194"/>
      <c r="SEI313" s="194"/>
      <c r="SEJ313" s="194"/>
      <c r="SEK313" s="194"/>
      <c r="SEL313" s="194"/>
      <c r="SEM313" s="194"/>
      <c r="SEN313" s="194"/>
      <c r="SEO313" s="194"/>
      <c r="SEP313" s="194"/>
      <c r="SEQ313" s="194"/>
      <c r="SER313" s="194"/>
      <c r="SES313" s="194"/>
      <c r="SET313" s="194"/>
      <c r="SEU313" s="194"/>
      <c r="SEV313" s="194"/>
      <c r="SEW313" s="194"/>
      <c r="SEX313" s="194"/>
      <c r="SEY313" s="194"/>
      <c r="SEZ313" s="194"/>
      <c r="SFA313" s="194"/>
      <c r="SFB313" s="194"/>
      <c r="SFC313" s="194"/>
      <c r="SFD313" s="194"/>
      <c r="SFE313" s="194"/>
      <c r="SFF313" s="194"/>
      <c r="SFG313" s="194"/>
      <c r="SFH313" s="194"/>
      <c r="SFI313" s="194"/>
      <c r="SFJ313" s="194"/>
      <c r="SFK313" s="194"/>
      <c r="SFL313" s="194"/>
      <c r="SFM313" s="194"/>
      <c r="SFN313" s="194"/>
      <c r="SFO313" s="194"/>
      <c r="SFP313" s="194"/>
      <c r="SFQ313" s="194"/>
      <c r="SFR313" s="194"/>
      <c r="SFS313" s="194"/>
      <c r="SFT313" s="194"/>
      <c r="SFU313" s="194"/>
      <c r="SFV313" s="194"/>
      <c r="SFW313" s="194"/>
      <c r="SFX313" s="194"/>
      <c r="SFY313" s="194"/>
      <c r="SFZ313" s="194"/>
      <c r="SGA313" s="194"/>
      <c r="SGB313" s="194"/>
      <c r="SGC313" s="194"/>
      <c r="SGD313" s="194"/>
      <c r="SGE313" s="194"/>
      <c r="SGF313" s="194"/>
      <c r="SGG313" s="194"/>
      <c r="SGH313" s="194"/>
      <c r="SGI313" s="194"/>
      <c r="SGJ313" s="194"/>
      <c r="SGK313" s="194"/>
      <c r="SGL313" s="194"/>
      <c r="SGM313" s="194"/>
      <c r="SGN313" s="194"/>
      <c r="SGO313" s="194"/>
      <c r="SGP313" s="194"/>
      <c r="SGQ313" s="194"/>
      <c r="SGR313" s="194"/>
      <c r="SGS313" s="194"/>
      <c r="SGT313" s="194"/>
      <c r="SGU313" s="194"/>
      <c r="SGV313" s="194"/>
      <c r="SGW313" s="194"/>
      <c r="SGX313" s="194"/>
      <c r="SGY313" s="194"/>
      <c r="SGZ313" s="194"/>
      <c r="SHA313" s="194"/>
      <c r="SHB313" s="194"/>
      <c r="SHC313" s="194"/>
      <c r="SHD313" s="194"/>
      <c r="SHE313" s="194"/>
      <c r="SHF313" s="194"/>
      <c r="SHG313" s="194"/>
      <c r="SHH313" s="194"/>
      <c r="SHI313" s="194"/>
      <c r="SHJ313" s="194"/>
      <c r="SHK313" s="194"/>
      <c r="SHL313" s="194"/>
      <c r="SHM313" s="194"/>
      <c r="SHN313" s="194"/>
      <c r="SHO313" s="194"/>
      <c r="SHP313" s="194"/>
      <c r="SHQ313" s="194"/>
      <c r="SHR313" s="194"/>
      <c r="SHS313" s="194"/>
      <c r="SHT313" s="194"/>
      <c r="SHU313" s="194"/>
      <c r="SHV313" s="194"/>
      <c r="SHW313" s="194"/>
      <c r="SHX313" s="194"/>
      <c r="SHY313" s="194"/>
      <c r="SHZ313" s="194"/>
      <c r="SIA313" s="194"/>
      <c r="SIB313" s="194"/>
      <c r="SIC313" s="194"/>
      <c r="SID313" s="194"/>
      <c r="SIE313" s="194"/>
      <c r="SIF313" s="194"/>
      <c r="SIG313" s="194"/>
      <c r="SIH313" s="194"/>
      <c r="SII313" s="194"/>
      <c r="SIJ313" s="194"/>
      <c r="SIK313" s="194"/>
      <c r="SIL313" s="194"/>
      <c r="SIM313" s="194"/>
      <c r="SIN313" s="194"/>
      <c r="SIO313" s="194"/>
      <c r="SIP313" s="194"/>
      <c r="SIQ313" s="194"/>
      <c r="SIR313" s="194"/>
      <c r="SIS313" s="194"/>
      <c r="SIT313" s="194"/>
      <c r="SIU313" s="194"/>
      <c r="SIV313" s="194"/>
      <c r="SIW313" s="194"/>
      <c r="SIX313" s="194"/>
      <c r="SIY313" s="194"/>
      <c r="SIZ313" s="194"/>
      <c r="SJA313" s="194"/>
      <c r="SJB313" s="194"/>
      <c r="SJC313" s="194"/>
      <c r="SJD313" s="194"/>
      <c r="SJE313" s="194"/>
      <c r="SJF313" s="194"/>
      <c r="SJG313" s="194"/>
      <c r="SJH313" s="194"/>
      <c r="SJI313" s="194"/>
      <c r="SJJ313" s="194"/>
      <c r="SJK313" s="194"/>
      <c r="SJL313" s="194"/>
      <c r="SJM313" s="194"/>
      <c r="SJN313" s="194"/>
      <c r="SJO313" s="194"/>
      <c r="SJP313" s="194"/>
      <c r="SJQ313" s="194"/>
      <c r="SJR313" s="194"/>
      <c r="SJS313" s="194"/>
      <c r="SJT313" s="194"/>
      <c r="SJU313" s="194"/>
      <c r="SJV313" s="194"/>
      <c r="SJW313" s="194"/>
      <c r="SJX313" s="194"/>
      <c r="SJY313" s="194"/>
      <c r="SJZ313" s="194"/>
      <c r="SKA313" s="194"/>
      <c r="SKB313" s="194"/>
      <c r="SKC313" s="194"/>
      <c r="SKD313" s="194"/>
      <c r="SKE313" s="194"/>
      <c r="SKF313" s="194"/>
      <c r="SKG313" s="194"/>
      <c r="SKH313" s="194"/>
      <c r="SKI313" s="194"/>
      <c r="SKJ313" s="194"/>
      <c r="SKK313" s="194"/>
      <c r="SKL313" s="194"/>
      <c r="SKM313" s="194"/>
      <c r="SKN313" s="194"/>
      <c r="SKO313" s="194"/>
      <c r="SKP313" s="194"/>
      <c r="SKQ313" s="194"/>
      <c r="SKR313" s="194"/>
      <c r="SKS313" s="194"/>
      <c r="SKT313" s="194"/>
      <c r="SKU313" s="194"/>
      <c r="SKV313" s="194"/>
      <c r="SKW313" s="194"/>
      <c r="SKX313" s="194"/>
      <c r="SKY313" s="194"/>
      <c r="SKZ313" s="194"/>
      <c r="SLA313" s="194"/>
      <c r="SLB313" s="194"/>
      <c r="SLC313" s="194"/>
      <c r="SLD313" s="194"/>
      <c r="SLE313" s="194"/>
      <c r="SLF313" s="194"/>
      <c r="SLG313" s="194"/>
      <c r="SLH313" s="194"/>
      <c r="SLI313" s="194"/>
      <c r="SLJ313" s="194"/>
      <c r="SLK313" s="194"/>
      <c r="SLL313" s="194"/>
      <c r="SLM313" s="194"/>
      <c r="SLN313" s="194"/>
      <c r="SLO313" s="194"/>
      <c r="SLP313" s="194"/>
      <c r="SLQ313" s="194"/>
      <c r="SLR313" s="194"/>
      <c r="SLS313" s="194"/>
      <c r="SLT313" s="194"/>
      <c r="SLU313" s="194"/>
      <c r="SLV313" s="194"/>
      <c r="SLW313" s="194"/>
      <c r="SLX313" s="194"/>
      <c r="SLY313" s="194"/>
      <c r="SLZ313" s="194"/>
      <c r="SMA313" s="194"/>
      <c r="SMB313" s="194"/>
      <c r="SMC313" s="194"/>
      <c r="SMD313" s="194"/>
      <c r="SME313" s="194"/>
      <c r="SMF313" s="194"/>
      <c r="SMG313" s="194"/>
      <c r="SMH313" s="194"/>
      <c r="SMI313" s="194"/>
      <c r="SMJ313" s="194"/>
      <c r="SMK313" s="194"/>
      <c r="SML313" s="194"/>
      <c r="SMM313" s="194"/>
      <c r="SMN313" s="194"/>
      <c r="SMO313" s="194"/>
      <c r="SMP313" s="194"/>
      <c r="SMQ313" s="194"/>
      <c r="SMR313" s="194"/>
      <c r="SMS313" s="194"/>
      <c r="SMT313" s="194"/>
      <c r="SMU313" s="194"/>
      <c r="SMV313" s="194"/>
      <c r="SMW313" s="194"/>
      <c r="SMX313" s="194"/>
      <c r="SMY313" s="194"/>
      <c r="SMZ313" s="194"/>
      <c r="SNA313" s="194"/>
      <c r="SNB313" s="194"/>
      <c r="SNC313" s="194"/>
      <c r="SND313" s="194"/>
      <c r="SNE313" s="194"/>
      <c r="SNF313" s="194"/>
      <c r="SNG313" s="194"/>
      <c r="SNH313" s="194"/>
      <c r="SNI313" s="194"/>
      <c r="SNJ313" s="194"/>
      <c r="SNK313" s="194"/>
      <c r="SNL313" s="194"/>
      <c r="SNM313" s="194"/>
      <c r="SNN313" s="194"/>
      <c r="SNO313" s="194"/>
      <c r="SNP313" s="194"/>
      <c r="SNQ313" s="194"/>
      <c r="SNR313" s="194"/>
      <c r="SNS313" s="194"/>
      <c r="SNT313" s="194"/>
      <c r="SNU313" s="194"/>
      <c r="SNV313" s="194"/>
      <c r="SNW313" s="194"/>
      <c r="SNX313" s="194"/>
      <c r="SNY313" s="194"/>
      <c r="SNZ313" s="194"/>
      <c r="SOA313" s="194"/>
      <c r="SOB313" s="194"/>
      <c r="SOC313" s="194"/>
      <c r="SOD313" s="194"/>
      <c r="SOE313" s="194"/>
      <c r="SOF313" s="194"/>
      <c r="SOG313" s="194"/>
      <c r="SOH313" s="194"/>
      <c r="SOI313" s="194"/>
      <c r="SOJ313" s="194"/>
      <c r="SOK313" s="194"/>
      <c r="SOL313" s="194"/>
      <c r="SOM313" s="194"/>
      <c r="SON313" s="194"/>
      <c r="SOO313" s="194"/>
      <c r="SOP313" s="194"/>
      <c r="SOQ313" s="194"/>
      <c r="SOR313" s="194"/>
      <c r="SOS313" s="194"/>
      <c r="SOT313" s="194"/>
      <c r="SOU313" s="194"/>
      <c r="SOV313" s="194"/>
      <c r="SOW313" s="194"/>
      <c r="SOX313" s="194"/>
      <c r="SOY313" s="194"/>
      <c r="SOZ313" s="194"/>
      <c r="SPA313" s="194"/>
      <c r="SPB313" s="194"/>
      <c r="SPC313" s="194"/>
      <c r="SPD313" s="194"/>
      <c r="SPE313" s="194"/>
      <c r="SPF313" s="194"/>
      <c r="SPG313" s="194"/>
      <c r="SPH313" s="194"/>
      <c r="SPI313" s="194"/>
      <c r="SPJ313" s="194"/>
      <c r="SPK313" s="194"/>
      <c r="SPL313" s="194"/>
      <c r="SPM313" s="194"/>
      <c r="SPN313" s="194"/>
      <c r="SPO313" s="194"/>
      <c r="SPP313" s="194"/>
      <c r="SPQ313" s="194"/>
      <c r="SPR313" s="194"/>
      <c r="SPS313" s="194"/>
      <c r="SPT313" s="194"/>
      <c r="SPU313" s="194"/>
      <c r="SPV313" s="194"/>
      <c r="SPW313" s="194"/>
      <c r="SPX313" s="194"/>
      <c r="SPY313" s="194"/>
      <c r="SPZ313" s="194"/>
      <c r="SQA313" s="194"/>
      <c r="SQB313" s="194"/>
      <c r="SQC313" s="194"/>
      <c r="SQD313" s="194"/>
      <c r="SQE313" s="194"/>
      <c r="SQF313" s="194"/>
      <c r="SQG313" s="194"/>
      <c r="SQH313" s="194"/>
      <c r="SQI313" s="194"/>
      <c r="SQJ313" s="194"/>
      <c r="SQK313" s="194"/>
      <c r="SQL313" s="194"/>
      <c r="SQM313" s="194"/>
      <c r="SQN313" s="194"/>
      <c r="SQO313" s="194"/>
      <c r="SQP313" s="194"/>
      <c r="SQQ313" s="194"/>
      <c r="SQR313" s="194"/>
      <c r="SQS313" s="194"/>
      <c r="SQT313" s="194"/>
      <c r="SQU313" s="194"/>
      <c r="SQV313" s="194"/>
      <c r="SQW313" s="194"/>
      <c r="SQX313" s="194"/>
      <c r="SQY313" s="194"/>
      <c r="SQZ313" s="194"/>
      <c r="SRA313" s="194"/>
      <c r="SRB313" s="194"/>
      <c r="SRC313" s="194"/>
      <c r="SRD313" s="194"/>
      <c r="SRE313" s="194"/>
      <c r="SRF313" s="194"/>
      <c r="SRG313" s="194"/>
      <c r="SRH313" s="194"/>
      <c r="SRI313" s="194"/>
      <c r="SRJ313" s="194"/>
      <c r="SRK313" s="194"/>
      <c r="SRL313" s="194"/>
      <c r="SRM313" s="194"/>
      <c r="SRN313" s="194"/>
      <c r="SRO313" s="194"/>
      <c r="SRP313" s="194"/>
      <c r="SRQ313" s="194"/>
      <c r="SRR313" s="194"/>
      <c r="SRS313" s="194"/>
      <c r="SRT313" s="194"/>
      <c r="SRU313" s="194"/>
      <c r="SRV313" s="194"/>
      <c r="SRW313" s="194"/>
      <c r="SRX313" s="194"/>
      <c r="SRY313" s="194"/>
      <c r="SRZ313" s="194"/>
      <c r="SSA313" s="194"/>
      <c r="SSB313" s="194"/>
      <c r="SSC313" s="194"/>
      <c r="SSD313" s="194"/>
      <c r="SSE313" s="194"/>
      <c r="SSF313" s="194"/>
      <c r="SSG313" s="194"/>
      <c r="SSH313" s="194"/>
      <c r="SSI313" s="194"/>
      <c r="SSJ313" s="194"/>
      <c r="SSK313" s="194"/>
      <c r="SSL313" s="194"/>
      <c r="SSM313" s="194"/>
      <c r="SSN313" s="194"/>
      <c r="SSO313" s="194"/>
      <c r="SSP313" s="194"/>
      <c r="SSQ313" s="194"/>
      <c r="SSR313" s="194"/>
      <c r="SSS313" s="194"/>
      <c r="SST313" s="194"/>
      <c r="SSU313" s="194"/>
      <c r="SSV313" s="194"/>
      <c r="SSW313" s="194"/>
      <c r="SSX313" s="194"/>
      <c r="SSY313" s="194"/>
      <c r="SSZ313" s="194"/>
      <c r="STA313" s="194"/>
      <c r="STB313" s="194"/>
      <c r="STC313" s="194"/>
      <c r="STD313" s="194"/>
      <c r="STE313" s="194"/>
      <c r="STF313" s="194"/>
      <c r="STG313" s="194"/>
      <c r="STH313" s="194"/>
      <c r="STI313" s="194"/>
      <c r="STJ313" s="194"/>
      <c r="STK313" s="194"/>
      <c r="STL313" s="194"/>
      <c r="STM313" s="194"/>
      <c r="STN313" s="194"/>
      <c r="STO313" s="194"/>
      <c r="STP313" s="194"/>
      <c r="STQ313" s="194"/>
      <c r="STR313" s="194"/>
      <c r="STS313" s="194"/>
      <c r="STT313" s="194"/>
      <c r="STU313" s="194"/>
      <c r="STV313" s="194"/>
      <c r="STW313" s="194"/>
      <c r="STX313" s="194"/>
      <c r="STY313" s="194"/>
      <c r="STZ313" s="194"/>
      <c r="SUA313" s="194"/>
      <c r="SUB313" s="194"/>
      <c r="SUC313" s="194"/>
      <c r="SUD313" s="194"/>
      <c r="SUE313" s="194"/>
      <c r="SUF313" s="194"/>
      <c r="SUG313" s="194"/>
      <c r="SUH313" s="194"/>
      <c r="SUI313" s="194"/>
      <c r="SUJ313" s="194"/>
      <c r="SUK313" s="194"/>
      <c r="SUL313" s="194"/>
      <c r="SUM313" s="194"/>
      <c r="SUN313" s="194"/>
      <c r="SUO313" s="194"/>
      <c r="SUP313" s="194"/>
      <c r="SUQ313" s="194"/>
      <c r="SUR313" s="194"/>
      <c r="SUS313" s="194"/>
      <c r="SUT313" s="194"/>
      <c r="SUU313" s="194"/>
      <c r="SUV313" s="194"/>
      <c r="SUW313" s="194"/>
      <c r="SUX313" s="194"/>
      <c r="SUY313" s="194"/>
      <c r="SUZ313" s="194"/>
      <c r="SVA313" s="194"/>
      <c r="SVB313" s="194"/>
      <c r="SVC313" s="194"/>
      <c r="SVD313" s="194"/>
      <c r="SVE313" s="194"/>
      <c r="SVF313" s="194"/>
      <c r="SVG313" s="194"/>
      <c r="SVH313" s="194"/>
      <c r="SVI313" s="194"/>
      <c r="SVJ313" s="194"/>
      <c r="SVK313" s="194"/>
      <c r="SVL313" s="194"/>
      <c r="SVM313" s="194"/>
      <c r="SVN313" s="194"/>
      <c r="SVO313" s="194"/>
      <c r="SVP313" s="194"/>
      <c r="SVQ313" s="194"/>
      <c r="SVR313" s="194"/>
      <c r="SVS313" s="194"/>
      <c r="SVT313" s="194"/>
      <c r="SVU313" s="194"/>
      <c r="SVV313" s="194"/>
      <c r="SVW313" s="194"/>
      <c r="SVX313" s="194"/>
      <c r="SVY313" s="194"/>
      <c r="SVZ313" s="194"/>
      <c r="SWA313" s="194"/>
      <c r="SWB313" s="194"/>
      <c r="SWC313" s="194"/>
      <c r="SWD313" s="194"/>
      <c r="SWE313" s="194"/>
      <c r="SWF313" s="194"/>
      <c r="SWG313" s="194"/>
      <c r="SWH313" s="194"/>
      <c r="SWI313" s="194"/>
      <c r="SWJ313" s="194"/>
      <c r="SWK313" s="194"/>
      <c r="SWL313" s="194"/>
      <c r="SWM313" s="194"/>
      <c r="SWN313" s="194"/>
      <c r="SWO313" s="194"/>
      <c r="SWP313" s="194"/>
      <c r="SWQ313" s="194"/>
      <c r="SWR313" s="194"/>
      <c r="SWS313" s="194"/>
      <c r="SWT313" s="194"/>
      <c r="SWU313" s="194"/>
      <c r="SWV313" s="194"/>
      <c r="SWW313" s="194"/>
      <c r="SWX313" s="194"/>
      <c r="SWY313" s="194"/>
      <c r="SWZ313" s="194"/>
      <c r="SXA313" s="194"/>
      <c r="SXB313" s="194"/>
      <c r="SXC313" s="194"/>
      <c r="SXD313" s="194"/>
      <c r="SXE313" s="194"/>
      <c r="SXF313" s="194"/>
      <c r="SXG313" s="194"/>
      <c r="SXH313" s="194"/>
      <c r="SXI313" s="194"/>
      <c r="SXJ313" s="194"/>
      <c r="SXK313" s="194"/>
      <c r="SXL313" s="194"/>
      <c r="SXM313" s="194"/>
      <c r="SXN313" s="194"/>
      <c r="SXO313" s="194"/>
      <c r="SXP313" s="194"/>
      <c r="SXQ313" s="194"/>
      <c r="SXR313" s="194"/>
      <c r="SXS313" s="194"/>
      <c r="SXT313" s="194"/>
      <c r="SXU313" s="194"/>
      <c r="SXV313" s="194"/>
      <c r="SXW313" s="194"/>
      <c r="SXX313" s="194"/>
      <c r="SXY313" s="194"/>
      <c r="SXZ313" s="194"/>
      <c r="SYA313" s="194"/>
      <c r="SYB313" s="194"/>
      <c r="SYC313" s="194"/>
      <c r="SYD313" s="194"/>
      <c r="SYE313" s="194"/>
      <c r="SYF313" s="194"/>
      <c r="SYG313" s="194"/>
      <c r="SYH313" s="194"/>
      <c r="SYI313" s="194"/>
      <c r="SYJ313" s="194"/>
      <c r="SYK313" s="194"/>
      <c r="SYL313" s="194"/>
      <c r="SYM313" s="194"/>
      <c r="SYN313" s="194"/>
      <c r="SYO313" s="194"/>
      <c r="SYP313" s="194"/>
      <c r="SYQ313" s="194"/>
      <c r="SYR313" s="194"/>
      <c r="SYS313" s="194"/>
      <c r="SYT313" s="194"/>
      <c r="SYU313" s="194"/>
      <c r="SYV313" s="194"/>
      <c r="SYW313" s="194"/>
      <c r="SYX313" s="194"/>
      <c r="SYY313" s="194"/>
      <c r="SYZ313" s="194"/>
      <c r="SZA313" s="194"/>
      <c r="SZB313" s="194"/>
      <c r="SZC313" s="194"/>
      <c r="SZD313" s="194"/>
      <c r="SZE313" s="194"/>
      <c r="SZF313" s="194"/>
      <c r="SZG313" s="194"/>
      <c r="SZH313" s="194"/>
      <c r="SZI313" s="194"/>
      <c r="SZJ313" s="194"/>
      <c r="SZK313" s="194"/>
      <c r="SZL313" s="194"/>
      <c r="SZM313" s="194"/>
      <c r="SZN313" s="194"/>
      <c r="SZO313" s="194"/>
      <c r="SZP313" s="194"/>
      <c r="SZQ313" s="194"/>
      <c r="SZR313" s="194"/>
      <c r="SZS313" s="194"/>
      <c r="SZT313" s="194"/>
      <c r="SZU313" s="194"/>
      <c r="SZV313" s="194"/>
      <c r="SZW313" s="194"/>
      <c r="SZX313" s="194"/>
      <c r="SZY313" s="194"/>
      <c r="SZZ313" s="194"/>
      <c r="TAA313" s="194"/>
      <c r="TAB313" s="194"/>
      <c r="TAC313" s="194"/>
      <c r="TAD313" s="194"/>
      <c r="TAE313" s="194"/>
      <c r="TAF313" s="194"/>
      <c r="TAG313" s="194"/>
      <c r="TAH313" s="194"/>
      <c r="TAI313" s="194"/>
      <c r="TAJ313" s="194"/>
      <c r="TAK313" s="194"/>
      <c r="TAL313" s="194"/>
      <c r="TAM313" s="194"/>
      <c r="TAN313" s="194"/>
      <c r="TAO313" s="194"/>
      <c r="TAP313" s="194"/>
      <c r="TAQ313" s="194"/>
      <c r="TAR313" s="194"/>
      <c r="TAS313" s="194"/>
      <c r="TAT313" s="194"/>
      <c r="TAU313" s="194"/>
      <c r="TAV313" s="194"/>
      <c r="TAW313" s="194"/>
      <c r="TAX313" s="194"/>
      <c r="TAY313" s="194"/>
      <c r="TAZ313" s="194"/>
      <c r="TBA313" s="194"/>
      <c r="TBB313" s="194"/>
      <c r="TBC313" s="194"/>
      <c r="TBD313" s="194"/>
      <c r="TBE313" s="194"/>
      <c r="TBF313" s="194"/>
      <c r="TBG313" s="194"/>
      <c r="TBH313" s="194"/>
      <c r="TBI313" s="194"/>
      <c r="TBJ313" s="194"/>
      <c r="TBK313" s="194"/>
      <c r="TBL313" s="194"/>
      <c r="TBM313" s="194"/>
      <c r="TBN313" s="194"/>
      <c r="TBO313" s="194"/>
      <c r="TBP313" s="194"/>
      <c r="TBQ313" s="194"/>
      <c r="TBR313" s="194"/>
      <c r="TBS313" s="194"/>
      <c r="TBT313" s="194"/>
      <c r="TBU313" s="194"/>
      <c r="TBV313" s="194"/>
      <c r="TBW313" s="194"/>
      <c r="TBX313" s="194"/>
      <c r="TBY313" s="194"/>
      <c r="TBZ313" s="194"/>
      <c r="TCA313" s="194"/>
      <c r="TCB313" s="194"/>
      <c r="TCC313" s="194"/>
      <c r="TCD313" s="194"/>
      <c r="TCE313" s="194"/>
      <c r="TCF313" s="194"/>
      <c r="TCG313" s="194"/>
      <c r="TCH313" s="194"/>
      <c r="TCI313" s="194"/>
      <c r="TCJ313" s="194"/>
      <c r="TCK313" s="194"/>
      <c r="TCL313" s="194"/>
      <c r="TCM313" s="194"/>
      <c r="TCN313" s="194"/>
      <c r="TCO313" s="194"/>
      <c r="TCP313" s="194"/>
      <c r="TCQ313" s="194"/>
      <c r="TCR313" s="194"/>
      <c r="TCS313" s="194"/>
      <c r="TCT313" s="194"/>
      <c r="TCU313" s="194"/>
      <c r="TCV313" s="194"/>
      <c r="TCW313" s="194"/>
      <c r="TCX313" s="194"/>
      <c r="TCY313" s="194"/>
      <c r="TCZ313" s="194"/>
      <c r="TDA313" s="194"/>
      <c r="TDB313" s="194"/>
      <c r="TDC313" s="194"/>
      <c r="TDD313" s="194"/>
      <c r="TDE313" s="194"/>
      <c r="TDF313" s="194"/>
      <c r="TDG313" s="194"/>
      <c r="TDH313" s="194"/>
      <c r="TDI313" s="194"/>
      <c r="TDJ313" s="194"/>
      <c r="TDK313" s="194"/>
      <c r="TDL313" s="194"/>
      <c r="TDM313" s="194"/>
      <c r="TDN313" s="194"/>
      <c r="TDO313" s="194"/>
      <c r="TDP313" s="194"/>
      <c r="TDQ313" s="194"/>
      <c r="TDR313" s="194"/>
      <c r="TDS313" s="194"/>
      <c r="TDT313" s="194"/>
      <c r="TDU313" s="194"/>
      <c r="TDV313" s="194"/>
      <c r="TDW313" s="194"/>
      <c r="TDX313" s="194"/>
      <c r="TDY313" s="194"/>
      <c r="TDZ313" s="194"/>
      <c r="TEA313" s="194"/>
      <c r="TEB313" s="194"/>
      <c r="TEC313" s="194"/>
      <c r="TED313" s="194"/>
      <c r="TEE313" s="194"/>
      <c r="TEF313" s="194"/>
      <c r="TEG313" s="194"/>
      <c r="TEH313" s="194"/>
      <c r="TEI313" s="194"/>
      <c r="TEJ313" s="194"/>
      <c r="TEK313" s="194"/>
      <c r="TEL313" s="194"/>
      <c r="TEM313" s="194"/>
      <c r="TEN313" s="194"/>
      <c r="TEO313" s="194"/>
      <c r="TEP313" s="194"/>
      <c r="TEQ313" s="194"/>
      <c r="TER313" s="194"/>
      <c r="TES313" s="194"/>
      <c r="TET313" s="194"/>
      <c r="TEU313" s="194"/>
      <c r="TEV313" s="194"/>
      <c r="TEW313" s="194"/>
      <c r="TEX313" s="194"/>
      <c r="TEY313" s="194"/>
      <c r="TEZ313" s="194"/>
      <c r="TFA313" s="194"/>
      <c r="TFB313" s="194"/>
      <c r="TFC313" s="194"/>
      <c r="TFD313" s="194"/>
      <c r="TFE313" s="194"/>
      <c r="TFF313" s="194"/>
      <c r="TFG313" s="194"/>
      <c r="TFH313" s="194"/>
      <c r="TFI313" s="194"/>
      <c r="TFJ313" s="194"/>
      <c r="TFK313" s="194"/>
      <c r="TFL313" s="194"/>
      <c r="TFM313" s="194"/>
      <c r="TFN313" s="194"/>
      <c r="TFO313" s="194"/>
      <c r="TFP313" s="194"/>
      <c r="TFQ313" s="194"/>
      <c r="TFR313" s="194"/>
      <c r="TFS313" s="194"/>
      <c r="TFT313" s="194"/>
      <c r="TFU313" s="194"/>
      <c r="TFV313" s="194"/>
      <c r="TFW313" s="194"/>
      <c r="TFX313" s="194"/>
      <c r="TFY313" s="194"/>
      <c r="TFZ313" s="194"/>
      <c r="TGA313" s="194"/>
      <c r="TGB313" s="194"/>
      <c r="TGC313" s="194"/>
      <c r="TGD313" s="194"/>
      <c r="TGE313" s="194"/>
      <c r="TGF313" s="194"/>
      <c r="TGG313" s="194"/>
      <c r="TGH313" s="194"/>
      <c r="TGI313" s="194"/>
      <c r="TGJ313" s="194"/>
      <c r="TGK313" s="194"/>
      <c r="TGL313" s="194"/>
      <c r="TGM313" s="194"/>
      <c r="TGN313" s="194"/>
      <c r="TGO313" s="194"/>
      <c r="TGP313" s="194"/>
      <c r="TGQ313" s="194"/>
      <c r="TGR313" s="194"/>
      <c r="TGS313" s="194"/>
      <c r="TGT313" s="194"/>
      <c r="TGU313" s="194"/>
      <c r="TGV313" s="194"/>
      <c r="TGW313" s="194"/>
      <c r="TGX313" s="194"/>
      <c r="TGY313" s="194"/>
      <c r="TGZ313" s="194"/>
      <c r="THA313" s="194"/>
      <c r="THB313" s="194"/>
      <c r="THC313" s="194"/>
      <c r="THD313" s="194"/>
      <c r="THE313" s="194"/>
      <c r="THF313" s="194"/>
      <c r="THG313" s="194"/>
      <c r="THH313" s="194"/>
      <c r="THI313" s="194"/>
      <c r="THJ313" s="194"/>
      <c r="THK313" s="194"/>
      <c r="THL313" s="194"/>
      <c r="THM313" s="194"/>
      <c r="THN313" s="194"/>
      <c r="THO313" s="194"/>
      <c r="THP313" s="194"/>
      <c r="THQ313" s="194"/>
      <c r="THR313" s="194"/>
      <c r="THS313" s="194"/>
      <c r="THT313" s="194"/>
      <c r="THU313" s="194"/>
      <c r="THV313" s="194"/>
      <c r="THW313" s="194"/>
      <c r="THX313" s="194"/>
      <c r="THY313" s="194"/>
      <c r="THZ313" s="194"/>
      <c r="TIA313" s="194"/>
      <c r="TIB313" s="194"/>
      <c r="TIC313" s="194"/>
      <c r="TID313" s="194"/>
      <c r="TIE313" s="194"/>
      <c r="TIF313" s="194"/>
      <c r="TIG313" s="194"/>
      <c r="TIH313" s="194"/>
      <c r="TII313" s="194"/>
      <c r="TIJ313" s="194"/>
      <c r="TIK313" s="194"/>
      <c r="TIL313" s="194"/>
      <c r="TIM313" s="194"/>
      <c r="TIN313" s="194"/>
      <c r="TIO313" s="194"/>
      <c r="TIP313" s="194"/>
      <c r="TIQ313" s="194"/>
      <c r="TIR313" s="194"/>
      <c r="TIS313" s="194"/>
      <c r="TIT313" s="194"/>
      <c r="TIU313" s="194"/>
      <c r="TIV313" s="194"/>
      <c r="TIW313" s="194"/>
      <c r="TIX313" s="194"/>
      <c r="TIY313" s="194"/>
      <c r="TIZ313" s="194"/>
      <c r="TJA313" s="194"/>
      <c r="TJB313" s="194"/>
      <c r="TJC313" s="194"/>
      <c r="TJD313" s="194"/>
      <c r="TJE313" s="194"/>
      <c r="TJF313" s="194"/>
      <c r="TJG313" s="194"/>
      <c r="TJH313" s="194"/>
      <c r="TJI313" s="194"/>
      <c r="TJJ313" s="194"/>
      <c r="TJK313" s="194"/>
      <c r="TJL313" s="194"/>
      <c r="TJM313" s="194"/>
      <c r="TJN313" s="194"/>
      <c r="TJO313" s="194"/>
      <c r="TJP313" s="194"/>
      <c r="TJQ313" s="194"/>
      <c r="TJR313" s="194"/>
      <c r="TJS313" s="194"/>
      <c r="TJT313" s="194"/>
      <c r="TJU313" s="194"/>
      <c r="TJV313" s="194"/>
      <c r="TJW313" s="194"/>
      <c r="TJX313" s="194"/>
      <c r="TJY313" s="194"/>
      <c r="TJZ313" s="194"/>
      <c r="TKA313" s="194"/>
      <c r="TKB313" s="194"/>
      <c r="TKC313" s="194"/>
      <c r="TKD313" s="194"/>
      <c r="TKE313" s="194"/>
      <c r="TKF313" s="194"/>
      <c r="TKG313" s="194"/>
      <c r="TKH313" s="194"/>
      <c r="TKI313" s="194"/>
      <c r="TKJ313" s="194"/>
      <c r="TKK313" s="194"/>
      <c r="TKL313" s="194"/>
      <c r="TKM313" s="194"/>
      <c r="TKN313" s="194"/>
      <c r="TKO313" s="194"/>
      <c r="TKP313" s="194"/>
      <c r="TKQ313" s="194"/>
      <c r="TKR313" s="194"/>
      <c r="TKS313" s="194"/>
      <c r="TKT313" s="194"/>
      <c r="TKU313" s="194"/>
      <c r="TKV313" s="194"/>
      <c r="TKW313" s="194"/>
      <c r="TKX313" s="194"/>
      <c r="TKY313" s="194"/>
      <c r="TKZ313" s="194"/>
      <c r="TLA313" s="194"/>
      <c r="TLB313" s="194"/>
      <c r="TLC313" s="194"/>
      <c r="TLD313" s="194"/>
      <c r="TLE313" s="194"/>
      <c r="TLF313" s="194"/>
      <c r="TLG313" s="194"/>
      <c r="TLH313" s="194"/>
      <c r="TLI313" s="194"/>
      <c r="TLJ313" s="194"/>
      <c r="TLK313" s="194"/>
      <c r="TLL313" s="194"/>
      <c r="TLM313" s="194"/>
      <c r="TLN313" s="194"/>
      <c r="TLO313" s="194"/>
      <c r="TLP313" s="194"/>
      <c r="TLQ313" s="194"/>
      <c r="TLR313" s="194"/>
      <c r="TLS313" s="194"/>
      <c r="TLT313" s="194"/>
      <c r="TLU313" s="194"/>
      <c r="TLV313" s="194"/>
      <c r="TLW313" s="194"/>
      <c r="TLX313" s="194"/>
      <c r="TLY313" s="194"/>
      <c r="TLZ313" s="194"/>
      <c r="TMA313" s="194"/>
      <c r="TMB313" s="194"/>
      <c r="TMC313" s="194"/>
      <c r="TMD313" s="194"/>
      <c r="TME313" s="194"/>
      <c r="TMF313" s="194"/>
      <c r="TMG313" s="194"/>
      <c r="TMH313" s="194"/>
      <c r="TMI313" s="194"/>
      <c r="TMJ313" s="194"/>
      <c r="TMK313" s="194"/>
      <c r="TML313" s="194"/>
      <c r="TMM313" s="194"/>
      <c r="TMN313" s="194"/>
      <c r="TMO313" s="194"/>
      <c r="TMP313" s="194"/>
      <c r="TMQ313" s="194"/>
      <c r="TMR313" s="194"/>
      <c r="TMS313" s="194"/>
      <c r="TMT313" s="194"/>
      <c r="TMU313" s="194"/>
      <c r="TMV313" s="194"/>
      <c r="TMW313" s="194"/>
      <c r="TMX313" s="194"/>
      <c r="TMY313" s="194"/>
      <c r="TMZ313" s="194"/>
      <c r="TNA313" s="194"/>
      <c r="TNB313" s="194"/>
      <c r="TNC313" s="194"/>
      <c r="TND313" s="194"/>
      <c r="TNE313" s="194"/>
      <c r="TNF313" s="194"/>
      <c r="TNG313" s="194"/>
      <c r="TNH313" s="194"/>
      <c r="TNI313" s="194"/>
      <c r="TNJ313" s="194"/>
      <c r="TNK313" s="194"/>
      <c r="TNL313" s="194"/>
      <c r="TNM313" s="194"/>
      <c r="TNN313" s="194"/>
      <c r="TNO313" s="194"/>
      <c r="TNP313" s="194"/>
      <c r="TNQ313" s="194"/>
      <c r="TNR313" s="194"/>
      <c r="TNS313" s="194"/>
      <c r="TNT313" s="194"/>
      <c r="TNU313" s="194"/>
      <c r="TNV313" s="194"/>
      <c r="TNW313" s="194"/>
      <c r="TNX313" s="194"/>
      <c r="TNY313" s="194"/>
      <c r="TNZ313" s="194"/>
      <c r="TOA313" s="194"/>
      <c r="TOB313" s="194"/>
      <c r="TOC313" s="194"/>
      <c r="TOD313" s="194"/>
      <c r="TOE313" s="194"/>
      <c r="TOF313" s="194"/>
      <c r="TOG313" s="194"/>
      <c r="TOH313" s="194"/>
      <c r="TOI313" s="194"/>
      <c r="TOJ313" s="194"/>
      <c r="TOK313" s="194"/>
      <c r="TOL313" s="194"/>
      <c r="TOM313" s="194"/>
      <c r="TON313" s="194"/>
      <c r="TOO313" s="194"/>
      <c r="TOP313" s="194"/>
      <c r="TOQ313" s="194"/>
      <c r="TOR313" s="194"/>
      <c r="TOS313" s="194"/>
      <c r="TOT313" s="194"/>
      <c r="TOU313" s="194"/>
      <c r="TOV313" s="194"/>
      <c r="TOW313" s="194"/>
      <c r="TOX313" s="194"/>
      <c r="TOY313" s="194"/>
      <c r="TOZ313" s="194"/>
      <c r="TPA313" s="194"/>
      <c r="TPB313" s="194"/>
      <c r="TPC313" s="194"/>
      <c r="TPD313" s="194"/>
      <c r="TPE313" s="194"/>
      <c r="TPF313" s="194"/>
      <c r="TPG313" s="194"/>
      <c r="TPH313" s="194"/>
      <c r="TPI313" s="194"/>
      <c r="TPJ313" s="194"/>
      <c r="TPK313" s="194"/>
      <c r="TPL313" s="194"/>
      <c r="TPM313" s="194"/>
      <c r="TPN313" s="194"/>
      <c r="TPO313" s="194"/>
      <c r="TPP313" s="194"/>
      <c r="TPQ313" s="194"/>
      <c r="TPR313" s="194"/>
      <c r="TPS313" s="194"/>
      <c r="TPT313" s="194"/>
      <c r="TPU313" s="194"/>
      <c r="TPV313" s="194"/>
      <c r="TPW313" s="194"/>
      <c r="TPX313" s="194"/>
      <c r="TPY313" s="194"/>
      <c r="TPZ313" s="194"/>
      <c r="TQA313" s="194"/>
      <c r="TQB313" s="194"/>
      <c r="TQC313" s="194"/>
      <c r="TQD313" s="194"/>
      <c r="TQE313" s="194"/>
      <c r="TQF313" s="194"/>
      <c r="TQG313" s="194"/>
      <c r="TQH313" s="194"/>
      <c r="TQI313" s="194"/>
      <c r="TQJ313" s="194"/>
      <c r="TQK313" s="194"/>
      <c r="TQL313" s="194"/>
      <c r="TQM313" s="194"/>
      <c r="TQN313" s="194"/>
      <c r="TQO313" s="194"/>
      <c r="TQP313" s="194"/>
      <c r="TQQ313" s="194"/>
      <c r="TQR313" s="194"/>
      <c r="TQS313" s="194"/>
      <c r="TQT313" s="194"/>
      <c r="TQU313" s="194"/>
      <c r="TQV313" s="194"/>
      <c r="TQW313" s="194"/>
      <c r="TQX313" s="194"/>
      <c r="TQY313" s="194"/>
      <c r="TQZ313" s="194"/>
      <c r="TRA313" s="194"/>
      <c r="TRB313" s="194"/>
      <c r="TRC313" s="194"/>
      <c r="TRD313" s="194"/>
      <c r="TRE313" s="194"/>
      <c r="TRF313" s="194"/>
      <c r="TRG313" s="194"/>
      <c r="TRH313" s="194"/>
      <c r="TRI313" s="194"/>
      <c r="TRJ313" s="194"/>
      <c r="TRK313" s="194"/>
      <c r="TRL313" s="194"/>
      <c r="TRM313" s="194"/>
      <c r="TRN313" s="194"/>
      <c r="TRO313" s="194"/>
      <c r="TRP313" s="194"/>
      <c r="TRQ313" s="194"/>
      <c r="TRR313" s="194"/>
      <c r="TRS313" s="194"/>
      <c r="TRT313" s="194"/>
      <c r="TRU313" s="194"/>
      <c r="TRV313" s="194"/>
      <c r="TRW313" s="194"/>
      <c r="TRX313" s="194"/>
      <c r="TRY313" s="194"/>
      <c r="TRZ313" s="194"/>
      <c r="TSA313" s="194"/>
      <c r="TSB313" s="194"/>
      <c r="TSC313" s="194"/>
      <c r="TSD313" s="194"/>
      <c r="TSE313" s="194"/>
      <c r="TSF313" s="194"/>
      <c r="TSG313" s="194"/>
      <c r="TSH313" s="194"/>
      <c r="TSI313" s="194"/>
      <c r="TSJ313" s="194"/>
      <c r="TSK313" s="194"/>
      <c r="TSL313" s="194"/>
      <c r="TSM313" s="194"/>
      <c r="TSN313" s="194"/>
      <c r="TSO313" s="194"/>
      <c r="TSP313" s="194"/>
      <c r="TSQ313" s="194"/>
      <c r="TSR313" s="194"/>
      <c r="TSS313" s="194"/>
      <c r="TST313" s="194"/>
      <c r="TSU313" s="194"/>
      <c r="TSV313" s="194"/>
      <c r="TSW313" s="194"/>
      <c r="TSX313" s="194"/>
      <c r="TSY313" s="194"/>
      <c r="TSZ313" s="194"/>
      <c r="TTA313" s="194"/>
      <c r="TTB313" s="194"/>
      <c r="TTC313" s="194"/>
      <c r="TTD313" s="194"/>
      <c r="TTE313" s="194"/>
      <c r="TTF313" s="194"/>
      <c r="TTG313" s="194"/>
      <c r="TTH313" s="194"/>
      <c r="TTI313" s="194"/>
      <c r="TTJ313" s="194"/>
      <c r="TTK313" s="194"/>
      <c r="TTL313" s="194"/>
      <c r="TTM313" s="194"/>
      <c r="TTN313" s="194"/>
      <c r="TTO313" s="194"/>
      <c r="TTP313" s="194"/>
      <c r="TTQ313" s="194"/>
      <c r="TTR313" s="194"/>
      <c r="TTS313" s="194"/>
      <c r="TTT313" s="194"/>
      <c r="TTU313" s="194"/>
      <c r="TTV313" s="194"/>
      <c r="TTW313" s="194"/>
      <c r="TTX313" s="194"/>
      <c r="TTY313" s="194"/>
      <c r="TTZ313" s="194"/>
      <c r="TUA313" s="194"/>
      <c r="TUB313" s="194"/>
      <c r="TUC313" s="194"/>
      <c r="TUD313" s="194"/>
      <c r="TUE313" s="194"/>
      <c r="TUF313" s="194"/>
      <c r="TUG313" s="194"/>
      <c r="TUH313" s="194"/>
      <c r="TUI313" s="194"/>
      <c r="TUJ313" s="194"/>
      <c r="TUK313" s="194"/>
      <c r="TUL313" s="194"/>
      <c r="TUM313" s="194"/>
      <c r="TUN313" s="194"/>
      <c r="TUO313" s="194"/>
      <c r="TUP313" s="194"/>
      <c r="TUQ313" s="194"/>
      <c r="TUR313" s="194"/>
      <c r="TUS313" s="194"/>
      <c r="TUT313" s="194"/>
      <c r="TUU313" s="194"/>
      <c r="TUV313" s="194"/>
      <c r="TUW313" s="194"/>
      <c r="TUX313" s="194"/>
      <c r="TUY313" s="194"/>
      <c r="TUZ313" s="194"/>
      <c r="TVA313" s="194"/>
      <c r="TVB313" s="194"/>
      <c r="TVC313" s="194"/>
      <c r="TVD313" s="194"/>
      <c r="TVE313" s="194"/>
      <c r="TVF313" s="194"/>
      <c r="TVG313" s="194"/>
      <c r="TVH313" s="194"/>
      <c r="TVI313" s="194"/>
      <c r="TVJ313" s="194"/>
      <c r="TVK313" s="194"/>
      <c r="TVL313" s="194"/>
      <c r="TVM313" s="194"/>
      <c r="TVN313" s="194"/>
      <c r="TVO313" s="194"/>
      <c r="TVP313" s="194"/>
      <c r="TVQ313" s="194"/>
      <c r="TVR313" s="194"/>
      <c r="TVS313" s="194"/>
      <c r="TVT313" s="194"/>
      <c r="TVU313" s="194"/>
      <c r="TVV313" s="194"/>
      <c r="TVW313" s="194"/>
      <c r="TVX313" s="194"/>
      <c r="TVY313" s="194"/>
      <c r="TVZ313" s="194"/>
      <c r="TWA313" s="194"/>
      <c r="TWB313" s="194"/>
      <c r="TWC313" s="194"/>
      <c r="TWD313" s="194"/>
      <c r="TWE313" s="194"/>
      <c r="TWF313" s="194"/>
      <c r="TWG313" s="194"/>
      <c r="TWH313" s="194"/>
      <c r="TWI313" s="194"/>
      <c r="TWJ313" s="194"/>
      <c r="TWK313" s="194"/>
      <c r="TWL313" s="194"/>
      <c r="TWM313" s="194"/>
      <c r="TWN313" s="194"/>
      <c r="TWO313" s="194"/>
      <c r="TWP313" s="194"/>
      <c r="TWQ313" s="194"/>
      <c r="TWR313" s="194"/>
      <c r="TWS313" s="194"/>
      <c r="TWT313" s="194"/>
      <c r="TWU313" s="194"/>
      <c r="TWV313" s="194"/>
      <c r="TWW313" s="194"/>
      <c r="TWX313" s="194"/>
      <c r="TWY313" s="194"/>
      <c r="TWZ313" s="194"/>
      <c r="TXA313" s="194"/>
      <c r="TXB313" s="194"/>
      <c r="TXC313" s="194"/>
      <c r="TXD313" s="194"/>
      <c r="TXE313" s="194"/>
      <c r="TXF313" s="194"/>
      <c r="TXG313" s="194"/>
      <c r="TXH313" s="194"/>
      <c r="TXI313" s="194"/>
      <c r="TXJ313" s="194"/>
      <c r="TXK313" s="194"/>
      <c r="TXL313" s="194"/>
      <c r="TXM313" s="194"/>
      <c r="TXN313" s="194"/>
      <c r="TXO313" s="194"/>
      <c r="TXP313" s="194"/>
      <c r="TXQ313" s="194"/>
      <c r="TXR313" s="194"/>
      <c r="TXS313" s="194"/>
      <c r="TXT313" s="194"/>
      <c r="TXU313" s="194"/>
      <c r="TXV313" s="194"/>
      <c r="TXW313" s="194"/>
      <c r="TXX313" s="194"/>
      <c r="TXY313" s="194"/>
      <c r="TXZ313" s="194"/>
      <c r="TYA313" s="194"/>
      <c r="TYB313" s="194"/>
      <c r="TYC313" s="194"/>
      <c r="TYD313" s="194"/>
      <c r="TYE313" s="194"/>
      <c r="TYF313" s="194"/>
      <c r="TYG313" s="194"/>
      <c r="TYH313" s="194"/>
      <c r="TYI313" s="194"/>
      <c r="TYJ313" s="194"/>
      <c r="TYK313" s="194"/>
      <c r="TYL313" s="194"/>
      <c r="TYM313" s="194"/>
      <c r="TYN313" s="194"/>
      <c r="TYO313" s="194"/>
      <c r="TYP313" s="194"/>
      <c r="TYQ313" s="194"/>
      <c r="TYR313" s="194"/>
      <c r="TYS313" s="194"/>
      <c r="TYT313" s="194"/>
      <c r="TYU313" s="194"/>
      <c r="TYV313" s="194"/>
      <c r="TYW313" s="194"/>
      <c r="TYX313" s="194"/>
      <c r="TYY313" s="194"/>
      <c r="TYZ313" s="194"/>
      <c r="TZA313" s="194"/>
      <c r="TZB313" s="194"/>
      <c r="TZC313" s="194"/>
      <c r="TZD313" s="194"/>
      <c r="TZE313" s="194"/>
      <c r="TZF313" s="194"/>
      <c r="TZG313" s="194"/>
      <c r="TZH313" s="194"/>
      <c r="TZI313" s="194"/>
      <c r="TZJ313" s="194"/>
      <c r="TZK313" s="194"/>
      <c r="TZL313" s="194"/>
      <c r="TZM313" s="194"/>
      <c r="TZN313" s="194"/>
      <c r="TZO313" s="194"/>
      <c r="TZP313" s="194"/>
      <c r="TZQ313" s="194"/>
      <c r="TZR313" s="194"/>
      <c r="TZS313" s="194"/>
      <c r="TZT313" s="194"/>
      <c r="TZU313" s="194"/>
      <c r="TZV313" s="194"/>
      <c r="TZW313" s="194"/>
      <c r="TZX313" s="194"/>
      <c r="TZY313" s="194"/>
      <c r="TZZ313" s="194"/>
      <c r="UAA313" s="194"/>
      <c r="UAB313" s="194"/>
      <c r="UAC313" s="194"/>
      <c r="UAD313" s="194"/>
      <c r="UAE313" s="194"/>
      <c r="UAF313" s="194"/>
      <c r="UAG313" s="194"/>
      <c r="UAH313" s="194"/>
      <c r="UAI313" s="194"/>
      <c r="UAJ313" s="194"/>
      <c r="UAK313" s="194"/>
      <c r="UAL313" s="194"/>
      <c r="UAM313" s="194"/>
      <c r="UAN313" s="194"/>
      <c r="UAO313" s="194"/>
      <c r="UAP313" s="194"/>
      <c r="UAQ313" s="194"/>
      <c r="UAR313" s="194"/>
      <c r="UAS313" s="194"/>
      <c r="UAT313" s="194"/>
      <c r="UAU313" s="194"/>
      <c r="UAV313" s="194"/>
      <c r="UAW313" s="194"/>
      <c r="UAX313" s="194"/>
      <c r="UAY313" s="194"/>
      <c r="UAZ313" s="194"/>
      <c r="UBA313" s="194"/>
      <c r="UBB313" s="194"/>
      <c r="UBC313" s="194"/>
      <c r="UBD313" s="194"/>
      <c r="UBE313" s="194"/>
      <c r="UBF313" s="194"/>
      <c r="UBG313" s="194"/>
      <c r="UBH313" s="194"/>
      <c r="UBI313" s="194"/>
      <c r="UBJ313" s="194"/>
      <c r="UBK313" s="194"/>
      <c r="UBL313" s="194"/>
      <c r="UBM313" s="194"/>
      <c r="UBN313" s="194"/>
      <c r="UBO313" s="194"/>
      <c r="UBP313" s="194"/>
      <c r="UBQ313" s="194"/>
      <c r="UBR313" s="194"/>
      <c r="UBS313" s="194"/>
      <c r="UBT313" s="194"/>
      <c r="UBU313" s="194"/>
      <c r="UBV313" s="194"/>
      <c r="UBW313" s="194"/>
      <c r="UBX313" s="194"/>
      <c r="UBY313" s="194"/>
      <c r="UBZ313" s="194"/>
      <c r="UCA313" s="194"/>
      <c r="UCB313" s="194"/>
      <c r="UCC313" s="194"/>
      <c r="UCD313" s="194"/>
      <c r="UCE313" s="194"/>
      <c r="UCF313" s="194"/>
      <c r="UCG313" s="194"/>
      <c r="UCH313" s="194"/>
      <c r="UCI313" s="194"/>
      <c r="UCJ313" s="194"/>
      <c r="UCK313" s="194"/>
      <c r="UCL313" s="194"/>
      <c r="UCM313" s="194"/>
      <c r="UCN313" s="194"/>
      <c r="UCO313" s="194"/>
      <c r="UCP313" s="194"/>
      <c r="UCQ313" s="194"/>
      <c r="UCR313" s="194"/>
      <c r="UCS313" s="194"/>
      <c r="UCT313" s="194"/>
      <c r="UCU313" s="194"/>
      <c r="UCV313" s="194"/>
      <c r="UCW313" s="194"/>
      <c r="UCX313" s="194"/>
      <c r="UCY313" s="194"/>
      <c r="UCZ313" s="194"/>
      <c r="UDA313" s="194"/>
      <c r="UDB313" s="194"/>
      <c r="UDC313" s="194"/>
      <c r="UDD313" s="194"/>
      <c r="UDE313" s="194"/>
      <c r="UDF313" s="194"/>
      <c r="UDG313" s="194"/>
      <c r="UDH313" s="194"/>
      <c r="UDI313" s="194"/>
      <c r="UDJ313" s="194"/>
      <c r="UDK313" s="194"/>
      <c r="UDL313" s="194"/>
      <c r="UDM313" s="194"/>
      <c r="UDN313" s="194"/>
      <c r="UDO313" s="194"/>
      <c r="UDP313" s="194"/>
      <c r="UDQ313" s="194"/>
      <c r="UDR313" s="194"/>
      <c r="UDS313" s="194"/>
      <c r="UDT313" s="194"/>
      <c r="UDU313" s="194"/>
      <c r="UDV313" s="194"/>
      <c r="UDW313" s="194"/>
      <c r="UDX313" s="194"/>
      <c r="UDY313" s="194"/>
      <c r="UDZ313" s="194"/>
      <c r="UEA313" s="194"/>
      <c r="UEB313" s="194"/>
      <c r="UEC313" s="194"/>
      <c r="UED313" s="194"/>
      <c r="UEE313" s="194"/>
      <c r="UEF313" s="194"/>
      <c r="UEG313" s="194"/>
      <c r="UEH313" s="194"/>
      <c r="UEI313" s="194"/>
      <c r="UEJ313" s="194"/>
      <c r="UEK313" s="194"/>
      <c r="UEL313" s="194"/>
      <c r="UEM313" s="194"/>
      <c r="UEN313" s="194"/>
      <c r="UEO313" s="194"/>
      <c r="UEP313" s="194"/>
      <c r="UEQ313" s="194"/>
      <c r="UER313" s="194"/>
      <c r="UES313" s="194"/>
      <c r="UET313" s="194"/>
      <c r="UEU313" s="194"/>
      <c r="UEV313" s="194"/>
      <c r="UEW313" s="194"/>
      <c r="UEX313" s="194"/>
      <c r="UEY313" s="194"/>
      <c r="UEZ313" s="194"/>
      <c r="UFA313" s="194"/>
      <c r="UFB313" s="194"/>
      <c r="UFC313" s="194"/>
      <c r="UFD313" s="194"/>
      <c r="UFE313" s="194"/>
      <c r="UFF313" s="194"/>
      <c r="UFG313" s="194"/>
      <c r="UFH313" s="194"/>
      <c r="UFI313" s="194"/>
      <c r="UFJ313" s="194"/>
      <c r="UFK313" s="194"/>
      <c r="UFL313" s="194"/>
      <c r="UFM313" s="194"/>
      <c r="UFN313" s="194"/>
      <c r="UFO313" s="194"/>
      <c r="UFP313" s="194"/>
      <c r="UFQ313" s="194"/>
      <c r="UFR313" s="194"/>
      <c r="UFS313" s="194"/>
      <c r="UFT313" s="194"/>
      <c r="UFU313" s="194"/>
      <c r="UFV313" s="194"/>
      <c r="UFW313" s="194"/>
      <c r="UFX313" s="194"/>
      <c r="UFY313" s="194"/>
      <c r="UFZ313" s="194"/>
      <c r="UGA313" s="194"/>
      <c r="UGB313" s="194"/>
      <c r="UGC313" s="194"/>
      <c r="UGD313" s="194"/>
      <c r="UGE313" s="194"/>
      <c r="UGF313" s="194"/>
      <c r="UGG313" s="194"/>
      <c r="UGH313" s="194"/>
      <c r="UGI313" s="194"/>
      <c r="UGJ313" s="194"/>
      <c r="UGK313" s="194"/>
      <c r="UGL313" s="194"/>
      <c r="UGM313" s="194"/>
      <c r="UGN313" s="194"/>
      <c r="UGO313" s="194"/>
      <c r="UGP313" s="194"/>
      <c r="UGQ313" s="194"/>
      <c r="UGR313" s="194"/>
      <c r="UGS313" s="194"/>
      <c r="UGT313" s="194"/>
      <c r="UGU313" s="194"/>
      <c r="UGV313" s="194"/>
      <c r="UGW313" s="194"/>
      <c r="UGX313" s="194"/>
      <c r="UGY313" s="194"/>
      <c r="UGZ313" s="194"/>
      <c r="UHA313" s="194"/>
      <c r="UHB313" s="194"/>
      <c r="UHC313" s="194"/>
      <c r="UHD313" s="194"/>
      <c r="UHE313" s="194"/>
      <c r="UHF313" s="194"/>
      <c r="UHG313" s="194"/>
      <c r="UHH313" s="194"/>
      <c r="UHI313" s="194"/>
      <c r="UHJ313" s="194"/>
      <c r="UHK313" s="194"/>
      <c r="UHL313" s="194"/>
      <c r="UHM313" s="194"/>
      <c r="UHN313" s="194"/>
      <c r="UHO313" s="194"/>
      <c r="UHP313" s="194"/>
      <c r="UHQ313" s="194"/>
      <c r="UHR313" s="194"/>
      <c r="UHS313" s="194"/>
      <c r="UHT313" s="194"/>
      <c r="UHU313" s="194"/>
      <c r="UHV313" s="194"/>
      <c r="UHW313" s="194"/>
      <c r="UHX313" s="194"/>
      <c r="UHY313" s="194"/>
      <c r="UHZ313" s="194"/>
      <c r="UIA313" s="194"/>
      <c r="UIB313" s="194"/>
      <c r="UIC313" s="194"/>
      <c r="UID313" s="194"/>
      <c r="UIE313" s="194"/>
      <c r="UIF313" s="194"/>
      <c r="UIG313" s="194"/>
      <c r="UIH313" s="194"/>
      <c r="UII313" s="194"/>
      <c r="UIJ313" s="194"/>
      <c r="UIK313" s="194"/>
      <c r="UIL313" s="194"/>
      <c r="UIM313" s="194"/>
      <c r="UIN313" s="194"/>
      <c r="UIO313" s="194"/>
      <c r="UIP313" s="194"/>
      <c r="UIQ313" s="194"/>
      <c r="UIR313" s="194"/>
      <c r="UIS313" s="194"/>
      <c r="UIT313" s="194"/>
      <c r="UIU313" s="194"/>
      <c r="UIV313" s="194"/>
      <c r="UIW313" s="194"/>
      <c r="UIX313" s="194"/>
      <c r="UIY313" s="194"/>
      <c r="UIZ313" s="194"/>
      <c r="UJA313" s="194"/>
      <c r="UJB313" s="194"/>
      <c r="UJC313" s="194"/>
      <c r="UJD313" s="194"/>
      <c r="UJE313" s="194"/>
      <c r="UJF313" s="194"/>
      <c r="UJG313" s="194"/>
      <c r="UJH313" s="194"/>
      <c r="UJI313" s="194"/>
      <c r="UJJ313" s="194"/>
      <c r="UJK313" s="194"/>
      <c r="UJL313" s="194"/>
      <c r="UJM313" s="194"/>
      <c r="UJN313" s="194"/>
      <c r="UJO313" s="194"/>
      <c r="UJP313" s="194"/>
      <c r="UJQ313" s="194"/>
      <c r="UJR313" s="194"/>
      <c r="UJS313" s="194"/>
      <c r="UJT313" s="194"/>
      <c r="UJU313" s="194"/>
      <c r="UJV313" s="194"/>
      <c r="UJW313" s="194"/>
      <c r="UJX313" s="194"/>
      <c r="UJY313" s="194"/>
      <c r="UJZ313" s="194"/>
      <c r="UKA313" s="194"/>
      <c r="UKB313" s="194"/>
      <c r="UKC313" s="194"/>
      <c r="UKD313" s="194"/>
      <c r="UKE313" s="194"/>
      <c r="UKF313" s="194"/>
      <c r="UKG313" s="194"/>
      <c r="UKH313" s="194"/>
      <c r="UKI313" s="194"/>
      <c r="UKJ313" s="194"/>
      <c r="UKK313" s="194"/>
      <c r="UKL313" s="194"/>
      <c r="UKM313" s="194"/>
      <c r="UKN313" s="194"/>
      <c r="UKO313" s="194"/>
      <c r="UKP313" s="194"/>
      <c r="UKQ313" s="194"/>
      <c r="UKR313" s="194"/>
      <c r="UKS313" s="194"/>
      <c r="UKT313" s="194"/>
      <c r="UKU313" s="194"/>
      <c r="UKV313" s="194"/>
      <c r="UKW313" s="194"/>
      <c r="UKX313" s="194"/>
      <c r="UKY313" s="194"/>
      <c r="UKZ313" s="194"/>
      <c r="ULA313" s="194"/>
      <c r="ULB313" s="194"/>
      <c r="ULC313" s="194"/>
      <c r="ULD313" s="194"/>
      <c r="ULE313" s="194"/>
      <c r="ULF313" s="194"/>
      <c r="ULG313" s="194"/>
      <c r="ULH313" s="194"/>
      <c r="ULI313" s="194"/>
      <c r="ULJ313" s="194"/>
      <c r="ULK313" s="194"/>
      <c r="ULL313" s="194"/>
      <c r="ULM313" s="194"/>
      <c r="ULN313" s="194"/>
      <c r="ULO313" s="194"/>
      <c r="ULP313" s="194"/>
      <c r="ULQ313" s="194"/>
      <c r="ULR313" s="194"/>
      <c r="ULS313" s="194"/>
      <c r="ULT313" s="194"/>
      <c r="ULU313" s="194"/>
      <c r="ULV313" s="194"/>
      <c r="ULW313" s="194"/>
      <c r="ULX313" s="194"/>
      <c r="ULY313" s="194"/>
      <c r="ULZ313" s="194"/>
      <c r="UMA313" s="194"/>
      <c r="UMB313" s="194"/>
      <c r="UMC313" s="194"/>
      <c r="UMD313" s="194"/>
      <c r="UME313" s="194"/>
      <c r="UMF313" s="194"/>
      <c r="UMG313" s="194"/>
      <c r="UMH313" s="194"/>
      <c r="UMI313" s="194"/>
      <c r="UMJ313" s="194"/>
      <c r="UMK313" s="194"/>
      <c r="UML313" s="194"/>
      <c r="UMM313" s="194"/>
      <c r="UMN313" s="194"/>
      <c r="UMO313" s="194"/>
      <c r="UMP313" s="194"/>
      <c r="UMQ313" s="194"/>
      <c r="UMR313" s="194"/>
      <c r="UMS313" s="194"/>
      <c r="UMT313" s="194"/>
      <c r="UMU313" s="194"/>
      <c r="UMV313" s="194"/>
      <c r="UMW313" s="194"/>
      <c r="UMX313" s="194"/>
      <c r="UMY313" s="194"/>
      <c r="UMZ313" s="194"/>
      <c r="UNA313" s="194"/>
      <c r="UNB313" s="194"/>
      <c r="UNC313" s="194"/>
      <c r="UND313" s="194"/>
      <c r="UNE313" s="194"/>
      <c r="UNF313" s="194"/>
      <c r="UNG313" s="194"/>
      <c r="UNH313" s="194"/>
      <c r="UNI313" s="194"/>
      <c r="UNJ313" s="194"/>
      <c r="UNK313" s="194"/>
      <c r="UNL313" s="194"/>
      <c r="UNM313" s="194"/>
      <c r="UNN313" s="194"/>
      <c r="UNO313" s="194"/>
      <c r="UNP313" s="194"/>
      <c r="UNQ313" s="194"/>
      <c r="UNR313" s="194"/>
      <c r="UNS313" s="194"/>
      <c r="UNT313" s="194"/>
      <c r="UNU313" s="194"/>
      <c r="UNV313" s="194"/>
      <c r="UNW313" s="194"/>
      <c r="UNX313" s="194"/>
      <c r="UNY313" s="194"/>
      <c r="UNZ313" s="194"/>
      <c r="UOA313" s="194"/>
      <c r="UOB313" s="194"/>
      <c r="UOC313" s="194"/>
      <c r="UOD313" s="194"/>
      <c r="UOE313" s="194"/>
      <c r="UOF313" s="194"/>
      <c r="UOG313" s="194"/>
      <c r="UOH313" s="194"/>
      <c r="UOI313" s="194"/>
      <c r="UOJ313" s="194"/>
      <c r="UOK313" s="194"/>
      <c r="UOL313" s="194"/>
      <c r="UOM313" s="194"/>
      <c r="UON313" s="194"/>
      <c r="UOO313" s="194"/>
      <c r="UOP313" s="194"/>
      <c r="UOQ313" s="194"/>
      <c r="UOR313" s="194"/>
      <c r="UOS313" s="194"/>
      <c r="UOT313" s="194"/>
      <c r="UOU313" s="194"/>
      <c r="UOV313" s="194"/>
      <c r="UOW313" s="194"/>
      <c r="UOX313" s="194"/>
      <c r="UOY313" s="194"/>
      <c r="UOZ313" s="194"/>
      <c r="UPA313" s="194"/>
      <c r="UPB313" s="194"/>
      <c r="UPC313" s="194"/>
      <c r="UPD313" s="194"/>
      <c r="UPE313" s="194"/>
      <c r="UPF313" s="194"/>
      <c r="UPG313" s="194"/>
      <c r="UPH313" s="194"/>
      <c r="UPI313" s="194"/>
      <c r="UPJ313" s="194"/>
      <c r="UPK313" s="194"/>
      <c r="UPL313" s="194"/>
      <c r="UPM313" s="194"/>
      <c r="UPN313" s="194"/>
      <c r="UPO313" s="194"/>
      <c r="UPP313" s="194"/>
      <c r="UPQ313" s="194"/>
      <c r="UPR313" s="194"/>
      <c r="UPS313" s="194"/>
      <c r="UPT313" s="194"/>
      <c r="UPU313" s="194"/>
      <c r="UPV313" s="194"/>
      <c r="UPW313" s="194"/>
      <c r="UPX313" s="194"/>
      <c r="UPY313" s="194"/>
      <c r="UPZ313" s="194"/>
      <c r="UQA313" s="194"/>
      <c r="UQB313" s="194"/>
      <c r="UQC313" s="194"/>
      <c r="UQD313" s="194"/>
      <c r="UQE313" s="194"/>
      <c r="UQF313" s="194"/>
      <c r="UQG313" s="194"/>
      <c r="UQH313" s="194"/>
      <c r="UQI313" s="194"/>
      <c r="UQJ313" s="194"/>
      <c r="UQK313" s="194"/>
      <c r="UQL313" s="194"/>
      <c r="UQM313" s="194"/>
      <c r="UQN313" s="194"/>
      <c r="UQO313" s="194"/>
      <c r="UQP313" s="194"/>
      <c r="UQQ313" s="194"/>
      <c r="UQR313" s="194"/>
      <c r="UQS313" s="194"/>
      <c r="UQT313" s="194"/>
      <c r="UQU313" s="194"/>
      <c r="UQV313" s="194"/>
      <c r="UQW313" s="194"/>
      <c r="UQX313" s="194"/>
      <c r="UQY313" s="194"/>
      <c r="UQZ313" s="194"/>
      <c r="URA313" s="194"/>
      <c r="URB313" s="194"/>
      <c r="URC313" s="194"/>
      <c r="URD313" s="194"/>
      <c r="URE313" s="194"/>
      <c r="URF313" s="194"/>
      <c r="URG313" s="194"/>
      <c r="URH313" s="194"/>
      <c r="URI313" s="194"/>
      <c r="URJ313" s="194"/>
      <c r="URK313" s="194"/>
      <c r="URL313" s="194"/>
      <c r="URM313" s="194"/>
      <c r="URN313" s="194"/>
      <c r="URO313" s="194"/>
      <c r="URP313" s="194"/>
      <c r="URQ313" s="194"/>
      <c r="URR313" s="194"/>
      <c r="URS313" s="194"/>
      <c r="URT313" s="194"/>
      <c r="URU313" s="194"/>
      <c r="URV313" s="194"/>
      <c r="URW313" s="194"/>
      <c r="URX313" s="194"/>
      <c r="URY313" s="194"/>
      <c r="URZ313" s="194"/>
      <c r="USA313" s="194"/>
      <c r="USB313" s="194"/>
      <c r="USC313" s="194"/>
      <c r="USD313" s="194"/>
      <c r="USE313" s="194"/>
      <c r="USF313" s="194"/>
      <c r="USG313" s="194"/>
      <c r="USH313" s="194"/>
      <c r="USI313" s="194"/>
      <c r="USJ313" s="194"/>
      <c r="USK313" s="194"/>
      <c r="USL313" s="194"/>
      <c r="USM313" s="194"/>
      <c r="USN313" s="194"/>
      <c r="USO313" s="194"/>
      <c r="USP313" s="194"/>
      <c r="USQ313" s="194"/>
      <c r="USR313" s="194"/>
      <c r="USS313" s="194"/>
      <c r="UST313" s="194"/>
      <c r="USU313" s="194"/>
      <c r="USV313" s="194"/>
      <c r="USW313" s="194"/>
      <c r="USX313" s="194"/>
      <c r="USY313" s="194"/>
      <c r="USZ313" s="194"/>
      <c r="UTA313" s="194"/>
      <c r="UTB313" s="194"/>
      <c r="UTC313" s="194"/>
      <c r="UTD313" s="194"/>
      <c r="UTE313" s="194"/>
      <c r="UTF313" s="194"/>
      <c r="UTG313" s="194"/>
      <c r="UTH313" s="194"/>
      <c r="UTI313" s="194"/>
      <c r="UTJ313" s="194"/>
      <c r="UTK313" s="194"/>
      <c r="UTL313" s="194"/>
      <c r="UTM313" s="194"/>
      <c r="UTN313" s="194"/>
      <c r="UTO313" s="194"/>
      <c r="UTP313" s="194"/>
      <c r="UTQ313" s="194"/>
      <c r="UTR313" s="194"/>
      <c r="UTS313" s="194"/>
      <c r="UTT313" s="194"/>
      <c r="UTU313" s="194"/>
      <c r="UTV313" s="194"/>
      <c r="UTW313" s="194"/>
      <c r="UTX313" s="194"/>
      <c r="UTY313" s="194"/>
      <c r="UTZ313" s="194"/>
      <c r="UUA313" s="194"/>
      <c r="UUB313" s="194"/>
      <c r="UUC313" s="194"/>
      <c r="UUD313" s="194"/>
      <c r="UUE313" s="194"/>
      <c r="UUF313" s="194"/>
      <c r="UUG313" s="194"/>
      <c r="UUH313" s="194"/>
      <c r="UUI313" s="194"/>
      <c r="UUJ313" s="194"/>
      <c r="UUK313" s="194"/>
      <c r="UUL313" s="194"/>
      <c r="UUM313" s="194"/>
      <c r="UUN313" s="194"/>
      <c r="UUO313" s="194"/>
      <c r="UUP313" s="194"/>
      <c r="UUQ313" s="194"/>
      <c r="UUR313" s="194"/>
      <c r="UUS313" s="194"/>
      <c r="UUT313" s="194"/>
      <c r="UUU313" s="194"/>
      <c r="UUV313" s="194"/>
      <c r="UUW313" s="194"/>
      <c r="UUX313" s="194"/>
      <c r="UUY313" s="194"/>
      <c r="UUZ313" s="194"/>
      <c r="UVA313" s="194"/>
      <c r="UVB313" s="194"/>
      <c r="UVC313" s="194"/>
      <c r="UVD313" s="194"/>
      <c r="UVE313" s="194"/>
      <c r="UVF313" s="194"/>
      <c r="UVG313" s="194"/>
      <c r="UVH313" s="194"/>
      <c r="UVI313" s="194"/>
      <c r="UVJ313" s="194"/>
      <c r="UVK313" s="194"/>
      <c r="UVL313" s="194"/>
      <c r="UVM313" s="194"/>
      <c r="UVN313" s="194"/>
      <c r="UVO313" s="194"/>
      <c r="UVP313" s="194"/>
      <c r="UVQ313" s="194"/>
      <c r="UVR313" s="194"/>
      <c r="UVS313" s="194"/>
      <c r="UVT313" s="194"/>
      <c r="UVU313" s="194"/>
      <c r="UVV313" s="194"/>
      <c r="UVW313" s="194"/>
      <c r="UVX313" s="194"/>
      <c r="UVY313" s="194"/>
      <c r="UVZ313" s="194"/>
      <c r="UWA313" s="194"/>
      <c r="UWB313" s="194"/>
      <c r="UWC313" s="194"/>
      <c r="UWD313" s="194"/>
      <c r="UWE313" s="194"/>
      <c r="UWF313" s="194"/>
      <c r="UWG313" s="194"/>
      <c r="UWH313" s="194"/>
      <c r="UWI313" s="194"/>
      <c r="UWJ313" s="194"/>
      <c r="UWK313" s="194"/>
      <c r="UWL313" s="194"/>
      <c r="UWM313" s="194"/>
      <c r="UWN313" s="194"/>
      <c r="UWO313" s="194"/>
      <c r="UWP313" s="194"/>
      <c r="UWQ313" s="194"/>
      <c r="UWR313" s="194"/>
      <c r="UWS313" s="194"/>
      <c r="UWT313" s="194"/>
      <c r="UWU313" s="194"/>
      <c r="UWV313" s="194"/>
      <c r="UWW313" s="194"/>
      <c r="UWX313" s="194"/>
      <c r="UWY313" s="194"/>
      <c r="UWZ313" s="194"/>
      <c r="UXA313" s="194"/>
      <c r="UXB313" s="194"/>
      <c r="UXC313" s="194"/>
      <c r="UXD313" s="194"/>
      <c r="UXE313" s="194"/>
      <c r="UXF313" s="194"/>
      <c r="UXG313" s="194"/>
      <c r="UXH313" s="194"/>
      <c r="UXI313" s="194"/>
      <c r="UXJ313" s="194"/>
      <c r="UXK313" s="194"/>
      <c r="UXL313" s="194"/>
      <c r="UXM313" s="194"/>
      <c r="UXN313" s="194"/>
      <c r="UXO313" s="194"/>
      <c r="UXP313" s="194"/>
      <c r="UXQ313" s="194"/>
      <c r="UXR313" s="194"/>
      <c r="UXS313" s="194"/>
      <c r="UXT313" s="194"/>
      <c r="UXU313" s="194"/>
      <c r="UXV313" s="194"/>
      <c r="UXW313" s="194"/>
      <c r="UXX313" s="194"/>
      <c r="UXY313" s="194"/>
      <c r="UXZ313" s="194"/>
      <c r="UYA313" s="194"/>
      <c r="UYB313" s="194"/>
      <c r="UYC313" s="194"/>
      <c r="UYD313" s="194"/>
      <c r="UYE313" s="194"/>
      <c r="UYF313" s="194"/>
      <c r="UYG313" s="194"/>
      <c r="UYH313" s="194"/>
      <c r="UYI313" s="194"/>
      <c r="UYJ313" s="194"/>
      <c r="UYK313" s="194"/>
      <c r="UYL313" s="194"/>
      <c r="UYM313" s="194"/>
      <c r="UYN313" s="194"/>
      <c r="UYO313" s="194"/>
      <c r="UYP313" s="194"/>
      <c r="UYQ313" s="194"/>
      <c r="UYR313" s="194"/>
      <c r="UYS313" s="194"/>
      <c r="UYT313" s="194"/>
      <c r="UYU313" s="194"/>
      <c r="UYV313" s="194"/>
      <c r="UYW313" s="194"/>
      <c r="UYX313" s="194"/>
      <c r="UYY313" s="194"/>
      <c r="UYZ313" s="194"/>
      <c r="UZA313" s="194"/>
      <c r="UZB313" s="194"/>
      <c r="UZC313" s="194"/>
      <c r="UZD313" s="194"/>
      <c r="UZE313" s="194"/>
      <c r="UZF313" s="194"/>
      <c r="UZG313" s="194"/>
      <c r="UZH313" s="194"/>
      <c r="UZI313" s="194"/>
      <c r="UZJ313" s="194"/>
      <c r="UZK313" s="194"/>
      <c r="UZL313" s="194"/>
      <c r="UZM313" s="194"/>
      <c r="UZN313" s="194"/>
      <c r="UZO313" s="194"/>
      <c r="UZP313" s="194"/>
      <c r="UZQ313" s="194"/>
      <c r="UZR313" s="194"/>
      <c r="UZS313" s="194"/>
      <c r="UZT313" s="194"/>
      <c r="UZU313" s="194"/>
      <c r="UZV313" s="194"/>
      <c r="UZW313" s="194"/>
      <c r="UZX313" s="194"/>
      <c r="UZY313" s="194"/>
      <c r="UZZ313" s="194"/>
      <c r="VAA313" s="194"/>
      <c r="VAB313" s="194"/>
      <c r="VAC313" s="194"/>
      <c r="VAD313" s="194"/>
      <c r="VAE313" s="194"/>
      <c r="VAF313" s="194"/>
      <c r="VAG313" s="194"/>
      <c r="VAH313" s="194"/>
      <c r="VAI313" s="194"/>
      <c r="VAJ313" s="194"/>
      <c r="VAK313" s="194"/>
      <c r="VAL313" s="194"/>
      <c r="VAM313" s="194"/>
      <c r="VAN313" s="194"/>
      <c r="VAO313" s="194"/>
      <c r="VAP313" s="194"/>
      <c r="VAQ313" s="194"/>
      <c r="VAR313" s="194"/>
      <c r="VAS313" s="194"/>
      <c r="VAT313" s="194"/>
      <c r="VAU313" s="194"/>
      <c r="VAV313" s="194"/>
      <c r="VAW313" s="194"/>
      <c r="VAX313" s="194"/>
      <c r="VAY313" s="194"/>
      <c r="VAZ313" s="194"/>
      <c r="VBA313" s="194"/>
      <c r="VBB313" s="194"/>
      <c r="VBC313" s="194"/>
      <c r="VBD313" s="194"/>
      <c r="VBE313" s="194"/>
      <c r="VBF313" s="194"/>
      <c r="VBG313" s="194"/>
      <c r="VBH313" s="194"/>
      <c r="VBI313" s="194"/>
      <c r="VBJ313" s="194"/>
      <c r="VBK313" s="194"/>
      <c r="VBL313" s="194"/>
      <c r="VBM313" s="194"/>
      <c r="VBN313" s="194"/>
      <c r="VBO313" s="194"/>
      <c r="VBP313" s="194"/>
      <c r="VBQ313" s="194"/>
      <c r="VBR313" s="194"/>
      <c r="VBS313" s="194"/>
      <c r="VBT313" s="194"/>
      <c r="VBU313" s="194"/>
      <c r="VBV313" s="194"/>
      <c r="VBW313" s="194"/>
      <c r="VBX313" s="194"/>
      <c r="VBY313" s="194"/>
      <c r="VBZ313" s="194"/>
      <c r="VCA313" s="194"/>
      <c r="VCB313" s="194"/>
      <c r="VCC313" s="194"/>
      <c r="VCD313" s="194"/>
      <c r="VCE313" s="194"/>
      <c r="VCF313" s="194"/>
      <c r="VCG313" s="194"/>
      <c r="VCH313" s="194"/>
      <c r="VCI313" s="194"/>
      <c r="VCJ313" s="194"/>
      <c r="VCK313" s="194"/>
      <c r="VCL313" s="194"/>
      <c r="VCM313" s="194"/>
      <c r="VCN313" s="194"/>
      <c r="VCO313" s="194"/>
      <c r="VCP313" s="194"/>
      <c r="VCQ313" s="194"/>
      <c r="VCR313" s="194"/>
      <c r="VCS313" s="194"/>
      <c r="VCT313" s="194"/>
      <c r="VCU313" s="194"/>
      <c r="VCV313" s="194"/>
      <c r="VCW313" s="194"/>
      <c r="VCX313" s="194"/>
      <c r="VCY313" s="194"/>
      <c r="VCZ313" s="194"/>
      <c r="VDA313" s="194"/>
      <c r="VDB313" s="194"/>
      <c r="VDC313" s="194"/>
      <c r="VDD313" s="194"/>
      <c r="VDE313" s="194"/>
      <c r="VDF313" s="194"/>
      <c r="VDG313" s="194"/>
      <c r="VDH313" s="194"/>
      <c r="VDI313" s="194"/>
      <c r="VDJ313" s="194"/>
      <c r="VDK313" s="194"/>
      <c r="VDL313" s="194"/>
      <c r="VDM313" s="194"/>
      <c r="VDN313" s="194"/>
      <c r="VDO313" s="194"/>
      <c r="VDP313" s="194"/>
      <c r="VDQ313" s="194"/>
      <c r="VDR313" s="194"/>
      <c r="VDS313" s="194"/>
      <c r="VDT313" s="194"/>
      <c r="VDU313" s="194"/>
      <c r="VDV313" s="194"/>
      <c r="VDW313" s="194"/>
      <c r="VDX313" s="194"/>
      <c r="VDY313" s="194"/>
      <c r="VDZ313" s="194"/>
      <c r="VEA313" s="194"/>
      <c r="VEB313" s="194"/>
      <c r="VEC313" s="194"/>
      <c r="VED313" s="194"/>
      <c r="VEE313" s="194"/>
      <c r="VEF313" s="194"/>
      <c r="VEG313" s="194"/>
      <c r="VEH313" s="194"/>
      <c r="VEI313" s="194"/>
      <c r="VEJ313" s="194"/>
      <c r="VEK313" s="194"/>
      <c r="VEL313" s="194"/>
      <c r="VEM313" s="194"/>
      <c r="VEN313" s="194"/>
      <c r="VEO313" s="194"/>
      <c r="VEP313" s="194"/>
      <c r="VEQ313" s="194"/>
      <c r="VER313" s="194"/>
      <c r="VES313" s="194"/>
      <c r="VET313" s="194"/>
      <c r="VEU313" s="194"/>
      <c r="VEV313" s="194"/>
      <c r="VEW313" s="194"/>
      <c r="VEX313" s="194"/>
      <c r="VEY313" s="194"/>
      <c r="VEZ313" s="194"/>
      <c r="VFA313" s="194"/>
      <c r="VFB313" s="194"/>
      <c r="VFC313" s="194"/>
      <c r="VFD313" s="194"/>
      <c r="VFE313" s="194"/>
      <c r="VFF313" s="194"/>
      <c r="VFG313" s="194"/>
      <c r="VFH313" s="194"/>
      <c r="VFI313" s="194"/>
      <c r="VFJ313" s="194"/>
      <c r="VFK313" s="194"/>
      <c r="VFL313" s="194"/>
      <c r="VFM313" s="194"/>
      <c r="VFN313" s="194"/>
      <c r="VFO313" s="194"/>
      <c r="VFP313" s="194"/>
      <c r="VFQ313" s="194"/>
      <c r="VFR313" s="194"/>
      <c r="VFS313" s="194"/>
      <c r="VFT313" s="194"/>
      <c r="VFU313" s="194"/>
      <c r="VFV313" s="194"/>
      <c r="VFW313" s="194"/>
      <c r="VFX313" s="194"/>
      <c r="VFY313" s="194"/>
      <c r="VFZ313" s="194"/>
      <c r="VGA313" s="194"/>
      <c r="VGB313" s="194"/>
      <c r="VGC313" s="194"/>
      <c r="VGD313" s="194"/>
      <c r="VGE313" s="194"/>
      <c r="VGF313" s="194"/>
      <c r="VGG313" s="194"/>
      <c r="VGH313" s="194"/>
      <c r="VGI313" s="194"/>
      <c r="VGJ313" s="194"/>
      <c r="VGK313" s="194"/>
      <c r="VGL313" s="194"/>
      <c r="VGM313" s="194"/>
      <c r="VGN313" s="194"/>
      <c r="VGO313" s="194"/>
      <c r="VGP313" s="194"/>
      <c r="VGQ313" s="194"/>
      <c r="VGR313" s="194"/>
      <c r="VGS313" s="194"/>
      <c r="VGT313" s="194"/>
      <c r="VGU313" s="194"/>
      <c r="VGV313" s="194"/>
      <c r="VGW313" s="194"/>
      <c r="VGX313" s="194"/>
      <c r="VGY313" s="194"/>
      <c r="VGZ313" s="194"/>
      <c r="VHA313" s="194"/>
      <c r="VHB313" s="194"/>
      <c r="VHC313" s="194"/>
      <c r="VHD313" s="194"/>
      <c r="VHE313" s="194"/>
      <c r="VHF313" s="194"/>
      <c r="VHG313" s="194"/>
      <c r="VHH313" s="194"/>
      <c r="VHI313" s="194"/>
      <c r="VHJ313" s="194"/>
      <c r="VHK313" s="194"/>
      <c r="VHL313" s="194"/>
      <c r="VHM313" s="194"/>
      <c r="VHN313" s="194"/>
      <c r="VHO313" s="194"/>
      <c r="VHP313" s="194"/>
      <c r="VHQ313" s="194"/>
      <c r="VHR313" s="194"/>
      <c r="VHS313" s="194"/>
      <c r="VHT313" s="194"/>
      <c r="VHU313" s="194"/>
      <c r="VHV313" s="194"/>
      <c r="VHW313" s="194"/>
      <c r="VHX313" s="194"/>
      <c r="VHY313" s="194"/>
      <c r="VHZ313" s="194"/>
      <c r="VIA313" s="194"/>
      <c r="VIB313" s="194"/>
      <c r="VIC313" s="194"/>
      <c r="VID313" s="194"/>
      <c r="VIE313" s="194"/>
      <c r="VIF313" s="194"/>
      <c r="VIG313" s="194"/>
      <c r="VIH313" s="194"/>
      <c r="VII313" s="194"/>
      <c r="VIJ313" s="194"/>
      <c r="VIK313" s="194"/>
      <c r="VIL313" s="194"/>
      <c r="VIM313" s="194"/>
      <c r="VIN313" s="194"/>
      <c r="VIO313" s="194"/>
      <c r="VIP313" s="194"/>
      <c r="VIQ313" s="194"/>
      <c r="VIR313" s="194"/>
      <c r="VIS313" s="194"/>
      <c r="VIT313" s="194"/>
      <c r="VIU313" s="194"/>
      <c r="VIV313" s="194"/>
      <c r="VIW313" s="194"/>
      <c r="VIX313" s="194"/>
      <c r="VIY313" s="194"/>
      <c r="VIZ313" s="194"/>
      <c r="VJA313" s="194"/>
      <c r="VJB313" s="194"/>
      <c r="VJC313" s="194"/>
      <c r="VJD313" s="194"/>
      <c r="VJE313" s="194"/>
      <c r="VJF313" s="194"/>
      <c r="VJG313" s="194"/>
      <c r="VJH313" s="194"/>
      <c r="VJI313" s="194"/>
      <c r="VJJ313" s="194"/>
      <c r="VJK313" s="194"/>
      <c r="VJL313" s="194"/>
      <c r="VJM313" s="194"/>
      <c r="VJN313" s="194"/>
      <c r="VJO313" s="194"/>
      <c r="VJP313" s="194"/>
      <c r="VJQ313" s="194"/>
      <c r="VJR313" s="194"/>
      <c r="VJS313" s="194"/>
      <c r="VJT313" s="194"/>
      <c r="VJU313" s="194"/>
      <c r="VJV313" s="194"/>
      <c r="VJW313" s="194"/>
      <c r="VJX313" s="194"/>
      <c r="VJY313" s="194"/>
      <c r="VJZ313" s="194"/>
      <c r="VKA313" s="194"/>
      <c r="VKB313" s="194"/>
      <c r="VKC313" s="194"/>
      <c r="VKD313" s="194"/>
      <c r="VKE313" s="194"/>
      <c r="VKF313" s="194"/>
      <c r="VKG313" s="194"/>
      <c r="VKH313" s="194"/>
      <c r="VKI313" s="194"/>
      <c r="VKJ313" s="194"/>
      <c r="VKK313" s="194"/>
      <c r="VKL313" s="194"/>
      <c r="VKM313" s="194"/>
      <c r="VKN313" s="194"/>
      <c r="VKO313" s="194"/>
      <c r="VKP313" s="194"/>
      <c r="VKQ313" s="194"/>
      <c r="VKR313" s="194"/>
      <c r="VKS313" s="194"/>
      <c r="VKT313" s="194"/>
      <c r="VKU313" s="194"/>
      <c r="VKV313" s="194"/>
      <c r="VKW313" s="194"/>
      <c r="VKX313" s="194"/>
      <c r="VKY313" s="194"/>
      <c r="VKZ313" s="194"/>
      <c r="VLA313" s="194"/>
      <c r="VLB313" s="194"/>
      <c r="VLC313" s="194"/>
      <c r="VLD313" s="194"/>
      <c r="VLE313" s="194"/>
      <c r="VLF313" s="194"/>
      <c r="VLG313" s="194"/>
      <c r="VLH313" s="194"/>
      <c r="VLI313" s="194"/>
      <c r="VLJ313" s="194"/>
      <c r="VLK313" s="194"/>
      <c r="VLL313" s="194"/>
      <c r="VLM313" s="194"/>
      <c r="VLN313" s="194"/>
      <c r="VLO313" s="194"/>
      <c r="VLP313" s="194"/>
      <c r="VLQ313" s="194"/>
      <c r="VLR313" s="194"/>
      <c r="VLS313" s="194"/>
      <c r="VLT313" s="194"/>
      <c r="VLU313" s="194"/>
      <c r="VLV313" s="194"/>
      <c r="VLW313" s="194"/>
      <c r="VLX313" s="194"/>
      <c r="VLY313" s="194"/>
      <c r="VLZ313" s="194"/>
      <c r="VMA313" s="194"/>
      <c r="VMB313" s="194"/>
      <c r="VMC313" s="194"/>
      <c r="VMD313" s="194"/>
      <c r="VME313" s="194"/>
      <c r="VMF313" s="194"/>
      <c r="VMG313" s="194"/>
      <c r="VMH313" s="194"/>
      <c r="VMI313" s="194"/>
      <c r="VMJ313" s="194"/>
      <c r="VMK313" s="194"/>
      <c r="VML313" s="194"/>
      <c r="VMM313" s="194"/>
      <c r="VMN313" s="194"/>
      <c r="VMO313" s="194"/>
      <c r="VMP313" s="194"/>
      <c r="VMQ313" s="194"/>
      <c r="VMR313" s="194"/>
      <c r="VMS313" s="194"/>
      <c r="VMT313" s="194"/>
      <c r="VMU313" s="194"/>
      <c r="VMV313" s="194"/>
      <c r="VMW313" s="194"/>
      <c r="VMX313" s="194"/>
      <c r="VMY313" s="194"/>
      <c r="VMZ313" s="194"/>
      <c r="VNA313" s="194"/>
      <c r="VNB313" s="194"/>
      <c r="VNC313" s="194"/>
      <c r="VND313" s="194"/>
      <c r="VNE313" s="194"/>
      <c r="VNF313" s="194"/>
      <c r="VNG313" s="194"/>
      <c r="VNH313" s="194"/>
      <c r="VNI313" s="194"/>
      <c r="VNJ313" s="194"/>
      <c r="VNK313" s="194"/>
      <c r="VNL313" s="194"/>
      <c r="VNM313" s="194"/>
      <c r="VNN313" s="194"/>
      <c r="VNO313" s="194"/>
      <c r="VNP313" s="194"/>
      <c r="VNQ313" s="194"/>
      <c r="VNR313" s="194"/>
      <c r="VNS313" s="194"/>
      <c r="VNT313" s="194"/>
      <c r="VNU313" s="194"/>
      <c r="VNV313" s="194"/>
      <c r="VNW313" s="194"/>
      <c r="VNX313" s="194"/>
      <c r="VNY313" s="194"/>
      <c r="VNZ313" s="194"/>
      <c r="VOA313" s="194"/>
      <c r="VOB313" s="194"/>
      <c r="VOC313" s="194"/>
      <c r="VOD313" s="194"/>
      <c r="VOE313" s="194"/>
      <c r="VOF313" s="194"/>
      <c r="VOG313" s="194"/>
      <c r="VOH313" s="194"/>
      <c r="VOI313" s="194"/>
      <c r="VOJ313" s="194"/>
      <c r="VOK313" s="194"/>
      <c r="VOL313" s="194"/>
      <c r="VOM313" s="194"/>
      <c r="VON313" s="194"/>
      <c r="VOO313" s="194"/>
      <c r="VOP313" s="194"/>
      <c r="VOQ313" s="194"/>
      <c r="VOR313" s="194"/>
      <c r="VOS313" s="194"/>
      <c r="VOT313" s="194"/>
      <c r="VOU313" s="194"/>
      <c r="VOV313" s="194"/>
      <c r="VOW313" s="194"/>
      <c r="VOX313" s="194"/>
      <c r="VOY313" s="194"/>
      <c r="VOZ313" s="194"/>
      <c r="VPA313" s="194"/>
      <c r="VPB313" s="194"/>
      <c r="VPC313" s="194"/>
      <c r="VPD313" s="194"/>
      <c r="VPE313" s="194"/>
      <c r="VPF313" s="194"/>
      <c r="VPG313" s="194"/>
      <c r="VPH313" s="194"/>
      <c r="VPI313" s="194"/>
      <c r="VPJ313" s="194"/>
      <c r="VPK313" s="194"/>
      <c r="VPL313" s="194"/>
      <c r="VPM313" s="194"/>
      <c r="VPN313" s="194"/>
      <c r="VPO313" s="194"/>
      <c r="VPP313" s="194"/>
      <c r="VPQ313" s="194"/>
      <c r="VPR313" s="194"/>
      <c r="VPS313" s="194"/>
      <c r="VPT313" s="194"/>
      <c r="VPU313" s="194"/>
      <c r="VPV313" s="194"/>
      <c r="VPW313" s="194"/>
      <c r="VPX313" s="194"/>
      <c r="VPY313" s="194"/>
      <c r="VPZ313" s="194"/>
      <c r="VQA313" s="194"/>
      <c r="VQB313" s="194"/>
      <c r="VQC313" s="194"/>
      <c r="VQD313" s="194"/>
      <c r="VQE313" s="194"/>
      <c r="VQF313" s="194"/>
      <c r="VQG313" s="194"/>
      <c r="VQH313" s="194"/>
      <c r="VQI313" s="194"/>
      <c r="VQJ313" s="194"/>
      <c r="VQK313" s="194"/>
      <c r="VQL313" s="194"/>
      <c r="VQM313" s="194"/>
      <c r="VQN313" s="194"/>
      <c r="VQO313" s="194"/>
      <c r="VQP313" s="194"/>
      <c r="VQQ313" s="194"/>
      <c r="VQR313" s="194"/>
      <c r="VQS313" s="194"/>
      <c r="VQT313" s="194"/>
      <c r="VQU313" s="194"/>
      <c r="VQV313" s="194"/>
      <c r="VQW313" s="194"/>
      <c r="VQX313" s="194"/>
      <c r="VQY313" s="194"/>
      <c r="VQZ313" s="194"/>
      <c r="VRA313" s="194"/>
      <c r="VRB313" s="194"/>
      <c r="VRC313" s="194"/>
      <c r="VRD313" s="194"/>
      <c r="VRE313" s="194"/>
      <c r="VRF313" s="194"/>
      <c r="VRG313" s="194"/>
      <c r="VRH313" s="194"/>
      <c r="VRI313" s="194"/>
      <c r="VRJ313" s="194"/>
      <c r="VRK313" s="194"/>
      <c r="VRL313" s="194"/>
      <c r="VRM313" s="194"/>
      <c r="VRN313" s="194"/>
      <c r="VRO313" s="194"/>
      <c r="VRP313" s="194"/>
      <c r="VRQ313" s="194"/>
      <c r="VRR313" s="194"/>
      <c r="VRS313" s="194"/>
      <c r="VRT313" s="194"/>
      <c r="VRU313" s="194"/>
      <c r="VRV313" s="194"/>
      <c r="VRW313" s="194"/>
      <c r="VRX313" s="194"/>
      <c r="VRY313" s="194"/>
      <c r="VRZ313" s="194"/>
      <c r="VSA313" s="194"/>
      <c r="VSB313" s="194"/>
      <c r="VSC313" s="194"/>
      <c r="VSD313" s="194"/>
      <c r="VSE313" s="194"/>
      <c r="VSF313" s="194"/>
      <c r="VSG313" s="194"/>
      <c r="VSH313" s="194"/>
      <c r="VSI313" s="194"/>
      <c r="VSJ313" s="194"/>
      <c r="VSK313" s="194"/>
      <c r="VSL313" s="194"/>
      <c r="VSM313" s="194"/>
      <c r="VSN313" s="194"/>
      <c r="VSO313" s="194"/>
      <c r="VSP313" s="194"/>
      <c r="VSQ313" s="194"/>
      <c r="VSR313" s="194"/>
      <c r="VSS313" s="194"/>
      <c r="VST313" s="194"/>
      <c r="VSU313" s="194"/>
      <c r="VSV313" s="194"/>
      <c r="VSW313" s="194"/>
      <c r="VSX313" s="194"/>
      <c r="VSY313" s="194"/>
      <c r="VSZ313" s="194"/>
      <c r="VTA313" s="194"/>
      <c r="VTB313" s="194"/>
      <c r="VTC313" s="194"/>
      <c r="VTD313" s="194"/>
      <c r="VTE313" s="194"/>
      <c r="VTF313" s="194"/>
      <c r="VTG313" s="194"/>
      <c r="VTH313" s="194"/>
      <c r="VTI313" s="194"/>
      <c r="VTJ313" s="194"/>
      <c r="VTK313" s="194"/>
      <c r="VTL313" s="194"/>
      <c r="VTM313" s="194"/>
      <c r="VTN313" s="194"/>
      <c r="VTO313" s="194"/>
      <c r="VTP313" s="194"/>
      <c r="VTQ313" s="194"/>
      <c r="VTR313" s="194"/>
      <c r="VTS313" s="194"/>
      <c r="VTT313" s="194"/>
      <c r="VTU313" s="194"/>
      <c r="VTV313" s="194"/>
      <c r="VTW313" s="194"/>
      <c r="VTX313" s="194"/>
      <c r="VTY313" s="194"/>
      <c r="VTZ313" s="194"/>
      <c r="VUA313" s="194"/>
      <c r="VUB313" s="194"/>
      <c r="VUC313" s="194"/>
      <c r="VUD313" s="194"/>
      <c r="VUE313" s="194"/>
      <c r="VUF313" s="194"/>
      <c r="VUG313" s="194"/>
      <c r="VUH313" s="194"/>
      <c r="VUI313" s="194"/>
      <c r="VUJ313" s="194"/>
      <c r="VUK313" s="194"/>
      <c r="VUL313" s="194"/>
      <c r="VUM313" s="194"/>
      <c r="VUN313" s="194"/>
      <c r="VUO313" s="194"/>
      <c r="VUP313" s="194"/>
      <c r="VUQ313" s="194"/>
      <c r="VUR313" s="194"/>
      <c r="VUS313" s="194"/>
      <c r="VUT313" s="194"/>
      <c r="VUU313" s="194"/>
      <c r="VUV313" s="194"/>
      <c r="VUW313" s="194"/>
      <c r="VUX313" s="194"/>
      <c r="VUY313" s="194"/>
      <c r="VUZ313" s="194"/>
      <c r="VVA313" s="194"/>
      <c r="VVB313" s="194"/>
      <c r="VVC313" s="194"/>
      <c r="VVD313" s="194"/>
      <c r="VVE313" s="194"/>
      <c r="VVF313" s="194"/>
      <c r="VVG313" s="194"/>
      <c r="VVH313" s="194"/>
      <c r="VVI313" s="194"/>
      <c r="VVJ313" s="194"/>
      <c r="VVK313" s="194"/>
      <c r="VVL313" s="194"/>
      <c r="VVM313" s="194"/>
      <c r="VVN313" s="194"/>
      <c r="VVO313" s="194"/>
      <c r="VVP313" s="194"/>
      <c r="VVQ313" s="194"/>
      <c r="VVR313" s="194"/>
      <c r="VVS313" s="194"/>
      <c r="VVT313" s="194"/>
      <c r="VVU313" s="194"/>
      <c r="VVV313" s="194"/>
      <c r="VVW313" s="194"/>
      <c r="VVX313" s="194"/>
      <c r="VVY313" s="194"/>
      <c r="VVZ313" s="194"/>
      <c r="VWA313" s="194"/>
      <c r="VWB313" s="194"/>
      <c r="VWC313" s="194"/>
      <c r="VWD313" s="194"/>
      <c r="VWE313" s="194"/>
      <c r="VWF313" s="194"/>
      <c r="VWG313" s="194"/>
      <c r="VWH313" s="194"/>
      <c r="VWI313" s="194"/>
      <c r="VWJ313" s="194"/>
      <c r="VWK313" s="194"/>
      <c r="VWL313" s="194"/>
      <c r="VWM313" s="194"/>
      <c r="VWN313" s="194"/>
      <c r="VWO313" s="194"/>
      <c r="VWP313" s="194"/>
      <c r="VWQ313" s="194"/>
      <c r="VWR313" s="194"/>
      <c r="VWS313" s="194"/>
      <c r="VWT313" s="194"/>
      <c r="VWU313" s="194"/>
      <c r="VWV313" s="194"/>
      <c r="VWW313" s="194"/>
      <c r="VWX313" s="194"/>
      <c r="VWY313" s="194"/>
      <c r="VWZ313" s="194"/>
      <c r="VXA313" s="194"/>
      <c r="VXB313" s="194"/>
      <c r="VXC313" s="194"/>
      <c r="VXD313" s="194"/>
      <c r="VXE313" s="194"/>
      <c r="VXF313" s="194"/>
      <c r="VXG313" s="194"/>
      <c r="VXH313" s="194"/>
      <c r="VXI313" s="194"/>
      <c r="VXJ313" s="194"/>
      <c r="VXK313" s="194"/>
      <c r="VXL313" s="194"/>
      <c r="VXM313" s="194"/>
      <c r="VXN313" s="194"/>
      <c r="VXO313" s="194"/>
      <c r="VXP313" s="194"/>
      <c r="VXQ313" s="194"/>
      <c r="VXR313" s="194"/>
      <c r="VXS313" s="194"/>
      <c r="VXT313" s="194"/>
      <c r="VXU313" s="194"/>
      <c r="VXV313" s="194"/>
      <c r="VXW313" s="194"/>
      <c r="VXX313" s="194"/>
      <c r="VXY313" s="194"/>
      <c r="VXZ313" s="194"/>
      <c r="VYA313" s="194"/>
      <c r="VYB313" s="194"/>
      <c r="VYC313" s="194"/>
      <c r="VYD313" s="194"/>
      <c r="VYE313" s="194"/>
      <c r="VYF313" s="194"/>
      <c r="VYG313" s="194"/>
      <c r="VYH313" s="194"/>
      <c r="VYI313" s="194"/>
      <c r="VYJ313" s="194"/>
      <c r="VYK313" s="194"/>
      <c r="VYL313" s="194"/>
      <c r="VYM313" s="194"/>
      <c r="VYN313" s="194"/>
      <c r="VYO313" s="194"/>
      <c r="VYP313" s="194"/>
      <c r="VYQ313" s="194"/>
      <c r="VYR313" s="194"/>
      <c r="VYS313" s="194"/>
      <c r="VYT313" s="194"/>
      <c r="VYU313" s="194"/>
      <c r="VYV313" s="194"/>
      <c r="VYW313" s="194"/>
      <c r="VYX313" s="194"/>
      <c r="VYY313" s="194"/>
      <c r="VYZ313" s="194"/>
      <c r="VZA313" s="194"/>
      <c r="VZB313" s="194"/>
      <c r="VZC313" s="194"/>
      <c r="VZD313" s="194"/>
      <c r="VZE313" s="194"/>
      <c r="VZF313" s="194"/>
      <c r="VZG313" s="194"/>
      <c r="VZH313" s="194"/>
      <c r="VZI313" s="194"/>
      <c r="VZJ313" s="194"/>
      <c r="VZK313" s="194"/>
      <c r="VZL313" s="194"/>
      <c r="VZM313" s="194"/>
      <c r="VZN313" s="194"/>
      <c r="VZO313" s="194"/>
      <c r="VZP313" s="194"/>
      <c r="VZQ313" s="194"/>
      <c r="VZR313" s="194"/>
      <c r="VZS313" s="194"/>
      <c r="VZT313" s="194"/>
      <c r="VZU313" s="194"/>
      <c r="VZV313" s="194"/>
      <c r="VZW313" s="194"/>
      <c r="VZX313" s="194"/>
      <c r="VZY313" s="194"/>
      <c r="VZZ313" s="194"/>
      <c r="WAA313" s="194"/>
      <c r="WAB313" s="194"/>
      <c r="WAC313" s="194"/>
      <c r="WAD313" s="194"/>
      <c r="WAE313" s="194"/>
      <c r="WAF313" s="194"/>
      <c r="WAG313" s="194"/>
      <c r="WAH313" s="194"/>
      <c r="WAI313" s="194"/>
      <c r="WAJ313" s="194"/>
      <c r="WAK313" s="194"/>
      <c r="WAL313" s="194"/>
      <c r="WAM313" s="194"/>
      <c r="WAN313" s="194"/>
      <c r="WAO313" s="194"/>
      <c r="WAP313" s="194"/>
      <c r="WAQ313" s="194"/>
      <c r="WAR313" s="194"/>
      <c r="WAS313" s="194"/>
      <c r="WAT313" s="194"/>
      <c r="WAU313" s="194"/>
      <c r="WAV313" s="194"/>
      <c r="WAW313" s="194"/>
      <c r="WAX313" s="194"/>
      <c r="WAY313" s="194"/>
      <c r="WAZ313" s="194"/>
      <c r="WBA313" s="194"/>
      <c r="WBB313" s="194"/>
      <c r="WBC313" s="194"/>
      <c r="WBD313" s="194"/>
      <c r="WBE313" s="194"/>
      <c r="WBF313" s="194"/>
      <c r="WBG313" s="194"/>
      <c r="WBH313" s="194"/>
      <c r="WBI313" s="194"/>
      <c r="WBJ313" s="194"/>
      <c r="WBK313" s="194"/>
      <c r="WBL313" s="194"/>
      <c r="WBM313" s="194"/>
      <c r="WBN313" s="194"/>
      <c r="WBO313" s="194"/>
      <c r="WBP313" s="194"/>
      <c r="WBQ313" s="194"/>
      <c r="WBR313" s="194"/>
      <c r="WBS313" s="194"/>
      <c r="WBT313" s="194"/>
      <c r="WBU313" s="194"/>
      <c r="WBV313" s="194"/>
      <c r="WBW313" s="194"/>
      <c r="WBX313" s="194"/>
      <c r="WBY313" s="194"/>
      <c r="WBZ313" s="194"/>
      <c r="WCA313" s="194"/>
      <c r="WCB313" s="194"/>
      <c r="WCC313" s="194"/>
      <c r="WCD313" s="194"/>
      <c r="WCE313" s="194"/>
      <c r="WCF313" s="194"/>
      <c r="WCG313" s="194"/>
      <c r="WCH313" s="194"/>
      <c r="WCI313" s="194"/>
      <c r="WCJ313" s="194"/>
      <c r="WCK313" s="194"/>
      <c r="WCL313" s="194"/>
      <c r="WCM313" s="194"/>
      <c r="WCN313" s="194"/>
      <c r="WCO313" s="194"/>
      <c r="WCP313" s="194"/>
      <c r="WCQ313" s="194"/>
      <c r="WCR313" s="194"/>
      <c r="WCS313" s="194"/>
      <c r="WCT313" s="194"/>
      <c r="WCU313" s="194"/>
      <c r="WCV313" s="194"/>
      <c r="WCW313" s="194"/>
      <c r="WCX313" s="194"/>
      <c r="WCY313" s="194"/>
      <c r="WCZ313" s="194"/>
      <c r="WDA313" s="194"/>
      <c r="WDB313" s="194"/>
      <c r="WDC313" s="194"/>
      <c r="WDD313" s="194"/>
      <c r="WDE313" s="194"/>
      <c r="WDF313" s="194"/>
      <c r="WDG313" s="194"/>
      <c r="WDH313" s="194"/>
      <c r="WDI313" s="194"/>
      <c r="WDJ313" s="194"/>
      <c r="WDK313" s="194"/>
      <c r="WDL313" s="194"/>
      <c r="WDM313" s="194"/>
      <c r="WDN313" s="194"/>
      <c r="WDO313" s="194"/>
      <c r="WDP313" s="194"/>
      <c r="WDQ313" s="194"/>
      <c r="WDR313" s="194"/>
      <c r="WDS313" s="194"/>
      <c r="WDT313" s="194"/>
      <c r="WDU313" s="194"/>
      <c r="WDV313" s="194"/>
      <c r="WDW313" s="194"/>
      <c r="WDX313" s="194"/>
      <c r="WDY313" s="194"/>
      <c r="WDZ313" s="194"/>
      <c r="WEA313" s="194"/>
      <c r="WEB313" s="194"/>
      <c r="WEC313" s="194"/>
      <c r="WED313" s="194"/>
      <c r="WEE313" s="194"/>
      <c r="WEF313" s="194"/>
      <c r="WEG313" s="194"/>
      <c r="WEH313" s="194"/>
      <c r="WEI313" s="194"/>
      <c r="WEJ313" s="194"/>
      <c r="WEK313" s="194"/>
      <c r="WEL313" s="194"/>
      <c r="WEM313" s="194"/>
      <c r="WEN313" s="194"/>
      <c r="WEO313" s="194"/>
      <c r="WEP313" s="194"/>
      <c r="WEQ313" s="194"/>
      <c r="WER313" s="194"/>
      <c r="WES313" s="194"/>
      <c r="WET313" s="194"/>
      <c r="WEU313" s="194"/>
      <c r="WEV313" s="194"/>
      <c r="WEW313" s="194"/>
      <c r="WEX313" s="194"/>
      <c r="WEY313" s="194"/>
      <c r="WEZ313" s="194"/>
      <c r="WFA313" s="194"/>
      <c r="WFB313" s="194"/>
      <c r="WFC313" s="194"/>
      <c r="WFD313" s="194"/>
      <c r="WFE313" s="194"/>
      <c r="WFF313" s="194"/>
      <c r="WFG313" s="194"/>
      <c r="WFH313" s="194"/>
      <c r="WFI313" s="194"/>
      <c r="WFJ313" s="194"/>
      <c r="WFK313" s="194"/>
      <c r="WFL313" s="194"/>
      <c r="WFM313" s="194"/>
      <c r="WFN313" s="194"/>
      <c r="WFO313" s="194"/>
      <c r="WFP313" s="194"/>
      <c r="WFQ313" s="194"/>
      <c r="WFR313" s="194"/>
      <c r="WFS313" s="194"/>
      <c r="WFT313" s="194"/>
      <c r="WFU313" s="194"/>
      <c r="WFV313" s="194"/>
      <c r="WFW313" s="194"/>
      <c r="WFX313" s="194"/>
      <c r="WFY313" s="194"/>
      <c r="WFZ313" s="194"/>
      <c r="WGA313" s="194"/>
      <c r="WGB313" s="194"/>
      <c r="WGC313" s="194"/>
      <c r="WGD313" s="194"/>
      <c r="WGE313" s="194"/>
      <c r="WGF313" s="194"/>
      <c r="WGG313" s="194"/>
      <c r="WGH313" s="194"/>
      <c r="WGI313" s="194"/>
      <c r="WGJ313" s="194"/>
      <c r="WGK313" s="194"/>
      <c r="WGL313" s="194"/>
      <c r="WGM313" s="194"/>
      <c r="WGN313" s="194"/>
      <c r="WGO313" s="194"/>
      <c r="WGP313" s="194"/>
      <c r="WGQ313" s="194"/>
      <c r="WGR313" s="194"/>
      <c r="WGS313" s="194"/>
      <c r="WGT313" s="194"/>
      <c r="WGU313" s="194"/>
      <c r="WGV313" s="194"/>
      <c r="WGW313" s="194"/>
      <c r="WGX313" s="194"/>
      <c r="WGY313" s="194"/>
      <c r="WGZ313" s="194"/>
      <c r="WHA313" s="194"/>
      <c r="WHB313" s="194"/>
      <c r="WHC313" s="194"/>
      <c r="WHD313" s="194"/>
      <c r="WHE313" s="194"/>
      <c r="WHF313" s="194"/>
      <c r="WHG313" s="194"/>
      <c r="WHH313" s="194"/>
      <c r="WHI313" s="194"/>
      <c r="WHJ313" s="194"/>
      <c r="WHK313" s="194"/>
      <c r="WHL313" s="194"/>
      <c r="WHM313" s="194"/>
      <c r="WHN313" s="194"/>
      <c r="WHO313" s="194"/>
      <c r="WHP313" s="194"/>
      <c r="WHQ313" s="194"/>
      <c r="WHR313" s="194"/>
      <c r="WHS313" s="194"/>
      <c r="WHT313" s="194"/>
      <c r="WHU313" s="194"/>
      <c r="WHV313" s="194"/>
      <c r="WHW313" s="194"/>
      <c r="WHX313" s="194"/>
      <c r="WHY313" s="194"/>
      <c r="WHZ313" s="194"/>
      <c r="WIA313" s="194"/>
      <c r="WIB313" s="194"/>
      <c r="WIC313" s="194"/>
      <c r="WID313" s="194"/>
      <c r="WIE313" s="194"/>
      <c r="WIF313" s="194"/>
      <c r="WIG313" s="194"/>
      <c r="WIH313" s="194"/>
      <c r="WII313" s="194"/>
      <c r="WIJ313" s="194"/>
      <c r="WIK313" s="194"/>
      <c r="WIL313" s="194"/>
      <c r="WIM313" s="194"/>
      <c r="WIN313" s="194"/>
      <c r="WIO313" s="194"/>
      <c r="WIP313" s="194"/>
      <c r="WIQ313" s="194"/>
      <c r="WIR313" s="194"/>
      <c r="WIS313" s="194"/>
      <c r="WIT313" s="194"/>
      <c r="WIU313" s="194"/>
      <c r="WIV313" s="194"/>
      <c r="WIW313" s="194"/>
      <c r="WIX313" s="194"/>
      <c r="WIY313" s="194"/>
      <c r="WIZ313" s="194"/>
      <c r="WJA313" s="194"/>
      <c r="WJB313" s="194"/>
      <c r="WJC313" s="194"/>
      <c r="WJD313" s="194"/>
      <c r="WJE313" s="194"/>
      <c r="WJF313" s="194"/>
      <c r="WJG313" s="194"/>
      <c r="WJH313" s="194"/>
      <c r="WJI313" s="194"/>
      <c r="WJJ313" s="194"/>
      <c r="WJK313" s="194"/>
      <c r="WJL313" s="194"/>
      <c r="WJM313" s="194"/>
      <c r="WJN313" s="194"/>
      <c r="WJO313" s="194"/>
      <c r="WJP313" s="194"/>
      <c r="WJQ313" s="194"/>
      <c r="WJR313" s="194"/>
      <c r="WJS313" s="194"/>
      <c r="WJT313" s="194"/>
      <c r="WJU313" s="194"/>
      <c r="WJV313" s="194"/>
      <c r="WJW313" s="194"/>
      <c r="WJX313" s="194"/>
      <c r="WJY313" s="194"/>
      <c r="WJZ313" s="194"/>
      <c r="WKA313" s="194"/>
      <c r="WKB313" s="194"/>
      <c r="WKC313" s="194"/>
      <c r="WKD313" s="194"/>
      <c r="WKE313" s="194"/>
      <c r="WKF313" s="194"/>
      <c r="WKG313" s="194"/>
      <c r="WKH313" s="194"/>
      <c r="WKI313" s="194"/>
      <c r="WKJ313" s="194"/>
      <c r="WKK313" s="194"/>
      <c r="WKL313" s="194"/>
      <c r="WKM313" s="194"/>
      <c r="WKN313" s="194"/>
      <c r="WKO313" s="194"/>
      <c r="WKP313" s="194"/>
      <c r="WKQ313" s="194"/>
      <c r="WKR313" s="194"/>
      <c r="WKS313" s="194"/>
      <c r="WKT313" s="194"/>
      <c r="WKU313" s="194"/>
      <c r="WKV313" s="194"/>
      <c r="WKW313" s="194"/>
      <c r="WKX313" s="194"/>
      <c r="WKY313" s="194"/>
      <c r="WKZ313" s="194"/>
      <c r="WLA313" s="194"/>
      <c r="WLB313" s="194"/>
      <c r="WLC313" s="194"/>
      <c r="WLD313" s="194"/>
      <c r="WLE313" s="194"/>
      <c r="WLF313" s="194"/>
      <c r="WLG313" s="194"/>
      <c r="WLH313" s="194"/>
      <c r="WLI313" s="194"/>
      <c r="WLJ313" s="194"/>
      <c r="WLK313" s="194"/>
      <c r="WLL313" s="194"/>
      <c r="WLM313" s="194"/>
      <c r="WLN313" s="194"/>
      <c r="WLO313" s="194"/>
      <c r="WLP313" s="194"/>
      <c r="WLQ313" s="194"/>
      <c r="WLR313" s="194"/>
      <c r="WLS313" s="194"/>
      <c r="WLT313" s="194"/>
      <c r="WLU313" s="194"/>
      <c r="WLV313" s="194"/>
      <c r="WLW313" s="194"/>
      <c r="WLX313" s="194"/>
      <c r="WLY313" s="194"/>
      <c r="WLZ313" s="194"/>
      <c r="WMA313" s="194"/>
      <c r="WMB313" s="194"/>
      <c r="WMC313" s="194"/>
      <c r="WMD313" s="194"/>
      <c r="WME313" s="194"/>
      <c r="WMF313" s="194"/>
      <c r="WMG313" s="194"/>
      <c r="WMH313" s="194"/>
      <c r="WMI313" s="194"/>
      <c r="WMJ313" s="194"/>
      <c r="WMK313" s="194"/>
      <c r="WML313" s="194"/>
      <c r="WMM313" s="194"/>
      <c r="WMN313" s="194"/>
      <c r="WMO313" s="194"/>
      <c r="WMP313" s="194"/>
      <c r="WMQ313" s="194"/>
      <c r="WMR313" s="194"/>
      <c r="WMS313" s="194"/>
      <c r="WMT313" s="194"/>
      <c r="WMU313" s="194"/>
      <c r="WMV313" s="194"/>
      <c r="WMW313" s="194"/>
      <c r="WMX313" s="194"/>
      <c r="WMY313" s="194"/>
      <c r="WMZ313" s="194"/>
      <c r="WNA313" s="194"/>
      <c r="WNB313" s="194"/>
      <c r="WNC313" s="194"/>
      <c r="WND313" s="194"/>
      <c r="WNE313" s="194"/>
      <c r="WNF313" s="194"/>
      <c r="WNG313" s="194"/>
      <c r="WNH313" s="194"/>
      <c r="WNI313" s="194"/>
      <c r="WNJ313" s="194"/>
      <c r="WNK313" s="194"/>
      <c r="WNL313" s="194"/>
      <c r="WNM313" s="194"/>
      <c r="WNN313" s="194"/>
      <c r="WNO313" s="194"/>
      <c r="WNP313" s="194"/>
      <c r="WNQ313" s="194"/>
      <c r="WNR313" s="194"/>
      <c r="WNS313" s="194"/>
      <c r="WNT313" s="194"/>
      <c r="WNU313" s="194"/>
      <c r="WNV313" s="194"/>
      <c r="WNW313" s="194"/>
      <c r="WNX313" s="194"/>
      <c r="WNY313" s="194"/>
      <c r="WNZ313" s="194"/>
      <c r="WOA313" s="194"/>
      <c r="WOB313" s="194"/>
      <c r="WOC313" s="194"/>
      <c r="WOD313" s="194"/>
      <c r="WOE313" s="194"/>
      <c r="WOF313" s="194"/>
      <c r="WOG313" s="194"/>
      <c r="WOH313" s="194"/>
      <c r="WOI313" s="194"/>
      <c r="WOJ313" s="194"/>
      <c r="WOK313" s="194"/>
      <c r="WOL313" s="194"/>
      <c r="WOM313" s="194"/>
      <c r="WON313" s="194"/>
      <c r="WOO313" s="194"/>
      <c r="WOP313" s="194"/>
      <c r="WOQ313" s="194"/>
      <c r="WOR313" s="194"/>
      <c r="WOS313" s="194"/>
      <c r="WOT313" s="194"/>
      <c r="WOU313" s="194"/>
      <c r="WOV313" s="194"/>
      <c r="WOW313" s="194"/>
      <c r="WOX313" s="194"/>
      <c r="WOY313" s="194"/>
      <c r="WOZ313" s="194"/>
      <c r="WPA313" s="194"/>
      <c r="WPB313" s="194"/>
      <c r="WPC313" s="194"/>
      <c r="WPD313" s="194"/>
      <c r="WPE313" s="194"/>
      <c r="WPF313" s="194"/>
      <c r="WPG313" s="194"/>
      <c r="WPH313" s="194"/>
      <c r="WPI313" s="194"/>
      <c r="WPJ313" s="194"/>
      <c r="WPK313" s="194"/>
      <c r="WPL313" s="194"/>
      <c r="WPM313" s="194"/>
      <c r="WPN313" s="194"/>
      <c r="WPO313" s="194"/>
      <c r="WPP313" s="194"/>
      <c r="WPQ313" s="194"/>
      <c r="WPR313" s="194"/>
      <c r="WPS313" s="194"/>
      <c r="WPT313" s="194"/>
      <c r="WPU313" s="194"/>
      <c r="WPV313" s="194"/>
      <c r="WPW313" s="194"/>
      <c r="WPX313" s="194"/>
      <c r="WPY313" s="194"/>
      <c r="WPZ313" s="194"/>
      <c r="WQA313" s="194"/>
      <c r="WQB313" s="194"/>
      <c r="WQC313" s="194"/>
      <c r="WQD313" s="194"/>
      <c r="WQE313" s="194"/>
      <c r="WQF313" s="194"/>
      <c r="WQG313" s="194"/>
      <c r="WQH313" s="194"/>
      <c r="WQI313" s="194"/>
      <c r="WQJ313" s="194"/>
      <c r="WQK313" s="194"/>
      <c r="WQL313" s="194"/>
      <c r="WQM313" s="194"/>
      <c r="WQN313" s="194"/>
      <c r="WQO313" s="194"/>
      <c r="WQP313" s="194"/>
      <c r="WQQ313" s="194"/>
      <c r="WQR313" s="194"/>
      <c r="WQS313" s="194"/>
      <c r="WQT313" s="194"/>
      <c r="WQU313" s="194"/>
      <c r="WQV313" s="194"/>
      <c r="WQW313" s="194"/>
      <c r="WQX313" s="194"/>
      <c r="WQY313" s="194"/>
      <c r="WQZ313" s="194"/>
      <c r="WRA313" s="194"/>
      <c r="WRB313" s="194"/>
      <c r="WRC313" s="194"/>
      <c r="WRD313" s="194"/>
      <c r="WRE313" s="194"/>
      <c r="WRF313" s="194"/>
      <c r="WRG313" s="194"/>
      <c r="WRH313" s="194"/>
      <c r="WRI313" s="194"/>
      <c r="WRJ313" s="194"/>
      <c r="WRK313" s="194"/>
      <c r="WRL313" s="194"/>
      <c r="WRM313" s="194"/>
      <c r="WRN313" s="194"/>
      <c r="WRO313" s="194"/>
      <c r="WRP313" s="194"/>
      <c r="WRQ313" s="194"/>
      <c r="WRR313" s="194"/>
      <c r="WRS313" s="194"/>
      <c r="WRT313" s="194"/>
      <c r="WRU313" s="194"/>
      <c r="WRV313" s="194"/>
      <c r="WRW313" s="194"/>
      <c r="WRX313" s="194"/>
      <c r="WRY313" s="194"/>
      <c r="WRZ313" s="194"/>
      <c r="WSA313" s="194"/>
      <c r="WSB313" s="194"/>
      <c r="WSC313" s="194"/>
      <c r="WSD313" s="194"/>
      <c r="WSE313" s="194"/>
      <c r="WSF313" s="194"/>
      <c r="WSG313" s="194"/>
      <c r="WSH313" s="194"/>
      <c r="WSI313" s="194"/>
      <c r="WSJ313" s="194"/>
      <c r="WSK313" s="194"/>
      <c r="WSL313" s="194"/>
      <c r="WSM313" s="194"/>
      <c r="WSN313" s="194"/>
      <c r="WSO313" s="194"/>
      <c r="WSP313" s="194"/>
      <c r="WSQ313" s="194"/>
      <c r="WSR313" s="194"/>
      <c r="WSS313" s="194"/>
      <c r="WST313" s="194"/>
      <c r="WSU313" s="194"/>
      <c r="WSV313" s="194"/>
      <c r="WSW313" s="194"/>
      <c r="WSX313" s="194"/>
      <c r="WSY313" s="194"/>
      <c r="WSZ313" s="194"/>
      <c r="WTA313" s="194"/>
      <c r="WTB313" s="194"/>
      <c r="WTC313" s="194"/>
      <c r="WTD313" s="194"/>
      <c r="WTE313" s="194"/>
      <c r="WTF313" s="194"/>
      <c r="WTG313" s="194"/>
      <c r="WTH313" s="194"/>
      <c r="WTI313" s="194"/>
      <c r="WTJ313" s="194"/>
      <c r="WTK313" s="194"/>
      <c r="WTL313" s="194"/>
      <c r="WTM313" s="194"/>
      <c r="WTN313" s="194"/>
      <c r="WTO313" s="194"/>
      <c r="WTP313" s="194"/>
      <c r="WTQ313" s="194"/>
      <c r="WTR313" s="194"/>
      <c r="WTS313" s="194"/>
      <c r="WTT313" s="194"/>
      <c r="WTU313" s="194"/>
      <c r="WTV313" s="194"/>
      <c r="WTW313" s="194"/>
      <c r="WTX313" s="194"/>
      <c r="WTY313" s="194"/>
      <c r="WTZ313" s="194"/>
      <c r="WUA313" s="194"/>
      <c r="WUB313" s="194"/>
      <c r="WUC313" s="194"/>
      <c r="WUD313" s="194"/>
      <c r="WUE313" s="194"/>
      <c r="WUF313" s="194"/>
      <c r="WUG313" s="194"/>
      <c r="WUH313" s="194"/>
      <c r="WUI313" s="194"/>
      <c r="WUJ313" s="194"/>
      <c r="WUK313" s="194"/>
      <c r="WUL313" s="194"/>
      <c r="WUM313" s="194"/>
      <c r="WUN313" s="194"/>
      <c r="WUO313" s="194"/>
      <c r="WUP313" s="194"/>
      <c r="WUQ313" s="194"/>
      <c r="WUR313" s="194"/>
      <c r="WUS313" s="194"/>
      <c r="WUT313" s="194"/>
      <c r="WUU313" s="194"/>
      <c r="WUV313" s="194"/>
      <c r="WUW313" s="194"/>
      <c r="WUX313" s="194"/>
      <c r="WUY313" s="194"/>
      <c r="WUZ313" s="194"/>
      <c r="WVA313" s="194"/>
      <c r="WVB313" s="194"/>
      <c r="WVC313" s="194"/>
      <c r="WVD313" s="194"/>
      <c r="WVE313" s="194"/>
      <c r="WVF313" s="194"/>
      <c r="WVG313" s="194"/>
      <c r="WVH313" s="194"/>
      <c r="WVI313" s="194"/>
      <c r="WVJ313" s="194"/>
      <c r="WVK313" s="194"/>
      <c r="WVL313" s="194"/>
      <c r="WVM313" s="194"/>
      <c r="WVN313" s="194"/>
      <c r="WVO313" s="194"/>
      <c r="WVP313" s="194"/>
      <c r="WVQ313" s="194"/>
      <c r="WVR313" s="194"/>
      <c r="WVS313" s="194"/>
      <c r="WVT313" s="194"/>
      <c r="WVU313" s="194"/>
      <c r="WVV313" s="194"/>
      <c r="WVW313" s="194"/>
      <c r="WVX313" s="194"/>
      <c r="WVY313" s="194"/>
      <c r="WVZ313" s="194"/>
      <c r="WWA313" s="194"/>
      <c r="WWB313" s="194"/>
      <c r="WWC313" s="194"/>
      <c r="WWD313" s="194"/>
      <c r="WWE313" s="194"/>
      <c r="WWF313" s="194"/>
      <c r="WWG313" s="194"/>
      <c r="WWH313" s="194"/>
      <c r="WWI313" s="194"/>
      <c r="WWJ313" s="194"/>
      <c r="WWK313" s="194"/>
      <c r="WWL313" s="194"/>
      <c r="WWM313" s="194"/>
      <c r="WWN313" s="194"/>
      <c r="WWO313" s="194"/>
      <c r="WWP313" s="194"/>
      <c r="WWQ313" s="194"/>
      <c r="WWR313" s="194"/>
      <c r="WWS313" s="194"/>
      <c r="WWT313" s="194"/>
      <c r="WWU313" s="194"/>
      <c r="WWV313" s="194"/>
      <c r="WWW313" s="194"/>
      <c r="WWX313" s="194"/>
      <c r="WWY313" s="194"/>
      <c r="WWZ313" s="194"/>
      <c r="WXA313" s="194"/>
      <c r="WXB313" s="194"/>
      <c r="WXC313" s="194"/>
      <c r="WXD313" s="194"/>
      <c r="WXE313" s="194"/>
      <c r="WXF313" s="194"/>
      <c r="WXG313" s="194"/>
      <c r="WXH313" s="194"/>
      <c r="WXI313" s="194"/>
      <c r="WXJ313" s="194"/>
      <c r="WXK313" s="194"/>
      <c r="WXL313" s="194"/>
      <c r="WXM313" s="194"/>
      <c r="WXN313" s="194"/>
      <c r="WXO313" s="194"/>
      <c r="WXP313" s="194"/>
      <c r="WXQ313" s="194"/>
      <c r="WXR313" s="194"/>
      <c r="WXS313" s="194"/>
      <c r="WXT313" s="194"/>
      <c r="WXU313" s="194"/>
      <c r="WXV313" s="194"/>
      <c r="WXW313" s="194"/>
      <c r="WXX313" s="194"/>
      <c r="WXY313" s="194"/>
      <c r="WXZ313" s="194"/>
      <c r="WYA313" s="194"/>
      <c r="WYB313" s="194"/>
      <c r="WYC313" s="194"/>
      <c r="WYD313" s="194"/>
      <c r="WYE313" s="194"/>
      <c r="WYF313" s="194"/>
      <c r="WYG313" s="194"/>
      <c r="WYH313" s="194"/>
      <c r="WYI313" s="194"/>
      <c r="WYJ313" s="194"/>
      <c r="WYK313" s="194"/>
      <c r="WYL313" s="194"/>
      <c r="WYM313" s="194"/>
      <c r="WYN313" s="194"/>
      <c r="WYO313" s="194"/>
      <c r="WYP313" s="194"/>
      <c r="WYQ313" s="194"/>
      <c r="WYR313" s="194"/>
      <c r="WYS313" s="194"/>
      <c r="WYT313" s="194"/>
      <c r="WYU313" s="194"/>
      <c r="WYV313" s="194"/>
      <c r="WYW313" s="194"/>
      <c r="WYX313" s="194"/>
      <c r="WYY313" s="194"/>
      <c r="WYZ313" s="194"/>
      <c r="WZA313" s="194"/>
      <c r="WZB313" s="194"/>
      <c r="WZC313" s="194"/>
      <c r="WZD313" s="194"/>
      <c r="WZE313" s="194"/>
      <c r="WZF313" s="194"/>
      <c r="WZG313" s="194"/>
      <c r="WZH313" s="194"/>
      <c r="WZI313" s="194"/>
      <c r="WZJ313" s="194"/>
      <c r="WZK313" s="194"/>
      <c r="WZL313" s="194"/>
      <c r="WZM313" s="194"/>
      <c r="WZN313" s="194"/>
      <c r="WZO313" s="194"/>
      <c r="WZP313" s="194"/>
      <c r="WZQ313" s="194"/>
      <c r="WZR313" s="194"/>
      <c r="WZS313" s="194"/>
      <c r="WZT313" s="194"/>
      <c r="WZU313" s="194"/>
      <c r="WZV313" s="194"/>
      <c r="WZW313" s="194"/>
      <c r="WZX313" s="194"/>
      <c r="WZY313" s="194"/>
      <c r="WZZ313" s="194"/>
      <c r="XAA313" s="194"/>
      <c r="XAB313" s="194"/>
      <c r="XAC313" s="194"/>
      <c r="XAD313" s="194"/>
      <c r="XAE313" s="194"/>
      <c r="XAF313" s="194"/>
      <c r="XAG313" s="194"/>
      <c r="XAH313" s="194"/>
      <c r="XAI313" s="194"/>
      <c r="XAJ313" s="194"/>
      <c r="XAK313" s="194"/>
      <c r="XAL313" s="194"/>
      <c r="XAM313" s="194"/>
      <c r="XAN313" s="194"/>
      <c r="XAO313" s="194"/>
      <c r="XAP313" s="194"/>
      <c r="XAQ313" s="194"/>
      <c r="XAR313" s="194"/>
      <c r="XAS313" s="194"/>
      <c r="XAT313" s="194"/>
      <c r="XAU313" s="194"/>
      <c r="XAV313" s="194"/>
      <c r="XAW313" s="194"/>
      <c r="XAX313" s="194"/>
      <c r="XAY313" s="194"/>
      <c r="XAZ313" s="194"/>
      <c r="XBA313" s="194"/>
      <c r="XBB313" s="194"/>
      <c r="XBC313" s="194"/>
      <c r="XBD313" s="194"/>
      <c r="XBE313" s="194"/>
      <c r="XBF313" s="194"/>
      <c r="XBG313" s="194"/>
      <c r="XBH313" s="194"/>
      <c r="XBI313" s="194"/>
      <c r="XBJ313" s="194"/>
      <c r="XBK313" s="194"/>
      <c r="XBL313" s="194"/>
      <c r="XBM313" s="194"/>
      <c r="XBN313" s="194"/>
      <c r="XBO313" s="194"/>
      <c r="XBP313" s="194"/>
      <c r="XBQ313" s="194"/>
      <c r="XBR313" s="194"/>
      <c r="XBS313" s="194"/>
      <c r="XBT313" s="194"/>
      <c r="XBU313" s="194"/>
      <c r="XBV313" s="194"/>
      <c r="XBW313" s="194"/>
      <c r="XBX313" s="194"/>
      <c r="XBY313" s="194"/>
      <c r="XBZ313" s="194"/>
      <c r="XCA313" s="194"/>
      <c r="XCB313" s="194"/>
      <c r="XCC313" s="194"/>
      <c r="XCD313" s="194"/>
      <c r="XCE313" s="194"/>
      <c r="XCF313" s="194"/>
      <c r="XCG313" s="194"/>
      <c r="XCH313" s="194"/>
      <c r="XCI313" s="194"/>
      <c r="XCJ313" s="194"/>
      <c r="XCK313" s="194"/>
      <c r="XCL313" s="194"/>
      <c r="XCM313" s="194"/>
      <c r="XCN313" s="194"/>
      <c r="XCO313" s="194"/>
      <c r="XCP313" s="194"/>
      <c r="XCQ313" s="194"/>
      <c r="XCR313" s="194"/>
      <c r="XCS313" s="194"/>
      <c r="XCT313" s="194"/>
      <c r="XCU313" s="194"/>
      <c r="XCV313" s="194"/>
      <c r="XCW313" s="194"/>
      <c r="XCX313" s="194"/>
      <c r="XCY313" s="194"/>
      <c r="XCZ313" s="194"/>
      <c r="XDA313" s="194"/>
      <c r="XDB313" s="194"/>
      <c r="XDC313" s="194"/>
      <c r="XDD313" s="194"/>
      <c r="XDE313" s="194"/>
      <c r="XDF313" s="194"/>
      <c r="XDG313" s="194"/>
      <c r="XDH313" s="194"/>
      <c r="XDI313" s="194"/>
      <c r="XDJ313" s="194"/>
      <c r="XDK313" s="194"/>
      <c r="XDL313" s="194"/>
      <c r="XDM313" s="194"/>
      <c r="XDN313" s="194"/>
      <c r="XDO313" s="194"/>
      <c r="XDP313" s="194"/>
      <c r="XDQ313" s="194"/>
      <c r="XDR313" s="194"/>
      <c r="XDS313" s="194"/>
      <c r="XDT313" s="194"/>
      <c r="XDU313" s="194"/>
      <c r="XDV313" s="194"/>
      <c r="XDW313" s="194"/>
      <c r="XDX313" s="194"/>
      <c r="XDY313" s="194"/>
      <c r="XDZ313" s="194"/>
      <c r="XEA313" s="194"/>
      <c r="XEB313" s="194"/>
      <c r="XEC313" s="194"/>
      <c r="XED313" s="194"/>
      <c r="XEE313" s="194"/>
      <c r="XEF313" s="194"/>
      <c r="XEG313" s="194"/>
      <c r="XEH313" s="194"/>
      <c r="XEI313" s="194"/>
      <c r="XEJ313" s="194"/>
      <c r="XEK313" s="194"/>
      <c r="XEL313" s="194"/>
      <c r="XEM313" s="194"/>
      <c r="XEN313" s="194"/>
      <c r="XEO313" s="194"/>
      <c r="XEP313" s="194"/>
      <c r="XEQ313" s="194"/>
      <c r="XER313" s="194"/>
      <c r="XES313" s="194"/>
      <c r="XET313" s="194"/>
      <c r="XEU313" s="194"/>
      <c r="XEV313" s="194"/>
      <c r="XEW313" s="194"/>
      <c r="XEX313" s="194"/>
    </row>
    <row r="314" spans="1:16378" s="199" customFormat="1" ht="22.5" customHeight="1">
      <c r="A314" s="196" t="s">
        <v>331</v>
      </c>
      <c r="B314" s="147">
        <v>1118</v>
      </c>
      <c r="C314" s="147">
        <v>1172</v>
      </c>
      <c r="D314" s="147">
        <v>1172</v>
      </c>
      <c r="E314" s="148">
        <f t="shared" si="88"/>
        <v>100</v>
      </c>
      <c r="F314" s="37">
        <f t="shared" si="90"/>
        <v>11.090047393364928</v>
      </c>
      <c r="G314" s="147">
        <v>1055</v>
      </c>
      <c r="H314" s="194"/>
      <c r="I314" s="194"/>
      <c r="J314" s="194"/>
      <c r="K314" s="194"/>
      <c r="L314" s="194"/>
      <c r="M314" s="194"/>
      <c r="N314" s="194"/>
      <c r="O314" s="194"/>
      <c r="P314" s="194"/>
      <c r="Q314" s="194"/>
      <c r="R314" s="194"/>
      <c r="S314" s="194"/>
      <c r="T314" s="194"/>
      <c r="U314" s="194"/>
      <c r="V314" s="194"/>
      <c r="W314" s="194"/>
      <c r="X314" s="194"/>
      <c r="Y314" s="194"/>
      <c r="Z314" s="194"/>
      <c r="AA314" s="194"/>
      <c r="AB314" s="194"/>
      <c r="AC314" s="194"/>
      <c r="AD314" s="194"/>
      <c r="AE314" s="194"/>
      <c r="AF314" s="194"/>
      <c r="AG314" s="194"/>
      <c r="AH314" s="194"/>
      <c r="AI314" s="194"/>
      <c r="AJ314" s="194"/>
      <c r="AK314" s="194"/>
      <c r="AL314" s="194"/>
      <c r="AM314" s="194"/>
      <c r="AN314" s="194"/>
      <c r="AO314" s="194"/>
      <c r="AP314" s="194"/>
      <c r="AQ314" s="194"/>
      <c r="AR314" s="194"/>
      <c r="AS314" s="194"/>
      <c r="AT314" s="194"/>
      <c r="AU314" s="194"/>
      <c r="AV314" s="194"/>
      <c r="AW314" s="194"/>
      <c r="AX314" s="194"/>
      <c r="AY314" s="194"/>
      <c r="AZ314" s="194"/>
      <c r="BA314" s="194"/>
      <c r="BB314" s="194"/>
      <c r="BC314" s="194"/>
      <c r="BD314" s="194"/>
      <c r="BE314" s="194"/>
      <c r="BF314" s="194"/>
      <c r="BG314" s="194"/>
      <c r="BH314" s="194"/>
      <c r="BI314" s="194"/>
      <c r="BJ314" s="194"/>
      <c r="BK314" s="194"/>
      <c r="BL314" s="194"/>
      <c r="BM314" s="194"/>
      <c r="BN314" s="194"/>
      <c r="BO314" s="194"/>
      <c r="BP314" s="194"/>
      <c r="BQ314" s="194"/>
      <c r="BR314" s="194"/>
      <c r="BS314" s="194"/>
      <c r="BT314" s="194"/>
      <c r="BU314" s="194"/>
      <c r="BV314" s="194"/>
      <c r="BW314" s="194"/>
      <c r="BX314" s="194"/>
      <c r="BY314" s="194"/>
      <c r="BZ314" s="194"/>
      <c r="CA314" s="194"/>
      <c r="CB314" s="194"/>
      <c r="CC314" s="194"/>
      <c r="CD314" s="194"/>
      <c r="CE314" s="194"/>
      <c r="CF314" s="194"/>
      <c r="CG314" s="194"/>
      <c r="CH314" s="194"/>
      <c r="CI314" s="194"/>
      <c r="CJ314" s="194"/>
      <c r="CK314" s="194"/>
      <c r="CL314" s="194"/>
      <c r="CM314" s="194"/>
      <c r="CN314" s="194"/>
      <c r="CO314" s="194"/>
      <c r="CP314" s="194"/>
      <c r="CQ314" s="194"/>
      <c r="CR314" s="194"/>
      <c r="CS314" s="194"/>
      <c r="CT314" s="194"/>
      <c r="CU314" s="194"/>
      <c r="CV314" s="194"/>
      <c r="CW314" s="194"/>
      <c r="CX314" s="194"/>
      <c r="CY314" s="194"/>
      <c r="CZ314" s="194"/>
      <c r="DA314" s="194"/>
      <c r="DB314" s="194"/>
      <c r="DC314" s="194"/>
      <c r="DD314" s="194"/>
      <c r="DE314" s="194"/>
      <c r="DF314" s="194"/>
      <c r="DG314" s="194"/>
      <c r="DH314" s="194"/>
      <c r="DI314" s="194"/>
      <c r="DJ314" s="194"/>
      <c r="DK314" s="194"/>
      <c r="DL314" s="194"/>
      <c r="DM314" s="194"/>
      <c r="DN314" s="194"/>
      <c r="DO314" s="194"/>
      <c r="DP314" s="194"/>
      <c r="DQ314" s="194"/>
      <c r="DR314" s="194"/>
      <c r="DS314" s="194"/>
      <c r="DT314" s="194"/>
      <c r="DU314" s="194"/>
      <c r="DV314" s="194"/>
      <c r="DW314" s="194"/>
      <c r="DX314" s="194"/>
      <c r="DY314" s="194"/>
      <c r="DZ314" s="194"/>
      <c r="EA314" s="194"/>
      <c r="EB314" s="194"/>
      <c r="EC314" s="194"/>
      <c r="ED314" s="194"/>
      <c r="EE314" s="194"/>
      <c r="EF314" s="194"/>
      <c r="EG314" s="194"/>
      <c r="EH314" s="194"/>
      <c r="EI314" s="194"/>
      <c r="EJ314" s="194"/>
      <c r="EK314" s="194"/>
      <c r="EL314" s="194"/>
      <c r="EM314" s="194"/>
      <c r="EN314" s="194"/>
      <c r="EO314" s="194"/>
      <c r="EP314" s="194"/>
      <c r="EQ314" s="194"/>
      <c r="ER314" s="194"/>
      <c r="ES314" s="194"/>
      <c r="ET314" s="194"/>
      <c r="EU314" s="194"/>
      <c r="EV314" s="194"/>
      <c r="EW314" s="194"/>
      <c r="EX314" s="194"/>
      <c r="EY314" s="194"/>
      <c r="EZ314" s="194"/>
      <c r="FA314" s="194"/>
      <c r="FB314" s="194"/>
      <c r="FC314" s="194"/>
      <c r="FD314" s="194"/>
      <c r="FE314" s="194"/>
      <c r="FF314" s="194"/>
      <c r="FG314" s="194"/>
      <c r="FH314" s="194"/>
      <c r="FI314" s="194"/>
      <c r="FJ314" s="194"/>
      <c r="FK314" s="194"/>
      <c r="FL314" s="194"/>
      <c r="FM314" s="194"/>
      <c r="FN314" s="194"/>
      <c r="FO314" s="194"/>
      <c r="FP314" s="194"/>
      <c r="FQ314" s="194"/>
      <c r="FR314" s="194"/>
      <c r="FS314" s="194"/>
      <c r="FT314" s="194"/>
      <c r="FU314" s="194"/>
      <c r="FV314" s="194"/>
      <c r="FW314" s="194"/>
      <c r="FX314" s="194"/>
      <c r="FY314" s="194"/>
      <c r="FZ314" s="194"/>
      <c r="GA314" s="194"/>
      <c r="GB314" s="194"/>
      <c r="GC314" s="194"/>
      <c r="GD314" s="194"/>
      <c r="GE314" s="194"/>
      <c r="GF314" s="194"/>
      <c r="GG314" s="194"/>
      <c r="GH314" s="194"/>
      <c r="GI314" s="194"/>
      <c r="GJ314" s="194"/>
      <c r="GK314" s="194"/>
      <c r="GL314" s="194"/>
      <c r="GM314" s="194"/>
      <c r="GN314" s="194"/>
      <c r="GO314" s="194"/>
      <c r="GP314" s="194"/>
      <c r="GQ314" s="194"/>
      <c r="GR314" s="194"/>
      <c r="GS314" s="194"/>
      <c r="GT314" s="194"/>
      <c r="GU314" s="194"/>
      <c r="GV314" s="194"/>
      <c r="GW314" s="194"/>
      <c r="GX314" s="194"/>
      <c r="GY314" s="194"/>
      <c r="GZ314" s="194"/>
      <c r="HA314" s="194"/>
      <c r="HB314" s="194"/>
      <c r="HC314" s="194"/>
      <c r="HD314" s="194"/>
      <c r="HE314" s="194"/>
      <c r="HF314" s="194"/>
      <c r="HG314" s="194"/>
      <c r="HH314" s="194"/>
      <c r="HI314" s="194"/>
      <c r="HJ314" s="194"/>
      <c r="HK314" s="194"/>
      <c r="HL314" s="194"/>
      <c r="HM314" s="194"/>
      <c r="HN314" s="194"/>
      <c r="HO314" s="194"/>
      <c r="HP314" s="194"/>
      <c r="HQ314" s="194"/>
      <c r="HR314" s="194"/>
      <c r="HS314" s="194"/>
      <c r="HT314" s="194"/>
      <c r="HU314" s="194"/>
      <c r="HV314" s="194"/>
      <c r="HW314" s="194"/>
      <c r="HX314" s="194"/>
      <c r="HY314" s="194"/>
      <c r="HZ314" s="194"/>
      <c r="IA314" s="194"/>
      <c r="IB314" s="194"/>
      <c r="IC314" s="194"/>
      <c r="ID314" s="194"/>
      <c r="IE314" s="194"/>
      <c r="IF314" s="194"/>
      <c r="IG314" s="194"/>
      <c r="IH314" s="194"/>
      <c r="II314" s="194"/>
      <c r="IJ314" s="194"/>
      <c r="IK314" s="194"/>
      <c r="IL314" s="194"/>
      <c r="IM314" s="194"/>
      <c r="IN314" s="194"/>
      <c r="IO314" s="194"/>
      <c r="IP314" s="194"/>
      <c r="IQ314" s="194"/>
      <c r="IR314" s="194"/>
      <c r="IS314" s="194"/>
      <c r="IT314" s="194"/>
      <c r="IU314" s="194"/>
      <c r="IV314" s="194"/>
      <c r="IW314" s="194"/>
      <c r="IX314" s="194"/>
      <c r="IY314" s="194"/>
      <c r="IZ314" s="194"/>
      <c r="JA314" s="194"/>
      <c r="JB314" s="194"/>
      <c r="JC314" s="194"/>
      <c r="JD314" s="194"/>
      <c r="JE314" s="194"/>
      <c r="JF314" s="194"/>
      <c r="JG314" s="194"/>
      <c r="JH314" s="194"/>
      <c r="JI314" s="194"/>
      <c r="JJ314" s="194"/>
      <c r="JK314" s="194"/>
      <c r="JL314" s="194"/>
      <c r="JM314" s="194"/>
      <c r="JN314" s="194"/>
      <c r="JO314" s="194"/>
      <c r="JP314" s="194"/>
      <c r="JQ314" s="194"/>
      <c r="JR314" s="194"/>
      <c r="JS314" s="194"/>
      <c r="JT314" s="194"/>
      <c r="JU314" s="194"/>
      <c r="JV314" s="194"/>
      <c r="JW314" s="194"/>
      <c r="JX314" s="194"/>
      <c r="JY314" s="194"/>
      <c r="JZ314" s="194"/>
      <c r="KA314" s="194"/>
      <c r="KB314" s="194"/>
      <c r="KC314" s="194"/>
      <c r="KD314" s="194"/>
      <c r="KE314" s="194"/>
      <c r="KF314" s="194"/>
      <c r="KG314" s="194"/>
      <c r="KH314" s="194"/>
      <c r="KI314" s="194"/>
      <c r="KJ314" s="194"/>
      <c r="KK314" s="194"/>
      <c r="KL314" s="194"/>
      <c r="KM314" s="194"/>
      <c r="KN314" s="194"/>
      <c r="KO314" s="194"/>
      <c r="KP314" s="194"/>
      <c r="KQ314" s="194"/>
      <c r="KR314" s="194"/>
      <c r="KS314" s="194"/>
      <c r="KT314" s="194"/>
      <c r="KU314" s="194"/>
      <c r="KV314" s="194"/>
      <c r="KW314" s="194"/>
      <c r="KX314" s="194"/>
      <c r="KY314" s="194"/>
      <c r="KZ314" s="194"/>
      <c r="LA314" s="194"/>
      <c r="LB314" s="194"/>
      <c r="LC314" s="194"/>
      <c r="LD314" s="194"/>
      <c r="LE314" s="194"/>
      <c r="LF314" s="194"/>
      <c r="LG314" s="194"/>
      <c r="LH314" s="194"/>
      <c r="LI314" s="194"/>
      <c r="LJ314" s="194"/>
      <c r="LK314" s="194"/>
      <c r="LL314" s="194"/>
      <c r="LM314" s="194"/>
      <c r="LN314" s="194"/>
      <c r="LO314" s="194"/>
      <c r="LP314" s="194"/>
      <c r="LQ314" s="194"/>
      <c r="LR314" s="194"/>
      <c r="LS314" s="194"/>
      <c r="LT314" s="194"/>
      <c r="LU314" s="194"/>
      <c r="LV314" s="194"/>
      <c r="LW314" s="194"/>
      <c r="LX314" s="194"/>
      <c r="LY314" s="194"/>
      <c r="LZ314" s="194"/>
      <c r="MA314" s="194"/>
      <c r="MB314" s="194"/>
      <c r="MC314" s="194"/>
      <c r="MD314" s="194"/>
      <c r="ME314" s="194"/>
      <c r="MF314" s="194"/>
      <c r="MG314" s="194"/>
      <c r="MH314" s="194"/>
      <c r="MI314" s="194"/>
      <c r="MJ314" s="194"/>
      <c r="MK314" s="194"/>
      <c r="ML314" s="194"/>
      <c r="MM314" s="194"/>
      <c r="MN314" s="194"/>
      <c r="MO314" s="194"/>
      <c r="MP314" s="194"/>
      <c r="MQ314" s="194"/>
      <c r="MR314" s="194"/>
      <c r="MS314" s="194"/>
      <c r="MT314" s="194"/>
      <c r="MU314" s="194"/>
      <c r="MV314" s="194"/>
      <c r="MW314" s="194"/>
      <c r="MX314" s="194"/>
      <c r="MY314" s="194"/>
      <c r="MZ314" s="194"/>
      <c r="NA314" s="194"/>
      <c r="NB314" s="194"/>
      <c r="NC314" s="194"/>
      <c r="ND314" s="194"/>
      <c r="NE314" s="194"/>
      <c r="NF314" s="194"/>
      <c r="NG314" s="194"/>
      <c r="NH314" s="194"/>
      <c r="NI314" s="194"/>
      <c r="NJ314" s="194"/>
      <c r="NK314" s="194"/>
      <c r="NL314" s="194"/>
      <c r="NM314" s="194"/>
      <c r="NN314" s="194"/>
      <c r="NO314" s="194"/>
      <c r="NP314" s="194"/>
      <c r="NQ314" s="194"/>
      <c r="NR314" s="194"/>
      <c r="NS314" s="194"/>
      <c r="NT314" s="194"/>
      <c r="NU314" s="194"/>
      <c r="NV314" s="194"/>
      <c r="NW314" s="194"/>
      <c r="NX314" s="194"/>
      <c r="NY314" s="194"/>
      <c r="NZ314" s="194"/>
      <c r="OA314" s="194"/>
      <c r="OB314" s="194"/>
      <c r="OC314" s="194"/>
      <c r="OD314" s="194"/>
      <c r="OE314" s="194"/>
      <c r="OF314" s="194"/>
      <c r="OG314" s="194"/>
      <c r="OH314" s="194"/>
      <c r="OI314" s="194"/>
      <c r="OJ314" s="194"/>
      <c r="OK314" s="194"/>
      <c r="OL314" s="194"/>
      <c r="OM314" s="194"/>
      <c r="ON314" s="194"/>
      <c r="OO314" s="194"/>
      <c r="OP314" s="194"/>
      <c r="OQ314" s="194"/>
      <c r="OR314" s="194"/>
      <c r="OS314" s="194"/>
      <c r="OT314" s="194"/>
      <c r="OU314" s="194"/>
      <c r="OV314" s="194"/>
      <c r="OW314" s="194"/>
      <c r="OX314" s="194"/>
      <c r="OY314" s="194"/>
      <c r="OZ314" s="194"/>
      <c r="PA314" s="194"/>
      <c r="PB314" s="194"/>
      <c r="PC314" s="194"/>
      <c r="PD314" s="194"/>
      <c r="PE314" s="194"/>
      <c r="PF314" s="194"/>
      <c r="PG314" s="194"/>
      <c r="PH314" s="194"/>
      <c r="PI314" s="194"/>
      <c r="PJ314" s="194"/>
      <c r="PK314" s="194"/>
      <c r="PL314" s="194"/>
      <c r="PM314" s="194"/>
      <c r="PN314" s="194"/>
      <c r="PO314" s="194"/>
      <c r="PP314" s="194"/>
      <c r="PQ314" s="194"/>
      <c r="PR314" s="194"/>
      <c r="PS314" s="194"/>
      <c r="PT314" s="194"/>
      <c r="PU314" s="194"/>
      <c r="PV314" s="194"/>
      <c r="PW314" s="194"/>
      <c r="PX314" s="194"/>
      <c r="PY314" s="194"/>
      <c r="PZ314" s="194"/>
      <c r="QA314" s="194"/>
      <c r="QB314" s="194"/>
      <c r="QC314" s="194"/>
      <c r="QD314" s="194"/>
      <c r="QE314" s="194"/>
      <c r="QF314" s="194"/>
      <c r="QG314" s="194"/>
      <c r="QH314" s="194"/>
      <c r="QI314" s="194"/>
      <c r="QJ314" s="194"/>
      <c r="QK314" s="194"/>
      <c r="QL314" s="194"/>
      <c r="QM314" s="194"/>
      <c r="QN314" s="194"/>
      <c r="QO314" s="194"/>
      <c r="QP314" s="194"/>
      <c r="QQ314" s="194"/>
      <c r="QR314" s="194"/>
      <c r="QS314" s="194"/>
      <c r="QT314" s="194"/>
      <c r="QU314" s="194"/>
      <c r="QV314" s="194"/>
      <c r="QW314" s="194"/>
      <c r="QX314" s="194"/>
      <c r="QY314" s="194"/>
      <c r="QZ314" s="194"/>
      <c r="RA314" s="194"/>
      <c r="RB314" s="194"/>
      <c r="RC314" s="194"/>
      <c r="RD314" s="194"/>
      <c r="RE314" s="194"/>
      <c r="RF314" s="194"/>
      <c r="RG314" s="194"/>
      <c r="RH314" s="194"/>
      <c r="RI314" s="194"/>
      <c r="RJ314" s="194"/>
      <c r="RK314" s="194"/>
      <c r="RL314" s="194"/>
      <c r="RM314" s="194"/>
      <c r="RN314" s="194"/>
      <c r="RO314" s="194"/>
      <c r="RP314" s="194"/>
      <c r="RQ314" s="194"/>
      <c r="RR314" s="194"/>
      <c r="RS314" s="194"/>
      <c r="RT314" s="194"/>
      <c r="RU314" s="194"/>
      <c r="RV314" s="194"/>
      <c r="RW314" s="194"/>
      <c r="RX314" s="194"/>
      <c r="RY314" s="194"/>
      <c r="RZ314" s="194"/>
      <c r="SA314" s="194"/>
      <c r="SB314" s="194"/>
      <c r="SC314" s="194"/>
      <c r="SD314" s="194"/>
      <c r="SE314" s="194"/>
      <c r="SF314" s="194"/>
      <c r="SG314" s="194"/>
      <c r="SH314" s="194"/>
      <c r="SI314" s="194"/>
      <c r="SJ314" s="194"/>
      <c r="SK314" s="194"/>
      <c r="SL314" s="194"/>
      <c r="SM314" s="194"/>
      <c r="SN314" s="194"/>
      <c r="SO314" s="194"/>
      <c r="SP314" s="194"/>
      <c r="SQ314" s="194"/>
      <c r="SR314" s="194"/>
      <c r="SS314" s="194"/>
      <c r="ST314" s="194"/>
      <c r="SU314" s="194"/>
      <c r="SV314" s="194"/>
      <c r="SW314" s="194"/>
      <c r="SX314" s="194"/>
      <c r="SY314" s="194"/>
      <c r="SZ314" s="194"/>
      <c r="TA314" s="194"/>
      <c r="TB314" s="194"/>
      <c r="TC314" s="194"/>
      <c r="TD314" s="194"/>
      <c r="TE314" s="194"/>
      <c r="TF314" s="194"/>
      <c r="TG314" s="194"/>
      <c r="TH314" s="194"/>
      <c r="TI314" s="194"/>
      <c r="TJ314" s="194"/>
      <c r="TK314" s="194"/>
      <c r="TL314" s="194"/>
      <c r="TM314" s="194"/>
      <c r="TN314" s="194"/>
      <c r="TO314" s="194"/>
      <c r="TP314" s="194"/>
      <c r="TQ314" s="194"/>
      <c r="TR314" s="194"/>
      <c r="TS314" s="194"/>
      <c r="TT314" s="194"/>
      <c r="TU314" s="194"/>
      <c r="TV314" s="194"/>
      <c r="TW314" s="194"/>
      <c r="TX314" s="194"/>
      <c r="TY314" s="194"/>
      <c r="TZ314" s="194"/>
      <c r="UA314" s="194"/>
      <c r="UB314" s="194"/>
      <c r="UC314" s="194"/>
      <c r="UD314" s="194"/>
      <c r="UE314" s="194"/>
      <c r="UF314" s="194"/>
      <c r="UG314" s="194"/>
      <c r="UH314" s="194"/>
      <c r="UI314" s="194"/>
      <c r="UJ314" s="194"/>
      <c r="UK314" s="194"/>
      <c r="UL314" s="194"/>
      <c r="UM314" s="194"/>
      <c r="UN314" s="194"/>
      <c r="UO314" s="194"/>
      <c r="UP314" s="194"/>
      <c r="UQ314" s="194"/>
      <c r="UR314" s="194"/>
      <c r="US314" s="194"/>
      <c r="UT314" s="194"/>
      <c r="UU314" s="194"/>
      <c r="UV314" s="194"/>
      <c r="UW314" s="194"/>
      <c r="UX314" s="194"/>
      <c r="UY314" s="194"/>
      <c r="UZ314" s="194"/>
      <c r="VA314" s="194"/>
      <c r="VB314" s="194"/>
      <c r="VC314" s="194"/>
      <c r="VD314" s="194"/>
      <c r="VE314" s="194"/>
      <c r="VF314" s="194"/>
      <c r="VG314" s="194"/>
      <c r="VH314" s="194"/>
      <c r="VI314" s="194"/>
      <c r="VJ314" s="194"/>
      <c r="VK314" s="194"/>
      <c r="VL314" s="194"/>
      <c r="VM314" s="194"/>
      <c r="VN314" s="194"/>
      <c r="VO314" s="194"/>
      <c r="VP314" s="194"/>
      <c r="VQ314" s="194"/>
      <c r="VR314" s="194"/>
      <c r="VS314" s="194"/>
      <c r="VT314" s="194"/>
      <c r="VU314" s="194"/>
      <c r="VV314" s="194"/>
      <c r="VW314" s="194"/>
      <c r="VX314" s="194"/>
      <c r="VY314" s="194"/>
      <c r="VZ314" s="194"/>
      <c r="WA314" s="194"/>
      <c r="WB314" s="194"/>
      <c r="WC314" s="194"/>
      <c r="WD314" s="194"/>
      <c r="WE314" s="194"/>
      <c r="WF314" s="194"/>
      <c r="WG314" s="194"/>
      <c r="WH314" s="194"/>
      <c r="WI314" s="194"/>
      <c r="WJ314" s="194"/>
      <c r="WK314" s="194"/>
      <c r="WL314" s="194"/>
      <c r="WM314" s="194"/>
      <c r="WN314" s="194"/>
      <c r="WO314" s="194"/>
      <c r="WP314" s="194"/>
      <c r="WQ314" s="194"/>
      <c r="WR314" s="194"/>
      <c r="WS314" s="194"/>
      <c r="WT314" s="194"/>
      <c r="WU314" s="194"/>
      <c r="WV314" s="194"/>
      <c r="WW314" s="194"/>
      <c r="WX314" s="194"/>
      <c r="WY314" s="194"/>
      <c r="WZ314" s="194"/>
      <c r="XA314" s="194"/>
      <c r="XB314" s="194"/>
      <c r="XC314" s="194"/>
      <c r="XD314" s="194"/>
      <c r="XE314" s="194"/>
      <c r="XF314" s="194"/>
      <c r="XG314" s="194"/>
      <c r="XH314" s="194"/>
      <c r="XI314" s="194"/>
      <c r="XJ314" s="194"/>
      <c r="XK314" s="194"/>
      <c r="XL314" s="194"/>
      <c r="XM314" s="194"/>
      <c r="XN314" s="194"/>
      <c r="XO314" s="194"/>
      <c r="XP314" s="194"/>
      <c r="XQ314" s="194"/>
      <c r="XR314" s="194"/>
      <c r="XS314" s="194"/>
      <c r="XT314" s="194"/>
      <c r="XU314" s="194"/>
      <c r="XV314" s="194"/>
      <c r="XW314" s="194"/>
      <c r="XX314" s="194"/>
      <c r="XY314" s="194"/>
      <c r="XZ314" s="194"/>
      <c r="YA314" s="194"/>
      <c r="YB314" s="194"/>
      <c r="YC314" s="194"/>
      <c r="YD314" s="194"/>
      <c r="YE314" s="194"/>
      <c r="YF314" s="194"/>
      <c r="YG314" s="194"/>
      <c r="YH314" s="194"/>
      <c r="YI314" s="194"/>
      <c r="YJ314" s="194"/>
      <c r="YK314" s="194"/>
      <c r="YL314" s="194"/>
      <c r="YM314" s="194"/>
      <c r="YN314" s="194"/>
      <c r="YO314" s="194"/>
      <c r="YP314" s="194"/>
      <c r="YQ314" s="194"/>
      <c r="YR314" s="194"/>
      <c r="YS314" s="194"/>
      <c r="YT314" s="194"/>
      <c r="YU314" s="194"/>
      <c r="YV314" s="194"/>
      <c r="YW314" s="194"/>
      <c r="YX314" s="194"/>
      <c r="YY314" s="194"/>
      <c r="YZ314" s="194"/>
      <c r="ZA314" s="194"/>
      <c r="ZB314" s="194"/>
      <c r="ZC314" s="194"/>
      <c r="ZD314" s="194"/>
      <c r="ZE314" s="194"/>
      <c r="ZF314" s="194"/>
      <c r="ZG314" s="194"/>
      <c r="ZH314" s="194"/>
      <c r="ZI314" s="194"/>
      <c r="ZJ314" s="194"/>
      <c r="ZK314" s="194"/>
      <c r="ZL314" s="194"/>
      <c r="ZM314" s="194"/>
      <c r="ZN314" s="194"/>
      <c r="ZO314" s="194"/>
      <c r="ZP314" s="194"/>
      <c r="ZQ314" s="194"/>
      <c r="ZR314" s="194"/>
      <c r="ZS314" s="194"/>
      <c r="ZT314" s="194"/>
      <c r="ZU314" s="194"/>
      <c r="ZV314" s="194"/>
      <c r="ZW314" s="194"/>
      <c r="ZX314" s="194"/>
      <c r="ZY314" s="194"/>
      <c r="ZZ314" s="194"/>
      <c r="AAA314" s="194"/>
      <c r="AAB314" s="194"/>
      <c r="AAC314" s="194"/>
      <c r="AAD314" s="194"/>
      <c r="AAE314" s="194"/>
      <c r="AAF314" s="194"/>
      <c r="AAG314" s="194"/>
      <c r="AAH314" s="194"/>
      <c r="AAI314" s="194"/>
      <c r="AAJ314" s="194"/>
      <c r="AAK314" s="194"/>
      <c r="AAL314" s="194"/>
      <c r="AAM314" s="194"/>
      <c r="AAN314" s="194"/>
      <c r="AAO314" s="194"/>
      <c r="AAP314" s="194"/>
      <c r="AAQ314" s="194"/>
      <c r="AAR314" s="194"/>
      <c r="AAS314" s="194"/>
      <c r="AAT314" s="194"/>
      <c r="AAU314" s="194"/>
      <c r="AAV314" s="194"/>
      <c r="AAW314" s="194"/>
      <c r="AAX314" s="194"/>
      <c r="AAY314" s="194"/>
      <c r="AAZ314" s="194"/>
      <c r="ABA314" s="194"/>
      <c r="ABB314" s="194"/>
      <c r="ABC314" s="194"/>
      <c r="ABD314" s="194"/>
      <c r="ABE314" s="194"/>
      <c r="ABF314" s="194"/>
      <c r="ABG314" s="194"/>
      <c r="ABH314" s="194"/>
      <c r="ABI314" s="194"/>
      <c r="ABJ314" s="194"/>
      <c r="ABK314" s="194"/>
      <c r="ABL314" s="194"/>
      <c r="ABM314" s="194"/>
      <c r="ABN314" s="194"/>
      <c r="ABO314" s="194"/>
      <c r="ABP314" s="194"/>
      <c r="ABQ314" s="194"/>
      <c r="ABR314" s="194"/>
      <c r="ABS314" s="194"/>
      <c r="ABT314" s="194"/>
      <c r="ABU314" s="194"/>
      <c r="ABV314" s="194"/>
      <c r="ABW314" s="194"/>
      <c r="ABX314" s="194"/>
      <c r="ABY314" s="194"/>
      <c r="ABZ314" s="194"/>
      <c r="ACA314" s="194"/>
      <c r="ACB314" s="194"/>
      <c r="ACC314" s="194"/>
      <c r="ACD314" s="194"/>
      <c r="ACE314" s="194"/>
      <c r="ACF314" s="194"/>
      <c r="ACG314" s="194"/>
      <c r="ACH314" s="194"/>
      <c r="ACI314" s="194"/>
      <c r="ACJ314" s="194"/>
      <c r="ACK314" s="194"/>
      <c r="ACL314" s="194"/>
      <c r="ACM314" s="194"/>
      <c r="ACN314" s="194"/>
      <c r="ACO314" s="194"/>
      <c r="ACP314" s="194"/>
      <c r="ACQ314" s="194"/>
      <c r="ACR314" s="194"/>
      <c r="ACS314" s="194"/>
      <c r="ACT314" s="194"/>
      <c r="ACU314" s="194"/>
      <c r="ACV314" s="194"/>
      <c r="ACW314" s="194"/>
      <c r="ACX314" s="194"/>
      <c r="ACY314" s="194"/>
      <c r="ACZ314" s="194"/>
      <c r="ADA314" s="194"/>
      <c r="ADB314" s="194"/>
      <c r="ADC314" s="194"/>
      <c r="ADD314" s="194"/>
      <c r="ADE314" s="194"/>
      <c r="ADF314" s="194"/>
      <c r="ADG314" s="194"/>
      <c r="ADH314" s="194"/>
      <c r="ADI314" s="194"/>
      <c r="ADJ314" s="194"/>
      <c r="ADK314" s="194"/>
      <c r="ADL314" s="194"/>
      <c r="ADM314" s="194"/>
      <c r="ADN314" s="194"/>
      <c r="ADO314" s="194"/>
      <c r="ADP314" s="194"/>
      <c r="ADQ314" s="194"/>
      <c r="ADR314" s="194"/>
      <c r="ADS314" s="194"/>
      <c r="ADT314" s="194"/>
      <c r="ADU314" s="194"/>
      <c r="ADV314" s="194"/>
      <c r="ADW314" s="194"/>
      <c r="ADX314" s="194"/>
      <c r="ADY314" s="194"/>
      <c r="ADZ314" s="194"/>
      <c r="AEA314" s="194"/>
      <c r="AEB314" s="194"/>
      <c r="AEC314" s="194"/>
      <c r="AED314" s="194"/>
      <c r="AEE314" s="194"/>
      <c r="AEF314" s="194"/>
      <c r="AEG314" s="194"/>
      <c r="AEH314" s="194"/>
      <c r="AEI314" s="194"/>
      <c r="AEJ314" s="194"/>
      <c r="AEK314" s="194"/>
      <c r="AEL314" s="194"/>
      <c r="AEM314" s="194"/>
      <c r="AEN314" s="194"/>
      <c r="AEO314" s="194"/>
      <c r="AEP314" s="194"/>
      <c r="AEQ314" s="194"/>
      <c r="AER314" s="194"/>
      <c r="AES314" s="194"/>
      <c r="AET314" s="194"/>
      <c r="AEU314" s="194"/>
      <c r="AEV314" s="194"/>
      <c r="AEW314" s="194"/>
      <c r="AEX314" s="194"/>
      <c r="AEY314" s="194"/>
      <c r="AEZ314" s="194"/>
      <c r="AFA314" s="194"/>
      <c r="AFB314" s="194"/>
      <c r="AFC314" s="194"/>
      <c r="AFD314" s="194"/>
      <c r="AFE314" s="194"/>
      <c r="AFF314" s="194"/>
      <c r="AFG314" s="194"/>
      <c r="AFH314" s="194"/>
      <c r="AFI314" s="194"/>
      <c r="AFJ314" s="194"/>
      <c r="AFK314" s="194"/>
      <c r="AFL314" s="194"/>
      <c r="AFM314" s="194"/>
      <c r="AFN314" s="194"/>
      <c r="AFO314" s="194"/>
      <c r="AFP314" s="194"/>
      <c r="AFQ314" s="194"/>
      <c r="AFR314" s="194"/>
      <c r="AFS314" s="194"/>
      <c r="AFT314" s="194"/>
      <c r="AFU314" s="194"/>
      <c r="AFV314" s="194"/>
      <c r="AFW314" s="194"/>
      <c r="AFX314" s="194"/>
      <c r="AFY314" s="194"/>
      <c r="AFZ314" s="194"/>
      <c r="AGA314" s="194"/>
      <c r="AGB314" s="194"/>
      <c r="AGC314" s="194"/>
      <c r="AGD314" s="194"/>
      <c r="AGE314" s="194"/>
      <c r="AGF314" s="194"/>
      <c r="AGG314" s="194"/>
      <c r="AGH314" s="194"/>
      <c r="AGI314" s="194"/>
      <c r="AGJ314" s="194"/>
      <c r="AGK314" s="194"/>
      <c r="AGL314" s="194"/>
      <c r="AGM314" s="194"/>
      <c r="AGN314" s="194"/>
      <c r="AGO314" s="194"/>
      <c r="AGP314" s="194"/>
      <c r="AGQ314" s="194"/>
      <c r="AGR314" s="194"/>
      <c r="AGS314" s="194"/>
      <c r="AGT314" s="194"/>
      <c r="AGU314" s="194"/>
      <c r="AGV314" s="194"/>
      <c r="AGW314" s="194"/>
      <c r="AGX314" s="194"/>
      <c r="AGY314" s="194"/>
      <c r="AGZ314" s="194"/>
      <c r="AHA314" s="194"/>
      <c r="AHB314" s="194"/>
      <c r="AHC314" s="194"/>
      <c r="AHD314" s="194"/>
      <c r="AHE314" s="194"/>
      <c r="AHF314" s="194"/>
      <c r="AHG314" s="194"/>
      <c r="AHH314" s="194"/>
      <c r="AHI314" s="194"/>
      <c r="AHJ314" s="194"/>
      <c r="AHK314" s="194"/>
      <c r="AHL314" s="194"/>
      <c r="AHM314" s="194"/>
      <c r="AHN314" s="194"/>
      <c r="AHO314" s="194"/>
      <c r="AHP314" s="194"/>
      <c r="AHQ314" s="194"/>
      <c r="AHR314" s="194"/>
      <c r="AHS314" s="194"/>
      <c r="AHT314" s="194"/>
      <c r="AHU314" s="194"/>
      <c r="AHV314" s="194"/>
      <c r="AHW314" s="194"/>
      <c r="AHX314" s="194"/>
      <c r="AHY314" s="194"/>
      <c r="AHZ314" s="194"/>
      <c r="AIA314" s="194"/>
      <c r="AIB314" s="194"/>
      <c r="AIC314" s="194"/>
      <c r="AID314" s="194"/>
      <c r="AIE314" s="194"/>
      <c r="AIF314" s="194"/>
      <c r="AIG314" s="194"/>
      <c r="AIH314" s="194"/>
      <c r="AII314" s="194"/>
      <c r="AIJ314" s="194"/>
      <c r="AIK314" s="194"/>
      <c r="AIL314" s="194"/>
      <c r="AIM314" s="194"/>
      <c r="AIN314" s="194"/>
      <c r="AIO314" s="194"/>
      <c r="AIP314" s="194"/>
      <c r="AIQ314" s="194"/>
      <c r="AIR314" s="194"/>
      <c r="AIS314" s="194"/>
      <c r="AIT314" s="194"/>
      <c r="AIU314" s="194"/>
      <c r="AIV314" s="194"/>
      <c r="AIW314" s="194"/>
      <c r="AIX314" s="194"/>
      <c r="AIY314" s="194"/>
      <c r="AIZ314" s="194"/>
      <c r="AJA314" s="194"/>
      <c r="AJB314" s="194"/>
      <c r="AJC314" s="194"/>
      <c r="AJD314" s="194"/>
      <c r="AJE314" s="194"/>
      <c r="AJF314" s="194"/>
      <c r="AJG314" s="194"/>
      <c r="AJH314" s="194"/>
      <c r="AJI314" s="194"/>
      <c r="AJJ314" s="194"/>
      <c r="AJK314" s="194"/>
      <c r="AJL314" s="194"/>
      <c r="AJM314" s="194"/>
      <c r="AJN314" s="194"/>
      <c r="AJO314" s="194"/>
      <c r="AJP314" s="194"/>
      <c r="AJQ314" s="194"/>
      <c r="AJR314" s="194"/>
      <c r="AJS314" s="194"/>
      <c r="AJT314" s="194"/>
      <c r="AJU314" s="194"/>
      <c r="AJV314" s="194"/>
      <c r="AJW314" s="194"/>
      <c r="AJX314" s="194"/>
      <c r="AJY314" s="194"/>
      <c r="AJZ314" s="194"/>
      <c r="AKA314" s="194"/>
      <c r="AKB314" s="194"/>
      <c r="AKC314" s="194"/>
      <c r="AKD314" s="194"/>
      <c r="AKE314" s="194"/>
      <c r="AKF314" s="194"/>
      <c r="AKG314" s="194"/>
      <c r="AKH314" s="194"/>
      <c r="AKI314" s="194"/>
      <c r="AKJ314" s="194"/>
      <c r="AKK314" s="194"/>
      <c r="AKL314" s="194"/>
      <c r="AKM314" s="194"/>
      <c r="AKN314" s="194"/>
      <c r="AKO314" s="194"/>
      <c r="AKP314" s="194"/>
      <c r="AKQ314" s="194"/>
      <c r="AKR314" s="194"/>
      <c r="AKS314" s="194"/>
      <c r="AKT314" s="194"/>
      <c r="AKU314" s="194"/>
      <c r="AKV314" s="194"/>
      <c r="AKW314" s="194"/>
      <c r="AKX314" s="194"/>
      <c r="AKY314" s="194"/>
      <c r="AKZ314" s="194"/>
      <c r="ALA314" s="194"/>
      <c r="ALB314" s="194"/>
      <c r="ALC314" s="194"/>
      <c r="ALD314" s="194"/>
      <c r="ALE314" s="194"/>
      <c r="ALF314" s="194"/>
      <c r="ALG314" s="194"/>
      <c r="ALH314" s="194"/>
      <c r="ALI314" s="194"/>
      <c r="ALJ314" s="194"/>
      <c r="ALK314" s="194"/>
      <c r="ALL314" s="194"/>
      <c r="ALM314" s="194"/>
      <c r="ALN314" s="194"/>
      <c r="ALO314" s="194"/>
      <c r="ALP314" s="194"/>
      <c r="ALQ314" s="194"/>
      <c r="ALR314" s="194"/>
      <c r="ALS314" s="194"/>
      <c r="ALT314" s="194"/>
      <c r="ALU314" s="194"/>
      <c r="ALV314" s="194"/>
      <c r="ALW314" s="194"/>
      <c r="ALX314" s="194"/>
      <c r="ALY314" s="194"/>
      <c r="ALZ314" s="194"/>
      <c r="AMA314" s="194"/>
      <c r="AMB314" s="194"/>
      <c r="AMC314" s="194"/>
      <c r="AMD314" s="194"/>
      <c r="AME314" s="194"/>
      <c r="AMF314" s="194"/>
      <c r="AMG314" s="194"/>
      <c r="AMH314" s="194"/>
      <c r="AMI314" s="194"/>
      <c r="AMJ314" s="194"/>
      <c r="AMK314" s="194"/>
      <c r="AML314" s="194"/>
      <c r="AMM314" s="194"/>
      <c r="AMN314" s="194"/>
      <c r="AMO314" s="194"/>
      <c r="AMP314" s="194"/>
      <c r="AMQ314" s="194"/>
      <c r="AMR314" s="194"/>
      <c r="AMS314" s="194"/>
      <c r="AMT314" s="194"/>
      <c r="AMU314" s="194"/>
      <c r="AMV314" s="194"/>
      <c r="AMW314" s="194"/>
      <c r="AMX314" s="194"/>
      <c r="AMY314" s="194"/>
      <c r="AMZ314" s="194"/>
      <c r="ANA314" s="194"/>
      <c r="ANB314" s="194"/>
      <c r="ANC314" s="194"/>
      <c r="AND314" s="194"/>
      <c r="ANE314" s="194"/>
      <c r="ANF314" s="194"/>
      <c r="ANG314" s="194"/>
      <c r="ANH314" s="194"/>
      <c r="ANI314" s="194"/>
      <c r="ANJ314" s="194"/>
      <c r="ANK314" s="194"/>
      <c r="ANL314" s="194"/>
      <c r="ANM314" s="194"/>
      <c r="ANN314" s="194"/>
      <c r="ANO314" s="194"/>
      <c r="ANP314" s="194"/>
      <c r="ANQ314" s="194"/>
      <c r="ANR314" s="194"/>
      <c r="ANS314" s="194"/>
      <c r="ANT314" s="194"/>
      <c r="ANU314" s="194"/>
      <c r="ANV314" s="194"/>
      <c r="ANW314" s="194"/>
      <c r="ANX314" s="194"/>
      <c r="ANY314" s="194"/>
      <c r="ANZ314" s="194"/>
      <c r="AOA314" s="194"/>
      <c r="AOB314" s="194"/>
      <c r="AOC314" s="194"/>
      <c r="AOD314" s="194"/>
      <c r="AOE314" s="194"/>
      <c r="AOF314" s="194"/>
      <c r="AOG314" s="194"/>
      <c r="AOH314" s="194"/>
      <c r="AOI314" s="194"/>
      <c r="AOJ314" s="194"/>
      <c r="AOK314" s="194"/>
      <c r="AOL314" s="194"/>
      <c r="AOM314" s="194"/>
      <c r="AON314" s="194"/>
      <c r="AOO314" s="194"/>
      <c r="AOP314" s="194"/>
      <c r="AOQ314" s="194"/>
      <c r="AOR314" s="194"/>
      <c r="AOS314" s="194"/>
      <c r="AOT314" s="194"/>
      <c r="AOU314" s="194"/>
      <c r="AOV314" s="194"/>
      <c r="AOW314" s="194"/>
      <c r="AOX314" s="194"/>
      <c r="AOY314" s="194"/>
      <c r="AOZ314" s="194"/>
      <c r="APA314" s="194"/>
      <c r="APB314" s="194"/>
      <c r="APC314" s="194"/>
      <c r="APD314" s="194"/>
      <c r="APE314" s="194"/>
      <c r="APF314" s="194"/>
      <c r="APG314" s="194"/>
      <c r="APH314" s="194"/>
      <c r="API314" s="194"/>
      <c r="APJ314" s="194"/>
      <c r="APK314" s="194"/>
      <c r="APL314" s="194"/>
      <c r="APM314" s="194"/>
      <c r="APN314" s="194"/>
      <c r="APO314" s="194"/>
      <c r="APP314" s="194"/>
      <c r="APQ314" s="194"/>
      <c r="APR314" s="194"/>
      <c r="APS314" s="194"/>
      <c r="APT314" s="194"/>
      <c r="APU314" s="194"/>
      <c r="APV314" s="194"/>
      <c r="APW314" s="194"/>
      <c r="APX314" s="194"/>
      <c r="APY314" s="194"/>
      <c r="APZ314" s="194"/>
      <c r="AQA314" s="194"/>
      <c r="AQB314" s="194"/>
      <c r="AQC314" s="194"/>
      <c r="AQD314" s="194"/>
      <c r="AQE314" s="194"/>
      <c r="AQF314" s="194"/>
      <c r="AQG314" s="194"/>
      <c r="AQH314" s="194"/>
      <c r="AQI314" s="194"/>
      <c r="AQJ314" s="194"/>
      <c r="AQK314" s="194"/>
      <c r="AQL314" s="194"/>
      <c r="AQM314" s="194"/>
      <c r="AQN314" s="194"/>
      <c r="AQO314" s="194"/>
      <c r="AQP314" s="194"/>
      <c r="AQQ314" s="194"/>
      <c r="AQR314" s="194"/>
      <c r="AQS314" s="194"/>
      <c r="AQT314" s="194"/>
      <c r="AQU314" s="194"/>
      <c r="AQV314" s="194"/>
      <c r="AQW314" s="194"/>
      <c r="AQX314" s="194"/>
      <c r="AQY314" s="194"/>
      <c r="AQZ314" s="194"/>
      <c r="ARA314" s="194"/>
      <c r="ARB314" s="194"/>
      <c r="ARC314" s="194"/>
      <c r="ARD314" s="194"/>
      <c r="ARE314" s="194"/>
      <c r="ARF314" s="194"/>
      <c r="ARG314" s="194"/>
      <c r="ARH314" s="194"/>
      <c r="ARI314" s="194"/>
      <c r="ARJ314" s="194"/>
      <c r="ARK314" s="194"/>
      <c r="ARL314" s="194"/>
      <c r="ARM314" s="194"/>
      <c r="ARN314" s="194"/>
      <c r="ARO314" s="194"/>
      <c r="ARP314" s="194"/>
      <c r="ARQ314" s="194"/>
      <c r="ARR314" s="194"/>
      <c r="ARS314" s="194"/>
      <c r="ART314" s="194"/>
      <c r="ARU314" s="194"/>
      <c r="ARV314" s="194"/>
      <c r="ARW314" s="194"/>
      <c r="ARX314" s="194"/>
      <c r="ARY314" s="194"/>
      <c r="ARZ314" s="194"/>
      <c r="ASA314" s="194"/>
      <c r="ASB314" s="194"/>
      <c r="ASC314" s="194"/>
      <c r="ASD314" s="194"/>
      <c r="ASE314" s="194"/>
      <c r="ASF314" s="194"/>
      <c r="ASG314" s="194"/>
      <c r="ASH314" s="194"/>
      <c r="ASI314" s="194"/>
      <c r="ASJ314" s="194"/>
      <c r="ASK314" s="194"/>
      <c r="ASL314" s="194"/>
      <c r="ASM314" s="194"/>
      <c r="ASN314" s="194"/>
      <c r="ASO314" s="194"/>
      <c r="ASP314" s="194"/>
      <c r="ASQ314" s="194"/>
      <c r="ASR314" s="194"/>
      <c r="ASS314" s="194"/>
      <c r="AST314" s="194"/>
      <c r="ASU314" s="194"/>
      <c r="ASV314" s="194"/>
      <c r="ASW314" s="194"/>
      <c r="ASX314" s="194"/>
      <c r="ASY314" s="194"/>
      <c r="ASZ314" s="194"/>
      <c r="ATA314" s="194"/>
      <c r="ATB314" s="194"/>
      <c r="ATC314" s="194"/>
      <c r="ATD314" s="194"/>
      <c r="ATE314" s="194"/>
      <c r="ATF314" s="194"/>
      <c r="ATG314" s="194"/>
      <c r="ATH314" s="194"/>
      <c r="ATI314" s="194"/>
      <c r="ATJ314" s="194"/>
      <c r="ATK314" s="194"/>
      <c r="ATL314" s="194"/>
      <c r="ATM314" s="194"/>
      <c r="ATN314" s="194"/>
      <c r="ATO314" s="194"/>
      <c r="ATP314" s="194"/>
      <c r="ATQ314" s="194"/>
      <c r="ATR314" s="194"/>
      <c r="ATS314" s="194"/>
      <c r="ATT314" s="194"/>
      <c r="ATU314" s="194"/>
      <c r="ATV314" s="194"/>
      <c r="ATW314" s="194"/>
      <c r="ATX314" s="194"/>
      <c r="ATY314" s="194"/>
      <c r="ATZ314" s="194"/>
      <c r="AUA314" s="194"/>
      <c r="AUB314" s="194"/>
      <c r="AUC314" s="194"/>
      <c r="AUD314" s="194"/>
      <c r="AUE314" s="194"/>
      <c r="AUF314" s="194"/>
      <c r="AUG314" s="194"/>
      <c r="AUH314" s="194"/>
      <c r="AUI314" s="194"/>
      <c r="AUJ314" s="194"/>
      <c r="AUK314" s="194"/>
      <c r="AUL314" s="194"/>
      <c r="AUM314" s="194"/>
      <c r="AUN314" s="194"/>
      <c r="AUO314" s="194"/>
      <c r="AUP314" s="194"/>
      <c r="AUQ314" s="194"/>
      <c r="AUR314" s="194"/>
      <c r="AUS314" s="194"/>
      <c r="AUT314" s="194"/>
      <c r="AUU314" s="194"/>
      <c r="AUV314" s="194"/>
      <c r="AUW314" s="194"/>
      <c r="AUX314" s="194"/>
      <c r="AUY314" s="194"/>
      <c r="AUZ314" s="194"/>
      <c r="AVA314" s="194"/>
      <c r="AVB314" s="194"/>
      <c r="AVC314" s="194"/>
      <c r="AVD314" s="194"/>
      <c r="AVE314" s="194"/>
      <c r="AVF314" s="194"/>
      <c r="AVG314" s="194"/>
      <c r="AVH314" s="194"/>
      <c r="AVI314" s="194"/>
      <c r="AVJ314" s="194"/>
      <c r="AVK314" s="194"/>
      <c r="AVL314" s="194"/>
      <c r="AVM314" s="194"/>
      <c r="AVN314" s="194"/>
      <c r="AVO314" s="194"/>
      <c r="AVP314" s="194"/>
      <c r="AVQ314" s="194"/>
      <c r="AVR314" s="194"/>
      <c r="AVS314" s="194"/>
      <c r="AVT314" s="194"/>
      <c r="AVU314" s="194"/>
      <c r="AVV314" s="194"/>
      <c r="AVW314" s="194"/>
      <c r="AVX314" s="194"/>
      <c r="AVY314" s="194"/>
      <c r="AVZ314" s="194"/>
      <c r="AWA314" s="194"/>
      <c r="AWB314" s="194"/>
      <c r="AWC314" s="194"/>
      <c r="AWD314" s="194"/>
      <c r="AWE314" s="194"/>
      <c r="AWF314" s="194"/>
      <c r="AWG314" s="194"/>
      <c r="AWH314" s="194"/>
      <c r="AWI314" s="194"/>
      <c r="AWJ314" s="194"/>
      <c r="AWK314" s="194"/>
      <c r="AWL314" s="194"/>
      <c r="AWM314" s="194"/>
      <c r="AWN314" s="194"/>
      <c r="AWO314" s="194"/>
      <c r="AWP314" s="194"/>
      <c r="AWQ314" s="194"/>
      <c r="AWR314" s="194"/>
      <c r="AWS314" s="194"/>
      <c r="AWT314" s="194"/>
      <c r="AWU314" s="194"/>
      <c r="AWV314" s="194"/>
      <c r="AWW314" s="194"/>
      <c r="AWX314" s="194"/>
      <c r="AWY314" s="194"/>
      <c r="AWZ314" s="194"/>
      <c r="AXA314" s="194"/>
      <c r="AXB314" s="194"/>
      <c r="AXC314" s="194"/>
      <c r="AXD314" s="194"/>
      <c r="AXE314" s="194"/>
      <c r="AXF314" s="194"/>
      <c r="AXG314" s="194"/>
      <c r="AXH314" s="194"/>
      <c r="AXI314" s="194"/>
      <c r="AXJ314" s="194"/>
      <c r="AXK314" s="194"/>
      <c r="AXL314" s="194"/>
      <c r="AXM314" s="194"/>
      <c r="AXN314" s="194"/>
      <c r="AXO314" s="194"/>
      <c r="AXP314" s="194"/>
      <c r="AXQ314" s="194"/>
      <c r="AXR314" s="194"/>
      <c r="AXS314" s="194"/>
      <c r="AXT314" s="194"/>
      <c r="AXU314" s="194"/>
      <c r="AXV314" s="194"/>
      <c r="AXW314" s="194"/>
      <c r="AXX314" s="194"/>
      <c r="AXY314" s="194"/>
      <c r="AXZ314" s="194"/>
      <c r="AYA314" s="194"/>
      <c r="AYB314" s="194"/>
      <c r="AYC314" s="194"/>
      <c r="AYD314" s="194"/>
      <c r="AYE314" s="194"/>
      <c r="AYF314" s="194"/>
      <c r="AYG314" s="194"/>
      <c r="AYH314" s="194"/>
      <c r="AYI314" s="194"/>
      <c r="AYJ314" s="194"/>
      <c r="AYK314" s="194"/>
      <c r="AYL314" s="194"/>
      <c r="AYM314" s="194"/>
      <c r="AYN314" s="194"/>
      <c r="AYO314" s="194"/>
      <c r="AYP314" s="194"/>
      <c r="AYQ314" s="194"/>
      <c r="AYR314" s="194"/>
      <c r="AYS314" s="194"/>
      <c r="AYT314" s="194"/>
      <c r="AYU314" s="194"/>
      <c r="AYV314" s="194"/>
      <c r="AYW314" s="194"/>
      <c r="AYX314" s="194"/>
      <c r="AYY314" s="194"/>
      <c r="AYZ314" s="194"/>
      <c r="AZA314" s="194"/>
      <c r="AZB314" s="194"/>
      <c r="AZC314" s="194"/>
      <c r="AZD314" s="194"/>
      <c r="AZE314" s="194"/>
      <c r="AZF314" s="194"/>
      <c r="AZG314" s="194"/>
      <c r="AZH314" s="194"/>
      <c r="AZI314" s="194"/>
      <c r="AZJ314" s="194"/>
      <c r="AZK314" s="194"/>
      <c r="AZL314" s="194"/>
      <c r="AZM314" s="194"/>
      <c r="AZN314" s="194"/>
      <c r="AZO314" s="194"/>
      <c r="AZP314" s="194"/>
      <c r="AZQ314" s="194"/>
      <c r="AZR314" s="194"/>
      <c r="AZS314" s="194"/>
      <c r="AZT314" s="194"/>
      <c r="AZU314" s="194"/>
      <c r="AZV314" s="194"/>
      <c r="AZW314" s="194"/>
      <c r="AZX314" s="194"/>
      <c r="AZY314" s="194"/>
      <c r="AZZ314" s="194"/>
      <c r="BAA314" s="194"/>
      <c r="BAB314" s="194"/>
      <c r="BAC314" s="194"/>
      <c r="BAD314" s="194"/>
      <c r="BAE314" s="194"/>
      <c r="BAF314" s="194"/>
      <c r="BAG314" s="194"/>
      <c r="BAH314" s="194"/>
      <c r="BAI314" s="194"/>
      <c r="BAJ314" s="194"/>
      <c r="BAK314" s="194"/>
      <c r="BAL314" s="194"/>
      <c r="BAM314" s="194"/>
      <c r="BAN314" s="194"/>
      <c r="BAO314" s="194"/>
      <c r="BAP314" s="194"/>
      <c r="BAQ314" s="194"/>
      <c r="BAR314" s="194"/>
      <c r="BAS314" s="194"/>
      <c r="BAT314" s="194"/>
      <c r="BAU314" s="194"/>
      <c r="BAV314" s="194"/>
      <c r="BAW314" s="194"/>
      <c r="BAX314" s="194"/>
      <c r="BAY314" s="194"/>
      <c r="BAZ314" s="194"/>
      <c r="BBA314" s="194"/>
      <c r="BBB314" s="194"/>
      <c r="BBC314" s="194"/>
      <c r="BBD314" s="194"/>
      <c r="BBE314" s="194"/>
      <c r="BBF314" s="194"/>
      <c r="BBG314" s="194"/>
      <c r="BBH314" s="194"/>
      <c r="BBI314" s="194"/>
      <c r="BBJ314" s="194"/>
      <c r="BBK314" s="194"/>
      <c r="BBL314" s="194"/>
      <c r="BBM314" s="194"/>
      <c r="BBN314" s="194"/>
      <c r="BBO314" s="194"/>
      <c r="BBP314" s="194"/>
      <c r="BBQ314" s="194"/>
      <c r="BBR314" s="194"/>
      <c r="BBS314" s="194"/>
      <c r="BBT314" s="194"/>
      <c r="BBU314" s="194"/>
      <c r="BBV314" s="194"/>
      <c r="BBW314" s="194"/>
      <c r="BBX314" s="194"/>
      <c r="BBY314" s="194"/>
      <c r="BBZ314" s="194"/>
      <c r="BCA314" s="194"/>
      <c r="BCB314" s="194"/>
      <c r="BCC314" s="194"/>
      <c r="BCD314" s="194"/>
      <c r="BCE314" s="194"/>
      <c r="BCF314" s="194"/>
      <c r="BCG314" s="194"/>
      <c r="BCH314" s="194"/>
      <c r="BCI314" s="194"/>
      <c r="BCJ314" s="194"/>
      <c r="BCK314" s="194"/>
      <c r="BCL314" s="194"/>
      <c r="BCM314" s="194"/>
      <c r="BCN314" s="194"/>
      <c r="BCO314" s="194"/>
      <c r="BCP314" s="194"/>
      <c r="BCQ314" s="194"/>
      <c r="BCR314" s="194"/>
      <c r="BCS314" s="194"/>
      <c r="BCT314" s="194"/>
      <c r="BCU314" s="194"/>
      <c r="BCV314" s="194"/>
      <c r="BCW314" s="194"/>
      <c r="BCX314" s="194"/>
      <c r="BCY314" s="194"/>
      <c r="BCZ314" s="194"/>
      <c r="BDA314" s="194"/>
      <c r="BDB314" s="194"/>
      <c r="BDC314" s="194"/>
      <c r="BDD314" s="194"/>
      <c r="BDE314" s="194"/>
      <c r="BDF314" s="194"/>
      <c r="BDG314" s="194"/>
      <c r="BDH314" s="194"/>
      <c r="BDI314" s="194"/>
      <c r="BDJ314" s="194"/>
      <c r="BDK314" s="194"/>
      <c r="BDL314" s="194"/>
      <c r="BDM314" s="194"/>
      <c r="BDN314" s="194"/>
      <c r="BDO314" s="194"/>
      <c r="BDP314" s="194"/>
      <c r="BDQ314" s="194"/>
      <c r="BDR314" s="194"/>
      <c r="BDS314" s="194"/>
      <c r="BDT314" s="194"/>
      <c r="BDU314" s="194"/>
      <c r="BDV314" s="194"/>
      <c r="BDW314" s="194"/>
      <c r="BDX314" s="194"/>
      <c r="BDY314" s="194"/>
      <c r="BDZ314" s="194"/>
      <c r="BEA314" s="194"/>
      <c r="BEB314" s="194"/>
      <c r="BEC314" s="194"/>
      <c r="BED314" s="194"/>
      <c r="BEE314" s="194"/>
      <c r="BEF314" s="194"/>
      <c r="BEG314" s="194"/>
      <c r="BEH314" s="194"/>
      <c r="BEI314" s="194"/>
      <c r="BEJ314" s="194"/>
      <c r="BEK314" s="194"/>
      <c r="BEL314" s="194"/>
      <c r="BEM314" s="194"/>
      <c r="BEN314" s="194"/>
      <c r="BEO314" s="194"/>
      <c r="BEP314" s="194"/>
      <c r="BEQ314" s="194"/>
      <c r="BER314" s="194"/>
      <c r="BES314" s="194"/>
      <c r="BET314" s="194"/>
      <c r="BEU314" s="194"/>
      <c r="BEV314" s="194"/>
      <c r="BEW314" s="194"/>
      <c r="BEX314" s="194"/>
      <c r="BEY314" s="194"/>
      <c r="BEZ314" s="194"/>
      <c r="BFA314" s="194"/>
      <c r="BFB314" s="194"/>
      <c r="BFC314" s="194"/>
      <c r="BFD314" s="194"/>
      <c r="BFE314" s="194"/>
      <c r="BFF314" s="194"/>
      <c r="BFG314" s="194"/>
      <c r="BFH314" s="194"/>
      <c r="BFI314" s="194"/>
      <c r="BFJ314" s="194"/>
      <c r="BFK314" s="194"/>
      <c r="BFL314" s="194"/>
      <c r="BFM314" s="194"/>
      <c r="BFN314" s="194"/>
      <c r="BFO314" s="194"/>
      <c r="BFP314" s="194"/>
      <c r="BFQ314" s="194"/>
      <c r="BFR314" s="194"/>
      <c r="BFS314" s="194"/>
      <c r="BFT314" s="194"/>
      <c r="BFU314" s="194"/>
      <c r="BFV314" s="194"/>
      <c r="BFW314" s="194"/>
      <c r="BFX314" s="194"/>
      <c r="BFY314" s="194"/>
      <c r="BFZ314" s="194"/>
      <c r="BGA314" s="194"/>
      <c r="BGB314" s="194"/>
      <c r="BGC314" s="194"/>
      <c r="BGD314" s="194"/>
      <c r="BGE314" s="194"/>
      <c r="BGF314" s="194"/>
      <c r="BGG314" s="194"/>
      <c r="BGH314" s="194"/>
      <c r="BGI314" s="194"/>
      <c r="BGJ314" s="194"/>
      <c r="BGK314" s="194"/>
      <c r="BGL314" s="194"/>
      <c r="BGM314" s="194"/>
      <c r="BGN314" s="194"/>
      <c r="BGO314" s="194"/>
      <c r="BGP314" s="194"/>
      <c r="BGQ314" s="194"/>
      <c r="BGR314" s="194"/>
      <c r="BGS314" s="194"/>
      <c r="BGT314" s="194"/>
      <c r="BGU314" s="194"/>
      <c r="BGV314" s="194"/>
      <c r="BGW314" s="194"/>
      <c r="BGX314" s="194"/>
      <c r="BGY314" s="194"/>
      <c r="BGZ314" s="194"/>
      <c r="BHA314" s="194"/>
      <c r="BHB314" s="194"/>
      <c r="BHC314" s="194"/>
      <c r="BHD314" s="194"/>
      <c r="BHE314" s="194"/>
      <c r="BHF314" s="194"/>
      <c r="BHG314" s="194"/>
      <c r="BHH314" s="194"/>
      <c r="BHI314" s="194"/>
      <c r="BHJ314" s="194"/>
      <c r="BHK314" s="194"/>
      <c r="BHL314" s="194"/>
      <c r="BHM314" s="194"/>
      <c r="BHN314" s="194"/>
      <c r="BHO314" s="194"/>
      <c r="BHP314" s="194"/>
      <c r="BHQ314" s="194"/>
      <c r="BHR314" s="194"/>
      <c r="BHS314" s="194"/>
      <c r="BHT314" s="194"/>
      <c r="BHU314" s="194"/>
      <c r="BHV314" s="194"/>
      <c r="BHW314" s="194"/>
      <c r="BHX314" s="194"/>
      <c r="BHY314" s="194"/>
      <c r="BHZ314" s="194"/>
      <c r="BIA314" s="194"/>
      <c r="BIB314" s="194"/>
      <c r="BIC314" s="194"/>
      <c r="BID314" s="194"/>
      <c r="BIE314" s="194"/>
      <c r="BIF314" s="194"/>
      <c r="BIG314" s="194"/>
      <c r="BIH314" s="194"/>
      <c r="BII314" s="194"/>
      <c r="BIJ314" s="194"/>
      <c r="BIK314" s="194"/>
      <c r="BIL314" s="194"/>
      <c r="BIM314" s="194"/>
      <c r="BIN314" s="194"/>
      <c r="BIO314" s="194"/>
      <c r="BIP314" s="194"/>
      <c r="BIQ314" s="194"/>
      <c r="BIR314" s="194"/>
      <c r="BIS314" s="194"/>
      <c r="BIT314" s="194"/>
      <c r="BIU314" s="194"/>
      <c r="BIV314" s="194"/>
      <c r="BIW314" s="194"/>
      <c r="BIX314" s="194"/>
      <c r="BIY314" s="194"/>
      <c r="BIZ314" s="194"/>
      <c r="BJA314" s="194"/>
      <c r="BJB314" s="194"/>
      <c r="BJC314" s="194"/>
      <c r="BJD314" s="194"/>
      <c r="BJE314" s="194"/>
      <c r="BJF314" s="194"/>
      <c r="BJG314" s="194"/>
      <c r="BJH314" s="194"/>
      <c r="BJI314" s="194"/>
      <c r="BJJ314" s="194"/>
      <c r="BJK314" s="194"/>
      <c r="BJL314" s="194"/>
      <c r="BJM314" s="194"/>
      <c r="BJN314" s="194"/>
      <c r="BJO314" s="194"/>
      <c r="BJP314" s="194"/>
      <c r="BJQ314" s="194"/>
      <c r="BJR314" s="194"/>
      <c r="BJS314" s="194"/>
      <c r="BJT314" s="194"/>
      <c r="BJU314" s="194"/>
      <c r="BJV314" s="194"/>
      <c r="BJW314" s="194"/>
      <c r="BJX314" s="194"/>
      <c r="BJY314" s="194"/>
      <c r="BJZ314" s="194"/>
      <c r="BKA314" s="194"/>
      <c r="BKB314" s="194"/>
      <c r="BKC314" s="194"/>
      <c r="BKD314" s="194"/>
      <c r="BKE314" s="194"/>
      <c r="BKF314" s="194"/>
      <c r="BKG314" s="194"/>
      <c r="BKH314" s="194"/>
      <c r="BKI314" s="194"/>
      <c r="BKJ314" s="194"/>
      <c r="BKK314" s="194"/>
      <c r="BKL314" s="194"/>
      <c r="BKM314" s="194"/>
      <c r="BKN314" s="194"/>
      <c r="BKO314" s="194"/>
      <c r="BKP314" s="194"/>
      <c r="BKQ314" s="194"/>
      <c r="BKR314" s="194"/>
      <c r="BKS314" s="194"/>
      <c r="BKT314" s="194"/>
      <c r="BKU314" s="194"/>
      <c r="BKV314" s="194"/>
      <c r="BKW314" s="194"/>
      <c r="BKX314" s="194"/>
      <c r="BKY314" s="194"/>
      <c r="BKZ314" s="194"/>
      <c r="BLA314" s="194"/>
      <c r="BLB314" s="194"/>
      <c r="BLC314" s="194"/>
      <c r="BLD314" s="194"/>
      <c r="BLE314" s="194"/>
      <c r="BLF314" s="194"/>
      <c r="BLG314" s="194"/>
      <c r="BLH314" s="194"/>
      <c r="BLI314" s="194"/>
      <c r="BLJ314" s="194"/>
      <c r="BLK314" s="194"/>
      <c r="BLL314" s="194"/>
      <c r="BLM314" s="194"/>
      <c r="BLN314" s="194"/>
      <c r="BLO314" s="194"/>
      <c r="BLP314" s="194"/>
      <c r="BLQ314" s="194"/>
      <c r="BLR314" s="194"/>
      <c r="BLS314" s="194"/>
      <c r="BLT314" s="194"/>
      <c r="BLU314" s="194"/>
      <c r="BLV314" s="194"/>
      <c r="BLW314" s="194"/>
      <c r="BLX314" s="194"/>
      <c r="BLY314" s="194"/>
      <c r="BLZ314" s="194"/>
      <c r="BMA314" s="194"/>
      <c r="BMB314" s="194"/>
      <c r="BMC314" s="194"/>
      <c r="BMD314" s="194"/>
      <c r="BME314" s="194"/>
      <c r="BMF314" s="194"/>
      <c r="BMG314" s="194"/>
      <c r="BMH314" s="194"/>
      <c r="BMI314" s="194"/>
      <c r="BMJ314" s="194"/>
      <c r="BMK314" s="194"/>
      <c r="BML314" s="194"/>
      <c r="BMM314" s="194"/>
      <c r="BMN314" s="194"/>
      <c r="BMO314" s="194"/>
      <c r="BMP314" s="194"/>
      <c r="BMQ314" s="194"/>
      <c r="BMR314" s="194"/>
      <c r="BMS314" s="194"/>
      <c r="BMT314" s="194"/>
      <c r="BMU314" s="194"/>
      <c r="BMV314" s="194"/>
      <c r="BMW314" s="194"/>
      <c r="BMX314" s="194"/>
      <c r="BMY314" s="194"/>
      <c r="BMZ314" s="194"/>
      <c r="BNA314" s="194"/>
      <c r="BNB314" s="194"/>
      <c r="BNC314" s="194"/>
      <c r="BND314" s="194"/>
      <c r="BNE314" s="194"/>
      <c r="BNF314" s="194"/>
      <c r="BNG314" s="194"/>
      <c r="BNH314" s="194"/>
      <c r="BNI314" s="194"/>
      <c r="BNJ314" s="194"/>
      <c r="BNK314" s="194"/>
      <c r="BNL314" s="194"/>
      <c r="BNM314" s="194"/>
      <c r="BNN314" s="194"/>
      <c r="BNO314" s="194"/>
      <c r="BNP314" s="194"/>
      <c r="BNQ314" s="194"/>
      <c r="BNR314" s="194"/>
      <c r="BNS314" s="194"/>
      <c r="BNT314" s="194"/>
      <c r="BNU314" s="194"/>
      <c r="BNV314" s="194"/>
      <c r="BNW314" s="194"/>
      <c r="BNX314" s="194"/>
      <c r="BNY314" s="194"/>
      <c r="BNZ314" s="194"/>
      <c r="BOA314" s="194"/>
      <c r="BOB314" s="194"/>
      <c r="BOC314" s="194"/>
      <c r="BOD314" s="194"/>
      <c r="BOE314" s="194"/>
      <c r="BOF314" s="194"/>
      <c r="BOG314" s="194"/>
      <c r="BOH314" s="194"/>
      <c r="BOI314" s="194"/>
      <c r="BOJ314" s="194"/>
      <c r="BOK314" s="194"/>
      <c r="BOL314" s="194"/>
      <c r="BOM314" s="194"/>
      <c r="BON314" s="194"/>
      <c r="BOO314" s="194"/>
      <c r="BOP314" s="194"/>
      <c r="BOQ314" s="194"/>
      <c r="BOR314" s="194"/>
      <c r="BOS314" s="194"/>
      <c r="BOT314" s="194"/>
      <c r="BOU314" s="194"/>
      <c r="BOV314" s="194"/>
      <c r="BOW314" s="194"/>
      <c r="BOX314" s="194"/>
      <c r="BOY314" s="194"/>
      <c r="BOZ314" s="194"/>
      <c r="BPA314" s="194"/>
      <c r="BPB314" s="194"/>
      <c r="BPC314" s="194"/>
      <c r="BPD314" s="194"/>
      <c r="BPE314" s="194"/>
      <c r="BPF314" s="194"/>
      <c r="BPG314" s="194"/>
      <c r="BPH314" s="194"/>
      <c r="BPI314" s="194"/>
      <c r="BPJ314" s="194"/>
      <c r="BPK314" s="194"/>
      <c r="BPL314" s="194"/>
      <c r="BPM314" s="194"/>
      <c r="BPN314" s="194"/>
      <c r="BPO314" s="194"/>
      <c r="BPP314" s="194"/>
      <c r="BPQ314" s="194"/>
      <c r="BPR314" s="194"/>
      <c r="BPS314" s="194"/>
      <c r="BPT314" s="194"/>
      <c r="BPU314" s="194"/>
      <c r="BPV314" s="194"/>
      <c r="BPW314" s="194"/>
      <c r="BPX314" s="194"/>
      <c r="BPY314" s="194"/>
      <c r="BPZ314" s="194"/>
      <c r="BQA314" s="194"/>
      <c r="BQB314" s="194"/>
      <c r="BQC314" s="194"/>
      <c r="BQD314" s="194"/>
      <c r="BQE314" s="194"/>
      <c r="BQF314" s="194"/>
      <c r="BQG314" s="194"/>
      <c r="BQH314" s="194"/>
      <c r="BQI314" s="194"/>
      <c r="BQJ314" s="194"/>
      <c r="BQK314" s="194"/>
      <c r="BQL314" s="194"/>
      <c r="BQM314" s="194"/>
      <c r="BQN314" s="194"/>
      <c r="BQO314" s="194"/>
      <c r="BQP314" s="194"/>
      <c r="BQQ314" s="194"/>
      <c r="BQR314" s="194"/>
      <c r="BQS314" s="194"/>
      <c r="BQT314" s="194"/>
      <c r="BQU314" s="194"/>
      <c r="BQV314" s="194"/>
      <c r="BQW314" s="194"/>
      <c r="BQX314" s="194"/>
      <c r="BQY314" s="194"/>
      <c r="BQZ314" s="194"/>
      <c r="BRA314" s="194"/>
      <c r="BRB314" s="194"/>
      <c r="BRC314" s="194"/>
      <c r="BRD314" s="194"/>
      <c r="BRE314" s="194"/>
      <c r="BRF314" s="194"/>
      <c r="BRG314" s="194"/>
      <c r="BRH314" s="194"/>
      <c r="BRI314" s="194"/>
      <c r="BRJ314" s="194"/>
      <c r="BRK314" s="194"/>
      <c r="BRL314" s="194"/>
      <c r="BRM314" s="194"/>
      <c r="BRN314" s="194"/>
      <c r="BRO314" s="194"/>
      <c r="BRP314" s="194"/>
      <c r="BRQ314" s="194"/>
      <c r="BRR314" s="194"/>
      <c r="BRS314" s="194"/>
      <c r="BRT314" s="194"/>
      <c r="BRU314" s="194"/>
      <c r="BRV314" s="194"/>
      <c r="BRW314" s="194"/>
      <c r="BRX314" s="194"/>
      <c r="BRY314" s="194"/>
      <c r="BRZ314" s="194"/>
      <c r="BSA314" s="194"/>
      <c r="BSB314" s="194"/>
      <c r="BSC314" s="194"/>
      <c r="BSD314" s="194"/>
      <c r="BSE314" s="194"/>
      <c r="BSF314" s="194"/>
      <c r="BSG314" s="194"/>
      <c r="BSH314" s="194"/>
      <c r="BSI314" s="194"/>
      <c r="BSJ314" s="194"/>
      <c r="BSK314" s="194"/>
      <c r="BSL314" s="194"/>
      <c r="BSM314" s="194"/>
      <c r="BSN314" s="194"/>
      <c r="BSO314" s="194"/>
      <c r="BSP314" s="194"/>
      <c r="BSQ314" s="194"/>
      <c r="BSR314" s="194"/>
      <c r="BSS314" s="194"/>
      <c r="BST314" s="194"/>
      <c r="BSU314" s="194"/>
      <c r="BSV314" s="194"/>
      <c r="BSW314" s="194"/>
      <c r="BSX314" s="194"/>
      <c r="BSY314" s="194"/>
      <c r="BSZ314" s="194"/>
      <c r="BTA314" s="194"/>
      <c r="BTB314" s="194"/>
      <c r="BTC314" s="194"/>
      <c r="BTD314" s="194"/>
      <c r="BTE314" s="194"/>
      <c r="BTF314" s="194"/>
      <c r="BTG314" s="194"/>
      <c r="BTH314" s="194"/>
      <c r="BTI314" s="194"/>
      <c r="BTJ314" s="194"/>
      <c r="BTK314" s="194"/>
      <c r="BTL314" s="194"/>
      <c r="BTM314" s="194"/>
      <c r="BTN314" s="194"/>
      <c r="BTO314" s="194"/>
      <c r="BTP314" s="194"/>
      <c r="BTQ314" s="194"/>
      <c r="BTR314" s="194"/>
      <c r="BTS314" s="194"/>
      <c r="BTT314" s="194"/>
      <c r="BTU314" s="194"/>
      <c r="BTV314" s="194"/>
      <c r="BTW314" s="194"/>
      <c r="BTX314" s="194"/>
      <c r="BTY314" s="194"/>
      <c r="BTZ314" s="194"/>
      <c r="BUA314" s="194"/>
      <c r="BUB314" s="194"/>
      <c r="BUC314" s="194"/>
      <c r="BUD314" s="194"/>
      <c r="BUE314" s="194"/>
      <c r="BUF314" s="194"/>
      <c r="BUG314" s="194"/>
      <c r="BUH314" s="194"/>
      <c r="BUI314" s="194"/>
      <c r="BUJ314" s="194"/>
      <c r="BUK314" s="194"/>
      <c r="BUL314" s="194"/>
      <c r="BUM314" s="194"/>
      <c r="BUN314" s="194"/>
      <c r="BUO314" s="194"/>
      <c r="BUP314" s="194"/>
      <c r="BUQ314" s="194"/>
      <c r="BUR314" s="194"/>
      <c r="BUS314" s="194"/>
      <c r="BUT314" s="194"/>
      <c r="BUU314" s="194"/>
      <c r="BUV314" s="194"/>
      <c r="BUW314" s="194"/>
      <c r="BUX314" s="194"/>
      <c r="BUY314" s="194"/>
      <c r="BUZ314" s="194"/>
      <c r="BVA314" s="194"/>
      <c r="BVB314" s="194"/>
      <c r="BVC314" s="194"/>
      <c r="BVD314" s="194"/>
      <c r="BVE314" s="194"/>
      <c r="BVF314" s="194"/>
      <c r="BVG314" s="194"/>
      <c r="BVH314" s="194"/>
      <c r="BVI314" s="194"/>
      <c r="BVJ314" s="194"/>
      <c r="BVK314" s="194"/>
      <c r="BVL314" s="194"/>
      <c r="BVM314" s="194"/>
      <c r="BVN314" s="194"/>
      <c r="BVO314" s="194"/>
      <c r="BVP314" s="194"/>
      <c r="BVQ314" s="194"/>
      <c r="BVR314" s="194"/>
      <c r="BVS314" s="194"/>
      <c r="BVT314" s="194"/>
      <c r="BVU314" s="194"/>
      <c r="BVV314" s="194"/>
      <c r="BVW314" s="194"/>
      <c r="BVX314" s="194"/>
      <c r="BVY314" s="194"/>
      <c r="BVZ314" s="194"/>
      <c r="BWA314" s="194"/>
      <c r="BWB314" s="194"/>
      <c r="BWC314" s="194"/>
      <c r="BWD314" s="194"/>
      <c r="BWE314" s="194"/>
      <c r="BWF314" s="194"/>
      <c r="BWG314" s="194"/>
      <c r="BWH314" s="194"/>
      <c r="BWI314" s="194"/>
      <c r="BWJ314" s="194"/>
      <c r="BWK314" s="194"/>
      <c r="BWL314" s="194"/>
      <c r="BWM314" s="194"/>
      <c r="BWN314" s="194"/>
      <c r="BWO314" s="194"/>
      <c r="BWP314" s="194"/>
      <c r="BWQ314" s="194"/>
      <c r="BWR314" s="194"/>
      <c r="BWS314" s="194"/>
      <c r="BWT314" s="194"/>
      <c r="BWU314" s="194"/>
      <c r="BWV314" s="194"/>
      <c r="BWW314" s="194"/>
      <c r="BWX314" s="194"/>
      <c r="BWY314" s="194"/>
      <c r="BWZ314" s="194"/>
      <c r="BXA314" s="194"/>
      <c r="BXB314" s="194"/>
      <c r="BXC314" s="194"/>
      <c r="BXD314" s="194"/>
      <c r="BXE314" s="194"/>
      <c r="BXF314" s="194"/>
      <c r="BXG314" s="194"/>
      <c r="BXH314" s="194"/>
      <c r="BXI314" s="194"/>
      <c r="BXJ314" s="194"/>
      <c r="BXK314" s="194"/>
      <c r="BXL314" s="194"/>
      <c r="BXM314" s="194"/>
      <c r="BXN314" s="194"/>
      <c r="BXO314" s="194"/>
      <c r="BXP314" s="194"/>
      <c r="BXQ314" s="194"/>
      <c r="BXR314" s="194"/>
      <c r="BXS314" s="194"/>
      <c r="BXT314" s="194"/>
      <c r="BXU314" s="194"/>
      <c r="BXV314" s="194"/>
      <c r="BXW314" s="194"/>
      <c r="BXX314" s="194"/>
      <c r="BXY314" s="194"/>
      <c r="BXZ314" s="194"/>
      <c r="BYA314" s="194"/>
      <c r="BYB314" s="194"/>
      <c r="BYC314" s="194"/>
      <c r="BYD314" s="194"/>
      <c r="BYE314" s="194"/>
      <c r="BYF314" s="194"/>
      <c r="BYG314" s="194"/>
      <c r="BYH314" s="194"/>
      <c r="BYI314" s="194"/>
      <c r="BYJ314" s="194"/>
      <c r="BYK314" s="194"/>
      <c r="BYL314" s="194"/>
      <c r="BYM314" s="194"/>
      <c r="BYN314" s="194"/>
      <c r="BYO314" s="194"/>
      <c r="BYP314" s="194"/>
      <c r="BYQ314" s="194"/>
      <c r="BYR314" s="194"/>
      <c r="BYS314" s="194"/>
      <c r="BYT314" s="194"/>
      <c r="BYU314" s="194"/>
      <c r="BYV314" s="194"/>
      <c r="BYW314" s="194"/>
      <c r="BYX314" s="194"/>
      <c r="BYY314" s="194"/>
      <c r="BYZ314" s="194"/>
      <c r="BZA314" s="194"/>
      <c r="BZB314" s="194"/>
      <c r="BZC314" s="194"/>
      <c r="BZD314" s="194"/>
      <c r="BZE314" s="194"/>
      <c r="BZF314" s="194"/>
      <c r="BZG314" s="194"/>
      <c r="BZH314" s="194"/>
      <c r="BZI314" s="194"/>
      <c r="BZJ314" s="194"/>
      <c r="BZK314" s="194"/>
      <c r="BZL314" s="194"/>
      <c r="BZM314" s="194"/>
      <c r="BZN314" s="194"/>
      <c r="BZO314" s="194"/>
      <c r="BZP314" s="194"/>
      <c r="BZQ314" s="194"/>
      <c r="BZR314" s="194"/>
      <c r="BZS314" s="194"/>
      <c r="BZT314" s="194"/>
      <c r="BZU314" s="194"/>
      <c r="BZV314" s="194"/>
      <c r="BZW314" s="194"/>
      <c r="BZX314" s="194"/>
      <c r="BZY314" s="194"/>
      <c r="BZZ314" s="194"/>
      <c r="CAA314" s="194"/>
      <c r="CAB314" s="194"/>
      <c r="CAC314" s="194"/>
      <c r="CAD314" s="194"/>
      <c r="CAE314" s="194"/>
      <c r="CAF314" s="194"/>
      <c r="CAG314" s="194"/>
      <c r="CAH314" s="194"/>
      <c r="CAI314" s="194"/>
      <c r="CAJ314" s="194"/>
      <c r="CAK314" s="194"/>
      <c r="CAL314" s="194"/>
      <c r="CAM314" s="194"/>
      <c r="CAN314" s="194"/>
      <c r="CAO314" s="194"/>
      <c r="CAP314" s="194"/>
      <c r="CAQ314" s="194"/>
      <c r="CAR314" s="194"/>
      <c r="CAS314" s="194"/>
      <c r="CAT314" s="194"/>
      <c r="CAU314" s="194"/>
      <c r="CAV314" s="194"/>
      <c r="CAW314" s="194"/>
      <c r="CAX314" s="194"/>
      <c r="CAY314" s="194"/>
      <c r="CAZ314" s="194"/>
      <c r="CBA314" s="194"/>
      <c r="CBB314" s="194"/>
      <c r="CBC314" s="194"/>
      <c r="CBD314" s="194"/>
      <c r="CBE314" s="194"/>
      <c r="CBF314" s="194"/>
      <c r="CBG314" s="194"/>
      <c r="CBH314" s="194"/>
      <c r="CBI314" s="194"/>
      <c r="CBJ314" s="194"/>
      <c r="CBK314" s="194"/>
      <c r="CBL314" s="194"/>
      <c r="CBM314" s="194"/>
      <c r="CBN314" s="194"/>
      <c r="CBO314" s="194"/>
      <c r="CBP314" s="194"/>
      <c r="CBQ314" s="194"/>
      <c r="CBR314" s="194"/>
      <c r="CBS314" s="194"/>
      <c r="CBT314" s="194"/>
      <c r="CBU314" s="194"/>
      <c r="CBV314" s="194"/>
      <c r="CBW314" s="194"/>
      <c r="CBX314" s="194"/>
      <c r="CBY314" s="194"/>
      <c r="CBZ314" s="194"/>
      <c r="CCA314" s="194"/>
      <c r="CCB314" s="194"/>
      <c r="CCC314" s="194"/>
      <c r="CCD314" s="194"/>
      <c r="CCE314" s="194"/>
      <c r="CCF314" s="194"/>
      <c r="CCG314" s="194"/>
      <c r="CCH314" s="194"/>
      <c r="CCI314" s="194"/>
      <c r="CCJ314" s="194"/>
      <c r="CCK314" s="194"/>
      <c r="CCL314" s="194"/>
      <c r="CCM314" s="194"/>
      <c r="CCN314" s="194"/>
      <c r="CCO314" s="194"/>
      <c r="CCP314" s="194"/>
      <c r="CCQ314" s="194"/>
      <c r="CCR314" s="194"/>
      <c r="CCS314" s="194"/>
      <c r="CCT314" s="194"/>
      <c r="CCU314" s="194"/>
      <c r="CCV314" s="194"/>
      <c r="CCW314" s="194"/>
      <c r="CCX314" s="194"/>
      <c r="CCY314" s="194"/>
      <c r="CCZ314" s="194"/>
      <c r="CDA314" s="194"/>
      <c r="CDB314" s="194"/>
      <c r="CDC314" s="194"/>
      <c r="CDD314" s="194"/>
      <c r="CDE314" s="194"/>
      <c r="CDF314" s="194"/>
      <c r="CDG314" s="194"/>
      <c r="CDH314" s="194"/>
      <c r="CDI314" s="194"/>
      <c r="CDJ314" s="194"/>
      <c r="CDK314" s="194"/>
      <c r="CDL314" s="194"/>
      <c r="CDM314" s="194"/>
      <c r="CDN314" s="194"/>
      <c r="CDO314" s="194"/>
      <c r="CDP314" s="194"/>
      <c r="CDQ314" s="194"/>
      <c r="CDR314" s="194"/>
      <c r="CDS314" s="194"/>
      <c r="CDT314" s="194"/>
      <c r="CDU314" s="194"/>
      <c r="CDV314" s="194"/>
      <c r="CDW314" s="194"/>
      <c r="CDX314" s="194"/>
      <c r="CDY314" s="194"/>
      <c r="CDZ314" s="194"/>
      <c r="CEA314" s="194"/>
      <c r="CEB314" s="194"/>
      <c r="CEC314" s="194"/>
      <c r="CED314" s="194"/>
      <c r="CEE314" s="194"/>
      <c r="CEF314" s="194"/>
      <c r="CEG314" s="194"/>
      <c r="CEH314" s="194"/>
      <c r="CEI314" s="194"/>
      <c r="CEJ314" s="194"/>
      <c r="CEK314" s="194"/>
      <c r="CEL314" s="194"/>
      <c r="CEM314" s="194"/>
      <c r="CEN314" s="194"/>
      <c r="CEO314" s="194"/>
      <c r="CEP314" s="194"/>
      <c r="CEQ314" s="194"/>
      <c r="CER314" s="194"/>
      <c r="CES314" s="194"/>
      <c r="CET314" s="194"/>
      <c r="CEU314" s="194"/>
      <c r="CEV314" s="194"/>
      <c r="CEW314" s="194"/>
      <c r="CEX314" s="194"/>
      <c r="CEY314" s="194"/>
      <c r="CEZ314" s="194"/>
      <c r="CFA314" s="194"/>
      <c r="CFB314" s="194"/>
      <c r="CFC314" s="194"/>
      <c r="CFD314" s="194"/>
      <c r="CFE314" s="194"/>
      <c r="CFF314" s="194"/>
      <c r="CFG314" s="194"/>
      <c r="CFH314" s="194"/>
      <c r="CFI314" s="194"/>
      <c r="CFJ314" s="194"/>
      <c r="CFK314" s="194"/>
      <c r="CFL314" s="194"/>
      <c r="CFM314" s="194"/>
      <c r="CFN314" s="194"/>
      <c r="CFO314" s="194"/>
      <c r="CFP314" s="194"/>
      <c r="CFQ314" s="194"/>
      <c r="CFR314" s="194"/>
      <c r="CFS314" s="194"/>
      <c r="CFT314" s="194"/>
      <c r="CFU314" s="194"/>
      <c r="CFV314" s="194"/>
      <c r="CFW314" s="194"/>
      <c r="CFX314" s="194"/>
      <c r="CFY314" s="194"/>
      <c r="CFZ314" s="194"/>
      <c r="CGA314" s="194"/>
      <c r="CGB314" s="194"/>
      <c r="CGC314" s="194"/>
      <c r="CGD314" s="194"/>
      <c r="CGE314" s="194"/>
      <c r="CGF314" s="194"/>
      <c r="CGG314" s="194"/>
      <c r="CGH314" s="194"/>
      <c r="CGI314" s="194"/>
      <c r="CGJ314" s="194"/>
      <c r="CGK314" s="194"/>
      <c r="CGL314" s="194"/>
      <c r="CGM314" s="194"/>
      <c r="CGN314" s="194"/>
      <c r="CGO314" s="194"/>
      <c r="CGP314" s="194"/>
      <c r="CGQ314" s="194"/>
      <c r="CGR314" s="194"/>
      <c r="CGS314" s="194"/>
      <c r="CGT314" s="194"/>
      <c r="CGU314" s="194"/>
      <c r="CGV314" s="194"/>
      <c r="CGW314" s="194"/>
      <c r="CGX314" s="194"/>
      <c r="CGY314" s="194"/>
      <c r="CGZ314" s="194"/>
      <c r="CHA314" s="194"/>
      <c r="CHB314" s="194"/>
      <c r="CHC314" s="194"/>
      <c r="CHD314" s="194"/>
      <c r="CHE314" s="194"/>
      <c r="CHF314" s="194"/>
      <c r="CHG314" s="194"/>
      <c r="CHH314" s="194"/>
      <c r="CHI314" s="194"/>
      <c r="CHJ314" s="194"/>
      <c r="CHK314" s="194"/>
      <c r="CHL314" s="194"/>
      <c r="CHM314" s="194"/>
      <c r="CHN314" s="194"/>
      <c r="CHO314" s="194"/>
      <c r="CHP314" s="194"/>
      <c r="CHQ314" s="194"/>
      <c r="CHR314" s="194"/>
      <c r="CHS314" s="194"/>
      <c r="CHT314" s="194"/>
      <c r="CHU314" s="194"/>
      <c r="CHV314" s="194"/>
      <c r="CHW314" s="194"/>
      <c r="CHX314" s="194"/>
      <c r="CHY314" s="194"/>
      <c r="CHZ314" s="194"/>
      <c r="CIA314" s="194"/>
      <c r="CIB314" s="194"/>
      <c r="CIC314" s="194"/>
      <c r="CID314" s="194"/>
      <c r="CIE314" s="194"/>
      <c r="CIF314" s="194"/>
      <c r="CIG314" s="194"/>
      <c r="CIH314" s="194"/>
      <c r="CII314" s="194"/>
      <c r="CIJ314" s="194"/>
      <c r="CIK314" s="194"/>
      <c r="CIL314" s="194"/>
      <c r="CIM314" s="194"/>
      <c r="CIN314" s="194"/>
      <c r="CIO314" s="194"/>
      <c r="CIP314" s="194"/>
      <c r="CIQ314" s="194"/>
      <c r="CIR314" s="194"/>
      <c r="CIS314" s="194"/>
      <c r="CIT314" s="194"/>
      <c r="CIU314" s="194"/>
      <c r="CIV314" s="194"/>
      <c r="CIW314" s="194"/>
      <c r="CIX314" s="194"/>
      <c r="CIY314" s="194"/>
      <c r="CIZ314" s="194"/>
      <c r="CJA314" s="194"/>
      <c r="CJB314" s="194"/>
      <c r="CJC314" s="194"/>
      <c r="CJD314" s="194"/>
      <c r="CJE314" s="194"/>
      <c r="CJF314" s="194"/>
      <c r="CJG314" s="194"/>
      <c r="CJH314" s="194"/>
      <c r="CJI314" s="194"/>
      <c r="CJJ314" s="194"/>
      <c r="CJK314" s="194"/>
      <c r="CJL314" s="194"/>
      <c r="CJM314" s="194"/>
      <c r="CJN314" s="194"/>
      <c r="CJO314" s="194"/>
      <c r="CJP314" s="194"/>
      <c r="CJQ314" s="194"/>
      <c r="CJR314" s="194"/>
      <c r="CJS314" s="194"/>
      <c r="CJT314" s="194"/>
      <c r="CJU314" s="194"/>
      <c r="CJV314" s="194"/>
      <c r="CJW314" s="194"/>
      <c r="CJX314" s="194"/>
      <c r="CJY314" s="194"/>
      <c r="CJZ314" s="194"/>
      <c r="CKA314" s="194"/>
      <c r="CKB314" s="194"/>
      <c r="CKC314" s="194"/>
      <c r="CKD314" s="194"/>
      <c r="CKE314" s="194"/>
      <c r="CKF314" s="194"/>
      <c r="CKG314" s="194"/>
      <c r="CKH314" s="194"/>
      <c r="CKI314" s="194"/>
      <c r="CKJ314" s="194"/>
      <c r="CKK314" s="194"/>
      <c r="CKL314" s="194"/>
      <c r="CKM314" s="194"/>
      <c r="CKN314" s="194"/>
      <c r="CKO314" s="194"/>
      <c r="CKP314" s="194"/>
      <c r="CKQ314" s="194"/>
      <c r="CKR314" s="194"/>
      <c r="CKS314" s="194"/>
      <c r="CKT314" s="194"/>
      <c r="CKU314" s="194"/>
      <c r="CKV314" s="194"/>
      <c r="CKW314" s="194"/>
      <c r="CKX314" s="194"/>
      <c r="CKY314" s="194"/>
      <c r="CKZ314" s="194"/>
      <c r="CLA314" s="194"/>
      <c r="CLB314" s="194"/>
      <c r="CLC314" s="194"/>
      <c r="CLD314" s="194"/>
      <c r="CLE314" s="194"/>
      <c r="CLF314" s="194"/>
      <c r="CLG314" s="194"/>
      <c r="CLH314" s="194"/>
      <c r="CLI314" s="194"/>
      <c r="CLJ314" s="194"/>
      <c r="CLK314" s="194"/>
      <c r="CLL314" s="194"/>
      <c r="CLM314" s="194"/>
      <c r="CLN314" s="194"/>
      <c r="CLO314" s="194"/>
      <c r="CLP314" s="194"/>
      <c r="CLQ314" s="194"/>
      <c r="CLR314" s="194"/>
      <c r="CLS314" s="194"/>
      <c r="CLT314" s="194"/>
      <c r="CLU314" s="194"/>
      <c r="CLV314" s="194"/>
      <c r="CLW314" s="194"/>
      <c r="CLX314" s="194"/>
      <c r="CLY314" s="194"/>
      <c r="CLZ314" s="194"/>
      <c r="CMA314" s="194"/>
      <c r="CMB314" s="194"/>
      <c r="CMC314" s="194"/>
      <c r="CMD314" s="194"/>
      <c r="CME314" s="194"/>
      <c r="CMF314" s="194"/>
      <c r="CMG314" s="194"/>
      <c r="CMH314" s="194"/>
      <c r="CMI314" s="194"/>
      <c r="CMJ314" s="194"/>
      <c r="CMK314" s="194"/>
      <c r="CML314" s="194"/>
      <c r="CMM314" s="194"/>
      <c r="CMN314" s="194"/>
      <c r="CMO314" s="194"/>
      <c r="CMP314" s="194"/>
      <c r="CMQ314" s="194"/>
      <c r="CMR314" s="194"/>
      <c r="CMS314" s="194"/>
      <c r="CMT314" s="194"/>
      <c r="CMU314" s="194"/>
      <c r="CMV314" s="194"/>
      <c r="CMW314" s="194"/>
      <c r="CMX314" s="194"/>
      <c r="CMY314" s="194"/>
      <c r="CMZ314" s="194"/>
      <c r="CNA314" s="194"/>
      <c r="CNB314" s="194"/>
      <c r="CNC314" s="194"/>
      <c r="CND314" s="194"/>
      <c r="CNE314" s="194"/>
      <c r="CNF314" s="194"/>
      <c r="CNG314" s="194"/>
      <c r="CNH314" s="194"/>
      <c r="CNI314" s="194"/>
      <c r="CNJ314" s="194"/>
      <c r="CNK314" s="194"/>
      <c r="CNL314" s="194"/>
      <c r="CNM314" s="194"/>
      <c r="CNN314" s="194"/>
      <c r="CNO314" s="194"/>
      <c r="CNP314" s="194"/>
      <c r="CNQ314" s="194"/>
      <c r="CNR314" s="194"/>
      <c r="CNS314" s="194"/>
      <c r="CNT314" s="194"/>
      <c r="CNU314" s="194"/>
      <c r="CNV314" s="194"/>
      <c r="CNW314" s="194"/>
      <c r="CNX314" s="194"/>
      <c r="CNY314" s="194"/>
      <c r="CNZ314" s="194"/>
      <c r="COA314" s="194"/>
      <c r="COB314" s="194"/>
      <c r="COC314" s="194"/>
      <c r="COD314" s="194"/>
      <c r="COE314" s="194"/>
      <c r="COF314" s="194"/>
      <c r="COG314" s="194"/>
      <c r="COH314" s="194"/>
      <c r="COI314" s="194"/>
      <c r="COJ314" s="194"/>
      <c r="COK314" s="194"/>
      <c r="COL314" s="194"/>
      <c r="COM314" s="194"/>
      <c r="CON314" s="194"/>
      <c r="COO314" s="194"/>
      <c r="COP314" s="194"/>
      <c r="COQ314" s="194"/>
      <c r="COR314" s="194"/>
      <c r="COS314" s="194"/>
      <c r="COT314" s="194"/>
      <c r="COU314" s="194"/>
      <c r="COV314" s="194"/>
      <c r="COW314" s="194"/>
      <c r="COX314" s="194"/>
      <c r="COY314" s="194"/>
      <c r="COZ314" s="194"/>
      <c r="CPA314" s="194"/>
      <c r="CPB314" s="194"/>
      <c r="CPC314" s="194"/>
      <c r="CPD314" s="194"/>
      <c r="CPE314" s="194"/>
      <c r="CPF314" s="194"/>
      <c r="CPG314" s="194"/>
      <c r="CPH314" s="194"/>
      <c r="CPI314" s="194"/>
      <c r="CPJ314" s="194"/>
      <c r="CPK314" s="194"/>
      <c r="CPL314" s="194"/>
      <c r="CPM314" s="194"/>
      <c r="CPN314" s="194"/>
      <c r="CPO314" s="194"/>
      <c r="CPP314" s="194"/>
      <c r="CPQ314" s="194"/>
      <c r="CPR314" s="194"/>
      <c r="CPS314" s="194"/>
      <c r="CPT314" s="194"/>
      <c r="CPU314" s="194"/>
      <c r="CPV314" s="194"/>
      <c r="CPW314" s="194"/>
      <c r="CPX314" s="194"/>
      <c r="CPY314" s="194"/>
      <c r="CPZ314" s="194"/>
      <c r="CQA314" s="194"/>
      <c r="CQB314" s="194"/>
      <c r="CQC314" s="194"/>
      <c r="CQD314" s="194"/>
      <c r="CQE314" s="194"/>
      <c r="CQF314" s="194"/>
      <c r="CQG314" s="194"/>
      <c r="CQH314" s="194"/>
      <c r="CQI314" s="194"/>
      <c r="CQJ314" s="194"/>
      <c r="CQK314" s="194"/>
      <c r="CQL314" s="194"/>
      <c r="CQM314" s="194"/>
      <c r="CQN314" s="194"/>
      <c r="CQO314" s="194"/>
      <c r="CQP314" s="194"/>
      <c r="CQQ314" s="194"/>
      <c r="CQR314" s="194"/>
      <c r="CQS314" s="194"/>
      <c r="CQT314" s="194"/>
      <c r="CQU314" s="194"/>
      <c r="CQV314" s="194"/>
      <c r="CQW314" s="194"/>
      <c r="CQX314" s="194"/>
      <c r="CQY314" s="194"/>
      <c r="CQZ314" s="194"/>
      <c r="CRA314" s="194"/>
      <c r="CRB314" s="194"/>
      <c r="CRC314" s="194"/>
      <c r="CRD314" s="194"/>
      <c r="CRE314" s="194"/>
      <c r="CRF314" s="194"/>
      <c r="CRG314" s="194"/>
      <c r="CRH314" s="194"/>
      <c r="CRI314" s="194"/>
      <c r="CRJ314" s="194"/>
      <c r="CRK314" s="194"/>
      <c r="CRL314" s="194"/>
      <c r="CRM314" s="194"/>
      <c r="CRN314" s="194"/>
      <c r="CRO314" s="194"/>
      <c r="CRP314" s="194"/>
      <c r="CRQ314" s="194"/>
      <c r="CRR314" s="194"/>
      <c r="CRS314" s="194"/>
      <c r="CRT314" s="194"/>
      <c r="CRU314" s="194"/>
      <c r="CRV314" s="194"/>
      <c r="CRW314" s="194"/>
      <c r="CRX314" s="194"/>
      <c r="CRY314" s="194"/>
      <c r="CRZ314" s="194"/>
      <c r="CSA314" s="194"/>
      <c r="CSB314" s="194"/>
      <c r="CSC314" s="194"/>
      <c r="CSD314" s="194"/>
      <c r="CSE314" s="194"/>
      <c r="CSF314" s="194"/>
      <c r="CSG314" s="194"/>
      <c r="CSH314" s="194"/>
      <c r="CSI314" s="194"/>
      <c r="CSJ314" s="194"/>
      <c r="CSK314" s="194"/>
      <c r="CSL314" s="194"/>
      <c r="CSM314" s="194"/>
      <c r="CSN314" s="194"/>
      <c r="CSO314" s="194"/>
      <c r="CSP314" s="194"/>
      <c r="CSQ314" s="194"/>
      <c r="CSR314" s="194"/>
      <c r="CSS314" s="194"/>
      <c r="CST314" s="194"/>
      <c r="CSU314" s="194"/>
      <c r="CSV314" s="194"/>
      <c r="CSW314" s="194"/>
      <c r="CSX314" s="194"/>
      <c r="CSY314" s="194"/>
      <c r="CSZ314" s="194"/>
      <c r="CTA314" s="194"/>
      <c r="CTB314" s="194"/>
      <c r="CTC314" s="194"/>
      <c r="CTD314" s="194"/>
      <c r="CTE314" s="194"/>
      <c r="CTF314" s="194"/>
      <c r="CTG314" s="194"/>
      <c r="CTH314" s="194"/>
      <c r="CTI314" s="194"/>
      <c r="CTJ314" s="194"/>
      <c r="CTK314" s="194"/>
      <c r="CTL314" s="194"/>
      <c r="CTM314" s="194"/>
      <c r="CTN314" s="194"/>
      <c r="CTO314" s="194"/>
      <c r="CTP314" s="194"/>
      <c r="CTQ314" s="194"/>
      <c r="CTR314" s="194"/>
      <c r="CTS314" s="194"/>
      <c r="CTT314" s="194"/>
      <c r="CTU314" s="194"/>
      <c r="CTV314" s="194"/>
      <c r="CTW314" s="194"/>
      <c r="CTX314" s="194"/>
      <c r="CTY314" s="194"/>
      <c r="CTZ314" s="194"/>
      <c r="CUA314" s="194"/>
      <c r="CUB314" s="194"/>
      <c r="CUC314" s="194"/>
      <c r="CUD314" s="194"/>
      <c r="CUE314" s="194"/>
      <c r="CUF314" s="194"/>
      <c r="CUG314" s="194"/>
      <c r="CUH314" s="194"/>
      <c r="CUI314" s="194"/>
      <c r="CUJ314" s="194"/>
      <c r="CUK314" s="194"/>
      <c r="CUL314" s="194"/>
      <c r="CUM314" s="194"/>
      <c r="CUN314" s="194"/>
      <c r="CUO314" s="194"/>
      <c r="CUP314" s="194"/>
      <c r="CUQ314" s="194"/>
      <c r="CUR314" s="194"/>
      <c r="CUS314" s="194"/>
      <c r="CUT314" s="194"/>
      <c r="CUU314" s="194"/>
      <c r="CUV314" s="194"/>
      <c r="CUW314" s="194"/>
      <c r="CUX314" s="194"/>
      <c r="CUY314" s="194"/>
      <c r="CUZ314" s="194"/>
      <c r="CVA314" s="194"/>
      <c r="CVB314" s="194"/>
      <c r="CVC314" s="194"/>
      <c r="CVD314" s="194"/>
      <c r="CVE314" s="194"/>
      <c r="CVF314" s="194"/>
      <c r="CVG314" s="194"/>
      <c r="CVH314" s="194"/>
      <c r="CVI314" s="194"/>
      <c r="CVJ314" s="194"/>
      <c r="CVK314" s="194"/>
      <c r="CVL314" s="194"/>
      <c r="CVM314" s="194"/>
      <c r="CVN314" s="194"/>
      <c r="CVO314" s="194"/>
      <c r="CVP314" s="194"/>
      <c r="CVQ314" s="194"/>
      <c r="CVR314" s="194"/>
      <c r="CVS314" s="194"/>
      <c r="CVT314" s="194"/>
      <c r="CVU314" s="194"/>
      <c r="CVV314" s="194"/>
      <c r="CVW314" s="194"/>
      <c r="CVX314" s="194"/>
      <c r="CVY314" s="194"/>
      <c r="CVZ314" s="194"/>
      <c r="CWA314" s="194"/>
      <c r="CWB314" s="194"/>
      <c r="CWC314" s="194"/>
      <c r="CWD314" s="194"/>
      <c r="CWE314" s="194"/>
      <c r="CWF314" s="194"/>
      <c r="CWG314" s="194"/>
      <c r="CWH314" s="194"/>
      <c r="CWI314" s="194"/>
      <c r="CWJ314" s="194"/>
      <c r="CWK314" s="194"/>
      <c r="CWL314" s="194"/>
      <c r="CWM314" s="194"/>
      <c r="CWN314" s="194"/>
      <c r="CWO314" s="194"/>
      <c r="CWP314" s="194"/>
      <c r="CWQ314" s="194"/>
      <c r="CWR314" s="194"/>
      <c r="CWS314" s="194"/>
      <c r="CWT314" s="194"/>
      <c r="CWU314" s="194"/>
      <c r="CWV314" s="194"/>
      <c r="CWW314" s="194"/>
      <c r="CWX314" s="194"/>
      <c r="CWY314" s="194"/>
      <c r="CWZ314" s="194"/>
      <c r="CXA314" s="194"/>
      <c r="CXB314" s="194"/>
      <c r="CXC314" s="194"/>
      <c r="CXD314" s="194"/>
      <c r="CXE314" s="194"/>
      <c r="CXF314" s="194"/>
      <c r="CXG314" s="194"/>
      <c r="CXH314" s="194"/>
      <c r="CXI314" s="194"/>
      <c r="CXJ314" s="194"/>
      <c r="CXK314" s="194"/>
      <c r="CXL314" s="194"/>
      <c r="CXM314" s="194"/>
      <c r="CXN314" s="194"/>
      <c r="CXO314" s="194"/>
      <c r="CXP314" s="194"/>
      <c r="CXQ314" s="194"/>
      <c r="CXR314" s="194"/>
      <c r="CXS314" s="194"/>
      <c r="CXT314" s="194"/>
      <c r="CXU314" s="194"/>
      <c r="CXV314" s="194"/>
      <c r="CXW314" s="194"/>
      <c r="CXX314" s="194"/>
      <c r="CXY314" s="194"/>
      <c r="CXZ314" s="194"/>
      <c r="CYA314" s="194"/>
      <c r="CYB314" s="194"/>
      <c r="CYC314" s="194"/>
      <c r="CYD314" s="194"/>
      <c r="CYE314" s="194"/>
      <c r="CYF314" s="194"/>
      <c r="CYG314" s="194"/>
      <c r="CYH314" s="194"/>
      <c r="CYI314" s="194"/>
      <c r="CYJ314" s="194"/>
      <c r="CYK314" s="194"/>
      <c r="CYL314" s="194"/>
      <c r="CYM314" s="194"/>
      <c r="CYN314" s="194"/>
      <c r="CYO314" s="194"/>
      <c r="CYP314" s="194"/>
      <c r="CYQ314" s="194"/>
      <c r="CYR314" s="194"/>
      <c r="CYS314" s="194"/>
      <c r="CYT314" s="194"/>
      <c r="CYU314" s="194"/>
      <c r="CYV314" s="194"/>
      <c r="CYW314" s="194"/>
      <c r="CYX314" s="194"/>
      <c r="CYY314" s="194"/>
      <c r="CYZ314" s="194"/>
      <c r="CZA314" s="194"/>
      <c r="CZB314" s="194"/>
      <c r="CZC314" s="194"/>
      <c r="CZD314" s="194"/>
      <c r="CZE314" s="194"/>
      <c r="CZF314" s="194"/>
      <c r="CZG314" s="194"/>
      <c r="CZH314" s="194"/>
      <c r="CZI314" s="194"/>
      <c r="CZJ314" s="194"/>
      <c r="CZK314" s="194"/>
      <c r="CZL314" s="194"/>
      <c r="CZM314" s="194"/>
      <c r="CZN314" s="194"/>
      <c r="CZO314" s="194"/>
      <c r="CZP314" s="194"/>
      <c r="CZQ314" s="194"/>
      <c r="CZR314" s="194"/>
      <c r="CZS314" s="194"/>
      <c r="CZT314" s="194"/>
      <c r="CZU314" s="194"/>
      <c r="CZV314" s="194"/>
      <c r="CZW314" s="194"/>
      <c r="CZX314" s="194"/>
      <c r="CZY314" s="194"/>
      <c r="CZZ314" s="194"/>
      <c r="DAA314" s="194"/>
      <c r="DAB314" s="194"/>
      <c r="DAC314" s="194"/>
      <c r="DAD314" s="194"/>
      <c r="DAE314" s="194"/>
      <c r="DAF314" s="194"/>
      <c r="DAG314" s="194"/>
      <c r="DAH314" s="194"/>
      <c r="DAI314" s="194"/>
      <c r="DAJ314" s="194"/>
      <c r="DAK314" s="194"/>
      <c r="DAL314" s="194"/>
      <c r="DAM314" s="194"/>
      <c r="DAN314" s="194"/>
      <c r="DAO314" s="194"/>
      <c r="DAP314" s="194"/>
      <c r="DAQ314" s="194"/>
      <c r="DAR314" s="194"/>
      <c r="DAS314" s="194"/>
      <c r="DAT314" s="194"/>
      <c r="DAU314" s="194"/>
      <c r="DAV314" s="194"/>
      <c r="DAW314" s="194"/>
      <c r="DAX314" s="194"/>
      <c r="DAY314" s="194"/>
      <c r="DAZ314" s="194"/>
      <c r="DBA314" s="194"/>
      <c r="DBB314" s="194"/>
      <c r="DBC314" s="194"/>
      <c r="DBD314" s="194"/>
      <c r="DBE314" s="194"/>
      <c r="DBF314" s="194"/>
      <c r="DBG314" s="194"/>
      <c r="DBH314" s="194"/>
      <c r="DBI314" s="194"/>
      <c r="DBJ314" s="194"/>
      <c r="DBK314" s="194"/>
      <c r="DBL314" s="194"/>
      <c r="DBM314" s="194"/>
      <c r="DBN314" s="194"/>
      <c r="DBO314" s="194"/>
      <c r="DBP314" s="194"/>
      <c r="DBQ314" s="194"/>
      <c r="DBR314" s="194"/>
      <c r="DBS314" s="194"/>
      <c r="DBT314" s="194"/>
      <c r="DBU314" s="194"/>
      <c r="DBV314" s="194"/>
      <c r="DBW314" s="194"/>
      <c r="DBX314" s="194"/>
      <c r="DBY314" s="194"/>
      <c r="DBZ314" s="194"/>
      <c r="DCA314" s="194"/>
      <c r="DCB314" s="194"/>
      <c r="DCC314" s="194"/>
      <c r="DCD314" s="194"/>
      <c r="DCE314" s="194"/>
      <c r="DCF314" s="194"/>
      <c r="DCG314" s="194"/>
      <c r="DCH314" s="194"/>
      <c r="DCI314" s="194"/>
      <c r="DCJ314" s="194"/>
      <c r="DCK314" s="194"/>
      <c r="DCL314" s="194"/>
      <c r="DCM314" s="194"/>
      <c r="DCN314" s="194"/>
      <c r="DCO314" s="194"/>
      <c r="DCP314" s="194"/>
      <c r="DCQ314" s="194"/>
      <c r="DCR314" s="194"/>
      <c r="DCS314" s="194"/>
      <c r="DCT314" s="194"/>
      <c r="DCU314" s="194"/>
      <c r="DCV314" s="194"/>
      <c r="DCW314" s="194"/>
      <c r="DCX314" s="194"/>
      <c r="DCY314" s="194"/>
      <c r="DCZ314" s="194"/>
      <c r="DDA314" s="194"/>
      <c r="DDB314" s="194"/>
      <c r="DDC314" s="194"/>
      <c r="DDD314" s="194"/>
      <c r="DDE314" s="194"/>
      <c r="DDF314" s="194"/>
      <c r="DDG314" s="194"/>
      <c r="DDH314" s="194"/>
      <c r="DDI314" s="194"/>
      <c r="DDJ314" s="194"/>
      <c r="DDK314" s="194"/>
      <c r="DDL314" s="194"/>
      <c r="DDM314" s="194"/>
      <c r="DDN314" s="194"/>
      <c r="DDO314" s="194"/>
      <c r="DDP314" s="194"/>
      <c r="DDQ314" s="194"/>
      <c r="DDR314" s="194"/>
      <c r="DDS314" s="194"/>
      <c r="DDT314" s="194"/>
      <c r="DDU314" s="194"/>
      <c r="DDV314" s="194"/>
      <c r="DDW314" s="194"/>
      <c r="DDX314" s="194"/>
      <c r="DDY314" s="194"/>
      <c r="DDZ314" s="194"/>
      <c r="DEA314" s="194"/>
      <c r="DEB314" s="194"/>
      <c r="DEC314" s="194"/>
      <c r="DED314" s="194"/>
      <c r="DEE314" s="194"/>
      <c r="DEF314" s="194"/>
      <c r="DEG314" s="194"/>
      <c r="DEH314" s="194"/>
      <c r="DEI314" s="194"/>
      <c r="DEJ314" s="194"/>
      <c r="DEK314" s="194"/>
      <c r="DEL314" s="194"/>
      <c r="DEM314" s="194"/>
      <c r="DEN314" s="194"/>
      <c r="DEO314" s="194"/>
      <c r="DEP314" s="194"/>
      <c r="DEQ314" s="194"/>
      <c r="DER314" s="194"/>
      <c r="DES314" s="194"/>
      <c r="DET314" s="194"/>
      <c r="DEU314" s="194"/>
      <c r="DEV314" s="194"/>
      <c r="DEW314" s="194"/>
      <c r="DEX314" s="194"/>
      <c r="DEY314" s="194"/>
      <c r="DEZ314" s="194"/>
      <c r="DFA314" s="194"/>
      <c r="DFB314" s="194"/>
      <c r="DFC314" s="194"/>
      <c r="DFD314" s="194"/>
      <c r="DFE314" s="194"/>
      <c r="DFF314" s="194"/>
      <c r="DFG314" s="194"/>
      <c r="DFH314" s="194"/>
      <c r="DFI314" s="194"/>
      <c r="DFJ314" s="194"/>
      <c r="DFK314" s="194"/>
      <c r="DFL314" s="194"/>
      <c r="DFM314" s="194"/>
      <c r="DFN314" s="194"/>
      <c r="DFO314" s="194"/>
      <c r="DFP314" s="194"/>
      <c r="DFQ314" s="194"/>
      <c r="DFR314" s="194"/>
      <c r="DFS314" s="194"/>
      <c r="DFT314" s="194"/>
      <c r="DFU314" s="194"/>
      <c r="DFV314" s="194"/>
      <c r="DFW314" s="194"/>
      <c r="DFX314" s="194"/>
      <c r="DFY314" s="194"/>
      <c r="DFZ314" s="194"/>
      <c r="DGA314" s="194"/>
      <c r="DGB314" s="194"/>
      <c r="DGC314" s="194"/>
      <c r="DGD314" s="194"/>
      <c r="DGE314" s="194"/>
      <c r="DGF314" s="194"/>
      <c r="DGG314" s="194"/>
      <c r="DGH314" s="194"/>
      <c r="DGI314" s="194"/>
      <c r="DGJ314" s="194"/>
      <c r="DGK314" s="194"/>
      <c r="DGL314" s="194"/>
      <c r="DGM314" s="194"/>
      <c r="DGN314" s="194"/>
      <c r="DGO314" s="194"/>
      <c r="DGP314" s="194"/>
      <c r="DGQ314" s="194"/>
      <c r="DGR314" s="194"/>
      <c r="DGS314" s="194"/>
      <c r="DGT314" s="194"/>
      <c r="DGU314" s="194"/>
      <c r="DGV314" s="194"/>
      <c r="DGW314" s="194"/>
      <c r="DGX314" s="194"/>
      <c r="DGY314" s="194"/>
      <c r="DGZ314" s="194"/>
      <c r="DHA314" s="194"/>
      <c r="DHB314" s="194"/>
      <c r="DHC314" s="194"/>
      <c r="DHD314" s="194"/>
      <c r="DHE314" s="194"/>
      <c r="DHF314" s="194"/>
      <c r="DHG314" s="194"/>
      <c r="DHH314" s="194"/>
      <c r="DHI314" s="194"/>
      <c r="DHJ314" s="194"/>
      <c r="DHK314" s="194"/>
      <c r="DHL314" s="194"/>
      <c r="DHM314" s="194"/>
      <c r="DHN314" s="194"/>
      <c r="DHO314" s="194"/>
      <c r="DHP314" s="194"/>
      <c r="DHQ314" s="194"/>
      <c r="DHR314" s="194"/>
      <c r="DHS314" s="194"/>
      <c r="DHT314" s="194"/>
      <c r="DHU314" s="194"/>
      <c r="DHV314" s="194"/>
      <c r="DHW314" s="194"/>
      <c r="DHX314" s="194"/>
      <c r="DHY314" s="194"/>
      <c r="DHZ314" s="194"/>
      <c r="DIA314" s="194"/>
      <c r="DIB314" s="194"/>
      <c r="DIC314" s="194"/>
      <c r="DID314" s="194"/>
      <c r="DIE314" s="194"/>
      <c r="DIF314" s="194"/>
      <c r="DIG314" s="194"/>
      <c r="DIH314" s="194"/>
      <c r="DII314" s="194"/>
      <c r="DIJ314" s="194"/>
      <c r="DIK314" s="194"/>
      <c r="DIL314" s="194"/>
      <c r="DIM314" s="194"/>
      <c r="DIN314" s="194"/>
      <c r="DIO314" s="194"/>
      <c r="DIP314" s="194"/>
      <c r="DIQ314" s="194"/>
      <c r="DIR314" s="194"/>
      <c r="DIS314" s="194"/>
      <c r="DIT314" s="194"/>
      <c r="DIU314" s="194"/>
      <c r="DIV314" s="194"/>
      <c r="DIW314" s="194"/>
      <c r="DIX314" s="194"/>
      <c r="DIY314" s="194"/>
      <c r="DIZ314" s="194"/>
      <c r="DJA314" s="194"/>
      <c r="DJB314" s="194"/>
      <c r="DJC314" s="194"/>
      <c r="DJD314" s="194"/>
      <c r="DJE314" s="194"/>
      <c r="DJF314" s="194"/>
      <c r="DJG314" s="194"/>
      <c r="DJH314" s="194"/>
      <c r="DJI314" s="194"/>
      <c r="DJJ314" s="194"/>
      <c r="DJK314" s="194"/>
      <c r="DJL314" s="194"/>
      <c r="DJM314" s="194"/>
      <c r="DJN314" s="194"/>
      <c r="DJO314" s="194"/>
      <c r="DJP314" s="194"/>
      <c r="DJQ314" s="194"/>
      <c r="DJR314" s="194"/>
      <c r="DJS314" s="194"/>
      <c r="DJT314" s="194"/>
      <c r="DJU314" s="194"/>
      <c r="DJV314" s="194"/>
      <c r="DJW314" s="194"/>
      <c r="DJX314" s="194"/>
      <c r="DJY314" s="194"/>
      <c r="DJZ314" s="194"/>
      <c r="DKA314" s="194"/>
      <c r="DKB314" s="194"/>
      <c r="DKC314" s="194"/>
      <c r="DKD314" s="194"/>
      <c r="DKE314" s="194"/>
      <c r="DKF314" s="194"/>
      <c r="DKG314" s="194"/>
      <c r="DKH314" s="194"/>
      <c r="DKI314" s="194"/>
      <c r="DKJ314" s="194"/>
      <c r="DKK314" s="194"/>
      <c r="DKL314" s="194"/>
      <c r="DKM314" s="194"/>
      <c r="DKN314" s="194"/>
      <c r="DKO314" s="194"/>
      <c r="DKP314" s="194"/>
      <c r="DKQ314" s="194"/>
      <c r="DKR314" s="194"/>
      <c r="DKS314" s="194"/>
      <c r="DKT314" s="194"/>
      <c r="DKU314" s="194"/>
      <c r="DKV314" s="194"/>
      <c r="DKW314" s="194"/>
      <c r="DKX314" s="194"/>
      <c r="DKY314" s="194"/>
      <c r="DKZ314" s="194"/>
      <c r="DLA314" s="194"/>
      <c r="DLB314" s="194"/>
      <c r="DLC314" s="194"/>
      <c r="DLD314" s="194"/>
      <c r="DLE314" s="194"/>
      <c r="DLF314" s="194"/>
      <c r="DLG314" s="194"/>
      <c r="DLH314" s="194"/>
      <c r="DLI314" s="194"/>
      <c r="DLJ314" s="194"/>
      <c r="DLK314" s="194"/>
      <c r="DLL314" s="194"/>
      <c r="DLM314" s="194"/>
      <c r="DLN314" s="194"/>
      <c r="DLO314" s="194"/>
      <c r="DLP314" s="194"/>
      <c r="DLQ314" s="194"/>
      <c r="DLR314" s="194"/>
      <c r="DLS314" s="194"/>
      <c r="DLT314" s="194"/>
      <c r="DLU314" s="194"/>
      <c r="DLV314" s="194"/>
      <c r="DLW314" s="194"/>
      <c r="DLX314" s="194"/>
      <c r="DLY314" s="194"/>
      <c r="DLZ314" s="194"/>
      <c r="DMA314" s="194"/>
      <c r="DMB314" s="194"/>
      <c r="DMC314" s="194"/>
      <c r="DMD314" s="194"/>
      <c r="DME314" s="194"/>
      <c r="DMF314" s="194"/>
      <c r="DMG314" s="194"/>
      <c r="DMH314" s="194"/>
      <c r="DMI314" s="194"/>
      <c r="DMJ314" s="194"/>
      <c r="DMK314" s="194"/>
      <c r="DML314" s="194"/>
      <c r="DMM314" s="194"/>
      <c r="DMN314" s="194"/>
      <c r="DMO314" s="194"/>
      <c r="DMP314" s="194"/>
      <c r="DMQ314" s="194"/>
      <c r="DMR314" s="194"/>
      <c r="DMS314" s="194"/>
      <c r="DMT314" s="194"/>
      <c r="DMU314" s="194"/>
      <c r="DMV314" s="194"/>
      <c r="DMW314" s="194"/>
      <c r="DMX314" s="194"/>
      <c r="DMY314" s="194"/>
      <c r="DMZ314" s="194"/>
      <c r="DNA314" s="194"/>
      <c r="DNB314" s="194"/>
      <c r="DNC314" s="194"/>
      <c r="DND314" s="194"/>
      <c r="DNE314" s="194"/>
      <c r="DNF314" s="194"/>
      <c r="DNG314" s="194"/>
      <c r="DNH314" s="194"/>
      <c r="DNI314" s="194"/>
      <c r="DNJ314" s="194"/>
      <c r="DNK314" s="194"/>
      <c r="DNL314" s="194"/>
      <c r="DNM314" s="194"/>
      <c r="DNN314" s="194"/>
      <c r="DNO314" s="194"/>
      <c r="DNP314" s="194"/>
      <c r="DNQ314" s="194"/>
      <c r="DNR314" s="194"/>
      <c r="DNS314" s="194"/>
      <c r="DNT314" s="194"/>
      <c r="DNU314" s="194"/>
      <c r="DNV314" s="194"/>
      <c r="DNW314" s="194"/>
      <c r="DNX314" s="194"/>
      <c r="DNY314" s="194"/>
      <c r="DNZ314" s="194"/>
      <c r="DOA314" s="194"/>
      <c r="DOB314" s="194"/>
      <c r="DOC314" s="194"/>
      <c r="DOD314" s="194"/>
      <c r="DOE314" s="194"/>
      <c r="DOF314" s="194"/>
      <c r="DOG314" s="194"/>
      <c r="DOH314" s="194"/>
      <c r="DOI314" s="194"/>
      <c r="DOJ314" s="194"/>
      <c r="DOK314" s="194"/>
      <c r="DOL314" s="194"/>
      <c r="DOM314" s="194"/>
      <c r="DON314" s="194"/>
      <c r="DOO314" s="194"/>
      <c r="DOP314" s="194"/>
      <c r="DOQ314" s="194"/>
      <c r="DOR314" s="194"/>
      <c r="DOS314" s="194"/>
      <c r="DOT314" s="194"/>
      <c r="DOU314" s="194"/>
      <c r="DOV314" s="194"/>
      <c r="DOW314" s="194"/>
      <c r="DOX314" s="194"/>
      <c r="DOY314" s="194"/>
      <c r="DOZ314" s="194"/>
      <c r="DPA314" s="194"/>
      <c r="DPB314" s="194"/>
      <c r="DPC314" s="194"/>
      <c r="DPD314" s="194"/>
      <c r="DPE314" s="194"/>
      <c r="DPF314" s="194"/>
      <c r="DPG314" s="194"/>
      <c r="DPH314" s="194"/>
      <c r="DPI314" s="194"/>
      <c r="DPJ314" s="194"/>
      <c r="DPK314" s="194"/>
      <c r="DPL314" s="194"/>
      <c r="DPM314" s="194"/>
      <c r="DPN314" s="194"/>
      <c r="DPO314" s="194"/>
      <c r="DPP314" s="194"/>
      <c r="DPQ314" s="194"/>
      <c r="DPR314" s="194"/>
      <c r="DPS314" s="194"/>
      <c r="DPT314" s="194"/>
      <c r="DPU314" s="194"/>
      <c r="DPV314" s="194"/>
      <c r="DPW314" s="194"/>
      <c r="DPX314" s="194"/>
      <c r="DPY314" s="194"/>
      <c r="DPZ314" s="194"/>
      <c r="DQA314" s="194"/>
      <c r="DQB314" s="194"/>
      <c r="DQC314" s="194"/>
      <c r="DQD314" s="194"/>
      <c r="DQE314" s="194"/>
      <c r="DQF314" s="194"/>
      <c r="DQG314" s="194"/>
      <c r="DQH314" s="194"/>
      <c r="DQI314" s="194"/>
      <c r="DQJ314" s="194"/>
      <c r="DQK314" s="194"/>
      <c r="DQL314" s="194"/>
      <c r="DQM314" s="194"/>
      <c r="DQN314" s="194"/>
      <c r="DQO314" s="194"/>
      <c r="DQP314" s="194"/>
      <c r="DQQ314" s="194"/>
      <c r="DQR314" s="194"/>
      <c r="DQS314" s="194"/>
      <c r="DQT314" s="194"/>
      <c r="DQU314" s="194"/>
      <c r="DQV314" s="194"/>
      <c r="DQW314" s="194"/>
      <c r="DQX314" s="194"/>
      <c r="DQY314" s="194"/>
      <c r="DQZ314" s="194"/>
      <c r="DRA314" s="194"/>
      <c r="DRB314" s="194"/>
      <c r="DRC314" s="194"/>
      <c r="DRD314" s="194"/>
      <c r="DRE314" s="194"/>
      <c r="DRF314" s="194"/>
      <c r="DRG314" s="194"/>
      <c r="DRH314" s="194"/>
      <c r="DRI314" s="194"/>
      <c r="DRJ314" s="194"/>
      <c r="DRK314" s="194"/>
      <c r="DRL314" s="194"/>
      <c r="DRM314" s="194"/>
      <c r="DRN314" s="194"/>
      <c r="DRO314" s="194"/>
      <c r="DRP314" s="194"/>
      <c r="DRQ314" s="194"/>
      <c r="DRR314" s="194"/>
      <c r="DRS314" s="194"/>
      <c r="DRT314" s="194"/>
      <c r="DRU314" s="194"/>
      <c r="DRV314" s="194"/>
      <c r="DRW314" s="194"/>
      <c r="DRX314" s="194"/>
      <c r="DRY314" s="194"/>
      <c r="DRZ314" s="194"/>
      <c r="DSA314" s="194"/>
      <c r="DSB314" s="194"/>
      <c r="DSC314" s="194"/>
      <c r="DSD314" s="194"/>
      <c r="DSE314" s="194"/>
      <c r="DSF314" s="194"/>
      <c r="DSG314" s="194"/>
      <c r="DSH314" s="194"/>
      <c r="DSI314" s="194"/>
      <c r="DSJ314" s="194"/>
      <c r="DSK314" s="194"/>
      <c r="DSL314" s="194"/>
      <c r="DSM314" s="194"/>
      <c r="DSN314" s="194"/>
      <c r="DSO314" s="194"/>
      <c r="DSP314" s="194"/>
      <c r="DSQ314" s="194"/>
      <c r="DSR314" s="194"/>
      <c r="DSS314" s="194"/>
      <c r="DST314" s="194"/>
      <c r="DSU314" s="194"/>
      <c r="DSV314" s="194"/>
      <c r="DSW314" s="194"/>
      <c r="DSX314" s="194"/>
      <c r="DSY314" s="194"/>
      <c r="DSZ314" s="194"/>
      <c r="DTA314" s="194"/>
      <c r="DTB314" s="194"/>
      <c r="DTC314" s="194"/>
      <c r="DTD314" s="194"/>
      <c r="DTE314" s="194"/>
      <c r="DTF314" s="194"/>
      <c r="DTG314" s="194"/>
      <c r="DTH314" s="194"/>
      <c r="DTI314" s="194"/>
      <c r="DTJ314" s="194"/>
      <c r="DTK314" s="194"/>
      <c r="DTL314" s="194"/>
      <c r="DTM314" s="194"/>
      <c r="DTN314" s="194"/>
      <c r="DTO314" s="194"/>
      <c r="DTP314" s="194"/>
      <c r="DTQ314" s="194"/>
      <c r="DTR314" s="194"/>
      <c r="DTS314" s="194"/>
      <c r="DTT314" s="194"/>
      <c r="DTU314" s="194"/>
      <c r="DTV314" s="194"/>
      <c r="DTW314" s="194"/>
      <c r="DTX314" s="194"/>
      <c r="DTY314" s="194"/>
      <c r="DTZ314" s="194"/>
      <c r="DUA314" s="194"/>
      <c r="DUB314" s="194"/>
      <c r="DUC314" s="194"/>
      <c r="DUD314" s="194"/>
      <c r="DUE314" s="194"/>
      <c r="DUF314" s="194"/>
      <c r="DUG314" s="194"/>
      <c r="DUH314" s="194"/>
      <c r="DUI314" s="194"/>
      <c r="DUJ314" s="194"/>
      <c r="DUK314" s="194"/>
      <c r="DUL314" s="194"/>
      <c r="DUM314" s="194"/>
      <c r="DUN314" s="194"/>
      <c r="DUO314" s="194"/>
      <c r="DUP314" s="194"/>
      <c r="DUQ314" s="194"/>
      <c r="DUR314" s="194"/>
      <c r="DUS314" s="194"/>
      <c r="DUT314" s="194"/>
      <c r="DUU314" s="194"/>
      <c r="DUV314" s="194"/>
      <c r="DUW314" s="194"/>
      <c r="DUX314" s="194"/>
      <c r="DUY314" s="194"/>
      <c r="DUZ314" s="194"/>
      <c r="DVA314" s="194"/>
      <c r="DVB314" s="194"/>
      <c r="DVC314" s="194"/>
      <c r="DVD314" s="194"/>
      <c r="DVE314" s="194"/>
      <c r="DVF314" s="194"/>
      <c r="DVG314" s="194"/>
      <c r="DVH314" s="194"/>
      <c r="DVI314" s="194"/>
      <c r="DVJ314" s="194"/>
      <c r="DVK314" s="194"/>
      <c r="DVL314" s="194"/>
      <c r="DVM314" s="194"/>
      <c r="DVN314" s="194"/>
      <c r="DVO314" s="194"/>
      <c r="DVP314" s="194"/>
      <c r="DVQ314" s="194"/>
      <c r="DVR314" s="194"/>
      <c r="DVS314" s="194"/>
      <c r="DVT314" s="194"/>
      <c r="DVU314" s="194"/>
      <c r="DVV314" s="194"/>
      <c r="DVW314" s="194"/>
      <c r="DVX314" s="194"/>
      <c r="DVY314" s="194"/>
      <c r="DVZ314" s="194"/>
      <c r="DWA314" s="194"/>
      <c r="DWB314" s="194"/>
      <c r="DWC314" s="194"/>
      <c r="DWD314" s="194"/>
      <c r="DWE314" s="194"/>
      <c r="DWF314" s="194"/>
      <c r="DWG314" s="194"/>
      <c r="DWH314" s="194"/>
      <c r="DWI314" s="194"/>
      <c r="DWJ314" s="194"/>
      <c r="DWK314" s="194"/>
      <c r="DWL314" s="194"/>
      <c r="DWM314" s="194"/>
      <c r="DWN314" s="194"/>
      <c r="DWO314" s="194"/>
      <c r="DWP314" s="194"/>
      <c r="DWQ314" s="194"/>
      <c r="DWR314" s="194"/>
      <c r="DWS314" s="194"/>
      <c r="DWT314" s="194"/>
      <c r="DWU314" s="194"/>
      <c r="DWV314" s="194"/>
      <c r="DWW314" s="194"/>
      <c r="DWX314" s="194"/>
      <c r="DWY314" s="194"/>
      <c r="DWZ314" s="194"/>
      <c r="DXA314" s="194"/>
      <c r="DXB314" s="194"/>
      <c r="DXC314" s="194"/>
      <c r="DXD314" s="194"/>
      <c r="DXE314" s="194"/>
      <c r="DXF314" s="194"/>
      <c r="DXG314" s="194"/>
      <c r="DXH314" s="194"/>
      <c r="DXI314" s="194"/>
      <c r="DXJ314" s="194"/>
      <c r="DXK314" s="194"/>
      <c r="DXL314" s="194"/>
      <c r="DXM314" s="194"/>
      <c r="DXN314" s="194"/>
      <c r="DXO314" s="194"/>
      <c r="DXP314" s="194"/>
      <c r="DXQ314" s="194"/>
      <c r="DXR314" s="194"/>
      <c r="DXS314" s="194"/>
      <c r="DXT314" s="194"/>
      <c r="DXU314" s="194"/>
      <c r="DXV314" s="194"/>
      <c r="DXW314" s="194"/>
      <c r="DXX314" s="194"/>
      <c r="DXY314" s="194"/>
      <c r="DXZ314" s="194"/>
      <c r="DYA314" s="194"/>
      <c r="DYB314" s="194"/>
      <c r="DYC314" s="194"/>
      <c r="DYD314" s="194"/>
      <c r="DYE314" s="194"/>
      <c r="DYF314" s="194"/>
      <c r="DYG314" s="194"/>
      <c r="DYH314" s="194"/>
      <c r="DYI314" s="194"/>
      <c r="DYJ314" s="194"/>
      <c r="DYK314" s="194"/>
      <c r="DYL314" s="194"/>
      <c r="DYM314" s="194"/>
      <c r="DYN314" s="194"/>
      <c r="DYO314" s="194"/>
      <c r="DYP314" s="194"/>
      <c r="DYQ314" s="194"/>
      <c r="DYR314" s="194"/>
      <c r="DYS314" s="194"/>
      <c r="DYT314" s="194"/>
      <c r="DYU314" s="194"/>
      <c r="DYV314" s="194"/>
      <c r="DYW314" s="194"/>
      <c r="DYX314" s="194"/>
      <c r="DYY314" s="194"/>
      <c r="DYZ314" s="194"/>
      <c r="DZA314" s="194"/>
      <c r="DZB314" s="194"/>
      <c r="DZC314" s="194"/>
      <c r="DZD314" s="194"/>
      <c r="DZE314" s="194"/>
      <c r="DZF314" s="194"/>
      <c r="DZG314" s="194"/>
      <c r="DZH314" s="194"/>
      <c r="DZI314" s="194"/>
      <c r="DZJ314" s="194"/>
      <c r="DZK314" s="194"/>
      <c r="DZL314" s="194"/>
      <c r="DZM314" s="194"/>
      <c r="DZN314" s="194"/>
      <c r="DZO314" s="194"/>
      <c r="DZP314" s="194"/>
      <c r="DZQ314" s="194"/>
      <c r="DZR314" s="194"/>
      <c r="DZS314" s="194"/>
      <c r="DZT314" s="194"/>
      <c r="DZU314" s="194"/>
      <c r="DZV314" s="194"/>
      <c r="DZW314" s="194"/>
      <c r="DZX314" s="194"/>
      <c r="DZY314" s="194"/>
      <c r="DZZ314" s="194"/>
      <c r="EAA314" s="194"/>
      <c r="EAB314" s="194"/>
      <c r="EAC314" s="194"/>
      <c r="EAD314" s="194"/>
      <c r="EAE314" s="194"/>
      <c r="EAF314" s="194"/>
      <c r="EAG314" s="194"/>
      <c r="EAH314" s="194"/>
      <c r="EAI314" s="194"/>
      <c r="EAJ314" s="194"/>
      <c r="EAK314" s="194"/>
      <c r="EAL314" s="194"/>
      <c r="EAM314" s="194"/>
      <c r="EAN314" s="194"/>
      <c r="EAO314" s="194"/>
      <c r="EAP314" s="194"/>
      <c r="EAQ314" s="194"/>
      <c r="EAR314" s="194"/>
      <c r="EAS314" s="194"/>
      <c r="EAT314" s="194"/>
      <c r="EAU314" s="194"/>
      <c r="EAV314" s="194"/>
      <c r="EAW314" s="194"/>
      <c r="EAX314" s="194"/>
      <c r="EAY314" s="194"/>
      <c r="EAZ314" s="194"/>
      <c r="EBA314" s="194"/>
      <c r="EBB314" s="194"/>
      <c r="EBC314" s="194"/>
      <c r="EBD314" s="194"/>
      <c r="EBE314" s="194"/>
      <c r="EBF314" s="194"/>
      <c r="EBG314" s="194"/>
      <c r="EBH314" s="194"/>
      <c r="EBI314" s="194"/>
      <c r="EBJ314" s="194"/>
      <c r="EBK314" s="194"/>
      <c r="EBL314" s="194"/>
      <c r="EBM314" s="194"/>
      <c r="EBN314" s="194"/>
      <c r="EBO314" s="194"/>
      <c r="EBP314" s="194"/>
      <c r="EBQ314" s="194"/>
      <c r="EBR314" s="194"/>
      <c r="EBS314" s="194"/>
      <c r="EBT314" s="194"/>
      <c r="EBU314" s="194"/>
      <c r="EBV314" s="194"/>
      <c r="EBW314" s="194"/>
      <c r="EBX314" s="194"/>
      <c r="EBY314" s="194"/>
      <c r="EBZ314" s="194"/>
      <c r="ECA314" s="194"/>
      <c r="ECB314" s="194"/>
      <c r="ECC314" s="194"/>
      <c r="ECD314" s="194"/>
      <c r="ECE314" s="194"/>
      <c r="ECF314" s="194"/>
      <c r="ECG314" s="194"/>
      <c r="ECH314" s="194"/>
      <c r="ECI314" s="194"/>
      <c r="ECJ314" s="194"/>
      <c r="ECK314" s="194"/>
      <c r="ECL314" s="194"/>
      <c r="ECM314" s="194"/>
      <c r="ECN314" s="194"/>
      <c r="ECO314" s="194"/>
      <c r="ECP314" s="194"/>
      <c r="ECQ314" s="194"/>
      <c r="ECR314" s="194"/>
      <c r="ECS314" s="194"/>
      <c r="ECT314" s="194"/>
      <c r="ECU314" s="194"/>
      <c r="ECV314" s="194"/>
      <c r="ECW314" s="194"/>
      <c r="ECX314" s="194"/>
      <c r="ECY314" s="194"/>
      <c r="ECZ314" s="194"/>
      <c r="EDA314" s="194"/>
      <c r="EDB314" s="194"/>
      <c r="EDC314" s="194"/>
      <c r="EDD314" s="194"/>
      <c r="EDE314" s="194"/>
      <c r="EDF314" s="194"/>
      <c r="EDG314" s="194"/>
      <c r="EDH314" s="194"/>
      <c r="EDI314" s="194"/>
      <c r="EDJ314" s="194"/>
      <c r="EDK314" s="194"/>
      <c r="EDL314" s="194"/>
      <c r="EDM314" s="194"/>
      <c r="EDN314" s="194"/>
      <c r="EDO314" s="194"/>
      <c r="EDP314" s="194"/>
      <c r="EDQ314" s="194"/>
      <c r="EDR314" s="194"/>
      <c r="EDS314" s="194"/>
      <c r="EDT314" s="194"/>
      <c r="EDU314" s="194"/>
      <c r="EDV314" s="194"/>
      <c r="EDW314" s="194"/>
      <c r="EDX314" s="194"/>
      <c r="EDY314" s="194"/>
      <c r="EDZ314" s="194"/>
      <c r="EEA314" s="194"/>
      <c r="EEB314" s="194"/>
      <c r="EEC314" s="194"/>
      <c r="EED314" s="194"/>
      <c r="EEE314" s="194"/>
      <c r="EEF314" s="194"/>
      <c r="EEG314" s="194"/>
      <c r="EEH314" s="194"/>
      <c r="EEI314" s="194"/>
      <c r="EEJ314" s="194"/>
      <c r="EEK314" s="194"/>
      <c r="EEL314" s="194"/>
      <c r="EEM314" s="194"/>
      <c r="EEN314" s="194"/>
      <c r="EEO314" s="194"/>
      <c r="EEP314" s="194"/>
      <c r="EEQ314" s="194"/>
      <c r="EER314" s="194"/>
      <c r="EES314" s="194"/>
      <c r="EET314" s="194"/>
      <c r="EEU314" s="194"/>
      <c r="EEV314" s="194"/>
      <c r="EEW314" s="194"/>
      <c r="EEX314" s="194"/>
      <c r="EEY314" s="194"/>
      <c r="EEZ314" s="194"/>
      <c r="EFA314" s="194"/>
      <c r="EFB314" s="194"/>
      <c r="EFC314" s="194"/>
      <c r="EFD314" s="194"/>
      <c r="EFE314" s="194"/>
      <c r="EFF314" s="194"/>
      <c r="EFG314" s="194"/>
      <c r="EFH314" s="194"/>
      <c r="EFI314" s="194"/>
      <c r="EFJ314" s="194"/>
      <c r="EFK314" s="194"/>
      <c r="EFL314" s="194"/>
      <c r="EFM314" s="194"/>
      <c r="EFN314" s="194"/>
      <c r="EFO314" s="194"/>
      <c r="EFP314" s="194"/>
      <c r="EFQ314" s="194"/>
      <c r="EFR314" s="194"/>
      <c r="EFS314" s="194"/>
      <c r="EFT314" s="194"/>
      <c r="EFU314" s="194"/>
      <c r="EFV314" s="194"/>
      <c r="EFW314" s="194"/>
      <c r="EFX314" s="194"/>
      <c r="EFY314" s="194"/>
      <c r="EFZ314" s="194"/>
      <c r="EGA314" s="194"/>
      <c r="EGB314" s="194"/>
      <c r="EGC314" s="194"/>
      <c r="EGD314" s="194"/>
      <c r="EGE314" s="194"/>
      <c r="EGF314" s="194"/>
      <c r="EGG314" s="194"/>
      <c r="EGH314" s="194"/>
      <c r="EGI314" s="194"/>
      <c r="EGJ314" s="194"/>
      <c r="EGK314" s="194"/>
      <c r="EGL314" s="194"/>
      <c r="EGM314" s="194"/>
      <c r="EGN314" s="194"/>
      <c r="EGO314" s="194"/>
      <c r="EGP314" s="194"/>
      <c r="EGQ314" s="194"/>
      <c r="EGR314" s="194"/>
      <c r="EGS314" s="194"/>
      <c r="EGT314" s="194"/>
      <c r="EGU314" s="194"/>
      <c r="EGV314" s="194"/>
      <c r="EGW314" s="194"/>
      <c r="EGX314" s="194"/>
      <c r="EGY314" s="194"/>
      <c r="EGZ314" s="194"/>
      <c r="EHA314" s="194"/>
      <c r="EHB314" s="194"/>
      <c r="EHC314" s="194"/>
      <c r="EHD314" s="194"/>
      <c r="EHE314" s="194"/>
      <c r="EHF314" s="194"/>
      <c r="EHG314" s="194"/>
      <c r="EHH314" s="194"/>
      <c r="EHI314" s="194"/>
      <c r="EHJ314" s="194"/>
      <c r="EHK314" s="194"/>
      <c r="EHL314" s="194"/>
      <c r="EHM314" s="194"/>
      <c r="EHN314" s="194"/>
      <c r="EHO314" s="194"/>
      <c r="EHP314" s="194"/>
      <c r="EHQ314" s="194"/>
      <c r="EHR314" s="194"/>
      <c r="EHS314" s="194"/>
      <c r="EHT314" s="194"/>
      <c r="EHU314" s="194"/>
      <c r="EHV314" s="194"/>
      <c r="EHW314" s="194"/>
      <c r="EHX314" s="194"/>
      <c r="EHY314" s="194"/>
      <c r="EHZ314" s="194"/>
      <c r="EIA314" s="194"/>
      <c r="EIB314" s="194"/>
      <c r="EIC314" s="194"/>
      <c r="EID314" s="194"/>
      <c r="EIE314" s="194"/>
      <c r="EIF314" s="194"/>
      <c r="EIG314" s="194"/>
      <c r="EIH314" s="194"/>
      <c r="EII314" s="194"/>
      <c r="EIJ314" s="194"/>
      <c r="EIK314" s="194"/>
      <c r="EIL314" s="194"/>
      <c r="EIM314" s="194"/>
      <c r="EIN314" s="194"/>
      <c r="EIO314" s="194"/>
      <c r="EIP314" s="194"/>
      <c r="EIQ314" s="194"/>
      <c r="EIR314" s="194"/>
      <c r="EIS314" s="194"/>
      <c r="EIT314" s="194"/>
      <c r="EIU314" s="194"/>
      <c r="EIV314" s="194"/>
      <c r="EIW314" s="194"/>
      <c r="EIX314" s="194"/>
      <c r="EIY314" s="194"/>
      <c r="EIZ314" s="194"/>
      <c r="EJA314" s="194"/>
      <c r="EJB314" s="194"/>
      <c r="EJC314" s="194"/>
      <c r="EJD314" s="194"/>
      <c r="EJE314" s="194"/>
      <c r="EJF314" s="194"/>
      <c r="EJG314" s="194"/>
      <c r="EJH314" s="194"/>
      <c r="EJI314" s="194"/>
      <c r="EJJ314" s="194"/>
      <c r="EJK314" s="194"/>
      <c r="EJL314" s="194"/>
      <c r="EJM314" s="194"/>
      <c r="EJN314" s="194"/>
      <c r="EJO314" s="194"/>
      <c r="EJP314" s="194"/>
      <c r="EJQ314" s="194"/>
      <c r="EJR314" s="194"/>
      <c r="EJS314" s="194"/>
      <c r="EJT314" s="194"/>
      <c r="EJU314" s="194"/>
      <c r="EJV314" s="194"/>
      <c r="EJW314" s="194"/>
      <c r="EJX314" s="194"/>
      <c r="EJY314" s="194"/>
      <c r="EJZ314" s="194"/>
      <c r="EKA314" s="194"/>
      <c r="EKB314" s="194"/>
      <c r="EKC314" s="194"/>
      <c r="EKD314" s="194"/>
      <c r="EKE314" s="194"/>
      <c r="EKF314" s="194"/>
      <c r="EKG314" s="194"/>
      <c r="EKH314" s="194"/>
      <c r="EKI314" s="194"/>
      <c r="EKJ314" s="194"/>
      <c r="EKK314" s="194"/>
      <c r="EKL314" s="194"/>
      <c r="EKM314" s="194"/>
      <c r="EKN314" s="194"/>
      <c r="EKO314" s="194"/>
      <c r="EKP314" s="194"/>
      <c r="EKQ314" s="194"/>
      <c r="EKR314" s="194"/>
      <c r="EKS314" s="194"/>
      <c r="EKT314" s="194"/>
      <c r="EKU314" s="194"/>
      <c r="EKV314" s="194"/>
      <c r="EKW314" s="194"/>
      <c r="EKX314" s="194"/>
      <c r="EKY314" s="194"/>
      <c r="EKZ314" s="194"/>
      <c r="ELA314" s="194"/>
      <c r="ELB314" s="194"/>
      <c r="ELC314" s="194"/>
      <c r="ELD314" s="194"/>
      <c r="ELE314" s="194"/>
      <c r="ELF314" s="194"/>
      <c r="ELG314" s="194"/>
      <c r="ELH314" s="194"/>
      <c r="ELI314" s="194"/>
      <c r="ELJ314" s="194"/>
      <c r="ELK314" s="194"/>
      <c r="ELL314" s="194"/>
      <c r="ELM314" s="194"/>
      <c r="ELN314" s="194"/>
      <c r="ELO314" s="194"/>
      <c r="ELP314" s="194"/>
      <c r="ELQ314" s="194"/>
      <c r="ELR314" s="194"/>
      <c r="ELS314" s="194"/>
      <c r="ELT314" s="194"/>
      <c r="ELU314" s="194"/>
      <c r="ELV314" s="194"/>
      <c r="ELW314" s="194"/>
      <c r="ELX314" s="194"/>
      <c r="ELY314" s="194"/>
      <c r="ELZ314" s="194"/>
      <c r="EMA314" s="194"/>
      <c r="EMB314" s="194"/>
      <c r="EMC314" s="194"/>
      <c r="EMD314" s="194"/>
      <c r="EME314" s="194"/>
      <c r="EMF314" s="194"/>
      <c r="EMG314" s="194"/>
      <c r="EMH314" s="194"/>
      <c r="EMI314" s="194"/>
      <c r="EMJ314" s="194"/>
      <c r="EMK314" s="194"/>
      <c r="EML314" s="194"/>
      <c r="EMM314" s="194"/>
      <c r="EMN314" s="194"/>
      <c r="EMO314" s="194"/>
      <c r="EMP314" s="194"/>
      <c r="EMQ314" s="194"/>
      <c r="EMR314" s="194"/>
      <c r="EMS314" s="194"/>
      <c r="EMT314" s="194"/>
      <c r="EMU314" s="194"/>
      <c r="EMV314" s="194"/>
      <c r="EMW314" s="194"/>
      <c r="EMX314" s="194"/>
      <c r="EMY314" s="194"/>
      <c r="EMZ314" s="194"/>
      <c r="ENA314" s="194"/>
      <c r="ENB314" s="194"/>
      <c r="ENC314" s="194"/>
      <c r="END314" s="194"/>
      <c r="ENE314" s="194"/>
      <c r="ENF314" s="194"/>
      <c r="ENG314" s="194"/>
      <c r="ENH314" s="194"/>
      <c r="ENI314" s="194"/>
      <c r="ENJ314" s="194"/>
      <c r="ENK314" s="194"/>
      <c r="ENL314" s="194"/>
      <c r="ENM314" s="194"/>
      <c r="ENN314" s="194"/>
      <c r="ENO314" s="194"/>
      <c r="ENP314" s="194"/>
      <c r="ENQ314" s="194"/>
      <c r="ENR314" s="194"/>
      <c r="ENS314" s="194"/>
      <c r="ENT314" s="194"/>
      <c r="ENU314" s="194"/>
      <c r="ENV314" s="194"/>
      <c r="ENW314" s="194"/>
      <c r="ENX314" s="194"/>
      <c r="ENY314" s="194"/>
      <c r="ENZ314" s="194"/>
      <c r="EOA314" s="194"/>
      <c r="EOB314" s="194"/>
      <c r="EOC314" s="194"/>
      <c r="EOD314" s="194"/>
      <c r="EOE314" s="194"/>
      <c r="EOF314" s="194"/>
      <c r="EOG314" s="194"/>
      <c r="EOH314" s="194"/>
      <c r="EOI314" s="194"/>
      <c r="EOJ314" s="194"/>
      <c r="EOK314" s="194"/>
      <c r="EOL314" s="194"/>
      <c r="EOM314" s="194"/>
      <c r="EON314" s="194"/>
      <c r="EOO314" s="194"/>
      <c r="EOP314" s="194"/>
      <c r="EOQ314" s="194"/>
      <c r="EOR314" s="194"/>
      <c r="EOS314" s="194"/>
      <c r="EOT314" s="194"/>
      <c r="EOU314" s="194"/>
      <c r="EOV314" s="194"/>
      <c r="EOW314" s="194"/>
      <c r="EOX314" s="194"/>
      <c r="EOY314" s="194"/>
      <c r="EOZ314" s="194"/>
      <c r="EPA314" s="194"/>
      <c r="EPB314" s="194"/>
      <c r="EPC314" s="194"/>
      <c r="EPD314" s="194"/>
      <c r="EPE314" s="194"/>
      <c r="EPF314" s="194"/>
      <c r="EPG314" s="194"/>
      <c r="EPH314" s="194"/>
      <c r="EPI314" s="194"/>
      <c r="EPJ314" s="194"/>
      <c r="EPK314" s="194"/>
      <c r="EPL314" s="194"/>
      <c r="EPM314" s="194"/>
      <c r="EPN314" s="194"/>
      <c r="EPO314" s="194"/>
      <c r="EPP314" s="194"/>
      <c r="EPQ314" s="194"/>
      <c r="EPR314" s="194"/>
      <c r="EPS314" s="194"/>
      <c r="EPT314" s="194"/>
      <c r="EPU314" s="194"/>
      <c r="EPV314" s="194"/>
      <c r="EPW314" s="194"/>
      <c r="EPX314" s="194"/>
      <c r="EPY314" s="194"/>
      <c r="EPZ314" s="194"/>
      <c r="EQA314" s="194"/>
      <c r="EQB314" s="194"/>
      <c r="EQC314" s="194"/>
      <c r="EQD314" s="194"/>
      <c r="EQE314" s="194"/>
      <c r="EQF314" s="194"/>
      <c r="EQG314" s="194"/>
      <c r="EQH314" s="194"/>
      <c r="EQI314" s="194"/>
      <c r="EQJ314" s="194"/>
      <c r="EQK314" s="194"/>
      <c r="EQL314" s="194"/>
      <c r="EQM314" s="194"/>
      <c r="EQN314" s="194"/>
      <c r="EQO314" s="194"/>
      <c r="EQP314" s="194"/>
      <c r="EQQ314" s="194"/>
      <c r="EQR314" s="194"/>
      <c r="EQS314" s="194"/>
      <c r="EQT314" s="194"/>
      <c r="EQU314" s="194"/>
      <c r="EQV314" s="194"/>
      <c r="EQW314" s="194"/>
      <c r="EQX314" s="194"/>
      <c r="EQY314" s="194"/>
      <c r="EQZ314" s="194"/>
      <c r="ERA314" s="194"/>
      <c r="ERB314" s="194"/>
      <c r="ERC314" s="194"/>
      <c r="ERD314" s="194"/>
      <c r="ERE314" s="194"/>
      <c r="ERF314" s="194"/>
      <c r="ERG314" s="194"/>
      <c r="ERH314" s="194"/>
      <c r="ERI314" s="194"/>
      <c r="ERJ314" s="194"/>
      <c r="ERK314" s="194"/>
      <c r="ERL314" s="194"/>
      <c r="ERM314" s="194"/>
      <c r="ERN314" s="194"/>
      <c r="ERO314" s="194"/>
      <c r="ERP314" s="194"/>
      <c r="ERQ314" s="194"/>
      <c r="ERR314" s="194"/>
      <c r="ERS314" s="194"/>
      <c r="ERT314" s="194"/>
      <c r="ERU314" s="194"/>
      <c r="ERV314" s="194"/>
      <c r="ERW314" s="194"/>
      <c r="ERX314" s="194"/>
      <c r="ERY314" s="194"/>
      <c r="ERZ314" s="194"/>
      <c r="ESA314" s="194"/>
      <c r="ESB314" s="194"/>
      <c r="ESC314" s="194"/>
      <c r="ESD314" s="194"/>
      <c r="ESE314" s="194"/>
      <c r="ESF314" s="194"/>
      <c r="ESG314" s="194"/>
      <c r="ESH314" s="194"/>
      <c r="ESI314" s="194"/>
      <c r="ESJ314" s="194"/>
      <c r="ESK314" s="194"/>
      <c r="ESL314" s="194"/>
      <c r="ESM314" s="194"/>
      <c r="ESN314" s="194"/>
      <c r="ESO314" s="194"/>
      <c r="ESP314" s="194"/>
      <c r="ESQ314" s="194"/>
      <c r="ESR314" s="194"/>
      <c r="ESS314" s="194"/>
      <c r="EST314" s="194"/>
      <c r="ESU314" s="194"/>
      <c r="ESV314" s="194"/>
      <c r="ESW314" s="194"/>
      <c r="ESX314" s="194"/>
      <c r="ESY314" s="194"/>
      <c r="ESZ314" s="194"/>
      <c r="ETA314" s="194"/>
      <c r="ETB314" s="194"/>
      <c r="ETC314" s="194"/>
      <c r="ETD314" s="194"/>
      <c r="ETE314" s="194"/>
      <c r="ETF314" s="194"/>
      <c r="ETG314" s="194"/>
      <c r="ETH314" s="194"/>
      <c r="ETI314" s="194"/>
      <c r="ETJ314" s="194"/>
      <c r="ETK314" s="194"/>
      <c r="ETL314" s="194"/>
      <c r="ETM314" s="194"/>
      <c r="ETN314" s="194"/>
      <c r="ETO314" s="194"/>
      <c r="ETP314" s="194"/>
      <c r="ETQ314" s="194"/>
      <c r="ETR314" s="194"/>
      <c r="ETS314" s="194"/>
      <c r="ETT314" s="194"/>
      <c r="ETU314" s="194"/>
      <c r="ETV314" s="194"/>
      <c r="ETW314" s="194"/>
      <c r="ETX314" s="194"/>
      <c r="ETY314" s="194"/>
      <c r="ETZ314" s="194"/>
      <c r="EUA314" s="194"/>
      <c r="EUB314" s="194"/>
      <c r="EUC314" s="194"/>
      <c r="EUD314" s="194"/>
      <c r="EUE314" s="194"/>
      <c r="EUF314" s="194"/>
      <c r="EUG314" s="194"/>
      <c r="EUH314" s="194"/>
      <c r="EUI314" s="194"/>
      <c r="EUJ314" s="194"/>
      <c r="EUK314" s="194"/>
      <c r="EUL314" s="194"/>
      <c r="EUM314" s="194"/>
      <c r="EUN314" s="194"/>
      <c r="EUO314" s="194"/>
      <c r="EUP314" s="194"/>
      <c r="EUQ314" s="194"/>
      <c r="EUR314" s="194"/>
      <c r="EUS314" s="194"/>
      <c r="EUT314" s="194"/>
      <c r="EUU314" s="194"/>
      <c r="EUV314" s="194"/>
      <c r="EUW314" s="194"/>
      <c r="EUX314" s="194"/>
      <c r="EUY314" s="194"/>
      <c r="EUZ314" s="194"/>
      <c r="EVA314" s="194"/>
      <c r="EVB314" s="194"/>
      <c r="EVC314" s="194"/>
      <c r="EVD314" s="194"/>
      <c r="EVE314" s="194"/>
      <c r="EVF314" s="194"/>
      <c r="EVG314" s="194"/>
      <c r="EVH314" s="194"/>
      <c r="EVI314" s="194"/>
      <c r="EVJ314" s="194"/>
      <c r="EVK314" s="194"/>
      <c r="EVL314" s="194"/>
      <c r="EVM314" s="194"/>
      <c r="EVN314" s="194"/>
      <c r="EVO314" s="194"/>
      <c r="EVP314" s="194"/>
      <c r="EVQ314" s="194"/>
      <c r="EVR314" s="194"/>
      <c r="EVS314" s="194"/>
      <c r="EVT314" s="194"/>
      <c r="EVU314" s="194"/>
      <c r="EVV314" s="194"/>
      <c r="EVW314" s="194"/>
      <c r="EVX314" s="194"/>
      <c r="EVY314" s="194"/>
      <c r="EVZ314" s="194"/>
      <c r="EWA314" s="194"/>
      <c r="EWB314" s="194"/>
      <c r="EWC314" s="194"/>
      <c r="EWD314" s="194"/>
      <c r="EWE314" s="194"/>
      <c r="EWF314" s="194"/>
      <c r="EWG314" s="194"/>
      <c r="EWH314" s="194"/>
      <c r="EWI314" s="194"/>
      <c r="EWJ314" s="194"/>
      <c r="EWK314" s="194"/>
      <c r="EWL314" s="194"/>
      <c r="EWM314" s="194"/>
      <c r="EWN314" s="194"/>
      <c r="EWO314" s="194"/>
      <c r="EWP314" s="194"/>
      <c r="EWQ314" s="194"/>
      <c r="EWR314" s="194"/>
      <c r="EWS314" s="194"/>
      <c r="EWT314" s="194"/>
      <c r="EWU314" s="194"/>
      <c r="EWV314" s="194"/>
      <c r="EWW314" s="194"/>
      <c r="EWX314" s="194"/>
      <c r="EWY314" s="194"/>
      <c r="EWZ314" s="194"/>
      <c r="EXA314" s="194"/>
      <c r="EXB314" s="194"/>
      <c r="EXC314" s="194"/>
      <c r="EXD314" s="194"/>
      <c r="EXE314" s="194"/>
      <c r="EXF314" s="194"/>
      <c r="EXG314" s="194"/>
      <c r="EXH314" s="194"/>
      <c r="EXI314" s="194"/>
      <c r="EXJ314" s="194"/>
      <c r="EXK314" s="194"/>
      <c r="EXL314" s="194"/>
      <c r="EXM314" s="194"/>
      <c r="EXN314" s="194"/>
      <c r="EXO314" s="194"/>
      <c r="EXP314" s="194"/>
      <c r="EXQ314" s="194"/>
      <c r="EXR314" s="194"/>
      <c r="EXS314" s="194"/>
      <c r="EXT314" s="194"/>
      <c r="EXU314" s="194"/>
      <c r="EXV314" s="194"/>
      <c r="EXW314" s="194"/>
      <c r="EXX314" s="194"/>
      <c r="EXY314" s="194"/>
      <c r="EXZ314" s="194"/>
      <c r="EYA314" s="194"/>
      <c r="EYB314" s="194"/>
      <c r="EYC314" s="194"/>
      <c r="EYD314" s="194"/>
      <c r="EYE314" s="194"/>
      <c r="EYF314" s="194"/>
      <c r="EYG314" s="194"/>
      <c r="EYH314" s="194"/>
      <c r="EYI314" s="194"/>
      <c r="EYJ314" s="194"/>
      <c r="EYK314" s="194"/>
      <c r="EYL314" s="194"/>
      <c r="EYM314" s="194"/>
      <c r="EYN314" s="194"/>
      <c r="EYO314" s="194"/>
      <c r="EYP314" s="194"/>
      <c r="EYQ314" s="194"/>
      <c r="EYR314" s="194"/>
      <c r="EYS314" s="194"/>
      <c r="EYT314" s="194"/>
      <c r="EYU314" s="194"/>
      <c r="EYV314" s="194"/>
      <c r="EYW314" s="194"/>
      <c r="EYX314" s="194"/>
      <c r="EYY314" s="194"/>
      <c r="EYZ314" s="194"/>
      <c r="EZA314" s="194"/>
      <c r="EZB314" s="194"/>
      <c r="EZC314" s="194"/>
      <c r="EZD314" s="194"/>
      <c r="EZE314" s="194"/>
      <c r="EZF314" s="194"/>
      <c r="EZG314" s="194"/>
      <c r="EZH314" s="194"/>
      <c r="EZI314" s="194"/>
      <c r="EZJ314" s="194"/>
      <c r="EZK314" s="194"/>
      <c r="EZL314" s="194"/>
      <c r="EZM314" s="194"/>
      <c r="EZN314" s="194"/>
      <c r="EZO314" s="194"/>
      <c r="EZP314" s="194"/>
      <c r="EZQ314" s="194"/>
      <c r="EZR314" s="194"/>
      <c r="EZS314" s="194"/>
      <c r="EZT314" s="194"/>
      <c r="EZU314" s="194"/>
      <c r="EZV314" s="194"/>
      <c r="EZW314" s="194"/>
      <c r="EZX314" s="194"/>
      <c r="EZY314" s="194"/>
      <c r="EZZ314" s="194"/>
      <c r="FAA314" s="194"/>
      <c r="FAB314" s="194"/>
      <c r="FAC314" s="194"/>
      <c r="FAD314" s="194"/>
      <c r="FAE314" s="194"/>
      <c r="FAF314" s="194"/>
      <c r="FAG314" s="194"/>
      <c r="FAH314" s="194"/>
      <c r="FAI314" s="194"/>
      <c r="FAJ314" s="194"/>
      <c r="FAK314" s="194"/>
      <c r="FAL314" s="194"/>
      <c r="FAM314" s="194"/>
      <c r="FAN314" s="194"/>
      <c r="FAO314" s="194"/>
      <c r="FAP314" s="194"/>
      <c r="FAQ314" s="194"/>
      <c r="FAR314" s="194"/>
      <c r="FAS314" s="194"/>
      <c r="FAT314" s="194"/>
      <c r="FAU314" s="194"/>
      <c r="FAV314" s="194"/>
      <c r="FAW314" s="194"/>
      <c r="FAX314" s="194"/>
      <c r="FAY314" s="194"/>
      <c r="FAZ314" s="194"/>
      <c r="FBA314" s="194"/>
      <c r="FBB314" s="194"/>
      <c r="FBC314" s="194"/>
      <c r="FBD314" s="194"/>
      <c r="FBE314" s="194"/>
      <c r="FBF314" s="194"/>
      <c r="FBG314" s="194"/>
      <c r="FBH314" s="194"/>
      <c r="FBI314" s="194"/>
      <c r="FBJ314" s="194"/>
      <c r="FBK314" s="194"/>
      <c r="FBL314" s="194"/>
      <c r="FBM314" s="194"/>
      <c r="FBN314" s="194"/>
      <c r="FBO314" s="194"/>
      <c r="FBP314" s="194"/>
      <c r="FBQ314" s="194"/>
      <c r="FBR314" s="194"/>
      <c r="FBS314" s="194"/>
      <c r="FBT314" s="194"/>
      <c r="FBU314" s="194"/>
      <c r="FBV314" s="194"/>
      <c r="FBW314" s="194"/>
      <c r="FBX314" s="194"/>
      <c r="FBY314" s="194"/>
      <c r="FBZ314" s="194"/>
      <c r="FCA314" s="194"/>
      <c r="FCB314" s="194"/>
      <c r="FCC314" s="194"/>
      <c r="FCD314" s="194"/>
      <c r="FCE314" s="194"/>
      <c r="FCF314" s="194"/>
      <c r="FCG314" s="194"/>
      <c r="FCH314" s="194"/>
      <c r="FCI314" s="194"/>
      <c r="FCJ314" s="194"/>
      <c r="FCK314" s="194"/>
      <c r="FCL314" s="194"/>
      <c r="FCM314" s="194"/>
      <c r="FCN314" s="194"/>
      <c r="FCO314" s="194"/>
      <c r="FCP314" s="194"/>
      <c r="FCQ314" s="194"/>
      <c r="FCR314" s="194"/>
      <c r="FCS314" s="194"/>
      <c r="FCT314" s="194"/>
      <c r="FCU314" s="194"/>
      <c r="FCV314" s="194"/>
      <c r="FCW314" s="194"/>
      <c r="FCX314" s="194"/>
      <c r="FCY314" s="194"/>
      <c r="FCZ314" s="194"/>
      <c r="FDA314" s="194"/>
      <c r="FDB314" s="194"/>
      <c r="FDC314" s="194"/>
      <c r="FDD314" s="194"/>
      <c r="FDE314" s="194"/>
      <c r="FDF314" s="194"/>
      <c r="FDG314" s="194"/>
      <c r="FDH314" s="194"/>
      <c r="FDI314" s="194"/>
      <c r="FDJ314" s="194"/>
      <c r="FDK314" s="194"/>
      <c r="FDL314" s="194"/>
      <c r="FDM314" s="194"/>
      <c r="FDN314" s="194"/>
      <c r="FDO314" s="194"/>
      <c r="FDP314" s="194"/>
      <c r="FDQ314" s="194"/>
      <c r="FDR314" s="194"/>
      <c r="FDS314" s="194"/>
      <c r="FDT314" s="194"/>
      <c r="FDU314" s="194"/>
      <c r="FDV314" s="194"/>
      <c r="FDW314" s="194"/>
      <c r="FDX314" s="194"/>
      <c r="FDY314" s="194"/>
      <c r="FDZ314" s="194"/>
      <c r="FEA314" s="194"/>
      <c r="FEB314" s="194"/>
      <c r="FEC314" s="194"/>
      <c r="FED314" s="194"/>
      <c r="FEE314" s="194"/>
      <c r="FEF314" s="194"/>
      <c r="FEG314" s="194"/>
      <c r="FEH314" s="194"/>
      <c r="FEI314" s="194"/>
      <c r="FEJ314" s="194"/>
      <c r="FEK314" s="194"/>
      <c r="FEL314" s="194"/>
      <c r="FEM314" s="194"/>
      <c r="FEN314" s="194"/>
      <c r="FEO314" s="194"/>
      <c r="FEP314" s="194"/>
      <c r="FEQ314" s="194"/>
      <c r="FER314" s="194"/>
      <c r="FES314" s="194"/>
      <c r="FET314" s="194"/>
      <c r="FEU314" s="194"/>
      <c r="FEV314" s="194"/>
      <c r="FEW314" s="194"/>
      <c r="FEX314" s="194"/>
      <c r="FEY314" s="194"/>
      <c r="FEZ314" s="194"/>
      <c r="FFA314" s="194"/>
      <c r="FFB314" s="194"/>
      <c r="FFC314" s="194"/>
      <c r="FFD314" s="194"/>
      <c r="FFE314" s="194"/>
      <c r="FFF314" s="194"/>
      <c r="FFG314" s="194"/>
      <c r="FFH314" s="194"/>
      <c r="FFI314" s="194"/>
      <c r="FFJ314" s="194"/>
      <c r="FFK314" s="194"/>
      <c r="FFL314" s="194"/>
      <c r="FFM314" s="194"/>
      <c r="FFN314" s="194"/>
      <c r="FFO314" s="194"/>
      <c r="FFP314" s="194"/>
      <c r="FFQ314" s="194"/>
      <c r="FFR314" s="194"/>
      <c r="FFS314" s="194"/>
      <c r="FFT314" s="194"/>
      <c r="FFU314" s="194"/>
      <c r="FFV314" s="194"/>
      <c r="FFW314" s="194"/>
      <c r="FFX314" s="194"/>
      <c r="FFY314" s="194"/>
      <c r="FFZ314" s="194"/>
      <c r="FGA314" s="194"/>
      <c r="FGB314" s="194"/>
      <c r="FGC314" s="194"/>
      <c r="FGD314" s="194"/>
      <c r="FGE314" s="194"/>
      <c r="FGF314" s="194"/>
      <c r="FGG314" s="194"/>
      <c r="FGH314" s="194"/>
      <c r="FGI314" s="194"/>
      <c r="FGJ314" s="194"/>
      <c r="FGK314" s="194"/>
      <c r="FGL314" s="194"/>
      <c r="FGM314" s="194"/>
      <c r="FGN314" s="194"/>
      <c r="FGO314" s="194"/>
      <c r="FGP314" s="194"/>
      <c r="FGQ314" s="194"/>
      <c r="FGR314" s="194"/>
      <c r="FGS314" s="194"/>
      <c r="FGT314" s="194"/>
      <c r="FGU314" s="194"/>
      <c r="FGV314" s="194"/>
      <c r="FGW314" s="194"/>
      <c r="FGX314" s="194"/>
      <c r="FGY314" s="194"/>
      <c r="FGZ314" s="194"/>
      <c r="FHA314" s="194"/>
      <c r="FHB314" s="194"/>
      <c r="FHC314" s="194"/>
      <c r="FHD314" s="194"/>
      <c r="FHE314" s="194"/>
      <c r="FHF314" s="194"/>
      <c r="FHG314" s="194"/>
      <c r="FHH314" s="194"/>
      <c r="FHI314" s="194"/>
      <c r="FHJ314" s="194"/>
      <c r="FHK314" s="194"/>
      <c r="FHL314" s="194"/>
      <c r="FHM314" s="194"/>
      <c r="FHN314" s="194"/>
      <c r="FHO314" s="194"/>
      <c r="FHP314" s="194"/>
      <c r="FHQ314" s="194"/>
      <c r="FHR314" s="194"/>
      <c r="FHS314" s="194"/>
      <c r="FHT314" s="194"/>
      <c r="FHU314" s="194"/>
      <c r="FHV314" s="194"/>
      <c r="FHW314" s="194"/>
      <c r="FHX314" s="194"/>
      <c r="FHY314" s="194"/>
      <c r="FHZ314" s="194"/>
      <c r="FIA314" s="194"/>
      <c r="FIB314" s="194"/>
      <c r="FIC314" s="194"/>
      <c r="FID314" s="194"/>
      <c r="FIE314" s="194"/>
      <c r="FIF314" s="194"/>
      <c r="FIG314" s="194"/>
      <c r="FIH314" s="194"/>
      <c r="FII314" s="194"/>
      <c r="FIJ314" s="194"/>
      <c r="FIK314" s="194"/>
      <c r="FIL314" s="194"/>
      <c r="FIM314" s="194"/>
      <c r="FIN314" s="194"/>
      <c r="FIO314" s="194"/>
      <c r="FIP314" s="194"/>
      <c r="FIQ314" s="194"/>
      <c r="FIR314" s="194"/>
      <c r="FIS314" s="194"/>
      <c r="FIT314" s="194"/>
      <c r="FIU314" s="194"/>
      <c r="FIV314" s="194"/>
      <c r="FIW314" s="194"/>
      <c r="FIX314" s="194"/>
      <c r="FIY314" s="194"/>
      <c r="FIZ314" s="194"/>
      <c r="FJA314" s="194"/>
      <c r="FJB314" s="194"/>
      <c r="FJC314" s="194"/>
      <c r="FJD314" s="194"/>
      <c r="FJE314" s="194"/>
      <c r="FJF314" s="194"/>
      <c r="FJG314" s="194"/>
      <c r="FJH314" s="194"/>
      <c r="FJI314" s="194"/>
      <c r="FJJ314" s="194"/>
      <c r="FJK314" s="194"/>
      <c r="FJL314" s="194"/>
      <c r="FJM314" s="194"/>
      <c r="FJN314" s="194"/>
      <c r="FJO314" s="194"/>
      <c r="FJP314" s="194"/>
      <c r="FJQ314" s="194"/>
      <c r="FJR314" s="194"/>
      <c r="FJS314" s="194"/>
      <c r="FJT314" s="194"/>
      <c r="FJU314" s="194"/>
      <c r="FJV314" s="194"/>
      <c r="FJW314" s="194"/>
      <c r="FJX314" s="194"/>
      <c r="FJY314" s="194"/>
      <c r="FJZ314" s="194"/>
      <c r="FKA314" s="194"/>
      <c r="FKB314" s="194"/>
      <c r="FKC314" s="194"/>
      <c r="FKD314" s="194"/>
      <c r="FKE314" s="194"/>
      <c r="FKF314" s="194"/>
      <c r="FKG314" s="194"/>
      <c r="FKH314" s="194"/>
      <c r="FKI314" s="194"/>
      <c r="FKJ314" s="194"/>
      <c r="FKK314" s="194"/>
      <c r="FKL314" s="194"/>
      <c r="FKM314" s="194"/>
      <c r="FKN314" s="194"/>
      <c r="FKO314" s="194"/>
      <c r="FKP314" s="194"/>
      <c r="FKQ314" s="194"/>
      <c r="FKR314" s="194"/>
      <c r="FKS314" s="194"/>
      <c r="FKT314" s="194"/>
      <c r="FKU314" s="194"/>
      <c r="FKV314" s="194"/>
      <c r="FKW314" s="194"/>
      <c r="FKX314" s="194"/>
      <c r="FKY314" s="194"/>
      <c r="FKZ314" s="194"/>
      <c r="FLA314" s="194"/>
      <c r="FLB314" s="194"/>
      <c r="FLC314" s="194"/>
      <c r="FLD314" s="194"/>
      <c r="FLE314" s="194"/>
      <c r="FLF314" s="194"/>
      <c r="FLG314" s="194"/>
      <c r="FLH314" s="194"/>
      <c r="FLI314" s="194"/>
      <c r="FLJ314" s="194"/>
      <c r="FLK314" s="194"/>
      <c r="FLL314" s="194"/>
      <c r="FLM314" s="194"/>
      <c r="FLN314" s="194"/>
      <c r="FLO314" s="194"/>
      <c r="FLP314" s="194"/>
      <c r="FLQ314" s="194"/>
      <c r="FLR314" s="194"/>
      <c r="FLS314" s="194"/>
      <c r="FLT314" s="194"/>
      <c r="FLU314" s="194"/>
      <c r="FLV314" s="194"/>
      <c r="FLW314" s="194"/>
      <c r="FLX314" s="194"/>
      <c r="FLY314" s="194"/>
      <c r="FLZ314" s="194"/>
      <c r="FMA314" s="194"/>
      <c r="FMB314" s="194"/>
      <c r="FMC314" s="194"/>
      <c r="FMD314" s="194"/>
      <c r="FME314" s="194"/>
      <c r="FMF314" s="194"/>
      <c r="FMG314" s="194"/>
      <c r="FMH314" s="194"/>
      <c r="FMI314" s="194"/>
      <c r="FMJ314" s="194"/>
      <c r="FMK314" s="194"/>
      <c r="FML314" s="194"/>
      <c r="FMM314" s="194"/>
      <c r="FMN314" s="194"/>
      <c r="FMO314" s="194"/>
      <c r="FMP314" s="194"/>
      <c r="FMQ314" s="194"/>
      <c r="FMR314" s="194"/>
      <c r="FMS314" s="194"/>
      <c r="FMT314" s="194"/>
      <c r="FMU314" s="194"/>
      <c r="FMV314" s="194"/>
      <c r="FMW314" s="194"/>
      <c r="FMX314" s="194"/>
      <c r="FMY314" s="194"/>
      <c r="FMZ314" s="194"/>
      <c r="FNA314" s="194"/>
      <c r="FNB314" s="194"/>
      <c r="FNC314" s="194"/>
      <c r="FND314" s="194"/>
      <c r="FNE314" s="194"/>
      <c r="FNF314" s="194"/>
      <c r="FNG314" s="194"/>
      <c r="FNH314" s="194"/>
      <c r="FNI314" s="194"/>
      <c r="FNJ314" s="194"/>
      <c r="FNK314" s="194"/>
      <c r="FNL314" s="194"/>
      <c r="FNM314" s="194"/>
      <c r="FNN314" s="194"/>
      <c r="FNO314" s="194"/>
      <c r="FNP314" s="194"/>
      <c r="FNQ314" s="194"/>
      <c r="FNR314" s="194"/>
      <c r="FNS314" s="194"/>
      <c r="FNT314" s="194"/>
      <c r="FNU314" s="194"/>
      <c r="FNV314" s="194"/>
      <c r="FNW314" s="194"/>
      <c r="FNX314" s="194"/>
      <c r="FNY314" s="194"/>
      <c r="FNZ314" s="194"/>
      <c r="FOA314" s="194"/>
      <c r="FOB314" s="194"/>
      <c r="FOC314" s="194"/>
      <c r="FOD314" s="194"/>
      <c r="FOE314" s="194"/>
      <c r="FOF314" s="194"/>
      <c r="FOG314" s="194"/>
      <c r="FOH314" s="194"/>
      <c r="FOI314" s="194"/>
      <c r="FOJ314" s="194"/>
      <c r="FOK314" s="194"/>
      <c r="FOL314" s="194"/>
      <c r="FOM314" s="194"/>
      <c r="FON314" s="194"/>
      <c r="FOO314" s="194"/>
      <c r="FOP314" s="194"/>
      <c r="FOQ314" s="194"/>
      <c r="FOR314" s="194"/>
      <c r="FOS314" s="194"/>
      <c r="FOT314" s="194"/>
      <c r="FOU314" s="194"/>
      <c r="FOV314" s="194"/>
      <c r="FOW314" s="194"/>
      <c r="FOX314" s="194"/>
      <c r="FOY314" s="194"/>
      <c r="FOZ314" s="194"/>
      <c r="FPA314" s="194"/>
      <c r="FPB314" s="194"/>
      <c r="FPC314" s="194"/>
      <c r="FPD314" s="194"/>
      <c r="FPE314" s="194"/>
      <c r="FPF314" s="194"/>
      <c r="FPG314" s="194"/>
      <c r="FPH314" s="194"/>
      <c r="FPI314" s="194"/>
      <c r="FPJ314" s="194"/>
      <c r="FPK314" s="194"/>
      <c r="FPL314" s="194"/>
      <c r="FPM314" s="194"/>
      <c r="FPN314" s="194"/>
      <c r="FPO314" s="194"/>
      <c r="FPP314" s="194"/>
      <c r="FPQ314" s="194"/>
      <c r="FPR314" s="194"/>
      <c r="FPS314" s="194"/>
      <c r="FPT314" s="194"/>
      <c r="FPU314" s="194"/>
      <c r="FPV314" s="194"/>
      <c r="FPW314" s="194"/>
      <c r="FPX314" s="194"/>
      <c r="FPY314" s="194"/>
      <c r="FPZ314" s="194"/>
      <c r="FQA314" s="194"/>
      <c r="FQB314" s="194"/>
      <c r="FQC314" s="194"/>
      <c r="FQD314" s="194"/>
      <c r="FQE314" s="194"/>
      <c r="FQF314" s="194"/>
      <c r="FQG314" s="194"/>
      <c r="FQH314" s="194"/>
      <c r="FQI314" s="194"/>
      <c r="FQJ314" s="194"/>
      <c r="FQK314" s="194"/>
      <c r="FQL314" s="194"/>
      <c r="FQM314" s="194"/>
      <c r="FQN314" s="194"/>
      <c r="FQO314" s="194"/>
      <c r="FQP314" s="194"/>
      <c r="FQQ314" s="194"/>
      <c r="FQR314" s="194"/>
      <c r="FQS314" s="194"/>
      <c r="FQT314" s="194"/>
      <c r="FQU314" s="194"/>
      <c r="FQV314" s="194"/>
      <c r="FQW314" s="194"/>
      <c r="FQX314" s="194"/>
      <c r="FQY314" s="194"/>
      <c r="FQZ314" s="194"/>
      <c r="FRA314" s="194"/>
      <c r="FRB314" s="194"/>
      <c r="FRC314" s="194"/>
      <c r="FRD314" s="194"/>
      <c r="FRE314" s="194"/>
      <c r="FRF314" s="194"/>
      <c r="FRG314" s="194"/>
      <c r="FRH314" s="194"/>
      <c r="FRI314" s="194"/>
      <c r="FRJ314" s="194"/>
      <c r="FRK314" s="194"/>
      <c r="FRL314" s="194"/>
      <c r="FRM314" s="194"/>
      <c r="FRN314" s="194"/>
      <c r="FRO314" s="194"/>
      <c r="FRP314" s="194"/>
      <c r="FRQ314" s="194"/>
      <c r="FRR314" s="194"/>
      <c r="FRS314" s="194"/>
      <c r="FRT314" s="194"/>
      <c r="FRU314" s="194"/>
      <c r="FRV314" s="194"/>
      <c r="FRW314" s="194"/>
      <c r="FRX314" s="194"/>
      <c r="FRY314" s="194"/>
      <c r="FRZ314" s="194"/>
      <c r="FSA314" s="194"/>
      <c r="FSB314" s="194"/>
      <c r="FSC314" s="194"/>
      <c r="FSD314" s="194"/>
      <c r="FSE314" s="194"/>
      <c r="FSF314" s="194"/>
      <c r="FSG314" s="194"/>
      <c r="FSH314" s="194"/>
      <c r="FSI314" s="194"/>
      <c r="FSJ314" s="194"/>
      <c r="FSK314" s="194"/>
      <c r="FSL314" s="194"/>
      <c r="FSM314" s="194"/>
      <c r="FSN314" s="194"/>
      <c r="FSO314" s="194"/>
      <c r="FSP314" s="194"/>
      <c r="FSQ314" s="194"/>
      <c r="FSR314" s="194"/>
      <c r="FSS314" s="194"/>
      <c r="FST314" s="194"/>
      <c r="FSU314" s="194"/>
      <c r="FSV314" s="194"/>
      <c r="FSW314" s="194"/>
      <c r="FSX314" s="194"/>
      <c r="FSY314" s="194"/>
      <c r="FSZ314" s="194"/>
      <c r="FTA314" s="194"/>
      <c r="FTB314" s="194"/>
      <c r="FTC314" s="194"/>
      <c r="FTD314" s="194"/>
      <c r="FTE314" s="194"/>
      <c r="FTF314" s="194"/>
      <c r="FTG314" s="194"/>
      <c r="FTH314" s="194"/>
      <c r="FTI314" s="194"/>
      <c r="FTJ314" s="194"/>
      <c r="FTK314" s="194"/>
      <c r="FTL314" s="194"/>
      <c r="FTM314" s="194"/>
      <c r="FTN314" s="194"/>
      <c r="FTO314" s="194"/>
      <c r="FTP314" s="194"/>
      <c r="FTQ314" s="194"/>
      <c r="FTR314" s="194"/>
      <c r="FTS314" s="194"/>
      <c r="FTT314" s="194"/>
      <c r="FTU314" s="194"/>
      <c r="FTV314" s="194"/>
      <c r="FTW314" s="194"/>
      <c r="FTX314" s="194"/>
      <c r="FTY314" s="194"/>
      <c r="FTZ314" s="194"/>
      <c r="FUA314" s="194"/>
      <c r="FUB314" s="194"/>
      <c r="FUC314" s="194"/>
      <c r="FUD314" s="194"/>
      <c r="FUE314" s="194"/>
      <c r="FUF314" s="194"/>
      <c r="FUG314" s="194"/>
      <c r="FUH314" s="194"/>
      <c r="FUI314" s="194"/>
      <c r="FUJ314" s="194"/>
      <c r="FUK314" s="194"/>
      <c r="FUL314" s="194"/>
      <c r="FUM314" s="194"/>
      <c r="FUN314" s="194"/>
      <c r="FUO314" s="194"/>
      <c r="FUP314" s="194"/>
      <c r="FUQ314" s="194"/>
      <c r="FUR314" s="194"/>
      <c r="FUS314" s="194"/>
      <c r="FUT314" s="194"/>
      <c r="FUU314" s="194"/>
      <c r="FUV314" s="194"/>
      <c r="FUW314" s="194"/>
      <c r="FUX314" s="194"/>
      <c r="FUY314" s="194"/>
      <c r="FUZ314" s="194"/>
      <c r="FVA314" s="194"/>
      <c r="FVB314" s="194"/>
      <c r="FVC314" s="194"/>
      <c r="FVD314" s="194"/>
      <c r="FVE314" s="194"/>
      <c r="FVF314" s="194"/>
      <c r="FVG314" s="194"/>
      <c r="FVH314" s="194"/>
      <c r="FVI314" s="194"/>
      <c r="FVJ314" s="194"/>
      <c r="FVK314" s="194"/>
      <c r="FVL314" s="194"/>
      <c r="FVM314" s="194"/>
      <c r="FVN314" s="194"/>
      <c r="FVO314" s="194"/>
      <c r="FVP314" s="194"/>
      <c r="FVQ314" s="194"/>
      <c r="FVR314" s="194"/>
      <c r="FVS314" s="194"/>
      <c r="FVT314" s="194"/>
      <c r="FVU314" s="194"/>
      <c r="FVV314" s="194"/>
      <c r="FVW314" s="194"/>
      <c r="FVX314" s="194"/>
      <c r="FVY314" s="194"/>
      <c r="FVZ314" s="194"/>
      <c r="FWA314" s="194"/>
      <c r="FWB314" s="194"/>
      <c r="FWC314" s="194"/>
      <c r="FWD314" s="194"/>
      <c r="FWE314" s="194"/>
      <c r="FWF314" s="194"/>
      <c r="FWG314" s="194"/>
      <c r="FWH314" s="194"/>
      <c r="FWI314" s="194"/>
      <c r="FWJ314" s="194"/>
      <c r="FWK314" s="194"/>
      <c r="FWL314" s="194"/>
      <c r="FWM314" s="194"/>
      <c r="FWN314" s="194"/>
      <c r="FWO314" s="194"/>
      <c r="FWP314" s="194"/>
      <c r="FWQ314" s="194"/>
      <c r="FWR314" s="194"/>
      <c r="FWS314" s="194"/>
      <c r="FWT314" s="194"/>
      <c r="FWU314" s="194"/>
      <c r="FWV314" s="194"/>
      <c r="FWW314" s="194"/>
      <c r="FWX314" s="194"/>
      <c r="FWY314" s="194"/>
      <c r="FWZ314" s="194"/>
      <c r="FXA314" s="194"/>
      <c r="FXB314" s="194"/>
      <c r="FXC314" s="194"/>
      <c r="FXD314" s="194"/>
      <c r="FXE314" s="194"/>
      <c r="FXF314" s="194"/>
      <c r="FXG314" s="194"/>
      <c r="FXH314" s="194"/>
      <c r="FXI314" s="194"/>
      <c r="FXJ314" s="194"/>
      <c r="FXK314" s="194"/>
      <c r="FXL314" s="194"/>
      <c r="FXM314" s="194"/>
      <c r="FXN314" s="194"/>
      <c r="FXO314" s="194"/>
      <c r="FXP314" s="194"/>
      <c r="FXQ314" s="194"/>
      <c r="FXR314" s="194"/>
      <c r="FXS314" s="194"/>
      <c r="FXT314" s="194"/>
      <c r="FXU314" s="194"/>
      <c r="FXV314" s="194"/>
      <c r="FXW314" s="194"/>
      <c r="FXX314" s="194"/>
      <c r="FXY314" s="194"/>
      <c r="FXZ314" s="194"/>
      <c r="FYA314" s="194"/>
      <c r="FYB314" s="194"/>
      <c r="FYC314" s="194"/>
      <c r="FYD314" s="194"/>
      <c r="FYE314" s="194"/>
      <c r="FYF314" s="194"/>
      <c r="FYG314" s="194"/>
      <c r="FYH314" s="194"/>
      <c r="FYI314" s="194"/>
      <c r="FYJ314" s="194"/>
      <c r="FYK314" s="194"/>
      <c r="FYL314" s="194"/>
      <c r="FYM314" s="194"/>
      <c r="FYN314" s="194"/>
      <c r="FYO314" s="194"/>
      <c r="FYP314" s="194"/>
      <c r="FYQ314" s="194"/>
      <c r="FYR314" s="194"/>
      <c r="FYS314" s="194"/>
      <c r="FYT314" s="194"/>
      <c r="FYU314" s="194"/>
      <c r="FYV314" s="194"/>
      <c r="FYW314" s="194"/>
      <c r="FYX314" s="194"/>
      <c r="FYY314" s="194"/>
      <c r="FYZ314" s="194"/>
      <c r="FZA314" s="194"/>
      <c r="FZB314" s="194"/>
      <c r="FZC314" s="194"/>
      <c r="FZD314" s="194"/>
      <c r="FZE314" s="194"/>
      <c r="FZF314" s="194"/>
      <c r="FZG314" s="194"/>
      <c r="FZH314" s="194"/>
      <c r="FZI314" s="194"/>
      <c r="FZJ314" s="194"/>
      <c r="FZK314" s="194"/>
      <c r="FZL314" s="194"/>
      <c r="FZM314" s="194"/>
      <c r="FZN314" s="194"/>
      <c r="FZO314" s="194"/>
      <c r="FZP314" s="194"/>
      <c r="FZQ314" s="194"/>
      <c r="FZR314" s="194"/>
      <c r="FZS314" s="194"/>
      <c r="FZT314" s="194"/>
      <c r="FZU314" s="194"/>
      <c r="FZV314" s="194"/>
      <c r="FZW314" s="194"/>
      <c r="FZX314" s="194"/>
      <c r="FZY314" s="194"/>
      <c r="FZZ314" s="194"/>
      <c r="GAA314" s="194"/>
      <c r="GAB314" s="194"/>
      <c r="GAC314" s="194"/>
      <c r="GAD314" s="194"/>
      <c r="GAE314" s="194"/>
      <c r="GAF314" s="194"/>
      <c r="GAG314" s="194"/>
      <c r="GAH314" s="194"/>
      <c r="GAI314" s="194"/>
      <c r="GAJ314" s="194"/>
      <c r="GAK314" s="194"/>
      <c r="GAL314" s="194"/>
      <c r="GAM314" s="194"/>
      <c r="GAN314" s="194"/>
      <c r="GAO314" s="194"/>
      <c r="GAP314" s="194"/>
      <c r="GAQ314" s="194"/>
      <c r="GAR314" s="194"/>
      <c r="GAS314" s="194"/>
      <c r="GAT314" s="194"/>
      <c r="GAU314" s="194"/>
      <c r="GAV314" s="194"/>
      <c r="GAW314" s="194"/>
      <c r="GAX314" s="194"/>
      <c r="GAY314" s="194"/>
      <c r="GAZ314" s="194"/>
      <c r="GBA314" s="194"/>
      <c r="GBB314" s="194"/>
      <c r="GBC314" s="194"/>
      <c r="GBD314" s="194"/>
      <c r="GBE314" s="194"/>
      <c r="GBF314" s="194"/>
      <c r="GBG314" s="194"/>
      <c r="GBH314" s="194"/>
      <c r="GBI314" s="194"/>
      <c r="GBJ314" s="194"/>
      <c r="GBK314" s="194"/>
      <c r="GBL314" s="194"/>
      <c r="GBM314" s="194"/>
      <c r="GBN314" s="194"/>
      <c r="GBO314" s="194"/>
      <c r="GBP314" s="194"/>
      <c r="GBQ314" s="194"/>
      <c r="GBR314" s="194"/>
      <c r="GBS314" s="194"/>
      <c r="GBT314" s="194"/>
      <c r="GBU314" s="194"/>
      <c r="GBV314" s="194"/>
      <c r="GBW314" s="194"/>
      <c r="GBX314" s="194"/>
      <c r="GBY314" s="194"/>
      <c r="GBZ314" s="194"/>
      <c r="GCA314" s="194"/>
      <c r="GCB314" s="194"/>
      <c r="GCC314" s="194"/>
      <c r="GCD314" s="194"/>
      <c r="GCE314" s="194"/>
      <c r="GCF314" s="194"/>
      <c r="GCG314" s="194"/>
      <c r="GCH314" s="194"/>
      <c r="GCI314" s="194"/>
      <c r="GCJ314" s="194"/>
      <c r="GCK314" s="194"/>
      <c r="GCL314" s="194"/>
      <c r="GCM314" s="194"/>
      <c r="GCN314" s="194"/>
      <c r="GCO314" s="194"/>
      <c r="GCP314" s="194"/>
      <c r="GCQ314" s="194"/>
      <c r="GCR314" s="194"/>
      <c r="GCS314" s="194"/>
      <c r="GCT314" s="194"/>
      <c r="GCU314" s="194"/>
      <c r="GCV314" s="194"/>
      <c r="GCW314" s="194"/>
      <c r="GCX314" s="194"/>
      <c r="GCY314" s="194"/>
      <c r="GCZ314" s="194"/>
      <c r="GDA314" s="194"/>
      <c r="GDB314" s="194"/>
      <c r="GDC314" s="194"/>
      <c r="GDD314" s="194"/>
      <c r="GDE314" s="194"/>
      <c r="GDF314" s="194"/>
      <c r="GDG314" s="194"/>
      <c r="GDH314" s="194"/>
      <c r="GDI314" s="194"/>
      <c r="GDJ314" s="194"/>
      <c r="GDK314" s="194"/>
      <c r="GDL314" s="194"/>
      <c r="GDM314" s="194"/>
      <c r="GDN314" s="194"/>
      <c r="GDO314" s="194"/>
      <c r="GDP314" s="194"/>
      <c r="GDQ314" s="194"/>
      <c r="GDR314" s="194"/>
      <c r="GDS314" s="194"/>
      <c r="GDT314" s="194"/>
      <c r="GDU314" s="194"/>
      <c r="GDV314" s="194"/>
      <c r="GDW314" s="194"/>
      <c r="GDX314" s="194"/>
      <c r="GDY314" s="194"/>
      <c r="GDZ314" s="194"/>
      <c r="GEA314" s="194"/>
      <c r="GEB314" s="194"/>
      <c r="GEC314" s="194"/>
      <c r="GED314" s="194"/>
      <c r="GEE314" s="194"/>
      <c r="GEF314" s="194"/>
      <c r="GEG314" s="194"/>
      <c r="GEH314" s="194"/>
      <c r="GEI314" s="194"/>
      <c r="GEJ314" s="194"/>
      <c r="GEK314" s="194"/>
      <c r="GEL314" s="194"/>
      <c r="GEM314" s="194"/>
      <c r="GEN314" s="194"/>
      <c r="GEO314" s="194"/>
      <c r="GEP314" s="194"/>
      <c r="GEQ314" s="194"/>
      <c r="GER314" s="194"/>
      <c r="GES314" s="194"/>
      <c r="GET314" s="194"/>
      <c r="GEU314" s="194"/>
      <c r="GEV314" s="194"/>
      <c r="GEW314" s="194"/>
      <c r="GEX314" s="194"/>
      <c r="GEY314" s="194"/>
      <c r="GEZ314" s="194"/>
      <c r="GFA314" s="194"/>
      <c r="GFB314" s="194"/>
      <c r="GFC314" s="194"/>
      <c r="GFD314" s="194"/>
      <c r="GFE314" s="194"/>
      <c r="GFF314" s="194"/>
      <c r="GFG314" s="194"/>
      <c r="GFH314" s="194"/>
      <c r="GFI314" s="194"/>
      <c r="GFJ314" s="194"/>
      <c r="GFK314" s="194"/>
      <c r="GFL314" s="194"/>
      <c r="GFM314" s="194"/>
      <c r="GFN314" s="194"/>
      <c r="GFO314" s="194"/>
      <c r="GFP314" s="194"/>
      <c r="GFQ314" s="194"/>
      <c r="GFR314" s="194"/>
      <c r="GFS314" s="194"/>
      <c r="GFT314" s="194"/>
      <c r="GFU314" s="194"/>
      <c r="GFV314" s="194"/>
      <c r="GFW314" s="194"/>
      <c r="GFX314" s="194"/>
      <c r="GFY314" s="194"/>
      <c r="GFZ314" s="194"/>
      <c r="GGA314" s="194"/>
      <c r="GGB314" s="194"/>
      <c r="GGC314" s="194"/>
      <c r="GGD314" s="194"/>
      <c r="GGE314" s="194"/>
      <c r="GGF314" s="194"/>
      <c r="GGG314" s="194"/>
      <c r="GGH314" s="194"/>
      <c r="GGI314" s="194"/>
      <c r="GGJ314" s="194"/>
      <c r="GGK314" s="194"/>
      <c r="GGL314" s="194"/>
      <c r="GGM314" s="194"/>
      <c r="GGN314" s="194"/>
      <c r="GGO314" s="194"/>
      <c r="GGP314" s="194"/>
      <c r="GGQ314" s="194"/>
      <c r="GGR314" s="194"/>
      <c r="GGS314" s="194"/>
      <c r="GGT314" s="194"/>
      <c r="GGU314" s="194"/>
      <c r="GGV314" s="194"/>
      <c r="GGW314" s="194"/>
      <c r="GGX314" s="194"/>
      <c r="GGY314" s="194"/>
      <c r="GGZ314" s="194"/>
      <c r="GHA314" s="194"/>
      <c r="GHB314" s="194"/>
      <c r="GHC314" s="194"/>
      <c r="GHD314" s="194"/>
      <c r="GHE314" s="194"/>
      <c r="GHF314" s="194"/>
      <c r="GHG314" s="194"/>
      <c r="GHH314" s="194"/>
      <c r="GHI314" s="194"/>
      <c r="GHJ314" s="194"/>
      <c r="GHK314" s="194"/>
      <c r="GHL314" s="194"/>
      <c r="GHM314" s="194"/>
      <c r="GHN314" s="194"/>
      <c r="GHO314" s="194"/>
      <c r="GHP314" s="194"/>
      <c r="GHQ314" s="194"/>
      <c r="GHR314" s="194"/>
      <c r="GHS314" s="194"/>
      <c r="GHT314" s="194"/>
      <c r="GHU314" s="194"/>
      <c r="GHV314" s="194"/>
      <c r="GHW314" s="194"/>
      <c r="GHX314" s="194"/>
      <c r="GHY314" s="194"/>
      <c r="GHZ314" s="194"/>
      <c r="GIA314" s="194"/>
      <c r="GIB314" s="194"/>
      <c r="GIC314" s="194"/>
      <c r="GID314" s="194"/>
      <c r="GIE314" s="194"/>
      <c r="GIF314" s="194"/>
      <c r="GIG314" s="194"/>
      <c r="GIH314" s="194"/>
      <c r="GII314" s="194"/>
      <c r="GIJ314" s="194"/>
      <c r="GIK314" s="194"/>
      <c r="GIL314" s="194"/>
      <c r="GIM314" s="194"/>
      <c r="GIN314" s="194"/>
      <c r="GIO314" s="194"/>
      <c r="GIP314" s="194"/>
      <c r="GIQ314" s="194"/>
      <c r="GIR314" s="194"/>
      <c r="GIS314" s="194"/>
      <c r="GIT314" s="194"/>
      <c r="GIU314" s="194"/>
      <c r="GIV314" s="194"/>
      <c r="GIW314" s="194"/>
      <c r="GIX314" s="194"/>
      <c r="GIY314" s="194"/>
      <c r="GIZ314" s="194"/>
      <c r="GJA314" s="194"/>
      <c r="GJB314" s="194"/>
      <c r="GJC314" s="194"/>
      <c r="GJD314" s="194"/>
      <c r="GJE314" s="194"/>
      <c r="GJF314" s="194"/>
      <c r="GJG314" s="194"/>
      <c r="GJH314" s="194"/>
      <c r="GJI314" s="194"/>
      <c r="GJJ314" s="194"/>
      <c r="GJK314" s="194"/>
      <c r="GJL314" s="194"/>
      <c r="GJM314" s="194"/>
      <c r="GJN314" s="194"/>
      <c r="GJO314" s="194"/>
      <c r="GJP314" s="194"/>
      <c r="GJQ314" s="194"/>
      <c r="GJR314" s="194"/>
      <c r="GJS314" s="194"/>
      <c r="GJT314" s="194"/>
      <c r="GJU314" s="194"/>
      <c r="GJV314" s="194"/>
      <c r="GJW314" s="194"/>
      <c r="GJX314" s="194"/>
      <c r="GJY314" s="194"/>
      <c r="GJZ314" s="194"/>
      <c r="GKA314" s="194"/>
      <c r="GKB314" s="194"/>
      <c r="GKC314" s="194"/>
      <c r="GKD314" s="194"/>
      <c r="GKE314" s="194"/>
      <c r="GKF314" s="194"/>
      <c r="GKG314" s="194"/>
      <c r="GKH314" s="194"/>
      <c r="GKI314" s="194"/>
      <c r="GKJ314" s="194"/>
      <c r="GKK314" s="194"/>
      <c r="GKL314" s="194"/>
      <c r="GKM314" s="194"/>
      <c r="GKN314" s="194"/>
      <c r="GKO314" s="194"/>
      <c r="GKP314" s="194"/>
      <c r="GKQ314" s="194"/>
      <c r="GKR314" s="194"/>
      <c r="GKS314" s="194"/>
      <c r="GKT314" s="194"/>
      <c r="GKU314" s="194"/>
      <c r="GKV314" s="194"/>
      <c r="GKW314" s="194"/>
      <c r="GKX314" s="194"/>
      <c r="GKY314" s="194"/>
      <c r="GKZ314" s="194"/>
      <c r="GLA314" s="194"/>
      <c r="GLB314" s="194"/>
      <c r="GLC314" s="194"/>
      <c r="GLD314" s="194"/>
      <c r="GLE314" s="194"/>
      <c r="GLF314" s="194"/>
      <c r="GLG314" s="194"/>
      <c r="GLH314" s="194"/>
      <c r="GLI314" s="194"/>
      <c r="GLJ314" s="194"/>
      <c r="GLK314" s="194"/>
      <c r="GLL314" s="194"/>
      <c r="GLM314" s="194"/>
      <c r="GLN314" s="194"/>
      <c r="GLO314" s="194"/>
      <c r="GLP314" s="194"/>
      <c r="GLQ314" s="194"/>
      <c r="GLR314" s="194"/>
      <c r="GLS314" s="194"/>
      <c r="GLT314" s="194"/>
      <c r="GLU314" s="194"/>
      <c r="GLV314" s="194"/>
      <c r="GLW314" s="194"/>
      <c r="GLX314" s="194"/>
      <c r="GLY314" s="194"/>
      <c r="GLZ314" s="194"/>
      <c r="GMA314" s="194"/>
      <c r="GMB314" s="194"/>
      <c r="GMC314" s="194"/>
      <c r="GMD314" s="194"/>
      <c r="GME314" s="194"/>
      <c r="GMF314" s="194"/>
      <c r="GMG314" s="194"/>
      <c r="GMH314" s="194"/>
      <c r="GMI314" s="194"/>
      <c r="GMJ314" s="194"/>
      <c r="GMK314" s="194"/>
      <c r="GML314" s="194"/>
      <c r="GMM314" s="194"/>
      <c r="GMN314" s="194"/>
      <c r="GMO314" s="194"/>
      <c r="GMP314" s="194"/>
      <c r="GMQ314" s="194"/>
      <c r="GMR314" s="194"/>
      <c r="GMS314" s="194"/>
      <c r="GMT314" s="194"/>
      <c r="GMU314" s="194"/>
      <c r="GMV314" s="194"/>
      <c r="GMW314" s="194"/>
      <c r="GMX314" s="194"/>
      <c r="GMY314" s="194"/>
      <c r="GMZ314" s="194"/>
      <c r="GNA314" s="194"/>
      <c r="GNB314" s="194"/>
      <c r="GNC314" s="194"/>
      <c r="GND314" s="194"/>
      <c r="GNE314" s="194"/>
      <c r="GNF314" s="194"/>
      <c r="GNG314" s="194"/>
      <c r="GNH314" s="194"/>
      <c r="GNI314" s="194"/>
      <c r="GNJ314" s="194"/>
      <c r="GNK314" s="194"/>
      <c r="GNL314" s="194"/>
      <c r="GNM314" s="194"/>
      <c r="GNN314" s="194"/>
      <c r="GNO314" s="194"/>
      <c r="GNP314" s="194"/>
      <c r="GNQ314" s="194"/>
      <c r="GNR314" s="194"/>
      <c r="GNS314" s="194"/>
      <c r="GNT314" s="194"/>
      <c r="GNU314" s="194"/>
      <c r="GNV314" s="194"/>
      <c r="GNW314" s="194"/>
      <c r="GNX314" s="194"/>
      <c r="GNY314" s="194"/>
      <c r="GNZ314" s="194"/>
      <c r="GOA314" s="194"/>
      <c r="GOB314" s="194"/>
      <c r="GOC314" s="194"/>
      <c r="GOD314" s="194"/>
      <c r="GOE314" s="194"/>
      <c r="GOF314" s="194"/>
      <c r="GOG314" s="194"/>
      <c r="GOH314" s="194"/>
      <c r="GOI314" s="194"/>
      <c r="GOJ314" s="194"/>
      <c r="GOK314" s="194"/>
      <c r="GOL314" s="194"/>
      <c r="GOM314" s="194"/>
      <c r="GON314" s="194"/>
      <c r="GOO314" s="194"/>
      <c r="GOP314" s="194"/>
      <c r="GOQ314" s="194"/>
      <c r="GOR314" s="194"/>
      <c r="GOS314" s="194"/>
      <c r="GOT314" s="194"/>
      <c r="GOU314" s="194"/>
      <c r="GOV314" s="194"/>
      <c r="GOW314" s="194"/>
      <c r="GOX314" s="194"/>
      <c r="GOY314" s="194"/>
      <c r="GOZ314" s="194"/>
      <c r="GPA314" s="194"/>
      <c r="GPB314" s="194"/>
      <c r="GPC314" s="194"/>
      <c r="GPD314" s="194"/>
      <c r="GPE314" s="194"/>
      <c r="GPF314" s="194"/>
      <c r="GPG314" s="194"/>
      <c r="GPH314" s="194"/>
      <c r="GPI314" s="194"/>
      <c r="GPJ314" s="194"/>
      <c r="GPK314" s="194"/>
      <c r="GPL314" s="194"/>
      <c r="GPM314" s="194"/>
      <c r="GPN314" s="194"/>
      <c r="GPO314" s="194"/>
      <c r="GPP314" s="194"/>
      <c r="GPQ314" s="194"/>
      <c r="GPR314" s="194"/>
      <c r="GPS314" s="194"/>
      <c r="GPT314" s="194"/>
      <c r="GPU314" s="194"/>
      <c r="GPV314" s="194"/>
      <c r="GPW314" s="194"/>
      <c r="GPX314" s="194"/>
      <c r="GPY314" s="194"/>
      <c r="GPZ314" s="194"/>
      <c r="GQA314" s="194"/>
      <c r="GQB314" s="194"/>
      <c r="GQC314" s="194"/>
      <c r="GQD314" s="194"/>
      <c r="GQE314" s="194"/>
      <c r="GQF314" s="194"/>
      <c r="GQG314" s="194"/>
      <c r="GQH314" s="194"/>
      <c r="GQI314" s="194"/>
      <c r="GQJ314" s="194"/>
      <c r="GQK314" s="194"/>
      <c r="GQL314" s="194"/>
      <c r="GQM314" s="194"/>
      <c r="GQN314" s="194"/>
      <c r="GQO314" s="194"/>
      <c r="GQP314" s="194"/>
      <c r="GQQ314" s="194"/>
      <c r="GQR314" s="194"/>
      <c r="GQS314" s="194"/>
      <c r="GQT314" s="194"/>
      <c r="GQU314" s="194"/>
      <c r="GQV314" s="194"/>
      <c r="GQW314" s="194"/>
      <c r="GQX314" s="194"/>
      <c r="GQY314" s="194"/>
      <c r="GQZ314" s="194"/>
      <c r="GRA314" s="194"/>
      <c r="GRB314" s="194"/>
      <c r="GRC314" s="194"/>
      <c r="GRD314" s="194"/>
      <c r="GRE314" s="194"/>
      <c r="GRF314" s="194"/>
      <c r="GRG314" s="194"/>
      <c r="GRH314" s="194"/>
      <c r="GRI314" s="194"/>
      <c r="GRJ314" s="194"/>
      <c r="GRK314" s="194"/>
      <c r="GRL314" s="194"/>
      <c r="GRM314" s="194"/>
      <c r="GRN314" s="194"/>
      <c r="GRO314" s="194"/>
      <c r="GRP314" s="194"/>
      <c r="GRQ314" s="194"/>
      <c r="GRR314" s="194"/>
      <c r="GRS314" s="194"/>
      <c r="GRT314" s="194"/>
      <c r="GRU314" s="194"/>
      <c r="GRV314" s="194"/>
      <c r="GRW314" s="194"/>
      <c r="GRX314" s="194"/>
      <c r="GRY314" s="194"/>
      <c r="GRZ314" s="194"/>
      <c r="GSA314" s="194"/>
      <c r="GSB314" s="194"/>
      <c r="GSC314" s="194"/>
      <c r="GSD314" s="194"/>
      <c r="GSE314" s="194"/>
      <c r="GSF314" s="194"/>
      <c r="GSG314" s="194"/>
      <c r="GSH314" s="194"/>
      <c r="GSI314" s="194"/>
      <c r="GSJ314" s="194"/>
      <c r="GSK314" s="194"/>
      <c r="GSL314" s="194"/>
      <c r="GSM314" s="194"/>
      <c r="GSN314" s="194"/>
      <c r="GSO314" s="194"/>
      <c r="GSP314" s="194"/>
      <c r="GSQ314" s="194"/>
      <c r="GSR314" s="194"/>
      <c r="GSS314" s="194"/>
      <c r="GST314" s="194"/>
      <c r="GSU314" s="194"/>
      <c r="GSV314" s="194"/>
      <c r="GSW314" s="194"/>
      <c r="GSX314" s="194"/>
      <c r="GSY314" s="194"/>
      <c r="GSZ314" s="194"/>
      <c r="GTA314" s="194"/>
      <c r="GTB314" s="194"/>
      <c r="GTC314" s="194"/>
      <c r="GTD314" s="194"/>
      <c r="GTE314" s="194"/>
      <c r="GTF314" s="194"/>
      <c r="GTG314" s="194"/>
      <c r="GTH314" s="194"/>
      <c r="GTI314" s="194"/>
      <c r="GTJ314" s="194"/>
      <c r="GTK314" s="194"/>
      <c r="GTL314" s="194"/>
      <c r="GTM314" s="194"/>
      <c r="GTN314" s="194"/>
      <c r="GTO314" s="194"/>
      <c r="GTP314" s="194"/>
      <c r="GTQ314" s="194"/>
      <c r="GTR314" s="194"/>
      <c r="GTS314" s="194"/>
      <c r="GTT314" s="194"/>
      <c r="GTU314" s="194"/>
      <c r="GTV314" s="194"/>
      <c r="GTW314" s="194"/>
      <c r="GTX314" s="194"/>
      <c r="GTY314" s="194"/>
      <c r="GTZ314" s="194"/>
      <c r="GUA314" s="194"/>
      <c r="GUB314" s="194"/>
      <c r="GUC314" s="194"/>
      <c r="GUD314" s="194"/>
      <c r="GUE314" s="194"/>
      <c r="GUF314" s="194"/>
      <c r="GUG314" s="194"/>
      <c r="GUH314" s="194"/>
      <c r="GUI314" s="194"/>
      <c r="GUJ314" s="194"/>
      <c r="GUK314" s="194"/>
      <c r="GUL314" s="194"/>
      <c r="GUM314" s="194"/>
      <c r="GUN314" s="194"/>
      <c r="GUO314" s="194"/>
      <c r="GUP314" s="194"/>
      <c r="GUQ314" s="194"/>
      <c r="GUR314" s="194"/>
      <c r="GUS314" s="194"/>
      <c r="GUT314" s="194"/>
      <c r="GUU314" s="194"/>
      <c r="GUV314" s="194"/>
      <c r="GUW314" s="194"/>
      <c r="GUX314" s="194"/>
      <c r="GUY314" s="194"/>
      <c r="GUZ314" s="194"/>
      <c r="GVA314" s="194"/>
      <c r="GVB314" s="194"/>
      <c r="GVC314" s="194"/>
      <c r="GVD314" s="194"/>
      <c r="GVE314" s="194"/>
      <c r="GVF314" s="194"/>
      <c r="GVG314" s="194"/>
      <c r="GVH314" s="194"/>
      <c r="GVI314" s="194"/>
      <c r="GVJ314" s="194"/>
      <c r="GVK314" s="194"/>
      <c r="GVL314" s="194"/>
      <c r="GVM314" s="194"/>
      <c r="GVN314" s="194"/>
      <c r="GVO314" s="194"/>
      <c r="GVP314" s="194"/>
      <c r="GVQ314" s="194"/>
      <c r="GVR314" s="194"/>
      <c r="GVS314" s="194"/>
      <c r="GVT314" s="194"/>
      <c r="GVU314" s="194"/>
      <c r="GVV314" s="194"/>
      <c r="GVW314" s="194"/>
      <c r="GVX314" s="194"/>
      <c r="GVY314" s="194"/>
      <c r="GVZ314" s="194"/>
      <c r="GWA314" s="194"/>
      <c r="GWB314" s="194"/>
      <c r="GWC314" s="194"/>
      <c r="GWD314" s="194"/>
      <c r="GWE314" s="194"/>
      <c r="GWF314" s="194"/>
      <c r="GWG314" s="194"/>
      <c r="GWH314" s="194"/>
      <c r="GWI314" s="194"/>
      <c r="GWJ314" s="194"/>
      <c r="GWK314" s="194"/>
      <c r="GWL314" s="194"/>
      <c r="GWM314" s="194"/>
      <c r="GWN314" s="194"/>
      <c r="GWO314" s="194"/>
      <c r="GWP314" s="194"/>
      <c r="GWQ314" s="194"/>
      <c r="GWR314" s="194"/>
      <c r="GWS314" s="194"/>
      <c r="GWT314" s="194"/>
      <c r="GWU314" s="194"/>
      <c r="GWV314" s="194"/>
      <c r="GWW314" s="194"/>
      <c r="GWX314" s="194"/>
      <c r="GWY314" s="194"/>
      <c r="GWZ314" s="194"/>
      <c r="GXA314" s="194"/>
      <c r="GXB314" s="194"/>
      <c r="GXC314" s="194"/>
      <c r="GXD314" s="194"/>
      <c r="GXE314" s="194"/>
      <c r="GXF314" s="194"/>
      <c r="GXG314" s="194"/>
      <c r="GXH314" s="194"/>
      <c r="GXI314" s="194"/>
      <c r="GXJ314" s="194"/>
      <c r="GXK314" s="194"/>
      <c r="GXL314" s="194"/>
      <c r="GXM314" s="194"/>
      <c r="GXN314" s="194"/>
      <c r="GXO314" s="194"/>
      <c r="GXP314" s="194"/>
      <c r="GXQ314" s="194"/>
      <c r="GXR314" s="194"/>
      <c r="GXS314" s="194"/>
      <c r="GXT314" s="194"/>
      <c r="GXU314" s="194"/>
      <c r="GXV314" s="194"/>
      <c r="GXW314" s="194"/>
      <c r="GXX314" s="194"/>
      <c r="GXY314" s="194"/>
      <c r="GXZ314" s="194"/>
      <c r="GYA314" s="194"/>
      <c r="GYB314" s="194"/>
      <c r="GYC314" s="194"/>
      <c r="GYD314" s="194"/>
      <c r="GYE314" s="194"/>
      <c r="GYF314" s="194"/>
      <c r="GYG314" s="194"/>
      <c r="GYH314" s="194"/>
      <c r="GYI314" s="194"/>
      <c r="GYJ314" s="194"/>
      <c r="GYK314" s="194"/>
      <c r="GYL314" s="194"/>
      <c r="GYM314" s="194"/>
      <c r="GYN314" s="194"/>
      <c r="GYO314" s="194"/>
      <c r="GYP314" s="194"/>
      <c r="GYQ314" s="194"/>
      <c r="GYR314" s="194"/>
      <c r="GYS314" s="194"/>
      <c r="GYT314" s="194"/>
      <c r="GYU314" s="194"/>
      <c r="GYV314" s="194"/>
      <c r="GYW314" s="194"/>
      <c r="GYX314" s="194"/>
      <c r="GYY314" s="194"/>
      <c r="GYZ314" s="194"/>
      <c r="GZA314" s="194"/>
      <c r="GZB314" s="194"/>
      <c r="GZC314" s="194"/>
      <c r="GZD314" s="194"/>
      <c r="GZE314" s="194"/>
      <c r="GZF314" s="194"/>
      <c r="GZG314" s="194"/>
      <c r="GZH314" s="194"/>
      <c r="GZI314" s="194"/>
      <c r="GZJ314" s="194"/>
      <c r="GZK314" s="194"/>
      <c r="GZL314" s="194"/>
      <c r="GZM314" s="194"/>
      <c r="GZN314" s="194"/>
      <c r="GZO314" s="194"/>
      <c r="GZP314" s="194"/>
      <c r="GZQ314" s="194"/>
      <c r="GZR314" s="194"/>
      <c r="GZS314" s="194"/>
      <c r="GZT314" s="194"/>
      <c r="GZU314" s="194"/>
      <c r="GZV314" s="194"/>
      <c r="GZW314" s="194"/>
      <c r="GZX314" s="194"/>
      <c r="GZY314" s="194"/>
      <c r="GZZ314" s="194"/>
      <c r="HAA314" s="194"/>
      <c r="HAB314" s="194"/>
      <c r="HAC314" s="194"/>
      <c r="HAD314" s="194"/>
      <c r="HAE314" s="194"/>
      <c r="HAF314" s="194"/>
      <c r="HAG314" s="194"/>
      <c r="HAH314" s="194"/>
      <c r="HAI314" s="194"/>
      <c r="HAJ314" s="194"/>
      <c r="HAK314" s="194"/>
      <c r="HAL314" s="194"/>
      <c r="HAM314" s="194"/>
      <c r="HAN314" s="194"/>
      <c r="HAO314" s="194"/>
      <c r="HAP314" s="194"/>
      <c r="HAQ314" s="194"/>
      <c r="HAR314" s="194"/>
      <c r="HAS314" s="194"/>
      <c r="HAT314" s="194"/>
      <c r="HAU314" s="194"/>
      <c r="HAV314" s="194"/>
      <c r="HAW314" s="194"/>
      <c r="HAX314" s="194"/>
      <c r="HAY314" s="194"/>
      <c r="HAZ314" s="194"/>
      <c r="HBA314" s="194"/>
      <c r="HBB314" s="194"/>
      <c r="HBC314" s="194"/>
      <c r="HBD314" s="194"/>
      <c r="HBE314" s="194"/>
      <c r="HBF314" s="194"/>
      <c r="HBG314" s="194"/>
      <c r="HBH314" s="194"/>
      <c r="HBI314" s="194"/>
      <c r="HBJ314" s="194"/>
      <c r="HBK314" s="194"/>
      <c r="HBL314" s="194"/>
      <c r="HBM314" s="194"/>
      <c r="HBN314" s="194"/>
      <c r="HBO314" s="194"/>
      <c r="HBP314" s="194"/>
      <c r="HBQ314" s="194"/>
      <c r="HBR314" s="194"/>
      <c r="HBS314" s="194"/>
      <c r="HBT314" s="194"/>
      <c r="HBU314" s="194"/>
      <c r="HBV314" s="194"/>
      <c r="HBW314" s="194"/>
      <c r="HBX314" s="194"/>
      <c r="HBY314" s="194"/>
      <c r="HBZ314" s="194"/>
      <c r="HCA314" s="194"/>
      <c r="HCB314" s="194"/>
      <c r="HCC314" s="194"/>
      <c r="HCD314" s="194"/>
      <c r="HCE314" s="194"/>
      <c r="HCF314" s="194"/>
      <c r="HCG314" s="194"/>
      <c r="HCH314" s="194"/>
      <c r="HCI314" s="194"/>
      <c r="HCJ314" s="194"/>
      <c r="HCK314" s="194"/>
      <c r="HCL314" s="194"/>
      <c r="HCM314" s="194"/>
      <c r="HCN314" s="194"/>
      <c r="HCO314" s="194"/>
      <c r="HCP314" s="194"/>
      <c r="HCQ314" s="194"/>
      <c r="HCR314" s="194"/>
      <c r="HCS314" s="194"/>
      <c r="HCT314" s="194"/>
      <c r="HCU314" s="194"/>
      <c r="HCV314" s="194"/>
      <c r="HCW314" s="194"/>
      <c r="HCX314" s="194"/>
      <c r="HCY314" s="194"/>
      <c r="HCZ314" s="194"/>
      <c r="HDA314" s="194"/>
      <c r="HDB314" s="194"/>
      <c r="HDC314" s="194"/>
      <c r="HDD314" s="194"/>
      <c r="HDE314" s="194"/>
      <c r="HDF314" s="194"/>
      <c r="HDG314" s="194"/>
      <c r="HDH314" s="194"/>
      <c r="HDI314" s="194"/>
      <c r="HDJ314" s="194"/>
      <c r="HDK314" s="194"/>
      <c r="HDL314" s="194"/>
      <c r="HDM314" s="194"/>
      <c r="HDN314" s="194"/>
      <c r="HDO314" s="194"/>
      <c r="HDP314" s="194"/>
      <c r="HDQ314" s="194"/>
      <c r="HDR314" s="194"/>
      <c r="HDS314" s="194"/>
      <c r="HDT314" s="194"/>
      <c r="HDU314" s="194"/>
      <c r="HDV314" s="194"/>
      <c r="HDW314" s="194"/>
      <c r="HDX314" s="194"/>
      <c r="HDY314" s="194"/>
      <c r="HDZ314" s="194"/>
      <c r="HEA314" s="194"/>
      <c r="HEB314" s="194"/>
      <c r="HEC314" s="194"/>
      <c r="HED314" s="194"/>
      <c r="HEE314" s="194"/>
      <c r="HEF314" s="194"/>
      <c r="HEG314" s="194"/>
      <c r="HEH314" s="194"/>
      <c r="HEI314" s="194"/>
      <c r="HEJ314" s="194"/>
      <c r="HEK314" s="194"/>
      <c r="HEL314" s="194"/>
      <c r="HEM314" s="194"/>
      <c r="HEN314" s="194"/>
      <c r="HEO314" s="194"/>
      <c r="HEP314" s="194"/>
      <c r="HEQ314" s="194"/>
      <c r="HER314" s="194"/>
      <c r="HES314" s="194"/>
      <c r="HET314" s="194"/>
      <c r="HEU314" s="194"/>
      <c r="HEV314" s="194"/>
      <c r="HEW314" s="194"/>
      <c r="HEX314" s="194"/>
      <c r="HEY314" s="194"/>
      <c r="HEZ314" s="194"/>
      <c r="HFA314" s="194"/>
      <c r="HFB314" s="194"/>
      <c r="HFC314" s="194"/>
      <c r="HFD314" s="194"/>
      <c r="HFE314" s="194"/>
      <c r="HFF314" s="194"/>
      <c r="HFG314" s="194"/>
      <c r="HFH314" s="194"/>
      <c r="HFI314" s="194"/>
      <c r="HFJ314" s="194"/>
      <c r="HFK314" s="194"/>
      <c r="HFL314" s="194"/>
      <c r="HFM314" s="194"/>
      <c r="HFN314" s="194"/>
      <c r="HFO314" s="194"/>
      <c r="HFP314" s="194"/>
      <c r="HFQ314" s="194"/>
      <c r="HFR314" s="194"/>
      <c r="HFS314" s="194"/>
      <c r="HFT314" s="194"/>
      <c r="HFU314" s="194"/>
      <c r="HFV314" s="194"/>
      <c r="HFW314" s="194"/>
      <c r="HFX314" s="194"/>
      <c r="HFY314" s="194"/>
      <c r="HFZ314" s="194"/>
      <c r="HGA314" s="194"/>
      <c r="HGB314" s="194"/>
      <c r="HGC314" s="194"/>
      <c r="HGD314" s="194"/>
      <c r="HGE314" s="194"/>
      <c r="HGF314" s="194"/>
      <c r="HGG314" s="194"/>
      <c r="HGH314" s="194"/>
      <c r="HGI314" s="194"/>
      <c r="HGJ314" s="194"/>
      <c r="HGK314" s="194"/>
      <c r="HGL314" s="194"/>
      <c r="HGM314" s="194"/>
      <c r="HGN314" s="194"/>
      <c r="HGO314" s="194"/>
      <c r="HGP314" s="194"/>
      <c r="HGQ314" s="194"/>
      <c r="HGR314" s="194"/>
      <c r="HGS314" s="194"/>
      <c r="HGT314" s="194"/>
      <c r="HGU314" s="194"/>
      <c r="HGV314" s="194"/>
      <c r="HGW314" s="194"/>
      <c r="HGX314" s="194"/>
      <c r="HGY314" s="194"/>
      <c r="HGZ314" s="194"/>
      <c r="HHA314" s="194"/>
      <c r="HHB314" s="194"/>
      <c r="HHC314" s="194"/>
      <c r="HHD314" s="194"/>
      <c r="HHE314" s="194"/>
      <c r="HHF314" s="194"/>
      <c r="HHG314" s="194"/>
      <c r="HHH314" s="194"/>
      <c r="HHI314" s="194"/>
      <c r="HHJ314" s="194"/>
      <c r="HHK314" s="194"/>
      <c r="HHL314" s="194"/>
      <c r="HHM314" s="194"/>
      <c r="HHN314" s="194"/>
      <c r="HHO314" s="194"/>
      <c r="HHP314" s="194"/>
      <c r="HHQ314" s="194"/>
      <c r="HHR314" s="194"/>
      <c r="HHS314" s="194"/>
      <c r="HHT314" s="194"/>
      <c r="HHU314" s="194"/>
      <c r="HHV314" s="194"/>
      <c r="HHW314" s="194"/>
      <c r="HHX314" s="194"/>
      <c r="HHY314" s="194"/>
      <c r="HHZ314" s="194"/>
      <c r="HIA314" s="194"/>
      <c r="HIB314" s="194"/>
      <c r="HIC314" s="194"/>
      <c r="HID314" s="194"/>
      <c r="HIE314" s="194"/>
      <c r="HIF314" s="194"/>
      <c r="HIG314" s="194"/>
      <c r="HIH314" s="194"/>
      <c r="HII314" s="194"/>
      <c r="HIJ314" s="194"/>
      <c r="HIK314" s="194"/>
      <c r="HIL314" s="194"/>
      <c r="HIM314" s="194"/>
      <c r="HIN314" s="194"/>
      <c r="HIO314" s="194"/>
      <c r="HIP314" s="194"/>
      <c r="HIQ314" s="194"/>
      <c r="HIR314" s="194"/>
      <c r="HIS314" s="194"/>
      <c r="HIT314" s="194"/>
      <c r="HIU314" s="194"/>
      <c r="HIV314" s="194"/>
      <c r="HIW314" s="194"/>
      <c r="HIX314" s="194"/>
      <c r="HIY314" s="194"/>
      <c r="HIZ314" s="194"/>
      <c r="HJA314" s="194"/>
      <c r="HJB314" s="194"/>
      <c r="HJC314" s="194"/>
      <c r="HJD314" s="194"/>
      <c r="HJE314" s="194"/>
      <c r="HJF314" s="194"/>
      <c r="HJG314" s="194"/>
      <c r="HJH314" s="194"/>
      <c r="HJI314" s="194"/>
      <c r="HJJ314" s="194"/>
      <c r="HJK314" s="194"/>
      <c r="HJL314" s="194"/>
      <c r="HJM314" s="194"/>
      <c r="HJN314" s="194"/>
      <c r="HJO314" s="194"/>
      <c r="HJP314" s="194"/>
      <c r="HJQ314" s="194"/>
      <c r="HJR314" s="194"/>
      <c r="HJS314" s="194"/>
      <c r="HJT314" s="194"/>
      <c r="HJU314" s="194"/>
      <c r="HJV314" s="194"/>
      <c r="HJW314" s="194"/>
      <c r="HJX314" s="194"/>
      <c r="HJY314" s="194"/>
      <c r="HJZ314" s="194"/>
      <c r="HKA314" s="194"/>
      <c r="HKB314" s="194"/>
      <c r="HKC314" s="194"/>
      <c r="HKD314" s="194"/>
      <c r="HKE314" s="194"/>
      <c r="HKF314" s="194"/>
      <c r="HKG314" s="194"/>
      <c r="HKH314" s="194"/>
      <c r="HKI314" s="194"/>
      <c r="HKJ314" s="194"/>
      <c r="HKK314" s="194"/>
      <c r="HKL314" s="194"/>
      <c r="HKM314" s="194"/>
      <c r="HKN314" s="194"/>
      <c r="HKO314" s="194"/>
      <c r="HKP314" s="194"/>
      <c r="HKQ314" s="194"/>
      <c r="HKR314" s="194"/>
      <c r="HKS314" s="194"/>
      <c r="HKT314" s="194"/>
      <c r="HKU314" s="194"/>
      <c r="HKV314" s="194"/>
      <c r="HKW314" s="194"/>
      <c r="HKX314" s="194"/>
      <c r="HKY314" s="194"/>
      <c r="HKZ314" s="194"/>
      <c r="HLA314" s="194"/>
      <c r="HLB314" s="194"/>
      <c r="HLC314" s="194"/>
      <c r="HLD314" s="194"/>
      <c r="HLE314" s="194"/>
      <c r="HLF314" s="194"/>
      <c r="HLG314" s="194"/>
      <c r="HLH314" s="194"/>
      <c r="HLI314" s="194"/>
      <c r="HLJ314" s="194"/>
      <c r="HLK314" s="194"/>
      <c r="HLL314" s="194"/>
      <c r="HLM314" s="194"/>
      <c r="HLN314" s="194"/>
      <c r="HLO314" s="194"/>
      <c r="HLP314" s="194"/>
      <c r="HLQ314" s="194"/>
      <c r="HLR314" s="194"/>
      <c r="HLS314" s="194"/>
      <c r="HLT314" s="194"/>
      <c r="HLU314" s="194"/>
      <c r="HLV314" s="194"/>
      <c r="HLW314" s="194"/>
      <c r="HLX314" s="194"/>
      <c r="HLY314" s="194"/>
      <c r="HLZ314" s="194"/>
      <c r="HMA314" s="194"/>
      <c r="HMB314" s="194"/>
      <c r="HMC314" s="194"/>
      <c r="HMD314" s="194"/>
      <c r="HME314" s="194"/>
      <c r="HMF314" s="194"/>
      <c r="HMG314" s="194"/>
      <c r="HMH314" s="194"/>
      <c r="HMI314" s="194"/>
      <c r="HMJ314" s="194"/>
      <c r="HMK314" s="194"/>
      <c r="HML314" s="194"/>
      <c r="HMM314" s="194"/>
      <c r="HMN314" s="194"/>
      <c r="HMO314" s="194"/>
      <c r="HMP314" s="194"/>
      <c r="HMQ314" s="194"/>
      <c r="HMR314" s="194"/>
      <c r="HMS314" s="194"/>
      <c r="HMT314" s="194"/>
      <c r="HMU314" s="194"/>
      <c r="HMV314" s="194"/>
      <c r="HMW314" s="194"/>
      <c r="HMX314" s="194"/>
      <c r="HMY314" s="194"/>
      <c r="HMZ314" s="194"/>
      <c r="HNA314" s="194"/>
      <c r="HNB314" s="194"/>
      <c r="HNC314" s="194"/>
      <c r="HND314" s="194"/>
      <c r="HNE314" s="194"/>
      <c r="HNF314" s="194"/>
      <c r="HNG314" s="194"/>
      <c r="HNH314" s="194"/>
      <c r="HNI314" s="194"/>
      <c r="HNJ314" s="194"/>
      <c r="HNK314" s="194"/>
      <c r="HNL314" s="194"/>
      <c r="HNM314" s="194"/>
      <c r="HNN314" s="194"/>
      <c r="HNO314" s="194"/>
      <c r="HNP314" s="194"/>
      <c r="HNQ314" s="194"/>
      <c r="HNR314" s="194"/>
      <c r="HNS314" s="194"/>
      <c r="HNT314" s="194"/>
      <c r="HNU314" s="194"/>
      <c r="HNV314" s="194"/>
      <c r="HNW314" s="194"/>
      <c r="HNX314" s="194"/>
      <c r="HNY314" s="194"/>
      <c r="HNZ314" s="194"/>
      <c r="HOA314" s="194"/>
      <c r="HOB314" s="194"/>
      <c r="HOC314" s="194"/>
      <c r="HOD314" s="194"/>
      <c r="HOE314" s="194"/>
      <c r="HOF314" s="194"/>
      <c r="HOG314" s="194"/>
      <c r="HOH314" s="194"/>
      <c r="HOI314" s="194"/>
      <c r="HOJ314" s="194"/>
      <c r="HOK314" s="194"/>
      <c r="HOL314" s="194"/>
      <c r="HOM314" s="194"/>
      <c r="HON314" s="194"/>
      <c r="HOO314" s="194"/>
      <c r="HOP314" s="194"/>
      <c r="HOQ314" s="194"/>
      <c r="HOR314" s="194"/>
      <c r="HOS314" s="194"/>
      <c r="HOT314" s="194"/>
      <c r="HOU314" s="194"/>
      <c r="HOV314" s="194"/>
      <c r="HOW314" s="194"/>
      <c r="HOX314" s="194"/>
      <c r="HOY314" s="194"/>
      <c r="HOZ314" s="194"/>
      <c r="HPA314" s="194"/>
      <c r="HPB314" s="194"/>
      <c r="HPC314" s="194"/>
      <c r="HPD314" s="194"/>
      <c r="HPE314" s="194"/>
      <c r="HPF314" s="194"/>
      <c r="HPG314" s="194"/>
      <c r="HPH314" s="194"/>
      <c r="HPI314" s="194"/>
      <c r="HPJ314" s="194"/>
      <c r="HPK314" s="194"/>
      <c r="HPL314" s="194"/>
      <c r="HPM314" s="194"/>
      <c r="HPN314" s="194"/>
      <c r="HPO314" s="194"/>
      <c r="HPP314" s="194"/>
      <c r="HPQ314" s="194"/>
      <c r="HPR314" s="194"/>
      <c r="HPS314" s="194"/>
      <c r="HPT314" s="194"/>
      <c r="HPU314" s="194"/>
      <c r="HPV314" s="194"/>
      <c r="HPW314" s="194"/>
      <c r="HPX314" s="194"/>
      <c r="HPY314" s="194"/>
      <c r="HPZ314" s="194"/>
      <c r="HQA314" s="194"/>
      <c r="HQB314" s="194"/>
      <c r="HQC314" s="194"/>
      <c r="HQD314" s="194"/>
      <c r="HQE314" s="194"/>
      <c r="HQF314" s="194"/>
      <c r="HQG314" s="194"/>
      <c r="HQH314" s="194"/>
      <c r="HQI314" s="194"/>
      <c r="HQJ314" s="194"/>
      <c r="HQK314" s="194"/>
      <c r="HQL314" s="194"/>
      <c r="HQM314" s="194"/>
      <c r="HQN314" s="194"/>
      <c r="HQO314" s="194"/>
      <c r="HQP314" s="194"/>
      <c r="HQQ314" s="194"/>
      <c r="HQR314" s="194"/>
      <c r="HQS314" s="194"/>
      <c r="HQT314" s="194"/>
      <c r="HQU314" s="194"/>
      <c r="HQV314" s="194"/>
      <c r="HQW314" s="194"/>
      <c r="HQX314" s="194"/>
      <c r="HQY314" s="194"/>
      <c r="HQZ314" s="194"/>
      <c r="HRA314" s="194"/>
      <c r="HRB314" s="194"/>
      <c r="HRC314" s="194"/>
      <c r="HRD314" s="194"/>
      <c r="HRE314" s="194"/>
      <c r="HRF314" s="194"/>
      <c r="HRG314" s="194"/>
      <c r="HRH314" s="194"/>
      <c r="HRI314" s="194"/>
      <c r="HRJ314" s="194"/>
      <c r="HRK314" s="194"/>
      <c r="HRL314" s="194"/>
      <c r="HRM314" s="194"/>
      <c r="HRN314" s="194"/>
      <c r="HRO314" s="194"/>
      <c r="HRP314" s="194"/>
      <c r="HRQ314" s="194"/>
      <c r="HRR314" s="194"/>
      <c r="HRS314" s="194"/>
      <c r="HRT314" s="194"/>
      <c r="HRU314" s="194"/>
      <c r="HRV314" s="194"/>
      <c r="HRW314" s="194"/>
      <c r="HRX314" s="194"/>
      <c r="HRY314" s="194"/>
      <c r="HRZ314" s="194"/>
      <c r="HSA314" s="194"/>
      <c r="HSB314" s="194"/>
      <c r="HSC314" s="194"/>
      <c r="HSD314" s="194"/>
      <c r="HSE314" s="194"/>
      <c r="HSF314" s="194"/>
      <c r="HSG314" s="194"/>
      <c r="HSH314" s="194"/>
      <c r="HSI314" s="194"/>
      <c r="HSJ314" s="194"/>
      <c r="HSK314" s="194"/>
      <c r="HSL314" s="194"/>
      <c r="HSM314" s="194"/>
      <c r="HSN314" s="194"/>
      <c r="HSO314" s="194"/>
      <c r="HSP314" s="194"/>
      <c r="HSQ314" s="194"/>
      <c r="HSR314" s="194"/>
      <c r="HSS314" s="194"/>
      <c r="HST314" s="194"/>
      <c r="HSU314" s="194"/>
      <c r="HSV314" s="194"/>
      <c r="HSW314" s="194"/>
      <c r="HSX314" s="194"/>
      <c r="HSY314" s="194"/>
      <c r="HSZ314" s="194"/>
      <c r="HTA314" s="194"/>
      <c r="HTB314" s="194"/>
      <c r="HTC314" s="194"/>
      <c r="HTD314" s="194"/>
      <c r="HTE314" s="194"/>
      <c r="HTF314" s="194"/>
      <c r="HTG314" s="194"/>
      <c r="HTH314" s="194"/>
      <c r="HTI314" s="194"/>
      <c r="HTJ314" s="194"/>
      <c r="HTK314" s="194"/>
      <c r="HTL314" s="194"/>
      <c r="HTM314" s="194"/>
      <c r="HTN314" s="194"/>
      <c r="HTO314" s="194"/>
      <c r="HTP314" s="194"/>
      <c r="HTQ314" s="194"/>
      <c r="HTR314" s="194"/>
      <c r="HTS314" s="194"/>
      <c r="HTT314" s="194"/>
      <c r="HTU314" s="194"/>
      <c r="HTV314" s="194"/>
      <c r="HTW314" s="194"/>
      <c r="HTX314" s="194"/>
      <c r="HTY314" s="194"/>
      <c r="HTZ314" s="194"/>
      <c r="HUA314" s="194"/>
      <c r="HUB314" s="194"/>
      <c r="HUC314" s="194"/>
      <c r="HUD314" s="194"/>
      <c r="HUE314" s="194"/>
      <c r="HUF314" s="194"/>
      <c r="HUG314" s="194"/>
      <c r="HUH314" s="194"/>
      <c r="HUI314" s="194"/>
      <c r="HUJ314" s="194"/>
      <c r="HUK314" s="194"/>
      <c r="HUL314" s="194"/>
      <c r="HUM314" s="194"/>
      <c r="HUN314" s="194"/>
      <c r="HUO314" s="194"/>
      <c r="HUP314" s="194"/>
      <c r="HUQ314" s="194"/>
      <c r="HUR314" s="194"/>
      <c r="HUS314" s="194"/>
      <c r="HUT314" s="194"/>
      <c r="HUU314" s="194"/>
      <c r="HUV314" s="194"/>
      <c r="HUW314" s="194"/>
      <c r="HUX314" s="194"/>
      <c r="HUY314" s="194"/>
      <c r="HUZ314" s="194"/>
      <c r="HVA314" s="194"/>
      <c r="HVB314" s="194"/>
      <c r="HVC314" s="194"/>
      <c r="HVD314" s="194"/>
      <c r="HVE314" s="194"/>
      <c r="HVF314" s="194"/>
      <c r="HVG314" s="194"/>
      <c r="HVH314" s="194"/>
      <c r="HVI314" s="194"/>
      <c r="HVJ314" s="194"/>
      <c r="HVK314" s="194"/>
      <c r="HVL314" s="194"/>
      <c r="HVM314" s="194"/>
      <c r="HVN314" s="194"/>
      <c r="HVO314" s="194"/>
      <c r="HVP314" s="194"/>
      <c r="HVQ314" s="194"/>
      <c r="HVR314" s="194"/>
      <c r="HVS314" s="194"/>
      <c r="HVT314" s="194"/>
      <c r="HVU314" s="194"/>
      <c r="HVV314" s="194"/>
      <c r="HVW314" s="194"/>
      <c r="HVX314" s="194"/>
      <c r="HVY314" s="194"/>
      <c r="HVZ314" s="194"/>
      <c r="HWA314" s="194"/>
      <c r="HWB314" s="194"/>
      <c r="HWC314" s="194"/>
      <c r="HWD314" s="194"/>
      <c r="HWE314" s="194"/>
      <c r="HWF314" s="194"/>
      <c r="HWG314" s="194"/>
      <c r="HWH314" s="194"/>
      <c r="HWI314" s="194"/>
      <c r="HWJ314" s="194"/>
      <c r="HWK314" s="194"/>
      <c r="HWL314" s="194"/>
      <c r="HWM314" s="194"/>
      <c r="HWN314" s="194"/>
      <c r="HWO314" s="194"/>
      <c r="HWP314" s="194"/>
      <c r="HWQ314" s="194"/>
      <c r="HWR314" s="194"/>
      <c r="HWS314" s="194"/>
      <c r="HWT314" s="194"/>
      <c r="HWU314" s="194"/>
      <c r="HWV314" s="194"/>
      <c r="HWW314" s="194"/>
      <c r="HWX314" s="194"/>
      <c r="HWY314" s="194"/>
      <c r="HWZ314" s="194"/>
      <c r="HXA314" s="194"/>
      <c r="HXB314" s="194"/>
      <c r="HXC314" s="194"/>
      <c r="HXD314" s="194"/>
      <c r="HXE314" s="194"/>
      <c r="HXF314" s="194"/>
      <c r="HXG314" s="194"/>
      <c r="HXH314" s="194"/>
      <c r="HXI314" s="194"/>
      <c r="HXJ314" s="194"/>
      <c r="HXK314" s="194"/>
      <c r="HXL314" s="194"/>
      <c r="HXM314" s="194"/>
      <c r="HXN314" s="194"/>
      <c r="HXO314" s="194"/>
      <c r="HXP314" s="194"/>
      <c r="HXQ314" s="194"/>
      <c r="HXR314" s="194"/>
      <c r="HXS314" s="194"/>
      <c r="HXT314" s="194"/>
      <c r="HXU314" s="194"/>
      <c r="HXV314" s="194"/>
      <c r="HXW314" s="194"/>
      <c r="HXX314" s="194"/>
      <c r="HXY314" s="194"/>
      <c r="HXZ314" s="194"/>
      <c r="HYA314" s="194"/>
      <c r="HYB314" s="194"/>
      <c r="HYC314" s="194"/>
      <c r="HYD314" s="194"/>
      <c r="HYE314" s="194"/>
      <c r="HYF314" s="194"/>
      <c r="HYG314" s="194"/>
      <c r="HYH314" s="194"/>
      <c r="HYI314" s="194"/>
      <c r="HYJ314" s="194"/>
      <c r="HYK314" s="194"/>
      <c r="HYL314" s="194"/>
      <c r="HYM314" s="194"/>
      <c r="HYN314" s="194"/>
      <c r="HYO314" s="194"/>
      <c r="HYP314" s="194"/>
      <c r="HYQ314" s="194"/>
      <c r="HYR314" s="194"/>
      <c r="HYS314" s="194"/>
      <c r="HYT314" s="194"/>
      <c r="HYU314" s="194"/>
      <c r="HYV314" s="194"/>
      <c r="HYW314" s="194"/>
      <c r="HYX314" s="194"/>
      <c r="HYY314" s="194"/>
      <c r="HYZ314" s="194"/>
      <c r="HZA314" s="194"/>
      <c r="HZB314" s="194"/>
      <c r="HZC314" s="194"/>
      <c r="HZD314" s="194"/>
      <c r="HZE314" s="194"/>
      <c r="HZF314" s="194"/>
      <c r="HZG314" s="194"/>
      <c r="HZH314" s="194"/>
      <c r="HZI314" s="194"/>
      <c r="HZJ314" s="194"/>
      <c r="HZK314" s="194"/>
      <c r="HZL314" s="194"/>
      <c r="HZM314" s="194"/>
      <c r="HZN314" s="194"/>
      <c r="HZO314" s="194"/>
      <c r="HZP314" s="194"/>
      <c r="HZQ314" s="194"/>
      <c r="HZR314" s="194"/>
      <c r="HZS314" s="194"/>
      <c r="HZT314" s="194"/>
      <c r="HZU314" s="194"/>
      <c r="HZV314" s="194"/>
      <c r="HZW314" s="194"/>
      <c r="HZX314" s="194"/>
      <c r="HZY314" s="194"/>
      <c r="HZZ314" s="194"/>
      <c r="IAA314" s="194"/>
      <c r="IAB314" s="194"/>
      <c r="IAC314" s="194"/>
      <c r="IAD314" s="194"/>
      <c r="IAE314" s="194"/>
      <c r="IAF314" s="194"/>
      <c r="IAG314" s="194"/>
      <c r="IAH314" s="194"/>
      <c r="IAI314" s="194"/>
      <c r="IAJ314" s="194"/>
      <c r="IAK314" s="194"/>
      <c r="IAL314" s="194"/>
      <c r="IAM314" s="194"/>
      <c r="IAN314" s="194"/>
      <c r="IAO314" s="194"/>
      <c r="IAP314" s="194"/>
      <c r="IAQ314" s="194"/>
      <c r="IAR314" s="194"/>
      <c r="IAS314" s="194"/>
      <c r="IAT314" s="194"/>
      <c r="IAU314" s="194"/>
      <c r="IAV314" s="194"/>
      <c r="IAW314" s="194"/>
      <c r="IAX314" s="194"/>
      <c r="IAY314" s="194"/>
      <c r="IAZ314" s="194"/>
      <c r="IBA314" s="194"/>
      <c r="IBB314" s="194"/>
      <c r="IBC314" s="194"/>
      <c r="IBD314" s="194"/>
      <c r="IBE314" s="194"/>
      <c r="IBF314" s="194"/>
      <c r="IBG314" s="194"/>
      <c r="IBH314" s="194"/>
      <c r="IBI314" s="194"/>
      <c r="IBJ314" s="194"/>
      <c r="IBK314" s="194"/>
      <c r="IBL314" s="194"/>
      <c r="IBM314" s="194"/>
      <c r="IBN314" s="194"/>
      <c r="IBO314" s="194"/>
      <c r="IBP314" s="194"/>
      <c r="IBQ314" s="194"/>
      <c r="IBR314" s="194"/>
      <c r="IBS314" s="194"/>
      <c r="IBT314" s="194"/>
      <c r="IBU314" s="194"/>
      <c r="IBV314" s="194"/>
      <c r="IBW314" s="194"/>
      <c r="IBX314" s="194"/>
      <c r="IBY314" s="194"/>
      <c r="IBZ314" s="194"/>
      <c r="ICA314" s="194"/>
      <c r="ICB314" s="194"/>
      <c r="ICC314" s="194"/>
      <c r="ICD314" s="194"/>
      <c r="ICE314" s="194"/>
      <c r="ICF314" s="194"/>
      <c r="ICG314" s="194"/>
      <c r="ICH314" s="194"/>
      <c r="ICI314" s="194"/>
      <c r="ICJ314" s="194"/>
      <c r="ICK314" s="194"/>
      <c r="ICL314" s="194"/>
      <c r="ICM314" s="194"/>
      <c r="ICN314" s="194"/>
      <c r="ICO314" s="194"/>
      <c r="ICP314" s="194"/>
      <c r="ICQ314" s="194"/>
      <c r="ICR314" s="194"/>
      <c r="ICS314" s="194"/>
      <c r="ICT314" s="194"/>
      <c r="ICU314" s="194"/>
      <c r="ICV314" s="194"/>
      <c r="ICW314" s="194"/>
      <c r="ICX314" s="194"/>
      <c r="ICY314" s="194"/>
      <c r="ICZ314" s="194"/>
      <c r="IDA314" s="194"/>
      <c r="IDB314" s="194"/>
      <c r="IDC314" s="194"/>
      <c r="IDD314" s="194"/>
      <c r="IDE314" s="194"/>
      <c r="IDF314" s="194"/>
      <c r="IDG314" s="194"/>
      <c r="IDH314" s="194"/>
      <c r="IDI314" s="194"/>
      <c r="IDJ314" s="194"/>
      <c r="IDK314" s="194"/>
      <c r="IDL314" s="194"/>
      <c r="IDM314" s="194"/>
      <c r="IDN314" s="194"/>
      <c r="IDO314" s="194"/>
      <c r="IDP314" s="194"/>
      <c r="IDQ314" s="194"/>
      <c r="IDR314" s="194"/>
      <c r="IDS314" s="194"/>
      <c r="IDT314" s="194"/>
      <c r="IDU314" s="194"/>
      <c r="IDV314" s="194"/>
      <c r="IDW314" s="194"/>
      <c r="IDX314" s="194"/>
      <c r="IDY314" s="194"/>
      <c r="IDZ314" s="194"/>
      <c r="IEA314" s="194"/>
      <c r="IEB314" s="194"/>
      <c r="IEC314" s="194"/>
      <c r="IED314" s="194"/>
      <c r="IEE314" s="194"/>
      <c r="IEF314" s="194"/>
      <c r="IEG314" s="194"/>
      <c r="IEH314" s="194"/>
      <c r="IEI314" s="194"/>
      <c r="IEJ314" s="194"/>
      <c r="IEK314" s="194"/>
      <c r="IEL314" s="194"/>
      <c r="IEM314" s="194"/>
      <c r="IEN314" s="194"/>
      <c r="IEO314" s="194"/>
      <c r="IEP314" s="194"/>
      <c r="IEQ314" s="194"/>
      <c r="IER314" s="194"/>
      <c r="IES314" s="194"/>
      <c r="IET314" s="194"/>
      <c r="IEU314" s="194"/>
      <c r="IEV314" s="194"/>
      <c r="IEW314" s="194"/>
      <c r="IEX314" s="194"/>
      <c r="IEY314" s="194"/>
      <c r="IEZ314" s="194"/>
      <c r="IFA314" s="194"/>
      <c r="IFB314" s="194"/>
      <c r="IFC314" s="194"/>
      <c r="IFD314" s="194"/>
      <c r="IFE314" s="194"/>
      <c r="IFF314" s="194"/>
      <c r="IFG314" s="194"/>
      <c r="IFH314" s="194"/>
      <c r="IFI314" s="194"/>
      <c r="IFJ314" s="194"/>
      <c r="IFK314" s="194"/>
      <c r="IFL314" s="194"/>
      <c r="IFM314" s="194"/>
      <c r="IFN314" s="194"/>
      <c r="IFO314" s="194"/>
      <c r="IFP314" s="194"/>
      <c r="IFQ314" s="194"/>
      <c r="IFR314" s="194"/>
      <c r="IFS314" s="194"/>
      <c r="IFT314" s="194"/>
      <c r="IFU314" s="194"/>
      <c r="IFV314" s="194"/>
      <c r="IFW314" s="194"/>
      <c r="IFX314" s="194"/>
      <c r="IFY314" s="194"/>
      <c r="IFZ314" s="194"/>
      <c r="IGA314" s="194"/>
      <c r="IGB314" s="194"/>
      <c r="IGC314" s="194"/>
      <c r="IGD314" s="194"/>
      <c r="IGE314" s="194"/>
      <c r="IGF314" s="194"/>
      <c r="IGG314" s="194"/>
      <c r="IGH314" s="194"/>
      <c r="IGI314" s="194"/>
      <c r="IGJ314" s="194"/>
      <c r="IGK314" s="194"/>
      <c r="IGL314" s="194"/>
      <c r="IGM314" s="194"/>
      <c r="IGN314" s="194"/>
      <c r="IGO314" s="194"/>
      <c r="IGP314" s="194"/>
      <c r="IGQ314" s="194"/>
      <c r="IGR314" s="194"/>
      <c r="IGS314" s="194"/>
      <c r="IGT314" s="194"/>
      <c r="IGU314" s="194"/>
      <c r="IGV314" s="194"/>
      <c r="IGW314" s="194"/>
      <c r="IGX314" s="194"/>
      <c r="IGY314" s="194"/>
      <c r="IGZ314" s="194"/>
      <c r="IHA314" s="194"/>
      <c r="IHB314" s="194"/>
      <c r="IHC314" s="194"/>
      <c r="IHD314" s="194"/>
      <c r="IHE314" s="194"/>
      <c r="IHF314" s="194"/>
      <c r="IHG314" s="194"/>
      <c r="IHH314" s="194"/>
      <c r="IHI314" s="194"/>
      <c r="IHJ314" s="194"/>
      <c r="IHK314" s="194"/>
      <c r="IHL314" s="194"/>
      <c r="IHM314" s="194"/>
      <c r="IHN314" s="194"/>
      <c r="IHO314" s="194"/>
      <c r="IHP314" s="194"/>
      <c r="IHQ314" s="194"/>
      <c r="IHR314" s="194"/>
      <c r="IHS314" s="194"/>
      <c r="IHT314" s="194"/>
      <c r="IHU314" s="194"/>
      <c r="IHV314" s="194"/>
      <c r="IHW314" s="194"/>
      <c r="IHX314" s="194"/>
      <c r="IHY314" s="194"/>
      <c r="IHZ314" s="194"/>
      <c r="IIA314" s="194"/>
      <c r="IIB314" s="194"/>
      <c r="IIC314" s="194"/>
      <c r="IID314" s="194"/>
      <c r="IIE314" s="194"/>
      <c r="IIF314" s="194"/>
      <c r="IIG314" s="194"/>
      <c r="IIH314" s="194"/>
      <c r="III314" s="194"/>
      <c r="IIJ314" s="194"/>
      <c r="IIK314" s="194"/>
      <c r="IIL314" s="194"/>
      <c r="IIM314" s="194"/>
      <c r="IIN314" s="194"/>
      <c r="IIO314" s="194"/>
      <c r="IIP314" s="194"/>
      <c r="IIQ314" s="194"/>
      <c r="IIR314" s="194"/>
      <c r="IIS314" s="194"/>
      <c r="IIT314" s="194"/>
      <c r="IIU314" s="194"/>
      <c r="IIV314" s="194"/>
      <c r="IIW314" s="194"/>
      <c r="IIX314" s="194"/>
      <c r="IIY314" s="194"/>
      <c r="IIZ314" s="194"/>
      <c r="IJA314" s="194"/>
      <c r="IJB314" s="194"/>
      <c r="IJC314" s="194"/>
      <c r="IJD314" s="194"/>
      <c r="IJE314" s="194"/>
      <c r="IJF314" s="194"/>
      <c r="IJG314" s="194"/>
      <c r="IJH314" s="194"/>
      <c r="IJI314" s="194"/>
      <c r="IJJ314" s="194"/>
      <c r="IJK314" s="194"/>
      <c r="IJL314" s="194"/>
      <c r="IJM314" s="194"/>
      <c r="IJN314" s="194"/>
      <c r="IJO314" s="194"/>
      <c r="IJP314" s="194"/>
      <c r="IJQ314" s="194"/>
      <c r="IJR314" s="194"/>
      <c r="IJS314" s="194"/>
      <c r="IJT314" s="194"/>
      <c r="IJU314" s="194"/>
      <c r="IJV314" s="194"/>
      <c r="IJW314" s="194"/>
      <c r="IJX314" s="194"/>
      <c r="IJY314" s="194"/>
      <c r="IJZ314" s="194"/>
      <c r="IKA314" s="194"/>
      <c r="IKB314" s="194"/>
      <c r="IKC314" s="194"/>
      <c r="IKD314" s="194"/>
      <c r="IKE314" s="194"/>
      <c r="IKF314" s="194"/>
      <c r="IKG314" s="194"/>
      <c r="IKH314" s="194"/>
      <c r="IKI314" s="194"/>
      <c r="IKJ314" s="194"/>
      <c r="IKK314" s="194"/>
      <c r="IKL314" s="194"/>
      <c r="IKM314" s="194"/>
      <c r="IKN314" s="194"/>
      <c r="IKO314" s="194"/>
      <c r="IKP314" s="194"/>
      <c r="IKQ314" s="194"/>
      <c r="IKR314" s="194"/>
      <c r="IKS314" s="194"/>
      <c r="IKT314" s="194"/>
      <c r="IKU314" s="194"/>
      <c r="IKV314" s="194"/>
      <c r="IKW314" s="194"/>
      <c r="IKX314" s="194"/>
      <c r="IKY314" s="194"/>
      <c r="IKZ314" s="194"/>
      <c r="ILA314" s="194"/>
      <c r="ILB314" s="194"/>
      <c r="ILC314" s="194"/>
      <c r="ILD314" s="194"/>
      <c r="ILE314" s="194"/>
      <c r="ILF314" s="194"/>
      <c r="ILG314" s="194"/>
      <c r="ILH314" s="194"/>
      <c r="ILI314" s="194"/>
      <c r="ILJ314" s="194"/>
      <c r="ILK314" s="194"/>
      <c r="ILL314" s="194"/>
      <c r="ILM314" s="194"/>
      <c r="ILN314" s="194"/>
      <c r="ILO314" s="194"/>
      <c r="ILP314" s="194"/>
      <c r="ILQ314" s="194"/>
      <c r="ILR314" s="194"/>
      <c r="ILS314" s="194"/>
      <c r="ILT314" s="194"/>
      <c r="ILU314" s="194"/>
      <c r="ILV314" s="194"/>
      <c r="ILW314" s="194"/>
      <c r="ILX314" s="194"/>
      <c r="ILY314" s="194"/>
      <c r="ILZ314" s="194"/>
      <c r="IMA314" s="194"/>
      <c r="IMB314" s="194"/>
      <c r="IMC314" s="194"/>
      <c r="IMD314" s="194"/>
      <c r="IME314" s="194"/>
      <c r="IMF314" s="194"/>
      <c r="IMG314" s="194"/>
      <c r="IMH314" s="194"/>
      <c r="IMI314" s="194"/>
      <c r="IMJ314" s="194"/>
      <c r="IMK314" s="194"/>
      <c r="IML314" s="194"/>
      <c r="IMM314" s="194"/>
      <c r="IMN314" s="194"/>
      <c r="IMO314" s="194"/>
      <c r="IMP314" s="194"/>
      <c r="IMQ314" s="194"/>
      <c r="IMR314" s="194"/>
      <c r="IMS314" s="194"/>
      <c r="IMT314" s="194"/>
      <c r="IMU314" s="194"/>
      <c r="IMV314" s="194"/>
      <c r="IMW314" s="194"/>
      <c r="IMX314" s="194"/>
      <c r="IMY314" s="194"/>
      <c r="IMZ314" s="194"/>
      <c r="INA314" s="194"/>
      <c r="INB314" s="194"/>
      <c r="INC314" s="194"/>
      <c r="IND314" s="194"/>
      <c r="INE314" s="194"/>
      <c r="INF314" s="194"/>
      <c r="ING314" s="194"/>
      <c r="INH314" s="194"/>
      <c r="INI314" s="194"/>
      <c r="INJ314" s="194"/>
      <c r="INK314" s="194"/>
      <c r="INL314" s="194"/>
      <c r="INM314" s="194"/>
      <c r="INN314" s="194"/>
      <c r="INO314" s="194"/>
      <c r="INP314" s="194"/>
      <c r="INQ314" s="194"/>
      <c r="INR314" s="194"/>
      <c r="INS314" s="194"/>
      <c r="INT314" s="194"/>
      <c r="INU314" s="194"/>
      <c r="INV314" s="194"/>
      <c r="INW314" s="194"/>
      <c r="INX314" s="194"/>
      <c r="INY314" s="194"/>
      <c r="INZ314" s="194"/>
      <c r="IOA314" s="194"/>
      <c r="IOB314" s="194"/>
      <c r="IOC314" s="194"/>
      <c r="IOD314" s="194"/>
      <c r="IOE314" s="194"/>
      <c r="IOF314" s="194"/>
      <c r="IOG314" s="194"/>
      <c r="IOH314" s="194"/>
      <c r="IOI314" s="194"/>
      <c r="IOJ314" s="194"/>
      <c r="IOK314" s="194"/>
      <c r="IOL314" s="194"/>
      <c r="IOM314" s="194"/>
      <c r="ION314" s="194"/>
      <c r="IOO314" s="194"/>
      <c r="IOP314" s="194"/>
      <c r="IOQ314" s="194"/>
      <c r="IOR314" s="194"/>
      <c r="IOS314" s="194"/>
      <c r="IOT314" s="194"/>
      <c r="IOU314" s="194"/>
      <c r="IOV314" s="194"/>
      <c r="IOW314" s="194"/>
      <c r="IOX314" s="194"/>
      <c r="IOY314" s="194"/>
      <c r="IOZ314" s="194"/>
      <c r="IPA314" s="194"/>
      <c r="IPB314" s="194"/>
      <c r="IPC314" s="194"/>
      <c r="IPD314" s="194"/>
      <c r="IPE314" s="194"/>
      <c r="IPF314" s="194"/>
      <c r="IPG314" s="194"/>
      <c r="IPH314" s="194"/>
      <c r="IPI314" s="194"/>
      <c r="IPJ314" s="194"/>
      <c r="IPK314" s="194"/>
      <c r="IPL314" s="194"/>
      <c r="IPM314" s="194"/>
      <c r="IPN314" s="194"/>
      <c r="IPO314" s="194"/>
      <c r="IPP314" s="194"/>
      <c r="IPQ314" s="194"/>
      <c r="IPR314" s="194"/>
      <c r="IPS314" s="194"/>
      <c r="IPT314" s="194"/>
      <c r="IPU314" s="194"/>
      <c r="IPV314" s="194"/>
      <c r="IPW314" s="194"/>
      <c r="IPX314" s="194"/>
      <c r="IPY314" s="194"/>
      <c r="IPZ314" s="194"/>
      <c r="IQA314" s="194"/>
      <c r="IQB314" s="194"/>
      <c r="IQC314" s="194"/>
      <c r="IQD314" s="194"/>
      <c r="IQE314" s="194"/>
      <c r="IQF314" s="194"/>
      <c r="IQG314" s="194"/>
      <c r="IQH314" s="194"/>
      <c r="IQI314" s="194"/>
      <c r="IQJ314" s="194"/>
      <c r="IQK314" s="194"/>
      <c r="IQL314" s="194"/>
      <c r="IQM314" s="194"/>
      <c r="IQN314" s="194"/>
      <c r="IQO314" s="194"/>
      <c r="IQP314" s="194"/>
      <c r="IQQ314" s="194"/>
      <c r="IQR314" s="194"/>
      <c r="IQS314" s="194"/>
      <c r="IQT314" s="194"/>
      <c r="IQU314" s="194"/>
      <c r="IQV314" s="194"/>
      <c r="IQW314" s="194"/>
      <c r="IQX314" s="194"/>
      <c r="IQY314" s="194"/>
      <c r="IQZ314" s="194"/>
      <c r="IRA314" s="194"/>
      <c r="IRB314" s="194"/>
      <c r="IRC314" s="194"/>
      <c r="IRD314" s="194"/>
      <c r="IRE314" s="194"/>
      <c r="IRF314" s="194"/>
      <c r="IRG314" s="194"/>
      <c r="IRH314" s="194"/>
      <c r="IRI314" s="194"/>
      <c r="IRJ314" s="194"/>
      <c r="IRK314" s="194"/>
      <c r="IRL314" s="194"/>
      <c r="IRM314" s="194"/>
      <c r="IRN314" s="194"/>
      <c r="IRO314" s="194"/>
      <c r="IRP314" s="194"/>
      <c r="IRQ314" s="194"/>
      <c r="IRR314" s="194"/>
      <c r="IRS314" s="194"/>
      <c r="IRT314" s="194"/>
      <c r="IRU314" s="194"/>
      <c r="IRV314" s="194"/>
      <c r="IRW314" s="194"/>
      <c r="IRX314" s="194"/>
      <c r="IRY314" s="194"/>
      <c r="IRZ314" s="194"/>
      <c r="ISA314" s="194"/>
      <c r="ISB314" s="194"/>
      <c r="ISC314" s="194"/>
      <c r="ISD314" s="194"/>
      <c r="ISE314" s="194"/>
      <c r="ISF314" s="194"/>
      <c r="ISG314" s="194"/>
      <c r="ISH314" s="194"/>
      <c r="ISI314" s="194"/>
      <c r="ISJ314" s="194"/>
      <c r="ISK314" s="194"/>
      <c r="ISL314" s="194"/>
      <c r="ISM314" s="194"/>
      <c r="ISN314" s="194"/>
      <c r="ISO314" s="194"/>
      <c r="ISP314" s="194"/>
      <c r="ISQ314" s="194"/>
      <c r="ISR314" s="194"/>
      <c r="ISS314" s="194"/>
      <c r="IST314" s="194"/>
      <c r="ISU314" s="194"/>
      <c r="ISV314" s="194"/>
      <c r="ISW314" s="194"/>
      <c r="ISX314" s="194"/>
      <c r="ISY314" s="194"/>
      <c r="ISZ314" s="194"/>
      <c r="ITA314" s="194"/>
      <c r="ITB314" s="194"/>
      <c r="ITC314" s="194"/>
      <c r="ITD314" s="194"/>
      <c r="ITE314" s="194"/>
      <c r="ITF314" s="194"/>
      <c r="ITG314" s="194"/>
      <c r="ITH314" s="194"/>
      <c r="ITI314" s="194"/>
      <c r="ITJ314" s="194"/>
      <c r="ITK314" s="194"/>
      <c r="ITL314" s="194"/>
      <c r="ITM314" s="194"/>
      <c r="ITN314" s="194"/>
      <c r="ITO314" s="194"/>
      <c r="ITP314" s="194"/>
      <c r="ITQ314" s="194"/>
      <c r="ITR314" s="194"/>
      <c r="ITS314" s="194"/>
      <c r="ITT314" s="194"/>
      <c r="ITU314" s="194"/>
      <c r="ITV314" s="194"/>
      <c r="ITW314" s="194"/>
      <c r="ITX314" s="194"/>
      <c r="ITY314" s="194"/>
      <c r="ITZ314" s="194"/>
      <c r="IUA314" s="194"/>
      <c r="IUB314" s="194"/>
      <c r="IUC314" s="194"/>
      <c r="IUD314" s="194"/>
      <c r="IUE314" s="194"/>
      <c r="IUF314" s="194"/>
      <c r="IUG314" s="194"/>
      <c r="IUH314" s="194"/>
      <c r="IUI314" s="194"/>
      <c r="IUJ314" s="194"/>
      <c r="IUK314" s="194"/>
      <c r="IUL314" s="194"/>
      <c r="IUM314" s="194"/>
      <c r="IUN314" s="194"/>
      <c r="IUO314" s="194"/>
      <c r="IUP314" s="194"/>
      <c r="IUQ314" s="194"/>
      <c r="IUR314" s="194"/>
      <c r="IUS314" s="194"/>
      <c r="IUT314" s="194"/>
      <c r="IUU314" s="194"/>
      <c r="IUV314" s="194"/>
      <c r="IUW314" s="194"/>
      <c r="IUX314" s="194"/>
      <c r="IUY314" s="194"/>
      <c r="IUZ314" s="194"/>
      <c r="IVA314" s="194"/>
      <c r="IVB314" s="194"/>
      <c r="IVC314" s="194"/>
      <c r="IVD314" s="194"/>
      <c r="IVE314" s="194"/>
      <c r="IVF314" s="194"/>
      <c r="IVG314" s="194"/>
      <c r="IVH314" s="194"/>
      <c r="IVI314" s="194"/>
      <c r="IVJ314" s="194"/>
      <c r="IVK314" s="194"/>
      <c r="IVL314" s="194"/>
      <c r="IVM314" s="194"/>
      <c r="IVN314" s="194"/>
      <c r="IVO314" s="194"/>
      <c r="IVP314" s="194"/>
      <c r="IVQ314" s="194"/>
      <c r="IVR314" s="194"/>
      <c r="IVS314" s="194"/>
      <c r="IVT314" s="194"/>
      <c r="IVU314" s="194"/>
      <c r="IVV314" s="194"/>
      <c r="IVW314" s="194"/>
      <c r="IVX314" s="194"/>
      <c r="IVY314" s="194"/>
      <c r="IVZ314" s="194"/>
      <c r="IWA314" s="194"/>
      <c r="IWB314" s="194"/>
      <c r="IWC314" s="194"/>
      <c r="IWD314" s="194"/>
      <c r="IWE314" s="194"/>
      <c r="IWF314" s="194"/>
      <c r="IWG314" s="194"/>
      <c r="IWH314" s="194"/>
      <c r="IWI314" s="194"/>
      <c r="IWJ314" s="194"/>
      <c r="IWK314" s="194"/>
      <c r="IWL314" s="194"/>
      <c r="IWM314" s="194"/>
      <c r="IWN314" s="194"/>
      <c r="IWO314" s="194"/>
      <c r="IWP314" s="194"/>
      <c r="IWQ314" s="194"/>
      <c r="IWR314" s="194"/>
      <c r="IWS314" s="194"/>
      <c r="IWT314" s="194"/>
      <c r="IWU314" s="194"/>
      <c r="IWV314" s="194"/>
      <c r="IWW314" s="194"/>
      <c r="IWX314" s="194"/>
      <c r="IWY314" s="194"/>
      <c r="IWZ314" s="194"/>
      <c r="IXA314" s="194"/>
      <c r="IXB314" s="194"/>
      <c r="IXC314" s="194"/>
      <c r="IXD314" s="194"/>
      <c r="IXE314" s="194"/>
      <c r="IXF314" s="194"/>
      <c r="IXG314" s="194"/>
      <c r="IXH314" s="194"/>
      <c r="IXI314" s="194"/>
      <c r="IXJ314" s="194"/>
      <c r="IXK314" s="194"/>
      <c r="IXL314" s="194"/>
      <c r="IXM314" s="194"/>
      <c r="IXN314" s="194"/>
      <c r="IXO314" s="194"/>
      <c r="IXP314" s="194"/>
      <c r="IXQ314" s="194"/>
      <c r="IXR314" s="194"/>
      <c r="IXS314" s="194"/>
      <c r="IXT314" s="194"/>
      <c r="IXU314" s="194"/>
      <c r="IXV314" s="194"/>
      <c r="IXW314" s="194"/>
      <c r="IXX314" s="194"/>
      <c r="IXY314" s="194"/>
      <c r="IXZ314" s="194"/>
      <c r="IYA314" s="194"/>
      <c r="IYB314" s="194"/>
      <c r="IYC314" s="194"/>
      <c r="IYD314" s="194"/>
      <c r="IYE314" s="194"/>
      <c r="IYF314" s="194"/>
      <c r="IYG314" s="194"/>
      <c r="IYH314" s="194"/>
      <c r="IYI314" s="194"/>
      <c r="IYJ314" s="194"/>
      <c r="IYK314" s="194"/>
      <c r="IYL314" s="194"/>
      <c r="IYM314" s="194"/>
      <c r="IYN314" s="194"/>
      <c r="IYO314" s="194"/>
      <c r="IYP314" s="194"/>
      <c r="IYQ314" s="194"/>
      <c r="IYR314" s="194"/>
      <c r="IYS314" s="194"/>
      <c r="IYT314" s="194"/>
      <c r="IYU314" s="194"/>
      <c r="IYV314" s="194"/>
      <c r="IYW314" s="194"/>
      <c r="IYX314" s="194"/>
      <c r="IYY314" s="194"/>
      <c r="IYZ314" s="194"/>
      <c r="IZA314" s="194"/>
      <c r="IZB314" s="194"/>
      <c r="IZC314" s="194"/>
      <c r="IZD314" s="194"/>
      <c r="IZE314" s="194"/>
      <c r="IZF314" s="194"/>
      <c r="IZG314" s="194"/>
      <c r="IZH314" s="194"/>
      <c r="IZI314" s="194"/>
      <c r="IZJ314" s="194"/>
      <c r="IZK314" s="194"/>
      <c r="IZL314" s="194"/>
      <c r="IZM314" s="194"/>
      <c r="IZN314" s="194"/>
      <c r="IZO314" s="194"/>
      <c r="IZP314" s="194"/>
      <c r="IZQ314" s="194"/>
      <c r="IZR314" s="194"/>
      <c r="IZS314" s="194"/>
      <c r="IZT314" s="194"/>
      <c r="IZU314" s="194"/>
      <c r="IZV314" s="194"/>
      <c r="IZW314" s="194"/>
      <c r="IZX314" s="194"/>
      <c r="IZY314" s="194"/>
      <c r="IZZ314" s="194"/>
      <c r="JAA314" s="194"/>
      <c r="JAB314" s="194"/>
      <c r="JAC314" s="194"/>
      <c r="JAD314" s="194"/>
      <c r="JAE314" s="194"/>
      <c r="JAF314" s="194"/>
      <c r="JAG314" s="194"/>
      <c r="JAH314" s="194"/>
      <c r="JAI314" s="194"/>
      <c r="JAJ314" s="194"/>
      <c r="JAK314" s="194"/>
      <c r="JAL314" s="194"/>
      <c r="JAM314" s="194"/>
      <c r="JAN314" s="194"/>
      <c r="JAO314" s="194"/>
      <c r="JAP314" s="194"/>
      <c r="JAQ314" s="194"/>
      <c r="JAR314" s="194"/>
      <c r="JAS314" s="194"/>
      <c r="JAT314" s="194"/>
      <c r="JAU314" s="194"/>
      <c r="JAV314" s="194"/>
      <c r="JAW314" s="194"/>
      <c r="JAX314" s="194"/>
      <c r="JAY314" s="194"/>
      <c r="JAZ314" s="194"/>
      <c r="JBA314" s="194"/>
      <c r="JBB314" s="194"/>
      <c r="JBC314" s="194"/>
      <c r="JBD314" s="194"/>
      <c r="JBE314" s="194"/>
      <c r="JBF314" s="194"/>
      <c r="JBG314" s="194"/>
      <c r="JBH314" s="194"/>
      <c r="JBI314" s="194"/>
      <c r="JBJ314" s="194"/>
      <c r="JBK314" s="194"/>
      <c r="JBL314" s="194"/>
      <c r="JBM314" s="194"/>
      <c r="JBN314" s="194"/>
      <c r="JBO314" s="194"/>
      <c r="JBP314" s="194"/>
      <c r="JBQ314" s="194"/>
      <c r="JBR314" s="194"/>
      <c r="JBS314" s="194"/>
      <c r="JBT314" s="194"/>
      <c r="JBU314" s="194"/>
      <c r="JBV314" s="194"/>
      <c r="JBW314" s="194"/>
      <c r="JBX314" s="194"/>
      <c r="JBY314" s="194"/>
      <c r="JBZ314" s="194"/>
      <c r="JCA314" s="194"/>
      <c r="JCB314" s="194"/>
      <c r="JCC314" s="194"/>
      <c r="JCD314" s="194"/>
      <c r="JCE314" s="194"/>
      <c r="JCF314" s="194"/>
      <c r="JCG314" s="194"/>
      <c r="JCH314" s="194"/>
      <c r="JCI314" s="194"/>
      <c r="JCJ314" s="194"/>
      <c r="JCK314" s="194"/>
      <c r="JCL314" s="194"/>
      <c r="JCM314" s="194"/>
      <c r="JCN314" s="194"/>
      <c r="JCO314" s="194"/>
      <c r="JCP314" s="194"/>
      <c r="JCQ314" s="194"/>
      <c r="JCR314" s="194"/>
      <c r="JCS314" s="194"/>
      <c r="JCT314" s="194"/>
      <c r="JCU314" s="194"/>
      <c r="JCV314" s="194"/>
      <c r="JCW314" s="194"/>
      <c r="JCX314" s="194"/>
      <c r="JCY314" s="194"/>
      <c r="JCZ314" s="194"/>
      <c r="JDA314" s="194"/>
      <c r="JDB314" s="194"/>
      <c r="JDC314" s="194"/>
      <c r="JDD314" s="194"/>
      <c r="JDE314" s="194"/>
      <c r="JDF314" s="194"/>
      <c r="JDG314" s="194"/>
      <c r="JDH314" s="194"/>
      <c r="JDI314" s="194"/>
      <c r="JDJ314" s="194"/>
      <c r="JDK314" s="194"/>
      <c r="JDL314" s="194"/>
      <c r="JDM314" s="194"/>
      <c r="JDN314" s="194"/>
      <c r="JDO314" s="194"/>
      <c r="JDP314" s="194"/>
      <c r="JDQ314" s="194"/>
      <c r="JDR314" s="194"/>
      <c r="JDS314" s="194"/>
      <c r="JDT314" s="194"/>
      <c r="JDU314" s="194"/>
      <c r="JDV314" s="194"/>
      <c r="JDW314" s="194"/>
      <c r="JDX314" s="194"/>
      <c r="JDY314" s="194"/>
      <c r="JDZ314" s="194"/>
      <c r="JEA314" s="194"/>
      <c r="JEB314" s="194"/>
      <c r="JEC314" s="194"/>
      <c r="JED314" s="194"/>
      <c r="JEE314" s="194"/>
      <c r="JEF314" s="194"/>
      <c r="JEG314" s="194"/>
      <c r="JEH314" s="194"/>
      <c r="JEI314" s="194"/>
      <c r="JEJ314" s="194"/>
      <c r="JEK314" s="194"/>
      <c r="JEL314" s="194"/>
      <c r="JEM314" s="194"/>
      <c r="JEN314" s="194"/>
      <c r="JEO314" s="194"/>
      <c r="JEP314" s="194"/>
      <c r="JEQ314" s="194"/>
      <c r="JER314" s="194"/>
      <c r="JES314" s="194"/>
      <c r="JET314" s="194"/>
      <c r="JEU314" s="194"/>
      <c r="JEV314" s="194"/>
      <c r="JEW314" s="194"/>
      <c r="JEX314" s="194"/>
      <c r="JEY314" s="194"/>
      <c r="JEZ314" s="194"/>
      <c r="JFA314" s="194"/>
      <c r="JFB314" s="194"/>
      <c r="JFC314" s="194"/>
      <c r="JFD314" s="194"/>
      <c r="JFE314" s="194"/>
      <c r="JFF314" s="194"/>
      <c r="JFG314" s="194"/>
      <c r="JFH314" s="194"/>
      <c r="JFI314" s="194"/>
      <c r="JFJ314" s="194"/>
      <c r="JFK314" s="194"/>
      <c r="JFL314" s="194"/>
      <c r="JFM314" s="194"/>
      <c r="JFN314" s="194"/>
      <c r="JFO314" s="194"/>
      <c r="JFP314" s="194"/>
      <c r="JFQ314" s="194"/>
      <c r="JFR314" s="194"/>
      <c r="JFS314" s="194"/>
      <c r="JFT314" s="194"/>
      <c r="JFU314" s="194"/>
      <c r="JFV314" s="194"/>
      <c r="JFW314" s="194"/>
      <c r="JFX314" s="194"/>
      <c r="JFY314" s="194"/>
      <c r="JFZ314" s="194"/>
      <c r="JGA314" s="194"/>
      <c r="JGB314" s="194"/>
      <c r="JGC314" s="194"/>
      <c r="JGD314" s="194"/>
      <c r="JGE314" s="194"/>
      <c r="JGF314" s="194"/>
      <c r="JGG314" s="194"/>
      <c r="JGH314" s="194"/>
      <c r="JGI314" s="194"/>
      <c r="JGJ314" s="194"/>
      <c r="JGK314" s="194"/>
      <c r="JGL314" s="194"/>
      <c r="JGM314" s="194"/>
      <c r="JGN314" s="194"/>
      <c r="JGO314" s="194"/>
      <c r="JGP314" s="194"/>
      <c r="JGQ314" s="194"/>
      <c r="JGR314" s="194"/>
      <c r="JGS314" s="194"/>
      <c r="JGT314" s="194"/>
      <c r="JGU314" s="194"/>
      <c r="JGV314" s="194"/>
      <c r="JGW314" s="194"/>
      <c r="JGX314" s="194"/>
      <c r="JGY314" s="194"/>
      <c r="JGZ314" s="194"/>
      <c r="JHA314" s="194"/>
      <c r="JHB314" s="194"/>
      <c r="JHC314" s="194"/>
      <c r="JHD314" s="194"/>
      <c r="JHE314" s="194"/>
      <c r="JHF314" s="194"/>
      <c r="JHG314" s="194"/>
      <c r="JHH314" s="194"/>
      <c r="JHI314" s="194"/>
      <c r="JHJ314" s="194"/>
      <c r="JHK314" s="194"/>
      <c r="JHL314" s="194"/>
      <c r="JHM314" s="194"/>
      <c r="JHN314" s="194"/>
      <c r="JHO314" s="194"/>
      <c r="JHP314" s="194"/>
      <c r="JHQ314" s="194"/>
      <c r="JHR314" s="194"/>
      <c r="JHS314" s="194"/>
      <c r="JHT314" s="194"/>
      <c r="JHU314" s="194"/>
      <c r="JHV314" s="194"/>
      <c r="JHW314" s="194"/>
      <c r="JHX314" s="194"/>
      <c r="JHY314" s="194"/>
      <c r="JHZ314" s="194"/>
      <c r="JIA314" s="194"/>
      <c r="JIB314" s="194"/>
      <c r="JIC314" s="194"/>
      <c r="JID314" s="194"/>
      <c r="JIE314" s="194"/>
      <c r="JIF314" s="194"/>
      <c r="JIG314" s="194"/>
      <c r="JIH314" s="194"/>
      <c r="JII314" s="194"/>
      <c r="JIJ314" s="194"/>
      <c r="JIK314" s="194"/>
      <c r="JIL314" s="194"/>
      <c r="JIM314" s="194"/>
      <c r="JIN314" s="194"/>
      <c r="JIO314" s="194"/>
      <c r="JIP314" s="194"/>
      <c r="JIQ314" s="194"/>
      <c r="JIR314" s="194"/>
      <c r="JIS314" s="194"/>
      <c r="JIT314" s="194"/>
      <c r="JIU314" s="194"/>
      <c r="JIV314" s="194"/>
      <c r="JIW314" s="194"/>
      <c r="JIX314" s="194"/>
      <c r="JIY314" s="194"/>
      <c r="JIZ314" s="194"/>
      <c r="JJA314" s="194"/>
      <c r="JJB314" s="194"/>
      <c r="JJC314" s="194"/>
      <c r="JJD314" s="194"/>
      <c r="JJE314" s="194"/>
      <c r="JJF314" s="194"/>
      <c r="JJG314" s="194"/>
      <c r="JJH314" s="194"/>
      <c r="JJI314" s="194"/>
      <c r="JJJ314" s="194"/>
      <c r="JJK314" s="194"/>
      <c r="JJL314" s="194"/>
      <c r="JJM314" s="194"/>
      <c r="JJN314" s="194"/>
      <c r="JJO314" s="194"/>
      <c r="JJP314" s="194"/>
      <c r="JJQ314" s="194"/>
      <c r="JJR314" s="194"/>
      <c r="JJS314" s="194"/>
      <c r="JJT314" s="194"/>
      <c r="JJU314" s="194"/>
      <c r="JJV314" s="194"/>
      <c r="JJW314" s="194"/>
      <c r="JJX314" s="194"/>
      <c r="JJY314" s="194"/>
      <c r="JJZ314" s="194"/>
      <c r="JKA314" s="194"/>
      <c r="JKB314" s="194"/>
      <c r="JKC314" s="194"/>
      <c r="JKD314" s="194"/>
      <c r="JKE314" s="194"/>
      <c r="JKF314" s="194"/>
      <c r="JKG314" s="194"/>
      <c r="JKH314" s="194"/>
      <c r="JKI314" s="194"/>
      <c r="JKJ314" s="194"/>
      <c r="JKK314" s="194"/>
      <c r="JKL314" s="194"/>
      <c r="JKM314" s="194"/>
      <c r="JKN314" s="194"/>
      <c r="JKO314" s="194"/>
      <c r="JKP314" s="194"/>
      <c r="JKQ314" s="194"/>
      <c r="JKR314" s="194"/>
      <c r="JKS314" s="194"/>
      <c r="JKT314" s="194"/>
      <c r="JKU314" s="194"/>
      <c r="JKV314" s="194"/>
      <c r="JKW314" s="194"/>
      <c r="JKX314" s="194"/>
      <c r="JKY314" s="194"/>
      <c r="JKZ314" s="194"/>
      <c r="JLA314" s="194"/>
      <c r="JLB314" s="194"/>
      <c r="JLC314" s="194"/>
      <c r="JLD314" s="194"/>
      <c r="JLE314" s="194"/>
      <c r="JLF314" s="194"/>
      <c r="JLG314" s="194"/>
      <c r="JLH314" s="194"/>
      <c r="JLI314" s="194"/>
      <c r="JLJ314" s="194"/>
      <c r="JLK314" s="194"/>
      <c r="JLL314" s="194"/>
      <c r="JLM314" s="194"/>
      <c r="JLN314" s="194"/>
      <c r="JLO314" s="194"/>
      <c r="JLP314" s="194"/>
      <c r="JLQ314" s="194"/>
      <c r="JLR314" s="194"/>
      <c r="JLS314" s="194"/>
      <c r="JLT314" s="194"/>
      <c r="JLU314" s="194"/>
      <c r="JLV314" s="194"/>
      <c r="JLW314" s="194"/>
      <c r="JLX314" s="194"/>
      <c r="JLY314" s="194"/>
      <c r="JLZ314" s="194"/>
      <c r="JMA314" s="194"/>
      <c r="JMB314" s="194"/>
      <c r="JMC314" s="194"/>
      <c r="JMD314" s="194"/>
      <c r="JME314" s="194"/>
      <c r="JMF314" s="194"/>
      <c r="JMG314" s="194"/>
      <c r="JMH314" s="194"/>
      <c r="JMI314" s="194"/>
      <c r="JMJ314" s="194"/>
      <c r="JMK314" s="194"/>
      <c r="JML314" s="194"/>
      <c r="JMM314" s="194"/>
      <c r="JMN314" s="194"/>
      <c r="JMO314" s="194"/>
      <c r="JMP314" s="194"/>
      <c r="JMQ314" s="194"/>
      <c r="JMR314" s="194"/>
      <c r="JMS314" s="194"/>
      <c r="JMT314" s="194"/>
      <c r="JMU314" s="194"/>
      <c r="JMV314" s="194"/>
      <c r="JMW314" s="194"/>
      <c r="JMX314" s="194"/>
      <c r="JMY314" s="194"/>
      <c r="JMZ314" s="194"/>
      <c r="JNA314" s="194"/>
      <c r="JNB314" s="194"/>
      <c r="JNC314" s="194"/>
      <c r="JND314" s="194"/>
      <c r="JNE314" s="194"/>
      <c r="JNF314" s="194"/>
      <c r="JNG314" s="194"/>
      <c r="JNH314" s="194"/>
      <c r="JNI314" s="194"/>
      <c r="JNJ314" s="194"/>
      <c r="JNK314" s="194"/>
      <c r="JNL314" s="194"/>
      <c r="JNM314" s="194"/>
      <c r="JNN314" s="194"/>
      <c r="JNO314" s="194"/>
      <c r="JNP314" s="194"/>
      <c r="JNQ314" s="194"/>
      <c r="JNR314" s="194"/>
      <c r="JNS314" s="194"/>
      <c r="JNT314" s="194"/>
      <c r="JNU314" s="194"/>
      <c r="JNV314" s="194"/>
      <c r="JNW314" s="194"/>
      <c r="JNX314" s="194"/>
      <c r="JNY314" s="194"/>
      <c r="JNZ314" s="194"/>
      <c r="JOA314" s="194"/>
      <c r="JOB314" s="194"/>
      <c r="JOC314" s="194"/>
      <c r="JOD314" s="194"/>
      <c r="JOE314" s="194"/>
      <c r="JOF314" s="194"/>
      <c r="JOG314" s="194"/>
      <c r="JOH314" s="194"/>
      <c r="JOI314" s="194"/>
      <c r="JOJ314" s="194"/>
      <c r="JOK314" s="194"/>
      <c r="JOL314" s="194"/>
      <c r="JOM314" s="194"/>
      <c r="JON314" s="194"/>
      <c r="JOO314" s="194"/>
      <c r="JOP314" s="194"/>
      <c r="JOQ314" s="194"/>
      <c r="JOR314" s="194"/>
      <c r="JOS314" s="194"/>
      <c r="JOT314" s="194"/>
      <c r="JOU314" s="194"/>
      <c r="JOV314" s="194"/>
      <c r="JOW314" s="194"/>
      <c r="JOX314" s="194"/>
      <c r="JOY314" s="194"/>
      <c r="JOZ314" s="194"/>
      <c r="JPA314" s="194"/>
      <c r="JPB314" s="194"/>
      <c r="JPC314" s="194"/>
      <c r="JPD314" s="194"/>
      <c r="JPE314" s="194"/>
      <c r="JPF314" s="194"/>
      <c r="JPG314" s="194"/>
      <c r="JPH314" s="194"/>
      <c r="JPI314" s="194"/>
      <c r="JPJ314" s="194"/>
      <c r="JPK314" s="194"/>
      <c r="JPL314" s="194"/>
      <c r="JPM314" s="194"/>
      <c r="JPN314" s="194"/>
      <c r="JPO314" s="194"/>
      <c r="JPP314" s="194"/>
      <c r="JPQ314" s="194"/>
      <c r="JPR314" s="194"/>
      <c r="JPS314" s="194"/>
      <c r="JPT314" s="194"/>
      <c r="JPU314" s="194"/>
      <c r="JPV314" s="194"/>
      <c r="JPW314" s="194"/>
      <c r="JPX314" s="194"/>
      <c r="JPY314" s="194"/>
      <c r="JPZ314" s="194"/>
      <c r="JQA314" s="194"/>
      <c r="JQB314" s="194"/>
      <c r="JQC314" s="194"/>
      <c r="JQD314" s="194"/>
      <c r="JQE314" s="194"/>
      <c r="JQF314" s="194"/>
      <c r="JQG314" s="194"/>
      <c r="JQH314" s="194"/>
      <c r="JQI314" s="194"/>
      <c r="JQJ314" s="194"/>
      <c r="JQK314" s="194"/>
      <c r="JQL314" s="194"/>
      <c r="JQM314" s="194"/>
      <c r="JQN314" s="194"/>
      <c r="JQO314" s="194"/>
      <c r="JQP314" s="194"/>
      <c r="JQQ314" s="194"/>
      <c r="JQR314" s="194"/>
      <c r="JQS314" s="194"/>
      <c r="JQT314" s="194"/>
      <c r="JQU314" s="194"/>
      <c r="JQV314" s="194"/>
      <c r="JQW314" s="194"/>
      <c r="JQX314" s="194"/>
      <c r="JQY314" s="194"/>
      <c r="JQZ314" s="194"/>
      <c r="JRA314" s="194"/>
      <c r="JRB314" s="194"/>
      <c r="JRC314" s="194"/>
      <c r="JRD314" s="194"/>
      <c r="JRE314" s="194"/>
      <c r="JRF314" s="194"/>
      <c r="JRG314" s="194"/>
      <c r="JRH314" s="194"/>
      <c r="JRI314" s="194"/>
      <c r="JRJ314" s="194"/>
      <c r="JRK314" s="194"/>
      <c r="JRL314" s="194"/>
      <c r="JRM314" s="194"/>
      <c r="JRN314" s="194"/>
      <c r="JRO314" s="194"/>
      <c r="JRP314" s="194"/>
      <c r="JRQ314" s="194"/>
      <c r="JRR314" s="194"/>
      <c r="JRS314" s="194"/>
      <c r="JRT314" s="194"/>
      <c r="JRU314" s="194"/>
      <c r="JRV314" s="194"/>
      <c r="JRW314" s="194"/>
      <c r="JRX314" s="194"/>
      <c r="JRY314" s="194"/>
      <c r="JRZ314" s="194"/>
      <c r="JSA314" s="194"/>
      <c r="JSB314" s="194"/>
      <c r="JSC314" s="194"/>
      <c r="JSD314" s="194"/>
      <c r="JSE314" s="194"/>
      <c r="JSF314" s="194"/>
      <c r="JSG314" s="194"/>
      <c r="JSH314" s="194"/>
      <c r="JSI314" s="194"/>
      <c r="JSJ314" s="194"/>
      <c r="JSK314" s="194"/>
      <c r="JSL314" s="194"/>
      <c r="JSM314" s="194"/>
      <c r="JSN314" s="194"/>
      <c r="JSO314" s="194"/>
      <c r="JSP314" s="194"/>
      <c r="JSQ314" s="194"/>
      <c r="JSR314" s="194"/>
      <c r="JSS314" s="194"/>
      <c r="JST314" s="194"/>
      <c r="JSU314" s="194"/>
      <c r="JSV314" s="194"/>
      <c r="JSW314" s="194"/>
      <c r="JSX314" s="194"/>
      <c r="JSY314" s="194"/>
      <c r="JSZ314" s="194"/>
      <c r="JTA314" s="194"/>
      <c r="JTB314" s="194"/>
      <c r="JTC314" s="194"/>
      <c r="JTD314" s="194"/>
      <c r="JTE314" s="194"/>
      <c r="JTF314" s="194"/>
      <c r="JTG314" s="194"/>
      <c r="JTH314" s="194"/>
      <c r="JTI314" s="194"/>
      <c r="JTJ314" s="194"/>
      <c r="JTK314" s="194"/>
      <c r="JTL314" s="194"/>
      <c r="JTM314" s="194"/>
      <c r="JTN314" s="194"/>
      <c r="JTO314" s="194"/>
      <c r="JTP314" s="194"/>
      <c r="JTQ314" s="194"/>
      <c r="JTR314" s="194"/>
      <c r="JTS314" s="194"/>
      <c r="JTT314" s="194"/>
      <c r="JTU314" s="194"/>
      <c r="JTV314" s="194"/>
      <c r="JTW314" s="194"/>
      <c r="JTX314" s="194"/>
      <c r="JTY314" s="194"/>
      <c r="JTZ314" s="194"/>
      <c r="JUA314" s="194"/>
      <c r="JUB314" s="194"/>
      <c r="JUC314" s="194"/>
      <c r="JUD314" s="194"/>
      <c r="JUE314" s="194"/>
      <c r="JUF314" s="194"/>
      <c r="JUG314" s="194"/>
      <c r="JUH314" s="194"/>
      <c r="JUI314" s="194"/>
      <c r="JUJ314" s="194"/>
      <c r="JUK314" s="194"/>
      <c r="JUL314" s="194"/>
      <c r="JUM314" s="194"/>
      <c r="JUN314" s="194"/>
      <c r="JUO314" s="194"/>
      <c r="JUP314" s="194"/>
      <c r="JUQ314" s="194"/>
      <c r="JUR314" s="194"/>
      <c r="JUS314" s="194"/>
      <c r="JUT314" s="194"/>
      <c r="JUU314" s="194"/>
      <c r="JUV314" s="194"/>
      <c r="JUW314" s="194"/>
      <c r="JUX314" s="194"/>
      <c r="JUY314" s="194"/>
      <c r="JUZ314" s="194"/>
      <c r="JVA314" s="194"/>
      <c r="JVB314" s="194"/>
      <c r="JVC314" s="194"/>
      <c r="JVD314" s="194"/>
      <c r="JVE314" s="194"/>
      <c r="JVF314" s="194"/>
      <c r="JVG314" s="194"/>
      <c r="JVH314" s="194"/>
      <c r="JVI314" s="194"/>
      <c r="JVJ314" s="194"/>
      <c r="JVK314" s="194"/>
      <c r="JVL314" s="194"/>
      <c r="JVM314" s="194"/>
      <c r="JVN314" s="194"/>
      <c r="JVO314" s="194"/>
      <c r="JVP314" s="194"/>
      <c r="JVQ314" s="194"/>
      <c r="JVR314" s="194"/>
      <c r="JVS314" s="194"/>
      <c r="JVT314" s="194"/>
      <c r="JVU314" s="194"/>
      <c r="JVV314" s="194"/>
      <c r="JVW314" s="194"/>
      <c r="JVX314" s="194"/>
      <c r="JVY314" s="194"/>
      <c r="JVZ314" s="194"/>
      <c r="JWA314" s="194"/>
      <c r="JWB314" s="194"/>
      <c r="JWC314" s="194"/>
      <c r="JWD314" s="194"/>
      <c r="JWE314" s="194"/>
      <c r="JWF314" s="194"/>
      <c r="JWG314" s="194"/>
      <c r="JWH314" s="194"/>
      <c r="JWI314" s="194"/>
      <c r="JWJ314" s="194"/>
      <c r="JWK314" s="194"/>
      <c r="JWL314" s="194"/>
      <c r="JWM314" s="194"/>
      <c r="JWN314" s="194"/>
      <c r="JWO314" s="194"/>
      <c r="JWP314" s="194"/>
      <c r="JWQ314" s="194"/>
      <c r="JWR314" s="194"/>
      <c r="JWS314" s="194"/>
      <c r="JWT314" s="194"/>
      <c r="JWU314" s="194"/>
      <c r="JWV314" s="194"/>
      <c r="JWW314" s="194"/>
      <c r="JWX314" s="194"/>
      <c r="JWY314" s="194"/>
      <c r="JWZ314" s="194"/>
      <c r="JXA314" s="194"/>
      <c r="JXB314" s="194"/>
      <c r="JXC314" s="194"/>
      <c r="JXD314" s="194"/>
      <c r="JXE314" s="194"/>
      <c r="JXF314" s="194"/>
      <c r="JXG314" s="194"/>
      <c r="JXH314" s="194"/>
      <c r="JXI314" s="194"/>
      <c r="JXJ314" s="194"/>
      <c r="JXK314" s="194"/>
      <c r="JXL314" s="194"/>
      <c r="JXM314" s="194"/>
      <c r="JXN314" s="194"/>
      <c r="JXO314" s="194"/>
      <c r="JXP314" s="194"/>
      <c r="JXQ314" s="194"/>
      <c r="JXR314" s="194"/>
      <c r="JXS314" s="194"/>
      <c r="JXT314" s="194"/>
      <c r="JXU314" s="194"/>
      <c r="JXV314" s="194"/>
      <c r="JXW314" s="194"/>
      <c r="JXX314" s="194"/>
      <c r="JXY314" s="194"/>
      <c r="JXZ314" s="194"/>
      <c r="JYA314" s="194"/>
      <c r="JYB314" s="194"/>
      <c r="JYC314" s="194"/>
      <c r="JYD314" s="194"/>
      <c r="JYE314" s="194"/>
      <c r="JYF314" s="194"/>
      <c r="JYG314" s="194"/>
      <c r="JYH314" s="194"/>
      <c r="JYI314" s="194"/>
      <c r="JYJ314" s="194"/>
      <c r="JYK314" s="194"/>
      <c r="JYL314" s="194"/>
      <c r="JYM314" s="194"/>
      <c r="JYN314" s="194"/>
      <c r="JYO314" s="194"/>
      <c r="JYP314" s="194"/>
      <c r="JYQ314" s="194"/>
      <c r="JYR314" s="194"/>
      <c r="JYS314" s="194"/>
      <c r="JYT314" s="194"/>
      <c r="JYU314" s="194"/>
      <c r="JYV314" s="194"/>
      <c r="JYW314" s="194"/>
      <c r="JYX314" s="194"/>
      <c r="JYY314" s="194"/>
      <c r="JYZ314" s="194"/>
      <c r="JZA314" s="194"/>
      <c r="JZB314" s="194"/>
      <c r="JZC314" s="194"/>
      <c r="JZD314" s="194"/>
      <c r="JZE314" s="194"/>
      <c r="JZF314" s="194"/>
      <c r="JZG314" s="194"/>
      <c r="JZH314" s="194"/>
      <c r="JZI314" s="194"/>
      <c r="JZJ314" s="194"/>
      <c r="JZK314" s="194"/>
      <c r="JZL314" s="194"/>
      <c r="JZM314" s="194"/>
      <c r="JZN314" s="194"/>
      <c r="JZO314" s="194"/>
      <c r="JZP314" s="194"/>
      <c r="JZQ314" s="194"/>
      <c r="JZR314" s="194"/>
      <c r="JZS314" s="194"/>
      <c r="JZT314" s="194"/>
      <c r="JZU314" s="194"/>
      <c r="JZV314" s="194"/>
      <c r="JZW314" s="194"/>
      <c r="JZX314" s="194"/>
      <c r="JZY314" s="194"/>
      <c r="JZZ314" s="194"/>
      <c r="KAA314" s="194"/>
      <c r="KAB314" s="194"/>
      <c r="KAC314" s="194"/>
      <c r="KAD314" s="194"/>
      <c r="KAE314" s="194"/>
      <c r="KAF314" s="194"/>
      <c r="KAG314" s="194"/>
      <c r="KAH314" s="194"/>
      <c r="KAI314" s="194"/>
      <c r="KAJ314" s="194"/>
      <c r="KAK314" s="194"/>
      <c r="KAL314" s="194"/>
      <c r="KAM314" s="194"/>
      <c r="KAN314" s="194"/>
      <c r="KAO314" s="194"/>
      <c r="KAP314" s="194"/>
      <c r="KAQ314" s="194"/>
      <c r="KAR314" s="194"/>
      <c r="KAS314" s="194"/>
      <c r="KAT314" s="194"/>
      <c r="KAU314" s="194"/>
      <c r="KAV314" s="194"/>
      <c r="KAW314" s="194"/>
      <c r="KAX314" s="194"/>
      <c r="KAY314" s="194"/>
      <c r="KAZ314" s="194"/>
      <c r="KBA314" s="194"/>
      <c r="KBB314" s="194"/>
      <c r="KBC314" s="194"/>
      <c r="KBD314" s="194"/>
      <c r="KBE314" s="194"/>
      <c r="KBF314" s="194"/>
      <c r="KBG314" s="194"/>
      <c r="KBH314" s="194"/>
      <c r="KBI314" s="194"/>
      <c r="KBJ314" s="194"/>
      <c r="KBK314" s="194"/>
      <c r="KBL314" s="194"/>
      <c r="KBM314" s="194"/>
      <c r="KBN314" s="194"/>
      <c r="KBO314" s="194"/>
      <c r="KBP314" s="194"/>
      <c r="KBQ314" s="194"/>
      <c r="KBR314" s="194"/>
      <c r="KBS314" s="194"/>
      <c r="KBT314" s="194"/>
      <c r="KBU314" s="194"/>
      <c r="KBV314" s="194"/>
      <c r="KBW314" s="194"/>
      <c r="KBX314" s="194"/>
      <c r="KBY314" s="194"/>
      <c r="KBZ314" s="194"/>
      <c r="KCA314" s="194"/>
      <c r="KCB314" s="194"/>
      <c r="KCC314" s="194"/>
      <c r="KCD314" s="194"/>
      <c r="KCE314" s="194"/>
      <c r="KCF314" s="194"/>
      <c r="KCG314" s="194"/>
      <c r="KCH314" s="194"/>
      <c r="KCI314" s="194"/>
      <c r="KCJ314" s="194"/>
      <c r="KCK314" s="194"/>
      <c r="KCL314" s="194"/>
      <c r="KCM314" s="194"/>
      <c r="KCN314" s="194"/>
      <c r="KCO314" s="194"/>
      <c r="KCP314" s="194"/>
      <c r="KCQ314" s="194"/>
      <c r="KCR314" s="194"/>
      <c r="KCS314" s="194"/>
      <c r="KCT314" s="194"/>
      <c r="KCU314" s="194"/>
      <c r="KCV314" s="194"/>
      <c r="KCW314" s="194"/>
      <c r="KCX314" s="194"/>
      <c r="KCY314" s="194"/>
      <c r="KCZ314" s="194"/>
      <c r="KDA314" s="194"/>
      <c r="KDB314" s="194"/>
      <c r="KDC314" s="194"/>
      <c r="KDD314" s="194"/>
      <c r="KDE314" s="194"/>
      <c r="KDF314" s="194"/>
      <c r="KDG314" s="194"/>
      <c r="KDH314" s="194"/>
      <c r="KDI314" s="194"/>
      <c r="KDJ314" s="194"/>
      <c r="KDK314" s="194"/>
      <c r="KDL314" s="194"/>
      <c r="KDM314" s="194"/>
      <c r="KDN314" s="194"/>
      <c r="KDO314" s="194"/>
      <c r="KDP314" s="194"/>
      <c r="KDQ314" s="194"/>
      <c r="KDR314" s="194"/>
      <c r="KDS314" s="194"/>
      <c r="KDT314" s="194"/>
      <c r="KDU314" s="194"/>
      <c r="KDV314" s="194"/>
      <c r="KDW314" s="194"/>
      <c r="KDX314" s="194"/>
      <c r="KDY314" s="194"/>
      <c r="KDZ314" s="194"/>
      <c r="KEA314" s="194"/>
      <c r="KEB314" s="194"/>
      <c r="KEC314" s="194"/>
      <c r="KED314" s="194"/>
      <c r="KEE314" s="194"/>
      <c r="KEF314" s="194"/>
      <c r="KEG314" s="194"/>
      <c r="KEH314" s="194"/>
      <c r="KEI314" s="194"/>
      <c r="KEJ314" s="194"/>
      <c r="KEK314" s="194"/>
      <c r="KEL314" s="194"/>
      <c r="KEM314" s="194"/>
      <c r="KEN314" s="194"/>
      <c r="KEO314" s="194"/>
      <c r="KEP314" s="194"/>
      <c r="KEQ314" s="194"/>
      <c r="KER314" s="194"/>
      <c r="KES314" s="194"/>
      <c r="KET314" s="194"/>
      <c r="KEU314" s="194"/>
      <c r="KEV314" s="194"/>
      <c r="KEW314" s="194"/>
      <c r="KEX314" s="194"/>
      <c r="KEY314" s="194"/>
      <c r="KEZ314" s="194"/>
      <c r="KFA314" s="194"/>
      <c r="KFB314" s="194"/>
      <c r="KFC314" s="194"/>
      <c r="KFD314" s="194"/>
      <c r="KFE314" s="194"/>
      <c r="KFF314" s="194"/>
      <c r="KFG314" s="194"/>
      <c r="KFH314" s="194"/>
      <c r="KFI314" s="194"/>
      <c r="KFJ314" s="194"/>
      <c r="KFK314" s="194"/>
      <c r="KFL314" s="194"/>
      <c r="KFM314" s="194"/>
      <c r="KFN314" s="194"/>
      <c r="KFO314" s="194"/>
      <c r="KFP314" s="194"/>
      <c r="KFQ314" s="194"/>
      <c r="KFR314" s="194"/>
      <c r="KFS314" s="194"/>
      <c r="KFT314" s="194"/>
      <c r="KFU314" s="194"/>
      <c r="KFV314" s="194"/>
      <c r="KFW314" s="194"/>
      <c r="KFX314" s="194"/>
      <c r="KFY314" s="194"/>
      <c r="KFZ314" s="194"/>
      <c r="KGA314" s="194"/>
      <c r="KGB314" s="194"/>
      <c r="KGC314" s="194"/>
      <c r="KGD314" s="194"/>
      <c r="KGE314" s="194"/>
      <c r="KGF314" s="194"/>
      <c r="KGG314" s="194"/>
      <c r="KGH314" s="194"/>
      <c r="KGI314" s="194"/>
      <c r="KGJ314" s="194"/>
      <c r="KGK314" s="194"/>
      <c r="KGL314" s="194"/>
      <c r="KGM314" s="194"/>
      <c r="KGN314" s="194"/>
      <c r="KGO314" s="194"/>
      <c r="KGP314" s="194"/>
      <c r="KGQ314" s="194"/>
      <c r="KGR314" s="194"/>
      <c r="KGS314" s="194"/>
      <c r="KGT314" s="194"/>
      <c r="KGU314" s="194"/>
      <c r="KGV314" s="194"/>
      <c r="KGW314" s="194"/>
      <c r="KGX314" s="194"/>
      <c r="KGY314" s="194"/>
      <c r="KGZ314" s="194"/>
      <c r="KHA314" s="194"/>
      <c r="KHB314" s="194"/>
      <c r="KHC314" s="194"/>
      <c r="KHD314" s="194"/>
      <c r="KHE314" s="194"/>
      <c r="KHF314" s="194"/>
      <c r="KHG314" s="194"/>
      <c r="KHH314" s="194"/>
      <c r="KHI314" s="194"/>
      <c r="KHJ314" s="194"/>
      <c r="KHK314" s="194"/>
      <c r="KHL314" s="194"/>
      <c r="KHM314" s="194"/>
      <c r="KHN314" s="194"/>
      <c r="KHO314" s="194"/>
      <c r="KHP314" s="194"/>
      <c r="KHQ314" s="194"/>
      <c r="KHR314" s="194"/>
      <c r="KHS314" s="194"/>
      <c r="KHT314" s="194"/>
      <c r="KHU314" s="194"/>
      <c r="KHV314" s="194"/>
      <c r="KHW314" s="194"/>
      <c r="KHX314" s="194"/>
      <c r="KHY314" s="194"/>
      <c r="KHZ314" s="194"/>
      <c r="KIA314" s="194"/>
      <c r="KIB314" s="194"/>
      <c r="KIC314" s="194"/>
      <c r="KID314" s="194"/>
      <c r="KIE314" s="194"/>
      <c r="KIF314" s="194"/>
      <c r="KIG314" s="194"/>
      <c r="KIH314" s="194"/>
      <c r="KII314" s="194"/>
      <c r="KIJ314" s="194"/>
      <c r="KIK314" s="194"/>
      <c r="KIL314" s="194"/>
      <c r="KIM314" s="194"/>
      <c r="KIN314" s="194"/>
      <c r="KIO314" s="194"/>
      <c r="KIP314" s="194"/>
      <c r="KIQ314" s="194"/>
      <c r="KIR314" s="194"/>
      <c r="KIS314" s="194"/>
      <c r="KIT314" s="194"/>
      <c r="KIU314" s="194"/>
      <c r="KIV314" s="194"/>
      <c r="KIW314" s="194"/>
      <c r="KIX314" s="194"/>
      <c r="KIY314" s="194"/>
      <c r="KIZ314" s="194"/>
      <c r="KJA314" s="194"/>
      <c r="KJB314" s="194"/>
      <c r="KJC314" s="194"/>
      <c r="KJD314" s="194"/>
      <c r="KJE314" s="194"/>
      <c r="KJF314" s="194"/>
      <c r="KJG314" s="194"/>
      <c r="KJH314" s="194"/>
      <c r="KJI314" s="194"/>
      <c r="KJJ314" s="194"/>
      <c r="KJK314" s="194"/>
      <c r="KJL314" s="194"/>
      <c r="KJM314" s="194"/>
      <c r="KJN314" s="194"/>
      <c r="KJO314" s="194"/>
      <c r="KJP314" s="194"/>
      <c r="KJQ314" s="194"/>
      <c r="KJR314" s="194"/>
      <c r="KJS314" s="194"/>
      <c r="KJT314" s="194"/>
      <c r="KJU314" s="194"/>
      <c r="KJV314" s="194"/>
      <c r="KJW314" s="194"/>
      <c r="KJX314" s="194"/>
      <c r="KJY314" s="194"/>
      <c r="KJZ314" s="194"/>
      <c r="KKA314" s="194"/>
      <c r="KKB314" s="194"/>
      <c r="KKC314" s="194"/>
      <c r="KKD314" s="194"/>
      <c r="KKE314" s="194"/>
      <c r="KKF314" s="194"/>
      <c r="KKG314" s="194"/>
      <c r="KKH314" s="194"/>
      <c r="KKI314" s="194"/>
      <c r="KKJ314" s="194"/>
      <c r="KKK314" s="194"/>
      <c r="KKL314" s="194"/>
      <c r="KKM314" s="194"/>
      <c r="KKN314" s="194"/>
      <c r="KKO314" s="194"/>
      <c r="KKP314" s="194"/>
      <c r="KKQ314" s="194"/>
      <c r="KKR314" s="194"/>
      <c r="KKS314" s="194"/>
      <c r="KKT314" s="194"/>
      <c r="KKU314" s="194"/>
      <c r="KKV314" s="194"/>
      <c r="KKW314" s="194"/>
      <c r="KKX314" s="194"/>
      <c r="KKY314" s="194"/>
      <c r="KKZ314" s="194"/>
      <c r="KLA314" s="194"/>
      <c r="KLB314" s="194"/>
      <c r="KLC314" s="194"/>
      <c r="KLD314" s="194"/>
      <c r="KLE314" s="194"/>
      <c r="KLF314" s="194"/>
      <c r="KLG314" s="194"/>
      <c r="KLH314" s="194"/>
      <c r="KLI314" s="194"/>
      <c r="KLJ314" s="194"/>
      <c r="KLK314" s="194"/>
      <c r="KLL314" s="194"/>
      <c r="KLM314" s="194"/>
      <c r="KLN314" s="194"/>
      <c r="KLO314" s="194"/>
      <c r="KLP314" s="194"/>
      <c r="KLQ314" s="194"/>
      <c r="KLR314" s="194"/>
      <c r="KLS314" s="194"/>
      <c r="KLT314" s="194"/>
      <c r="KLU314" s="194"/>
      <c r="KLV314" s="194"/>
      <c r="KLW314" s="194"/>
      <c r="KLX314" s="194"/>
      <c r="KLY314" s="194"/>
      <c r="KLZ314" s="194"/>
      <c r="KMA314" s="194"/>
      <c r="KMB314" s="194"/>
      <c r="KMC314" s="194"/>
      <c r="KMD314" s="194"/>
      <c r="KME314" s="194"/>
      <c r="KMF314" s="194"/>
      <c r="KMG314" s="194"/>
      <c r="KMH314" s="194"/>
      <c r="KMI314" s="194"/>
      <c r="KMJ314" s="194"/>
      <c r="KMK314" s="194"/>
      <c r="KML314" s="194"/>
      <c r="KMM314" s="194"/>
      <c r="KMN314" s="194"/>
      <c r="KMO314" s="194"/>
      <c r="KMP314" s="194"/>
      <c r="KMQ314" s="194"/>
      <c r="KMR314" s="194"/>
      <c r="KMS314" s="194"/>
      <c r="KMT314" s="194"/>
      <c r="KMU314" s="194"/>
      <c r="KMV314" s="194"/>
      <c r="KMW314" s="194"/>
      <c r="KMX314" s="194"/>
      <c r="KMY314" s="194"/>
      <c r="KMZ314" s="194"/>
      <c r="KNA314" s="194"/>
      <c r="KNB314" s="194"/>
      <c r="KNC314" s="194"/>
      <c r="KND314" s="194"/>
      <c r="KNE314" s="194"/>
      <c r="KNF314" s="194"/>
      <c r="KNG314" s="194"/>
      <c r="KNH314" s="194"/>
      <c r="KNI314" s="194"/>
      <c r="KNJ314" s="194"/>
      <c r="KNK314" s="194"/>
      <c r="KNL314" s="194"/>
      <c r="KNM314" s="194"/>
      <c r="KNN314" s="194"/>
      <c r="KNO314" s="194"/>
      <c r="KNP314" s="194"/>
      <c r="KNQ314" s="194"/>
      <c r="KNR314" s="194"/>
      <c r="KNS314" s="194"/>
      <c r="KNT314" s="194"/>
      <c r="KNU314" s="194"/>
      <c r="KNV314" s="194"/>
      <c r="KNW314" s="194"/>
      <c r="KNX314" s="194"/>
      <c r="KNY314" s="194"/>
      <c r="KNZ314" s="194"/>
      <c r="KOA314" s="194"/>
      <c r="KOB314" s="194"/>
      <c r="KOC314" s="194"/>
      <c r="KOD314" s="194"/>
      <c r="KOE314" s="194"/>
      <c r="KOF314" s="194"/>
      <c r="KOG314" s="194"/>
      <c r="KOH314" s="194"/>
      <c r="KOI314" s="194"/>
      <c r="KOJ314" s="194"/>
      <c r="KOK314" s="194"/>
      <c r="KOL314" s="194"/>
      <c r="KOM314" s="194"/>
      <c r="KON314" s="194"/>
      <c r="KOO314" s="194"/>
      <c r="KOP314" s="194"/>
      <c r="KOQ314" s="194"/>
      <c r="KOR314" s="194"/>
      <c r="KOS314" s="194"/>
      <c r="KOT314" s="194"/>
      <c r="KOU314" s="194"/>
      <c r="KOV314" s="194"/>
      <c r="KOW314" s="194"/>
      <c r="KOX314" s="194"/>
      <c r="KOY314" s="194"/>
      <c r="KOZ314" s="194"/>
      <c r="KPA314" s="194"/>
      <c r="KPB314" s="194"/>
      <c r="KPC314" s="194"/>
      <c r="KPD314" s="194"/>
      <c r="KPE314" s="194"/>
      <c r="KPF314" s="194"/>
      <c r="KPG314" s="194"/>
      <c r="KPH314" s="194"/>
      <c r="KPI314" s="194"/>
      <c r="KPJ314" s="194"/>
      <c r="KPK314" s="194"/>
      <c r="KPL314" s="194"/>
      <c r="KPM314" s="194"/>
      <c r="KPN314" s="194"/>
      <c r="KPO314" s="194"/>
      <c r="KPP314" s="194"/>
      <c r="KPQ314" s="194"/>
      <c r="KPR314" s="194"/>
      <c r="KPS314" s="194"/>
      <c r="KPT314" s="194"/>
      <c r="KPU314" s="194"/>
      <c r="KPV314" s="194"/>
      <c r="KPW314" s="194"/>
      <c r="KPX314" s="194"/>
      <c r="KPY314" s="194"/>
      <c r="KPZ314" s="194"/>
      <c r="KQA314" s="194"/>
      <c r="KQB314" s="194"/>
      <c r="KQC314" s="194"/>
      <c r="KQD314" s="194"/>
      <c r="KQE314" s="194"/>
      <c r="KQF314" s="194"/>
      <c r="KQG314" s="194"/>
      <c r="KQH314" s="194"/>
      <c r="KQI314" s="194"/>
      <c r="KQJ314" s="194"/>
      <c r="KQK314" s="194"/>
      <c r="KQL314" s="194"/>
      <c r="KQM314" s="194"/>
      <c r="KQN314" s="194"/>
      <c r="KQO314" s="194"/>
      <c r="KQP314" s="194"/>
      <c r="KQQ314" s="194"/>
      <c r="KQR314" s="194"/>
      <c r="KQS314" s="194"/>
      <c r="KQT314" s="194"/>
      <c r="KQU314" s="194"/>
      <c r="KQV314" s="194"/>
      <c r="KQW314" s="194"/>
      <c r="KQX314" s="194"/>
      <c r="KQY314" s="194"/>
      <c r="KQZ314" s="194"/>
      <c r="KRA314" s="194"/>
      <c r="KRB314" s="194"/>
      <c r="KRC314" s="194"/>
      <c r="KRD314" s="194"/>
      <c r="KRE314" s="194"/>
      <c r="KRF314" s="194"/>
      <c r="KRG314" s="194"/>
      <c r="KRH314" s="194"/>
      <c r="KRI314" s="194"/>
      <c r="KRJ314" s="194"/>
      <c r="KRK314" s="194"/>
      <c r="KRL314" s="194"/>
      <c r="KRM314" s="194"/>
      <c r="KRN314" s="194"/>
      <c r="KRO314" s="194"/>
      <c r="KRP314" s="194"/>
      <c r="KRQ314" s="194"/>
      <c r="KRR314" s="194"/>
      <c r="KRS314" s="194"/>
      <c r="KRT314" s="194"/>
      <c r="KRU314" s="194"/>
      <c r="KRV314" s="194"/>
      <c r="KRW314" s="194"/>
      <c r="KRX314" s="194"/>
      <c r="KRY314" s="194"/>
      <c r="KRZ314" s="194"/>
      <c r="KSA314" s="194"/>
      <c r="KSB314" s="194"/>
      <c r="KSC314" s="194"/>
      <c r="KSD314" s="194"/>
      <c r="KSE314" s="194"/>
      <c r="KSF314" s="194"/>
      <c r="KSG314" s="194"/>
      <c r="KSH314" s="194"/>
      <c r="KSI314" s="194"/>
      <c r="KSJ314" s="194"/>
      <c r="KSK314" s="194"/>
      <c r="KSL314" s="194"/>
      <c r="KSM314" s="194"/>
      <c r="KSN314" s="194"/>
      <c r="KSO314" s="194"/>
      <c r="KSP314" s="194"/>
      <c r="KSQ314" s="194"/>
      <c r="KSR314" s="194"/>
      <c r="KSS314" s="194"/>
      <c r="KST314" s="194"/>
      <c r="KSU314" s="194"/>
      <c r="KSV314" s="194"/>
      <c r="KSW314" s="194"/>
      <c r="KSX314" s="194"/>
      <c r="KSY314" s="194"/>
      <c r="KSZ314" s="194"/>
      <c r="KTA314" s="194"/>
      <c r="KTB314" s="194"/>
      <c r="KTC314" s="194"/>
      <c r="KTD314" s="194"/>
      <c r="KTE314" s="194"/>
      <c r="KTF314" s="194"/>
      <c r="KTG314" s="194"/>
      <c r="KTH314" s="194"/>
      <c r="KTI314" s="194"/>
      <c r="KTJ314" s="194"/>
      <c r="KTK314" s="194"/>
      <c r="KTL314" s="194"/>
      <c r="KTM314" s="194"/>
      <c r="KTN314" s="194"/>
      <c r="KTO314" s="194"/>
      <c r="KTP314" s="194"/>
      <c r="KTQ314" s="194"/>
      <c r="KTR314" s="194"/>
      <c r="KTS314" s="194"/>
      <c r="KTT314" s="194"/>
      <c r="KTU314" s="194"/>
      <c r="KTV314" s="194"/>
      <c r="KTW314" s="194"/>
      <c r="KTX314" s="194"/>
      <c r="KTY314" s="194"/>
      <c r="KTZ314" s="194"/>
      <c r="KUA314" s="194"/>
      <c r="KUB314" s="194"/>
      <c r="KUC314" s="194"/>
      <c r="KUD314" s="194"/>
      <c r="KUE314" s="194"/>
      <c r="KUF314" s="194"/>
      <c r="KUG314" s="194"/>
      <c r="KUH314" s="194"/>
      <c r="KUI314" s="194"/>
      <c r="KUJ314" s="194"/>
      <c r="KUK314" s="194"/>
      <c r="KUL314" s="194"/>
      <c r="KUM314" s="194"/>
      <c r="KUN314" s="194"/>
      <c r="KUO314" s="194"/>
      <c r="KUP314" s="194"/>
      <c r="KUQ314" s="194"/>
      <c r="KUR314" s="194"/>
      <c r="KUS314" s="194"/>
      <c r="KUT314" s="194"/>
      <c r="KUU314" s="194"/>
      <c r="KUV314" s="194"/>
      <c r="KUW314" s="194"/>
      <c r="KUX314" s="194"/>
      <c r="KUY314" s="194"/>
      <c r="KUZ314" s="194"/>
      <c r="KVA314" s="194"/>
      <c r="KVB314" s="194"/>
      <c r="KVC314" s="194"/>
      <c r="KVD314" s="194"/>
      <c r="KVE314" s="194"/>
      <c r="KVF314" s="194"/>
      <c r="KVG314" s="194"/>
      <c r="KVH314" s="194"/>
      <c r="KVI314" s="194"/>
      <c r="KVJ314" s="194"/>
      <c r="KVK314" s="194"/>
      <c r="KVL314" s="194"/>
      <c r="KVM314" s="194"/>
      <c r="KVN314" s="194"/>
      <c r="KVO314" s="194"/>
      <c r="KVP314" s="194"/>
      <c r="KVQ314" s="194"/>
      <c r="KVR314" s="194"/>
      <c r="KVS314" s="194"/>
      <c r="KVT314" s="194"/>
      <c r="KVU314" s="194"/>
      <c r="KVV314" s="194"/>
      <c r="KVW314" s="194"/>
      <c r="KVX314" s="194"/>
      <c r="KVY314" s="194"/>
      <c r="KVZ314" s="194"/>
      <c r="KWA314" s="194"/>
      <c r="KWB314" s="194"/>
      <c r="KWC314" s="194"/>
      <c r="KWD314" s="194"/>
      <c r="KWE314" s="194"/>
      <c r="KWF314" s="194"/>
      <c r="KWG314" s="194"/>
      <c r="KWH314" s="194"/>
      <c r="KWI314" s="194"/>
      <c r="KWJ314" s="194"/>
      <c r="KWK314" s="194"/>
      <c r="KWL314" s="194"/>
      <c r="KWM314" s="194"/>
      <c r="KWN314" s="194"/>
      <c r="KWO314" s="194"/>
      <c r="KWP314" s="194"/>
      <c r="KWQ314" s="194"/>
      <c r="KWR314" s="194"/>
      <c r="KWS314" s="194"/>
      <c r="KWT314" s="194"/>
      <c r="KWU314" s="194"/>
      <c r="KWV314" s="194"/>
      <c r="KWW314" s="194"/>
      <c r="KWX314" s="194"/>
      <c r="KWY314" s="194"/>
      <c r="KWZ314" s="194"/>
      <c r="KXA314" s="194"/>
      <c r="KXB314" s="194"/>
      <c r="KXC314" s="194"/>
      <c r="KXD314" s="194"/>
      <c r="KXE314" s="194"/>
      <c r="KXF314" s="194"/>
      <c r="KXG314" s="194"/>
      <c r="KXH314" s="194"/>
      <c r="KXI314" s="194"/>
      <c r="KXJ314" s="194"/>
      <c r="KXK314" s="194"/>
      <c r="KXL314" s="194"/>
      <c r="KXM314" s="194"/>
      <c r="KXN314" s="194"/>
      <c r="KXO314" s="194"/>
      <c r="KXP314" s="194"/>
      <c r="KXQ314" s="194"/>
      <c r="KXR314" s="194"/>
      <c r="KXS314" s="194"/>
      <c r="KXT314" s="194"/>
      <c r="KXU314" s="194"/>
      <c r="KXV314" s="194"/>
      <c r="KXW314" s="194"/>
      <c r="KXX314" s="194"/>
      <c r="KXY314" s="194"/>
      <c r="KXZ314" s="194"/>
      <c r="KYA314" s="194"/>
      <c r="KYB314" s="194"/>
      <c r="KYC314" s="194"/>
      <c r="KYD314" s="194"/>
      <c r="KYE314" s="194"/>
      <c r="KYF314" s="194"/>
      <c r="KYG314" s="194"/>
      <c r="KYH314" s="194"/>
      <c r="KYI314" s="194"/>
      <c r="KYJ314" s="194"/>
      <c r="KYK314" s="194"/>
      <c r="KYL314" s="194"/>
      <c r="KYM314" s="194"/>
      <c r="KYN314" s="194"/>
      <c r="KYO314" s="194"/>
      <c r="KYP314" s="194"/>
      <c r="KYQ314" s="194"/>
      <c r="KYR314" s="194"/>
      <c r="KYS314" s="194"/>
      <c r="KYT314" s="194"/>
      <c r="KYU314" s="194"/>
      <c r="KYV314" s="194"/>
      <c r="KYW314" s="194"/>
      <c r="KYX314" s="194"/>
      <c r="KYY314" s="194"/>
      <c r="KYZ314" s="194"/>
      <c r="KZA314" s="194"/>
      <c r="KZB314" s="194"/>
      <c r="KZC314" s="194"/>
      <c r="KZD314" s="194"/>
      <c r="KZE314" s="194"/>
      <c r="KZF314" s="194"/>
      <c r="KZG314" s="194"/>
      <c r="KZH314" s="194"/>
      <c r="KZI314" s="194"/>
      <c r="KZJ314" s="194"/>
      <c r="KZK314" s="194"/>
      <c r="KZL314" s="194"/>
      <c r="KZM314" s="194"/>
      <c r="KZN314" s="194"/>
      <c r="KZO314" s="194"/>
      <c r="KZP314" s="194"/>
      <c r="KZQ314" s="194"/>
      <c r="KZR314" s="194"/>
      <c r="KZS314" s="194"/>
      <c r="KZT314" s="194"/>
      <c r="KZU314" s="194"/>
      <c r="KZV314" s="194"/>
      <c r="KZW314" s="194"/>
      <c r="KZX314" s="194"/>
      <c r="KZY314" s="194"/>
      <c r="KZZ314" s="194"/>
      <c r="LAA314" s="194"/>
      <c r="LAB314" s="194"/>
      <c r="LAC314" s="194"/>
      <c r="LAD314" s="194"/>
      <c r="LAE314" s="194"/>
      <c r="LAF314" s="194"/>
      <c r="LAG314" s="194"/>
      <c r="LAH314" s="194"/>
      <c r="LAI314" s="194"/>
      <c r="LAJ314" s="194"/>
      <c r="LAK314" s="194"/>
      <c r="LAL314" s="194"/>
      <c r="LAM314" s="194"/>
      <c r="LAN314" s="194"/>
      <c r="LAO314" s="194"/>
      <c r="LAP314" s="194"/>
      <c r="LAQ314" s="194"/>
      <c r="LAR314" s="194"/>
      <c r="LAS314" s="194"/>
      <c r="LAT314" s="194"/>
      <c r="LAU314" s="194"/>
      <c r="LAV314" s="194"/>
      <c r="LAW314" s="194"/>
      <c r="LAX314" s="194"/>
      <c r="LAY314" s="194"/>
      <c r="LAZ314" s="194"/>
      <c r="LBA314" s="194"/>
      <c r="LBB314" s="194"/>
      <c r="LBC314" s="194"/>
      <c r="LBD314" s="194"/>
      <c r="LBE314" s="194"/>
      <c r="LBF314" s="194"/>
      <c r="LBG314" s="194"/>
      <c r="LBH314" s="194"/>
      <c r="LBI314" s="194"/>
      <c r="LBJ314" s="194"/>
      <c r="LBK314" s="194"/>
      <c r="LBL314" s="194"/>
      <c r="LBM314" s="194"/>
      <c r="LBN314" s="194"/>
      <c r="LBO314" s="194"/>
      <c r="LBP314" s="194"/>
      <c r="LBQ314" s="194"/>
      <c r="LBR314" s="194"/>
      <c r="LBS314" s="194"/>
      <c r="LBT314" s="194"/>
      <c r="LBU314" s="194"/>
      <c r="LBV314" s="194"/>
      <c r="LBW314" s="194"/>
      <c r="LBX314" s="194"/>
      <c r="LBY314" s="194"/>
      <c r="LBZ314" s="194"/>
      <c r="LCA314" s="194"/>
      <c r="LCB314" s="194"/>
      <c r="LCC314" s="194"/>
      <c r="LCD314" s="194"/>
      <c r="LCE314" s="194"/>
      <c r="LCF314" s="194"/>
      <c r="LCG314" s="194"/>
      <c r="LCH314" s="194"/>
      <c r="LCI314" s="194"/>
      <c r="LCJ314" s="194"/>
      <c r="LCK314" s="194"/>
      <c r="LCL314" s="194"/>
      <c r="LCM314" s="194"/>
      <c r="LCN314" s="194"/>
      <c r="LCO314" s="194"/>
      <c r="LCP314" s="194"/>
      <c r="LCQ314" s="194"/>
      <c r="LCR314" s="194"/>
      <c r="LCS314" s="194"/>
      <c r="LCT314" s="194"/>
      <c r="LCU314" s="194"/>
      <c r="LCV314" s="194"/>
      <c r="LCW314" s="194"/>
      <c r="LCX314" s="194"/>
      <c r="LCY314" s="194"/>
      <c r="LCZ314" s="194"/>
      <c r="LDA314" s="194"/>
      <c r="LDB314" s="194"/>
      <c r="LDC314" s="194"/>
      <c r="LDD314" s="194"/>
      <c r="LDE314" s="194"/>
      <c r="LDF314" s="194"/>
      <c r="LDG314" s="194"/>
      <c r="LDH314" s="194"/>
      <c r="LDI314" s="194"/>
      <c r="LDJ314" s="194"/>
      <c r="LDK314" s="194"/>
      <c r="LDL314" s="194"/>
      <c r="LDM314" s="194"/>
      <c r="LDN314" s="194"/>
      <c r="LDO314" s="194"/>
      <c r="LDP314" s="194"/>
      <c r="LDQ314" s="194"/>
      <c r="LDR314" s="194"/>
      <c r="LDS314" s="194"/>
      <c r="LDT314" s="194"/>
      <c r="LDU314" s="194"/>
      <c r="LDV314" s="194"/>
      <c r="LDW314" s="194"/>
      <c r="LDX314" s="194"/>
      <c r="LDY314" s="194"/>
      <c r="LDZ314" s="194"/>
      <c r="LEA314" s="194"/>
      <c r="LEB314" s="194"/>
      <c r="LEC314" s="194"/>
      <c r="LED314" s="194"/>
      <c r="LEE314" s="194"/>
      <c r="LEF314" s="194"/>
      <c r="LEG314" s="194"/>
      <c r="LEH314" s="194"/>
      <c r="LEI314" s="194"/>
      <c r="LEJ314" s="194"/>
      <c r="LEK314" s="194"/>
      <c r="LEL314" s="194"/>
      <c r="LEM314" s="194"/>
      <c r="LEN314" s="194"/>
      <c r="LEO314" s="194"/>
      <c r="LEP314" s="194"/>
      <c r="LEQ314" s="194"/>
      <c r="LER314" s="194"/>
      <c r="LES314" s="194"/>
      <c r="LET314" s="194"/>
      <c r="LEU314" s="194"/>
      <c r="LEV314" s="194"/>
      <c r="LEW314" s="194"/>
      <c r="LEX314" s="194"/>
      <c r="LEY314" s="194"/>
      <c r="LEZ314" s="194"/>
      <c r="LFA314" s="194"/>
      <c r="LFB314" s="194"/>
      <c r="LFC314" s="194"/>
      <c r="LFD314" s="194"/>
      <c r="LFE314" s="194"/>
      <c r="LFF314" s="194"/>
      <c r="LFG314" s="194"/>
      <c r="LFH314" s="194"/>
      <c r="LFI314" s="194"/>
      <c r="LFJ314" s="194"/>
      <c r="LFK314" s="194"/>
      <c r="LFL314" s="194"/>
      <c r="LFM314" s="194"/>
      <c r="LFN314" s="194"/>
      <c r="LFO314" s="194"/>
      <c r="LFP314" s="194"/>
      <c r="LFQ314" s="194"/>
      <c r="LFR314" s="194"/>
      <c r="LFS314" s="194"/>
      <c r="LFT314" s="194"/>
      <c r="LFU314" s="194"/>
      <c r="LFV314" s="194"/>
      <c r="LFW314" s="194"/>
      <c r="LFX314" s="194"/>
      <c r="LFY314" s="194"/>
      <c r="LFZ314" s="194"/>
      <c r="LGA314" s="194"/>
      <c r="LGB314" s="194"/>
      <c r="LGC314" s="194"/>
      <c r="LGD314" s="194"/>
      <c r="LGE314" s="194"/>
      <c r="LGF314" s="194"/>
      <c r="LGG314" s="194"/>
      <c r="LGH314" s="194"/>
      <c r="LGI314" s="194"/>
      <c r="LGJ314" s="194"/>
      <c r="LGK314" s="194"/>
      <c r="LGL314" s="194"/>
      <c r="LGM314" s="194"/>
      <c r="LGN314" s="194"/>
      <c r="LGO314" s="194"/>
      <c r="LGP314" s="194"/>
      <c r="LGQ314" s="194"/>
      <c r="LGR314" s="194"/>
      <c r="LGS314" s="194"/>
      <c r="LGT314" s="194"/>
      <c r="LGU314" s="194"/>
      <c r="LGV314" s="194"/>
      <c r="LGW314" s="194"/>
      <c r="LGX314" s="194"/>
      <c r="LGY314" s="194"/>
      <c r="LGZ314" s="194"/>
      <c r="LHA314" s="194"/>
      <c r="LHB314" s="194"/>
      <c r="LHC314" s="194"/>
      <c r="LHD314" s="194"/>
      <c r="LHE314" s="194"/>
      <c r="LHF314" s="194"/>
      <c r="LHG314" s="194"/>
      <c r="LHH314" s="194"/>
      <c r="LHI314" s="194"/>
      <c r="LHJ314" s="194"/>
      <c r="LHK314" s="194"/>
      <c r="LHL314" s="194"/>
      <c r="LHM314" s="194"/>
      <c r="LHN314" s="194"/>
      <c r="LHO314" s="194"/>
      <c r="LHP314" s="194"/>
      <c r="LHQ314" s="194"/>
      <c r="LHR314" s="194"/>
      <c r="LHS314" s="194"/>
      <c r="LHT314" s="194"/>
      <c r="LHU314" s="194"/>
      <c r="LHV314" s="194"/>
      <c r="LHW314" s="194"/>
      <c r="LHX314" s="194"/>
      <c r="LHY314" s="194"/>
      <c r="LHZ314" s="194"/>
      <c r="LIA314" s="194"/>
      <c r="LIB314" s="194"/>
      <c r="LIC314" s="194"/>
      <c r="LID314" s="194"/>
      <c r="LIE314" s="194"/>
      <c r="LIF314" s="194"/>
      <c r="LIG314" s="194"/>
      <c r="LIH314" s="194"/>
      <c r="LII314" s="194"/>
      <c r="LIJ314" s="194"/>
      <c r="LIK314" s="194"/>
      <c r="LIL314" s="194"/>
      <c r="LIM314" s="194"/>
      <c r="LIN314" s="194"/>
      <c r="LIO314" s="194"/>
      <c r="LIP314" s="194"/>
      <c r="LIQ314" s="194"/>
      <c r="LIR314" s="194"/>
      <c r="LIS314" s="194"/>
      <c r="LIT314" s="194"/>
      <c r="LIU314" s="194"/>
      <c r="LIV314" s="194"/>
      <c r="LIW314" s="194"/>
      <c r="LIX314" s="194"/>
      <c r="LIY314" s="194"/>
      <c r="LIZ314" s="194"/>
      <c r="LJA314" s="194"/>
      <c r="LJB314" s="194"/>
      <c r="LJC314" s="194"/>
      <c r="LJD314" s="194"/>
      <c r="LJE314" s="194"/>
      <c r="LJF314" s="194"/>
      <c r="LJG314" s="194"/>
      <c r="LJH314" s="194"/>
      <c r="LJI314" s="194"/>
      <c r="LJJ314" s="194"/>
      <c r="LJK314" s="194"/>
      <c r="LJL314" s="194"/>
      <c r="LJM314" s="194"/>
      <c r="LJN314" s="194"/>
      <c r="LJO314" s="194"/>
      <c r="LJP314" s="194"/>
      <c r="LJQ314" s="194"/>
      <c r="LJR314" s="194"/>
      <c r="LJS314" s="194"/>
      <c r="LJT314" s="194"/>
      <c r="LJU314" s="194"/>
      <c r="LJV314" s="194"/>
      <c r="LJW314" s="194"/>
      <c r="LJX314" s="194"/>
      <c r="LJY314" s="194"/>
      <c r="LJZ314" s="194"/>
      <c r="LKA314" s="194"/>
      <c r="LKB314" s="194"/>
      <c r="LKC314" s="194"/>
      <c r="LKD314" s="194"/>
      <c r="LKE314" s="194"/>
      <c r="LKF314" s="194"/>
      <c r="LKG314" s="194"/>
      <c r="LKH314" s="194"/>
      <c r="LKI314" s="194"/>
      <c r="LKJ314" s="194"/>
      <c r="LKK314" s="194"/>
      <c r="LKL314" s="194"/>
      <c r="LKM314" s="194"/>
      <c r="LKN314" s="194"/>
      <c r="LKO314" s="194"/>
      <c r="LKP314" s="194"/>
      <c r="LKQ314" s="194"/>
      <c r="LKR314" s="194"/>
      <c r="LKS314" s="194"/>
      <c r="LKT314" s="194"/>
      <c r="LKU314" s="194"/>
      <c r="LKV314" s="194"/>
      <c r="LKW314" s="194"/>
      <c r="LKX314" s="194"/>
      <c r="LKY314" s="194"/>
      <c r="LKZ314" s="194"/>
      <c r="LLA314" s="194"/>
      <c r="LLB314" s="194"/>
      <c r="LLC314" s="194"/>
      <c r="LLD314" s="194"/>
      <c r="LLE314" s="194"/>
      <c r="LLF314" s="194"/>
      <c r="LLG314" s="194"/>
      <c r="LLH314" s="194"/>
      <c r="LLI314" s="194"/>
      <c r="LLJ314" s="194"/>
      <c r="LLK314" s="194"/>
      <c r="LLL314" s="194"/>
      <c r="LLM314" s="194"/>
      <c r="LLN314" s="194"/>
      <c r="LLO314" s="194"/>
      <c r="LLP314" s="194"/>
      <c r="LLQ314" s="194"/>
      <c r="LLR314" s="194"/>
      <c r="LLS314" s="194"/>
      <c r="LLT314" s="194"/>
      <c r="LLU314" s="194"/>
      <c r="LLV314" s="194"/>
      <c r="LLW314" s="194"/>
      <c r="LLX314" s="194"/>
      <c r="LLY314" s="194"/>
      <c r="LLZ314" s="194"/>
      <c r="LMA314" s="194"/>
      <c r="LMB314" s="194"/>
      <c r="LMC314" s="194"/>
      <c r="LMD314" s="194"/>
      <c r="LME314" s="194"/>
      <c r="LMF314" s="194"/>
      <c r="LMG314" s="194"/>
      <c r="LMH314" s="194"/>
      <c r="LMI314" s="194"/>
      <c r="LMJ314" s="194"/>
      <c r="LMK314" s="194"/>
      <c r="LML314" s="194"/>
      <c r="LMM314" s="194"/>
      <c r="LMN314" s="194"/>
      <c r="LMO314" s="194"/>
      <c r="LMP314" s="194"/>
      <c r="LMQ314" s="194"/>
      <c r="LMR314" s="194"/>
      <c r="LMS314" s="194"/>
      <c r="LMT314" s="194"/>
      <c r="LMU314" s="194"/>
      <c r="LMV314" s="194"/>
      <c r="LMW314" s="194"/>
      <c r="LMX314" s="194"/>
      <c r="LMY314" s="194"/>
      <c r="LMZ314" s="194"/>
      <c r="LNA314" s="194"/>
      <c r="LNB314" s="194"/>
      <c r="LNC314" s="194"/>
      <c r="LND314" s="194"/>
      <c r="LNE314" s="194"/>
      <c r="LNF314" s="194"/>
      <c r="LNG314" s="194"/>
      <c r="LNH314" s="194"/>
      <c r="LNI314" s="194"/>
      <c r="LNJ314" s="194"/>
      <c r="LNK314" s="194"/>
      <c r="LNL314" s="194"/>
      <c r="LNM314" s="194"/>
      <c r="LNN314" s="194"/>
      <c r="LNO314" s="194"/>
      <c r="LNP314" s="194"/>
      <c r="LNQ314" s="194"/>
      <c r="LNR314" s="194"/>
      <c r="LNS314" s="194"/>
      <c r="LNT314" s="194"/>
      <c r="LNU314" s="194"/>
      <c r="LNV314" s="194"/>
      <c r="LNW314" s="194"/>
      <c r="LNX314" s="194"/>
      <c r="LNY314" s="194"/>
      <c r="LNZ314" s="194"/>
      <c r="LOA314" s="194"/>
      <c r="LOB314" s="194"/>
      <c r="LOC314" s="194"/>
      <c r="LOD314" s="194"/>
      <c r="LOE314" s="194"/>
      <c r="LOF314" s="194"/>
      <c r="LOG314" s="194"/>
      <c r="LOH314" s="194"/>
      <c r="LOI314" s="194"/>
      <c r="LOJ314" s="194"/>
      <c r="LOK314" s="194"/>
      <c r="LOL314" s="194"/>
      <c r="LOM314" s="194"/>
      <c r="LON314" s="194"/>
      <c r="LOO314" s="194"/>
      <c r="LOP314" s="194"/>
      <c r="LOQ314" s="194"/>
      <c r="LOR314" s="194"/>
      <c r="LOS314" s="194"/>
      <c r="LOT314" s="194"/>
      <c r="LOU314" s="194"/>
      <c r="LOV314" s="194"/>
      <c r="LOW314" s="194"/>
      <c r="LOX314" s="194"/>
      <c r="LOY314" s="194"/>
      <c r="LOZ314" s="194"/>
      <c r="LPA314" s="194"/>
      <c r="LPB314" s="194"/>
      <c r="LPC314" s="194"/>
      <c r="LPD314" s="194"/>
      <c r="LPE314" s="194"/>
      <c r="LPF314" s="194"/>
      <c r="LPG314" s="194"/>
      <c r="LPH314" s="194"/>
      <c r="LPI314" s="194"/>
      <c r="LPJ314" s="194"/>
      <c r="LPK314" s="194"/>
      <c r="LPL314" s="194"/>
      <c r="LPM314" s="194"/>
      <c r="LPN314" s="194"/>
      <c r="LPO314" s="194"/>
      <c r="LPP314" s="194"/>
      <c r="LPQ314" s="194"/>
      <c r="LPR314" s="194"/>
      <c r="LPS314" s="194"/>
      <c r="LPT314" s="194"/>
      <c r="LPU314" s="194"/>
      <c r="LPV314" s="194"/>
      <c r="LPW314" s="194"/>
      <c r="LPX314" s="194"/>
      <c r="LPY314" s="194"/>
      <c r="LPZ314" s="194"/>
      <c r="LQA314" s="194"/>
      <c r="LQB314" s="194"/>
      <c r="LQC314" s="194"/>
      <c r="LQD314" s="194"/>
      <c r="LQE314" s="194"/>
      <c r="LQF314" s="194"/>
      <c r="LQG314" s="194"/>
      <c r="LQH314" s="194"/>
      <c r="LQI314" s="194"/>
      <c r="LQJ314" s="194"/>
      <c r="LQK314" s="194"/>
      <c r="LQL314" s="194"/>
      <c r="LQM314" s="194"/>
      <c r="LQN314" s="194"/>
      <c r="LQO314" s="194"/>
      <c r="LQP314" s="194"/>
      <c r="LQQ314" s="194"/>
      <c r="LQR314" s="194"/>
      <c r="LQS314" s="194"/>
      <c r="LQT314" s="194"/>
      <c r="LQU314" s="194"/>
      <c r="LQV314" s="194"/>
      <c r="LQW314" s="194"/>
      <c r="LQX314" s="194"/>
      <c r="LQY314" s="194"/>
      <c r="LQZ314" s="194"/>
      <c r="LRA314" s="194"/>
      <c r="LRB314" s="194"/>
      <c r="LRC314" s="194"/>
      <c r="LRD314" s="194"/>
      <c r="LRE314" s="194"/>
      <c r="LRF314" s="194"/>
      <c r="LRG314" s="194"/>
      <c r="LRH314" s="194"/>
      <c r="LRI314" s="194"/>
      <c r="LRJ314" s="194"/>
      <c r="LRK314" s="194"/>
      <c r="LRL314" s="194"/>
      <c r="LRM314" s="194"/>
      <c r="LRN314" s="194"/>
      <c r="LRO314" s="194"/>
      <c r="LRP314" s="194"/>
      <c r="LRQ314" s="194"/>
      <c r="LRR314" s="194"/>
      <c r="LRS314" s="194"/>
      <c r="LRT314" s="194"/>
      <c r="LRU314" s="194"/>
      <c r="LRV314" s="194"/>
      <c r="LRW314" s="194"/>
      <c r="LRX314" s="194"/>
      <c r="LRY314" s="194"/>
      <c r="LRZ314" s="194"/>
      <c r="LSA314" s="194"/>
      <c r="LSB314" s="194"/>
      <c r="LSC314" s="194"/>
      <c r="LSD314" s="194"/>
      <c r="LSE314" s="194"/>
      <c r="LSF314" s="194"/>
      <c r="LSG314" s="194"/>
      <c r="LSH314" s="194"/>
      <c r="LSI314" s="194"/>
      <c r="LSJ314" s="194"/>
      <c r="LSK314" s="194"/>
      <c r="LSL314" s="194"/>
      <c r="LSM314" s="194"/>
      <c r="LSN314" s="194"/>
      <c r="LSO314" s="194"/>
      <c r="LSP314" s="194"/>
      <c r="LSQ314" s="194"/>
      <c r="LSR314" s="194"/>
      <c r="LSS314" s="194"/>
      <c r="LST314" s="194"/>
      <c r="LSU314" s="194"/>
      <c r="LSV314" s="194"/>
      <c r="LSW314" s="194"/>
      <c r="LSX314" s="194"/>
      <c r="LSY314" s="194"/>
      <c r="LSZ314" s="194"/>
      <c r="LTA314" s="194"/>
      <c r="LTB314" s="194"/>
      <c r="LTC314" s="194"/>
      <c r="LTD314" s="194"/>
      <c r="LTE314" s="194"/>
      <c r="LTF314" s="194"/>
      <c r="LTG314" s="194"/>
      <c r="LTH314" s="194"/>
      <c r="LTI314" s="194"/>
      <c r="LTJ314" s="194"/>
      <c r="LTK314" s="194"/>
      <c r="LTL314" s="194"/>
      <c r="LTM314" s="194"/>
      <c r="LTN314" s="194"/>
      <c r="LTO314" s="194"/>
      <c r="LTP314" s="194"/>
      <c r="LTQ314" s="194"/>
      <c r="LTR314" s="194"/>
      <c r="LTS314" s="194"/>
      <c r="LTT314" s="194"/>
      <c r="LTU314" s="194"/>
      <c r="LTV314" s="194"/>
      <c r="LTW314" s="194"/>
      <c r="LTX314" s="194"/>
      <c r="LTY314" s="194"/>
      <c r="LTZ314" s="194"/>
      <c r="LUA314" s="194"/>
      <c r="LUB314" s="194"/>
      <c r="LUC314" s="194"/>
      <c r="LUD314" s="194"/>
      <c r="LUE314" s="194"/>
      <c r="LUF314" s="194"/>
      <c r="LUG314" s="194"/>
      <c r="LUH314" s="194"/>
      <c r="LUI314" s="194"/>
      <c r="LUJ314" s="194"/>
      <c r="LUK314" s="194"/>
      <c r="LUL314" s="194"/>
      <c r="LUM314" s="194"/>
      <c r="LUN314" s="194"/>
      <c r="LUO314" s="194"/>
      <c r="LUP314" s="194"/>
      <c r="LUQ314" s="194"/>
      <c r="LUR314" s="194"/>
      <c r="LUS314" s="194"/>
      <c r="LUT314" s="194"/>
      <c r="LUU314" s="194"/>
      <c r="LUV314" s="194"/>
      <c r="LUW314" s="194"/>
      <c r="LUX314" s="194"/>
      <c r="LUY314" s="194"/>
      <c r="LUZ314" s="194"/>
      <c r="LVA314" s="194"/>
      <c r="LVB314" s="194"/>
      <c r="LVC314" s="194"/>
      <c r="LVD314" s="194"/>
      <c r="LVE314" s="194"/>
      <c r="LVF314" s="194"/>
      <c r="LVG314" s="194"/>
      <c r="LVH314" s="194"/>
      <c r="LVI314" s="194"/>
      <c r="LVJ314" s="194"/>
      <c r="LVK314" s="194"/>
      <c r="LVL314" s="194"/>
      <c r="LVM314" s="194"/>
      <c r="LVN314" s="194"/>
      <c r="LVO314" s="194"/>
      <c r="LVP314" s="194"/>
      <c r="LVQ314" s="194"/>
      <c r="LVR314" s="194"/>
      <c r="LVS314" s="194"/>
      <c r="LVT314" s="194"/>
      <c r="LVU314" s="194"/>
      <c r="LVV314" s="194"/>
      <c r="LVW314" s="194"/>
      <c r="LVX314" s="194"/>
      <c r="LVY314" s="194"/>
      <c r="LVZ314" s="194"/>
      <c r="LWA314" s="194"/>
      <c r="LWB314" s="194"/>
      <c r="LWC314" s="194"/>
      <c r="LWD314" s="194"/>
      <c r="LWE314" s="194"/>
      <c r="LWF314" s="194"/>
      <c r="LWG314" s="194"/>
      <c r="LWH314" s="194"/>
      <c r="LWI314" s="194"/>
      <c r="LWJ314" s="194"/>
      <c r="LWK314" s="194"/>
      <c r="LWL314" s="194"/>
      <c r="LWM314" s="194"/>
      <c r="LWN314" s="194"/>
      <c r="LWO314" s="194"/>
      <c r="LWP314" s="194"/>
      <c r="LWQ314" s="194"/>
      <c r="LWR314" s="194"/>
      <c r="LWS314" s="194"/>
      <c r="LWT314" s="194"/>
      <c r="LWU314" s="194"/>
      <c r="LWV314" s="194"/>
      <c r="LWW314" s="194"/>
      <c r="LWX314" s="194"/>
      <c r="LWY314" s="194"/>
      <c r="LWZ314" s="194"/>
      <c r="LXA314" s="194"/>
      <c r="LXB314" s="194"/>
      <c r="LXC314" s="194"/>
      <c r="LXD314" s="194"/>
      <c r="LXE314" s="194"/>
      <c r="LXF314" s="194"/>
      <c r="LXG314" s="194"/>
      <c r="LXH314" s="194"/>
      <c r="LXI314" s="194"/>
      <c r="LXJ314" s="194"/>
      <c r="LXK314" s="194"/>
      <c r="LXL314" s="194"/>
      <c r="LXM314" s="194"/>
      <c r="LXN314" s="194"/>
      <c r="LXO314" s="194"/>
      <c r="LXP314" s="194"/>
      <c r="LXQ314" s="194"/>
      <c r="LXR314" s="194"/>
      <c r="LXS314" s="194"/>
      <c r="LXT314" s="194"/>
      <c r="LXU314" s="194"/>
      <c r="LXV314" s="194"/>
      <c r="LXW314" s="194"/>
      <c r="LXX314" s="194"/>
      <c r="LXY314" s="194"/>
      <c r="LXZ314" s="194"/>
      <c r="LYA314" s="194"/>
      <c r="LYB314" s="194"/>
      <c r="LYC314" s="194"/>
      <c r="LYD314" s="194"/>
      <c r="LYE314" s="194"/>
      <c r="LYF314" s="194"/>
      <c r="LYG314" s="194"/>
      <c r="LYH314" s="194"/>
      <c r="LYI314" s="194"/>
      <c r="LYJ314" s="194"/>
      <c r="LYK314" s="194"/>
      <c r="LYL314" s="194"/>
      <c r="LYM314" s="194"/>
      <c r="LYN314" s="194"/>
      <c r="LYO314" s="194"/>
      <c r="LYP314" s="194"/>
      <c r="LYQ314" s="194"/>
      <c r="LYR314" s="194"/>
      <c r="LYS314" s="194"/>
      <c r="LYT314" s="194"/>
      <c r="LYU314" s="194"/>
      <c r="LYV314" s="194"/>
      <c r="LYW314" s="194"/>
      <c r="LYX314" s="194"/>
      <c r="LYY314" s="194"/>
      <c r="LYZ314" s="194"/>
      <c r="LZA314" s="194"/>
      <c r="LZB314" s="194"/>
      <c r="LZC314" s="194"/>
      <c r="LZD314" s="194"/>
      <c r="LZE314" s="194"/>
      <c r="LZF314" s="194"/>
      <c r="LZG314" s="194"/>
      <c r="LZH314" s="194"/>
      <c r="LZI314" s="194"/>
      <c r="LZJ314" s="194"/>
      <c r="LZK314" s="194"/>
      <c r="LZL314" s="194"/>
      <c r="LZM314" s="194"/>
      <c r="LZN314" s="194"/>
      <c r="LZO314" s="194"/>
      <c r="LZP314" s="194"/>
      <c r="LZQ314" s="194"/>
      <c r="LZR314" s="194"/>
      <c r="LZS314" s="194"/>
      <c r="LZT314" s="194"/>
      <c r="LZU314" s="194"/>
      <c r="LZV314" s="194"/>
      <c r="LZW314" s="194"/>
      <c r="LZX314" s="194"/>
      <c r="LZY314" s="194"/>
      <c r="LZZ314" s="194"/>
      <c r="MAA314" s="194"/>
      <c r="MAB314" s="194"/>
      <c r="MAC314" s="194"/>
      <c r="MAD314" s="194"/>
      <c r="MAE314" s="194"/>
      <c r="MAF314" s="194"/>
      <c r="MAG314" s="194"/>
      <c r="MAH314" s="194"/>
      <c r="MAI314" s="194"/>
      <c r="MAJ314" s="194"/>
      <c r="MAK314" s="194"/>
      <c r="MAL314" s="194"/>
      <c r="MAM314" s="194"/>
      <c r="MAN314" s="194"/>
      <c r="MAO314" s="194"/>
      <c r="MAP314" s="194"/>
      <c r="MAQ314" s="194"/>
      <c r="MAR314" s="194"/>
      <c r="MAS314" s="194"/>
      <c r="MAT314" s="194"/>
      <c r="MAU314" s="194"/>
      <c r="MAV314" s="194"/>
      <c r="MAW314" s="194"/>
      <c r="MAX314" s="194"/>
      <c r="MAY314" s="194"/>
      <c r="MAZ314" s="194"/>
      <c r="MBA314" s="194"/>
      <c r="MBB314" s="194"/>
      <c r="MBC314" s="194"/>
      <c r="MBD314" s="194"/>
      <c r="MBE314" s="194"/>
      <c r="MBF314" s="194"/>
      <c r="MBG314" s="194"/>
      <c r="MBH314" s="194"/>
      <c r="MBI314" s="194"/>
      <c r="MBJ314" s="194"/>
      <c r="MBK314" s="194"/>
      <c r="MBL314" s="194"/>
      <c r="MBM314" s="194"/>
      <c r="MBN314" s="194"/>
      <c r="MBO314" s="194"/>
      <c r="MBP314" s="194"/>
      <c r="MBQ314" s="194"/>
      <c r="MBR314" s="194"/>
      <c r="MBS314" s="194"/>
      <c r="MBT314" s="194"/>
      <c r="MBU314" s="194"/>
      <c r="MBV314" s="194"/>
      <c r="MBW314" s="194"/>
      <c r="MBX314" s="194"/>
      <c r="MBY314" s="194"/>
      <c r="MBZ314" s="194"/>
      <c r="MCA314" s="194"/>
      <c r="MCB314" s="194"/>
      <c r="MCC314" s="194"/>
      <c r="MCD314" s="194"/>
      <c r="MCE314" s="194"/>
      <c r="MCF314" s="194"/>
      <c r="MCG314" s="194"/>
      <c r="MCH314" s="194"/>
      <c r="MCI314" s="194"/>
      <c r="MCJ314" s="194"/>
      <c r="MCK314" s="194"/>
      <c r="MCL314" s="194"/>
      <c r="MCM314" s="194"/>
      <c r="MCN314" s="194"/>
      <c r="MCO314" s="194"/>
      <c r="MCP314" s="194"/>
      <c r="MCQ314" s="194"/>
      <c r="MCR314" s="194"/>
      <c r="MCS314" s="194"/>
      <c r="MCT314" s="194"/>
      <c r="MCU314" s="194"/>
      <c r="MCV314" s="194"/>
      <c r="MCW314" s="194"/>
      <c r="MCX314" s="194"/>
      <c r="MCY314" s="194"/>
      <c r="MCZ314" s="194"/>
      <c r="MDA314" s="194"/>
      <c r="MDB314" s="194"/>
      <c r="MDC314" s="194"/>
      <c r="MDD314" s="194"/>
      <c r="MDE314" s="194"/>
      <c r="MDF314" s="194"/>
      <c r="MDG314" s="194"/>
      <c r="MDH314" s="194"/>
      <c r="MDI314" s="194"/>
      <c r="MDJ314" s="194"/>
      <c r="MDK314" s="194"/>
      <c r="MDL314" s="194"/>
      <c r="MDM314" s="194"/>
      <c r="MDN314" s="194"/>
      <c r="MDO314" s="194"/>
      <c r="MDP314" s="194"/>
      <c r="MDQ314" s="194"/>
      <c r="MDR314" s="194"/>
      <c r="MDS314" s="194"/>
      <c r="MDT314" s="194"/>
      <c r="MDU314" s="194"/>
      <c r="MDV314" s="194"/>
      <c r="MDW314" s="194"/>
      <c r="MDX314" s="194"/>
      <c r="MDY314" s="194"/>
      <c r="MDZ314" s="194"/>
      <c r="MEA314" s="194"/>
      <c r="MEB314" s="194"/>
      <c r="MEC314" s="194"/>
      <c r="MED314" s="194"/>
      <c r="MEE314" s="194"/>
      <c r="MEF314" s="194"/>
      <c r="MEG314" s="194"/>
      <c r="MEH314" s="194"/>
      <c r="MEI314" s="194"/>
      <c r="MEJ314" s="194"/>
      <c r="MEK314" s="194"/>
      <c r="MEL314" s="194"/>
      <c r="MEM314" s="194"/>
      <c r="MEN314" s="194"/>
      <c r="MEO314" s="194"/>
      <c r="MEP314" s="194"/>
      <c r="MEQ314" s="194"/>
      <c r="MER314" s="194"/>
      <c r="MES314" s="194"/>
      <c r="MET314" s="194"/>
      <c r="MEU314" s="194"/>
      <c r="MEV314" s="194"/>
      <c r="MEW314" s="194"/>
      <c r="MEX314" s="194"/>
      <c r="MEY314" s="194"/>
      <c r="MEZ314" s="194"/>
      <c r="MFA314" s="194"/>
      <c r="MFB314" s="194"/>
      <c r="MFC314" s="194"/>
      <c r="MFD314" s="194"/>
      <c r="MFE314" s="194"/>
      <c r="MFF314" s="194"/>
      <c r="MFG314" s="194"/>
      <c r="MFH314" s="194"/>
      <c r="MFI314" s="194"/>
      <c r="MFJ314" s="194"/>
      <c r="MFK314" s="194"/>
      <c r="MFL314" s="194"/>
      <c r="MFM314" s="194"/>
      <c r="MFN314" s="194"/>
      <c r="MFO314" s="194"/>
      <c r="MFP314" s="194"/>
      <c r="MFQ314" s="194"/>
      <c r="MFR314" s="194"/>
      <c r="MFS314" s="194"/>
      <c r="MFT314" s="194"/>
      <c r="MFU314" s="194"/>
      <c r="MFV314" s="194"/>
      <c r="MFW314" s="194"/>
      <c r="MFX314" s="194"/>
      <c r="MFY314" s="194"/>
      <c r="MFZ314" s="194"/>
      <c r="MGA314" s="194"/>
      <c r="MGB314" s="194"/>
      <c r="MGC314" s="194"/>
      <c r="MGD314" s="194"/>
      <c r="MGE314" s="194"/>
      <c r="MGF314" s="194"/>
      <c r="MGG314" s="194"/>
      <c r="MGH314" s="194"/>
      <c r="MGI314" s="194"/>
      <c r="MGJ314" s="194"/>
      <c r="MGK314" s="194"/>
      <c r="MGL314" s="194"/>
      <c r="MGM314" s="194"/>
      <c r="MGN314" s="194"/>
      <c r="MGO314" s="194"/>
      <c r="MGP314" s="194"/>
      <c r="MGQ314" s="194"/>
      <c r="MGR314" s="194"/>
      <c r="MGS314" s="194"/>
      <c r="MGT314" s="194"/>
      <c r="MGU314" s="194"/>
      <c r="MGV314" s="194"/>
      <c r="MGW314" s="194"/>
      <c r="MGX314" s="194"/>
      <c r="MGY314" s="194"/>
      <c r="MGZ314" s="194"/>
      <c r="MHA314" s="194"/>
      <c r="MHB314" s="194"/>
      <c r="MHC314" s="194"/>
      <c r="MHD314" s="194"/>
      <c r="MHE314" s="194"/>
      <c r="MHF314" s="194"/>
      <c r="MHG314" s="194"/>
      <c r="MHH314" s="194"/>
      <c r="MHI314" s="194"/>
      <c r="MHJ314" s="194"/>
      <c r="MHK314" s="194"/>
      <c r="MHL314" s="194"/>
      <c r="MHM314" s="194"/>
      <c r="MHN314" s="194"/>
      <c r="MHO314" s="194"/>
      <c r="MHP314" s="194"/>
      <c r="MHQ314" s="194"/>
      <c r="MHR314" s="194"/>
      <c r="MHS314" s="194"/>
      <c r="MHT314" s="194"/>
      <c r="MHU314" s="194"/>
      <c r="MHV314" s="194"/>
      <c r="MHW314" s="194"/>
      <c r="MHX314" s="194"/>
      <c r="MHY314" s="194"/>
      <c r="MHZ314" s="194"/>
      <c r="MIA314" s="194"/>
      <c r="MIB314" s="194"/>
      <c r="MIC314" s="194"/>
      <c r="MID314" s="194"/>
      <c r="MIE314" s="194"/>
      <c r="MIF314" s="194"/>
      <c r="MIG314" s="194"/>
      <c r="MIH314" s="194"/>
      <c r="MII314" s="194"/>
      <c r="MIJ314" s="194"/>
      <c r="MIK314" s="194"/>
      <c r="MIL314" s="194"/>
      <c r="MIM314" s="194"/>
      <c r="MIN314" s="194"/>
      <c r="MIO314" s="194"/>
      <c r="MIP314" s="194"/>
      <c r="MIQ314" s="194"/>
      <c r="MIR314" s="194"/>
      <c r="MIS314" s="194"/>
      <c r="MIT314" s="194"/>
      <c r="MIU314" s="194"/>
      <c r="MIV314" s="194"/>
      <c r="MIW314" s="194"/>
      <c r="MIX314" s="194"/>
      <c r="MIY314" s="194"/>
      <c r="MIZ314" s="194"/>
      <c r="MJA314" s="194"/>
      <c r="MJB314" s="194"/>
      <c r="MJC314" s="194"/>
      <c r="MJD314" s="194"/>
      <c r="MJE314" s="194"/>
      <c r="MJF314" s="194"/>
      <c r="MJG314" s="194"/>
      <c r="MJH314" s="194"/>
      <c r="MJI314" s="194"/>
      <c r="MJJ314" s="194"/>
      <c r="MJK314" s="194"/>
      <c r="MJL314" s="194"/>
      <c r="MJM314" s="194"/>
      <c r="MJN314" s="194"/>
      <c r="MJO314" s="194"/>
      <c r="MJP314" s="194"/>
      <c r="MJQ314" s="194"/>
      <c r="MJR314" s="194"/>
      <c r="MJS314" s="194"/>
      <c r="MJT314" s="194"/>
      <c r="MJU314" s="194"/>
      <c r="MJV314" s="194"/>
      <c r="MJW314" s="194"/>
      <c r="MJX314" s="194"/>
      <c r="MJY314" s="194"/>
      <c r="MJZ314" s="194"/>
      <c r="MKA314" s="194"/>
      <c r="MKB314" s="194"/>
      <c r="MKC314" s="194"/>
      <c r="MKD314" s="194"/>
      <c r="MKE314" s="194"/>
      <c r="MKF314" s="194"/>
      <c r="MKG314" s="194"/>
      <c r="MKH314" s="194"/>
      <c r="MKI314" s="194"/>
      <c r="MKJ314" s="194"/>
      <c r="MKK314" s="194"/>
      <c r="MKL314" s="194"/>
      <c r="MKM314" s="194"/>
      <c r="MKN314" s="194"/>
      <c r="MKO314" s="194"/>
      <c r="MKP314" s="194"/>
      <c r="MKQ314" s="194"/>
      <c r="MKR314" s="194"/>
      <c r="MKS314" s="194"/>
      <c r="MKT314" s="194"/>
      <c r="MKU314" s="194"/>
      <c r="MKV314" s="194"/>
      <c r="MKW314" s="194"/>
      <c r="MKX314" s="194"/>
      <c r="MKY314" s="194"/>
      <c r="MKZ314" s="194"/>
      <c r="MLA314" s="194"/>
      <c r="MLB314" s="194"/>
      <c r="MLC314" s="194"/>
      <c r="MLD314" s="194"/>
      <c r="MLE314" s="194"/>
      <c r="MLF314" s="194"/>
      <c r="MLG314" s="194"/>
      <c r="MLH314" s="194"/>
      <c r="MLI314" s="194"/>
      <c r="MLJ314" s="194"/>
      <c r="MLK314" s="194"/>
      <c r="MLL314" s="194"/>
      <c r="MLM314" s="194"/>
      <c r="MLN314" s="194"/>
      <c r="MLO314" s="194"/>
      <c r="MLP314" s="194"/>
      <c r="MLQ314" s="194"/>
      <c r="MLR314" s="194"/>
      <c r="MLS314" s="194"/>
      <c r="MLT314" s="194"/>
      <c r="MLU314" s="194"/>
      <c r="MLV314" s="194"/>
      <c r="MLW314" s="194"/>
      <c r="MLX314" s="194"/>
      <c r="MLY314" s="194"/>
      <c r="MLZ314" s="194"/>
      <c r="MMA314" s="194"/>
      <c r="MMB314" s="194"/>
      <c r="MMC314" s="194"/>
      <c r="MMD314" s="194"/>
      <c r="MME314" s="194"/>
      <c r="MMF314" s="194"/>
      <c r="MMG314" s="194"/>
      <c r="MMH314" s="194"/>
      <c r="MMI314" s="194"/>
      <c r="MMJ314" s="194"/>
      <c r="MMK314" s="194"/>
      <c r="MML314" s="194"/>
      <c r="MMM314" s="194"/>
      <c r="MMN314" s="194"/>
      <c r="MMO314" s="194"/>
      <c r="MMP314" s="194"/>
      <c r="MMQ314" s="194"/>
      <c r="MMR314" s="194"/>
      <c r="MMS314" s="194"/>
      <c r="MMT314" s="194"/>
      <c r="MMU314" s="194"/>
      <c r="MMV314" s="194"/>
      <c r="MMW314" s="194"/>
      <c r="MMX314" s="194"/>
      <c r="MMY314" s="194"/>
      <c r="MMZ314" s="194"/>
      <c r="MNA314" s="194"/>
      <c r="MNB314" s="194"/>
      <c r="MNC314" s="194"/>
      <c r="MND314" s="194"/>
      <c r="MNE314" s="194"/>
      <c r="MNF314" s="194"/>
      <c r="MNG314" s="194"/>
      <c r="MNH314" s="194"/>
      <c r="MNI314" s="194"/>
      <c r="MNJ314" s="194"/>
      <c r="MNK314" s="194"/>
      <c r="MNL314" s="194"/>
      <c r="MNM314" s="194"/>
      <c r="MNN314" s="194"/>
      <c r="MNO314" s="194"/>
      <c r="MNP314" s="194"/>
      <c r="MNQ314" s="194"/>
      <c r="MNR314" s="194"/>
      <c r="MNS314" s="194"/>
      <c r="MNT314" s="194"/>
      <c r="MNU314" s="194"/>
      <c r="MNV314" s="194"/>
      <c r="MNW314" s="194"/>
      <c r="MNX314" s="194"/>
      <c r="MNY314" s="194"/>
      <c r="MNZ314" s="194"/>
      <c r="MOA314" s="194"/>
      <c r="MOB314" s="194"/>
      <c r="MOC314" s="194"/>
      <c r="MOD314" s="194"/>
      <c r="MOE314" s="194"/>
      <c r="MOF314" s="194"/>
      <c r="MOG314" s="194"/>
      <c r="MOH314" s="194"/>
      <c r="MOI314" s="194"/>
      <c r="MOJ314" s="194"/>
      <c r="MOK314" s="194"/>
      <c r="MOL314" s="194"/>
      <c r="MOM314" s="194"/>
      <c r="MON314" s="194"/>
      <c r="MOO314" s="194"/>
      <c r="MOP314" s="194"/>
      <c r="MOQ314" s="194"/>
      <c r="MOR314" s="194"/>
      <c r="MOS314" s="194"/>
      <c r="MOT314" s="194"/>
      <c r="MOU314" s="194"/>
      <c r="MOV314" s="194"/>
      <c r="MOW314" s="194"/>
      <c r="MOX314" s="194"/>
      <c r="MOY314" s="194"/>
      <c r="MOZ314" s="194"/>
      <c r="MPA314" s="194"/>
      <c r="MPB314" s="194"/>
      <c r="MPC314" s="194"/>
      <c r="MPD314" s="194"/>
      <c r="MPE314" s="194"/>
      <c r="MPF314" s="194"/>
      <c r="MPG314" s="194"/>
      <c r="MPH314" s="194"/>
      <c r="MPI314" s="194"/>
      <c r="MPJ314" s="194"/>
      <c r="MPK314" s="194"/>
      <c r="MPL314" s="194"/>
      <c r="MPM314" s="194"/>
      <c r="MPN314" s="194"/>
      <c r="MPO314" s="194"/>
      <c r="MPP314" s="194"/>
      <c r="MPQ314" s="194"/>
      <c r="MPR314" s="194"/>
      <c r="MPS314" s="194"/>
      <c r="MPT314" s="194"/>
      <c r="MPU314" s="194"/>
      <c r="MPV314" s="194"/>
      <c r="MPW314" s="194"/>
      <c r="MPX314" s="194"/>
      <c r="MPY314" s="194"/>
      <c r="MPZ314" s="194"/>
      <c r="MQA314" s="194"/>
      <c r="MQB314" s="194"/>
      <c r="MQC314" s="194"/>
      <c r="MQD314" s="194"/>
      <c r="MQE314" s="194"/>
      <c r="MQF314" s="194"/>
      <c r="MQG314" s="194"/>
      <c r="MQH314" s="194"/>
      <c r="MQI314" s="194"/>
      <c r="MQJ314" s="194"/>
      <c r="MQK314" s="194"/>
      <c r="MQL314" s="194"/>
      <c r="MQM314" s="194"/>
      <c r="MQN314" s="194"/>
      <c r="MQO314" s="194"/>
      <c r="MQP314" s="194"/>
      <c r="MQQ314" s="194"/>
      <c r="MQR314" s="194"/>
      <c r="MQS314" s="194"/>
      <c r="MQT314" s="194"/>
      <c r="MQU314" s="194"/>
      <c r="MQV314" s="194"/>
      <c r="MQW314" s="194"/>
      <c r="MQX314" s="194"/>
      <c r="MQY314" s="194"/>
      <c r="MQZ314" s="194"/>
      <c r="MRA314" s="194"/>
      <c r="MRB314" s="194"/>
      <c r="MRC314" s="194"/>
      <c r="MRD314" s="194"/>
      <c r="MRE314" s="194"/>
      <c r="MRF314" s="194"/>
      <c r="MRG314" s="194"/>
      <c r="MRH314" s="194"/>
      <c r="MRI314" s="194"/>
      <c r="MRJ314" s="194"/>
      <c r="MRK314" s="194"/>
      <c r="MRL314" s="194"/>
      <c r="MRM314" s="194"/>
      <c r="MRN314" s="194"/>
      <c r="MRO314" s="194"/>
      <c r="MRP314" s="194"/>
      <c r="MRQ314" s="194"/>
      <c r="MRR314" s="194"/>
      <c r="MRS314" s="194"/>
      <c r="MRT314" s="194"/>
      <c r="MRU314" s="194"/>
      <c r="MRV314" s="194"/>
      <c r="MRW314" s="194"/>
      <c r="MRX314" s="194"/>
      <c r="MRY314" s="194"/>
      <c r="MRZ314" s="194"/>
      <c r="MSA314" s="194"/>
      <c r="MSB314" s="194"/>
      <c r="MSC314" s="194"/>
      <c r="MSD314" s="194"/>
      <c r="MSE314" s="194"/>
      <c r="MSF314" s="194"/>
      <c r="MSG314" s="194"/>
      <c r="MSH314" s="194"/>
      <c r="MSI314" s="194"/>
      <c r="MSJ314" s="194"/>
      <c r="MSK314" s="194"/>
      <c r="MSL314" s="194"/>
      <c r="MSM314" s="194"/>
      <c r="MSN314" s="194"/>
      <c r="MSO314" s="194"/>
      <c r="MSP314" s="194"/>
      <c r="MSQ314" s="194"/>
      <c r="MSR314" s="194"/>
      <c r="MSS314" s="194"/>
      <c r="MST314" s="194"/>
      <c r="MSU314" s="194"/>
      <c r="MSV314" s="194"/>
      <c r="MSW314" s="194"/>
      <c r="MSX314" s="194"/>
      <c r="MSY314" s="194"/>
      <c r="MSZ314" s="194"/>
      <c r="MTA314" s="194"/>
      <c r="MTB314" s="194"/>
      <c r="MTC314" s="194"/>
      <c r="MTD314" s="194"/>
      <c r="MTE314" s="194"/>
      <c r="MTF314" s="194"/>
      <c r="MTG314" s="194"/>
      <c r="MTH314" s="194"/>
      <c r="MTI314" s="194"/>
      <c r="MTJ314" s="194"/>
      <c r="MTK314" s="194"/>
      <c r="MTL314" s="194"/>
      <c r="MTM314" s="194"/>
      <c r="MTN314" s="194"/>
      <c r="MTO314" s="194"/>
      <c r="MTP314" s="194"/>
      <c r="MTQ314" s="194"/>
      <c r="MTR314" s="194"/>
      <c r="MTS314" s="194"/>
      <c r="MTT314" s="194"/>
      <c r="MTU314" s="194"/>
      <c r="MTV314" s="194"/>
      <c r="MTW314" s="194"/>
      <c r="MTX314" s="194"/>
      <c r="MTY314" s="194"/>
      <c r="MTZ314" s="194"/>
      <c r="MUA314" s="194"/>
      <c r="MUB314" s="194"/>
      <c r="MUC314" s="194"/>
      <c r="MUD314" s="194"/>
      <c r="MUE314" s="194"/>
      <c r="MUF314" s="194"/>
      <c r="MUG314" s="194"/>
      <c r="MUH314" s="194"/>
      <c r="MUI314" s="194"/>
      <c r="MUJ314" s="194"/>
      <c r="MUK314" s="194"/>
      <c r="MUL314" s="194"/>
      <c r="MUM314" s="194"/>
      <c r="MUN314" s="194"/>
      <c r="MUO314" s="194"/>
      <c r="MUP314" s="194"/>
      <c r="MUQ314" s="194"/>
      <c r="MUR314" s="194"/>
      <c r="MUS314" s="194"/>
      <c r="MUT314" s="194"/>
      <c r="MUU314" s="194"/>
      <c r="MUV314" s="194"/>
      <c r="MUW314" s="194"/>
      <c r="MUX314" s="194"/>
      <c r="MUY314" s="194"/>
      <c r="MUZ314" s="194"/>
      <c r="MVA314" s="194"/>
      <c r="MVB314" s="194"/>
      <c r="MVC314" s="194"/>
      <c r="MVD314" s="194"/>
      <c r="MVE314" s="194"/>
      <c r="MVF314" s="194"/>
      <c r="MVG314" s="194"/>
      <c r="MVH314" s="194"/>
      <c r="MVI314" s="194"/>
      <c r="MVJ314" s="194"/>
      <c r="MVK314" s="194"/>
      <c r="MVL314" s="194"/>
      <c r="MVM314" s="194"/>
      <c r="MVN314" s="194"/>
      <c r="MVO314" s="194"/>
      <c r="MVP314" s="194"/>
      <c r="MVQ314" s="194"/>
      <c r="MVR314" s="194"/>
      <c r="MVS314" s="194"/>
      <c r="MVT314" s="194"/>
      <c r="MVU314" s="194"/>
      <c r="MVV314" s="194"/>
      <c r="MVW314" s="194"/>
      <c r="MVX314" s="194"/>
      <c r="MVY314" s="194"/>
      <c r="MVZ314" s="194"/>
      <c r="MWA314" s="194"/>
      <c r="MWB314" s="194"/>
      <c r="MWC314" s="194"/>
      <c r="MWD314" s="194"/>
      <c r="MWE314" s="194"/>
      <c r="MWF314" s="194"/>
      <c r="MWG314" s="194"/>
      <c r="MWH314" s="194"/>
      <c r="MWI314" s="194"/>
      <c r="MWJ314" s="194"/>
      <c r="MWK314" s="194"/>
      <c r="MWL314" s="194"/>
      <c r="MWM314" s="194"/>
      <c r="MWN314" s="194"/>
      <c r="MWO314" s="194"/>
      <c r="MWP314" s="194"/>
      <c r="MWQ314" s="194"/>
      <c r="MWR314" s="194"/>
      <c r="MWS314" s="194"/>
      <c r="MWT314" s="194"/>
      <c r="MWU314" s="194"/>
      <c r="MWV314" s="194"/>
      <c r="MWW314" s="194"/>
      <c r="MWX314" s="194"/>
      <c r="MWY314" s="194"/>
      <c r="MWZ314" s="194"/>
      <c r="MXA314" s="194"/>
      <c r="MXB314" s="194"/>
      <c r="MXC314" s="194"/>
      <c r="MXD314" s="194"/>
      <c r="MXE314" s="194"/>
      <c r="MXF314" s="194"/>
      <c r="MXG314" s="194"/>
      <c r="MXH314" s="194"/>
      <c r="MXI314" s="194"/>
      <c r="MXJ314" s="194"/>
      <c r="MXK314" s="194"/>
      <c r="MXL314" s="194"/>
      <c r="MXM314" s="194"/>
      <c r="MXN314" s="194"/>
      <c r="MXO314" s="194"/>
      <c r="MXP314" s="194"/>
      <c r="MXQ314" s="194"/>
      <c r="MXR314" s="194"/>
      <c r="MXS314" s="194"/>
      <c r="MXT314" s="194"/>
      <c r="MXU314" s="194"/>
      <c r="MXV314" s="194"/>
      <c r="MXW314" s="194"/>
      <c r="MXX314" s="194"/>
      <c r="MXY314" s="194"/>
      <c r="MXZ314" s="194"/>
      <c r="MYA314" s="194"/>
      <c r="MYB314" s="194"/>
      <c r="MYC314" s="194"/>
      <c r="MYD314" s="194"/>
      <c r="MYE314" s="194"/>
      <c r="MYF314" s="194"/>
      <c r="MYG314" s="194"/>
      <c r="MYH314" s="194"/>
      <c r="MYI314" s="194"/>
      <c r="MYJ314" s="194"/>
      <c r="MYK314" s="194"/>
      <c r="MYL314" s="194"/>
      <c r="MYM314" s="194"/>
      <c r="MYN314" s="194"/>
      <c r="MYO314" s="194"/>
      <c r="MYP314" s="194"/>
      <c r="MYQ314" s="194"/>
      <c r="MYR314" s="194"/>
      <c r="MYS314" s="194"/>
      <c r="MYT314" s="194"/>
      <c r="MYU314" s="194"/>
      <c r="MYV314" s="194"/>
      <c r="MYW314" s="194"/>
      <c r="MYX314" s="194"/>
      <c r="MYY314" s="194"/>
      <c r="MYZ314" s="194"/>
      <c r="MZA314" s="194"/>
      <c r="MZB314" s="194"/>
      <c r="MZC314" s="194"/>
      <c r="MZD314" s="194"/>
      <c r="MZE314" s="194"/>
      <c r="MZF314" s="194"/>
      <c r="MZG314" s="194"/>
      <c r="MZH314" s="194"/>
      <c r="MZI314" s="194"/>
      <c r="MZJ314" s="194"/>
      <c r="MZK314" s="194"/>
      <c r="MZL314" s="194"/>
      <c r="MZM314" s="194"/>
      <c r="MZN314" s="194"/>
      <c r="MZO314" s="194"/>
      <c r="MZP314" s="194"/>
      <c r="MZQ314" s="194"/>
      <c r="MZR314" s="194"/>
      <c r="MZS314" s="194"/>
      <c r="MZT314" s="194"/>
      <c r="MZU314" s="194"/>
      <c r="MZV314" s="194"/>
      <c r="MZW314" s="194"/>
      <c r="MZX314" s="194"/>
      <c r="MZY314" s="194"/>
      <c r="MZZ314" s="194"/>
      <c r="NAA314" s="194"/>
      <c r="NAB314" s="194"/>
      <c r="NAC314" s="194"/>
      <c r="NAD314" s="194"/>
      <c r="NAE314" s="194"/>
      <c r="NAF314" s="194"/>
      <c r="NAG314" s="194"/>
      <c r="NAH314" s="194"/>
      <c r="NAI314" s="194"/>
      <c r="NAJ314" s="194"/>
      <c r="NAK314" s="194"/>
      <c r="NAL314" s="194"/>
      <c r="NAM314" s="194"/>
      <c r="NAN314" s="194"/>
      <c r="NAO314" s="194"/>
      <c r="NAP314" s="194"/>
      <c r="NAQ314" s="194"/>
      <c r="NAR314" s="194"/>
      <c r="NAS314" s="194"/>
      <c r="NAT314" s="194"/>
      <c r="NAU314" s="194"/>
      <c r="NAV314" s="194"/>
      <c r="NAW314" s="194"/>
      <c r="NAX314" s="194"/>
      <c r="NAY314" s="194"/>
      <c r="NAZ314" s="194"/>
      <c r="NBA314" s="194"/>
      <c r="NBB314" s="194"/>
      <c r="NBC314" s="194"/>
      <c r="NBD314" s="194"/>
      <c r="NBE314" s="194"/>
      <c r="NBF314" s="194"/>
      <c r="NBG314" s="194"/>
      <c r="NBH314" s="194"/>
      <c r="NBI314" s="194"/>
      <c r="NBJ314" s="194"/>
      <c r="NBK314" s="194"/>
      <c r="NBL314" s="194"/>
      <c r="NBM314" s="194"/>
      <c r="NBN314" s="194"/>
      <c r="NBO314" s="194"/>
      <c r="NBP314" s="194"/>
      <c r="NBQ314" s="194"/>
      <c r="NBR314" s="194"/>
      <c r="NBS314" s="194"/>
      <c r="NBT314" s="194"/>
      <c r="NBU314" s="194"/>
      <c r="NBV314" s="194"/>
      <c r="NBW314" s="194"/>
      <c r="NBX314" s="194"/>
      <c r="NBY314" s="194"/>
      <c r="NBZ314" s="194"/>
      <c r="NCA314" s="194"/>
      <c r="NCB314" s="194"/>
      <c r="NCC314" s="194"/>
      <c r="NCD314" s="194"/>
      <c r="NCE314" s="194"/>
      <c r="NCF314" s="194"/>
      <c r="NCG314" s="194"/>
      <c r="NCH314" s="194"/>
      <c r="NCI314" s="194"/>
      <c r="NCJ314" s="194"/>
      <c r="NCK314" s="194"/>
      <c r="NCL314" s="194"/>
      <c r="NCM314" s="194"/>
      <c r="NCN314" s="194"/>
      <c r="NCO314" s="194"/>
      <c r="NCP314" s="194"/>
      <c r="NCQ314" s="194"/>
      <c r="NCR314" s="194"/>
      <c r="NCS314" s="194"/>
      <c r="NCT314" s="194"/>
      <c r="NCU314" s="194"/>
      <c r="NCV314" s="194"/>
      <c r="NCW314" s="194"/>
      <c r="NCX314" s="194"/>
      <c r="NCY314" s="194"/>
      <c r="NCZ314" s="194"/>
      <c r="NDA314" s="194"/>
      <c r="NDB314" s="194"/>
      <c r="NDC314" s="194"/>
      <c r="NDD314" s="194"/>
      <c r="NDE314" s="194"/>
      <c r="NDF314" s="194"/>
      <c r="NDG314" s="194"/>
      <c r="NDH314" s="194"/>
      <c r="NDI314" s="194"/>
      <c r="NDJ314" s="194"/>
      <c r="NDK314" s="194"/>
      <c r="NDL314" s="194"/>
      <c r="NDM314" s="194"/>
      <c r="NDN314" s="194"/>
      <c r="NDO314" s="194"/>
      <c r="NDP314" s="194"/>
      <c r="NDQ314" s="194"/>
      <c r="NDR314" s="194"/>
      <c r="NDS314" s="194"/>
      <c r="NDT314" s="194"/>
      <c r="NDU314" s="194"/>
      <c r="NDV314" s="194"/>
      <c r="NDW314" s="194"/>
      <c r="NDX314" s="194"/>
      <c r="NDY314" s="194"/>
      <c r="NDZ314" s="194"/>
      <c r="NEA314" s="194"/>
      <c r="NEB314" s="194"/>
      <c r="NEC314" s="194"/>
      <c r="NED314" s="194"/>
      <c r="NEE314" s="194"/>
      <c r="NEF314" s="194"/>
      <c r="NEG314" s="194"/>
      <c r="NEH314" s="194"/>
      <c r="NEI314" s="194"/>
      <c r="NEJ314" s="194"/>
      <c r="NEK314" s="194"/>
      <c r="NEL314" s="194"/>
      <c r="NEM314" s="194"/>
      <c r="NEN314" s="194"/>
      <c r="NEO314" s="194"/>
      <c r="NEP314" s="194"/>
      <c r="NEQ314" s="194"/>
      <c r="NER314" s="194"/>
      <c r="NES314" s="194"/>
      <c r="NET314" s="194"/>
      <c r="NEU314" s="194"/>
      <c r="NEV314" s="194"/>
      <c r="NEW314" s="194"/>
      <c r="NEX314" s="194"/>
      <c r="NEY314" s="194"/>
      <c r="NEZ314" s="194"/>
      <c r="NFA314" s="194"/>
      <c r="NFB314" s="194"/>
      <c r="NFC314" s="194"/>
      <c r="NFD314" s="194"/>
      <c r="NFE314" s="194"/>
      <c r="NFF314" s="194"/>
      <c r="NFG314" s="194"/>
      <c r="NFH314" s="194"/>
      <c r="NFI314" s="194"/>
      <c r="NFJ314" s="194"/>
      <c r="NFK314" s="194"/>
      <c r="NFL314" s="194"/>
      <c r="NFM314" s="194"/>
      <c r="NFN314" s="194"/>
      <c r="NFO314" s="194"/>
      <c r="NFP314" s="194"/>
      <c r="NFQ314" s="194"/>
      <c r="NFR314" s="194"/>
      <c r="NFS314" s="194"/>
      <c r="NFT314" s="194"/>
      <c r="NFU314" s="194"/>
      <c r="NFV314" s="194"/>
      <c r="NFW314" s="194"/>
      <c r="NFX314" s="194"/>
      <c r="NFY314" s="194"/>
      <c r="NFZ314" s="194"/>
      <c r="NGA314" s="194"/>
      <c r="NGB314" s="194"/>
      <c r="NGC314" s="194"/>
      <c r="NGD314" s="194"/>
      <c r="NGE314" s="194"/>
      <c r="NGF314" s="194"/>
      <c r="NGG314" s="194"/>
      <c r="NGH314" s="194"/>
      <c r="NGI314" s="194"/>
      <c r="NGJ314" s="194"/>
      <c r="NGK314" s="194"/>
      <c r="NGL314" s="194"/>
      <c r="NGM314" s="194"/>
      <c r="NGN314" s="194"/>
      <c r="NGO314" s="194"/>
      <c r="NGP314" s="194"/>
      <c r="NGQ314" s="194"/>
      <c r="NGR314" s="194"/>
      <c r="NGS314" s="194"/>
      <c r="NGT314" s="194"/>
      <c r="NGU314" s="194"/>
      <c r="NGV314" s="194"/>
      <c r="NGW314" s="194"/>
      <c r="NGX314" s="194"/>
      <c r="NGY314" s="194"/>
      <c r="NGZ314" s="194"/>
      <c r="NHA314" s="194"/>
      <c r="NHB314" s="194"/>
      <c r="NHC314" s="194"/>
      <c r="NHD314" s="194"/>
      <c r="NHE314" s="194"/>
      <c r="NHF314" s="194"/>
      <c r="NHG314" s="194"/>
      <c r="NHH314" s="194"/>
      <c r="NHI314" s="194"/>
      <c r="NHJ314" s="194"/>
      <c r="NHK314" s="194"/>
      <c r="NHL314" s="194"/>
      <c r="NHM314" s="194"/>
      <c r="NHN314" s="194"/>
      <c r="NHO314" s="194"/>
      <c r="NHP314" s="194"/>
      <c r="NHQ314" s="194"/>
      <c r="NHR314" s="194"/>
      <c r="NHS314" s="194"/>
      <c r="NHT314" s="194"/>
      <c r="NHU314" s="194"/>
      <c r="NHV314" s="194"/>
      <c r="NHW314" s="194"/>
      <c r="NHX314" s="194"/>
      <c r="NHY314" s="194"/>
      <c r="NHZ314" s="194"/>
      <c r="NIA314" s="194"/>
      <c r="NIB314" s="194"/>
      <c r="NIC314" s="194"/>
      <c r="NID314" s="194"/>
      <c r="NIE314" s="194"/>
      <c r="NIF314" s="194"/>
      <c r="NIG314" s="194"/>
      <c r="NIH314" s="194"/>
      <c r="NII314" s="194"/>
      <c r="NIJ314" s="194"/>
      <c r="NIK314" s="194"/>
      <c r="NIL314" s="194"/>
      <c r="NIM314" s="194"/>
      <c r="NIN314" s="194"/>
      <c r="NIO314" s="194"/>
      <c r="NIP314" s="194"/>
      <c r="NIQ314" s="194"/>
      <c r="NIR314" s="194"/>
      <c r="NIS314" s="194"/>
      <c r="NIT314" s="194"/>
      <c r="NIU314" s="194"/>
      <c r="NIV314" s="194"/>
      <c r="NIW314" s="194"/>
      <c r="NIX314" s="194"/>
      <c r="NIY314" s="194"/>
      <c r="NIZ314" s="194"/>
      <c r="NJA314" s="194"/>
      <c r="NJB314" s="194"/>
      <c r="NJC314" s="194"/>
      <c r="NJD314" s="194"/>
      <c r="NJE314" s="194"/>
      <c r="NJF314" s="194"/>
      <c r="NJG314" s="194"/>
      <c r="NJH314" s="194"/>
      <c r="NJI314" s="194"/>
      <c r="NJJ314" s="194"/>
      <c r="NJK314" s="194"/>
      <c r="NJL314" s="194"/>
      <c r="NJM314" s="194"/>
      <c r="NJN314" s="194"/>
      <c r="NJO314" s="194"/>
      <c r="NJP314" s="194"/>
      <c r="NJQ314" s="194"/>
      <c r="NJR314" s="194"/>
      <c r="NJS314" s="194"/>
      <c r="NJT314" s="194"/>
      <c r="NJU314" s="194"/>
      <c r="NJV314" s="194"/>
      <c r="NJW314" s="194"/>
      <c r="NJX314" s="194"/>
      <c r="NJY314" s="194"/>
      <c r="NJZ314" s="194"/>
      <c r="NKA314" s="194"/>
      <c r="NKB314" s="194"/>
      <c r="NKC314" s="194"/>
      <c r="NKD314" s="194"/>
      <c r="NKE314" s="194"/>
      <c r="NKF314" s="194"/>
      <c r="NKG314" s="194"/>
      <c r="NKH314" s="194"/>
      <c r="NKI314" s="194"/>
      <c r="NKJ314" s="194"/>
      <c r="NKK314" s="194"/>
      <c r="NKL314" s="194"/>
      <c r="NKM314" s="194"/>
      <c r="NKN314" s="194"/>
      <c r="NKO314" s="194"/>
      <c r="NKP314" s="194"/>
      <c r="NKQ314" s="194"/>
      <c r="NKR314" s="194"/>
      <c r="NKS314" s="194"/>
      <c r="NKT314" s="194"/>
      <c r="NKU314" s="194"/>
      <c r="NKV314" s="194"/>
      <c r="NKW314" s="194"/>
      <c r="NKX314" s="194"/>
      <c r="NKY314" s="194"/>
      <c r="NKZ314" s="194"/>
      <c r="NLA314" s="194"/>
      <c r="NLB314" s="194"/>
      <c r="NLC314" s="194"/>
      <c r="NLD314" s="194"/>
      <c r="NLE314" s="194"/>
      <c r="NLF314" s="194"/>
      <c r="NLG314" s="194"/>
      <c r="NLH314" s="194"/>
      <c r="NLI314" s="194"/>
      <c r="NLJ314" s="194"/>
      <c r="NLK314" s="194"/>
      <c r="NLL314" s="194"/>
      <c r="NLM314" s="194"/>
      <c r="NLN314" s="194"/>
      <c r="NLO314" s="194"/>
      <c r="NLP314" s="194"/>
      <c r="NLQ314" s="194"/>
      <c r="NLR314" s="194"/>
      <c r="NLS314" s="194"/>
      <c r="NLT314" s="194"/>
      <c r="NLU314" s="194"/>
      <c r="NLV314" s="194"/>
      <c r="NLW314" s="194"/>
      <c r="NLX314" s="194"/>
      <c r="NLY314" s="194"/>
      <c r="NLZ314" s="194"/>
      <c r="NMA314" s="194"/>
      <c r="NMB314" s="194"/>
      <c r="NMC314" s="194"/>
      <c r="NMD314" s="194"/>
      <c r="NME314" s="194"/>
      <c r="NMF314" s="194"/>
      <c r="NMG314" s="194"/>
      <c r="NMH314" s="194"/>
      <c r="NMI314" s="194"/>
      <c r="NMJ314" s="194"/>
      <c r="NMK314" s="194"/>
      <c r="NML314" s="194"/>
      <c r="NMM314" s="194"/>
      <c r="NMN314" s="194"/>
      <c r="NMO314" s="194"/>
      <c r="NMP314" s="194"/>
      <c r="NMQ314" s="194"/>
      <c r="NMR314" s="194"/>
      <c r="NMS314" s="194"/>
      <c r="NMT314" s="194"/>
      <c r="NMU314" s="194"/>
      <c r="NMV314" s="194"/>
      <c r="NMW314" s="194"/>
      <c r="NMX314" s="194"/>
      <c r="NMY314" s="194"/>
      <c r="NMZ314" s="194"/>
      <c r="NNA314" s="194"/>
      <c r="NNB314" s="194"/>
      <c r="NNC314" s="194"/>
      <c r="NND314" s="194"/>
      <c r="NNE314" s="194"/>
      <c r="NNF314" s="194"/>
      <c r="NNG314" s="194"/>
      <c r="NNH314" s="194"/>
      <c r="NNI314" s="194"/>
      <c r="NNJ314" s="194"/>
      <c r="NNK314" s="194"/>
      <c r="NNL314" s="194"/>
      <c r="NNM314" s="194"/>
      <c r="NNN314" s="194"/>
      <c r="NNO314" s="194"/>
      <c r="NNP314" s="194"/>
      <c r="NNQ314" s="194"/>
      <c r="NNR314" s="194"/>
      <c r="NNS314" s="194"/>
      <c r="NNT314" s="194"/>
      <c r="NNU314" s="194"/>
      <c r="NNV314" s="194"/>
      <c r="NNW314" s="194"/>
      <c r="NNX314" s="194"/>
      <c r="NNY314" s="194"/>
      <c r="NNZ314" s="194"/>
      <c r="NOA314" s="194"/>
      <c r="NOB314" s="194"/>
      <c r="NOC314" s="194"/>
      <c r="NOD314" s="194"/>
      <c r="NOE314" s="194"/>
      <c r="NOF314" s="194"/>
      <c r="NOG314" s="194"/>
      <c r="NOH314" s="194"/>
      <c r="NOI314" s="194"/>
      <c r="NOJ314" s="194"/>
      <c r="NOK314" s="194"/>
      <c r="NOL314" s="194"/>
      <c r="NOM314" s="194"/>
      <c r="NON314" s="194"/>
      <c r="NOO314" s="194"/>
      <c r="NOP314" s="194"/>
      <c r="NOQ314" s="194"/>
      <c r="NOR314" s="194"/>
      <c r="NOS314" s="194"/>
      <c r="NOT314" s="194"/>
      <c r="NOU314" s="194"/>
      <c r="NOV314" s="194"/>
      <c r="NOW314" s="194"/>
      <c r="NOX314" s="194"/>
      <c r="NOY314" s="194"/>
      <c r="NOZ314" s="194"/>
      <c r="NPA314" s="194"/>
      <c r="NPB314" s="194"/>
      <c r="NPC314" s="194"/>
      <c r="NPD314" s="194"/>
      <c r="NPE314" s="194"/>
      <c r="NPF314" s="194"/>
      <c r="NPG314" s="194"/>
      <c r="NPH314" s="194"/>
      <c r="NPI314" s="194"/>
      <c r="NPJ314" s="194"/>
      <c r="NPK314" s="194"/>
      <c r="NPL314" s="194"/>
      <c r="NPM314" s="194"/>
      <c r="NPN314" s="194"/>
      <c r="NPO314" s="194"/>
      <c r="NPP314" s="194"/>
      <c r="NPQ314" s="194"/>
      <c r="NPR314" s="194"/>
      <c r="NPS314" s="194"/>
      <c r="NPT314" s="194"/>
      <c r="NPU314" s="194"/>
      <c r="NPV314" s="194"/>
      <c r="NPW314" s="194"/>
      <c r="NPX314" s="194"/>
      <c r="NPY314" s="194"/>
      <c r="NPZ314" s="194"/>
      <c r="NQA314" s="194"/>
      <c r="NQB314" s="194"/>
      <c r="NQC314" s="194"/>
      <c r="NQD314" s="194"/>
      <c r="NQE314" s="194"/>
      <c r="NQF314" s="194"/>
      <c r="NQG314" s="194"/>
      <c r="NQH314" s="194"/>
      <c r="NQI314" s="194"/>
      <c r="NQJ314" s="194"/>
      <c r="NQK314" s="194"/>
      <c r="NQL314" s="194"/>
      <c r="NQM314" s="194"/>
      <c r="NQN314" s="194"/>
      <c r="NQO314" s="194"/>
      <c r="NQP314" s="194"/>
      <c r="NQQ314" s="194"/>
      <c r="NQR314" s="194"/>
      <c r="NQS314" s="194"/>
      <c r="NQT314" s="194"/>
      <c r="NQU314" s="194"/>
      <c r="NQV314" s="194"/>
      <c r="NQW314" s="194"/>
      <c r="NQX314" s="194"/>
      <c r="NQY314" s="194"/>
      <c r="NQZ314" s="194"/>
      <c r="NRA314" s="194"/>
      <c r="NRB314" s="194"/>
      <c r="NRC314" s="194"/>
      <c r="NRD314" s="194"/>
      <c r="NRE314" s="194"/>
      <c r="NRF314" s="194"/>
      <c r="NRG314" s="194"/>
      <c r="NRH314" s="194"/>
      <c r="NRI314" s="194"/>
      <c r="NRJ314" s="194"/>
      <c r="NRK314" s="194"/>
      <c r="NRL314" s="194"/>
      <c r="NRM314" s="194"/>
      <c r="NRN314" s="194"/>
      <c r="NRO314" s="194"/>
      <c r="NRP314" s="194"/>
      <c r="NRQ314" s="194"/>
      <c r="NRR314" s="194"/>
      <c r="NRS314" s="194"/>
      <c r="NRT314" s="194"/>
      <c r="NRU314" s="194"/>
      <c r="NRV314" s="194"/>
      <c r="NRW314" s="194"/>
      <c r="NRX314" s="194"/>
      <c r="NRY314" s="194"/>
      <c r="NRZ314" s="194"/>
      <c r="NSA314" s="194"/>
      <c r="NSB314" s="194"/>
      <c r="NSC314" s="194"/>
      <c r="NSD314" s="194"/>
      <c r="NSE314" s="194"/>
      <c r="NSF314" s="194"/>
      <c r="NSG314" s="194"/>
      <c r="NSH314" s="194"/>
      <c r="NSI314" s="194"/>
      <c r="NSJ314" s="194"/>
      <c r="NSK314" s="194"/>
      <c r="NSL314" s="194"/>
      <c r="NSM314" s="194"/>
      <c r="NSN314" s="194"/>
      <c r="NSO314" s="194"/>
      <c r="NSP314" s="194"/>
      <c r="NSQ314" s="194"/>
      <c r="NSR314" s="194"/>
      <c r="NSS314" s="194"/>
      <c r="NST314" s="194"/>
      <c r="NSU314" s="194"/>
      <c r="NSV314" s="194"/>
      <c r="NSW314" s="194"/>
      <c r="NSX314" s="194"/>
      <c r="NSY314" s="194"/>
      <c r="NSZ314" s="194"/>
      <c r="NTA314" s="194"/>
      <c r="NTB314" s="194"/>
      <c r="NTC314" s="194"/>
      <c r="NTD314" s="194"/>
      <c r="NTE314" s="194"/>
      <c r="NTF314" s="194"/>
      <c r="NTG314" s="194"/>
      <c r="NTH314" s="194"/>
      <c r="NTI314" s="194"/>
      <c r="NTJ314" s="194"/>
      <c r="NTK314" s="194"/>
      <c r="NTL314" s="194"/>
      <c r="NTM314" s="194"/>
      <c r="NTN314" s="194"/>
      <c r="NTO314" s="194"/>
      <c r="NTP314" s="194"/>
      <c r="NTQ314" s="194"/>
      <c r="NTR314" s="194"/>
      <c r="NTS314" s="194"/>
      <c r="NTT314" s="194"/>
      <c r="NTU314" s="194"/>
      <c r="NTV314" s="194"/>
      <c r="NTW314" s="194"/>
      <c r="NTX314" s="194"/>
      <c r="NTY314" s="194"/>
      <c r="NTZ314" s="194"/>
      <c r="NUA314" s="194"/>
      <c r="NUB314" s="194"/>
      <c r="NUC314" s="194"/>
      <c r="NUD314" s="194"/>
      <c r="NUE314" s="194"/>
      <c r="NUF314" s="194"/>
      <c r="NUG314" s="194"/>
      <c r="NUH314" s="194"/>
      <c r="NUI314" s="194"/>
      <c r="NUJ314" s="194"/>
      <c r="NUK314" s="194"/>
      <c r="NUL314" s="194"/>
      <c r="NUM314" s="194"/>
      <c r="NUN314" s="194"/>
      <c r="NUO314" s="194"/>
      <c r="NUP314" s="194"/>
      <c r="NUQ314" s="194"/>
      <c r="NUR314" s="194"/>
      <c r="NUS314" s="194"/>
      <c r="NUT314" s="194"/>
      <c r="NUU314" s="194"/>
      <c r="NUV314" s="194"/>
      <c r="NUW314" s="194"/>
      <c r="NUX314" s="194"/>
      <c r="NUY314" s="194"/>
      <c r="NUZ314" s="194"/>
      <c r="NVA314" s="194"/>
      <c r="NVB314" s="194"/>
      <c r="NVC314" s="194"/>
      <c r="NVD314" s="194"/>
      <c r="NVE314" s="194"/>
      <c r="NVF314" s="194"/>
      <c r="NVG314" s="194"/>
      <c r="NVH314" s="194"/>
      <c r="NVI314" s="194"/>
      <c r="NVJ314" s="194"/>
      <c r="NVK314" s="194"/>
      <c r="NVL314" s="194"/>
      <c r="NVM314" s="194"/>
      <c r="NVN314" s="194"/>
      <c r="NVO314" s="194"/>
      <c r="NVP314" s="194"/>
      <c r="NVQ314" s="194"/>
      <c r="NVR314" s="194"/>
      <c r="NVS314" s="194"/>
      <c r="NVT314" s="194"/>
      <c r="NVU314" s="194"/>
      <c r="NVV314" s="194"/>
      <c r="NVW314" s="194"/>
      <c r="NVX314" s="194"/>
      <c r="NVY314" s="194"/>
      <c r="NVZ314" s="194"/>
      <c r="NWA314" s="194"/>
      <c r="NWB314" s="194"/>
      <c r="NWC314" s="194"/>
      <c r="NWD314" s="194"/>
      <c r="NWE314" s="194"/>
      <c r="NWF314" s="194"/>
      <c r="NWG314" s="194"/>
      <c r="NWH314" s="194"/>
      <c r="NWI314" s="194"/>
      <c r="NWJ314" s="194"/>
      <c r="NWK314" s="194"/>
      <c r="NWL314" s="194"/>
      <c r="NWM314" s="194"/>
      <c r="NWN314" s="194"/>
      <c r="NWO314" s="194"/>
      <c r="NWP314" s="194"/>
      <c r="NWQ314" s="194"/>
      <c r="NWR314" s="194"/>
      <c r="NWS314" s="194"/>
      <c r="NWT314" s="194"/>
      <c r="NWU314" s="194"/>
      <c r="NWV314" s="194"/>
      <c r="NWW314" s="194"/>
      <c r="NWX314" s="194"/>
      <c r="NWY314" s="194"/>
      <c r="NWZ314" s="194"/>
      <c r="NXA314" s="194"/>
      <c r="NXB314" s="194"/>
      <c r="NXC314" s="194"/>
      <c r="NXD314" s="194"/>
      <c r="NXE314" s="194"/>
      <c r="NXF314" s="194"/>
      <c r="NXG314" s="194"/>
      <c r="NXH314" s="194"/>
      <c r="NXI314" s="194"/>
      <c r="NXJ314" s="194"/>
      <c r="NXK314" s="194"/>
      <c r="NXL314" s="194"/>
      <c r="NXM314" s="194"/>
      <c r="NXN314" s="194"/>
      <c r="NXO314" s="194"/>
      <c r="NXP314" s="194"/>
      <c r="NXQ314" s="194"/>
      <c r="NXR314" s="194"/>
      <c r="NXS314" s="194"/>
      <c r="NXT314" s="194"/>
      <c r="NXU314" s="194"/>
      <c r="NXV314" s="194"/>
      <c r="NXW314" s="194"/>
      <c r="NXX314" s="194"/>
      <c r="NXY314" s="194"/>
      <c r="NXZ314" s="194"/>
      <c r="NYA314" s="194"/>
      <c r="NYB314" s="194"/>
      <c r="NYC314" s="194"/>
      <c r="NYD314" s="194"/>
      <c r="NYE314" s="194"/>
      <c r="NYF314" s="194"/>
      <c r="NYG314" s="194"/>
      <c r="NYH314" s="194"/>
      <c r="NYI314" s="194"/>
      <c r="NYJ314" s="194"/>
      <c r="NYK314" s="194"/>
      <c r="NYL314" s="194"/>
      <c r="NYM314" s="194"/>
      <c r="NYN314" s="194"/>
      <c r="NYO314" s="194"/>
      <c r="NYP314" s="194"/>
      <c r="NYQ314" s="194"/>
      <c r="NYR314" s="194"/>
      <c r="NYS314" s="194"/>
      <c r="NYT314" s="194"/>
      <c r="NYU314" s="194"/>
      <c r="NYV314" s="194"/>
      <c r="NYW314" s="194"/>
      <c r="NYX314" s="194"/>
      <c r="NYY314" s="194"/>
      <c r="NYZ314" s="194"/>
      <c r="NZA314" s="194"/>
      <c r="NZB314" s="194"/>
      <c r="NZC314" s="194"/>
      <c r="NZD314" s="194"/>
      <c r="NZE314" s="194"/>
      <c r="NZF314" s="194"/>
      <c r="NZG314" s="194"/>
      <c r="NZH314" s="194"/>
      <c r="NZI314" s="194"/>
      <c r="NZJ314" s="194"/>
      <c r="NZK314" s="194"/>
      <c r="NZL314" s="194"/>
      <c r="NZM314" s="194"/>
      <c r="NZN314" s="194"/>
      <c r="NZO314" s="194"/>
      <c r="NZP314" s="194"/>
      <c r="NZQ314" s="194"/>
      <c r="NZR314" s="194"/>
      <c r="NZS314" s="194"/>
      <c r="NZT314" s="194"/>
      <c r="NZU314" s="194"/>
      <c r="NZV314" s="194"/>
      <c r="NZW314" s="194"/>
      <c r="NZX314" s="194"/>
      <c r="NZY314" s="194"/>
      <c r="NZZ314" s="194"/>
      <c r="OAA314" s="194"/>
      <c r="OAB314" s="194"/>
      <c r="OAC314" s="194"/>
      <c r="OAD314" s="194"/>
      <c r="OAE314" s="194"/>
      <c r="OAF314" s="194"/>
      <c r="OAG314" s="194"/>
      <c r="OAH314" s="194"/>
      <c r="OAI314" s="194"/>
      <c r="OAJ314" s="194"/>
      <c r="OAK314" s="194"/>
      <c r="OAL314" s="194"/>
      <c r="OAM314" s="194"/>
      <c r="OAN314" s="194"/>
      <c r="OAO314" s="194"/>
      <c r="OAP314" s="194"/>
      <c r="OAQ314" s="194"/>
      <c r="OAR314" s="194"/>
      <c r="OAS314" s="194"/>
      <c r="OAT314" s="194"/>
      <c r="OAU314" s="194"/>
      <c r="OAV314" s="194"/>
      <c r="OAW314" s="194"/>
      <c r="OAX314" s="194"/>
      <c r="OAY314" s="194"/>
      <c r="OAZ314" s="194"/>
      <c r="OBA314" s="194"/>
      <c r="OBB314" s="194"/>
      <c r="OBC314" s="194"/>
      <c r="OBD314" s="194"/>
      <c r="OBE314" s="194"/>
      <c r="OBF314" s="194"/>
      <c r="OBG314" s="194"/>
      <c r="OBH314" s="194"/>
      <c r="OBI314" s="194"/>
      <c r="OBJ314" s="194"/>
      <c r="OBK314" s="194"/>
      <c r="OBL314" s="194"/>
      <c r="OBM314" s="194"/>
      <c r="OBN314" s="194"/>
      <c r="OBO314" s="194"/>
      <c r="OBP314" s="194"/>
      <c r="OBQ314" s="194"/>
      <c r="OBR314" s="194"/>
      <c r="OBS314" s="194"/>
      <c r="OBT314" s="194"/>
      <c r="OBU314" s="194"/>
      <c r="OBV314" s="194"/>
      <c r="OBW314" s="194"/>
      <c r="OBX314" s="194"/>
      <c r="OBY314" s="194"/>
      <c r="OBZ314" s="194"/>
      <c r="OCA314" s="194"/>
      <c r="OCB314" s="194"/>
      <c r="OCC314" s="194"/>
      <c r="OCD314" s="194"/>
      <c r="OCE314" s="194"/>
      <c r="OCF314" s="194"/>
      <c r="OCG314" s="194"/>
      <c r="OCH314" s="194"/>
      <c r="OCI314" s="194"/>
      <c r="OCJ314" s="194"/>
      <c r="OCK314" s="194"/>
      <c r="OCL314" s="194"/>
      <c r="OCM314" s="194"/>
      <c r="OCN314" s="194"/>
      <c r="OCO314" s="194"/>
      <c r="OCP314" s="194"/>
      <c r="OCQ314" s="194"/>
      <c r="OCR314" s="194"/>
      <c r="OCS314" s="194"/>
      <c r="OCT314" s="194"/>
      <c r="OCU314" s="194"/>
      <c r="OCV314" s="194"/>
      <c r="OCW314" s="194"/>
      <c r="OCX314" s="194"/>
      <c r="OCY314" s="194"/>
      <c r="OCZ314" s="194"/>
      <c r="ODA314" s="194"/>
      <c r="ODB314" s="194"/>
      <c r="ODC314" s="194"/>
      <c r="ODD314" s="194"/>
      <c r="ODE314" s="194"/>
      <c r="ODF314" s="194"/>
      <c r="ODG314" s="194"/>
      <c r="ODH314" s="194"/>
      <c r="ODI314" s="194"/>
      <c r="ODJ314" s="194"/>
      <c r="ODK314" s="194"/>
      <c r="ODL314" s="194"/>
      <c r="ODM314" s="194"/>
      <c r="ODN314" s="194"/>
      <c r="ODO314" s="194"/>
      <c r="ODP314" s="194"/>
      <c r="ODQ314" s="194"/>
      <c r="ODR314" s="194"/>
      <c r="ODS314" s="194"/>
      <c r="ODT314" s="194"/>
      <c r="ODU314" s="194"/>
      <c r="ODV314" s="194"/>
      <c r="ODW314" s="194"/>
      <c r="ODX314" s="194"/>
      <c r="ODY314" s="194"/>
      <c r="ODZ314" s="194"/>
      <c r="OEA314" s="194"/>
      <c r="OEB314" s="194"/>
      <c r="OEC314" s="194"/>
      <c r="OED314" s="194"/>
      <c r="OEE314" s="194"/>
      <c r="OEF314" s="194"/>
      <c r="OEG314" s="194"/>
      <c r="OEH314" s="194"/>
      <c r="OEI314" s="194"/>
      <c r="OEJ314" s="194"/>
      <c r="OEK314" s="194"/>
      <c r="OEL314" s="194"/>
      <c r="OEM314" s="194"/>
      <c r="OEN314" s="194"/>
      <c r="OEO314" s="194"/>
      <c r="OEP314" s="194"/>
      <c r="OEQ314" s="194"/>
      <c r="OER314" s="194"/>
      <c r="OES314" s="194"/>
      <c r="OET314" s="194"/>
      <c r="OEU314" s="194"/>
      <c r="OEV314" s="194"/>
      <c r="OEW314" s="194"/>
      <c r="OEX314" s="194"/>
      <c r="OEY314" s="194"/>
      <c r="OEZ314" s="194"/>
      <c r="OFA314" s="194"/>
      <c r="OFB314" s="194"/>
      <c r="OFC314" s="194"/>
      <c r="OFD314" s="194"/>
      <c r="OFE314" s="194"/>
      <c r="OFF314" s="194"/>
      <c r="OFG314" s="194"/>
      <c r="OFH314" s="194"/>
      <c r="OFI314" s="194"/>
      <c r="OFJ314" s="194"/>
      <c r="OFK314" s="194"/>
      <c r="OFL314" s="194"/>
      <c r="OFM314" s="194"/>
      <c r="OFN314" s="194"/>
      <c r="OFO314" s="194"/>
      <c r="OFP314" s="194"/>
      <c r="OFQ314" s="194"/>
      <c r="OFR314" s="194"/>
      <c r="OFS314" s="194"/>
      <c r="OFT314" s="194"/>
      <c r="OFU314" s="194"/>
      <c r="OFV314" s="194"/>
      <c r="OFW314" s="194"/>
      <c r="OFX314" s="194"/>
      <c r="OFY314" s="194"/>
      <c r="OFZ314" s="194"/>
      <c r="OGA314" s="194"/>
      <c r="OGB314" s="194"/>
      <c r="OGC314" s="194"/>
      <c r="OGD314" s="194"/>
      <c r="OGE314" s="194"/>
      <c r="OGF314" s="194"/>
      <c r="OGG314" s="194"/>
      <c r="OGH314" s="194"/>
      <c r="OGI314" s="194"/>
      <c r="OGJ314" s="194"/>
      <c r="OGK314" s="194"/>
      <c r="OGL314" s="194"/>
      <c r="OGM314" s="194"/>
      <c r="OGN314" s="194"/>
      <c r="OGO314" s="194"/>
      <c r="OGP314" s="194"/>
      <c r="OGQ314" s="194"/>
      <c r="OGR314" s="194"/>
      <c r="OGS314" s="194"/>
      <c r="OGT314" s="194"/>
      <c r="OGU314" s="194"/>
      <c r="OGV314" s="194"/>
      <c r="OGW314" s="194"/>
      <c r="OGX314" s="194"/>
      <c r="OGY314" s="194"/>
      <c r="OGZ314" s="194"/>
      <c r="OHA314" s="194"/>
      <c r="OHB314" s="194"/>
      <c r="OHC314" s="194"/>
      <c r="OHD314" s="194"/>
      <c r="OHE314" s="194"/>
      <c r="OHF314" s="194"/>
      <c r="OHG314" s="194"/>
      <c r="OHH314" s="194"/>
      <c r="OHI314" s="194"/>
      <c r="OHJ314" s="194"/>
      <c r="OHK314" s="194"/>
      <c r="OHL314" s="194"/>
      <c r="OHM314" s="194"/>
      <c r="OHN314" s="194"/>
      <c r="OHO314" s="194"/>
      <c r="OHP314" s="194"/>
      <c r="OHQ314" s="194"/>
      <c r="OHR314" s="194"/>
      <c r="OHS314" s="194"/>
      <c r="OHT314" s="194"/>
      <c r="OHU314" s="194"/>
      <c r="OHV314" s="194"/>
      <c r="OHW314" s="194"/>
      <c r="OHX314" s="194"/>
      <c r="OHY314" s="194"/>
      <c r="OHZ314" s="194"/>
      <c r="OIA314" s="194"/>
      <c r="OIB314" s="194"/>
      <c r="OIC314" s="194"/>
      <c r="OID314" s="194"/>
      <c r="OIE314" s="194"/>
      <c r="OIF314" s="194"/>
      <c r="OIG314" s="194"/>
      <c r="OIH314" s="194"/>
      <c r="OII314" s="194"/>
      <c r="OIJ314" s="194"/>
      <c r="OIK314" s="194"/>
      <c r="OIL314" s="194"/>
      <c r="OIM314" s="194"/>
      <c r="OIN314" s="194"/>
      <c r="OIO314" s="194"/>
      <c r="OIP314" s="194"/>
      <c r="OIQ314" s="194"/>
      <c r="OIR314" s="194"/>
      <c r="OIS314" s="194"/>
      <c r="OIT314" s="194"/>
      <c r="OIU314" s="194"/>
      <c r="OIV314" s="194"/>
      <c r="OIW314" s="194"/>
      <c r="OIX314" s="194"/>
      <c r="OIY314" s="194"/>
      <c r="OIZ314" s="194"/>
      <c r="OJA314" s="194"/>
      <c r="OJB314" s="194"/>
      <c r="OJC314" s="194"/>
      <c r="OJD314" s="194"/>
      <c r="OJE314" s="194"/>
      <c r="OJF314" s="194"/>
      <c r="OJG314" s="194"/>
      <c r="OJH314" s="194"/>
      <c r="OJI314" s="194"/>
      <c r="OJJ314" s="194"/>
      <c r="OJK314" s="194"/>
      <c r="OJL314" s="194"/>
      <c r="OJM314" s="194"/>
      <c r="OJN314" s="194"/>
      <c r="OJO314" s="194"/>
      <c r="OJP314" s="194"/>
      <c r="OJQ314" s="194"/>
      <c r="OJR314" s="194"/>
      <c r="OJS314" s="194"/>
      <c r="OJT314" s="194"/>
      <c r="OJU314" s="194"/>
      <c r="OJV314" s="194"/>
      <c r="OJW314" s="194"/>
      <c r="OJX314" s="194"/>
      <c r="OJY314" s="194"/>
      <c r="OJZ314" s="194"/>
      <c r="OKA314" s="194"/>
      <c r="OKB314" s="194"/>
      <c r="OKC314" s="194"/>
      <c r="OKD314" s="194"/>
      <c r="OKE314" s="194"/>
      <c r="OKF314" s="194"/>
      <c r="OKG314" s="194"/>
      <c r="OKH314" s="194"/>
      <c r="OKI314" s="194"/>
      <c r="OKJ314" s="194"/>
      <c r="OKK314" s="194"/>
      <c r="OKL314" s="194"/>
      <c r="OKM314" s="194"/>
      <c r="OKN314" s="194"/>
      <c r="OKO314" s="194"/>
      <c r="OKP314" s="194"/>
      <c r="OKQ314" s="194"/>
      <c r="OKR314" s="194"/>
      <c r="OKS314" s="194"/>
      <c r="OKT314" s="194"/>
      <c r="OKU314" s="194"/>
      <c r="OKV314" s="194"/>
      <c r="OKW314" s="194"/>
      <c r="OKX314" s="194"/>
      <c r="OKY314" s="194"/>
      <c r="OKZ314" s="194"/>
      <c r="OLA314" s="194"/>
      <c r="OLB314" s="194"/>
      <c r="OLC314" s="194"/>
      <c r="OLD314" s="194"/>
      <c r="OLE314" s="194"/>
      <c r="OLF314" s="194"/>
      <c r="OLG314" s="194"/>
      <c r="OLH314" s="194"/>
      <c r="OLI314" s="194"/>
      <c r="OLJ314" s="194"/>
      <c r="OLK314" s="194"/>
      <c r="OLL314" s="194"/>
      <c r="OLM314" s="194"/>
      <c r="OLN314" s="194"/>
      <c r="OLO314" s="194"/>
      <c r="OLP314" s="194"/>
      <c r="OLQ314" s="194"/>
      <c r="OLR314" s="194"/>
      <c r="OLS314" s="194"/>
      <c r="OLT314" s="194"/>
      <c r="OLU314" s="194"/>
      <c r="OLV314" s="194"/>
      <c r="OLW314" s="194"/>
      <c r="OLX314" s="194"/>
      <c r="OLY314" s="194"/>
      <c r="OLZ314" s="194"/>
      <c r="OMA314" s="194"/>
      <c r="OMB314" s="194"/>
      <c r="OMC314" s="194"/>
      <c r="OMD314" s="194"/>
      <c r="OME314" s="194"/>
      <c r="OMF314" s="194"/>
      <c r="OMG314" s="194"/>
      <c r="OMH314" s="194"/>
      <c r="OMI314" s="194"/>
      <c r="OMJ314" s="194"/>
      <c r="OMK314" s="194"/>
      <c r="OML314" s="194"/>
      <c r="OMM314" s="194"/>
      <c r="OMN314" s="194"/>
      <c r="OMO314" s="194"/>
      <c r="OMP314" s="194"/>
      <c r="OMQ314" s="194"/>
      <c r="OMR314" s="194"/>
      <c r="OMS314" s="194"/>
      <c r="OMT314" s="194"/>
      <c r="OMU314" s="194"/>
      <c r="OMV314" s="194"/>
      <c r="OMW314" s="194"/>
      <c r="OMX314" s="194"/>
      <c r="OMY314" s="194"/>
      <c r="OMZ314" s="194"/>
      <c r="ONA314" s="194"/>
      <c r="ONB314" s="194"/>
      <c r="ONC314" s="194"/>
      <c r="OND314" s="194"/>
      <c r="ONE314" s="194"/>
      <c r="ONF314" s="194"/>
      <c r="ONG314" s="194"/>
      <c r="ONH314" s="194"/>
      <c r="ONI314" s="194"/>
      <c r="ONJ314" s="194"/>
      <c r="ONK314" s="194"/>
      <c r="ONL314" s="194"/>
      <c r="ONM314" s="194"/>
      <c r="ONN314" s="194"/>
      <c r="ONO314" s="194"/>
      <c r="ONP314" s="194"/>
      <c r="ONQ314" s="194"/>
      <c r="ONR314" s="194"/>
      <c r="ONS314" s="194"/>
      <c r="ONT314" s="194"/>
      <c r="ONU314" s="194"/>
      <c r="ONV314" s="194"/>
      <c r="ONW314" s="194"/>
      <c r="ONX314" s="194"/>
      <c r="ONY314" s="194"/>
      <c r="ONZ314" s="194"/>
      <c r="OOA314" s="194"/>
      <c r="OOB314" s="194"/>
      <c r="OOC314" s="194"/>
      <c r="OOD314" s="194"/>
      <c r="OOE314" s="194"/>
      <c r="OOF314" s="194"/>
      <c r="OOG314" s="194"/>
      <c r="OOH314" s="194"/>
      <c r="OOI314" s="194"/>
      <c r="OOJ314" s="194"/>
      <c r="OOK314" s="194"/>
      <c r="OOL314" s="194"/>
      <c r="OOM314" s="194"/>
      <c r="OON314" s="194"/>
      <c r="OOO314" s="194"/>
      <c r="OOP314" s="194"/>
      <c r="OOQ314" s="194"/>
      <c r="OOR314" s="194"/>
      <c r="OOS314" s="194"/>
      <c r="OOT314" s="194"/>
      <c r="OOU314" s="194"/>
      <c r="OOV314" s="194"/>
      <c r="OOW314" s="194"/>
      <c r="OOX314" s="194"/>
      <c r="OOY314" s="194"/>
      <c r="OOZ314" s="194"/>
      <c r="OPA314" s="194"/>
      <c r="OPB314" s="194"/>
      <c r="OPC314" s="194"/>
      <c r="OPD314" s="194"/>
      <c r="OPE314" s="194"/>
      <c r="OPF314" s="194"/>
      <c r="OPG314" s="194"/>
      <c r="OPH314" s="194"/>
      <c r="OPI314" s="194"/>
      <c r="OPJ314" s="194"/>
      <c r="OPK314" s="194"/>
      <c r="OPL314" s="194"/>
      <c r="OPM314" s="194"/>
      <c r="OPN314" s="194"/>
      <c r="OPO314" s="194"/>
      <c r="OPP314" s="194"/>
      <c r="OPQ314" s="194"/>
      <c r="OPR314" s="194"/>
      <c r="OPS314" s="194"/>
      <c r="OPT314" s="194"/>
      <c r="OPU314" s="194"/>
      <c r="OPV314" s="194"/>
      <c r="OPW314" s="194"/>
      <c r="OPX314" s="194"/>
      <c r="OPY314" s="194"/>
      <c r="OPZ314" s="194"/>
      <c r="OQA314" s="194"/>
      <c r="OQB314" s="194"/>
      <c r="OQC314" s="194"/>
      <c r="OQD314" s="194"/>
      <c r="OQE314" s="194"/>
      <c r="OQF314" s="194"/>
      <c r="OQG314" s="194"/>
      <c r="OQH314" s="194"/>
      <c r="OQI314" s="194"/>
      <c r="OQJ314" s="194"/>
      <c r="OQK314" s="194"/>
      <c r="OQL314" s="194"/>
      <c r="OQM314" s="194"/>
      <c r="OQN314" s="194"/>
      <c r="OQO314" s="194"/>
      <c r="OQP314" s="194"/>
      <c r="OQQ314" s="194"/>
      <c r="OQR314" s="194"/>
      <c r="OQS314" s="194"/>
      <c r="OQT314" s="194"/>
      <c r="OQU314" s="194"/>
      <c r="OQV314" s="194"/>
      <c r="OQW314" s="194"/>
      <c r="OQX314" s="194"/>
      <c r="OQY314" s="194"/>
      <c r="OQZ314" s="194"/>
      <c r="ORA314" s="194"/>
      <c r="ORB314" s="194"/>
      <c r="ORC314" s="194"/>
      <c r="ORD314" s="194"/>
      <c r="ORE314" s="194"/>
      <c r="ORF314" s="194"/>
      <c r="ORG314" s="194"/>
      <c r="ORH314" s="194"/>
      <c r="ORI314" s="194"/>
      <c r="ORJ314" s="194"/>
      <c r="ORK314" s="194"/>
      <c r="ORL314" s="194"/>
      <c r="ORM314" s="194"/>
      <c r="ORN314" s="194"/>
      <c r="ORO314" s="194"/>
      <c r="ORP314" s="194"/>
      <c r="ORQ314" s="194"/>
      <c r="ORR314" s="194"/>
      <c r="ORS314" s="194"/>
      <c r="ORT314" s="194"/>
      <c r="ORU314" s="194"/>
      <c r="ORV314" s="194"/>
      <c r="ORW314" s="194"/>
      <c r="ORX314" s="194"/>
      <c r="ORY314" s="194"/>
      <c r="ORZ314" s="194"/>
      <c r="OSA314" s="194"/>
      <c r="OSB314" s="194"/>
      <c r="OSC314" s="194"/>
      <c r="OSD314" s="194"/>
      <c r="OSE314" s="194"/>
      <c r="OSF314" s="194"/>
      <c r="OSG314" s="194"/>
      <c r="OSH314" s="194"/>
      <c r="OSI314" s="194"/>
      <c r="OSJ314" s="194"/>
      <c r="OSK314" s="194"/>
      <c r="OSL314" s="194"/>
      <c r="OSM314" s="194"/>
      <c r="OSN314" s="194"/>
      <c r="OSO314" s="194"/>
      <c r="OSP314" s="194"/>
      <c r="OSQ314" s="194"/>
      <c r="OSR314" s="194"/>
      <c r="OSS314" s="194"/>
      <c r="OST314" s="194"/>
      <c r="OSU314" s="194"/>
      <c r="OSV314" s="194"/>
      <c r="OSW314" s="194"/>
      <c r="OSX314" s="194"/>
      <c r="OSY314" s="194"/>
      <c r="OSZ314" s="194"/>
      <c r="OTA314" s="194"/>
      <c r="OTB314" s="194"/>
      <c r="OTC314" s="194"/>
      <c r="OTD314" s="194"/>
      <c r="OTE314" s="194"/>
      <c r="OTF314" s="194"/>
      <c r="OTG314" s="194"/>
      <c r="OTH314" s="194"/>
      <c r="OTI314" s="194"/>
      <c r="OTJ314" s="194"/>
      <c r="OTK314" s="194"/>
      <c r="OTL314" s="194"/>
      <c r="OTM314" s="194"/>
      <c r="OTN314" s="194"/>
      <c r="OTO314" s="194"/>
      <c r="OTP314" s="194"/>
      <c r="OTQ314" s="194"/>
      <c r="OTR314" s="194"/>
      <c r="OTS314" s="194"/>
      <c r="OTT314" s="194"/>
      <c r="OTU314" s="194"/>
      <c r="OTV314" s="194"/>
      <c r="OTW314" s="194"/>
      <c r="OTX314" s="194"/>
      <c r="OTY314" s="194"/>
      <c r="OTZ314" s="194"/>
      <c r="OUA314" s="194"/>
      <c r="OUB314" s="194"/>
      <c r="OUC314" s="194"/>
      <c r="OUD314" s="194"/>
      <c r="OUE314" s="194"/>
      <c r="OUF314" s="194"/>
      <c r="OUG314" s="194"/>
      <c r="OUH314" s="194"/>
      <c r="OUI314" s="194"/>
      <c r="OUJ314" s="194"/>
      <c r="OUK314" s="194"/>
      <c r="OUL314" s="194"/>
      <c r="OUM314" s="194"/>
      <c r="OUN314" s="194"/>
      <c r="OUO314" s="194"/>
      <c r="OUP314" s="194"/>
      <c r="OUQ314" s="194"/>
      <c r="OUR314" s="194"/>
      <c r="OUS314" s="194"/>
      <c r="OUT314" s="194"/>
      <c r="OUU314" s="194"/>
      <c r="OUV314" s="194"/>
      <c r="OUW314" s="194"/>
      <c r="OUX314" s="194"/>
      <c r="OUY314" s="194"/>
      <c r="OUZ314" s="194"/>
      <c r="OVA314" s="194"/>
      <c r="OVB314" s="194"/>
      <c r="OVC314" s="194"/>
      <c r="OVD314" s="194"/>
      <c r="OVE314" s="194"/>
      <c r="OVF314" s="194"/>
      <c r="OVG314" s="194"/>
      <c r="OVH314" s="194"/>
      <c r="OVI314" s="194"/>
      <c r="OVJ314" s="194"/>
      <c r="OVK314" s="194"/>
      <c r="OVL314" s="194"/>
      <c r="OVM314" s="194"/>
      <c r="OVN314" s="194"/>
      <c r="OVO314" s="194"/>
      <c r="OVP314" s="194"/>
      <c r="OVQ314" s="194"/>
      <c r="OVR314" s="194"/>
      <c r="OVS314" s="194"/>
      <c r="OVT314" s="194"/>
      <c r="OVU314" s="194"/>
      <c r="OVV314" s="194"/>
      <c r="OVW314" s="194"/>
      <c r="OVX314" s="194"/>
      <c r="OVY314" s="194"/>
      <c r="OVZ314" s="194"/>
      <c r="OWA314" s="194"/>
      <c r="OWB314" s="194"/>
      <c r="OWC314" s="194"/>
      <c r="OWD314" s="194"/>
      <c r="OWE314" s="194"/>
      <c r="OWF314" s="194"/>
      <c r="OWG314" s="194"/>
      <c r="OWH314" s="194"/>
      <c r="OWI314" s="194"/>
      <c r="OWJ314" s="194"/>
      <c r="OWK314" s="194"/>
      <c r="OWL314" s="194"/>
      <c r="OWM314" s="194"/>
      <c r="OWN314" s="194"/>
      <c r="OWO314" s="194"/>
      <c r="OWP314" s="194"/>
      <c r="OWQ314" s="194"/>
      <c r="OWR314" s="194"/>
      <c r="OWS314" s="194"/>
      <c r="OWT314" s="194"/>
      <c r="OWU314" s="194"/>
      <c r="OWV314" s="194"/>
      <c r="OWW314" s="194"/>
      <c r="OWX314" s="194"/>
      <c r="OWY314" s="194"/>
      <c r="OWZ314" s="194"/>
      <c r="OXA314" s="194"/>
      <c r="OXB314" s="194"/>
      <c r="OXC314" s="194"/>
      <c r="OXD314" s="194"/>
      <c r="OXE314" s="194"/>
      <c r="OXF314" s="194"/>
      <c r="OXG314" s="194"/>
      <c r="OXH314" s="194"/>
      <c r="OXI314" s="194"/>
      <c r="OXJ314" s="194"/>
      <c r="OXK314" s="194"/>
      <c r="OXL314" s="194"/>
      <c r="OXM314" s="194"/>
      <c r="OXN314" s="194"/>
      <c r="OXO314" s="194"/>
      <c r="OXP314" s="194"/>
      <c r="OXQ314" s="194"/>
      <c r="OXR314" s="194"/>
      <c r="OXS314" s="194"/>
      <c r="OXT314" s="194"/>
      <c r="OXU314" s="194"/>
      <c r="OXV314" s="194"/>
      <c r="OXW314" s="194"/>
      <c r="OXX314" s="194"/>
      <c r="OXY314" s="194"/>
      <c r="OXZ314" s="194"/>
      <c r="OYA314" s="194"/>
      <c r="OYB314" s="194"/>
      <c r="OYC314" s="194"/>
      <c r="OYD314" s="194"/>
      <c r="OYE314" s="194"/>
      <c r="OYF314" s="194"/>
      <c r="OYG314" s="194"/>
      <c r="OYH314" s="194"/>
      <c r="OYI314" s="194"/>
      <c r="OYJ314" s="194"/>
      <c r="OYK314" s="194"/>
      <c r="OYL314" s="194"/>
      <c r="OYM314" s="194"/>
      <c r="OYN314" s="194"/>
      <c r="OYO314" s="194"/>
      <c r="OYP314" s="194"/>
      <c r="OYQ314" s="194"/>
      <c r="OYR314" s="194"/>
      <c r="OYS314" s="194"/>
      <c r="OYT314" s="194"/>
      <c r="OYU314" s="194"/>
      <c r="OYV314" s="194"/>
      <c r="OYW314" s="194"/>
      <c r="OYX314" s="194"/>
      <c r="OYY314" s="194"/>
      <c r="OYZ314" s="194"/>
      <c r="OZA314" s="194"/>
      <c r="OZB314" s="194"/>
      <c r="OZC314" s="194"/>
      <c r="OZD314" s="194"/>
      <c r="OZE314" s="194"/>
      <c r="OZF314" s="194"/>
      <c r="OZG314" s="194"/>
      <c r="OZH314" s="194"/>
      <c r="OZI314" s="194"/>
      <c r="OZJ314" s="194"/>
      <c r="OZK314" s="194"/>
      <c r="OZL314" s="194"/>
      <c r="OZM314" s="194"/>
      <c r="OZN314" s="194"/>
      <c r="OZO314" s="194"/>
      <c r="OZP314" s="194"/>
      <c r="OZQ314" s="194"/>
      <c r="OZR314" s="194"/>
      <c r="OZS314" s="194"/>
      <c r="OZT314" s="194"/>
      <c r="OZU314" s="194"/>
      <c r="OZV314" s="194"/>
      <c r="OZW314" s="194"/>
      <c r="OZX314" s="194"/>
      <c r="OZY314" s="194"/>
      <c r="OZZ314" s="194"/>
      <c r="PAA314" s="194"/>
      <c r="PAB314" s="194"/>
      <c r="PAC314" s="194"/>
      <c r="PAD314" s="194"/>
      <c r="PAE314" s="194"/>
      <c r="PAF314" s="194"/>
      <c r="PAG314" s="194"/>
      <c r="PAH314" s="194"/>
      <c r="PAI314" s="194"/>
      <c r="PAJ314" s="194"/>
      <c r="PAK314" s="194"/>
      <c r="PAL314" s="194"/>
      <c r="PAM314" s="194"/>
      <c r="PAN314" s="194"/>
      <c r="PAO314" s="194"/>
      <c r="PAP314" s="194"/>
      <c r="PAQ314" s="194"/>
      <c r="PAR314" s="194"/>
      <c r="PAS314" s="194"/>
      <c r="PAT314" s="194"/>
      <c r="PAU314" s="194"/>
      <c r="PAV314" s="194"/>
      <c r="PAW314" s="194"/>
      <c r="PAX314" s="194"/>
      <c r="PAY314" s="194"/>
      <c r="PAZ314" s="194"/>
      <c r="PBA314" s="194"/>
      <c r="PBB314" s="194"/>
      <c r="PBC314" s="194"/>
      <c r="PBD314" s="194"/>
      <c r="PBE314" s="194"/>
      <c r="PBF314" s="194"/>
      <c r="PBG314" s="194"/>
      <c r="PBH314" s="194"/>
      <c r="PBI314" s="194"/>
      <c r="PBJ314" s="194"/>
      <c r="PBK314" s="194"/>
      <c r="PBL314" s="194"/>
      <c r="PBM314" s="194"/>
      <c r="PBN314" s="194"/>
      <c r="PBO314" s="194"/>
      <c r="PBP314" s="194"/>
      <c r="PBQ314" s="194"/>
      <c r="PBR314" s="194"/>
      <c r="PBS314" s="194"/>
      <c r="PBT314" s="194"/>
      <c r="PBU314" s="194"/>
      <c r="PBV314" s="194"/>
      <c r="PBW314" s="194"/>
      <c r="PBX314" s="194"/>
      <c r="PBY314" s="194"/>
      <c r="PBZ314" s="194"/>
      <c r="PCA314" s="194"/>
      <c r="PCB314" s="194"/>
      <c r="PCC314" s="194"/>
      <c r="PCD314" s="194"/>
      <c r="PCE314" s="194"/>
      <c r="PCF314" s="194"/>
      <c r="PCG314" s="194"/>
      <c r="PCH314" s="194"/>
      <c r="PCI314" s="194"/>
      <c r="PCJ314" s="194"/>
      <c r="PCK314" s="194"/>
      <c r="PCL314" s="194"/>
      <c r="PCM314" s="194"/>
      <c r="PCN314" s="194"/>
      <c r="PCO314" s="194"/>
      <c r="PCP314" s="194"/>
      <c r="PCQ314" s="194"/>
      <c r="PCR314" s="194"/>
      <c r="PCS314" s="194"/>
      <c r="PCT314" s="194"/>
      <c r="PCU314" s="194"/>
      <c r="PCV314" s="194"/>
      <c r="PCW314" s="194"/>
      <c r="PCX314" s="194"/>
      <c r="PCY314" s="194"/>
      <c r="PCZ314" s="194"/>
      <c r="PDA314" s="194"/>
      <c r="PDB314" s="194"/>
      <c r="PDC314" s="194"/>
      <c r="PDD314" s="194"/>
      <c r="PDE314" s="194"/>
      <c r="PDF314" s="194"/>
      <c r="PDG314" s="194"/>
      <c r="PDH314" s="194"/>
      <c r="PDI314" s="194"/>
      <c r="PDJ314" s="194"/>
      <c r="PDK314" s="194"/>
      <c r="PDL314" s="194"/>
      <c r="PDM314" s="194"/>
      <c r="PDN314" s="194"/>
      <c r="PDO314" s="194"/>
      <c r="PDP314" s="194"/>
      <c r="PDQ314" s="194"/>
      <c r="PDR314" s="194"/>
      <c r="PDS314" s="194"/>
      <c r="PDT314" s="194"/>
      <c r="PDU314" s="194"/>
      <c r="PDV314" s="194"/>
      <c r="PDW314" s="194"/>
      <c r="PDX314" s="194"/>
      <c r="PDY314" s="194"/>
      <c r="PDZ314" s="194"/>
      <c r="PEA314" s="194"/>
      <c r="PEB314" s="194"/>
      <c r="PEC314" s="194"/>
      <c r="PED314" s="194"/>
      <c r="PEE314" s="194"/>
      <c r="PEF314" s="194"/>
      <c r="PEG314" s="194"/>
      <c r="PEH314" s="194"/>
      <c r="PEI314" s="194"/>
      <c r="PEJ314" s="194"/>
      <c r="PEK314" s="194"/>
      <c r="PEL314" s="194"/>
      <c r="PEM314" s="194"/>
      <c r="PEN314" s="194"/>
      <c r="PEO314" s="194"/>
      <c r="PEP314" s="194"/>
      <c r="PEQ314" s="194"/>
      <c r="PER314" s="194"/>
      <c r="PES314" s="194"/>
      <c r="PET314" s="194"/>
      <c r="PEU314" s="194"/>
      <c r="PEV314" s="194"/>
      <c r="PEW314" s="194"/>
      <c r="PEX314" s="194"/>
      <c r="PEY314" s="194"/>
      <c r="PEZ314" s="194"/>
      <c r="PFA314" s="194"/>
      <c r="PFB314" s="194"/>
      <c r="PFC314" s="194"/>
      <c r="PFD314" s="194"/>
      <c r="PFE314" s="194"/>
      <c r="PFF314" s="194"/>
      <c r="PFG314" s="194"/>
      <c r="PFH314" s="194"/>
      <c r="PFI314" s="194"/>
      <c r="PFJ314" s="194"/>
      <c r="PFK314" s="194"/>
      <c r="PFL314" s="194"/>
      <c r="PFM314" s="194"/>
      <c r="PFN314" s="194"/>
      <c r="PFO314" s="194"/>
      <c r="PFP314" s="194"/>
      <c r="PFQ314" s="194"/>
      <c r="PFR314" s="194"/>
      <c r="PFS314" s="194"/>
      <c r="PFT314" s="194"/>
      <c r="PFU314" s="194"/>
      <c r="PFV314" s="194"/>
      <c r="PFW314" s="194"/>
      <c r="PFX314" s="194"/>
      <c r="PFY314" s="194"/>
      <c r="PFZ314" s="194"/>
      <c r="PGA314" s="194"/>
      <c r="PGB314" s="194"/>
      <c r="PGC314" s="194"/>
      <c r="PGD314" s="194"/>
      <c r="PGE314" s="194"/>
      <c r="PGF314" s="194"/>
      <c r="PGG314" s="194"/>
      <c r="PGH314" s="194"/>
      <c r="PGI314" s="194"/>
      <c r="PGJ314" s="194"/>
      <c r="PGK314" s="194"/>
      <c r="PGL314" s="194"/>
      <c r="PGM314" s="194"/>
      <c r="PGN314" s="194"/>
      <c r="PGO314" s="194"/>
      <c r="PGP314" s="194"/>
      <c r="PGQ314" s="194"/>
      <c r="PGR314" s="194"/>
      <c r="PGS314" s="194"/>
      <c r="PGT314" s="194"/>
      <c r="PGU314" s="194"/>
      <c r="PGV314" s="194"/>
      <c r="PGW314" s="194"/>
      <c r="PGX314" s="194"/>
      <c r="PGY314" s="194"/>
      <c r="PGZ314" s="194"/>
      <c r="PHA314" s="194"/>
      <c r="PHB314" s="194"/>
      <c r="PHC314" s="194"/>
      <c r="PHD314" s="194"/>
      <c r="PHE314" s="194"/>
      <c r="PHF314" s="194"/>
      <c r="PHG314" s="194"/>
      <c r="PHH314" s="194"/>
      <c r="PHI314" s="194"/>
      <c r="PHJ314" s="194"/>
      <c r="PHK314" s="194"/>
      <c r="PHL314" s="194"/>
      <c r="PHM314" s="194"/>
      <c r="PHN314" s="194"/>
      <c r="PHO314" s="194"/>
      <c r="PHP314" s="194"/>
      <c r="PHQ314" s="194"/>
      <c r="PHR314" s="194"/>
      <c r="PHS314" s="194"/>
      <c r="PHT314" s="194"/>
      <c r="PHU314" s="194"/>
      <c r="PHV314" s="194"/>
      <c r="PHW314" s="194"/>
      <c r="PHX314" s="194"/>
      <c r="PHY314" s="194"/>
      <c r="PHZ314" s="194"/>
      <c r="PIA314" s="194"/>
      <c r="PIB314" s="194"/>
      <c r="PIC314" s="194"/>
      <c r="PID314" s="194"/>
      <c r="PIE314" s="194"/>
      <c r="PIF314" s="194"/>
      <c r="PIG314" s="194"/>
      <c r="PIH314" s="194"/>
      <c r="PII314" s="194"/>
      <c r="PIJ314" s="194"/>
      <c r="PIK314" s="194"/>
      <c r="PIL314" s="194"/>
      <c r="PIM314" s="194"/>
      <c r="PIN314" s="194"/>
      <c r="PIO314" s="194"/>
      <c r="PIP314" s="194"/>
      <c r="PIQ314" s="194"/>
      <c r="PIR314" s="194"/>
      <c r="PIS314" s="194"/>
      <c r="PIT314" s="194"/>
      <c r="PIU314" s="194"/>
      <c r="PIV314" s="194"/>
      <c r="PIW314" s="194"/>
      <c r="PIX314" s="194"/>
      <c r="PIY314" s="194"/>
      <c r="PIZ314" s="194"/>
      <c r="PJA314" s="194"/>
      <c r="PJB314" s="194"/>
      <c r="PJC314" s="194"/>
      <c r="PJD314" s="194"/>
      <c r="PJE314" s="194"/>
      <c r="PJF314" s="194"/>
      <c r="PJG314" s="194"/>
      <c r="PJH314" s="194"/>
      <c r="PJI314" s="194"/>
      <c r="PJJ314" s="194"/>
      <c r="PJK314" s="194"/>
      <c r="PJL314" s="194"/>
      <c r="PJM314" s="194"/>
      <c r="PJN314" s="194"/>
      <c r="PJO314" s="194"/>
      <c r="PJP314" s="194"/>
      <c r="PJQ314" s="194"/>
      <c r="PJR314" s="194"/>
      <c r="PJS314" s="194"/>
      <c r="PJT314" s="194"/>
      <c r="PJU314" s="194"/>
      <c r="PJV314" s="194"/>
      <c r="PJW314" s="194"/>
      <c r="PJX314" s="194"/>
      <c r="PJY314" s="194"/>
      <c r="PJZ314" s="194"/>
      <c r="PKA314" s="194"/>
      <c r="PKB314" s="194"/>
      <c r="PKC314" s="194"/>
      <c r="PKD314" s="194"/>
      <c r="PKE314" s="194"/>
      <c r="PKF314" s="194"/>
      <c r="PKG314" s="194"/>
      <c r="PKH314" s="194"/>
      <c r="PKI314" s="194"/>
      <c r="PKJ314" s="194"/>
      <c r="PKK314" s="194"/>
      <c r="PKL314" s="194"/>
      <c r="PKM314" s="194"/>
      <c r="PKN314" s="194"/>
      <c r="PKO314" s="194"/>
      <c r="PKP314" s="194"/>
      <c r="PKQ314" s="194"/>
      <c r="PKR314" s="194"/>
      <c r="PKS314" s="194"/>
      <c r="PKT314" s="194"/>
      <c r="PKU314" s="194"/>
      <c r="PKV314" s="194"/>
      <c r="PKW314" s="194"/>
      <c r="PKX314" s="194"/>
      <c r="PKY314" s="194"/>
      <c r="PKZ314" s="194"/>
      <c r="PLA314" s="194"/>
      <c r="PLB314" s="194"/>
      <c r="PLC314" s="194"/>
      <c r="PLD314" s="194"/>
      <c r="PLE314" s="194"/>
      <c r="PLF314" s="194"/>
      <c r="PLG314" s="194"/>
      <c r="PLH314" s="194"/>
      <c r="PLI314" s="194"/>
      <c r="PLJ314" s="194"/>
      <c r="PLK314" s="194"/>
      <c r="PLL314" s="194"/>
      <c r="PLM314" s="194"/>
      <c r="PLN314" s="194"/>
      <c r="PLO314" s="194"/>
      <c r="PLP314" s="194"/>
      <c r="PLQ314" s="194"/>
      <c r="PLR314" s="194"/>
      <c r="PLS314" s="194"/>
      <c r="PLT314" s="194"/>
      <c r="PLU314" s="194"/>
      <c r="PLV314" s="194"/>
      <c r="PLW314" s="194"/>
      <c r="PLX314" s="194"/>
      <c r="PLY314" s="194"/>
      <c r="PLZ314" s="194"/>
      <c r="PMA314" s="194"/>
      <c r="PMB314" s="194"/>
      <c r="PMC314" s="194"/>
      <c r="PMD314" s="194"/>
      <c r="PME314" s="194"/>
      <c r="PMF314" s="194"/>
      <c r="PMG314" s="194"/>
      <c r="PMH314" s="194"/>
      <c r="PMI314" s="194"/>
      <c r="PMJ314" s="194"/>
      <c r="PMK314" s="194"/>
      <c r="PML314" s="194"/>
      <c r="PMM314" s="194"/>
      <c r="PMN314" s="194"/>
      <c r="PMO314" s="194"/>
      <c r="PMP314" s="194"/>
      <c r="PMQ314" s="194"/>
      <c r="PMR314" s="194"/>
      <c r="PMS314" s="194"/>
      <c r="PMT314" s="194"/>
      <c r="PMU314" s="194"/>
      <c r="PMV314" s="194"/>
      <c r="PMW314" s="194"/>
      <c r="PMX314" s="194"/>
      <c r="PMY314" s="194"/>
      <c r="PMZ314" s="194"/>
      <c r="PNA314" s="194"/>
      <c r="PNB314" s="194"/>
      <c r="PNC314" s="194"/>
      <c r="PND314" s="194"/>
      <c r="PNE314" s="194"/>
      <c r="PNF314" s="194"/>
      <c r="PNG314" s="194"/>
      <c r="PNH314" s="194"/>
      <c r="PNI314" s="194"/>
      <c r="PNJ314" s="194"/>
      <c r="PNK314" s="194"/>
      <c r="PNL314" s="194"/>
      <c r="PNM314" s="194"/>
      <c r="PNN314" s="194"/>
      <c r="PNO314" s="194"/>
      <c r="PNP314" s="194"/>
      <c r="PNQ314" s="194"/>
      <c r="PNR314" s="194"/>
      <c r="PNS314" s="194"/>
      <c r="PNT314" s="194"/>
      <c r="PNU314" s="194"/>
      <c r="PNV314" s="194"/>
      <c r="PNW314" s="194"/>
      <c r="PNX314" s="194"/>
      <c r="PNY314" s="194"/>
      <c r="PNZ314" s="194"/>
      <c r="POA314" s="194"/>
      <c r="POB314" s="194"/>
      <c r="POC314" s="194"/>
      <c r="POD314" s="194"/>
      <c r="POE314" s="194"/>
      <c r="POF314" s="194"/>
      <c r="POG314" s="194"/>
      <c r="POH314" s="194"/>
      <c r="POI314" s="194"/>
      <c r="POJ314" s="194"/>
      <c r="POK314" s="194"/>
      <c r="POL314" s="194"/>
      <c r="POM314" s="194"/>
      <c r="PON314" s="194"/>
      <c r="POO314" s="194"/>
      <c r="POP314" s="194"/>
      <c r="POQ314" s="194"/>
      <c r="POR314" s="194"/>
      <c r="POS314" s="194"/>
      <c r="POT314" s="194"/>
      <c r="POU314" s="194"/>
      <c r="POV314" s="194"/>
      <c r="POW314" s="194"/>
      <c r="POX314" s="194"/>
      <c r="POY314" s="194"/>
      <c r="POZ314" s="194"/>
      <c r="PPA314" s="194"/>
      <c r="PPB314" s="194"/>
      <c r="PPC314" s="194"/>
      <c r="PPD314" s="194"/>
      <c r="PPE314" s="194"/>
      <c r="PPF314" s="194"/>
      <c r="PPG314" s="194"/>
      <c r="PPH314" s="194"/>
      <c r="PPI314" s="194"/>
      <c r="PPJ314" s="194"/>
      <c r="PPK314" s="194"/>
      <c r="PPL314" s="194"/>
      <c r="PPM314" s="194"/>
      <c r="PPN314" s="194"/>
      <c r="PPO314" s="194"/>
      <c r="PPP314" s="194"/>
      <c r="PPQ314" s="194"/>
      <c r="PPR314" s="194"/>
      <c r="PPS314" s="194"/>
      <c r="PPT314" s="194"/>
      <c r="PPU314" s="194"/>
      <c r="PPV314" s="194"/>
      <c r="PPW314" s="194"/>
      <c r="PPX314" s="194"/>
      <c r="PPY314" s="194"/>
      <c r="PPZ314" s="194"/>
      <c r="PQA314" s="194"/>
      <c r="PQB314" s="194"/>
      <c r="PQC314" s="194"/>
      <c r="PQD314" s="194"/>
      <c r="PQE314" s="194"/>
      <c r="PQF314" s="194"/>
      <c r="PQG314" s="194"/>
      <c r="PQH314" s="194"/>
      <c r="PQI314" s="194"/>
      <c r="PQJ314" s="194"/>
      <c r="PQK314" s="194"/>
      <c r="PQL314" s="194"/>
      <c r="PQM314" s="194"/>
      <c r="PQN314" s="194"/>
      <c r="PQO314" s="194"/>
      <c r="PQP314" s="194"/>
      <c r="PQQ314" s="194"/>
      <c r="PQR314" s="194"/>
      <c r="PQS314" s="194"/>
      <c r="PQT314" s="194"/>
      <c r="PQU314" s="194"/>
      <c r="PQV314" s="194"/>
      <c r="PQW314" s="194"/>
      <c r="PQX314" s="194"/>
      <c r="PQY314" s="194"/>
      <c r="PQZ314" s="194"/>
      <c r="PRA314" s="194"/>
      <c r="PRB314" s="194"/>
      <c r="PRC314" s="194"/>
      <c r="PRD314" s="194"/>
      <c r="PRE314" s="194"/>
      <c r="PRF314" s="194"/>
      <c r="PRG314" s="194"/>
      <c r="PRH314" s="194"/>
      <c r="PRI314" s="194"/>
      <c r="PRJ314" s="194"/>
      <c r="PRK314" s="194"/>
      <c r="PRL314" s="194"/>
      <c r="PRM314" s="194"/>
      <c r="PRN314" s="194"/>
      <c r="PRO314" s="194"/>
      <c r="PRP314" s="194"/>
      <c r="PRQ314" s="194"/>
      <c r="PRR314" s="194"/>
      <c r="PRS314" s="194"/>
      <c r="PRT314" s="194"/>
      <c r="PRU314" s="194"/>
      <c r="PRV314" s="194"/>
      <c r="PRW314" s="194"/>
      <c r="PRX314" s="194"/>
      <c r="PRY314" s="194"/>
      <c r="PRZ314" s="194"/>
      <c r="PSA314" s="194"/>
      <c r="PSB314" s="194"/>
      <c r="PSC314" s="194"/>
      <c r="PSD314" s="194"/>
      <c r="PSE314" s="194"/>
      <c r="PSF314" s="194"/>
      <c r="PSG314" s="194"/>
      <c r="PSH314" s="194"/>
      <c r="PSI314" s="194"/>
      <c r="PSJ314" s="194"/>
      <c r="PSK314" s="194"/>
      <c r="PSL314" s="194"/>
      <c r="PSM314" s="194"/>
      <c r="PSN314" s="194"/>
      <c r="PSO314" s="194"/>
      <c r="PSP314" s="194"/>
      <c r="PSQ314" s="194"/>
      <c r="PSR314" s="194"/>
      <c r="PSS314" s="194"/>
      <c r="PST314" s="194"/>
      <c r="PSU314" s="194"/>
      <c r="PSV314" s="194"/>
      <c r="PSW314" s="194"/>
      <c r="PSX314" s="194"/>
      <c r="PSY314" s="194"/>
      <c r="PSZ314" s="194"/>
      <c r="PTA314" s="194"/>
      <c r="PTB314" s="194"/>
      <c r="PTC314" s="194"/>
      <c r="PTD314" s="194"/>
      <c r="PTE314" s="194"/>
      <c r="PTF314" s="194"/>
      <c r="PTG314" s="194"/>
      <c r="PTH314" s="194"/>
      <c r="PTI314" s="194"/>
      <c r="PTJ314" s="194"/>
      <c r="PTK314" s="194"/>
      <c r="PTL314" s="194"/>
      <c r="PTM314" s="194"/>
      <c r="PTN314" s="194"/>
      <c r="PTO314" s="194"/>
      <c r="PTP314" s="194"/>
      <c r="PTQ314" s="194"/>
      <c r="PTR314" s="194"/>
      <c r="PTS314" s="194"/>
      <c r="PTT314" s="194"/>
      <c r="PTU314" s="194"/>
      <c r="PTV314" s="194"/>
      <c r="PTW314" s="194"/>
      <c r="PTX314" s="194"/>
      <c r="PTY314" s="194"/>
      <c r="PTZ314" s="194"/>
      <c r="PUA314" s="194"/>
      <c r="PUB314" s="194"/>
      <c r="PUC314" s="194"/>
      <c r="PUD314" s="194"/>
      <c r="PUE314" s="194"/>
      <c r="PUF314" s="194"/>
      <c r="PUG314" s="194"/>
      <c r="PUH314" s="194"/>
      <c r="PUI314" s="194"/>
      <c r="PUJ314" s="194"/>
      <c r="PUK314" s="194"/>
      <c r="PUL314" s="194"/>
      <c r="PUM314" s="194"/>
      <c r="PUN314" s="194"/>
      <c r="PUO314" s="194"/>
      <c r="PUP314" s="194"/>
      <c r="PUQ314" s="194"/>
      <c r="PUR314" s="194"/>
      <c r="PUS314" s="194"/>
      <c r="PUT314" s="194"/>
      <c r="PUU314" s="194"/>
      <c r="PUV314" s="194"/>
      <c r="PUW314" s="194"/>
      <c r="PUX314" s="194"/>
      <c r="PUY314" s="194"/>
      <c r="PUZ314" s="194"/>
      <c r="PVA314" s="194"/>
      <c r="PVB314" s="194"/>
      <c r="PVC314" s="194"/>
      <c r="PVD314" s="194"/>
      <c r="PVE314" s="194"/>
      <c r="PVF314" s="194"/>
      <c r="PVG314" s="194"/>
      <c r="PVH314" s="194"/>
      <c r="PVI314" s="194"/>
      <c r="PVJ314" s="194"/>
      <c r="PVK314" s="194"/>
      <c r="PVL314" s="194"/>
      <c r="PVM314" s="194"/>
      <c r="PVN314" s="194"/>
      <c r="PVO314" s="194"/>
      <c r="PVP314" s="194"/>
      <c r="PVQ314" s="194"/>
      <c r="PVR314" s="194"/>
      <c r="PVS314" s="194"/>
      <c r="PVT314" s="194"/>
      <c r="PVU314" s="194"/>
      <c r="PVV314" s="194"/>
      <c r="PVW314" s="194"/>
      <c r="PVX314" s="194"/>
      <c r="PVY314" s="194"/>
      <c r="PVZ314" s="194"/>
      <c r="PWA314" s="194"/>
      <c r="PWB314" s="194"/>
      <c r="PWC314" s="194"/>
      <c r="PWD314" s="194"/>
      <c r="PWE314" s="194"/>
      <c r="PWF314" s="194"/>
      <c r="PWG314" s="194"/>
      <c r="PWH314" s="194"/>
      <c r="PWI314" s="194"/>
      <c r="PWJ314" s="194"/>
      <c r="PWK314" s="194"/>
      <c r="PWL314" s="194"/>
      <c r="PWM314" s="194"/>
      <c r="PWN314" s="194"/>
      <c r="PWO314" s="194"/>
      <c r="PWP314" s="194"/>
      <c r="PWQ314" s="194"/>
      <c r="PWR314" s="194"/>
      <c r="PWS314" s="194"/>
      <c r="PWT314" s="194"/>
      <c r="PWU314" s="194"/>
      <c r="PWV314" s="194"/>
      <c r="PWW314" s="194"/>
      <c r="PWX314" s="194"/>
      <c r="PWY314" s="194"/>
      <c r="PWZ314" s="194"/>
      <c r="PXA314" s="194"/>
      <c r="PXB314" s="194"/>
      <c r="PXC314" s="194"/>
      <c r="PXD314" s="194"/>
      <c r="PXE314" s="194"/>
      <c r="PXF314" s="194"/>
      <c r="PXG314" s="194"/>
      <c r="PXH314" s="194"/>
      <c r="PXI314" s="194"/>
      <c r="PXJ314" s="194"/>
      <c r="PXK314" s="194"/>
      <c r="PXL314" s="194"/>
      <c r="PXM314" s="194"/>
      <c r="PXN314" s="194"/>
      <c r="PXO314" s="194"/>
      <c r="PXP314" s="194"/>
      <c r="PXQ314" s="194"/>
      <c r="PXR314" s="194"/>
      <c r="PXS314" s="194"/>
      <c r="PXT314" s="194"/>
      <c r="PXU314" s="194"/>
      <c r="PXV314" s="194"/>
      <c r="PXW314" s="194"/>
      <c r="PXX314" s="194"/>
      <c r="PXY314" s="194"/>
      <c r="PXZ314" s="194"/>
      <c r="PYA314" s="194"/>
      <c r="PYB314" s="194"/>
      <c r="PYC314" s="194"/>
      <c r="PYD314" s="194"/>
      <c r="PYE314" s="194"/>
      <c r="PYF314" s="194"/>
      <c r="PYG314" s="194"/>
      <c r="PYH314" s="194"/>
      <c r="PYI314" s="194"/>
      <c r="PYJ314" s="194"/>
      <c r="PYK314" s="194"/>
      <c r="PYL314" s="194"/>
      <c r="PYM314" s="194"/>
      <c r="PYN314" s="194"/>
      <c r="PYO314" s="194"/>
      <c r="PYP314" s="194"/>
      <c r="PYQ314" s="194"/>
      <c r="PYR314" s="194"/>
      <c r="PYS314" s="194"/>
      <c r="PYT314" s="194"/>
      <c r="PYU314" s="194"/>
      <c r="PYV314" s="194"/>
      <c r="PYW314" s="194"/>
      <c r="PYX314" s="194"/>
      <c r="PYY314" s="194"/>
      <c r="PYZ314" s="194"/>
      <c r="PZA314" s="194"/>
      <c r="PZB314" s="194"/>
      <c r="PZC314" s="194"/>
      <c r="PZD314" s="194"/>
      <c r="PZE314" s="194"/>
      <c r="PZF314" s="194"/>
      <c r="PZG314" s="194"/>
      <c r="PZH314" s="194"/>
      <c r="PZI314" s="194"/>
      <c r="PZJ314" s="194"/>
      <c r="PZK314" s="194"/>
      <c r="PZL314" s="194"/>
      <c r="PZM314" s="194"/>
      <c r="PZN314" s="194"/>
      <c r="PZO314" s="194"/>
      <c r="PZP314" s="194"/>
      <c r="PZQ314" s="194"/>
      <c r="PZR314" s="194"/>
      <c r="PZS314" s="194"/>
      <c r="PZT314" s="194"/>
      <c r="PZU314" s="194"/>
      <c r="PZV314" s="194"/>
      <c r="PZW314" s="194"/>
      <c r="PZX314" s="194"/>
      <c r="PZY314" s="194"/>
      <c r="PZZ314" s="194"/>
      <c r="QAA314" s="194"/>
      <c r="QAB314" s="194"/>
      <c r="QAC314" s="194"/>
      <c r="QAD314" s="194"/>
      <c r="QAE314" s="194"/>
      <c r="QAF314" s="194"/>
      <c r="QAG314" s="194"/>
      <c r="QAH314" s="194"/>
      <c r="QAI314" s="194"/>
      <c r="QAJ314" s="194"/>
      <c r="QAK314" s="194"/>
      <c r="QAL314" s="194"/>
      <c r="QAM314" s="194"/>
      <c r="QAN314" s="194"/>
      <c r="QAO314" s="194"/>
      <c r="QAP314" s="194"/>
      <c r="QAQ314" s="194"/>
      <c r="QAR314" s="194"/>
      <c r="QAS314" s="194"/>
      <c r="QAT314" s="194"/>
      <c r="QAU314" s="194"/>
      <c r="QAV314" s="194"/>
      <c r="QAW314" s="194"/>
      <c r="QAX314" s="194"/>
      <c r="QAY314" s="194"/>
      <c r="QAZ314" s="194"/>
      <c r="QBA314" s="194"/>
      <c r="QBB314" s="194"/>
      <c r="QBC314" s="194"/>
      <c r="QBD314" s="194"/>
      <c r="QBE314" s="194"/>
      <c r="QBF314" s="194"/>
      <c r="QBG314" s="194"/>
      <c r="QBH314" s="194"/>
      <c r="QBI314" s="194"/>
      <c r="QBJ314" s="194"/>
      <c r="QBK314" s="194"/>
      <c r="QBL314" s="194"/>
      <c r="QBM314" s="194"/>
      <c r="QBN314" s="194"/>
      <c r="QBO314" s="194"/>
      <c r="QBP314" s="194"/>
      <c r="QBQ314" s="194"/>
      <c r="QBR314" s="194"/>
      <c r="QBS314" s="194"/>
      <c r="QBT314" s="194"/>
      <c r="QBU314" s="194"/>
      <c r="QBV314" s="194"/>
      <c r="QBW314" s="194"/>
      <c r="QBX314" s="194"/>
      <c r="QBY314" s="194"/>
      <c r="QBZ314" s="194"/>
      <c r="QCA314" s="194"/>
      <c r="QCB314" s="194"/>
      <c r="QCC314" s="194"/>
      <c r="QCD314" s="194"/>
      <c r="QCE314" s="194"/>
      <c r="QCF314" s="194"/>
      <c r="QCG314" s="194"/>
      <c r="QCH314" s="194"/>
      <c r="QCI314" s="194"/>
      <c r="QCJ314" s="194"/>
      <c r="QCK314" s="194"/>
      <c r="QCL314" s="194"/>
      <c r="QCM314" s="194"/>
      <c r="QCN314" s="194"/>
      <c r="QCO314" s="194"/>
      <c r="QCP314" s="194"/>
      <c r="QCQ314" s="194"/>
      <c r="QCR314" s="194"/>
      <c r="QCS314" s="194"/>
      <c r="QCT314" s="194"/>
      <c r="QCU314" s="194"/>
      <c r="QCV314" s="194"/>
      <c r="QCW314" s="194"/>
      <c r="QCX314" s="194"/>
      <c r="QCY314" s="194"/>
      <c r="QCZ314" s="194"/>
      <c r="QDA314" s="194"/>
      <c r="QDB314" s="194"/>
      <c r="QDC314" s="194"/>
      <c r="QDD314" s="194"/>
      <c r="QDE314" s="194"/>
      <c r="QDF314" s="194"/>
      <c r="QDG314" s="194"/>
      <c r="QDH314" s="194"/>
      <c r="QDI314" s="194"/>
      <c r="QDJ314" s="194"/>
      <c r="QDK314" s="194"/>
      <c r="QDL314" s="194"/>
      <c r="QDM314" s="194"/>
      <c r="QDN314" s="194"/>
      <c r="QDO314" s="194"/>
      <c r="QDP314" s="194"/>
      <c r="QDQ314" s="194"/>
      <c r="QDR314" s="194"/>
      <c r="QDS314" s="194"/>
      <c r="QDT314" s="194"/>
      <c r="QDU314" s="194"/>
      <c r="QDV314" s="194"/>
      <c r="QDW314" s="194"/>
      <c r="QDX314" s="194"/>
      <c r="QDY314" s="194"/>
      <c r="QDZ314" s="194"/>
      <c r="QEA314" s="194"/>
      <c r="QEB314" s="194"/>
      <c r="QEC314" s="194"/>
      <c r="QED314" s="194"/>
      <c r="QEE314" s="194"/>
      <c r="QEF314" s="194"/>
      <c r="QEG314" s="194"/>
      <c r="QEH314" s="194"/>
      <c r="QEI314" s="194"/>
      <c r="QEJ314" s="194"/>
      <c r="QEK314" s="194"/>
      <c r="QEL314" s="194"/>
      <c r="QEM314" s="194"/>
      <c r="QEN314" s="194"/>
      <c r="QEO314" s="194"/>
      <c r="QEP314" s="194"/>
      <c r="QEQ314" s="194"/>
      <c r="QER314" s="194"/>
      <c r="QES314" s="194"/>
      <c r="QET314" s="194"/>
      <c r="QEU314" s="194"/>
      <c r="QEV314" s="194"/>
      <c r="QEW314" s="194"/>
      <c r="QEX314" s="194"/>
      <c r="QEY314" s="194"/>
      <c r="QEZ314" s="194"/>
      <c r="QFA314" s="194"/>
      <c r="QFB314" s="194"/>
      <c r="QFC314" s="194"/>
      <c r="QFD314" s="194"/>
      <c r="QFE314" s="194"/>
      <c r="QFF314" s="194"/>
      <c r="QFG314" s="194"/>
      <c r="QFH314" s="194"/>
      <c r="QFI314" s="194"/>
      <c r="QFJ314" s="194"/>
      <c r="QFK314" s="194"/>
      <c r="QFL314" s="194"/>
      <c r="QFM314" s="194"/>
      <c r="QFN314" s="194"/>
      <c r="QFO314" s="194"/>
      <c r="QFP314" s="194"/>
      <c r="QFQ314" s="194"/>
      <c r="QFR314" s="194"/>
      <c r="QFS314" s="194"/>
      <c r="QFT314" s="194"/>
      <c r="QFU314" s="194"/>
      <c r="QFV314" s="194"/>
      <c r="QFW314" s="194"/>
      <c r="QFX314" s="194"/>
      <c r="QFY314" s="194"/>
      <c r="QFZ314" s="194"/>
      <c r="QGA314" s="194"/>
      <c r="QGB314" s="194"/>
      <c r="QGC314" s="194"/>
      <c r="QGD314" s="194"/>
      <c r="QGE314" s="194"/>
      <c r="QGF314" s="194"/>
      <c r="QGG314" s="194"/>
      <c r="QGH314" s="194"/>
      <c r="QGI314" s="194"/>
      <c r="QGJ314" s="194"/>
      <c r="QGK314" s="194"/>
      <c r="QGL314" s="194"/>
      <c r="QGM314" s="194"/>
      <c r="QGN314" s="194"/>
      <c r="QGO314" s="194"/>
      <c r="QGP314" s="194"/>
      <c r="QGQ314" s="194"/>
      <c r="QGR314" s="194"/>
      <c r="QGS314" s="194"/>
      <c r="QGT314" s="194"/>
      <c r="QGU314" s="194"/>
      <c r="QGV314" s="194"/>
      <c r="QGW314" s="194"/>
      <c r="QGX314" s="194"/>
      <c r="QGY314" s="194"/>
      <c r="QGZ314" s="194"/>
      <c r="QHA314" s="194"/>
      <c r="QHB314" s="194"/>
      <c r="QHC314" s="194"/>
      <c r="QHD314" s="194"/>
      <c r="QHE314" s="194"/>
      <c r="QHF314" s="194"/>
      <c r="QHG314" s="194"/>
      <c r="QHH314" s="194"/>
      <c r="QHI314" s="194"/>
      <c r="QHJ314" s="194"/>
      <c r="QHK314" s="194"/>
      <c r="QHL314" s="194"/>
      <c r="QHM314" s="194"/>
      <c r="QHN314" s="194"/>
      <c r="QHO314" s="194"/>
      <c r="QHP314" s="194"/>
      <c r="QHQ314" s="194"/>
      <c r="QHR314" s="194"/>
      <c r="QHS314" s="194"/>
      <c r="QHT314" s="194"/>
      <c r="QHU314" s="194"/>
      <c r="QHV314" s="194"/>
      <c r="QHW314" s="194"/>
      <c r="QHX314" s="194"/>
      <c r="QHY314" s="194"/>
      <c r="QHZ314" s="194"/>
      <c r="QIA314" s="194"/>
      <c r="QIB314" s="194"/>
      <c r="QIC314" s="194"/>
      <c r="QID314" s="194"/>
      <c r="QIE314" s="194"/>
      <c r="QIF314" s="194"/>
      <c r="QIG314" s="194"/>
      <c r="QIH314" s="194"/>
      <c r="QII314" s="194"/>
      <c r="QIJ314" s="194"/>
      <c r="QIK314" s="194"/>
      <c r="QIL314" s="194"/>
      <c r="QIM314" s="194"/>
      <c r="QIN314" s="194"/>
      <c r="QIO314" s="194"/>
      <c r="QIP314" s="194"/>
      <c r="QIQ314" s="194"/>
      <c r="QIR314" s="194"/>
      <c r="QIS314" s="194"/>
      <c r="QIT314" s="194"/>
      <c r="QIU314" s="194"/>
      <c r="QIV314" s="194"/>
      <c r="QIW314" s="194"/>
      <c r="QIX314" s="194"/>
      <c r="QIY314" s="194"/>
      <c r="QIZ314" s="194"/>
      <c r="QJA314" s="194"/>
      <c r="QJB314" s="194"/>
      <c r="QJC314" s="194"/>
      <c r="QJD314" s="194"/>
      <c r="QJE314" s="194"/>
      <c r="QJF314" s="194"/>
      <c r="QJG314" s="194"/>
      <c r="QJH314" s="194"/>
      <c r="QJI314" s="194"/>
      <c r="QJJ314" s="194"/>
      <c r="QJK314" s="194"/>
      <c r="QJL314" s="194"/>
      <c r="QJM314" s="194"/>
      <c r="QJN314" s="194"/>
      <c r="QJO314" s="194"/>
      <c r="QJP314" s="194"/>
      <c r="QJQ314" s="194"/>
      <c r="QJR314" s="194"/>
      <c r="QJS314" s="194"/>
      <c r="QJT314" s="194"/>
      <c r="QJU314" s="194"/>
      <c r="QJV314" s="194"/>
      <c r="QJW314" s="194"/>
      <c r="QJX314" s="194"/>
      <c r="QJY314" s="194"/>
      <c r="QJZ314" s="194"/>
      <c r="QKA314" s="194"/>
      <c r="QKB314" s="194"/>
      <c r="QKC314" s="194"/>
      <c r="QKD314" s="194"/>
      <c r="QKE314" s="194"/>
      <c r="QKF314" s="194"/>
      <c r="QKG314" s="194"/>
      <c r="QKH314" s="194"/>
      <c r="QKI314" s="194"/>
      <c r="QKJ314" s="194"/>
      <c r="QKK314" s="194"/>
      <c r="QKL314" s="194"/>
      <c r="QKM314" s="194"/>
      <c r="QKN314" s="194"/>
      <c r="QKO314" s="194"/>
      <c r="QKP314" s="194"/>
      <c r="QKQ314" s="194"/>
      <c r="QKR314" s="194"/>
      <c r="QKS314" s="194"/>
      <c r="QKT314" s="194"/>
      <c r="QKU314" s="194"/>
      <c r="QKV314" s="194"/>
      <c r="QKW314" s="194"/>
      <c r="QKX314" s="194"/>
      <c r="QKY314" s="194"/>
      <c r="QKZ314" s="194"/>
      <c r="QLA314" s="194"/>
      <c r="QLB314" s="194"/>
      <c r="QLC314" s="194"/>
      <c r="QLD314" s="194"/>
      <c r="QLE314" s="194"/>
      <c r="QLF314" s="194"/>
      <c r="QLG314" s="194"/>
      <c r="QLH314" s="194"/>
      <c r="QLI314" s="194"/>
      <c r="QLJ314" s="194"/>
      <c r="QLK314" s="194"/>
      <c r="QLL314" s="194"/>
      <c r="QLM314" s="194"/>
      <c r="QLN314" s="194"/>
      <c r="QLO314" s="194"/>
      <c r="QLP314" s="194"/>
      <c r="QLQ314" s="194"/>
      <c r="QLR314" s="194"/>
      <c r="QLS314" s="194"/>
      <c r="QLT314" s="194"/>
      <c r="QLU314" s="194"/>
      <c r="QLV314" s="194"/>
      <c r="QLW314" s="194"/>
      <c r="QLX314" s="194"/>
      <c r="QLY314" s="194"/>
      <c r="QLZ314" s="194"/>
      <c r="QMA314" s="194"/>
      <c r="QMB314" s="194"/>
      <c r="QMC314" s="194"/>
      <c r="QMD314" s="194"/>
      <c r="QME314" s="194"/>
      <c r="QMF314" s="194"/>
      <c r="QMG314" s="194"/>
      <c r="QMH314" s="194"/>
      <c r="QMI314" s="194"/>
      <c r="QMJ314" s="194"/>
      <c r="QMK314" s="194"/>
      <c r="QML314" s="194"/>
      <c r="QMM314" s="194"/>
      <c r="QMN314" s="194"/>
      <c r="QMO314" s="194"/>
      <c r="QMP314" s="194"/>
      <c r="QMQ314" s="194"/>
      <c r="QMR314" s="194"/>
      <c r="QMS314" s="194"/>
      <c r="QMT314" s="194"/>
      <c r="QMU314" s="194"/>
      <c r="QMV314" s="194"/>
      <c r="QMW314" s="194"/>
      <c r="QMX314" s="194"/>
      <c r="QMY314" s="194"/>
      <c r="QMZ314" s="194"/>
      <c r="QNA314" s="194"/>
      <c r="QNB314" s="194"/>
      <c r="QNC314" s="194"/>
      <c r="QND314" s="194"/>
      <c r="QNE314" s="194"/>
      <c r="QNF314" s="194"/>
      <c r="QNG314" s="194"/>
      <c r="QNH314" s="194"/>
      <c r="QNI314" s="194"/>
      <c r="QNJ314" s="194"/>
      <c r="QNK314" s="194"/>
      <c r="QNL314" s="194"/>
      <c r="QNM314" s="194"/>
      <c r="QNN314" s="194"/>
      <c r="QNO314" s="194"/>
      <c r="QNP314" s="194"/>
      <c r="QNQ314" s="194"/>
      <c r="QNR314" s="194"/>
      <c r="QNS314" s="194"/>
      <c r="QNT314" s="194"/>
      <c r="QNU314" s="194"/>
      <c r="QNV314" s="194"/>
      <c r="QNW314" s="194"/>
      <c r="QNX314" s="194"/>
      <c r="QNY314" s="194"/>
      <c r="QNZ314" s="194"/>
      <c r="QOA314" s="194"/>
      <c r="QOB314" s="194"/>
      <c r="QOC314" s="194"/>
      <c r="QOD314" s="194"/>
      <c r="QOE314" s="194"/>
      <c r="QOF314" s="194"/>
      <c r="QOG314" s="194"/>
      <c r="QOH314" s="194"/>
      <c r="QOI314" s="194"/>
      <c r="QOJ314" s="194"/>
      <c r="QOK314" s="194"/>
      <c r="QOL314" s="194"/>
      <c r="QOM314" s="194"/>
      <c r="QON314" s="194"/>
      <c r="QOO314" s="194"/>
      <c r="QOP314" s="194"/>
      <c r="QOQ314" s="194"/>
      <c r="QOR314" s="194"/>
      <c r="QOS314" s="194"/>
      <c r="QOT314" s="194"/>
      <c r="QOU314" s="194"/>
      <c r="QOV314" s="194"/>
      <c r="QOW314" s="194"/>
      <c r="QOX314" s="194"/>
      <c r="QOY314" s="194"/>
      <c r="QOZ314" s="194"/>
      <c r="QPA314" s="194"/>
      <c r="QPB314" s="194"/>
      <c r="QPC314" s="194"/>
      <c r="QPD314" s="194"/>
      <c r="QPE314" s="194"/>
      <c r="QPF314" s="194"/>
      <c r="QPG314" s="194"/>
      <c r="QPH314" s="194"/>
      <c r="QPI314" s="194"/>
      <c r="QPJ314" s="194"/>
      <c r="QPK314" s="194"/>
      <c r="QPL314" s="194"/>
      <c r="QPM314" s="194"/>
      <c r="QPN314" s="194"/>
      <c r="QPO314" s="194"/>
      <c r="QPP314" s="194"/>
      <c r="QPQ314" s="194"/>
      <c r="QPR314" s="194"/>
      <c r="QPS314" s="194"/>
      <c r="QPT314" s="194"/>
      <c r="QPU314" s="194"/>
      <c r="QPV314" s="194"/>
      <c r="QPW314" s="194"/>
      <c r="QPX314" s="194"/>
      <c r="QPY314" s="194"/>
      <c r="QPZ314" s="194"/>
      <c r="QQA314" s="194"/>
      <c r="QQB314" s="194"/>
      <c r="QQC314" s="194"/>
      <c r="QQD314" s="194"/>
      <c r="QQE314" s="194"/>
      <c r="QQF314" s="194"/>
      <c r="QQG314" s="194"/>
      <c r="QQH314" s="194"/>
      <c r="QQI314" s="194"/>
      <c r="QQJ314" s="194"/>
      <c r="QQK314" s="194"/>
      <c r="QQL314" s="194"/>
      <c r="QQM314" s="194"/>
      <c r="QQN314" s="194"/>
      <c r="QQO314" s="194"/>
      <c r="QQP314" s="194"/>
      <c r="QQQ314" s="194"/>
      <c r="QQR314" s="194"/>
      <c r="QQS314" s="194"/>
      <c r="QQT314" s="194"/>
      <c r="QQU314" s="194"/>
      <c r="QQV314" s="194"/>
      <c r="QQW314" s="194"/>
      <c r="QQX314" s="194"/>
      <c r="QQY314" s="194"/>
      <c r="QQZ314" s="194"/>
      <c r="QRA314" s="194"/>
      <c r="QRB314" s="194"/>
      <c r="QRC314" s="194"/>
      <c r="QRD314" s="194"/>
      <c r="QRE314" s="194"/>
      <c r="QRF314" s="194"/>
      <c r="QRG314" s="194"/>
      <c r="QRH314" s="194"/>
      <c r="QRI314" s="194"/>
      <c r="QRJ314" s="194"/>
      <c r="QRK314" s="194"/>
      <c r="QRL314" s="194"/>
      <c r="QRM314" s="194"/>
      <c r="QRN314" s="194"/>
      <c r="QRO314" s="194"/>
      <c r="QRP314" s="194"/>
      <c r="QRQ314" s="194"/>
      <c r="QRR314" s="194"/>
      <c r="QRS314" s="194"/>
      <c r="QRT314" s="194"/>
      <c r="QRU314" s="194"/>
      <c r="QRV314" s="194"/>
      <c r="QRW314" s="194"/>
      <c r="QRX314" s="194"/>
      <c r="QRY314" s="194"/>
      <c r="QRZ314" s="194"/>
      <c r="QSA314" s="194"/>
      <c r="QSB314" s="194"/>
      <c r="QSC314" s="194"/>
      <c r="QSD314" s="194"/>
      <c r="QSE314" s="194"/>
      <c r="QSF314" s="194"/>
      <c r="QSG314" s="194"/>
      <c r="QSH314" s="194"/>
      <c r="QSI314" s="194"/>
      <c r="QSJ314" s="194"/>
      <c r="QSK314" s="194"/>
      <c r="QSL314" s="194"/>
      <c r="QSM314" s="194"/>
      <c r="QSN314" s="194"/>
      <c r="QSO314" s="194"/>
      <c r="QSP314" s="194"/>
      <c r="QSQ314" s="194"/>
      <c r="QSR314" s="194"/>
      <c r="QSS314" s="194"/>
      <c r="QST314" s="194"/>
      <c r="QSU314" s="194"/>
      <c r="QSV314" s="194"/>
      <c r="QSW314" s="194"/>
      <c r="QSX314" s="194"/>
      <c r="QSY314" s="194"/>
      <c r="QSZ314" s="194"/>
      <c r="QTA314" s="194"/>
      <c r="QTB314" s="194"/>
      <c r="QTC314" s="194"/>
      <c r="QTD314" s="194"/>
      <c r="QTE314" s="194"/>
      <c r="QTF314" s="194"/>
      <c r="QTG314" s="194"/>
      <c r="QTH314" s="194"/>
      <c r="QTI314" s="194"/>
      <c r="QTJ314" s="194"/>
      <c r="QTK314" s="194"/>
      <c r="QTL314" s="194"/>
      <c r="QTM314" s="194"/>
      <c r="QTN314" s="194"/>
      <c r="QTO314" s="194"/>
      <c r="QTP314" s="194"/>
      <c r="QTQ314" s="194"/>
      <c r="QTR314" s="194"/>
      <c r="QTS314" s="194"/>
      <c r="QTT314" s="194"/>
      <c r="QTU314" s="194"/>
      <c r="QTV314" s="194"/>
      <c r="QTW314" s="194"/>
      <c r="QTX314" s="194"/>
      <c r="QTY314" s="194"/>
      <c r="QTZ314" s="194"/>
      <c r="QUA314" s="194"/>
      <c r="QUB314" s="194"/>
      <c r="QUC314" s="194"/>
      <c r="QUD314" s="194"/>
      <c r="QUE314" s="194"/>
      <c r="QUF314" s="194"/>
      <c r="QUG314" s="194"/>
      <c r="QUH314" s="194"/>
      <c r="QUI314" s="194"/>
      <c r="QUJ314" s="194"/>
      <c r="QUK314" s="194"/>
      <c r="QUL314" s="194"/>
      <c r="QUM314" s="194"/>
      <c r="QUN314" s="194"/>
      <c r="QUO314" s="194"/>
      <c r="QUP314" s="194"/>
      <c r="QUQ314" s="194"/>
      <c r="QUR314" s="194"/>
      <c r="QUS314" s="194"/>
      <c r="QUT314" s="194"/>
      <c r="QUU314" s="194"/>
      <c r="QUV314" s="194"/>
      <c r="QUW314" s="194"/>
      <c r="QUX314" s="194"/>
      <c r="QUY314" s="194"/>
      <c r="QUZ314" s="194"/>
      <c r="QVA314" s="194"/>
      <c r="QVB314" s="194"/>
      <c r="QVC314" s="194"/>
      <c r="QVD314" s="194"/>
      <c r="QVE314" s="194"/>
      <c r="QVF314" s="194"/>
      <c r="QVG314" s="194"/>
      <c r="QVH314" s="194"/>
      <c r="QVI314" s="194"/>
      <c r="QVJ314" s="194"/>
      <c r="QVK314" s="194"/>
      <c r="QVL314" s="194"/>
      <c r="QVM314" s="194"/>
      <c r="QVN314" s="194"/>
      <c r="QVO314" s="194"/>
      <c r="QVP314" s="194"/>
      <c r="QVQ314" s="194"/>
      <c r="QVR314" s="194"/>
      <c r="QVS314" s="194"/>
      <c r="QVT314" s="194"/>
      <c r="QVU314" s="194"/>
      <c r="QVV314" s="194"/>
      <c r="QVW314" s="194"/>
      <c r="QVX314" s="194"/>
      <c r="QVY314" s="194"/>
      <c r="QVZ314" s="194"/>
      <c r="QWA314" s="194"/>
      <c r="QWB314" s="194"/>
      <c r="QWC314" s="194"/>
      <c r="QWD314" s="194"/>
      <c r="QWE314" s="194"/>
      <c r="QWF314" s="194"/>
      <c r="QWG314" s="194"/>
      <c r="QWH314" s="194"/>
      <c r="QWI314" s="194"/>
      <c r="QWJ314" s="194"/>
      <c r="QWK314" s="194"/>
      <c r="QWL314" s="194"/>
      <c r="QWM314" s="194"/>
      <c r="QWN314" s="194"/>
      <c r="QWO314" s="194"/>
      <c r="QWP314" s="194"/>
      <c r="QWQ314" s="194"/>
      <c r="QWR314" s="194"/>
      <c r="QWS314" s="194"/>
      <c r="QWT314" s="194"/>
      <c r="QWU314" s="194"/>
      <c r="QWV314" s="194"/>
      <c r="QWW314" s="194"/>
      <c r="QWX314" s="194"/>
      <c r="QWY314" s="194"/>
      <c r="QWZ314" s="194"/>
      <c r="QXA314" s="194"/>
      <c r="QXB314" s="194"/>
      <c r="QXC314" s="194"/>
      <c r="QXD314" s="194"/>
      <c r="QXE314" s="194"/>
      <c r="QXF314" s="194"/>
      <c r="QXG314" s="194"/>
      <c r="QXH314" s="194"/>
      <c r="QXI314" s="194"/>
      <c r="QXJ314" s="194"/>
      <c r="QXK314" s="194"/>
      <c r="QXL314" s="194"/>
      <c r="QXM314" s="194"/>
      <c r="QXN314" s="194"/>
      <c r="QXO314" s="194"/>
      <c r="QXP314" s="194"/>
      <c r="QXQ314" s="194"/>
      <c r="QXR314" s="194"/>
      <c r="QXS314" s="194"/>
      <c r="QXT314" s="194"/>
      <c r="QXU314" s="194"/>
      <c r="QXV314" s="194"/>
      <c r="QXW314" s="194"/>
      <c r="QXX314" s="194"/>
      <c r="QXY314" s="194"/>
      <c r="QXZ314" s="194"/>
      <c r="QYA314" s="194"/>
      <c r="QYB314" s="194"/>
      <c r="QYC314" s="194"/>
      <c r="QYD314" s="194"/>
      <c r="QYE314" s="194"/>
      <c r="QYF314" s="194"/>
      <c r="QYG314" s="194"/>
      <c r="QYH314" s="194"/>
      <c r="QYI314" s="194"/>
      <c r="QYJ314" s="194"/>
      <c r="QYK314" s="194"/>
      <c r="QYL314" s="194"/>
      <c r="QYM314" s="194"/>
      <c r="QYN314" s="194"/>
      <c r="QYO314" s="194"/>
      <c r="QYP314" s="194"/>
      <c r="QYQ314" s="194"/>
      <c r="QYR314" s="194"/>
      <c r="QYS314" s="194"/>
      <c r="QYT314" s="194"/>
      <c r="QYU314" s="194"/>
      <c r="QYV314" s="194"/>
      <c r="QYW314" s="194"/>
      <c r="QYX314" s="194"/>
      <c r="QYY314" s="194"/>
      <c r="QYZ314" s="194"/>
      <c r="QZA314" s="194"/>
      <c r="QZB314" s="194"/>
      <c r="QZC314" s="194"/>
      <c r="QZD314" s="194"/>
      <c r="QZE314" s="194"/>
      <c r="QZF314" s="194"/>
      <c r="QZG314" s="194"/>
      <c r="QZH314" s="194"/>
      <c r="QZI314" s="194"/>
      <c r="QZJ314" s="194"/>
      <c r="QZK314" s="194"/>
      <c r="QZL314" s="194"/>
      <c r="QZM314" s="194"/>
      <c r="QZN314" s="194"/>
      <c r="QZO314" s="194"/>
      <c r="QZP314" s="194"/>
      <c r="QZQ314" s="194"/>
      <c r="QZR314" s="194"/>
      <c r="QZS314" s="194"/>
      <c r="QZT314" s="194"/>
      <c r="QZU314" s="194"/>
      <c r="QZV314" s="194"/>
      <c r="QZW314" s="194"/>
      <c r="QZX314" s="194"/>
      <c r="QZY314" s="194"/>
      <c r="QZZ314" s="194"/>
      <c r="RAA314" s="194"/>
      <c r="RAB314" s="194"/>
      <c r="RAC314" s="194"/>
      <c r="RAD314" s="194"/>
      <c r="RAE314" s="194"/>
      <c r="RAF314" s="194"/>
      <c r="RAG314" s="194"/>
      <c r="RAH314" s="194"/>
      <c r="RAI314" s="194"/>
      <c r="RAJ314" s="194"/>
      <c r="RAK314" s="194"/>
      <c r="RAL314" s="194"/>
      <c r="RAM314" s="194"/>
      <c r="RAN314" s="194"/>
      <c r="RAO314" s="194"/>
      <c r="RAP314" s="194"/>
      <c r="RAQ314" s="194"/>
      <c r="RAR314" s="194"/>
      <c r="RAS314" s="194"/>
      <c r="RAT314" s="194"/>
      <c r="RAU314" s="194"/>
      <c r="RAV314" s="194"/>
      <c r="RAW314" s="194"/>
      <c r="RAX314" s="194"/>
      <c r="RAY314" s="194"/>
      <c r="RAZ314" s="194"/>
      <c r="RBA314" s="194"/>
      <c r="RBB314" s="194"/>
      <c r="RBC314" s="194"/>
      <c r="RBD314" s="194"/>
      <c r="RBE314" s="194"/>
      <c r="RBF314" s="194"/>
      <c r="RBG314" s="194"/>
      <c r="RBH314" s="194"/>
      <c r="RBI314" s="194"/>
      <c r="RBJ314" s="194"/>
      <c r="RBK314" s="194"/>
      <c r="RBL314" s="194"/>
      <c r="RBM314" s="194"/>
      <c r="RBN314" s="194"/>
      <c r="RBO314" s="194"/>
      <c r="RBP314" s="194"/>
      <c r="RBQ314" s="194"/>
      <c r="RBR314" s="194"/>
      <c r="RBS314" s="194"/>
      <c r="RBT314" s="194"/>
      <c r="RBU314" s="194"/>
      <c r="RBV314" s="194"/>
      <c r="RBW314" s="194"/>
      <c r="RBX314" s="194"/>
      <c r="RBY314" s="194"/>
      <c r="RBZ314" s="194"/>
      <c r="RCA314" s="194"/>
      <c r="RCB314" s="194"/>
      <c r="RCC314" s="194"/>
      <c r="RCD314" s="194"/>
      <c r="RCE314" s="194"/>
      <c r="RCF314" s="194"/>
      <c r="RCG314" s="194"/>
      <c r="RCH314" s="194"/>
      <c r="RCI314" s="194"/>
      <c r="RCJ314" s="194"/>
      <c r="RCK314" s="194"/>
      <c r="RCL314" s="194"/>
      <c r="RCM314" s="194"/>
      <c r="RCN314" s="194"/>
      <c r="RCO314" s="194"/>
      <c r="RCP314" s="194"/>
      <c r="RCQ314" s="194"/>
      <c r="RCR314" s="194"/>
      <c r="RCS314" s="194"/>
      <c r="RCT314" s="194"/>
      <c r="RCU314" s="194"/>
      <c r="RCV314" s="194"/>
      <c r="RCW314" s="194"/>
      <c r="RCX314" s="194"/>
      <c r="RCY314" s="194"/>
      <c r="RCZ314" s="194"/>
      <c r="RDA314" s="194"/>
      <c r="RDB314" s="194"/>
      <c r="RDC314" s="194"/>
      <c r="RDD314" s="194"/>
      <c r="RDE314" s="194"/>
      <c r="RDF314" s="194"/>
      <c r="RDG314" s="194"/>
      <c r="RDH314" s="194"/>
      <c r="RDI314" s="194"/>
      <c r="RDJ314" s="194"/>
      <c r="RDK314" s="194"/>
      <c r="RDL314" s="194"/>
      <c r="RDM314" s="194"/>
      <c r="RDN314" s="194"/>
      <c r="RDO314" s="194"/>
      <c r="RDP314" s="194"/>
      <c r="RDQ314" s="194"/>
      <c r="RDR314" s="194"/>
      <c r="RDS314" s="194"/>
      <c r="RDT314" s="194"/>
      <c r="RDU314" s="194"/>
      <c r="RDV314" s="194"/>
      <c r="RDW314" s="194"/>
      <c r="RDX314" s="194"/>
      <c r="RDY314" s="194"/>
      <c r="RDZ314" s="194"/>
      <c r="REA314" s="194"/>
      <c r="REB314" s="194"/>
      <c r="REC314" s="194"/>
      <c r="RED314" s="194"/>
      <c r="REE314" s="194"/>
      <c r="REF314" s="194"/>
      <c r="REG314" s="194"/>
      <c r="REH314" s="194"/>
      <c r="REI314" s="194"/>
      <c r="REJ314" s="194"/>
      <c r="REK314" s="194"/>
      <c r="REL314" s="194"/>
      <c r="REM314" s="194"/>
      <c r="REN314" s="194"/>
      <c r="REO314" s="194"/>
      <c r="REP314" s="194"/>
      <c r="REQ314" s="194"/>
      <c r="RER314" s="194"/>
      <c r="RES314" s="194"/>
      <c r="RET314" s="194"/>
      <c r="REU314" s="194"/>
      <c r="REV314" s="194"/>
      <c r="REW314" s="194"/>
      <c r="REX314" s="194"/>
      <c r="REY314" s="194"/>
      <c r="REZ314" s="194"/>
      <c r="RFA314" s="194"/>
      <c r="RFB314" s="194"/>
      <c r="RFC314" s="194"/>
      <c r="RFD314" s="194"/>
      <c r="RFE314" s="194"/>
      <c r="RFF314" s="194"/>
      <c r="RFG314" s="194"/>
      <c r="RFH314" s="194"/>
      <c r="RFI314" s="194"/>
      <c r="RFJ314" s="194"/>
      <c r="RFK314" s="194"/>
      <c r="RFL314" s="194"/>
      <c r="RFM314" s="194"/>
      <c r="RFN314" s="194"/>
      <c r="RFO314" s="194"/>
      <c r="RFP314" s="194"/>
      <c r="RFQ314" s="194"/>
      <c r="RFR314" s="194"/>
      <c r="RFS314" s="194"/>
      <c r="RFT314" s="194"/>
      <c r="RFU314" s="194"/>
      <c r="RFV314" s="194"/>
      <c r="RFW314" s="194"/>
      <c r="RFX314" s="194"/>
      <c r="RFY314" s="194"/>
      <c r="RFZ314" s="194"/>
      <c r="RGA314" s="194"/>
      <c r="RGB314" s="194"/>
      <c r="RGC314" s="194"/>
      <c r="RGD314" s="194"/>
      <c r="RGE314" s="194"/>
      <c r="RGF314" s="194"/>
      <c r="RGG314" s="194"/>
      <c r="RGH314" s="194"/>
      <c r="RGI314" s="194"/>
      <c r="RGJ314" s="194"/>
      <c r="RGK314" s="194"/>
      <c r="RGL314" s="194"/>
      <c r="RGM314" s="194"/>
      <c r="RGN314" s="194"/>
      <c r="RGO314" s="194"/>
      <c r="RGP314" s="194"/>
      <c r="RGQ314" s="194"/>
      <c r="RGR314" s="194"/>
      <c r="RGS314" s="194"/>
      <c r="RGT314" s="194"/>
      <c r="RGU314" s="194"/>
      <c r="RGV314" s="194"/>
      <c r="RGW314" s="194"/>
      <c r="RGX314" s="194"/>
      <c r="RGY314" s="194"/>
      <c r="RGZ314" s="194"/>
      <c r="RHA314" s="194"/>
      <c r="RHB314" s="194"/>
      <c r="RHC314" s="194"/>
      <c r="RHD314" s="194"/>
      <c r="RHE314" s="194"/>
      <c r="RHF314" s="194"/>
      <c r="RHG314" s="194"/>
      <c r="RHH314" s="194"/>
      <c r="RHI314" s="194"/>
      <c r="RHJ314" s="194"/>
      <c r="RHK314" s="194"/>
      <c r="RHL314" s="194"/>
      <c r="RHM314" s="194"/>
      <c r="RHN314" s="194"/>
      <c r="RHO314" s="194"/>
      <c r="RHP314" s="194"/>
      <c r="RHQ314" s="194"/>
      <c r="RHR314" s="194"/>
      <c r="RHS314" s="194"/>
      <c r="RHT314" s="194"/>
      <c r="RHU314" s="194"/>
      <c r="RHV314" s="194"/>
      <c r="RHW314" s="194"/>
      <c r="RHX314" s="194"/>
      <c r="RHY314" s="194"/>
      <c r="RHZ314" s="194"/>
      <c r="RIA314" s="194"/>
      <c r="RIB314" s="194"/>
      <c r="RIC314" s="194"/>
      <c r="RID314" s="194"/>
      <c r="RIE314" s="194"/>
      <c r="RIF314" s="194"/>
      <c r="RIG314" s="194"/>
      <c r="RIH314" s="194"/>
      <c r="RII314" s="194"/>
      <c r="RIJ314" s="194"/>
      <c r="RIK314" s="194"/>
      <c r="RIL314" s="194"/>
      <c r="RIM314" s="194"/>
      <c r="RIN314" s="194"/>
      <c r="RIO314" s="194"/>
      <c r="RIP314" s="194"/>
      <c r="RIQ314" s="194"/>
      <c r="RIR314" s="194"/>
      <c r="RIS314" s="194"/>
      <c r="RIT314" s="194"/>
      <c r="RIU314" s="194"/>
      <c r="RIV314" s="194"/>
      <c r="RIW314" s="194"/>
      <c r="RIX314" s="194"/>
      <c r="RIY314" s="194"/>
      <c r="RIZ314" s="194"/>
      <c r="RJA314" s="194"/>
      <c r="RJB314" s="194"/>
      <c r="RJC314" s="194"/>
      <c r="RJD314" s="194"/>
      <c r="RJE314" s="194"/>
      <c r="RJF314" s="194"/>
      <c r="RJG314" s="194"/>
      <c r="RJH314" s="194"/>
      <c r="RJI314" s="194"/>
      <c r="RJJ314" s="194"/>
      <c r="RJK314" s="194"/>
      <c r="RJL314" s="194"/>
      <c r="RJM314" s="194"/>
      <c r="RJN314" s="194"/>
      <c r="RJO314" s="194"/>
      <c r="RJP314" s="194"/>
      <c r="RJQ314" s="194"/>
      <c r="RJR314" s="194"/>
      <c r="RJS314" s="194"/>
      <c r="RJT314" s="194"/>
      <c r="RJU314" s="194"/>
      <c r="RJV314" s="194"/>
      <c r="RJW314" s="194"/>
      <c r="RJX314" s="194"/>
      <c r="RJY314" s="194"/>
      <c r="RJZ314" s="194"/>
      <c r="RKA314" s="194"/>
      <c r="RKB314" s="194"/>
      <c r="RKC314" s="194"/>
      <c r="RKD314" s="194"/>
      <c r="RKE314" s="194"/>
      <c r="RKF314" s="194"/>
      <c r="RKG314" s="194"/>
      <c r="RKH314" s="194"/>
      <c r="RKI314" s="194"/>
      <c r="RKJ314" s="194"/>
      <c r="RKK314" s="194"/>
      <c r="RKL314" s="194"/>
      <c r="RKM314" s="194"/>
      <c r="RKN314" s="194"/>
      <c r="RKO314" s="194"/>
      <c r="RKP314" s="194"/>
      <c r="RKQ314" s="194"/>
      <c r="RKR314" s="194"/>
      <c r="RKS314" s="194"/>
      <c r="RKT314" s="194"/>
      <c r="RKU314" s="194"/>
      <c r="RKV314" s="194"/>
      <c r="RKW314" s="194"/>
      <c r="RKX314" s="194"/>
      <c r="RKY314" s="194"/>
      <c r="RKZ314" s="194"/>
      <c r="RLA314" s="194"/>
      <c r="RLB314" s="194"/>
      <c r="RLC314" s="194"/>
      <c r="RLD314" s="194"/>
      <c r="RLE314" s="194"/>
      <c r="RLF314" s="194"/>
      <c r="RLG314" s="194"/>
      <c r="RLH314" s="194"/>
      <c r="RLI314" s="194"/>
      <c r="RLJ314" s="194"/>
      <c r="RLK314" s="194"/>
      <c r="RLL314" s="194"/>
      <c r="RLM314" s="194"/>
      <c r="RLN314" s="194"/>
      <c r="RLO314" s="194"/>
      <c r="RLP314" s="194"/>
      <c r="RLQ314" s="194"/>
      <c r="RLR314" s="194"/>
      <c r="RLS314" s="194"/>
      <c r="RLT314" s="194"/>
      <c r="RLU314" s="194"/>
      <c r="RLV314" s="194"/>
      <c r="RLW314" s="194"/>
      <c r="RLX314" s="194"/>
      <c r="RLY314" s="194"/>
      <c r="RLZ314" s="194"/>
      <c r="RMA314" s="194"/>
      <c r="RMB314" s="194"/>
      <c r="RMC314" s="194"/>
      <c r="RMD314" s="194"/>
      <c r="RME314" s="194"/>
      <c r="RMF314" s="194"/>
      <c r="RMG314" s="194"/>
      <c r="RMH314" s="194"/>
      <c r="RMI314" s="194"/>
      <c r="RMJ314" s="194"/>
      <c r="RMK314" s="194"/>
      <c r="RML314" s="194"/>
      <c r="RMM314" s="194"/>
      <c r="RMN314" s="194"/>
      <c r="RMO314" s="194"/>
      <c r="RMP314" s="194"/>
      <c r="RMQ314" s="194"/>
      <c r="RMR314" s="194"/>
      <c r="RMS314" s="194"/>
      <c r="RMT314" s="194"/>
      <c r="RMU314" s="194"/>
      <c r="RMV314" s="194"/>
      <c r="RMW314" s="194"/>
      <c r="RMX314" s="194"/>
      <c r="RMY314" s="194"/>
      <c r="RMZ314" s="194"/>
      <c r="RNA314" s="194"/>
      <c r="RNB314" s="194"/>
      <c r="RNC314" s="194"/>
      <c r="RND314" s="194"/>
      <c r="RNE314" s="194"/>
      <c r="RNF314" s="194"/>
      <c r="RNG314" s="194"/>
      <c r="RNH314" s="194"/>
      <c r="RNI314" s="194"/>
      <c r="RNJ314" s="194"/>
      <c r="RNK314" s="194"/>
      <c r="RNL314" s="194"/>
      <c r="RNM314" s="194"/>
      <c r="RNN314" s="194"/>
      <c r="RNO314" s="194"/>
      <c r="RNP314" s="194"/>
      <c r="RNQ314" s="194"/>
      <c r="RNR314" s="194"/>
      <c r="RNS314" s="194"/>
      <c r="RNT314" s="194"/>
      <c r="RNU314" s="194"/>
      <c r="RNV314" s="194"/>
      <c r="RNW314" s="194"/>
      <c r="RNX314" s="194"/>
      <c r="RNY314" s="194"/>
      <c r="RNZ314" s="194"/>
      <c r="ROA314" s="194"/>
      <c r="ROB314" s="194"/>
      <c r="ROC314" s="194"/>
      <c r="ROD314" s="194"/>
      <c r="ROE314" s="194"/>
      <c r="ROF314" s="194"/>
      <c r="ROG314" s="194"/>
      <c r="ROH314" s="194"/>
      <c r="ROI314" s="194"/>
      <c r="ROJ314" s="194"/>
      <c r="ROK314" s="194"/>
      <c r="ROL314" s="194"/>
      <c r="ROM314" s="194"/>
      <c r="RON314" s="194"/>
      <c r="ROO314" s="194"/>
      <c r="ROP314" s="194"/>
      <c r="ROQ314" s="194"/>
      <c r="ROR314" s="194"/>
      <c r="ROS314" s="194"/>
      <c r="ROT314" s="194"/>
      <c r="ROU314" s="194"/>
      <c r="ROV314" s="194"/>
      <c r="ROW314" s="194"/>
      <c r="ROX314" s="194"/>
      <c r="ROY314" s="194"/>
      <c r="ROZ314" s="194"/>
      <c r="RPA314" s="194"/>
      <c r="RPB314" s="194"/>
      <c r="RPC314" s="194"/>
      <c r="RPD314" s="194"/>
      <c r="RPE314" s="194"/>
      <c r="RPF314" s="194"/>
      <c r="RPG314" s="194"/>
      <c r="RPH314" s="194"/>
      <c r="RPI314" s="194"/>
      <c r="RPJ314" s="194"/>
      <c r="RPK314" s="194"/>
      <c r="RPL314" s="194"/>
      <c r="RPM314" s="194"/>
      <c r="RPN314" s="194"/>
      <c r="RPO314" s="194"/>
      <c r="RPP314" s="194"/>
      <c r="RPQ314" s="194"/>
      <c r="RPR314" s="194"/>
      <c r="RPS314" s="194"/>
      <c r="RPT314" s="194"/>
      <c r="RPU314" s="194"/>
      <c r="RPV314" s="194"/>
      <c r="RPW314" s="194"/>
      <c r="RPX314" s="194"/>
      <c r="RPY314" s="194"/>
      <c r="RPZ314" s="194"/>
      <c r="RQA314" s="194"/>
      <c r="RQB314" s="194"/>
      <c r="RQC314" s="194"/>
      <c r="RQD314" s="194"/>
      <c r="RQE314" s="194"/>
      <c r="RQF314" s="194"/>
      <c r="RQG314" s="194"/>
      <c r="RQH314" s="194"/>
      <c r="RQI314" s="194"/>
      <c r="RQJ314" s="194"/>
      <c r="RQK314" s="194"/>
      <c r="RQL314" s="194"/>
      <c r="RQM314" s="194"/>
      <c r="RQN314" s="194"/>
      <c r="RQO314" s="194"/>
      <c r="RQP314" s="194"/>
      <c r="RQQ314" s="194"/>
      <c r="RQR314" s="194"/>
      <c r="RQS314" s="194"/>
      <c r="RQT314" s="194"/>
      <c r="RQU314" s="194"/>
      <c r="RQV314" s="194"/>
      <c r="RQW314" s="194"/>
      <c r="RQX314" s="194"/>
      <c r="RQY314" s="194"/>
      <c r="RQZ314" s="194"/>
      <c r="RRA314" s="194"/>
      <c r="RRB314" s="194"/>
      <c r="RRC314" s="194"/>
      <c r="RRD314" s="194"/>
      <c r="RRE314" s="194"/>
      <c r="RRF314" s="194"/>
      <c r="RRG314" s="194"/>
      <c r="RRH314" s="194"/>
      <c r="RRI314" s="194"/>
      <c r="RRJ314" s="194"/>
      <c r="RRK314" s="194"/>
      <c r="RRL314" s="194"/>
      <c r="RRM314" s="194"/>
      <c r="RRN314" s="194"/>
      <c r="RRO314" s="194"/>
      <c r="RRP314" s="194"/>
      <c r="RRQ314" s="194"/>
      <c r="RRR314" s="194"/>
      <c r="RRS314" s="194"/>
      <c r="RRT314" s="194"/>
      <c r="RRU314" s="194"/>
      <c r="RRV314" s="194"/>
      <c r="RRW314" s="194"/>
      <c r="RRX314" s="194"/>
      <c r="RRY314" s="194"/>
      <c r="RRZ314" s="194"/>
      <c r="RSA314" s="194"/>
      <c r="RSB314" s="194"/>
      <c r="RSC314" s="194"/>
      <c r="RSD314" s="194"/>
      <c r="RSE314" s="194"/>
      <c r="RSF314" s="194"/>
      <c r="RSG314" s="194"/>
      <c r="RSH314" s="194"/>
      <c r="RSI314" s="194"/>
      <c r="RSJ314" s="194"/>
      <c r="RSK314" s="194"/>
      <c r="RSL314" s="194"/>
      <c r="RSM314" s="194"/>
      <c r="RSN314" s="194"/>
      <c r="RSO314" s="194"/>
      <c r="RSP314" s="194"/>
      <c r="RSQ314" s="194"/>
      <c r="RSR314" s="194"/>
      <c r="RSS314" s="194"/>
      <c r="RST314" s="194"/>
      <c r="RSU314" s="194"/>
      <c r="RSV314" s="194"/>
      <c r="RSW314" s="194"/>
      <c r="RSX314" s="194"/>
      <c r="RSY314" s="194"/>
      <c r="RSZ314" s="194"/>
      <c r="RTA314" s="194"/>
      <c r="RTB314" s="194"/>
      <c r="RTC314" s="194"/>
      <c r="RTD314" s="194"/>
      <c r="RTE314" s="194"/>
      <c r="RTF314" s="194"/>
      <c r="RTG314" s="194"/>
      <c r="RTH314" s="194"/>
      <c r="RTI314" s="194"/>
      <c r="RTJ314" s="194"/>
      <c r="RTK314" s="194"/>
      <c r="RTL314" s="194"/>
      <c r="RTM314" s="194"/>
      <c r="RTN314" s="194"/>
      <c r="RTO314" s="194"/>
      <c r="RTP314" s="194"/>
      <c r="RTQ314" s="194"/>
      <c r="RTR314" s="194"/>
      <c r="RTS314" s="194"/>
      <c r="RTT314" s="194"/>
      <c r="RTU314" s="194"/>
      <c r="RTV314" s="194"/>
      <c r="RTW314" s="194"/>
      <c r="RTX314" s="194"/>
      <c r="RTY314" s="194"/>
      <c r="RTZ314" s="194"/>
      <c r="RUA314" s="194"/>
      <c r="RUB314" s="194"/>
      <c r="RUC314" s="194"/>
      <c r="RUD314" s="194"/>
      <c r="RUE314" s="194"/>
      <c r="RUF314" s="194"/>
      <c r="RUG314" s="194"/>
      <c r="RUH314" s="194"/>
      <c r="RUI314" s="194"/>
      <c r="RUJ314" s="194"/>
      <c r="RUK314" s="194"/>
      <c r="RUL314" s="194"/>
      <c r="RUM314" s="194"/>
      <c r="RUN314" s="194"/>
      <c r="RUO314" s="194"/>
      <c r="RUP314" s="194"/>
      <c r="RUQ314" s="194"/>
      <c r="RUR314" s="194"/>
      <c r="RUS314" s="194"/>
      <c r="RUT314" s="194"/>
      <c r="RUU314" s="194"/>
      <c r="RUV314" s="194"/>
      <c r="RUW314" s="194"/>
      <c r="RUX314" s="194"/>
      <c r="RUY314" s="194"/>
      <c r="RUZ314" s="194"/>
      <c r="RVA314" s="194"/>
      <c r="RVB314" s="194"/>
      <c r="RVC314" s="194"/>
      <c r="RVD314" s="194"/>
      <c r="RVE314" s="194"/>
      <c r="RVF314" s="194"/>
      <c r="RVG314" s="194"/>
      <c r="RVH314" s="194"/>
      <c r="RVI314" s="194"/>
      <c r="RVJ314" s="194"/>
      <c r="RVK314" s="194"/>
      <c r="RVL314" s="194"/>
      <c r="RVM314" s="194"/>
      <c r="RVN314" s="194"/>
      <c r="RVO314" s="194"/>
      <c r="RVP314" s="194"/>
      <c r="RVQ314" s="194"/>
      <c r="RVR314" s="194"/>
      <c r="RVS314" s="194"/>
      <c r="RVT314" s="194"/>
      <c r="RVU314" s="194"/>
      <c r="RVV314" s="194"/>
      <c r="RVW314" s="194"/>
      <c r="RVX314" s="194"/>
      <c r="RVY314" s="194"/>
      <c r="RVZ314" s="194"/>
      <c r="RWA314" s="194"/>
      <c r="RWB314" s="194"/>
      <c r="RWC314" s="194"/>
      <c r="RWD314" s="194"/>
      <c r="RWE314" s="194"/>
      <c r="RWF314" s="194"/>
      <c r="RWG314" s="194"/>
      <c r="RWH314" s="194"/>
      <c r="RWI314" s="194"/>
      <c r="RWJ314" s="194"/>
      <c r="RWK314" s="194"/>
      <c r="RWL314" s="194"/>
      <c r="RWM314" s="194"/>
      <c r="RWN314" s="194"/>
      <c r="RWO314" s="194"/>
      <c r="RWP314" s="194"/>
      <c r="RWQ314" s="194"/>
      <c r="RWR314" s="194"/>
      <c r="RWS314" s="194"/>
      <c r="RWT314" s="194"/>
      <c r="RWU314" s="194"/>
      <c r="RWV314" s="194"/>
      <c r="RWW314" s="194"/>
      <c r="RWX314" s="194"/>
      <c r="RWY314" s="194"/>
      <c r="RWZ314" s="194"/>
      <c r="RXA314" s="194"/>
      <c r="RXB314" s="194"/>
      <c r="RXC314" s="194"/>
      <c r="RXD314" s="194"/>
      <c r="RXE314" s="194"/>
      <c r="RXF314" s="194"/>
      <c r="RXG314" s="194"/>
      <c r="RXH314" s="194"/>
      <c r="RXI314" s="194"/>
      <c r="RXJ314" s="194"/>
      <c r="RXK314" s="194"/>
      <c r="RXL314" s="194"/>
      <c r="RXM314" s="194"/>
      <c r="RXN314" s="194"/>
      <c r="RXO314" s="194"/>
      <c r="RXP314" s="194"/>
      <c r="RXQ314" s="194"/>
      <c r="RXR314" s="194"/>
      <c r="RXS314" s="194"/>
      <c r="RXT314" s="194"/>
      <c r="RXU314" s="194"/>
      <c r="RXV314" s="194"/>
      <c r="RXW314" s="194"/>
      <c r="RXX314" s="194"/>
      <c r="RXY314" s="194"/>
      <c r="RXZ314" s="194"/>
      <c r="RYA314" s="194"/>
      <c r="RYB314" s="194"/>
      <c r="RYC314" s="194"/>
      <c r="RYD314" s="194"/>
      <c r="RYE314" s="194"/>
      <c r="RYF314" s="194"/>
      <c r="RYG314" s="194"/>
      <c r="RYH314" s="194"/>
      <c r="RYI314" s="194"/>
      <c r="RYJ314" s="194"/>
      <c r="RYK314" s="194"/>
      <c r="RYL314" s="194"/>
      <c r="RYM314" s="194"/>
      <c r="RYN314" s="194"/>
      <c r="RYO314" s="194"/>
      <c r="RYP314" s="194"/>
      <c r="RYQ314" s="194"/>
      <c r="RYR314" s="194"/>
      <c r="RYS314" s="194"/>
      <c r="RYT314" s="194"/>
      <c r="RYU314" s="194"/>
      <c r="RYV314" s="194"/>
      <c r="RYW314" s="194"/>
      <c r="RYX314" s="194"/>
      <c r="RYY314" s="194"/>
      <c r="RYZ314" s="194"/>
      <c r="RZA314" s="194"/>
      <c r="RZB314" s="194"/>
      <c r="RZC314" s="194"/>
      <c r="RZD314" s="194"/>
      <c r="RZE314" s="194"/>
      <c r="RZF314" s="194"/>
      <c r="RZG314" s="194"/>
      <c r="RZH314" s="194"/>
      <c r="RZI314" s="194"/>
      <c r="RZJ314" s="194"/>
      <c r="RZK314" s="194"/>
      <c r="RZL314" s="194"/>
      <c r="RZM314" s="194"/>
      <c r="RZN314" s="194"/>
      <c r="RZO314" s="194"/>
      <c r="RZP314" s="194"/>
      <c r="RZQ314" s="194"/>
      <c r="RZR314" s="194"/>
      <c r="RZS314" s="194"/>
      <c r="RZT314" s="194"/>
      <c r="RZU314" s="194"/>
      <c r="RZV314" s="194"/>
      <c r="RZW314" s="194"/>
      <c r="RZX314" s="194"/>
      <c r="RZY314" s="194"/>
      <c r="RZZ314" s="194"/>
      <c r="SAA314" s="194"/>
      <c r="SAB314" s="194"/>
      <c r="SAC314" s="194"/>
      <c r="SAD314" s="194"/>
      <c r="SAE314" s="194"/>
      <c r="SAF314" s="194"/>
      <c r="SAG314" s="194"/>
      <c r="SAH314" s="194"/>
      <c r="SAI314" s="194"/>
      <c r="SAJ314" s="194"/>
      <c r="SAK314" s="194"/>
      <c r="SAL314" s="194"/>
      <c r="SAM314" s="194"/>
      <c r="SAN314" s="194"/>
      <c r="SAO314" s="194"/>
      <c r="SAP314" s="194"/>
      <c r="SAQ314" s="194"/>
      <c r="SAR314" s="194"/>
      <c r="SAS314" s="194"/>
      <c r="SAT314" s="194"/>
      <c r="SAU314" s="194"/>
      <c r="SAV314" s="194"/>
      <c r="SAW314" s="194"/>
      <c r="SAX314" s="194"/>
      <c r="SAY314" s="194"/>
      <c r="SAZ314" s="194"/>
      <c r="SBA314" s="194"/>
      <c r="SBB314" s="194"/>
      <c r="SBC314" s="194"/>
      <c r="SBD314" s="194"/>
      <c r="SBE314" s="194"/>
      <c r="SBF314" s="194"/>
      <c r="SBG314" s="194"/>
      <c r="SBH314" s="194"/>
      <c r="SBI314" s="194"/>
      <c r="SBJ314" s="194"/>
      <c r="SBK314" s="194"/>
      <c r="SBL314" s="194"/>
      <c r="SBM314" s="194"/>
      <c r="SBN314" s="194"/>
      <c r="SBO314" s="194"/>
      <c r="SBP314" s="194"/>
      <c r="SBQ314" s="194"/>
      <c r="SBR314" s="194"/>
      <c r="SBS314" s="194"/>
      <c r="SBT314" s="194"/>
      <c r="SBU314" s="194"/>
      <c r="SBV314" s="194"/>
      <c r="SBW314" s="194"/>
      <c r="SBX314" s="194"/>
      <c r="SBY314" s="194"/>
      <c r="SBZ314" s="194"/>
      <c r="SCA314" s="194"/>
      <c r="SCB314" s="194"/>
      <c r="SCC314" s="194"/>
      <c r="SCD314" s="194"/>
      <c r="SCE314" s="194"/>
      <c r="SCF314" s="194"/>
      <c r="SCG314" s="194"/>
      <c r="SCH314" s="194"/>
      <c r="SCI314" s="194"/>
      <c r="SCJ314" s="194"/>
      <c r="SCK314" s="194"/>
      <c r="SCL314" s="194"/>
      <c r="SCM314" s="194"/>
      <c r="SCN314" s="194"/>
      <c r="SCO314" s="194"/>
      <c r="SCP314" s="194"/>
      <c r="SCQ314" s="194"/>
      <c r="SCR314" s="194"/>
      <c r="SCS314" s="194"/>
      <c r="SCT314" s="194"/>
      <c r="SCU314" s="194"/>
      <c r="SCV314" s="194"/>
      <c r="SCW314" s="194"/>
      <c r="SCX314" s="194"/>
      <c r="SCY314" s="194"/>
      <c r="SCZ314" s="194"/>
      <c r="SDA314" s="194"/>
      <c r="SDB314" s="194"/>
      <c r="SDC314" s="194"/>
      <c r="SDD314" s="194"/>
      <c r="SDE314" s="194"/>
      <c r="SDF314" s="194"/>
      <c r="SDG314" s="194"/>
      <c r="SDH314" s="194"/>
      <c r="SDI314" s="194"/>
      <c r="SDJ314" s="194"/>
      <c r="SDK314" s="194"/>
      <c r="SDL314" s="194"/>
      <c r="SDM314" s="194"/>
      <c r="SDN314" s="194"/>
      <c r="SDO314" s="194"/>
      <c r="SDP314" s="194"/>
      <c r="SDQ314" s="194"/>
      <c r="SDR314" s="194"/>
      <c r="SDS314" s="194"/>
      <c r="SDT314" s="194"/>
      <c r="SDU314" s="194"/>
      <c r="SDV314" s="194"/>
      <c r="SDW314" s="194"/>
      <c r="SDX314" s="194"/>
      <c r="SDY314" s="194"/>
      <c r="SDZ314" s="194"/>
      <c r="SEA314" s="194"/>
      <c r="SEB314" s="194"/>
      <c r="SEC314" s="194"/>
      <c r="SED314" s="194"/>
      <c r="SEE314" s="194"/>
      <c r="SEF314" s="194"/>
      <c r="SEG314" s="194"/>
      <c r="SEH314" s="194"/>
      <c r="SEI314" s="194"/>
      <c r="SEJ314" s="194"/>
      <c r="SEK314" s="194"/>
      <c r="SEL314" s="194"/>
      <c r="SEM314" s="194"/>
      <c r="SEN314" s="194"/>
      <c r="SEO314" s="194"/>
      <c r="SEP314" s="194"/>
      <c r="SEQ314" s="194"/>
      <c r="SER314" s="194"/>
      <c r="SES314" s="194"/>
      <c r="SET314" s="194"/>
      <c r="SEU314" s="194"/>
      <c r="SEV314" s="194"/>
      <c r="SEW314" s="194"/>
      <c r="SEX314" s="194"/>
      <c r="SEY314" s="194"/>
      <c r="SEZ314" s="194"/>
      <c r="SFA314" s="194"/>
      <c r="SFB314" s="194"/>
      <c r="SFC314" s="194"/>
      <c r="SFD314" s="194"/>
      <c r="SFE314" s="194"/>
      <c r="SFF314" s="194"/>
      <c r="SFG314" s="194"/>
      <c r="SFH314" s="194"/>
      <c r="SFI314" s="194"/>
      <c r="SFJ314" s="194"/>
      <c r="SFK314" s="194"/>
      <c r="SFL314" s="194"/>
      <c r="SFM314" s="194"/>
      <c r="SFN314" s="194"/>
      <c r="SFO314" s="194"/>
      <c r="SFP314" s="194"/>
      <c r="SFQ314" s="194"/>
      <c r="SFR314" s="194"/>
      <c r="SFS314" s="194"/>
      <c r="SFT314" s="194"/>
      <c r="SFU314" s="194"/>
      <c r="SFV314" s="194"/>
      <c r="SFW314" s="194"/>
      <c r="SFX314" s="194"/>
      <c r="SFY314" s="194"/>
      <c r="SFZ314" s="194"/>
      <c r="SGA314" s="194"/>
      <c r="SGB314" s="194"/>
      <c r="SGC314" s="194"/>
      <c r="SGD314" s="194"/>
      <c r="SGE314" s="194"/>
      <c r="SGF314" s="194"/>
      <c r="SGG314" s="194"/>
      <c r="SGH314" s="194"/>
      <c r="SGI314" s="194"/>
      <c r="SGJ314" s="194"/>
      <c r="SGK314" s="194"/>
      <c r="SGL314" s="194"/>
      <c r="SGM314" s="194"/>
      <c r="SGN314" s="194"/>
      <c r="SGO314" s="194"/>
      <c r="SGP314" s="194"/>
      <c r="SGQ314" s="194"/>
      <c r="SGR314" s="194"/>
      <c r="SGS314" s="194"/>
      <c r="SGT314" s="194"/>
      <c r="SGU314" s="194"/>
      <c r="SGV314" s="194"/>
      <c r="SGW314" s="194"/>
      <c r="SGX314" s="194"/>
      <c r="SGY314" s="194"/>
      <c r="SGZ314" s="194"/>
      <c r="SHA314" s="194"/>
      <c r="SHB314" s="194"/>
      <c r="SHC314" s="194"/>
      <c r="SHD314" s="194"/>
      <c r="SHE314" s="194"/>
      <c r="SHF314" s="194"/>
      <c r="SHG314" s="194"/>
      <c r="SHH314" s="194"/>
      <c r="SHI314" s="194"/>
      <c r="SHJ314" s="194"/>
      <c r="SHK314" s="194"/>
      <c r="SHL314" s="194"/>
      <c r="SHM314" s="194"/>
      <c r="SHN314" s="194"/>
      <c r="SHO314" s="194"/>
      <c r="SHP314" s="194"/>
      <c r="SHQ314" s="194"/>
      <c r="SHR314" s="194"/>
      <c r="SHS314" s="194"/>
      <c r="SHT314" s="194"/>
      <c r="SHU314" s="194"/>
      <c r="SHV314" s="194"/>
      <c r="SHW314" s="194"/>
      <c r="SHX314" s="194"/>
      <c r="SHY314" s="194"/>
      <c r="SHZ314" s="194"/>
      <c r="SIA314" s="194"/>
      <c r="SIB314" s="194"/>
      <c r="SIC314" s="194"/>
      <c r="SID314" s="194"/>
      <c r="SIE314" s="194"/>
      <c r="SIF314" s="194"/>
      <c r="SIG314" s="194"/>
      <c r="SIH314" s="194"/>
      <c r="SII314" s="194"/>
      <c r="SIJ314" s="194"/>
      <c r="SIK314" s="194"/>
      <c r="SIL314" s="194"/>
      <c r="SIM314" s="194"/>
      <c r="SIN314" s="194"/>
      <c r="SIO314" s="194"/>
      <c r="SIP314" s="194"/>
      <c r="SIQ314" s="194"/>
      <c r="SIR314" s="194"/>
      <c r="SIS314" s="194"/>
      <c r="SIT314" s="194"/>
      <c r="SIU314" s="194"/>
      <c r="SIV314" s="194"/>
      <c r="SIW314" s="194"/>
      <c r="SIX314" s="194"/>
      <c r="SIY314" s="194"/>
      <c r="SIZ314" s="194"/>
      <c r="SJA314" s="194"/>
      <c r="SJB314" s="194"/>
      <c r="SJC314" s="194"/>
      <c r="SJD314" s="194"/>
      <c r="SJE314" s="194"/>
      <c r="SJF314" s="194"/>
      <c r="SJG314" s="194"/>
      <c r="SJH314" s="194"/>
      <c r="SJI314" s="194"/>
      <c r="SJJ314" s="194"/>
      <c r="SJK314" s="194"/>
      <c r="SJL314" s="194"/>
      <c r="SJM314" s="194"/>
      <c r="SJN314" s="194"/>
      <c r="SJO314" s="194"/>
      <c r="SJP314" s="194"/>
      <c r="SJQ314" s="194"/>
      <c r="SJR314" s="194"/>
      <c r="SJS314" s="194"/>
      <c r="SJT314" s="194"/>
      <c r="SJU314" s="194"/>
      <c r="SJV314" s="194"/>
      <c r="SJW314" s="194"/>
      <c r="SJX314" s="194"/>
      <c r="SJY314" s="194"/>
      <c r="SJZ314" s="194"/>
      <c r="SKA314" s="194"/>
      <c r="SKB314" s="194"/>
      <c r="SKC314" s="194"/>
      <c r="SKD314" s="194"/>
      <c r="SKE314" s="194"/>
      <c r="SKF314" s="194"/>
      <c r="SKG314" s="194"/>
      <c r="SKH314" s="194"/>
      <c r="SKI314" s="194"/>
      <c r="SKJ314" s="194"/>
      <c r="SKK314" s="194"/>
      <c r="SKL314" s="194"/>
      <c r="SKM314" s="194"/>
      <c r="SKN314" s="194"/>
      <c r="SKO314" s="194"/>
      <c r="SKP314" s="194"/>
      <c r="SKQ314" s="194"/>
      <c r="SKR314" s="194"/>
      <c r="SKS314" s="194"/>
      <c r="SKT314" s="194"/>
      <c r="SKU314" s="194"/>
      <c r="SKV314" s="194"/>
      <c r="SKW314" s="194"/>
      <c r="SKX314" s="194"/>
      <c r="SKY314" s="194"/>
      <c r="SKZ314" s="194"/>
      <c r="SLA314" s="194"/>
      <c r="SLB314" s="194"/>
      <c r="SLC314" s="194"/>
      <c r="SLD314" s="194"/>
      <c r="SLE314" s="194"/>
      <c r="SLF314" s="194"/>
      <c r="SLG314" s="194"/>
      <c r="SLH314" s="194"/>
      <c r="SLI314" s="194"/>
      <c r="SLJ314" s="194"/>
      <c r="SLK314" s="194"/>
      <c r="SLL314" s="194"/>
      <c r="SLM314" s="194"/>
      <c r="SLN314" s="194"/>
      <c r="SLO314" s="194"/>
      <c r="SLP314" s="194"/>
      <c r="SLQ314" s="194"/>
      <c r="SLR314" s="194"/>
      <c r="SLS314" s="194"/>
      <c r="SLT314" s="194"/>
      <c r="SLU314" s="194"/>
      <c r="SLV314" s="194"/>
      <c r="SLW314" s="194"/>
      <c r="SLX314" s="194"/>
      <c r="SLY314" s="194"/>
      <c r="SLZ314" s="194"/>
      <c r="SMA314" s="194"/>
      <c r="SMB314" s="194"/>
      <c r="SMC314" s="194"/>
      <c r="SMD314" s="194"/>
      <c r="SME314" s="194"/>
      <c r="SMF314" s="194"/>
      <c r="SMG314" s="194"/>
      <c r="SMH314" s="194"/>
      <c r="SMI314" s="194"/>
      <c r="SMJ314" s="194"/>
      <c r="SMK314" s="194"/>
      <c r="SML314" s="194"/>
      <c r="SMM314" s="194"/>
      <c r="SMN314" s="194"/>
      <c r="SMO314" s="194"/>
      <c r="SMP314" s="194"/>
      <c r="SMQ314" s="194"/>
      <c r="SMR314" s="194"/>
      <c r="SMS314" s="194"/>
      <c r="SMT314" s="194"/>
      <c r="SMU314" s="194"/>
      <c r="SMV314" s="194"/>
      <c r="SMW314" s="194"/>
      <c r="SMX314" s="194"/>
      <c r="SMY314" s="194"/>
      <c r="SMZ314" s="194"/>
      <c r="SNA314" s="194"/>
      <c r="SNB314" s="194"/>
      <c r="SNC314" s="194"/>
      <c r="SND314" s="194"/>
      <c r="SNE314" s="194"/>
      <c r="SNF314" s="194"/>
      <c r="SNG314" s="194"/>
      <c r="SNH314" s="194"/>
      <c r="SNI314" s="194"/>
      <c r="SNJ314" s="194"/>
      <c r="SNK314" s="194"/>
      <c r="SNL314" s="194"/>
      <c r="SNM314" s="194"/>
      <c r="SNN314" s="194"/>
      <c r="SNO314" s="194"/>
      <c r="SNP314" s="194"/>
      <c r="SNQ314" s="194"/>
      <c r="SNR314" s="194"/>
      <c r="SNS314" s="194"/>
      <c r="SNT314" s="194"/>
      <c r="SNU314" s="194"/>
      <c r="SNV314" s="194"/>
      <c r="SNW314" s="194"/>
      <c r="SNX314" s="194"/>
      <c r="SNY314" s="194"/>
      <c r="SNZ314" s="194"/>
      <c r="SOA314" s="194"/>
      <c r="SOB314" s="194"/>
      <c r="SOC314" s="194"/>
      <c r="SOD314" s="194"/>
      <c r="SOE314" s="194"/>
      <c r="SOF314" s="194"/>
      <c r="SOG314" s="194"/>
      <c r="SOH314" s="194"/>
      <c r="SOI314" s="194"/>
      <c r="SOJ314" s="194"/>
      <c r="SOK314" s="194"/>
      <c r="SOL314" s="194"/>
      <c r="SOM314" s="194"/>
      <c r="SON314" s="194"/>
      <c r="SOO314" s="194"/>
      <c r="SOP314" s="194"/>
      <c r="SOQ314" s="194"/>
      <c r="SOR314" s="194"/>
      <c r="SOS314" s="194"/>
      <c r="SOT314" s="194"/>
      <c r="SOU314" s="194"/>
      <c r="SOV314" s="194"/>
      <c r="SOW314" s="194"/>
      <c r="SOX314" s="194"/>
      <c r="SOY314" s="194"/>
      <c r="SOZ314" s="194"/>
      <c r="SPA314" s="194"/>
      <c r="SPB314" s="194"/>
      <c r="SPC314" s="194"/>
      <c r="SPD314" s="194"/>
      <c r="SPE314" s="194"/>
      <c r="SPF314" s="194"/>
      <c r="SPG314" s="194"/>
      <c r="SPH314" s="194"/>
      <c r="SPI314" s="194"/>
      <c r="SPJ314" s="194"/>
      <c r="SPK314" s="194"/>
      <c r="SPL314" s="194"/>
      <c r="SPM314" s="194"/>
      <c r="SPN314" s="194"/>
      <c r="SPO314" s="194"/>
      <c r="SPP314" s="194"/>
      <c r="SPQ314" s="194"/>
      <c r="SPR314" s="194"/>
      <c r="SPS314" s="194"/>
      <c r="SPT314" s="194"/>
      <c r="SPU314" s="194"/>
      <c r="SPV314" s="194"/>
      <c r="SPW314" s="194"/>
      <c r="SPX314" s="194"/>
      <c r="SPY314" s="194"/>
      <c r="SPZ314" s="194"/>
      <c r="SQA314" s="194"/>
      <c r="SQB314" s="194"/>
      <c r="SQC314" s="194"/>
      <c r="SQD314" s="194"/>
      <c r="SQE314" s="194"/>
      <c r="SQF314" s="194"/>
      <c r="SQG314" s="194"/>
      <c r="SQH314" s="194"/>
      <c r="SQI314" s="194"/>
      <c r="SQJ314" s="194"/>
      <c r="SQK314" s="194"/>
      <c r="SQL314" s="194"/>
      <c r="SQM314" s="194"/>
      <c r="SQN314" s="194"/>
      <c r="SQO314" s="194"/>
      <c r="SQP314" s="194"/>
      <c r="SQQ314" s="194"/>
      <c r="SQR314" s="194"/>
      <c r="SQS314" s="194"/>
      <c r="SQT314" s="194"/>
      <c r="SQU314" s="194"/>
      <c r="SQV314" s="194"/>
      <c r="SQW314" s="194"/>
      <c r="SQX314" s="194"/>
      <c r="SQY314" s="194"/>
      <c r="SQZ314" s="194"/>
      <c r="SRA314" s="194"/>
      <c r="SRB314" s="194"/>
      <c r="SRC314" s="194"/>
      <c r="SRD314" s="194"/>
      <c r="SRE314" s="194"/>
      <c r="SRF314" s="194"/>
      <c r="SRG314" s="194"/>
      <c r="SRH314" s="194"/>
      <c r="SRI314" s="194"/>
      <c r="SRJ314" s="194"/>
      <c r="SRK314" s="194"/>
      <c r="SRL314" s="194"/>
      <c r="SRM314" s="194"/>
      <c r="SRN314" s="194"/>
      <c r="SRO314" s="194"/>
      <c r="SRP314" s="194"/>
      <c r="SRQ314" s="194"/>
      <c r="SRR314" s="194"/>
      <c r="SRS314" s="194"/>
      <c r="SRT314" s="194"/>
      <c r="SRU314" s="194"/>
      <c r="SRV314" s="194"/>
      <c r="SRW314" s="194"/>
      <c r="SRX314" s="194"/>
      <c r="SRY314" s="194"/>
      <c r="SRZ314" s="194"/>
      <c r="SSA314" s="194"/>
      <c r="SSB314" s="194"/>
      <c r="SSC314" s="194"/>
      <c r="SSD314" s="194"/>
      <c r="SSE314" s="194"/>
      <c r="SSF314" s="194"/>
      <c r="SSG314" s="194"/>
      <c r="SSH314" s="194"/>
      <c r="SSI314" s="194"/>
      <c r="SSJ314" s="194"/>
      <c r="SSK314" s="194"/>
      <c r="SSL314" s="194"/>
      <c r="SSM314" s="194"/>
      <c r="SSN314" s="194"/>
      <c r="SSO314" s="194"/>
      <c r="SSP314" s="194"/>
      <c r="SSQ314" s="194"/>
      <c r="SSR314" s="194"/>
      <c r="SSS314" s="194"/>
      <c r="SST314" s="194"/>
      <c r="SSU314" s="194"/>
      <c r="SSV314" s="194"/>
      <c r="SSW314" s="194"/>
      <c r="SSX314" s="194"/>
      <c r="SSY314" s="194"/>
      <c r="SSZ314" s="194"/>
      <c r="STA314" s="194"/>
      <c r="STB314" s="194"/>
      <c r="STC314" s="194"/>
      <c r="STD314" s="194"/>
      <c r="STE314" s="194"/>
      <c r="STF314" s="194"/>
      <c r="STG314" s="194"/>
      <c r="STH314" s="194"/>
      <c r="STI314" s="194"/>
      <c r="STJ314" s="194"/>
      <c r="STK314" s="194"/>
      <c r="STL314" s="194"/>
      <c r="STM314" s="194"/>
      <c r="STN314" s="194"/>
      <c r="STO314" s="194"/>
      <c r="STP314" s="194"/>
      <c r="STQ314" s="194"/>
      <c r="STR314" s="194"/>
      <c r="STS314" s="194"/>
      <c r="STT314" s="194"/>
      <c r="STU314" s="194"/>
      <c r="STV314" s="194"/>
      <c r="STW314" s="194"/>
      <c r="STX314" s="194"/>
      <c r="STY314" s="194"/>
      <c r="STZ314" s="194"/>
      <c r="SUA314" s="194"/>
      <c r="SUB314" s="194"/>
      <c r="SUC314" s="194"/>
      <c r="SUD314" s="194"/>
      <c r="SUE314" s="194"/>
      <c r="SUF314" s="194"/>
      <c r="SUG314" s="194"/>
      <c r="SUH314" s="194"/>
      <c r="SUI314" s="194"/>
      <c r="SUJ314" s="194"/>
      <c r="SUK314" s="194"/>
      <c r="SUL314" s="194"/>
      <c r="SUM314" s="194"/>
      <c r="SUN314" s="194"/>
      <c r="SUO314" s="194"/>
      <c r="SUP314" s="194"/>
      <c r="SUQ314" s="194"/>
      <c r="SUR314" s="194"/>
      <c r="SUS314" s="194"/>
      <c r="SUT314" s="194"/>
      <c r="SUU314" s="194"/>
      <c r="SUV314" s="194"/>
      <c r="SUW314" s="194"/>
      <c r="SUX314" s="194"/>
      <c r="SUY314" s="194"/>
      <c r="SUZ314" s="194"/>
      <c r="SVA314" s="194"/>
      <c r="SVB314" s="194"/>
      <c r="SVC314" s="194"/>
      <c r="SVD314" s="194"/>
      <c r="SVE314" s="194"/>
      <c r="SVF314" s="194"/>
      <c r="SVG314" s="194"/>
      <c r="SVH314" s="194"/>
      <c r="SVI314" s="194"/>
      <c r="SVJ314" s="194"/>
      <c r="SVK314" s="194"/>
      <c r="SVL314" s="194"/>
      <c r="SVM314" s="194"/>
      <c r="SVN314" s="194"/>
      <c r="SVO314" s="194"/>
      <c r="SVP314" s="194"/>
      <c r="SVQ314" s="194"/>
      <c r="SVR314" s="194"/>
      <c r="SVS314" s="194"/>
      <c r="SVT314" s="194"/>
      <c r="SVU314" s="194"/>
      <c r="SVV314" s="194"/>
      <c r="SVW314" s="194"/>
      <c r="SVX314" s="194"/>
      <c r="SVY314" s="194"/>
      <c r="SVZ314" s="194"/>
      <c r="SWA314" s="194"/>
      <c r="SWB314" s="194"/>
      <c r="SWC314" s="194"/>
      <c r="SWD314" s="194"/>
      <c r="SWE314" s="194"/>
      <c r="SWF314" s="194"/>
      <c r="SWG314" s="194"/>
      <c r="SWH314" s="194"/>
      <c r="SWI314" s="194"/>
      <c r="SWJ314" s="194"/>
      <c r="SWK314" s="194"/>
      <c r="SWL314" s="194"/>
      <c r="SWM314" s="194"/>
      <c r="SWN314" s="194"/>
      <c r="SWO314" s="194"/>
      <c r="SWP314" s="194"/>
      <c r="SWQ314" s="194"/>
      <c r="SWR314" s="194"/>
      <c r="SWS314" s="194"/>
      <c r="SWT314" s="194"/>
      <c r="SWU314" s="194"/>
      <c r="SWV314" s="194"/>
      <c r="SWW314" s="194"/>
      <c r="SWX314" s="194"/>
      <c r="SWY314" s="194"/>
      <c r="SWZ314" s="194"/>
      <c r="SXA314" s="194"/>
      <c r="SXB314" s="194"/>
      <c r="SXC314" s="194"/>
      <c r="SXD314" s="194"/>
      <c r="SXE314" s="194"/>
      <c r="SXF314" s="194"/>
      <c r="SXG314" s="194"/>
      <c r="SXH314" s="194"/>
      <c r="SXI314" s="194"/>
      <c r="SXJ314" s="194"/>
      <c r="SXK314" s="194"/>
      <c r="SXL314" s="194"/>
      <c r="SXM314" s="194"/>
      <c r="SXN314" s="194"/>
      <c r="SXO314" s="194"/>
      <c r="SXP314" s="194"/>
      <c r="SXQ314" s="194"/>
      <c r="SXR314" s="194"/>
      <c r="SXS314" s="194"/>
      <c r="SXT314" s="194"/>
      <c r="SXU314" s="194"/>
      <c r="SXV314" s="194"/>
      <c r="SXW314" s="194"/>
      <c r="SXX314" s="194"/>
      <c r="SXY314" s="194"/>
      <c r="SXZ314" s="194"/>
      <c r="SYA314" s="194"/>
      <c r="SYB314" s="194"/>
      <c r="SYC314" s="194"/>
      <c r="SYD314" s="194"/>
      <c r="SYE314" s="194"/>
      <c r="SYF314" s="194"/>
      <c r="SYG314" s="194"/>
      <c r="SYH314" s="194"/>
      <c r="SYI314" s="194"/>
      <c r="SYJ314" s="194"/>
      <c r="SYK314" s="194"/>
      <c r="SYL314" s="194"/>
      <c r="SYM314" s="194"/>
      <c r="SYN314" s="194"/>
      <c r="SYO314" s="194"/>
      <c r="SYP314" s="194"/>
      <c r="SYQ314" s="194"/>
      <c r="SYR314" s="194"/>
      <c r="SYS314" s="194"/>
      <c r="SYT314" s="194"/>
      <c r="SYU314" s="194"/>
      <c r="SYV314" s="194"/>
      <c r="SYW314" s="194"/>
      <c r="SYX314" s="194"/>
      <c r="SYY314" s="194"/>
      <c r="SYZ314" s="194"/>
      <c r="SZA314" s="194"/>
      <c r="SZB314" s="194"/>
      <c r="SZC314" s="194"/>
      <c r="SZD314" s="194"/>
      <c r="SZE314" s="194"/>
      <c r="SZF314" s="194"/>
      <c r="SZG314" s="194"/>
      <c r="SZH314" s="194"/>
      <c r="SZI314" s="194"/>
      <c r="SZJ314" s="194"/>
      <c r="SZK314" s="194"/>
      <c r="SZL314" s="194"/>
      <c r="SZM314" s="194"/>
      <c r="SZN314" s="194"/>
      <c r="SZO314" s="194"/>
      <c r="SZP314" s="194"/>
      <c r="SZQ314" s="194"/>
      <c r="SZR314" s="194"/>
      <c r="SZS314" s="194"/>
      <c r="SZT314" s="194"/>
      <c r="SZU314" s="194"/>
      <c r="SZV314" s="194"/>
      <c r="SZW314" s="194"/>
      <c r="SZX314" s="194"/>
      <c r="SZY314" s="194"/>
      <c r="SZZ314" s="194"/>
      <c r="TAA314" s="194"/>
      <c r="TAB314" s="194"/>
      <c r="TAC314" s="194"/>
      <c r="TAD314" s="194"/>
      <c r="TAE314" s="194"/>
      <c r="TAF314" s="194"/>
      <c r="TAG314" s="194"/>
      <c r="TAH314" s="194"/>
      <c r="TAI314" s="194"/>
      <c r="TAJ314" s="194"/>
      <c r="TAK314" s="194"/>
      <c r="TAL314" s="194"/>
      <c r="TAM314" s="194"/>
      <c r="TAN314" s="194"/>
      <c r="TAO314" s="194"/>
      <c r="TAP314" s="194"/>
      <c r="TAQ314" s="194"/>
      <c r="TAR314" s="194"/>
      <c r="TAS314" s="194"/>
      <c r="TAT314" s="194"/>
      <c r="TAU314" s="194"/>
      <c r="TAV314" s="194"/>
      <c r="TAW314" s="194"/>
      <c r="TAX314" s="194"/>
      <c r="TAY314" s="194"/>
      <c r="TAZ314" s="194"/>
      <c r="TBA314" s="194"/>
      <c r="TBB314" s="194"/>
      <c r="TBC314" s="194"/>
      <c r="TBD314" s="194"/>
      <c r="TBE314" s="194"/>
      <c r="TBF314" s="194"/>
      <c r="TBG314" s="194"/>
      <c r="TBH314" s="194"/>
      <c r="TBI314" s="194"/>
      <c r="TBJ314" s="194"/>
      <c r="TBK314" s="194"/>
      <c r="TBL314" s="194"/>
      <c r="TBM314" s="194"/>
      <c r="TBN314" s="194"/>
      <c r="TBO314" s="194"/>
      <c r="TBP314" s="194"/>
      <c r="TBQ314" s="194"/>
      <c r="TBR314" s="194"/>
      <c r="TBS314" s="194"/>
      <c r="TBT314" s="194"/>
      <c r="TBU314" s="194"/>
      <c r="TBV314" s="194"/>
      <c r="TBW314" s="194"/>
      <c r="TBX314" s="194"/>
      <c r="TBY314" s="194"/>
      <c r="TBZ314" s="194"/>
      <c r="TCA314" s="194"/>
      <c r="TCB314" s="194"/>
      <c r="TCC314" s="194"/>
      <c r="TCD314" s="194"/>
      <c r="TCE314" s="194"/>
      <c r="TCF314" s="194"/>
      <c r="TCG314" s="194"/>
      <c r="TCH314" s="194"/>
      <c r="TCI314" s="194"/>
      <c r="TCJ314" s="194"/>
      <c r="TCK314" s="194"/>
      <c r="TCL314" s="194"/>
      <c r="TCM314" s="194"/>
      <c r="TCN314" s="194"/>
      <c r="TCO314" s="194"/>
      <c r="TCP314" s="194"/>
      <c r="TCQ314" s="194"/>
      <c r="TCR314" s="194"/>
      <c r="TCS314" s="194"/>
      <c r="TCT314" s="194"/>
      <c r="TCU314" s="194"/>
      <c r="TCV314" s="194"/>
      <c r="TCW314" s="194"/>
      <c r="TCX314" s="194"/>
      <c r="TCY314" s="194"/>
      <c r="TCZ314" s="194"/>
      <c r="TDA314" s="194"/>
      <c r="TDB314" s="194"/>
      <c r="TDC314" s="194"/>
      <c r="TDD314" s="194"/>
      <c r="TDE314" s="194"/>
      <c r="TDF314" s="194"/>
      <c r="TDG314" s="194"/>
      <c r="TDH314" s="194"/>
      <c r="TDI314" s="194"/>
      <c r="TDJ314" s="194"/>
      <c r="TDK314" s="194"/>
      <c r="TDL314" s="194"/>
      <c r="TDM314" s="194"/>
      <c r="TDN314" s="194"/>
      <c r="TDO314" s="194"/>
      <c r="TDP314" s="194"/>
      <c r="TDQ314" s="194"/>
      <c r="TDR314" s="194"/>
      <c r="TDS314" s="194"/>
      <c r="TDT314" s="194"/>
      <c r="TDU314" s="194"/>
      <c r="TDV314" s="194"/>
      <c r="TDW314" s="194"/>
      <c r="TDX314" s="194"/>
      <c r="TDY314" s="194"/>
      <c r="TDZ314" s="194"/>
      <c r="TEA314" s="194"/>
      <c r="TEB314" s="194"/>
      <c r="TEC314" s="194"/>
      <c r="TED314" s="194"/>
      <c r="TEE314" s="194"/>
      <c r="TEF314" s="194"/>
      <c r="TEG314" s="194"/>
      <c r="TEH314" s="194"/>
      <c r="TEI314" s="194"/>
      <c r="TEJ314" s="194"/>
      <c r="TEK314" s="194"/>
      <c r="TEL314" s="194"/>
      <c r="TEM314" s="194"/>
      <c r="TEN314" s="194"/>
      <c r="TEO314" s="194"/>
      <c r="TEP314" s="194"/>
      <c r="TEQ314" s="194"/>
      <c r="TER314" s="194"/>
      <c r="TES314" s="194"/>
      <c r="TET314" s="194"/>
      <c r="TEU314" s="194"/>
      <c r="TEV314" s="194"/>
      <c r="TEW314" s="194"/>
      <c r="TEX314" s="194"/>
      <c r="TEY314" s="194"/>
      <c r="TEZ314" s="194"/>
      <c r="TFA314" s="194"/>
      <c r="TFB314" s="194"/>
      <c r="TFC314" s="194"/>
      <c r="TFD314" s="194"/>
      <c r="TFE314" s="194"/>
      <c r="TFF314" s="194"/>
      <c r="TFG314" s="194"/>
      <c r="TFH314" s="194"/>
      <c r="TFI314" s="194"/>
      <c r="TFJ314" s="194"/>
      <c r="TFK314" s="194"/>
      <c r="TFL314" s="194"/>
      <c r="TFM314" s="194"/>
      <c r="TFN314" s="194"/>
      <c r="TFO314" s="194"/>
      <c r="TFP314" s="194"/>
      <c r="TFQ314" s="194"/>
      <c r="TFR314" s="194"/>
      <c r="TFS314" s="194"/>
      <c r="TFT314" s="194"/>
      <c r="TFU314" s="194"/>
      <c r="TFV314" s="194"/>
      <c r="TFW314" s="194"/>
      <c r="TFX314" s="194"/>
      <c r="TFY314" s="194"/>
      <c r="TFZ314" s="194"/>
      <c r="TGA314" s="194"/>
      <c r="TGB314" s="194"/>
      <c r="TGC314" s="194"/>
      <c r="TGD314" s="194"/>
      <c r="TGE314" s="194"/>
      <c r="TGF314" s="194"/>
      <c r="TGG314" s="194"/>
      <c r="TGH314" s="194"/>
      <c r="TGI314" s="194"/>
      <c r="TGJ314" s="194"/>
      <c r="TGK314" s="194"/>
      <c r="TGL314" s="194"/>
      <c r="TGM314" s="194"/>
      <c r="TGN314" s="194"/>
      <c r="TGO314" s="194"/>
      <c r="TGP314" s="194"/>
      <c r="TGQ314" s="194"/>
      <c r="TGR314" s="194"/>
      <c r="TGS314" s="194"/>
      <c r="TGT314" s="194"/>
      <c r="TGU314" s="194"/>
      <c r="TGV314" s="194"/>
      <c r="TGW314" s="194"/>
      <c r="TGX314" s="194"/>
      <c r="TGY314" s="194"/>
      <c r="TGZ314" s="194"/>
      <c r="THA314" s="194"/>
      <c r="THB314" s="194"/>
      <c r="THC314" s="194"/>
      <c r="THD314" s="194"/>
      <c r="THE314" s="194"/>
      <c r="THF314" s="194"/>
      <c r="THG314" s="194"/>
      <c r="THH314" s="194"/>
      <c r="THI314" s="194"/>
      <c r="THJ314" s="194"/>
      <c r="THK314" s="194"/>
      <c r="THL314" s="194"/>
      <c r="THM314" s="194"/>
      <c r="THN314" s="194"/>
      <c r="THO314" s="194"/>
      <c r="THP314" s="194"/>
      <c r="THQ314" s="194"/>
      <c r="THR314" s="194"/>
      <c r="THS314" s="194"/>
      <c r="THT314" s="194"/>
      <c r="THU314" s="194"/>
      <c r="THV314" s="194"/>
      <c r="THW314" s="194"/>
      <c r="THX314" s="194"/>
      <c r="THY314" s="194"/>
      <c r="THZ314" s="194"/>
      <c r="TIA314" s="194"/>
      <c r="TIB314" s="194"/>
      <c r="TIC314" s="194"/>
      <c r="TID314" s="194"/>
      <c r="TIE314" s="194"/>
      <c r="TIF314" s="194"/>
      <c r="TIG314" s="194"/>
      <c r="TIH314" s="194"/>
      <c r="TII314" s="194"/>
      <c r="TIJ314" s="194"/>
      <c r="TIK314" s="194"/>
      <c r="TIL314" s="194"/>
      <c r="TIM314" s="194"/>
      <c r="TIN314" s="194"/>
      <c r="TIO314" s="194"/>
      <c r="TIP314" s="194"/>
      <c r="TIQ314" s="194"/>
      <c r="TIR314" s="194"/>
      <c r="TIS314" s="194"/>
      <c r="TIT314" s="194"/>
      <c r="TIU314" s="194"/>
      <c r="TIV314" s="194"/>
      <c r="TIW314" s="194"/>
      <c r="TIX314" s="194"/>
      <c r="TIY314" s="194"/>
      <c r="TIZ314" s="194"/>
      <c r="TJA314" s="194"/>
      <c r="TJB314" s="194"/>
      <c r="TJC314" s="194"/>
      <c r="TJD314" s="194"/>
      <c r="TJE314" s="194"/>
      <c r="TJF314" s="194"/>
      <c r="TJG314" s="194"/>
      <c r="TJH314" s="194"/>
      <c r="TJI314" s="194"/>
      <c r="TJJ314" s="194"/>
      <c r="TJK314" s="194"/>
      <c r="TJL314" s="194"/>
      <c r="TJM314" s="194"/>
      <c r="TJN314" s="194"/>
      <c r="TJO314" s="194"/>
      <c r="TJP314" s="194"/>
      <c r="TJQ314" s="194"/>
      <c r="TJR314" s="194"/>
      <c r="TJS314" s="194"/>
      <c r="TJT314" s="194"/>
      <c r="TJU314" s="194"/>
      <c r="TJV314" s="194"/>
      <c r="TJW314" s="194"/>
      <c r="TJX314" s="194"/>
      <c r="TJY314" s="194"/>
      <c r="TJZ314" s="194"/>
      <c r="TKA314" s="194"/>
      <c r="TKB314" s="194"/>
      <c r="TKC314" s="194"/>
      <c r="TKD314" s="194"/>
      <c r="TKE314" s="194"/>
      <c r="TKF314" s="194"/>
      <c r="TKG314" s="194"/>
      <c r="TKH314" s="194"/>
      <c r="TKI314" s="194"/>
      <c r="TKJ314" s="194"/>
      <c r="TKK314" s="194"/>
      <c r="TKL314" s="194"/>
      <c r="TKM314" s="194"/>
      <c r="TKN314" s="194"/>
      <c r="TKO314" s="194"/>
      <c r="TKP314" s="194"/>
      <c r="TKQ314" s="194"/>
      <c r="TKR314" s="194"/>
      <c r="TKS314" s="194"/>
      <c r="TKT314" s="194"/>
      <c r="TKU314" s="194"/>
      <c r="TKV314" s="194"/>
      <c r="TKW314" s="194"/>
      <c r="TKX314" s="194"/>
      <c r="TKY314" s="194"/>
      <c r="TKZ314" s="194"/>
      <c r="TLA314" s="194"/>
      <c r="TLB314" s="194"/>
      <c r="TLC314" s="194"/>
      <c r="TLD314" s="194"/>
      <c r="TLE314" s="194"/>
      <c r="TLF314" s="194"/>
      <c r="TLG314" s="194"/>
      <c r="TLH314" s="194"/>
      <c r="TLI314" s="194"/>
      <c r="TLJ314" s="194"/>
      <c r="TLK314" s="194"/>
      <c r="TLL314" s="194"/>
      <c r="TLM314" s="194"/>
      <c r="TLN314" s="194"/>
      <c r="TLO314" s="194"/>
      <c r="TLP314" s="194"/>
      <c r="TLQ314" s="194"/>
      <c r="TLR314" s="194"/>
      <c r="TLS314" s="194"/>
      <c r="TLT314" s="194"/>
      <c r="TLU314" s="194"/>
      <c r="TLV314" s="194"/>
      <c r="TLW314" s="194"/>
      <c r="TLX314" s="194"/>
      <c r="TLY314" s="194"/>
      <c r="TLZ314" s="194"/>
      <c r="TMA314" s="194"/>
      <c r="TMB314" s="194"/>
      <c r="TMC314" s="194"/>
      <c r="TMD314" s="194"/>
      <c r="TME314" s="194"/>
      <c r="TMF314" s="194"/>
      <c r="TMG314" s="194"/>
      <c r="TMH314" s="194"/>
      <c r="TMI314" s="194"/>
      <c r="TMJ314" s="194"/>
      <c r="TMK314" s="194"/>
      <c r="TML314" s="194"/>
      <c r="TMM314" s="194"/>
      <c r="TMN314" s="194"/>
      <c r="TMO314" s="194"/>
      <c r="TMP314" s="194"/>
      <c r="TMQ314" s="194"/>
      <c r="TMR314" s="194"/>
      <c r="TMS314" s="194"/>
      <c r="TMT314" s="194"/>
      <c r="TMU314" s="194"/>
      <c r="TMV314" s="194"/>
      <c r="TMW314" s="194"/>
      <c r="TMX314" s="194"/>
      <c r="TMY314" s="194"/>
      <c r="TMZ314" s="194"/>
      <c r="TNA314" s="194"/>
      <c r="TNB314" s="194"/>
      <c r="TNC314" s="194"/>
      <c r="TND314" s="194"/>
      <c r="TNE314" s="194"/>
      <c r="TNF314" s="194"/>
      <c r="TNG314" s="194"/>
      <c r="TNH314" s="194"/>
      <c r="TNI314" s="194"/>
      <c r="TNJ314" s="194"/>
      <c r="TNK314" s="194"/>
      <c r="TNL314" s="194"/>
      <c r="TNM314" s="194"/>
      <c r="TNN314" s="194"/>
      <c r="TNO314" s="194"/>
      <c r="TNP314" s="194"/>
      <c r="TNQ314" s="194"/>
      <c r="TNR314" s="194"/>
      <c r="TNS314" s="194"/>
      <c r="TNT314" s="194"/>
      <c r="TNU314" s="194"/>
      <c r="TNV314" s="194"/>
      <c r="TNW314" s="194"/>
      <c r="TNX314" s="194"/>
      <c r="TNY314" s="194"/>
      <c r="TNZ314" s="194"/>
      <c r="TOA314" s="194"/>
      <c r="TOB314" s="194"/>
      <c r="TOC314" s="194"/>
      <c r="TOD314" s="194"/>
      <c r="TOE314" s="194"/>
      <c r="TOF314" s="194"/>
      <c r="TOG314" s="194"/>
      <c r="TOH314" s="194"/>
      <c r="TOI314" s="194"/>
      <c r="TOJ314" s="194"/>
      <c r="TOK314" s="194"/>
      <c r="TOL314" s="194"/>
      <c r="TOM314" s="194"/>
      <c r="TON314" s="194"/>
      <c r="TOO314" s="194"/>
      <c r="TOP314" s="194"/>
      <c r="TOQ314" s="194"/>
      <c r="TOR314" s="194"/>
      <c r="TOS314" s="194"/>
      <c r="TOT314" s="194"/>
      <c r="TOU314" s="194"/>
      <c r="TOV314" s="194"/>
      <c r="TOW314" s="194"/>
      <c r="TOX314" s="194"/>
      <c r="TOY314" s="194"/>
      <c r="TOZ314" s="194"/>
      <c r="TPA314" s="194"/>
      <c r="TPB314" s="194"/>
      <c r="TPC314" s="194"/>
      <c r="TPD314" s="194"/>
      <c r="TPE314" s="194"/>
      <c r="TPF314" s="194"/>
      <c r="TPG314" s="194"/>
      <c r="TPH314" s="194"/>
      <c r="TPI314" s="194"/>
      <c r="TPJ314" s="194"/>
      <c r="TPK314" s="194"/>
      <c r="TPL314" s="194"/>
      <c r="TPM314" s="194"/>
      <c r="TPN314" s="194"/>
      <c r="TPO314" s="194"/>
      <c r="TPP314" s="194"/>
      <c r="TPQ314" s="194"/>
      <c r="TPR314" s="194"/>
      <c r="TPS314" s="194"/>
      <c r="TPT314" s="194"/>
      <c r="TPU314" s="194"/>
      <c r="TPV314" s="194"/>
      <c r="TPW314" s="194"/>
      <c r="TPX314" s="194"/>
      <c r="TPY314" s="194"/>
      <c r="TPZ314" s="194"/>
      <c r="TQA314" s="194"/>
      <c r="TQB314" s="194"/>
      <c r="TQC314" s="194"/>
      <c r="TQD314" s="194"/>
      <c r="TQE314" s="194"/>
      <c r="TQF314" s="194"/>
      <c r="TQG314" s="194"/>
      <c r="TQH314" s="194"/>
      <c r="TQI314" s="194"/>
      <c r="TQJ314" s="194"/>
      <c r="TQK314" s="194"/>
      <c r="TQL314" s="194"/>
      <c r="TQM314" s="194"/>
      <c r="TQN314" s="194"/>
      <c r="TQO314" s="194"/>
      <c r="TQP314" s="194"/>
      <c r="TQQ314" s="194"/>
      <c r="TQR314" s="194"/>
      <c r="TQS314" s="194"/>
      <c r="TQT314" s="194"/>
      <c r="TQU314" s="194"/>
      <c r="TQV314" s="194"/>
      <c r="TQW314" s="194"/>
      <c r="TQX314" s="194"/>
      <c r="TQY314" s="194"/>
      <c r="TQZ314" s="194"/>
      <c r="TRA314" s="194"/>
      <c r="TRB314" s="194"/>
      <c r="TRC314" s="194"/>
      <c r="TRD314" s="194"/>
      <c r="TRE314" s="194"/>
      <c r="TRF314" s="194"/>
      <c r="TRG314" s="194"/>
      <c r="TRH314" s="194"/>
      <c r="TRI314" s="194"/>
      <c r="TRJ314" s="194"/>
      <c r="TRK314" s="194"/>
      <c r="TRL314" s="194"/>
      <c r="TRM314" s="194"/>
      <c r="TRN314" s="194"/>
      <c r="TRO314" s="194"/>
      <c r="TRP314" s="194"/>
      <c r="TRQ314" s="194"/>
      <c r="TRR314" s="194"/>
      <c r="TRS314" s="194"/>
      <c r="TRT314" s="194"/>
      <c r="TRU314" s="194"/>
      <c r="TRV314" s="194"/>
      <c r="TRW314" s="194"/>
      <c r="TRX314" s="194"/>
      <c r="TRY314" s="194"/>
      <c r="TRZ314" s="194"/>
      <c r="TSA314" s="194"/>
      <c r="TSB314" s="194"/>
      <c r="TSC314" s="194"/>
      <c r="TSD314" s="194"/>
      <c r="TSE314" s="194"/>
      <c r="TSF314" s="194"/>
      <c r="TSG314" s="194"/>
      <c r="TSH314" s="194"/>
      <c r="TSI314" s="194"/>
      <c r="TSJ314" s="194"/>
      <c r="TSK314" s="194"/>
      <c r="TSL314" s="194"/>
      <c r="TSM314" s="194"/>
      <c r="TSN314" s="194"/>
      <c r="TSO314" s="194"/>
      <c r="TSP314" s="194"/>
      <c r="TSQ314" s="194"/>
      <c r="TSR314" s="194"/>
      <c r="TSS314" s="194"/>
      <c r="TST314" s="194"/>
      <c r="TSU314" s="194"/>
      <c r="TSV314" s="194"/>
      <c r="TSW314" s="194"/>
      <c r="TSX314" s="194"/>
      <c r="TSY314" s="194"/>
      <c r="TSZ314" s="194"/>
      <c r="TTA314" s="194"/>
      <c r="TTB314" s="194"/>
      <c r="TTC314" s="194"/>
      <c r="TTD314" s="194"/>
      <c r="TTE314" s="194"/>
      <c r="TTF314" s="194"/>
      <c r="TTG314" s="194"/>
      <c r="TTH314" s="194"/>
      <c r="TTI314" s="194"/>
      <c r="TTJ314" s="194"/>
      <c r="TTK314" s="194"/>
      <c r="TTL314" s="194"/>
      <c r="TTM314" s="194"/>
      <c r="TTN314" s="194"/>
      <c r="TTO314" s="194"/>
      <c r="TTP314" s="194"/>
      <c r="TTQ314" s="194"/>
      <c r="TTR314" s="194"/>
      <c r="TTS314" s="194"/>
      <c r="TTT314" s="194"/>
      <c r="TTU314" s="194"/>
      <c r="TTV314" s="194"/>
      <c r="TTW314" s="194"/>
      <c r="TTX314" s="194"/>
      <c r="TTY314" s="194"/>
      <c r="TTZ314" s="194"/>
      <c r="TUA314" s="194"/>
      <c r="TUB314" s="194"/>
      <c r="TUC314" s="194"/>
      <c r="TUD314" s="194"/>
      <c r="TUE314" s="194"/>
      <c r="TUF314" s="194"/>
      <c r="TUG314" s="194"/>
      <c r="TUH314" s="194"/>
      <c r="TUI314" s="194"/>
      <c r="TUJ314" s="194"/>
      <c r="TUK314" s="194"/>
      <c r="TUL314" s="194"/>
      <c r="TUM314" s="194"/>
      <c r="TUN314" s="194"/>
      <c r="TUO314" s="194"/>
      <c r="TUP314" s="194"/>
      <c r="TUQ314" s="194"/>
      <c r="TUR314" s="194"/>
      <c r="TUS314" s="194"/>
      <c r="TUT314" s="194"/>
      <c r="TUU314" s="194"/>
      <c r="TUV314" s="194"/>
      <c r="TUW314" s="194"/>
      <c r="TUX314" s="194"/>
      <c r="TUY314" s="194"/>
      <c r="TUZ314" s="194"/>
      <c r="TVA314" s="194"/>
      <c r="TVB314" s="194"/>
      <c r="TVC314" s="194"/>
      <c r="TVD314" s="194"/>
      <c r="TVE314" s="194"/>
      <c r="TVF314" s="194"/>
      <c r="TVG314" s="194"/>
      <c r="TVH314" s="194"/>
      <c r="TVI314" s="194"/>
      <c r="TVJ314" s="194"/>
      <c r="TVK314" s="194"/>
      <c r="TVL314" s="194"/>
      <c r="TVM314" s="194"/>
      <c r="TVN314" s="194"/>
      <c r="TVO314" s="194"/>
      <c r="TVP314" s="194"/>
      <c r="TVQ314" s="194"/>
      <c r="TVR314" s="194"/>
      <c r="TVS314" s="194"/>
      <c r="TVT314" s="194"/>
      <c r="TVU314" s="194"/>
      <c r="TVV314" s="194"/>
      <c r="TVW314" s="194"/>
      <c r="TVX314" s="194"/>
      <c r="TVY314" s="194"/>
      <c r="TVZ314" s="194"/>
      <c r="TWA314" s="194"/>
      <c r="TWB314" s="194"/>
      <c r="TWC314" s="194"/>
      <c r="TWD314" s="194"/>
      <c r="TWE314" s="194"/>
      <c r="TWF314" s="194"/>
      <c r="TWG314" s="194"/>
      <c r="TWH314" s="194"/>
      <c r="TWI314" s="194"/>
      <c r="TWJ314" s="194"/>
      <c r="TWK314" s="194"/>
      <c r="TWL314" s="194"/>
      <c r="TWM314" s="194"/>
      <c r="TWN314" s="194"/>
      <c r="TWO314" s="194"/>
      <c r="TWP314" s="194"/>
      <c r="TWQ314" s="194"/>
      <c r="TWR314" s="194"/>
      <c r="TWS314" s="194"/>
      <c r="TWT314" s="194"/>
      <c r="TWU314" s="194"/>
      <c r="TWV314" s="194"/>
      <c r="TWW314" s="194"/>
      <c r="TWX314" s="194"/>
      <c r="TWY314" s="194"/>
      <c r="TWZ314" s="194"/>
      <c r="TXA314" s="194"/>
      <c r="TXB314" s="194"/>
      <c r="TXC314" s="194"/>
      <c r="TXD314" s="194"/>
      <c r="TXE314" s="194"/>
      <c r="TXF314" s="194"/>
      <c r="TXG314" s="194"/>
      <c r="TXH314" s="194"/>
      <c r="TXI314" s="194"/>
      <c r="TXJ314" s="194"/>
      <c r="TXK314" s="194"/>
      <c r="TXL314" s="194"/>
      <c r="TXM314" s="194"/>
      <c r="TXN314" s="194"/>
      <c r="TXO314" s="194"/>
      <c r="TXP314" s="194"/>
      <c r="TXQ314" s="194"/>
      <c r="TXR314" s="194"/>
      <c r="TXS314" s="194"/>
      <c r="TXT314" s="194"/>
      <c r="TXU314" s="194"/>
      <c r="TXV314" s="194"/>
      <c r="TXW314" s="194"/>
      <c r="TXX314" s="194"/>
      <c r="TXY314" s="194"/>
      <c r="TXZ314" s="194"/>
      <c r="TYA314" s="194"/>
      <c r="TYB314" s="194"/>
      <c r="TYC314" s="194"/>
      <c r="TYD314" s="194"/>
      <c r="TYE314" s="194"/>
      <c r="TYF314" s="194"/>
      <c r="TYG314" s="194"/>
      <c r="TYH314" s="194"/>
      <c r="TYI314" s="194"/>
      <c r="TYJ314" s="194"/>
      <c r="TYK314" s="194"/>
      <c r="TYL314" s="194"/>
      <c r="TYM314" s="194"/>
      <c r="TYN314" s="194"/>
      <c r="TYO314" s="194"/>
      <c r="TYP314" s="194"/>
      <c r="TYQ314" s="194"/>
      <c r="TYR314" s="194"/>
      <c r="TYS314" s="194"/>
      <c r="TYT314" s="194"/>
      <c r="TYU314" s="194"/>
      <c r="TYV314" s="194"/>
      <c r="TYW314" s="194"/>
      <c r="TYX314" s="194"/>
      <c r="TYY314" s="194"/>
      <c r="TYZ314" s="194"/>
      <c r="TZA314" s="194"/>
      <c r="TZB314" s="194"/>
      <c r="TZC314" s="194"/>
      <c r="TZD314" s="194"/>
      <c r="TZE314" s="194"/>
      <c r="TZF314" s="194"/>
      <c r="TZG314" s="194"/>
      <c r="TZH314" s="194"/>
      <c r="TZI314" s="194"/>
      <c r="TZJ314" s="194"/>
      <c r="TZK314" s="194"/>
      <c r="TZL314" s="194"/>
      <c r="TZM314" s="194"/>
      <c r="TZN314" s="194"/>
      <c r="TZO314" s="194"/>
      <c r="TZP314" s="194"/>
      <c r="TZQ314" s="194"/>
      <c r="TZR314" s="194"/>
      <c r="TZS314" s="194"/>
      <c r="TZT314" s="194"/>
      <c r="TZU314" s="194"/>
      <c r="TZV314" s="194"/>
      <c r="TZW314" s="194"/>
      <c r="TZX314" s="194"/>
      <c r="TZY314" s="194"/>
      <c r="TZZ314" s="194"/>
      <c r="UAA314" s="194"/>
      <c r="UAB314" s="194"/>
      <c r="UAC314" s="194"/>
      <c r="UAD314" s="194"/>
      <c r="UAE314" s="194"/>
      <c r="UAF314" s="194"/>
      <c r="UAG314" s="194"/>
      <c r="UAH314" s="194"/>
      <c r="UAI314" s="194"/>
      <c r="UAJ314" s="194"/>
      <c r="UAK314" s="194"/>
      <c r="UAL314" s="194"/>
      <c r="UAM314" s="194"/>
      <c r="UAN314" s="194"/>
      <c r="UAO314" s="194"/>
      <c r="UAP314" s="194"/>
      <c r="UAQ314" s="194"/>
      <c r="UAR314" s="194"/>
      <c r="UAS314" s="194"/>
      <c r="UAT314" s="194"/>
      <c r="UAU314" s="194"/>
      <c r="UAV314" s="194"/>
      <c r="UAW314" s="194"/>
      <c r="UAX314" s="194"/>
      <c r="UAY314" s="194"/>
      <c r="UAZ314" s="194"/>
      <c r="UBA314" s="194"/>
      <c r="UBB314" s="194"/>
      <c r="UBC314" s="194"/>
      <c r="UBD314" s="194"/>
      <c r="UBE314" s="194"/>
      <c r="UBF314" s="194"/>
      <c r="UBG314" s="194"/>
      <c r="UBH314" s="194"/>
      <c r="UBI314" s="194"/>
      <c r="UBJ314" s="194"/>
      <c r="UBK314" s="194"/>
      <c r="UBL314" s="194"/>
      <c r="UBM314" s="194"/>
      <c r="UBN314" s="194"/>
      <c r="UBO314" s="194"/>
      <c r="UBP314" s="194"/>
      <c r="UBQ314" s="194"/>
      <c r="UBR314" s="194"/>
      <c r="UBS314" s="194"/>
      <c r="UBT314" s="194"/>
      <c r="UBU314" s="194"/>
      <c r="UBV314" s="194"/>
      <c r="UBW314" s="194"/>
      <c r="UBX314" s="194"/>
      <c r="UBY314" s="194"/>
      <c r="UBZ314" s="194"/>
      <c r="UCA314" s="194"/>
      <c r="UCB314" s="194"/>
      <c r="UCC314" s="194"/>
      <c r="UCD314" s="194"/>
      <c r="UCE314" s="194"/>
      <c r="UCF314" s="194"/>
      <c r="UCG314" s="194"/>
      <c r="UCH314" s="194"/>
      <c r="UCI314" s="194"/>
      <c r="UCJ314" s="194"/>
      <c r="UCK314" s="194"/>
      <c r="UCL314" s="194"/>
      <c r="UCM314" s="194"/>
      <c r="UCN314" s="194"/>
      <c r="UCO314" s="194"/>
      <c r="UCP314" s="194"/>
      <c r="UCQ314" s="194"/>
      <c r="UCR314" s="194"/>
      <c r="UCS314" s="194"/>
      <c r="UCT314" s="194"/>
      <c r="UCU314" s="194"/>
      <c r="UCV314" s="194"/>
      <c r="UCW314" s="194"/>
      <c r="UCX314" s="194"/>
      <c r="UCY314" s="194"/>
      <c r="UCZ314" s="194"/>
      <c r="UDA314" s="194"/>
      <c r="UDB314" s="194"/>
      <c r="UDC314" s="194"/>
      <c r="UDD314" s="194"/>
      <c r="UDE314" s="194"/>
      <c r="UDF314" s="194"/>
      <c r="UDG314" s="194"/>
      <c r="UDH314" s="194"/>
      <c r="UDI314" s="194"/>
      <c r="UDJ314" s="194"/>
      <c r="UDK314" s="194"/>
      <c r="UDL314" s="194"/>
      <c r="UDM314" s="194"/>
      <c r="UDN314" s="194"/>
      <c r="UDO314" s="194"/>
      <c r="UDP314" s="194"/>
      <c r="UDQ314" s="194"/>
      <c r="UDR314" s="194"/>
      <c r="UDS314" s="194"/>
      <c r="UDT314" s="194"/>
      <c r="UDU314" s="194"/>
      <c r="UDV314" s="194"/>
      <c r="UDW314" s="194"/>
      <c r="UDX314" s="194"/>
      <c r="UDY314" s="194"/>
      <c r="UDZ314" s="194"/>
      <c r="UEA314" s="194"/>
      <c r="UEB314" s="194"/>
      <c r="UEC314" s="194"/>
      <c r="UED314" s="194"/>
      <c r="UEE314" s="194"/>
      <c r="UEF314" s="194"/>
      <c r="UEG314" s="194"/>
      <c r="UEH314" s="194"/>
      <c r="UEI314" s="194"/>
      <c r="UEJ314" s="194"/>
      <c r="UEK314" s="194"/>
      <c r="UEL314" s="194"/>
      <c r="UEM314" s="194"/>
      <c r="UEN314" s="194"/>
      <c r="UEO314" s="194"/>
      <c r="UEP314" s="194"/>
      <c r="UEQ314" s="194"/>
      <c r="UER314" s="194"/>
      <c r="UES314" s="194"/>
      <c r="UET314" s="194"/>
      <c r="UEU314" s="194"/>
      <c r="UEV314" s="194"/>
      <c r="UEW314" s="194"/>
      <c r="UEX314" s="194"/>
      <c r="UEY314" s="194"/>
      <c r="UEZ314" s="194"/>
      <c r="UFA314" s="194"/>
      <c r="UFB314" s="194"/>
      <c r="UFC314" s="194"/>
      <c r="UFD314" s="194"/>
      <c r="UFE314" s="194"/>
      <c r="UFF314" s="194"/>
      <c r="UFG314" s="194"/>
      <c r="UFH314" s="194"/>
      <c r="UFI314" s="194"/>
      <c r="UFJ314" s="194"/>
      <c r="UFK314" s="194"/>
      <c r="UFL314" s="194"/>
      <c r="UFM314" s="194"/>
      <c r="UFN314" s="194"/>
      <c r="UFO314" s="194"/>
      <c r="UFP314" s="194"/>
      <c r="UFQ314" s="194"/>
      <c r="UFR314" s="194"/>
      <c r="UFS314" s="194"/>
      <c r="UFT314" s="194"/>
      <c r="UFU314" s="194"/>
      <c r="UFV314" s="194"/>
      <c r="UFW314" s="194"/>
      <c r="UFX314" s="194"/>
      <c r="UFY314" s="194"/>
      <c r="UFZ314" s="194"/>
      <c r="UGA314" s="194"/>
      <c r="UGB314" s="194"/>
      <c r="UGC314" s="194"/>
      <c r="UGD314" s="194"/>
      <c r="UGE314" s="194"/>
      <c r="UGF314" s="194"/>
      <c r="UGG314" s="194"/>
      <c r="UGH314" s="194"/>
      <c r="UGI314" s="194"/>
      <c r="UGJ314" s="194"/>
      <c r="UGK314" s="194"/>
      <c r="UGL314" s="194"/>
      <c r="UGM314" s="194"/>
      <c r="UGN314" s="194"/>
      <c r="UGO314" s="194"/>
      <c r="UGP314" s="194"/>
      <c r="UGQ314" s="194"/>
      <c r="UGR314" s="194"/>
      <c r="UGS314" s="194"/>
      <c r="UGT314" s="194"/>
      <c r="UGU314" s="194"/>
      <c r="UGV314" s="194"/>
      <c r="UGW314" s="194"/>
      <c r="UGX314" s="194"/>
      <c r="UGY314" s="194"/>
      <c r="UGZ314" s="194"/>
      <c r="UHA314" s="194"/>
      <c r="UHB314" s="194"/>
      <c r="UHC314" s="194"/>
      <c r="UHD314" s="194"/>
      <c r="UHE314" s="194"/>
      <c r="UHF314" s="194"/>
      <c r="UHG314" s="194"/>
      <c r="UHH314" s="194"/>
      <c r="UHI314" s="194"/>
      <c r="UHJ314" s="194"/>
      <c r="UHK314" s="194"/>
      <c r="UHL314" s="194"/>
      <c r="UHM314" s="194"/>
      <c r="UHN314" s="194"/>
      <c r="UHO314" s="194"/>
      <c r="UHP314" s="194"/>
      <c r="UHQ314" s="194"/>
      <c r="UHR314" s="194"/>
      <c r="UHS314" s="194"/>
      <c r="UHT314" s="194"/>
      <c r="UHU314" s="194"/>
      <c r="UHV314" s="194"/>
      <c r="UHW314" s="194"/>
      <c r="UHX314" s="194"/>
      <c r="UHY314" s="194"/>
      <c r="UHZ314" s="194"/>
      <c r="UIA314" s="194"/>
      <c r="UIB314" s="194"/>
      <c r="UIC314" s="194"/>
      <c r="UID314" s="194"/>
      <c r="UIE314" s="194"/>
      <c r="UIF314" s="194"/>
      <c r="UIG314" s="194"/>
      <c r="UIH314" s="194"/>
      <c r="UII314" s="194"/>
      <c r="UIJ314" s="194"/>
      <c r="UIK314" s="194"/>
      <c r="UIL314" s="194"/>
      <c r="UIM314" s="194"/>
      <c r="UIN314" s="194"/>
      <c r="UIO314" s="194"/>
      <c r="UIP314" s="194"/>
      <c r="UIQ314" s="194"/>
      <c r="UIR314" s="194"/>
      <c r="UIS314" s="194"/>
      <c r="UIT314" s="194"/>
      <c r="UIU314" s="194"/>
      <c r="UIV314" s="194"/>
      <c r="UIW314" s="194"/>
      <c r="UIX314" s="194"/>
      <c r="UIY314" s="194"/>
      <c r="UIZ314" s="194"/>
      <c r="UJA314" s="194"/>
      <c r="UJB314" s="194"/>
      <c r="UJC314" s="194"/>
      <c r="UJD314" s="194"/>
      <c r="UJE314" s="194"/>
      <c r="UJF314" s="194"/>
      <c r="UJG314" s="194"/>
      <c r="UJH314" s="194"/>
      <c r="UJI314" s="194"/>
      <c r="UJJ314" s="194"/>
      <c r="UJK314" s="194"/>
      <c r="UJL314" s="194"/>
      <c r="UJM314" s="194"/>
      <c r="UJN314" s="194"/>
      <c r="UJO314" s="194"/>
      <c r="UJP314" s="194"/>
      <c r="UJQ314" s="194"/>
      <c r="UJR314" s="194"/>
      <c r="UJS314" s="194"/>
      <c r="UJT314" s="194"/>
      <c r="UJU314" s="194"/>
      <c r="UJV314" s="194"/>
      <c r="UJW314" s="194"/>
      <c r="UJX314" s="194"/>
      <c r="UJY314" s="194"/>
      <c r="UJZ314" s="194"/>
      <c r="UKA314" s="194"/>
      <c r="UKB314" s="194"/>
      <c r="UKC314" s="194"/>
      <c r="UKD314" s="194"/>
      <c r="UKE314" s="194"/>
      <c r="UKF314" s="194"/>
      <c r="UKG314" s="194"/>
      <c r="UKH314" s="194"/>
      <c r="UKI314" s="194"/>
      <c r="UKJ314" s="194"/>
      <c r="UKK314" s="194"/>
      <c r="UKL314" s="194"/>
      <c r="UKM314" s="194"/>
      <c r="UKN314" s="194"/>
      <c r="UKO314" s="194"/>
      <c r="UKP314" s="194"/>
      <c r="UKQ314" s="194"/>
      <c r="UKR314" s="194"/>
      <c r="UKS314" s="194"/>
      <c r="UKT314" s="194"/>
      <c r="UKU314" s="194"/>
      <c r="UKV314" s="194"/>
      <c r="UKW314" s="194"/>
      <c r="UKX314" s="194"/>
      <c r="UKY314" s="194"/>
      <c r="UKZ314" s="194"/>
      <c r="ULA314" s="194"/>
      <c r="ULB314" s="194"/>
      <c r="ULC314" s="194"/>
      <c r="ULD314" s="194"/>
      <c r="ULE314" s="194"/>
      <c r="ULF314" s="194"/>
      <c r="ULG314" s="194"/>
      <c r="ULH314" s="194"/>
      <c r="ULI314" s="194"/>
      <c r="ULJ314" s="194"/>
      <c r="ULK314" s="194"/>
      <c r="ULL314" s="194"/>
      <c r="ULM314" s="194"/>
      <c r="ULN314" s="194"/>
      <c r="ULO314" s="194"/>
      <c r="ULP314" s="194"/>
      <c r="ULQ314" s="194"/>
      <c r="ULR314" s="194"/>
      <c r="ULS314" s="194"/>
      <c r="ULT314" s="194"/>
      <c r="ULU314" s="194"/>
      <c r="ULV314" s="194"/>
      <c r="ULW314" s="194"/>
      <c r="ULX314" s="194"/>
      <c r="ULY314" s="194"/>
      <c r="ULZ314" s="194"/>
      <c r="UMA314" s="194"/>
      <c r="UMB314" s="194"/>
      <c r="UMC314" s="194"/>
      <c r="UMD314" s="194"/>
      <c r="UME314" s="194"/>
      <c r="UMF314" s="194"/>
      <c r="UMG314" s="194"/>
      <c r="UMH314" s="194"/>
      <c r="UMI314" s="194"/>
      <c r="UMJ314" s="194"/>
      <c r="UMK314" s="194"/>
      <c r="UML314" s="194"/>
      <c r="UMM314" s="194"/>
      <c r="UMN314" s="194"/>
      <c r="UMO314" s="194"/>
      <c r="UMP314" s="194"/>
      <c r="UMQ314" s="194"/>
      <c r="UMR314" s="194"/>
      <c r="UMS314" s="194"/>
      <c r="UMT314" s="194"/>
      <c r="UMU314" s="194"/>
      <c r="UMV314" s="194"/>
      <c r="UMW314" s="194"/>
      <c r="UMX314" s="194"/>
      <c r="UMY314" s="194"/>
      <c r="UMZ314" s="194"/>
      <c r="UNA314" s="194"/>
      <c r="UNB314" s="194"/>
      <c r="UNC314" s="194"/>
      <c r="UND314" s="194"/>
      <c r="UNE314" s="194"/>
      <c r="UNF314" s="194"/>
      <c r="UNG314" s="194"/>
      <c r="UNH314" s="194"/>
      <c r="UNI314" s="194"/>
      <c r="UNJ314" s="194"/>
      <c r="UNK314" s="194"/>
      <c r="UNL314" s="194"/>
      <c r="UNM314" s="194"/>
      <c r="UNN314" s="194"/>
      <c r="UNO314" s="194"/>
      <c r="UNP314" s="194"/>
      <c r="UNQ314" s="194"/>
      <c r="UNR314" s="194"/>
      <c r="UNS314" s="194"/>
      <c r="UNT314" s="194"/>
      <c r="UNU314" s="194"/>
      <c r="UNV314" s="194"/>
      <c r="UNW314" s="194"/>
      <c r="UNX314" s="194"/>
      <c r="UNY314" s="194"/>
      <c r="UNZ314" s="194"/>
      <c r="UOA314" s="194"/>
      <c r="UOB314" s="194"/>
      <c r="UOC314" s="194"/>
      <c r="UOD314" s="194"/>
      <c r="UOE314" s="194"/>
      <c r="UOF314" s="194"/>
      <c r="UOG314" s="194"/>
      <c r="UOH314" s="194"/>
      <c r="UOI314" s="194"/>
      <c r="UOJ314" s="194"/>
      <c r="UOK314" s="194"/>
      <c r="UOL314" s="194"/>
      <c r="UOM314" s="194"/>
      <c r="UON314" s="194"/>
      <c r="UOO314" s="194"/>
      <c r="UOP314" s="194"/>
      <c r="UOQ314" s="194"/>
      <c r="UOR314" s="194"/>
      <c r="UOS314" s="194"/>
      <c r="UOT314" s="194"/>
      <c r="UOU314" s="194"/>
      <c r="UOV314" s="194"/>
      <c r="UOW314" s="194"/>
      <c r="UOX314" s="194"/>
      <c r="UOY314" s="194"/>
      <c r="UOZ314" s="194"/>
      <c r="UPA314" s="194"/>
      <c r="UPB314" s="194"/>
      <c r="UPC314" s="194"/>
      <c r="UPD314" s="194"/>
      <c r="UPE314" s="194"/>
      <c r="UPF314" s="194"/>
      <c r="UPG314" s="194"/>
      <c r="UPH314" s="194"/>
      <c r="UPI314" s="194"/>
      <c r="UPJ314" s="194"/>
      <c r="UPK314" s="194"/>
      <c r="UPL314" s="194"/>
      <c r="UPM314" s="194"/>
      <c r="UPN314" s="194"/>
      <c r="UPO314" s="194"/>
      <c r="UPP314" s="194"/>
      <c r="UPQ314" s="194"/>
      <c r="UPR314" s="194"/>
      <c r="UPS314" s="194"/>
      <c r="UPT314" s="194"/>
      <c r="UPU314" s="194"/>
      <c r="UPV314" s="194"/>
      <c r="UPW314" s="194"/>
      <c r="UPX314" s="194"/>
      <c r="UPY314" s="194"/>
      <c r="UPZ314" s="194"/>
      <c r="UQA314" s="194"/>
      <c r="UQB314" s="194"/>
      <c r="UQC314" s="194"/>
      <c r="UQD314" s="194"/>
      <c r="UQE314" s="194"/>
      <c r="UQF314" s="194"/>
      <c r="UQG314" s="194"/>
      <c r="UQH314" s="194"/>
      <c r="UQI314" s="194"/>
      <c r="UQJ314" s="194"/>
      <c r="UQK314" s="194"/>
      <c r="UQL314" s="194"/>
      <c r="UQM314" s="194"/>
      <c r="UQN314" s="194"/>
      <c r="UQO314" s="194"/>
      <c r="UQP314" s="194"/>
      <c r="UQQ314" s="194"/>
      <c r="UQR314" s="194"/>
      <c r="UQS314" s="194"/>
      <c r="UQT314" s="194"/>
      <c r="UQU314" s="194"/>
      <c r="UQV314" s="194"/>
      <c r="UQW314" s="194"/>
      <c r="UQX314" s="194"/>
      <c r="UQY314" s="194"/>
      <c r="UQZ314" s="194"/>
      <c r="URA314" s="194"/>
      <c r="URB314" s="194"/>
      <c r="URC314" s="194"/>
      <c r="URD314" s="194"/>
      <c r="URE314" s="194"/>
      <c r="URF314" s="194"/>
      <c r="URG314" s="194"/>
      <c r="URH314" s="194"/>
      <c r="URI314" s="194"/>
      <c r="URJ314" s="194"/>
      <c r="URK314" s="194"/>
      <c r="URL314" s="194"/>
      <c r="URM314" s="194"/>
      <c r="URN314" s="194"/>
      <c r="URO314" s="194"/>
      <c r="URP314" s="194"/>
      <c r="URQ314" s="194"/>
      <c r="URR314" s="194"/>
      <c r="URS314" s="194"/>
      <c r="URT314" s="194"/>
      <c r="URU314" s="194"/>
      <c r="URV314" s="194"/>
      <c r="URW314" s="194"/>
      <c r="URX314" s="194"/>
      <c r="URY314" s="194"/>
      <c r="URZ314" s="194"/>
      <c r="USA314" s="194"/>
      <c r="USB314" s="194"/>
      <c r="USC314" s="194"/>
      <c r="USD314" s="194"/>
      <c r="USE314" s="194"/>
      <c r="USF314" s="194"/>
      <c r="USG314" s="194"/>
      <c r="USH314" s="194"/>
      <c r="USI314" s="194"/>
      <c r="USJ314" s="194"/>
      <c r="USK314" s="194"/>
      <c r="USL314" s="194"/>
      <c r="USM314" s="194"/>
      <c r="USN314" s="194"/>
      <c r="USO314" s="194"/>
      <c r="USP314" s="194"/>
      <c r="USQ314" s="194"/>
      <c r="USR314" s="194"/>
      <c r="USS314" s="194"/>
      <c r="UST314" s="194"/>
      <c r="USU314" s="194"/>
      <c r="USV314" s="194"/>
      <c r="USW314" s="194"/>
      <c r="USX314" s="194"/>
      <c r="USY314" s="194"/>
      <c r="USZ314" s="194"/>
      <c r="UTA314" s="194"/>
      <c r="UTB314" s="194"/>
      <c r="UTC314" s="194"/>
      <c r="UTD314" s="194"/>
      <c r="UTE314" s="194"/>
      <c r="UTF314" s="194"/>
      <c r="UTG314" s="194"/>
      <c r="UTH314" s="194"/>
      <c r="UTI314" s="194"/>
      <c r="UTJ314" s="194"/>
      <c r="UTK314" s="194"/>
      <c r="UTL314" s="194"/>
      <c r="UTM314" s="194"/>
      <c r="UTN314" s="194"/>
      <c r="UTO314" s="194"/>
      <c r="UTP314" s="194"/>
      <c r="UTQ314" s="194"/>
      <c r="UTR314" s="194"/>
      <c r="UTS314" s="194"/>
      <c r="UTT314" s="194"/>
      <c r="UTU314" s="194"/>
      <c r="UTV314" s="194"/>
      <c r="UTW314" s="194"/>
      <c r="UTX314" s="194"/>
      <c r="UTY314" s="194"/>
      <c r="UTZ314" s="194"/>
      <c r="UUA314" s="194"/>
      <c r="UUB314" s="194"/>
      <c r="UUC314" s="194"/>
      <c r="UUD314" s="194"/>
      <c r="UUE314" s="194"/>
      <c r="UUF314" s="194"/>
      <c r="UUG314" s="194"/>
      <c r="UUH314" s="194"/>
      <c r="UUI314" s="194"/>
      <c r="UUJ314" s="194"/>
      <c r="UUK314" s="194"/>
      <c r="UUL314" s="194"/>
      <c r="UUM314" s="194"/>
      <c r="UUN314" s="194"/>
      <c r="UUO314" s="194"/>
      <c r="UUP314" s="194"/>
      <c r="UUQ314" s="194"/>
      <c r="UUR314" s="194"/>
      <c r="UUS314" s="194"/>
      <c r="UUT314" s="194"/>
      <c r="UUU314" s="194"/>
      <c r="UUV314" s="194"/>
      <c r="UUW314" s="194"/>
      <c r="UUX314" s="194"/>
      <c r="UUY314" s="194"/>
      <c r="UUZ314" s="194"/>
      <c r="UVA314" s="194"/>
      <c r="UVB314" s="194"/>
      <c r="UVC314" s="194"/>
      <c r="UVD314" s="194"/>
      <c r="UVE314" s="194"/>
      <c r="UVF314" s="194"/>
      <c r="UVG314" s="194"/>
      <c r="UVH314" s="194"/>
      <c r="UVI314" s="194"/>
      <c r="UVJ314" s="194"/>
      <c r="UVK314" s="194"/>
      <c r="UVL314" s="194"/>
      <c r="UVM314" s="194"/>
      <c r="UVN314" s="194"/>
      <c r="UVO314" s="194"/>
      <c r="UVP314" s="194"/>
      <c r="UVQ314" s="194"/>
      <c r="UVR314" s="194"/>
      <c r="UVS314" s="194"/>
      <c r="UVT314" s="194"/>
      <c r="UVU314" s="194"/>
      <c r="UVV314" s="194"/>
      <c r="UVW314" s="194"/>
      <c r="UVX314" s="194"/>
      <c r="UVY314" s="194"/>
      <c r="UVZ314" s="194"/>
      <c r="UWA314" s="194"/>
      <c r="UWB314" s="194"/>
      <c r="UWC314" s="194"/>
      <c r="UWD314" s="194"/>
      <c r="UWE314" s="194"/>
      <c r="UWF314" s="194"/>
      <c r="UWG314" s="194"/>
      <c r="UWH314" s="194"/>
      <c r="UWI314" s="194"/>
      <c r="UWJ314" s="194"/>
      <c r="UWK314" s="194"/>
      <c r="UWL314" s="194"/>
      <c r="UWM314" s="194"/>
      <c r="UWN314" s="194"/>
      <c r="UWO314" s="194"/>
      <c r="UWP314" s="194"/>
      <c r="UWQ314" s="194"/>
      <c r="UWR314" s="194"/>
      <c r="UWS314" s="194"/>
      <c r="UWT314" s="194"/>
      <c r="UWU314" s="194"/>
      <c r="UWV314" s="194"/>
      <c r="UWW314" s="194"/>
      <c r="UWX314" s="194"/>
      <c r="UWY314" s="194"/>
      <c r="UWZ314" s="194"/>
      <c r="UXA314" s="194"/>
      <c r="UXB314" s="194"/>
      <c r="UXC314" s="194"/>
      <c r="UXD314" s="194"/>
      <c r="UXE314" s="194"/>
      <c r="UXF314" s="194"/>
      <c r="UXG314" s="194"/>
      <c r="UXH314" s="194"/>
      <c r="UXI314" s="194"/>
      <c r="UXJ314" s="194"/>
      <c r="UXK314" s="194"/>
      <c r="UXL314" s="194"/>
      <c r="UXM314" s="194"/>
      <c r="UXN314" s="194"/>
      <c r="UXO314" s="194"/>
      <c r="UXP314" s="194"/>
      <c r="UXQ314" s="194"/>
      <c r="UXR314" s="194"/>
      <c r="UXS314" s="194"/>
      <c r="UXT314" s="194"/>
      <c r="UXU314" s="194"/>
      <c r="UXV314" s="194"/>
      <c r="UXW314" s="194"/>
      <c r="UXX314" s="194"/>
      <c r="UXY314" s="194"/>
      <c r="UXZ314" s="194"/>
      <c r="UYA314" s="194"/>
      <c r="UYB314" s="194"/>
      <c r="UYC314" s="194"/>
      <c r="UYD314" s="194"/>
      <c r="UYE314" s="194"/>
      <c r="UYF314" s="194"/>
      <c r="UYG314" s="194"/>
      <c r="UYH314" s="194"/>
      <c r="UYI314" s="194"/>
      <c r="UYJ314" s="194"/>
      <c r="UYK314" s="194"/>
      <c r="UYL314" s="194"/>
      <c r="UYM314" s="194"/>
      <c r="UYN314" s="194"/>
      <c r="UYO314" s="194"/>
      <c r="UYP314" s="194"/>
      <c r="UYQ314" s="194"/>
      <c r="UYR314" s="194"/>
      <c r="UYS314" s="194"/>
      <c r="UYT314" s="194"/>
      <c r="UYU314" s="194"/>
      <c r="UYV314" s="194"/>
      <c r="UYW314" s="194"/>
      <c r="UYX314" s="194"/>
      <c r="UYY314" s="194"/>
      <c r="UYZ314" s="194"/>
      <c r="UZA314" s="194"/>
      <c r="UZB314" s="194"/>
      <c r="UZC314" s="194"/>
      <c r="UZD314" s="194"/>
      <c r="UZE314" s="194"/>
      <c r="UZF314" s="194"/>
      <c r="UZG314" s="194"/>
      <c r="UZH314" s="194"/>
      <c r="UZI314" s="194"/>
      <c r="UZJ314" s="194"/>
      <c r="UZK314" s="194"/>
      <c r="UZL314" s="194"/>
      <c r="UZM314" s="194"/>
      <c r="UZN314" s="194"/>
      <c r="UZO314" s="194"/>
      <c r="UZP314" s="194"/>
      <c r="UZQ314" s="194"/>
      <c r="UZR314" s="194"/>
      <c r="UZS314" s="194"/>
      <c r="UZT314" s="194"/>
      <c r="UZU314" s="194"/>
      <c r="UZV314" s="194"/>
      <c r="UZW314" s="194"/>
      <c r="UZX314" s="194"/>
      <c r="UZY314" s="194"/>
      <c r="UZZ314" s="194"/>
      <c r="VAA314" s="194"/>
      <c r="VAB314" s="194"/>
      <c r="VAC314" s="194"/>
      <c r="VAD314" s="194"/>
      <c r="VAE314" s="194"/>
      <c r="VAF314" s="194"/>
      <c r="VAG314" s="194"/>
      <c r="VAH314" s="194"/>
      <c r="VAI314" s="194"/>
      <c r="VAJ314" s="194"/>
      <c r="VAK314" s="194"/>
      <c r="VAL314" s="194"/>
      <c r="VAM314" s="194"/>
      <c r="VAN314" s="194"/>
      <c r="VAO314" s="194"/>
      <c r="VAP314" s="194"/>
      <c r="VAQ314" s="194"/>
      <c r="VAR314" s="194"/>
      <c r="VAS314" s="194"/>
      <c r="VAT314" s="194"/>
      <c r="VAU314" s="194"/>
      <c r="VAV314" s="194"/>
      <c r="VAW314" s="194"/>
      <c r="VAX314" s="194"/>
      <c r="VAY314" s="194"/>
      <c r="VAZ314" s="194"/>
      <c r="VBA314" s="194"/>
      <c r="VBB314" s="194"/>
      <c r="VBC314" s="194"/>
      <c r="VBD314" s="194"/>
      <c r="VBE314" s="194"/>
      <c r="VBF314" s="194"/>
      <c r="VBG314" s="194"/>
      <c r="VBH314" s="194"/>
      <c r="VBI314" s="194"/>
      <c r="VBJ314" s="194"/>
      <c r="VBK314" s="194"/>
      <c r="VBL314" s="194"/>
      <c r="VBM314" s="194"/>
      <c r="VBN314" s="194"/>
      <c r="VBO314" s="194"/>
      <c r="VBP314" s="194"/>
      <c r="VBQ314" s="194"/>
      <c r="VBR314" s="194"/>
      <c r="VBS314" s="194"/>
      <c r="VBT314" s="194"/>
      <c r="VBU314" s="194"/>
      <c r="VBV314" s="194"/>
      <c r="VBW314" s="194"/>
      <c r="VBX314" s="194"/>
      <c r="VBY314" s="194"/>
      <c r="VBZ314" s="194"/>
      <c r="VCA314" s="194"/>
      <c r="VCB314" s="194"/>
      <c r="VCC314" s="194"/>
      <c r="VCD314" s="194"/>
      <c r="VCE314" s="194"/>
      <c r="VCF314" s="194"/>
      <c r="VCG314" s="194"/>
      <c r="VCH314" s="194"/>
      <c r="VCI314" s="194"/>
      <c r="VCJ314" s="194"/>
      <c r="VCK314" s="194"/>
      <c r="VCL314" s="194"/>
      <c r="VCM314" s="194"/>
      <c r="VCN314" s="194"/>
      <c r="VCO314" s="194"/>
      <c r="VCP314" s="194"/>
      <c r="VCQ314" s="194"/>
      <c r="VCR314" s="194"/>
      <c r="VCS314" s="194"/>
      <c r="VCT314" s="194"/>
      <c r="VCU314" s="194"/>
      <c r="VCV314" s="194"/>
      <c r="VCW314" s="194"/>
      <c r="VCX314" s="194"/>
      <c r="VCY314" s="194"/>
      <c r="VCZ314" s="194"/>
      <c r="VDA314" s="194"/>
      <c r="VDB314" s="194"/>
      <c r="VDC314" s="194"/>
      <c r="VDD314" s="194"/>
      <c r="VDE314" s="194"/>
      <c r="VDF314" s="194"/>
      <c r="VDG314" s="194"/>
      <c r="VDH314" s="194"/>
      <c r="VDI314" s="194"/>
      <c r="VDJ314" s="194"/>
      <c r="VDK314" s="194"/>
      <c r="VDL314" s="194"/>
      <c r="VDM314" s="194"/>
      <c r="VDN314" s="194"/>
      <c r="VDO314" s="194"/>
      <c r="VDP314" s="194"/>
      <c r="VDQ314" s="194"/>
      <c r="VDR314" s="194"/>
      <c r="VDS314" s="194"/>
      <c r="VDT314" s="194"/>
      <c r="VDU314" s="194"/>
      <c r="VDV314" s="194"/>
      <c r="VDW314" s="194"/>
      <c r="VDX314" s="194"/>
      <c r="VDY314" s="194"/>
      <c r="VDZ314" s="194"/>
      <c r="VEA314" s="194"/>
      <c r="VEB314" s="194"/>
      <c r="VEC314" s="194"/>
      <c r="VED314" s="194"/>
      <c r="VEE314" s="194"/>
      <c r="VEF314" s="194"/>
      <c r="VEG314" s="194"/>
      <c r="VEH314" s="194"/>
      <c r="VEI314" s="194"/>
      <c r="VEJ314" s="194"/>
      <c r="VEK314" s="194"/>
      <c r="VEL314" s="194"/>
      <c r="VEM314" s="194"/>
      <c r="VEN314" s="194"/>
      <c r="VEO314" s="194"/>
      <c r="VEP314" s="194"/>
      <c r="VEQ314" s="194"/>
      <c r="VER314" s="194"/>
      <c r="VES314" s="194"/>
      <c r="VET314" s="194"/>
      <c r="VEU314" s="194"/>
      <c r="VEV314" s="194"/>
      <c r="VEW314" s="194"/>
      <c r="VEX314" s="194"/>
      <c r="VEY314" s="194"/>
      <c r="VEZ314" s="194"/>
      <c r="VFA314" s="194"/>
      <c r="VFB314" s="194"/>
      <c r="VFC314" s="194"/>
      <c r="VFD314" s="194"/>
      <c r="VFE314" s="194"/>
      <c r="VFF314" s="194"/>
      <c r="VFG314" s="194"/>
      <c r="VFH314" s="194"/>
      <c r="VFI314" s="194"/>
      <c r="VFJ314" s="194"/>
      <c r="VFK314" s="194"/>
      <c r="VFL314" s="194"/>
      <c r="VFM314" s="194"/>
      <c r="VFN314" s="194"/>
      <c r="VFO314" s="194"/>
      <c r="VFP314" s="194"/>
      <c r="VFQ314" s="194"/>
      <c r="VFR314" s="194"/>
      <c r="VFS314" s="194"/>
      <c r="VFT314" s="194"/>
      <c r="VFU314" s="194"/>
      <c r="VFV314" s="194"/>
      <c r="VFW314" s="194"/>
      <c r="VFX314" s="194"/>
      <c r="VFY314" s="194"/>
      <c r="VFZ314" s="194"/>
      <c r="VGA314" s="194"/>
      <c r="VGB314" s="194"/>
      <c r="VGC314" s="194"/>
      <c r="VGD314" s="194"/>
      <c r="VGE314" s="194"/>
      <c r="VGF314" s="194"/>
      <c r="VGG314" s="194"/>
      <c r="VGH314" s="194"/>
      <c r="VGI314" s="194"/>
      <c r="VGJ314" s="194"/>
      <c r="VGK314" s="194"/>
      <c r="VGL314" s="194"/>
      <c r="VGM314" s="194"/>
      <c r="VGN314" s="194"/>
      <c r="VGO314" s="194"/>
      <c r="VGP314" s="194"/>
      <c r="VGQ314" s="194"/>
      <c r="VGR314" s="194"/>
      <c r="VGS314" s="194"/>
      <c r="VGT314" s="194"/>
      <c r="VGU314" s="194"/>
      <c r="VGV314" s="194"/>
      <c r="VGW314" s="194"/>
      <c r="VGX314" s="194"/>
      <c r="VGY314" s="194"/>
      <c r="VGZ314" s="194"/>
      <c r="VHA314" s="194"/>
      <c r="VHB314" s="194"/>
      <c r="VHC314" s="194"/>
      <c r="VHD314" s="194"/>
      <c r="VHE314" s="194"/>
      <c r="VHF314" s="194"/>
      <c r="VHG314" s="194"/>
      <c r="VHH314" s="194"/>
      <c r="VHI314" s="194"/>
      <c r="VHJ314" s="194"/>
      <c r="VHK314" s="194"/>
      <c r="VHL314" s="194"/>
      <c r="VHM314" s="194"/>
      <c r="VHN314" s="194"/>
      <c r="VHO314" s="194"/>
      <c r="VHP314" s="194"/>
      <c r="VHQ314" s="194"/>
      <c r="VHR314" s="194"/>
      <c r="VHS314" s="194"/>
      <c r="VHT314" s="194"/>
      <c r="VHU314" s="194"/>
      <c r="VHV314" s="194"/>
      <c r="VHW314" s="194"/>
      <c r="VHX314" s="194"/>
      <c r="VHY314" s="194"/>
      <c r="VHZ314" s="194"/>
      <c r="VIA314" s="194"/>
      <c r="VIB314" s="194"/>
      <c r="VIC314" s="194"/>
      <c r="VID314" s="194"/>
      <c r="VIE314" s="194"/>
      <c r="VIF314" s="194"/>
      <c r="VIG314" s="194"/>
      <c r="VIH314" s="194"/>
      <c r="VII314" s="194"/>
      <c r="VIJ314" s="194"/>
      <c r="VIK314" s="194"/>
      <c r="VIL314" s="194"/>
      <c r="VIM314" s="194"/>
      <c r="VIN314" s="194"/>
      <c r="VIO314" s="194"/>
      <c r="VIP314" s="194"/>
      <c r="VIQ314" s="194"/>
      <c r="VIR314" s="194"/>
      <c r="VIS314" s="194"/>
      <c r="VIT314" s="194"/>
      <c r="VIU314" s="194"/>
      <c r="VIV314" s="194"/>
      <c r="VIW314" s="194"/>
      <c r="VIX314" s="194"/>
      <c r="VIY314" s="194"/>
      <c r="VIZ314" s="194"/>
      <c r="VJA314" s="194"/>
      <c r="VJB314" s="194"/>
      <c r="VJC314" s="194"/>
      <c r="VJD314" s="194"/>
      <c r="VJE314" s="194"/>
      <c r="VJF314" s="194"/>
      <c r="VJG314" s="194"/>
      <c r="VJH314" s="194"/>
      <c r="VJI314" s="194"/>
      <c r="VJJ314" s="194"/>
      <c r="VJK314" s="194"/>
      <c r="VJL314" s="194"/>
      <c r="VJM314" s="194"/>
      <c r="VJN314" s="194"/>
      <c r="VJO314" s="194"/>
      <c r="VJP314" s="194"/>
      <c r="VJQ314" s="194"/>
      <c r="VJR314" s="194"/>
      <c r="VJS314" s="194"/>
      <c r="VJT314" s="194"/>
      <c r="VJU314" s="194"/>
      <c r="VJV314" s="194"/>
      <c r="VJW314" s="194"/>
      <c r="VJX314" s="194"/>
      <c r="VJY314" s="194"/>
      <c r="VJZ314" s="194"/>
      <c r="VKA314" s="194"/>
      <c r="VKB314" s="194"/>
      <c r="VKC314" s="194"/>
      <c r="VKD314" s="194"/>
      <c r="VKE314" s="194"/>
      <c r="VKF314" s="194"/>
      <c r="VKG314" s="194"/>
      <c r="VKH314" s="194"/>
      <c r="VKI314" s="194"/>
      <c r="VKJ314" s="194"/>
      <c r="VKK314" s="194"/>
      <c r="VKL314" s="194"/>
      <c r="VKM314" s="194"/>
      <c r="VKN314" s="194"/>
      <c r="VKO314" s="194"/>
      <c r="VKP314" s="194"/>
      <c r="VKQ314" s="194"/>
      <c r="VKR314" s="194"/>
      <c r="VKS314" s="194"/>
      <c r="VKT314" s="194"/>
      <c r="VKU314" s="194"/>
      <c r="VKV314" s="194"/>
      <c r="VKW314" s="194"/>
      <c r="VKX314" s="194"/>
      <c r="VKY314" s="194"/>
      <c r="VKZ314" s="194"/>
      <c r="VLA314" s="194"/>
      <c r="VLB314" s="194"/>
      <c r="VLC314" s="194"/>
      <c r="VLD314" s="194"/>
      <c r="VLE314" s="194"/>
      <c r="VLF314" s="194"/>
      <c r="VLG314" s="194"/>
      <c r="VLH314" s="194"/>
      <c r="VLI314" s="194"/>
      <c r="VLJ314" s="194"/>
      <c r="VLK314" s="194"/>
      <c r="VLL314" s="194"/>
      <c r="VLM314" s="194"/>
      <c r="VLN314" s="194"/>
      <c r="VLO314" s="194"/>
      <c r="VLP314" s="194"/>
      <c r="VLQ314" s="194"/>
      <c r="VLR314" s="194"/>
      <c r="VLS314" s="194"/>
      <c r="VLT314" s="194"/>
      <c r="VLU314" s="194"/>
      <c r="VLV314" s="194"/>
      <c r="VLW314" s="194"/>
      <c r="VLX314" s="194"/>
      <c r="VLY314" s="194"/>
      <c r="VLZ314" s="194"/>
      <c r="VMA314" s="194"/>
      <c r="VMB314" s="194"/>
      <c r="VMC314" s="194"/>
      <c r="VMD314" s="194"/>
      <c r="VME314" s="194"/>
      <c r="VMF314" s="194"/>
      <c r="VMG314" s="194"/>
      <c r="VMH314" s="194"/>
      <c r="VMI314" s="194"/>
      <c r="VMJ314" s="194"/>
      <c r="VMK314" s="194"/>
      <c r="VML314" s="194"/>
      <c r="VMM314" s="194"/>
      <c r="VMN314" s="194"/>
      <c r="VMO314" s="194"/>
      <c r="VMP314" s="194"/>
      <c r="VMQ314" s="194"/>
      <c r="VMR314" s="194"/>
      <c r="VMS314" s="194"/>
      <c r="VMT314" s="194"/>
      <c r="VMU314" s="194"/>
      <c r="VMV314" s="194"/>
      <c r="VMW314" s="194"/>
      <c r="VMX314" s="194"/>
      <c r="VMY314" s="194"/>
      <c r="VMZ314" s="194"/>
      <c r="VNA314" s="194"/>
      <c r="VNB314" s="194"/>
      <c r="VNC314" s="194"/>
      <c r="VND314" s="194"/>
      <c r="VNE314" s="194"/>
      <c r="VNF314" s="194"/>
      <c r="VNG314" s="194"/>
      <c r="VNH314" s="194"/>
      <c r="VNI314" s="194"/>
      <c r="VNJ314" s="194"/>
      <c r="VNK314" s="194"/>
      <c r="VNL314" s="194"/>
      <c r="VNM314" s="194"/>
      <c r="VNN314" s="194"/>
      <c r="VNO314" s="194"/>
      <c r="VNP314" s="194"/>
      <c r="VNQ314" s="194"/>
      <c r="VNR314" s="194"/>
      <c r="VNS314" s="194"/>
      <c r="VNT314" s="194"/>
      <c r="VNU314" s="194"/>
      <c r="VNV314" s="194"/>
      <c r="VNW314" s="194"/>
      <c r="VNX314" s="194"/>
      <c r="VNY314" s="194"/>
      <c r="VNZ314" s="194"/>
      <c r="VOA314" s="194"/>
      <c r="VOB314" s="194"/>
      <c r="VOC314" s="194"/>
      <c r="VOD314" s="194"/>
      <c r="VOE314" s="194"/>
      <c r="VOF314" s="194"/>
      <c r="VOG314" s="194"/>
      <c r="VOH314" s="194"/>
      <c r="VOI314" s="194"/>
      <c r="VOJ314" s="194"/>
      <c r="VOK314" s="194"/>
      <c r="VOL314" s="194"/>
      <c r="VOM314" s="194"/>
      <c r="VON314" s="194"/>
      <c r="VOO314" s="194"/>
      <c r="VOP314" s="194"/>
      <c r="VOQ314" s="194"/>
      <c r="VOR314" s="194"/>
      <c r="VOS314" s="194"/>
      <c r="VOT314" s="194"/>
      <c r="VOU314" s="194"/>
      <c r="VOV314" s="194"/>
      <c r="VOW314" s="194"/>
      <c r="VOX314" s="194"/>
      <c r="VOY314" s="194"/>
      <c r="VOZ314" s="194"/>
      <c r="VPA314" s="194"/>
      <c r="VPB314" s="194"/>
      <c r="VPC314" s="194"/>
      <c r="VPD314" s="194"/>
      <c r="VPE314" s="194"/>
      <c r="VPF314" s="194"/>
      <c r="VPG314" s="194"/>
      <c r="VPH314" s="194"/>
      <c r="VPI314" s="194"/>
      <c r="VPJ314" s="194"/>
      <c r="VPK314" s="194"/>
      <c r="VPL314" s="194"/>
      <c r="VPM314" s="194"/>
      <c r="VPN314" s="194"/>
      <c r="VPO314" s="194"/>
      <c r="VPP314" s="194"/>
      <c r="VPQ314" s="194"/>
      <c r="VPR314" s="194"/>
      <c r="VPS314" s="194"/>
      <c r="VPT314" s="194"/>
      <c r="VPU314" s="194"/>
      <c r="VPV314" s="194"/>
      <c r="VPW314" s="194"/>
      <c r="VPX314" s="194"/>
      <c r="VPY314" s="194"/>
      <c r="VPZ314" s="194"/>
      <c r="VQA314" s="194"/>
      <c r="VQB314" s="194"/>
      <c r="VQC314" s="194"/>
      <c r="VQD314" s="194"/>
      <c r="VQE314" s="194"/>
      <c r="VQF314" s="194"/>
      <c r="VQG314" s="194"/>
      <c r="VQH314" s="194"/>
      <c r="VQI314" s="194"/>
      <c r="VQJ314" s="194"/>
      <c r="VQK314" s="194"/>
      <c r="VQL314" s="194"/>
      <c r="VQM314" s="194"/>
      <c r="VQN314" s="194"/>
      <c r="VQO314" s="194"/>
      <c r="VQP314" s="194"/>
      <c r="VQQ314" s="194"/>
      <c r="VQR314" s="194"/>
      <c r="VQS314" s="194"/>
      <c r="VQT314" s="194"/>
      <c r="VQU314" s="194"/>
      <c r="VQV314" s="194"/>
      <c r="VQW314" s="194"/>
      <c r="VQX314" s="194"/>
      <c r="VQY314" s="194"/>
      <c r="VQZ314" s="194"/>
      <c r="VRA314" s="194"/>
      <c r="VRB314" s="194"/>
      <c r="VRC314" s="194"/>
      <c r="VRD314" s="194"/>
      <c r="VRE314" s="194"/>
      <c r="VRF314" s="194"/>
      <c r="VRG314" s="194"/>
      <c r="VRH314" s="194"/>
      <c r="VRI314" s="194"/>
      <c r="VRJ314" s="194"/>
      <c r="VRK314" s="194"/>
      <c r="VRL314" s="194"/>
      <c r="VRM314" s="194"/>
      <c r="VRN314" s="194"/>
      <c r="VRO314" s="194"/>
      <c r="VRP314" s="194"/>
      <c r="VRQ314" s="194"/>
      <c r="VRR314" s="194"/>
      <c r="VRS314" s="194"/>
      <c r="VRT314" s="194"/>
      <c r="VRU314" s="194"/>
      <c r="VRV314" s="194"/>
      <c r="VRW314" s="194"/>
      <c r="VRX314" s="194"/>
      <c r="VRY314" s="194"/>
      <c r="VRZ314" s="194"/>
      <c r="VSA314" s="194"/>
      <c r="VSB314" s="194"/>
      <c r="VSC314" s="194"/>
      <c r="VSD314" s="194"/>
      <c r="VSE314" s="194"/>
      <c r="VSF314" s="194"/>
      <c r="VSG314" s="194"/>
      <c r="VSH314" s="194"/>
      <c r="VSI314" s="194"/>
      <c r="VSJ314" s="194"/>
      <c r="VSK314" s="194"/>
      <c r="VSL314" s="194"/>
      <c r="VSM314" s="194"/>
      <c r="VSN314" s="194"/>
      <c r="VSO314" s="194"/>
      <c r="VSP314" s="194"/>
      <c r="VSQ314" s="194"/>
      <c r="VSR314" s="194"/>
      <c r="VSS314" s="194"/>
      <c r="VST314" s="194"/>
      <c r="VSU314" s="194"/>
      <c r="VSV314" s="194"/>
      <c r="VSW314" s="194"/>
      <c r="VSX314" s="194"/>
      <c r="VSY314" s="194"/>
      <c r="VSZ314" s="194"/>
      <c r="VTA314" s="194"/>
      <c r="VTB314" s="194"/>
      <c r="VTC314" s="194"/>
      <c r="VTD314" s="194"/>
      <c r="VTE314" s="194"/>
      <c r="VTF314" s="194"/>
      <c r="VTG314" s="194"/>
      <c r="VTH314" s="194"/>
      <c r="VTI314" s="194"/>
      <c r="VTJ314" s="194"/>
      <c r="VTK314" s="194"/>
      <c r="VTL314" s="194"/>
      <c r="VTM314" s="194"/>
      <c r="VTN314" s="194"/>
      <c r="VTO314" s="194"/>
      <c r="VTP314" s="194"/>
      <c r="VTQ314" s="194"/>
      <c r="VTR314" s="194"/>
      <c r="VTS314" s="194"/>
      <c r="VTT314" s="194"/>
      <c r="VTU314" s="194"/>
      <c r="VTV314" s="194"/>
      <c r="VTW314" s="194"/>
      <c r="VTX314" s="194"/>
      <c r="VTY314" s="194"/>
      <c r="VTZ314" s="194"/>
      <c r="VUA314" s="194"/>
      <c r="VUB314" s="194"/>
      <c r="VUC314" s="194"/>
      <c r="VUD314" s="194"/>
      <c r="VUE314" s="194"/>
      <c r="VUF314" s="194"/>
      <c r="VUG314" s="194"/>
      <c r="VUH314" s="194"/>
      <c r="VUI314" s="194"/>
      <c r="VUJ314" s="194"/>
      <c r="VUK314" s="194"/>
      <c r="VUL314" s="194"/>
      <c r="VUM314" s="194"/>
      <c r="VUN314" s="194"/>
      <c r="VUO314" s="194"/>
      <c r="VUP314" s="194"/>
      <c r="VUQ314" s="194"/>
      <c r="VUR314" s="194"/>
      <c r="VUS314" s="194"/>
      <c r="VUT314" s="194"/>
      <c r="VUU314" s="194"/>
      <c r="VUV314" s="194"/>
      <c r="VUW314" s="194"/>
      <c r="VUX314" s="194"/>
      <c r="VUY314" s="194"/>
      <c r="VUZ314" s="194"/>
      <c r="VVA314" s="194"/>
      <c r="VVB314" s="194"/>
      <c r="VVC314" s="194"/>
      <c r="VVD314" s="194"/>
      <c r="VVE314" s="194"/>
      <c r="VVF314" s="194"/>
      <c r="VVG314" s="194"/>
      <c r="VVH314" s="194"/>
      <c r="VVI314" s="194"/>
      <c r="VVJ314" s="194"/>
      <c r="VVK314" s="194"/>
      <c r="VVL314" s="194"/>
      <c r="VVM314" s="194"/>
      <c r="VVN314" s="194"/>
      <c r="VVO314" s="194"/>
      <c r="VVP314" s="194"/>
      <c r="VVQ314" s="194"/>
      <c r="VVR314" s="194"/>
      <c r="VVS314" s="194"/>
      <c r="VVT314" s="194"/>
      <c r="VVU314" s="194"/>
      <c r="VVV314" s="194"/>
      <c r="VVW314" s="194"/>
      <c r="VVX314" s="194"/>
      <c r="VVY314" s="194"/>
      <c r="VVZ314" s="194"/>
      <c r="VWA314" s="194"/>
      <c r="VWB314" s="194"/>
      <c r="VWC314" s="194"/>
      <c r="VWD314" s="194"/>
      <c r="VWE314" s="194"/>
      <c r="VWF314" s="194"/>
      <c r="VWG314" s="194"/>
      <c r="VWH314" s="194"/>
      <c r="VWI314" s="194"/>
      <c r="VWJ314" s="194"/>
      <c r="VWK314" s="194"/>
      <c r="VWL314" s="194"/>
      <c r="VWM314" s="194"/>
      <c r="VWN314" s="194"/>
      <c r="VWO314" s="194"/>
      <c r="VWP314" s="194"/>
      <c r="VWQ314" s="194"/>
      <c r="VWR314" s="194"/>
      <c r="VWS314" s="194"/>
      <c r="VWT314" s="194"/>
      <c r="VWU314" s="194"/>
      <c r="VWV314" s="194"/>
      <c r="VWW314" s="194"/>
      <c r="VWX314" s="194"/>
      <c r="VWY314" s="194"/>
      <c r="VWZ314" s="194"/>
      <c r="VXA314" s="194"/>
      <c r="VXB314" s="194"/>
      <c r="VXC314" s="194"/>
      <c r="VXD314" s="194"/>
      <c r="VXE314" s="194"/>
      <c r="VXF314" s="194"/>
      <c r="VXG314" s="194"/>
      <c r="VXH314" s="194"/>
      <c r="VXI314" s="194"/>
      <c r="VXJ314" s="194"/>
      <c r="VXK314" s="194"/>
      <c r="VXL314" s="194"/>
      <c r="VXM314" s="194"/>
      <c r="VXN314" s="194"/>
      <c r="VXO314" s="194"/>
      <c r="VXP314" s="194"/>
      <c r="VXQ314" s="194"/>
      <c r="VXR314" s="194"/>
      <c r="VXS314" s="194"/>
      <c r="VXT314" s="194"/>
      <c r="VXU314" s="194"/>
      <c r="VXV314" s="194"/>
      <c r="VXW314" s="194"/>
      <c r="VXX314" s="194"/>
      <c r="VXY314" s="194"/>
      <c r="VXZ314" s="194"/>
      <c r="VYA314" s="194"/>
      <c r="VYB314" s="194"/>
      <c r="VYC314" s="194"/>
      <c r="VYD314" s="194"/>
      <c r="VYE314" s="194"/>
      <c r="VYF314" s="194"/>
      <c r="VYG314" s="194"/>
      <c r="VYH314" s="194"/>
      <c r="VYI314" s="194"/>
      <c r="VYJ314" s="194"/>
      <c r="VYK314" s="194"/>
      <c r="VYL314" s="194"/>
      <c r="VYM314" s="194"/>
      <c r="VYN314" s="194"/>
      <c r="VYO314" s="194"/>
      <c r="VYP314" s="194"/>
      <c r="VYQ314" s="194"/>
      <c r="VYR314" s="194"/>
      <c r="VYS314" s="194"/>
      <c r="VYT314" s="194"/>
      <c r="VYU314" s="194"/>
      <c r="VYV314" s="194"/>
      <c r="VYW314" s="194"/>
      <c r="VYX314" s="194"/>
      <c r="VYY314" s="194"/>
      <c r="VYZ314" s="194"/>
      <c r="VZA314" s="194"/>
      <c r="VZB314" s="194"/>
      <c r="VZC314" s="194"/>
      <c r="VZD314" s="194"/>
      <c r="VZE314" s="194"/>
      <c r="VZF314" s="194"/>
      <c r="VZG314" s="194"/>
      <c r="VZH314" s="194"/>
      <c r="VZI314" s="194"/>
      <c r="VZJ314" s="194"/>
      <c r="VZK314" s="194"/>
      <c r="VZL314" s="194"/>
      <c r="VZM314" s="194"/>
      <c r="VZN314" s="194"/>
      <c r="VZO314" s="194"/>
      <c r="VZP314" s="194"/>
      <c r="VZQ314" s="194"/>
      <c r="VZR314" s="194"/>
      <c r="VZS314" s="194"/>
      <c r="VZT314" s="194"/>
      <c r="VZU314" s="194"/>
      <c r="VZV314" s="194"/>
      <c r="VZW314" s="194"/>
      <c r="VZX314" s="194"/>
      <c r="VZY314" s="194"/>
      <c r="VZZ314" s="194"/>
      <c r="WAA314" s="194"/>
      <c r="WAB314" s="194"/>
      <c r="WAC314" s="194"/>
      <c r="WAD314" s="194"/>
      <c r="WAE314" s="194"/>
      <c r="WAF314" s="194"/>
      <c r="WAG314" s="194"/>
      <c r="WAH314" s="194"/>
      <c r="WAI314" s="194"/>
      <c r="WAJ314" s="194"/>
      <c r="WAK314" s="194"/>
      <c r="WAL314" s="194"/>
      <c r="WAM314" s="194"/>
      <c r="WAN314" s="194"/>
      <c r="WAO314" s="194"/>
      <c r="WAP314" s="194"/>
      <c r="WAQ314" s="194"/>
      <c r="WAR314" s="194"/>
      <c r="WAS314" s="194"/>
      <c r="WAT314" s="194"/>
      <c r="WAU314" s="194"/>
      <c r="WAV314" s="194"/>
      <c r="WAW314" s="194"/>
      <c r="WAX314" s="194"/>
      <c r="WAY314" s="194"/>
      <c r="WAZ314" s="194"/>
      <c r="WBA314" s="194"/>
      <c r="WBB314" s="194"/>
      <c r="WBC314" s="194"/>
      <c r="WBD314" s="194"/>
      <c r="WBE314" s="194"/>
      <c r="WBF314" s="194"/>
      <c r="WBG314" s="194"/>
      <c r="WBH314" s="194"/>
      <c r="WBI314" s="194"/>
      <c r="WBJ314" s="194"/>
      <c r="WBK314" s="194"/>
      <c r="WBL314" s="194"/>
      <c r="WBM314" s="194"/>
      <c r="WBN314" s="194"/>
      <c r="WBO314" s="194"/>
      <c r="WBP314" s="194"/>
      <c r="WBQ314" s="194"/>
      <c r="WBR314" s="194"/>
      <c r="WBS314" s="194"/>
      <c r="WBT314" s="194"/>
      <c r="WBU314" s="194"/>
      <c r="WBV314" s="194"/>
      <c r="WBW314" s="194"/>
      <c r="WBX314" s="194"/>
      <c r="WBY314" s="194"/>
      <c r="WBZ314" s="194"/>
      <c r="WCA314" s="194"/>
      <c r="WCB314" s="194"/>
      <c r="WCC314" s="194"/>
      <c r="WCD314" s="194"/>
      <c r="WCE314" s="194"/>
      <c r="WCF314" s="194"/>
      <c r="WCG314" s="194"/>
      <c r="WCH314" s="194"/>
      <c r="WCI314" s="194"/>
      <c r="WCJ314" s="194"/>
      <c r="WCK314" s="194"/>
      <c r="WCL314" s="194"/>
      <c r="WCM314" s="194"/>
      <c r="WCN314" s="194"/>
      <c r="WCO314" s="194"/>
      <c r="WCP314" s="194"/>
      <c r="WCQ314" s="194"/>
      <c r="WCR314" s="194"/>
      <c r="WCS314" s="194"/>
      <c r="WCT314" s="194"/>
      <c r="WCU314" s="194"/>
      <c r="WCV314" s="194"/>
      <c r="WCW314" s="194"/>
      <c r="WCX314" s="194"/>
      <c r="WCY314" s="194"/>
      <c r="WCZ314" s="194"/>
      <c r="WDA314" s="194"/>
      <c r="WDB314" s="194"/>
      <c r="WDC314" s="194"/>
      <c r="WDD314" s="194"/>
      <c r="WDE314" s="194"/>
      <c r="WDF314" s="194"/>
      <c r="WDG314" s="194"/>
      <c r="WDH314" s="194"/>
      <c r="WDI314" s="194"/>
      <c r="WDJ314" s="194"/>
      <c r="WDK314" s="194"/>
      <c r="WDL314" s="194"/>
      <c r="WDM314" s="194"/>
      <c r="WDN314" s="194"/>
      <c r="WDO314" s="194"/>
      <c r="WDP314" s="194"/>
      <c r="WDQ314" s="194"/>
      <c r="WDR314" s="194"/>
      <c r="WDS314" s="194"/>
      <c r="WDT314" s="194"/>
      <c r="WDU314" s="194"/>
      <c r="WDV314" s="194"/>
      <c r="WDW314" s="194"/>
      <c r="WDX314" s="194"/>
      <c r="WDY314" s="194"/>
      <c r="WDZ314" s="194"/>
      <c r="WEA314" s="194"/>
      <c r="WEB314" s="194"/>
      <c r="WEC314" s="194"/>
      <c r="WED314" s="194"/>
      <c r="WEE314" s="194"/>
      <c r="WEF314" s="194"/>
      <c r="WEG314" s="194"/>
      <c r="WEH314" s="194"/>
      <c r="WEI314" s="194"/>
      <c r="WEJ314" s="194"/>
      <c r="WEK314" s="194"/>
      <c r="WEL314" s="194"/>
      <c r="WEM314" s="194"/>
      <c r="WEN314" s="194"/>
      <c r="WEO314" s="194"/>
      <c r="WEP314" s="194"/>
      <c r="WEQ314" s="194"/>
      <c r="WER314" s="194"/>
      <c r="WES314" s="194"/>
      <c r="WET314" s="194"/>
      <c r="WEU314" s="194"/>
      <c r="WEV314" s="194"/>
      <c r="WEW314" s="194"/>
      <c r="WEX314" s="194"/>
      <c r="WEY314" s="194"/>
      <c r="WEZ314" s="194"/>
      <c r="WFA314" s="194"/>
      <c r="WFB314" s="194"/>
      <c r="WFC314" s="194"/>
      <c r="WFD314" s="194"/>
      <c r="WFE314" s="194"/>
      <c r="WFF314" s="194"/>
      <c r="WFG314" s="194"/>
      <c r="WFH314" s="194"/>
      <c r="WFI314" s="194"/>
      <c r="WFJ314" s="194"/>
      <c r="WFK314" s="194"/>
      <c r="WFL314" s="194"/>
      <c r="WFM314" s="194"/>
      <c r="WFN314" s="194"/>
      <c r="WFO314" s="194"/>
      <c r="WFP314" s="194"/>
      <c r="WFQ314" s="194"/>
      <c r="WFR314" s="194"/>
      <c r="WFS314" s="194"/>
      <c r="WFT314" s="194"/>
      <c r="WFU314" s="194"/>
      <c r="WFV314" s="194"/>
      <c r="WFW314" s="194"/>
      <c r="WFX314" s="194"/>
      <c r="WFY314" s="194"/>
      <c r="WFZ314" s="194"/>
      <c r="WGA314" s="194"/>
      <c r="WGB314" s="194"/>
      <c r="WGC314" s="194"/>
      <c r="WGD314" s="194"/>
      <c r="WGE314" s="194"/>
      <c r="WGF314" s="194"/>
      <c r="WGG314" s="194"/>
      <c r="WGH314" s="194"/>
      <c r="WGI314" s="194"/>
      <c r="WGJ314" s="194"/>
      <c r="WGK314" s="194"/>
      <c r="WGL314" s="194"/>
      <c r="WGM314" s="194"/>
      <c r="WGN314" s="194"/>
      <c r="WGO314" s="194"/>
      <c r="WGP314" s="194"/>
      <c r="WGQ314" s="194"/>
      <c r="WGR314" s="194"/>
      <c r="WGS314" s="194"/>
      <c r="WGT314" s="194"/>
      <c r="WGU314" s="194"/>
      <c r="WGV314" s="194"/>
      <c r="WGW314" s="194"/>
      <c r="WGX314" s="194"/>
      <c r="WGY314" s="194"/>
      <c r="WGZ314" s="194"/>
      <c r="WHA314" s="194"/>
      <c r="WHB314" s="194"/>
      <c r="WHC314" s="194"/>
      <c r="WHD314" s="194"/>
      <c r="WHE314" s="194"/>
      <c r="WHF314" s="194"/>
      <c r="WHG314" s="194"/>
      <c r="WHH314" s="194"/>
      <c r="WHI314" s="194"/>
      <c r="WHJ314" s="194"/>
      <c r="WHK314" s="194"/>
      <c r="WHL314" s="194"/>
      <c r="WHM314" s="194"/>
      <c r="WHN314" s="194"/>
      <c r="WHO314" s="194"/>
      <c r="WHP314" s="194"/>
      <c r="WHQ314" s="194"/>
      <c r="WHR314" s="194"/>
      <c r="WHS314" s="194"/>
      <c r="WHT314" s="194"/>
      <c r="WHU314" s="194"/>
      <c r="WHV314" s="194"/>
      <c r="WHW314" s="194"/>
      <c r="WHX314" s="194"/>
      <c r="WHY314" s="194"/>
      <c r="WHZ314" s="194"/>
      <c r="WIA314" s="194"/>
      <c r="WIB314" s="194"/>
      <c r="WIC314" s="194"/>
      <c r="WID314" s="194"/>
      <c r="WIE314" s="194"/>
      <c r="WIF314" s="194"/>
      <c r="WIG314" s="194"/>
      <c r="WIH314" s="194"/>
      <c r="WII314" s="194"/>
      <c r="WIJ314" s="194"/>
      <c r="WIK314" s="194"/>
      <c r="WIL314" s="194"/>
      <c r="WIM314" s="194"/>
      <c r="WIN314" s="194"/>
      <c r="WIO314" s="194"/>
      <c r="WIP314" s="194"/>
      <c r="WIQ314" s="194"/>
      <c r="WIR314" s="194"/>
      <c r="WIS314" s="194"/>
      <c r="WIT314" s="194"/>
      <c r="WIU314" s="194"/>
      <c r="WIV314" s="194"/>
      <c r="WIW314" s="194"/>
      <c r="WIX314" s="194"/>
      <c r="WIY314" s="194"/>
      <c r="WIZ314" s="194"/>
      <c r="WJA314" s="194"/>
      <c r="WJB314" s="194"/>
      <c r="WJC314" s="194"/>
      <c r="WJD314" s="194"/>
      <c r="WJE314" s="194"/>
      <c r="WJF314" s="194"/>
      <c r="WJG314" s="194"/>
      <c r="WJH314" s="194"/>
      <c r="WJI314" s="194"/>
      <c r="WJJ314" s="194"/>
      <c r="WJK314" s="194"/>
      <c r="WJL314" s="194"/>
      <c r="WJM314" s="194"/>
      <c r="WJN314" s="194"/>
      <c r="WJO314" s="194"/>
      <c r="WJP314" s="194"/>
      <c r="WJQ314" s="194"/>
      <c r="WJR314" s="194"/>
      <c r="WJS314" s="194"/>
      <c r="WJT314" s="194"/>
      <c r="WJU314" s="194"/>
      <c r="WJV314" s="194"/>
      <c r="WJW314" s="194"/>
      <c r="WJX314" s="194"/>
      <c r="WJY314" s="194"/>
      <c r="WJZ314" s="194"/>
      <c r="WKA314" s="194"/>
      <c r="WKB314" s="194"/>
      <c r="WKC314" s="194"/>
      <c r="WKD314" s="194"/>
      <c r="WKE314" s="194"/>
      <c r="WKF314" s="194"/>
      <c r="WKG314" s="194"/>
      <c r="WKH314" s="194"/>
      <c r="WKI314" s="194"/>
      <c r="WKJ314" s="194"/>
      <c r="WKK314" s="194"/>
      <c r="WKL314" s="194"/>
      <c r="WKM314" s="194"/>
      <c r="WKN314" s="194"/>
      <c r="WKO314" s="194"/>
      <c r="WKP314" s="194"/>
      <c r="WKQ314" s="194"/>
      <c r="WKR314" s="194"/>
      <c r="WKS314" s="194"/>
      <c r="WKT314" s="194"/>
      <c r="WKU314" s="194"/>
      <c r="WKV314" s="194"/>
      <c r="WKW314" s="194"/>
      <c r="WKX314" s="194"/>
      <c r="WKY314" s="194"/>
      <c r="WKZ314" s="194"/>
      <c r="WLA314" s="194"/>
      <c r="WLB314" s="194"/>
      <c r="WLC314" s="194"/>
      <c r="WLD314" s="194"/>
      <c r="WLE314" s="194"/>
      <c r="WLF314" s="194"/>
      <c r="WLG314" s="194"/>
      <c r="WLH314" s="194"/>
      <c r="WLI314" s="194"/>
      <c r="WLJ314" s="194"/>
      <c r="WLK314" s="194"/>
      <c r="WLL314" s="194"/>
      <c r="WLM314" s="194"/>
      <c r="WLN314" s="194"/>
      <c r="WLO314" s="194"/>
      <c r="WLP314" s="194"/>
      <c r="WLQ314" s="194"/>
      <c r="WLR314" s="194"/>
      <c r="WLS314" s="194"/>
      <c r="WLT314" s="194"/>
      <c r="WLU314" s="194"/>
      <c r="WLV314" s="194"/>
      <c r="WLW314" s="194"/>
      <c r="WLX314" s="194"/>
      <c r="WLY314" s="194"/>
      <c r="WLZ314" s="194"/>
      <c r="WMA314" s="194"/>
      <c r="WMB314" s="194"/>
      <c r="WMC314" s="194"/>
      <c r="WMD314" s="194"/>
      <c r="WME314" s="194"/>
      <c r="WMF314" s="194"/>
      <c r="WMG314" s="194"/>
      <c r="WMH314" s="194"/>
      <c r="WMI314" s="194"/>
      <c r="WMJ314" s="194"/>
      <c r="WMK314" s="194"/>
      <c r="WML314" s="194"/>
      <c r="WMM314" s="194"/>
      <c r="WMN314" s="194"/>
      <c r="WMO314" s="194"/>
      <c r="WMP314" s="194"/>
      <c r="WMQ314" s="194"/>
      <c r="WMR314" s="194"/>
      <c r="WMS314" s="194"/>
      <c r="WMT314" s="194"/>
      <c r="WMU314" s="194"/>
      <c r="WMV314" s="194"/>
      <c r="WMW314" s="194"/>
      <c r="WMX314" s="194"/>
      <c r="WMY314" s="194"/>
      <c r="WMZ314" s="194"/>
      <c r="WNA314" s="194"/>
      <c r="WNB314" s="194"/>
      <c r="WNC314" s="194"/>
      <c r="WND314" s="194"/>
      <c r="WNE314" s="194"/>
      <c r="WNF314" s="194"/>
      <c r="WNG314" s="194"/>
      <c r="WNH314" s="194"/>
      <c r="WNI314" s="194"/>
      <c r="WNJ314" s="194"/>
      <c r="WNK314" s="194"/>
      <c r="WNL314" s="194"/>
      <c r="WNM314" s="194"/>
      <c r="WNN314" s="194"/>
      <c r="WNO314" s="194"/>
      <c r="WNP314" s="194"/>
      <c r="WNQ314" s="194"/>
      <c r="WNR314" s="194"/>
      <c r="WNS314" s="194"/>
      <c r="WNT314" s="194"/>
      <c r="WNU314" s="194"/>
      <c r="WNV314" s="194"/>
      <c r="WNW314" s="194"/>
      <c r="WNX314" s="194"/>
      <c r="WNY314" s="194"/>
      <c r="WNZ314" s="194"/>
      <c r="WOA314" s="194"/>
      <c r="WOB314" s="194"/>
      <c r="WOC314" s="194"/>
      <c r="WOD314" s="194"/>
      <c r="WOE314" s="194"/>
      <c r="WOF314" s="194"/>
      <c r="WOG314" s="194"/>
      <c r="WOH314" s="194"/>
      <c r="WOI314" s="194"/>
      <c r="WOJ314" s="194"/>
      <c r="WOK314" s="194"/>
      <c r="WOL314" s="194"/>
      <c r="WOM314" s="194"/>
      <c r="WON314" s="194"/>
      <c r="WOO314" s="194"/>
      <c r="WOP314" s="194"/>
      <c r="WOQ314" s="194"/>
      <c r="WOR314" s="194"/>
      <c r="WOS314" s="194"/>
      <c r="WOT314" s="194"/>
      <c r="WOU314" s="194"/>
      <c r="WOV314" s="194"/>
      <c r="WOW314" s="194"/>
      <c r="WOX314" s="194"/>
      <c r="WOY314" s="194"/>
      <c r="WOZ314" s="194"/>
      <c r="WPA314" s="194"/>
      <c r="WPB314" s="194"/>
      <c r="WPC314" s="194"/>
      <c r="WPD314" s="194"/>
      <c r="WPE314" s="194"/>
      <c r="WPF314" s="194"/>
      <c r="WPG314" s="194"/>
      <c r="WPH314" s="194"/>
      <c r="WPI314" s="194"/>
      <c r="WPJ314" s="194"/>
      <c r="WPK314" s="194"/>
      <c r="WPL314" s="194"/>
      <c r="WPM314" s="194"/>
      <c r="WPN314" s="194"/>
      <c r="WPO314" s="194"/>
      <c r="WPP314" s="194"/>
      <c r="WPQ314" s="194"/>
      <c r="WPR314" s="194"/>
      <c r="WPS314" s="194"/>
      <c r="WPT314" s="194"/>
      <c r="WPU314" s="194"/>
      <c r="WPV314" s="194"/>
      <c r="WPW314" s="194"/>
      <c r="WPX314" s="194"/>
      <c r="WPY314" s="194"/>
      <c r="WPZ314" s="194"/>
      <c r="WQA314" s="194"/>
      <c r="WQB314" s="194"/>
      <c r="WQC314" s="194"/>
      <c r="WQD314" s="194"/>
      <c r="WQE314" s="194"/>
      <c r="WQF314" s="194"/>
      <c r="WQG314" s="194"/>
      <c r="WQH314" s="194"/>
      <c r="WQI314" s="194"/>
      <c r="WQJ314" s="194"/>
      <c r="WQK314" s="194"/>
      <c r="WQL314" s="194"/>
      <c r="WQM314" s="194"/>
      <c r="WQN314" s="194"/>
      <c r="WQO314" s="194"/>
      <c r="WQP314" s="194"/>
      <c r="WQQ314" s="194"/>
      <c r="WQR314" s="194"/>
      <c r="WQS314" s="194"/>
      <c r="WQT314" s="194"/>
      <c r="WQU314" s="194"/>
      <c r="WQV314" s="194"/>
      <c r="WQW314" s="194"/>
      <c r="WQX314" s="194"/>
      <c r="WQY314" s="194"/>
      <c r="WQZ314" s="194"/>
      <c r="WRA314" s="194"/>
      <c r="WRB314" s="194"/>
      <c r="WRC314" s="194"/>
      <c r="WRD314" s="194"/>
      <c r="WRE314" s="194"/>
      <c r="WRF314" s="194"/>
      <c r="WRG314" s="194"/>
      <c r="WRH314" s="194"/>
      <c r="WRI314" s="194"/>
      <c r="WRJ314" s="194"/>
      <c r="WRK314" s="194"/>
      <c r="WRL314" s="194"/>
      <c r="WRM314" s="194"/>
      <c r="WRN314" s="194"/>
      <c r="WRO314" s="194"/>
      <c r="WRP314" s="194"/>
      <c r="WRQ314" s="194"/>
      <c r="WRR314" s="194"/>
      <c r="WRS314" s="194"/>
      <c r="WRT314" s="194"/>
      <c r="WRU314" s="194"/>
      <c r="WRV314" s="194"/>
      <c r="WRW314" s="194"/>
      <c r="WRX314" s="194"/>
      <c r="WRY314" s="194"/>
      <c r="WRZ314" s="194"/>
      <c r="WSA314" s="194"/>
      <c r="WSB314" s="194"/>
      <c r="WSC314" s="194"/>
      <c r="WSD314" s="194"/>
      <c r="WSE314" s="194"/>
      <c r="WSF314" s="194"/>
      <c r="WSG314" s="194"/>
      <c r="WSH314" s="194"/>
      <c r="WSI314" s="194"/>
      <c r="WSJ314" s="194"/>
      <c r="WSK314" s="194"/>
      <c r="WSL314" s="194"/>
      <c r="WSM314" s="194"/>
      <c r="WSN314" s="194"/>
      <c r="WSO314" s="194"/>
      <c r="WSP314" s="194"/>
      <c r="WSQ314" s="194"/>
      <c r="WSR314" s="194"/>
      <c r="WSS314" s="194"/>
      <c r="WST314" s="194"/>
      <c r="WSU314" s="194"/>
      <c r="WSV314" s="194"/>
      <c r="WSW314" s="194"/>
      <c r="WSX314" s="194"/>
      <c r="WSY314" s="194"/>
      <c r="WSZ314" s="194"/>
      <c r="WTA314" s="194"/>
      <c r="WTB314" s="194"/>
      <c r="WTC314" s="194"/>
      <c r="WTD314" s="194"/>
      <c r="WTE314" s="194"/>
      <c r="WTF314" s="194"/>
      <c r="WTG314" s="194"/>
      <c r="WTH314" s="194"/>
      <c r="WTI314" s="194"/>
      <c r="WTJ314" s="194"/>
      <c r="WTK314" s="194"/>
      <c r="WTL314" s="194"/>
      <c r="WTM314" s="194"/>
      <c r="WTN314" s="194"/>
      <c r="WTO314" s="194"/>
      <c r="WTP314" s="194"/>
      <c r="WTQ314" s="194"/>
      <c r="WTR314" s="194"/>
      <c r="WTS314" s="194"/>
      <c r="WTT314" s="194"/>
      <c r="WTU314" s="194"/>
      <c r="WTV314" s="194"/>
      <c r="WTW314" s="194"/>
      <c r="WTX314" s="194"/>
      <c r="WTY314" s="194"/>
      <c r="WTZ314" s="194"/>
      <c r="WUA314" s="194"/>
      <c r="WUB314" s="194"/>
      <c r="WUC314" s="194"/>
      <c r="WUD314" s="194"/>
      <c r="WUE314" s="194"/>
      <c r="WUF314" s="194"/>
      <c r="WUG314" s="194"/>
      <c r="WUH314" s="194"/>
      <c r="WUI314" s="194"/>
      <c r="WUJ314" s="194"/>
      <c r="WUK314" s="194"/>
      <c r="WUL314" s="194"/>
      <c r="WUM314" s="194"/>
      <c r="WUN314" s="194"/>
      <c r="WUO314" s="194"/>
      <c r="WUP314" s="194"/>
      <c r="WUQ314" s="194"/>
      <c r="WUR314" s="194"/>
      <c r="WUS314" s="194"/>
      <c r="WUT314" s="194"/>
      <c r="WUU314" s="194"/>
      <c r="WUV314" s="194"/>
      <c r="WUW314" s="194"/>
      <c r="WUX314" s="194"/>
      <c r="WUY314" s="194"/>
      <c r="WUZ314" s="194"/>
      <c r="WVA314" s="194"/>
      <c r="WVB314" s="194"/>
      <c r="WVC314" s="194"/>
      <c r="WVD314" s="194"/>
      <c r="WVE314" s="194"/>
      <c r="WVF314" s="194"/>
      <c r="WVG314" s="194"/>
      <c r="WVH314" s="194"/>
      <c r="WVI314" s="194"/>
      <c r="WVJ314" s="194"/>
      <c r="WVK314" s="194"/>
      <c r="WVL314" s="194"/>
      <c r="WVM314" s="194"/>
      <c r="WVN314" s="194"/>
      <c r="WVO314" s="194"/>
      <c r="WVP314" s="194"/>
      <c r="WVQ314" s="194"/>
      <c r="WVR314" s="194"/>
      <c r="WVS314" s="194"/>
      <c r="WVT314" s="194"/>
      <c r="WVU314" s="194"/>
      <c r="WVV314" s="194"/>
      <c r="WVW314" s="194"/>
      <c r="WVX314" s="194"/>
      <c r="WVY314" s="194"/>
      <c r="WVZ314" s="194"/>
      <c r="WWA314" s="194"/>
      <c r="WWB314" s="194"/>
      <c r="WWC314" s="194"/>
      <c r="WWD314" s="194"/>
      <c r="WWE314" s="194"/>
      <c r="WWF314" s="194"/>
      <c r="WWG314" s="194"/>
      <c r="WWH314" s="194"/>
      <c r="WWI314" s="194"/>
      <c r="WWJ314" s="194"/>
      <c r="WWK314" s="194"/>
      <c r="WWL314" s="194"/>
      <c r="WWM314" s="194"/>
      <c r="WWN314" s="194"/>
      <c r="WWO314" s="194"/>
      <c r="WWP314" s="194"/>
      <c r="WWQ314" s="194"/>
      <c r="WWR314" s="194"/>
      <c r="WWS314" s="194"/>
      <c r="WWT314" s="194"/>
      <c r="WWU314" s="194"/>
      <c r="WWV314" s="194"/>
      <c r="WWW314" s="194"/>
      <c r="WWX314" s="194"/>
      <c r="WWY314" s="194"/>
      <c r="WWZ314" s="194"/>
      <c r="WXA314" s="194"/>
      <c r="WXB314" s="194"/>
      <c r="WXC314" s="194"/>
      <c r="WXD314" s="194"/>
      <c r="WXE314" s="194"/>
      <c r="WXF314" s="194"/>
      <c r="WXG314" s="194"/>
      <c r="WXH314" s="194"/>
      <c r="WXI314" s="194"/>
      <c r="WXJ314" s="194"/>
      <c r="WXK314" s="194"/>
      <c r="WXL314" s="194"/>
      <c r="WXM314" s="194"/>
      <c r="WXN314" s="194"/>
      <c r="WXO314" s="194"/>
      <c r="WXP314" s="194"/>
      <c r="WXQ314" s="194"/>
      <c r="WXR314" s="194"/>
      <c r="WXS314" s="194"/>
      <c r="WXT314" s="194"/>
      <c r="WXU314" s="194"/>
      <c r="WXV314" s="194"/>
      <c r="WXW314" s="194"/>
      <c r="WXX314" s="194"/>
      <c r="WXY314" s="194"/>
      <c r="WXZ314" s="194"/>
      <c r="WYA314" s="194"/>
      <c r="WYB314" s="194"/>
      <c r="WYC314" s="194"/>
      <c r="WYD314" s="194"/>
      <c r="WYE314" s="194"/>
      <c r="WYF314" s="194"/>
      <c r="WYG314" s="194"/>
      <c r="WYH314" s="194"/>
      <c r="WYI314" s="194"/>
      <c r="WYJ314" s="194"/>
      <c r="WYK314" s="194"/>
      <c r="WYL314" s="194"/>
      <c r="WYM314" s="194"/>
      <c r="WYN314" s="194"/>
      <c r="WYO314" s="194"/>
      <c r="WYP314" s="194"/>
      <c r="WYQ314" s="194"/>
      <c r="WYR314" s="194"/>
      <c r="WYS314" s="194"/>
      <c r="WYT314" s="194"/>
      <c r="WYU314" s="194"/>
      <c r="WYV314" s="194"/>
      <c r="WYW314" s="194"/>
      <c r="WYX314" s="194"/>
      <c r="WYY314" s="194"/>
      <c r="WYZ314" s="194"/>
      <c r="WZA314" s="194"/>
      <c r="WZB314" s="194"/>
      <c r="WZC314" s="194"/>
      <c r="WZD314" s="194"/>
      <c r="WZE314" s="194"/>
      <c r="WZF314" s="194"/>
      <c r="WZG314" s="194"/>
      <c r="WZH314" s="194"/>
      <c r="WZI314" s="194"/>
      <c r="WZJ314" s="194"/>
      <c r="WZK314" s="194"/>
      <c r="WZL314" s="194"/>
      <c r="WZM314" s="194"/>
      <c r="WZN314" s="194"/>
      <c r="WZO314" s="194"/>
      <c r="WZP314" s="194"/>
      <c r="WZQ314" s="194"/>
      <c r="WZR314" s="194"/>
      <c r="WZS314" s="194"/>
      <c r="WZT314" s="194"/>
      <c r="WZU314" s="194"/>
      <c r="WZV314" s="194"/>
      <c r="WZW314" s="194"/>
      <c r="WZX314" s="194"/>
      <c r="WZY314" s="194"/>
      <c r="WZZ314" s="194"/>
      <c r="XAA314" s="194"/>
      <c r="XAB314" s="194"/>
      <c r="XAC314" s="194"/>
      <c r="XAD314" s="194"/>
      <c r="XAE314" s="194"/>
      <c r="XAF314" s="194"/>
      <c r="XAG314" s="194"/>
      <c r="XAH314" s="194"/>
      <c r="XAI314" s="194"/>
      <c r="XAJ314" s="194"/>
      <c r="XAK314" s="194"/>
      <c r="XAL314" s="194"/>
      <c r="XAM314" s="194"/>
      <c r="XAN314" s="194"/>
      <c r="XAO314" s="194"/>
      <c r="XAP314" s="194"/>
      <c r="XAQ314" s="194"/>
      <c r="XAR314" s="194"/>
      <c r="XAS314" s="194"/>
      <c r="XAT314" s="194"/>
      <c r="XAU314" s="194"/>
      <c r="XAV314" s="194"/>
      <c r="XAW314" s="194"/>
      <c r="XAX314" s="194"/>
      <c r="XAY314" s="194"/>
      <c r="XAZ314" s="194"/>
      <c r="XBA314" s="194"/>
      <c r="XBB314" s="194"/>
      <c r="XBC314" s="194"/>
      <c r="XBD314" s="194"/>
      <c r="XBE314" s="194"/>
      <c r="XBF314" s="194"/>
      <c r="XBG314" s="194"/>
      <c r="XBH314" s="194"/>
      <c r="XBI314" s="194"/>
      <c r="XBJ314" s="194"/>
      <c r="XBK314" s="194"/>
      <c r="XBL314" s="194"/>
      <c r="XBM314" s="194"/>
      <c r="XBN314" s="194"/>
      <c r="XBO314" s="194"/>
      <c r="XBP314" s="194"/>
      <c r="XBQ314" s="194"/>
      <c r="XBR314" s="194"/>
      <c r="XBS314" s="194"/>
      <c r="XBT314" s="194"/>
      <c r="XBU314" s="194"/>
      <c r="XBV314" s="194"/>
      <c r="XBW314" s="194"/>
      <c r="XBX314" s="194"/>
      <c r="XBY314" s="194"/>
      <c r="XBZ314" s="194"/>
      <c r="XCA314" s="194"/>
      <c r="XCB314" s="194"/>
      <c r="XCC314" s="194"/>
      <c r="XCD314" s="194"/>
      <c r="XCE314" s="194"/>
      <c r="XCF314" s="194"/>
      <c r="XCG314" s="194"/>
      <c r="XCH314" s="194"/>
      <c r="XCI314" s="194"/>
      <c r="XCJ314" s="194"/>
      <c r="XCK314" s="194"/>
      <c r="XCL314" s="194"/>
      <c r="XCM314" s="194"/>
      <c r="XCN314" s="194"/>
      <c r="XCO314" s="194"/>
      <c r="XCP314" s="194"/>
      <c r="XCQ314" s="194"/>
      <c r="XCR314" s="194"/>
      <c r="XCS314" s="194"/>
      <c r="XCT314" s="194"/>
      <c r="XCU314" s="194"/>
      <c r="XCV314" s="194"/>
      <c r="XCW314" s="194"/>
      <c r="XCX314" s="194"/>
      <c r="XCY314" s="194"/>
      <c r="XCZ314" s="194"/>
      <c r="XDA314" s="194"/>
      <c r="XDB314" s="194"/>
      <c r="XDC314" s="194"/>
      <c r="XDD314" s="194"/>
      <c r="XDE314" s="194"/>
      <c r="XDF314" s="194"/>
      <c r="XDG314" s="194"/>
      <c r="XDH314" s="194"/>
      <c r="XDI314" s="194"/>
      <c r="XDJ314" s="194"/>
      <c r="XDK314" s="194"/>
      <c r="XDL314" s="194"/>
      <c r="XDM314" s="194"/>
      <c r="XDN314" s="194"/>
      <c r="XDO314" s="194"/>
      <c r="XDP314" s="194"/>
      <c r="XDQ314" s="194"/>
      <c r="XDR314" s="194"/>
      <c r="XDS314" s="194"/>
      <c r="XDT314" s="194"/>
      <c r="XDU314" s="194"/>
      <c r="XDV314" s="194"/>
      <c r="XDW314" s="194"/>
      <c r="XDX314" s="194"/>
      <c r="XDY314" s="194"/>
      <c r="XDZ314" s="194"/>
      <c r="XEA314" s="194"/>
      <c r="XEB314" s="194"/>
      <c r="XEC314" s="194"/>
      <c r="XED314" s="194"/>
      <c r="XEE314" s="194"/>
      <c r="XEF314" s="194"/>
      <c r="XEG314" s="194"/>
      <c r="XEH314" s="194"/>
      <c r="XEI314" s="194"/>
      <c r="XEJ314" s="194"/>
      <c r="XEK314" s="194"/>
      <c r="XEL314" s="194"/>
      <c r="XEM314" s="194"/>
      <c r="XEN314" s="194"/>
      <c r="XEO314" s="194"/>
      <c r="XEP314" s="194"/>
      <c r="XEQ314" s="194"/>
      <c r="XER314" s="194"/>
      <c r="XES314" s="194"/>
      <c r="XET314" s="194"/>
      <c r="XEU314" s="194"/>
      <c r="XEV314" s="194"/>
      <c r="XEW314" s="194"/>
      <c r="XEX314" s="194"/>
    </row>
    <row r="315" spans="1:16378" s="199" customFormat="1" ht="22.5" customHeight="1">
      <c r="A315" s="196" t="s">
        <v>332</v>
      </c>
      <c r="B315" s="147">
        <v>1118</v>
      </c>
      <c r="C315" s="147">
        <v>1172</v>
      </c>
      <c r="D315" s="147">
        <v>1172</v>
      </c>
      <c r="E315" s="148">
        <f t="shared" si="88"/>
        <v>100</v>
      </c>
      <c r="F315" s="37">
        <f t="shared" si="90"/>
        <v>11.090047393364928</v>
      </c>
      <c r="G315" s="147">
        <v>1055</v>
      </c>
      <c r="H315" s="194"/>
      <c r="I315" s="194"/>
      <c r="J315" s="194"/>
      <c r="K315" s="194"/>
      <c r="L315" s="194"/>
      <c r="M315" s="194"/>
      <c r="N315" s="194"/>
      <c r="O315" s="194"/>
      <c r="P315" s="194"/>
      <c r="Q315" s="194"/>
      <c r="R315" s="194"/>
      <c r="S315" s="194"/>
      <c r="T315" s="194"/>
      <c r="U315" s="194"/>
      <c r="V315" s="194"/>
      <c r="W315" s="194"/>
      <c r="X315" s="194"/>
      <c r="Y315" s="194"/>
      <c r="Z315" s="194"/>
      <c r="AA315" s="194"/>
      <c r="AB315" s="194"/>
      <c r="AC315" s="194"/>
      <c r="AD315" s="194"/>
      <c r="AE315" s="194"/>
      <c r="AF315" s="194"/>
      <c r="AG315" s="194"/>
      <c r="AH315" s="194"/>
      <c r="AI315" s="194"/>
      <c r="AJ315" s="194"/>
      <c r="AK315" s="194"/>
      <c r="AL315" s="194"/>
      <c r="AM315" s="194"/>
      <c r="AN315" s="194"/>
      <c r="AO315" s="194"/>
      <c r="AP315" s="194"/>
      <c r="AQ315" s="194"/>
      <c r="AR315" s="194"/>
      <c r="AS315" s="194"/>
      <c r="AT315" s="194"/>
      <c r="AU315" s="194"/>
      <c r="AV315" s="194"/>
      <c r="AW315" s="194"/>
      <c r="AX315" s="194"/>
      <c r="AY315" s="194"/>
      <c r="AZ315" s="194"/>
      <c r="BA315" s="194"/>
      <c r="BB315" s="194"/>
      <c r="BC315" s="194"/>
      <c r="BD315" s="194"/>
      <c r="BE315" s="194"/>
      <c r="BF315" s="194"/>
      <c r="BG315" s="194"/>
      <c r="BH315" s="194"/>
      <c r="BI315" s="194"/>
      <c r="BJ315" s="194"/>
      <c r="BK315" s="194"/>
      <c r="BL315" s="194"/>
      <c r="BM315" s="194"/>
      <c r="BN315" s="194"/>
      <c r="BO315" s="194"/>
      <c r="BP315" s="194"/>
      <c r="BQ315" s="194"/>
      <c r="BR315" s="194"/>
      <c r="BS315" s="194"/>
      <c r="BT315" s="194"/>
      <c r="BU315" s="194"/>
      <c r="BV315" s="194"/>
      <c r="BW315" s="194"/>
      <c r="BX315" s="194"/>
      <c r="BY315" s="194"/>
      <c r="BZ315" s="194"/>
      <c r="CA315" s="194"/>
      <c r="CB315" s="194"/>
      <c r="CC315" s="194"/>
      <c r="CD315" s="194"/>
      <c r="CE315" s="194"/>
      <c r="CF315" s="194"/>
      <c r="CG315" s="194"/>
      <c r="CH315" s="194"/>
      <c r="CI315" s="194"/>
      <c r="CJ315" s="194"/>
      <c r="CK315" s="194"/>
      <c r="CL315" s="194"/>
      <c r="CM315" s="194"/>
      <c r="CN315" s="194"/>
      <c r="CO315" s="194"/>
      <c r="CP315" s="194"/>
      <c r="CQ315" s="194"/>
      <c r="CR315" s="194"/>
      <c r="CS315" s="194"/>
      <c r="CT315" s="194"/>
      <c r="CU315" s="194"/>
      <c r="CV315" s="194"/>
      <c r="CW315" s="194"/>
      <c r="CX315" s="194"/>
      <c r="CY315" s="194"/>
      <c r="CZ315" s="194"/>
      <c r="DA315" s="194"/>
      <c r="DB315" s="194"/>
      <c r="DC315" s="194"/>
      <c r="DD315" s="194"/>
      <c r="DE315" s="194"/>
      <c r="DF315" s="194"/>
      <c r="DG315" s="194"/>
      <c r="DH315" s="194"/>
      <c r="DI315" s="194"/>
      <c r="DJ315" s="194"/>
      <c r="DK315" s="194"/>
      <c r="DL315" s="194"/>
      <c r="DM315" s="194"/>
      <c r="DN315" s="194"/>
      <c r="DO315" s="194"/>
      <c r="DP315" s="194"/>
      <c r="DQ315" s="194"/>
      <c r="DR315" s="194"/>
      <c r="DS315" s="194"/>
      <c r="DT315" s="194"/>
      <c r="DU315" s="194"/>
      <c r="DV315" s="194"/>
      <c r="DW315" s="194"/>
      <c r="DX315" s="194"/>
      <c r="DY315" s="194"/>
      <c r="DZ315" s="194"/>
      <c r="EA315" s="194"/>
      <c r="EB315" s="194"/>
      <c r="EC315" s="194"/>
      <c r="ED315" s="194"/>
      <c r="EE315" s="194"/>
      <c r="EF315" s="194"/>
      <c r="EG315" s="194"/>
      <c r="EH315" s="194"/>
      <c r="EI315" s="194"/>
      <c r="EJ315" s="194"/>
      <c r="EK315" s="194"/>
      <c r="EL315" s="194"/>
      <c r="EM315" s="194"/>
      <c r="EN315" s="194"/>
      <c r="EO315" s="194"/>
      <c r="EP315" s="194"/>
      <c r="EQ315" s="194"/>
      <c r="ER315" s="194"/>
      <c r="ES315" s="194"/>
      <c r="ET315" s="194"/>
      <c r="EU315" s="194"/>
      <c r="EV315" s="194"/>
      <c r="EW315" s="194"/>
      <c r="EX315" s="194"/>
      <c r="EY315" s="194"/>
      <c r="EZ315" s="194"/>
      <c r="FA315" s="194"/>
      <c r="FB315" s="194"/>
      <c r="FC315" s="194"/>
      <c r="FD315" s="194"/>
      <c r="FE315" s="194"/>
      <c r="FF315" s="194"/>
      <c r="FG315" s="194"/>
      <c r="FH315" s="194"/>
      <c r="FI315" s="194"/>
      <c r="FJ315" s="194"/>
      <c r="FK315" s="194"/>
      <c r="FL315" s="194"/>
      <c r="FM315" s="194"/>
      <c r="FN315" s="194"/>
      <c r="FO315" s="194"/>
      <c r="FP315" s="194"/>
      <c r="FQ315" s="194"/>
      <c r="FR315" s="194"/>
      <c r="FS315" s="194"/>
      <c r="FT315" s="194"/>
      <c r="FU315" s="194"/>
      <c r="FV315" s="194"/>
      <c r="FW315" s="194"/>
      <c r="FX315" s="194"/>
      <c r="FY315" s="194"/>
      <c r="FZ315" s="194"/>
      <c r="GA315" s="194"/>
      <c r="GB315" s="194"/>
      <c r="GC315" s="194"/>
      <c r="GD315" s="194"/>
      <c r="GE315" s="194"/>
      <c r="GF315" s="194"/>
      <c r="GG315" s="194"/>
      <c r="GH315" s="194"/>
      <c r="GI315" s="194"/>
      <c r="GJ315" s="194"/>
      <c r="GK315" s="194"/>
      <c r="GL315" s="194"/>
      <c r="GM315" s="194"/>
      <c r="GN315" s="194"/>
      <c r="GO315" s="194"/>
      <c r="GP315" s="194"/>
      <c r="GQ315" s="194"/>
      <c r="GR315" s="194"/>
      <c r="GS315" s="194"/>
      <c r="GT315" s="194"/>
      <c r="GU315" s="194"/>
      <c r="GV315" s="194"/>
      <c r="GW315" s="194"/>
      <c r="GX315" s="194"/>
      <c r="GY315" s="194"/>
      <c r="GZ315" s="194"/>
      <c r="HA315" s="194"/>
      <c r="HB315" s="194"/>
      <c r="HC315" s="194"/>
      <c r="HD315" s="194"/>
      <c r="HE315" s="194"/>
      <c r="HF315" s="194"/>
      <c r="HG315" s="194"/>
      <c r="HH315" s="194"/>
      <c r="HI315" s="194"/>
      <c r="HJ315" s="194"/>
      <c r="HK315" s="194"/>
      <c r="HL315" s="194"/>
      <c r="HM315" s="194"/>
      <c r="HN315" s="194"/>
      <c r="HO315" s="194"/>
      <c r="HP315" s="194"/>
      <c r="HQ315" s="194"/>
      <c r="HR315" s="194"/>
      <c r="HS315" s="194"/>
      <c r="HT315" s="194"/>
      <c r="HU315" s="194"/>
      <c r="HV315" s="194"/>
      <c r="HW315" s="194"/>
      <c r="HX315" s="194"/>
      <c r="HY315" s="194"/>
      <c r="HZ315" s="194"/>
      <c r="IA315" s="194"/>
      <c r="IB315" s="194"/>
      <c r="IC315" s="194"/>
      <c r="ID315" s="194"/>
      <c r="IE315" s="194"/>
      <c r="IF315" s="194"/>
      <c r="IG315" s="194"/>
      <c r="IH315" s="194"/>
      <c r="II315" s="194"/>
      <c r="IJ315" s="194"/>
      <c r="IK315" s="194"/>
      <c r="IL315" s="194"/>
      <c r="IM315" s="194"/>
      <c r="IN315" s="194"/>
      <c r="IO315" s="194"/>
      <c r="IP315" s="194"/>
      <c r="IQ315" s="194"/>
      <c r="IR315" s="194"/>
      <c r="IS315" s="194"/>
      <c r="IT315" s="194"/>
      <c r="IU315" s="194"/>
      <c r="IV315" s="194"/>
      <c r="IW315" s="194"/>
      <c r="IX315" s="194"/>
      <c r="IY315" s="194"/>
      <c r="IZ315" s="194"/>
      <c r="JA315" s="194"/>
      <c r="JB315" s="194"/>
      <c r="JC315" s="194"/>
      <c r="JD315" s="194"/>
      <c r="JE315" s="194"/>
      <c r="JF315" s="194"/>
      <c r="JG315" s="194"/>
      <c r="JH315" s="194"/>
      <c r="JI315" s="194"/>
      <c r="JJ315" s="194"/>
      <c r="JK315" s="194"/>
      <c r="JL315" s="194"/>
      <c r="JM315" s="194"/>
      <c r="JN315" s="194"/>
      <c r="JO315" s="194"/>
      <c r="JP315" s="194"/>
      <c r="JQ315" s="194"/>
      <c r="JR315" s="194"/>
      <c r="JS315" s="194"/>
      <c r="JT315" s="194"/>
      <c r="JU315" s="194"/>
      <c r="JV315" s="194"/>
      <c r="JW315" s="194"/>
      <c r="JX315" s="194"/>
      <c r="JY315" s="194"/>
      <c r="JZ315" s="194"/>
      <c r="KA315" s="194"/>
      <c r="KB315" s="194"/>
      <c r="KC315" s="194"/>
      <c r="KD315" s="194"/>
      <c r="KE315" s="194"/>
      <c r="KF315" s="194"/>
      <c r="KG315" s="194"/>
      <c r="KH315" s="194"/>
      <c r="KI315" s="194"/>
      <c r="KJ315" s="194"/>
      <c r="KK315" s="194"/>
      <c r="KL315" s="194"/>
      <c r="KM315" s="194"/>
      <c r="KN315" s="194"/>
      <c r="KO315" s="194"/>
      <c r="KP315" s="194"/>
      <c r="KQ315" s="194"/>
      <c r="KR315" s="194"/>
      <c r="KS315" s="194"/>
      <c r="KT315" s="194"/>
      <c r="KU315" s="194"/>
      <c r="KV315" s="194"/>
      <c r="KW315" s="194"/>
      <c r="KX315" s="194"/>
      <c r="KY315" s="194"/>
      <c r="KZ315" s="194"/>
      <c r="LA315" s="194"/>
      <c r="LB315" s="194"/>
      <c r="LC315" s="194"/>
      <c r="LD315" s="194"/>
      <c r="LE315" s="194"/>
      <c r="LF315" s="194"/>
      <c r="LG315" s="194"/>
      <c r="LH315" s="194"/>
      <c r="LI315" s="194"/>
      <c r="LJ315" s="194"/>
      <c r="LK315" s="194"/>
      <c r="LL315" s="194"/>
      <c r="LM315" s="194"/>
      <c r="LN315" s="194"/>
      <c r="LO315" s="194"/>
      <c r="LP315" s="194"/>
      <c r="LQ315" s="194"/>
      <c r="LR315" s="194"/>
      <c r="LS315" s="194"/>
      <c r="LT315" s="194"/>
      <c r="LU315" s="194"/>
      <c r="LV315" s="194"/>
      <c r="LW315" s="194"/>
      <c r="LX315" s="194"/>
      <c r="LY315" s="194"/>
      <c r="LZ315" s="194"/>
      <c r="MA315" s="194"/>
      <c r="MB315" s="194"/>
      <c r="MC315" s="194"/>
      <c r="MD315" s="194"/>
      <c r="ME315" s="194"/>
      <c r="MF315" s="194"/>
      <c r="MG315" s="194"/>
      <c r="MH315" s="194"/>
      <c r="MI315" s="194"/>
      <c r="MJ315" s="194"/>
      <c r="MK315" s="194"/>
      <c r="ML315" s="194"/>
      <c r="MM315" s="194"/>
      <c r="MN315" s="194"/>
      <c r="MO315" s="194"/>
      <c r="MP315" s="194"/>
      <c r="MQ315" s="194"/>
      <c r="MR315" s="194"/>
      <c r="MS315" s="194"/>
      <c r="MT315" s="194"/>
      <c r="MU315" s="194"/>
      <c r="MV315" s="194"/>
      <c r="MW315" s="194"/>
      <c r="MX315" s="194"/>
      <c r="MY315" s="194"/>
      <c r="MZ315" s="194"/>
      <c r="NA315" s="194"/>
      <c r="NB315" s="194"/>
      <c r="NC315" s="194"/>
      <c r="ND315" s="194"/>
      <c r="NE315" s="194"/>
      <c r="NF315" s="194"/>
      <c r="NG315" s="194"/>
      <c r="NH315" s="194"/>
      <c r="NI315" s="194"/>
      <c r="NJ315" s="194"/>
      <c r="NK315" s="194"/>
      <c r="NL315" s="194"/>
      <c r="NM315" s="194"/>
      <c r="NN315" s="194"/>
      <c r="NO315" s="194"/>
      <c r="NP315" s="194"/>
      <c r="NQ315" s="194"/>
      <c r="NR315" s="194"/>
      <c r="NS315" s="194"/>
      <c r="NT315" s="194"/>
      <c r="NU315" s="194"/>
      <c r="NV315" s="194"/>
      <c r="NW315" s="194"/>
      <c r="NX315" s="194"/>
      <c r="NY315" s="194"/>
      <c r="NZ315" s="194"/>
      <c r="OA315" s="194"/>
      <c r="OB315" s="194"/>
      <c r="OC315" s="194"/>
      <c r="OD315" s="194"/>
      <c r="OE315" s="194"/>
      <c r="OF315" s="194"/>
      <c r="OG315" s="194"/>
      <c r="OH315" s="194"/>
      <c r="OI315" s="194"/>
      <c r="OJ315" s="194"/>
      <c r="OK315" s="194"/>
      <c r="OL315" s="194"/>
      <c r="OM315" s="194"/>
      <c r="ON315" s="194"/>
      <c r="OO315" s="194"/>
      <c r="OP315" s="194"/>
      <c r="OQ315" s="194"/>
      <c r="OR315" s="194"/>
      <c r="OS315" s="194"/>
      <c r="OT315" s="194"/>
      <c r="OU315" s="194"/>
      <c r="OV315" s="194"/>
      <c r="OW315" s="194"/>
      <c r="OX315" s="194"/>
      <c r="OY315" s="194"/>
      <c r="OZ315" s="194"/>
      <c r="PA315" s="194"/>
      <c r="PB315" s="194"/>
      <c r="PC315" s="194"/>
      <c r="PD315" s="194"/>
      <c r="PE315" s="194"/>
      <c r="PF315" s="194"/>
      <c r="PG315" s="194"/>
      <c r="PH315" s="194"/>
      <c r="PI315" s="194"/>
      <c r="PJ315" s="194"/>
      <c r="PK315" s="194"/>
      <c r="PL315" s="194"/>
      <c r="PM315" s="194"/>
      <c r="PN315" s="194"/>
      <c r="PO315" s="194"/>
      <c r="PP315" s="194"/>
      <c r="PQ315" s="194"/>
      <c r="PR315" s="194"/>
      <c r="PS315" s="194"/>
      <c r="PT315" s="194"/>
      <c r="PU315" s="194"/>
      <c r="PV315" s="194"/>
      <c r="PW315" s="194"/>
      <c r="PX315" s="194"/>
      <c r="PY315" s="194"/>
      <c r="PZ315" s="194"/>
      <c r="QA315" s="194"/>
      <c r="QB315" s="194"/>
      <c r="QC315" s="194"/>
      <c r="QD315" s="194"/>
      <c r="QE315" s="194"/>
      <c r="QF315" s="194"/>
      <c r="QG315" s="194"/>
      <c r="QH315" s="194"/>
      <c r="QI315" s="194"/>
      <c r="QJ315" s="194"/>
      <c r="QK315" s="194"/>
      <c r="QL315" s="194"/>
      <c r="QM315" s="194"/>
      <c r="QN315" s="194"/>
      <c r="QO315" s="194"/>
      <c r="QP315" s="194"/>
      <c r="QQ315" s="194"/>
      <c r="QR315" s="194"/>
      <c r="QS315" s="194"/>
      <c r="QT315" s="194"/>
      <c r="QU315" s="194"/>
      <c r="QV315" s="194"/>
      <c r="QW315" s="194"/>
      <c r="QX315" s="194"/>
      <c r="QY315" s="194"/>
      <c r="QZ315" s="194"/>
      <c r="RA315" s="194"/>
      <c r="RB315" s="194"/>
      <c r="RC315" s="194"/>
      <c r="RD315" s="194"/>
      <c r="RE315" s="194"/>
      <c r="RF315" s="194"/>
      <c r="RG315" s="194"/>
      <c r="RH315" s="194"/>
      <c r="RI315" s="194"/>
      <c r="RJ315" s="194"/>
      <c r="RK315" s="194"/>
      <c r="RL315" s="194"/>
      <c r="RM315" s="194"/>
      <c r="RN315" s="194"/>
      <c r="RO315" s="194"/>
      <c r="RP315" s="194"/>
      <c r="RQ315" s="194"/>
      <c r="RR315" s="194"/>
      <c r="RS315" s="194"/>
      <c r="RT315" s="194"/>
      <c r="RU315" s="194"/>
      <c r="RV315" s="194"/>
      <c r="RW315" s="194"/>
      <c r="RX315" s="194"/>
      <c r="RY315" s="194"/>
      <c r="RZ315" s="194"/>
      <c r="SA315" s="194"/>
      <c r="SB315" s="194"/>
      <c r="SC315" s="194"/>
      <c r="SD315" s="194"/>
      <c r="SE315" s="194"/>
      <c r="SF315" s="194"/>
      <c r="SG315" s="194"/>
      <c r="SH315" s="194"/>
      <c r="SI315" s="194"/>
      <c r="SJ315" s="194"/>
      <c r="SK315" s="194"/>
      <c r="SL315" s="194"/>
      <c r="SM315" s="194"/>
      <c r="SN315" s="194"/>
      <c r="SO315" s="194"/>
      <c r="SP315" s="194"/>
      <c r="SQ315" s="194"/>
      <c r="SR315" s="194"/>
      <c r="SS315" s="194"/>
      <c r="ST315" s="194"/>
      <c r="SU315" s="194"/>
      <c r="SV315" s="194"/>
      <c r="SW315" s="194"/>
      <c r="SX315" s="194"/>
      <c r="SY315" s="194"/>
      <c r="SZ315" s="194"/>
      <c r="TA315" s="194"/>
      <c r="TB315" s="194"/>
      <c r="TC315" s="194"/>
      <c r="TD315" s="194"/>
      <c r="TE315" s="194"/>
      <c r="TF315" s="194"/>
      <c r="TG315" s="194"/>
      <c r="TH315" s="194"/>
      <c r="TI315" s="194"/>
      <c r="TJ315" s="194"/>
      <c r="TK315" s="194"/>
      <c r="TL315" s="194"/>
      <c r="TM315" s="194"/>
      <c r="TN315" s="194"/>
      <c r="TO315" s="194"/>
      <c r="TP315" s="194"/>
      <c r="TQ315" s="194"/>
      <c r="TR315" s="194"/>
      <c r="TS315" s="194"/>
      <c r="TT315" s="194"/>
      <c r="TU315" s="194"/>
      <c r="TV315" s="194"/>
      <c r="TW315" s="194"/>
      <c r="TX315" s="194"/>
      <c r="TY315" s="194"/>
      <c r="TZ315" s="194"/>
      <c r="UA315" s="194"/>
      <c r="UB315" s="194"/>
      <c r="UC315" s="194"/>
      <c r="UD315" s="194"/>
      <c r="UE315" s="194"/>
      <c r="UF315" s="194"/>
      <c r="UG315" s="194"/>
      <c r="UH315" s="194"/>
      <c r="UI315" s="194"/>
      <c r="UJ315" s="194"/>
      <c r="UK315" s="194"/>
      <c r="UL315" s="194"/>
      <c r="UM315" s="194"/>
      <c r="UN315" s="194"/>
      <c r="UO315" s="194"/>
      <c r="UP315" s="194"/>
      <c r="UQ315" s="194"/>
      <c r="UR315" s="194"/>
      <c r="US315" s="194"/>
      <c r="UT315" s="194"/>
      <c r="UU315" s="194"/>
      <c r="UV315" s="194"/>
      <c r="UW315" s="194"/>
      <c r="UX315" s="194"/>
      <c r="UY315" s="194"/>
      <c r="UZ315" s="194"/>
      <c r="VA315" s="194"/>
      <c r="VB315" s="194"/>
      <c r="VC315" s="194"/>
      <c r="VD315" s="194"/>
      <c r="VE315" s="194"/>
      <c r="VF315" s="194"/>
      <c r="VG315" s="194"/>
      <c r="VH315" s="194"/>
      <c r="VI315" s="194"/>
      <c r="VJ315" s="194"/>
      <c r="VK315" s="194"/>
      <c r="VL315" s="194"/>
      <c r="VM315" s="194"/>
      <c r="VN315" s="194"/>
      <c r="VO315" s="194"/>
      <c r="VP315" s="194"/>
      <c r="VQ315" s="194"/>
      <c r="VR315" s="194"/>
      <c r="VS315" s="194"/>
      <c r="VT315" s="194"/>
      <c r="VU315" s="194"/>
      <c r="VV315" s="194"/>
      <c r="VW315" s="194"/>
      <c r="VX315" s="194"/>
      <c r="VY315" s="194"/>
      <c r="VZ315" s="194"/>
      <c r="WA315" s="194"/>
      <c r="WB315" s="194"/>
      <c r="WC315" s="194"/>
      <c r="WD315" s="194"/>
      <c r="WE315" s="194"/>
      <c r="WF315" s="194"/>
      <c r="WG315" s="194"/>
      <c r="WH315" s="194"/>
      <c r="WI315" s="194"/>
      <c r="WJ315" s="194"/>
      <c r="WK315" s="194"/>
      <c r="WL315" s="194"/>
      <c r="WM315" s="194"/>
      <c r="WN315" s="194"/>
      <c r="WO315" s="194"/>
      <c r="WP315" s="194"/>
      <c r="WQ315" s="194"/>
      <c r="WR315" s="194"/>
      <c r="WS315" s="194"/>
      <c r="WT315" s="194"/>
      <c r="WU315" s="194"/>
      <c r="WV315" s="194"/>
      <c r="WW315" s="194"/>
      <c r="WX315" s="194"/>
      <c r="WY315" s="194"/>
      <c r="WZ315" s="194"/>
      <c r="XA315" s="194"/>
      <c r="XB315" s="194"/>
      <c r="XC315" s="194"/>
      <c r="XD315" s="194"/>
      <c r="XE315" s="194"/>
      <c r="XF315" s="194"/>
      <c r="XG315" s="194"/>
      <c r="XH315" s="194"/>
      <c r="XI315" s="194"/>
      <c r="XJ315" s="194"/>
      <c r="XK315" s="194"/>
      <c r="XL315" s="194"/>
      <c r="XM315" s="194"/>
      <c r="XN315" s="194"/>
      <c r="XO315" s="194"/>
      <c r="XP315" s="194"/>
      <c r="XQ315" s="194"/>
      <c r="XR315" s="194"/>
      <c r="XS315" s="194"/>
      <c r="XT315" s="194"/>
      <c r="XU315" s="194"/>
      <c r="XV315" s="194"/>
      <c r="XW315" s="194"/>
      <c r="XX315" s="194"/>
      <c r="XY315" s="194"/>
      <c r="XZ315" s="194"/>
      <c r="YA315" s="194"/>
      <c r="YB315" s="194"/>
      <c r="YC315" s="194"/>
      <c r="YD315" s="194"/>
      <c r="YE315" s="194"/>
      <c r="YF315" s="194"/>
      <c r="YG315" s="194"/>
      <c r="YH315" s="194"/>
      <c r="YI315" s="194"/>
      <c r="YJ315" s="194"/>
      <c r="YK315" s="194"/>
      <c r="YL315" s="194"/>
      <c r="YM315" s="194"/>
      <c r="YN315" s="194"/>
      <c r="YO315" s="194"/>
      <c r="YP315" s="194"/>
      <c r="YQ315" s="194"/>
      <c r="YR315" s="194"/>
      <c r="YS315" s="194"/>
      <c r="YT315" s="194"/>
      <c r="YU315" s="194"/>
      <c r="YV315" s="194"/>
      <c r="YW315" s="194"/>
      <c r="YX315" s="194"/>
      <c r="YY315" s="194"/>
      <c r="YZ315" s="194"/>
      <c r="ZA315" s="194"/>
      <c r="ZB315" s="194"/>
      <c r="ZC315" s="194"/>
      <c r="ZD315" s="194"/>
      <c r="ZE315" s="194"/>
      <c r="ZF315" s="194"/>
      <c r="ZG315" s="194"/>
      <c r="ZH315" s="194"/>
      <c r="ZI315" s="194"/>
      <c r="ZJ315" s="194"/>
      <c r="ZK315" s="194"/>
      <c r="ZL315" s="194"/>
      <c r="ZM315" s="194"/>
      <c r="ZN315" s="194"/>
      <c r="ZO315" s="194"/>
      <c r="ZP315" s="194"/>
      <c r="ZQ315" s="194"/>
      <c r="ZR315" s="194"/>
      <c r="ZS315" s="194"/>
      <c r="ZT315" s="194"/>
      <c r="ZU315" s="194"/>
      <c r="ZV315" s="194"/>
      <c r="ZW315" s="194"/>
      <c r="ZX315" s="194"/>
      <c r="ZY315" s="194"/>
      <c r="ZZ315" s="194"/>
      <c r="AAA315" s="194"/>
      <c r="AAB315" s="194"/>
      <c r="AAC315" s="194"/>
      <c r="AAD315" s="194"/>
      <c r="AAE315" s="194"/>
      <c r="AAF315" s="194"/>
      <c r="AAG315" s="194"/>
      <c r="AAH315" s="194"/>
      <c r="AAI315" s="194"/>
      <c r="AAJ315" s="194"/>
      <c r="AAK315" s="194"/>
      <c r="AAL315" s="194"/>
      <c r="AAM315" s="194"/>
      <c r="AAN315" s="194"/>
      <c r="AAO315" s="194"/>
      <c r="AAP315" s="194"/>
      <c r="AAQ315" s="194"/>
      <c r="AAR315" s="194"/>
      <c r="AAS315" s="194"/>
      <c r="AAT315" s="194"/>
      <c r="AAU315" s="194"/>
      <c r="AAV315" s="194"/>
      <c r="AAW315" s="194"/>
      <c r="AAX315" s="194"/>
      <c r="AAY315" s="194"/>
      <c r="AAZ315" s="194"/>
      <c r="ABA315" s="194"/>
      <c r="ABB315" s="194"/>
      <c r="ABC315" s="194"/>
      <c r="ABD315" s="194"/>
      <c r="ABE315" s="194"/>
      <c r="ABF315" s="194"/>
      <c r="ABG315" s="194"/>
      <c r="ABH315" s="194"/>
      <c r="ABI315" s="194"/>
      <c r="ABJ315" s="194"/>
      <c r="ABK315" s="194"/>
      <c r="ABL315" s="194"/>
      <c r="ABM315" s="194"/>
      <c r="ABN315" s="194"/>
      <c r="ABO315" s="194"/>
      <c r="ABP315" s="194"/>
      <c r="ABQ315" s="194"/>
      <c r="ABR315" s="194"/>
      <c r="ABS315" s="194"/>
      <c r="ABT315" s="194"/>
      <c r="ABU315" s="194"/>
      <c r="ABV315" s="194"/>
      <c r="ABW315" s="194"/>
      <c r="ABX315" s="194"/>
      <c r="ABY315" s="194"/>
      <c r="ABZ315" s="194"/>
      <c r="ACA315" s="194"/>
      <c r="ACB315" s="194"/>
      <c r="ACC315" s="194"/>
      <c r="ACD315" s="194"/>
      <c r="ACE315" s="194"/>
      <c r="ACF315" s="194"/>
      <c r="ACG315" s="194"/>
      <c r="ACH315" s="194"/>
      <c r="ACI315" s="194"/>
      <c r="ACJ315" s="194"/>
      <c r="ACK315" s="194"/>
      <c r="ACL315" s="194"/>
      <c r="ACM315" s="194"/>
      <c r="ACN315" s="194"/>
      <c r="ACO315" s="194"/>
      <c r="ACP315" s="194"/>
      <c r="ACQ315" s="194"/>
      <c r="ACR315" s="194"/>
      <c r="ACS315" s="194"/>
      <c r="ACT315" s="194"/>
      <c r="ACU315" s="194"/>
      <c r="ACV315" s="194"/>
      <c r="ACW315" s="194"/>
      <c r="ACX315" s="194"/>
      <c r="ACY315" s="194"/>
      <c r="ACZ315" s="194"/>
      <c r="ADA315" s="194"/>
      <c r="ADB315" s="194"/>
      <c r="ADC315" s="194"/>
      <c r="ADD315" s="194"/>
      <c r="ADE315" s="194"/>
      <c r="ADF315" s="194"/>
      <c r="ADG315" s="194"/>
      <c r="ADH315" s="194"/>
      <c r="ADI315" s="194"/>
      <c r="ADJ315" s="194"/>
      <c r="ADK315" s="194"/>
      <c r="ADL315" s="194"/>
      <c r="ADM315" s="194"/>
      <c r="ADN315" s="194"/>
      <c r="ADO315" s="194"/>
      <c r="ADP315" s="194"/>
      <c r="ADQ315" s="194"/>
      <c r="ADR315" s="194"/>
      <c r="ADS315" s="194"/>
      <c r="ADT315" s="194"/>
      <c r="ADU315" s="194"/>
      <c r="ADV315" s="194"/>
      <c r="ADW315" s="194"/>
      <c r="ADX315" s="194"/>
      <c r="ADY315" s="194"/>
      <c r="ADZ315" s="194"/>
      <c r="AEA315" s="194"/>
      <c r="AEB315" s="194"/>
      <c r="AEC315" s="194"/>
      <c r="AED315" s="194"/>
      <c r="AEE315" s="194"/>
      <c r="AEF315" s="194"/>
      <c r="AEG315" s="194"/>
      <c r="AEH315" s="194"/>
      <c r="AEI315" s="194"/>
      <c r="AEJ315" s="194"/>
      <c r="AEK315" s="194"/>
      <c r="AEL315" s="194"/>
      <c r="AEM315" s="194"/>
      <c r="AEN315" s="194"/>
      <c r="AEO315" s="194"/>
      <c r="AEP315" s="194"/>
      <c r="AEQ315" s="194"/>
      <c r="AER315" s="194"/>
      <c r="AES315" s="194"/>
      <c r="AET315" s="194"/>
      <c r="AEU315" s="194"/>
      <c r="AEV315" s="194"/>
      <c r="AEW315" s="194"/>
      <c r="AEX315" s="194"/>
      <c r="AEY315" s="194"/>
      <c r="AEZ315" s="194"/>
      <c r="AFA315" s="194"/>
      <c r="AFB315" s="194"/>
      <c r="AFC315" s="194"/>
      <c r="AFD315" s="194"/>
      <c r="AFE315" s="194"/>
      <c r="AFF315" s="194"/>
      <c r="AFG315" s="194"/>
      <c r="AFH315" s="194"/>
      <c r="AFI315" s="194"/>
      <c r="AFJ315" s="194"/>
      <c r="AFK315" s="194"/>
      <c r="AFL315" s="194"/>
      <c r="AFM315" s="194"/>
      <c r="AFN315" s="194"/>
      <c r="AFO315" s="194"/>
      <c r="AFP315" s="194"/>
      <c r="AFQ315" s="194"/>
      <c r="AFR315" s="194"/>
      <c r="AFS315" s="194"/>
      <c r="AFT315" s="194"/>
      <c r="AFU315" s="194"/>
      <c r="AFV315" s="194"/>
      <c r="AFW315" s="194"/>
      <c r="AFX315" s="194"/>
      <c r="AFY315" s="194"/>
      <c r="AFZ315" s="194"/>
      <c r="AGA315" s="194"/>
      <c r="AGB315" s="194"/>
      <c r="AGC315" s="194"/>
      <c r="AGD315" s="194"/>
      <c r="AGE315" s="194"/>
      <c r="AGF315" s="194"/>
      <c r="AGG315" s="194"/>
      <c r="AGH315" s="194"/>
      <c r="AGI315" s="194"/>
      <c r="AGJ315" s="194"/>
      <c r="AGK315" s="194"/>
      <c r="AGL315" s="194"/>
      <c r="AGM315" s="194"/>
      <c r="AGN315" s="194"/>
      <c r="AGO315" s="194"/>
      <c r="AGP315" s="194"/>
      <c r="AGQ315" s="194"/>
      <c r="AGR315" s="194"/>
      <c r="AGS315" s="194"/>
      <c r="AGT315" s="194"/>
      <c r="AGU315" s="194"/>
      <c r="AGV315" s="194"/>
      <c r="AGW315" s="194"/>
      <c r="AGX315" s="194"/>
      <c r="AGY315" s="194"/>
      <c r="AGZ315" s="194"/>
      <c r="AHA315" s="194"/>
      <c r="AHB315" s="194"/>
      <c r="AHC315" s="194"/>
      <c r="AHD315" s="194"/>
      <c r="AHE315" s="194"/>
      <c r="AHF315" s="194"/>
      <c r="AHG315" s="194"/>
      <c r="AHH315" s="194"/>
      <c r="AHI315" s="194"/>
      <c r="AHJ315" s="194"/>
      <c r="AHK315" s="194"/>
      <c r="AHL315" s="194"/>
      <c r="AHM315" s="194"/>
      <c r="AHN315" s="194"/>
      <c r="AHO315" s="194"/>
      <c r="AHP315" s="194"/>
      <c r="AHQ315" s="194"/>
      <c r="AHR315" s="194"/>
      <c r="AHS315" s="194"/>
      <c r="AHT315" s="194"/>
      <c r="AHU315" s="194"/>
      <c r="AHV315" s="194"/>
      <c r="AHW315" s="194"/>
      <c r="AHX315" s="194"/>
      <c r="AHY315" s="194"/>
      <c r="AHZ315" s="194"/>
      <c r="AIA315" s="194"/>
      <c r="AIB315" s="194"/>
      <c r="AIC315" s="194"/>
      <c r="AID315" s="194"/>
      <c r="AIE315" s="194"/>
      <c r="AIF315" s="194"/>
      <c r="AIG315" s="194"/>
      <c r="AIH315" s="194"/>
      <c r="AII315" s="194"/>
      <c r="AIJ315" s="194"/>
      <c r="AIK315" s="194"/>
      <c r="AIL315" s="194"/>
      <c r="AIM315" s="194"/>
      <c r="AIN315" s="194"/>
      <c r="AIO315" s="194"/>
      <c r="AIP315" s="194"/>
      <c r="AIQ315" s="194"/>
      <c r="AIR315" s="194"/>
      <c r="AIS315" s="194"/>
      <c r="AIT315" s="194"/>
      <c r="AIU315" s="194"/>
      <c r="AIV315" s="194"/>
      <c r="AIW315" s="194"/>
      <c r="AIX315" s="194"/>
      <c r="AIY315" s="194"/>
      <c r="AIZ315" s="194"/>
      <c r="AJA315" s="194"/>
      <c r="AJB315" s="194"/>
      <c r="AJC315" s="194"/>
      <c r="AJD315" s="194"/>
      <c r="AJE315" s="194"/>
      <c r="AJF315" s="194"/>
      <c r="AJG315" s="194"/>
      <c r="AJH315" s="194"/>
      <c r="AJI315" s="194"/>
      <c r="AJJ315" s="194"/>
      <c r="AJK315" s="194"/>
      <c r="AJL315" s="194"/>
      <c r="AJM315" s="194"/>
      <c r="AJN315" s="194"/>
      <c r="AJO315" s="194"/>
      <c r="AJP315" s="194"/>
      <c r="AJQ315" s="194"/>
      <c r="AJR315" s="194"/>
      <c r="AJS315" s="194"/>
      <c r="AJT315" s="194"/>
      <c r="AJU315" s="194"/>
      <c r="AJV315" s="194"/>
      <c r="AJW315" s="194"/>
      <c r="AJX315" s="194"/>
      <c r="AJY315" s="194"/>
      <c r="AJZ315" s="194"/>
      <c r="AKA315" s="194"/>
      <c r="AKB315" s="194"/>
      <c r="AKC315" s="194"/>
      <c r="AKD315" s="194"/>
      <c r="AKE315" s="194"/>
      <c r="AKF315" s="194"/>
      <c r="AKG315" s="194"/>
      <c r="AKH315" s="194"/>
      <c r="AKI315" s="194"/>
      <c r="AKJ315" s="194"/>
      <c r="AKK315" s="194"/>
      <c r="AKL315" s="194"/>
      <c r="AKM315" s="194"/>
      <c r="AKN315" s="194"/>
      <c r="AKO315" s="194"/>
      <c r="AKP315" s="194"/>
      <c r="AKQ315" s="194"/>
      <c r="AKR315" s="194"/>
      <c r="AKS315" s="194"/>
      <c r="AKT315" s="194"/>
      <c r="AKU315" s="194"/>
      <c r="AKV315" s="194"/>
      <c r="AKW315" s="194"/>
      <c r="AKX315" s="194"/>
      <c r="AKY315" s="194"/>
      <c r="AKZ315" s="194"/>
      <c r="ALA315" s="194"/>
      <c r="ALB315" s="194"/>
      <c r="ALC315" s="194"/>
      <c r="ALD315" s="194"/>
      <c r="ALE315" s="194"/>
      <c r="ALF315" s="194"/>
      <c r="ALG315" s="194"/>
      <c r="ALH315" s="194"/>
      <c r="ALI315" s="194"/>
      <c r="ALJ315" s="194"/>
      <c r="ALK315" s="194"/>
      <c r="ALL315" s="194"/>
      <c r="ALM315" s="194"/>
      <c r="ALN315" s="194"/>
      <c r="ALO315" s="194"/>
      <c r="ALP315" s="194"/>
      <c r="ALQ315" s="194"/>
      <c r="ALR315" s="194"/>
      <c r="ALS315" s="194"/>
      <c r="ALT315" s="194"/>
      <c r="ALU315" s="194"/>
      <c r="ALV315" s="194"/>
      <c r="ALW315" s="194"/>
      <c r="ALX315" s="194"/>
      <c r="ALY315" s="194"/>
      <c r="ALZ315" s="194"/>
      <c r="AMA315" s="194"/>
      <c r="AMB315" s="194"/>
      <c r="AMC315" s="194"/>
      <c r="AMD315" s="194"/>
      <c r="AME315" s="194"/>
      <c r="AMF315" s="194"/>
      <c r="AMG315" s="194"/>
      <c r="AMH315" s="194"/>
      <c r="AMI315" s="194"/>
      <c r="AMJ315" s="194"/>
      <c r="AMK315" s="194"/>
      <c r="AML315" s="194"/>
      <c r="AMM315" s="194"/>
      <c r="AMN315" s="194"/>
      <c r="AMO315" s="194"/>
      <c r="AMP315" s="194"/>
      <c r="AMQ315" s="194"/>
      <c r="AMR315" s="194"/>
      <c r="AMS315" s="194"/>
      <c r="AMT315" s="194"/>
      <c r="AMU315" s="194"/>
      <c r="AMV315" s="194"/>
      <c r="AMW315" s="194"/>
      <c r="AMX315" s="194"/>
      <c r="AMY315" s="194"/>
      <c r="AMZ315" s="194"/>
      <c r="ANA315" s="194"/>
      <c r="ANB315" s="194"/>
      <c r="ANC315" s="194"/>
      <c r="AND315" s="194"/>
      <c r="ANE315" s="194"/>
      <c r="ANF315" s="194"/>
      <c r="ANG315" s="194"/>
      <c r="ANH315" s="194"/>
      <c r="ANI315" s="194"/>
      <c r="ANJ315" s="194"/>
      <c r="ANK315" s="194"/>
      <c r="ANL315" s="194"/>
      <c r="ANM315" s="194"/>
      <c r="ANN315" s="194"/>
      <c r="ANO315" s="194"/>
      <c r="ANP315" s="194"/>
      <c r="ANQ315" s="194"/>
      <c r="ANR315" s="194"/>
      <c r="ANS315" s="194"/>
      <c r="ANT315" s="194"/>
      <c r="ANU315" s="194"/>
      <c r="ANV315" s="194"/>
      <c r="ANW315" s="194"/>
      <c r="ANX315" s="194"/>
      <c r="ANY315" s="194"/>
      <c r="ANZ315" s="194"/>
      <c r="AOA315" s="194"/>
      <c r="AOB315" s="194"/>
      <c r="AOC315" s="194"/>
      <c r="AOD315" s="194"/>
      <c r="AOE315" s="194"/>
      <c r="AOF315" s="194"/>
      <c r="AOG315" s="194"/>
      <c r="AOH315" s="194"/>
      <c r="AOI315" s="194"/>
      <c r="AOJ315" s="194"/>
      <c r="AOK315" s="194"/>
      <c r="AOL315" s="194"/>
      <c r="AOM315" s="194"/>
      <c r="AON315" s="194"/>
      <c r="AOO315" s="194"/>
      <c r="AOP315" s="194"/>
      <c r="AOQ315" s="194"/>
      <c r="AOR315" s="194"/>
      <c r="AOS315" s="194"/>
      <c r="AOT315" s="194"/>
      <c r="AOU315" s="194"/>
      <c r="AOV315" s="194"/>
      <c r="AOW315" s="194"/>
      <c r="AOX315" s="194"/>
      <c r="AOY315" s="194"/>
      <c r="AOZ315" s="194"/>
      <c r="APA315" s="194"/>
      <c r="APB315" s="194"/>
      <c r="APC315" s="194"/>
      <c r="APD315" s="194"/>
      <c r="APE315" s="194"/>
      <c r="APF315" s="194"/>
      <c r="APG315" s="194"/>
      <c r="APH315" s="194"/>
      <c r="API315" s="194"/>
      <c r="APJ315" s="194"/>
      <c r="APK315" s="194"/>
      <c r="APL315" s="194"/>
      <c r="APM315" s="194"/>
      <c r="APN315" s="194"/>
      <c r="APO315" s="194"/>
      <c r="APP315" s="194"/>
      <c r="APQ315" s="194"/>
      <c r="APR315" s="194"/>
      <c r="APS315" s="194"/>
      <c r="APT315" s="194"/>
      <c r="APU315" s="194"/>
      <c r="APV315" s="194"/>
      <c r="APW315" s="194"/>
      <c r="APX315" s="194"/>
      <c r="APY315" s="194"/>
      <c r="APZ315" s="194"/>
      <c r="AQA315" s="194"/>
      <c r="AQB315" s="194"/>
      <c r="AQC315" s="194"/>
      <c r="AQD315" s="194"/>
      <c r="AQE315" s="194"/>
      <c r="AQF315" s="194"/>
      <c r="AQG315" s="194"/>
      <c r="AQH315" s="194"/>
      <c r="AQI315" s="194"/>
      <c r="AQJ315" s="194"/>
      <c r="AQK315" s="194"/>
      <c r="AQL315" s="194"/>
      <c r="AQM315" s="194"/>
      <c r="AQN315" s="194"/>
      <c r="AQO315" s="194"/>
      <c r="AQP315" s="194"/>
      <c r="AQQ315" s="194"/>
      <c r="AQR315" s="194"/>
      <c r="AQS315" s="194"/>
      <c r="AQT315" s="194"/>
      <c r="AQU315" s="194"/>
      <c r="AQV315" s="194"/>
      <c r="AQW315" s="194"/>
      <c r="AQX315" s="194"/>
      <c r="AQY315" s="194"/>
      <c r="AQZ315" s="194"/>
      <c r="ARA315" s="194"/>
      <c r="ARB315" s="194"/>
      <c r="ARC315" s="194"/>
      <c r="ARD315" s="194"/>
      <c r="ARE315" s="194"/>
      <c r="ARF315" s="194"/>
      <c r="ARG315" s="194"/>
      <c r="ARH315" s="194"/>
      <c r="ARI315" s="194"/>
      <c r="ARJ315" s="194"/>
      <c r="ARK315" s="194"/>
      <c r="ARL315" s="194"/>
      <c r="ARM315" s="194"/>
      <c r="ARN315" s="194"/>
      <c r="ARO315" s="194"/>
      <c r="ARP315" s="194"/>
      <c r="ARQ315" s="194"/>
      <c r="ARR315" s="194"/>
      <c r="ARS315" s="194"/>
      <c r="ART315" s="194"/>
      <c r="ARU315" s="194"/>
      <c r="ARV315" s="194"/>
      <c r="ARW315" s="194"/>
      <c r="ARX315" s="194"/>
      <c r="ARY315" s="194"/>
      <c r="ARZ315" s="194"/>
      <c r="ASA315" s="194"/>
      <c r="ASB315" s="194"/>
      <c r="ASC315" s="194"/>
      <c r="ASD315" s="194"/>
      <c r="ASE315" s="194"/>
      <c r="ASF315" s="194"/>
      <c r="ASG315" s="194"/>
      <c r="ASH315" s="194"/>
      <c r="ASI315" s="194"/>
      <c r="ASJ315" s="194"/>
      <c r="ASK315" s="194"/>
      <c r="ASL315" s="194"/>
      <c r="ASM315" s="194"/>
      <c r="ASN315" s="194"/>
      <c r="ASO315" s="194"/>
      <c r="ASP315" s="194"/>
      <c r="ASQ315" s="194"/>
      <c r="ASR315" s="194"/>
      <c r="ASS315" s="194"/>
      <c r="AST315" s="194"/>
      <c r="ASU315" s="194"/>
      <c r="ASV315" s="194"/>
      <c r="ASW315" s="194"/>
      <c r="ASX315" s="194"/>
      <c r="ASY315" s="194"/>
      <c r="ASZ315" s="194"/>
      <c r="ATA315" s="194"/>
      <c r="ATB315" s="194"/>
      <c r="ATC315" s="194"/>
      <c r="ATD315" s="194"/>
      <c r="ATE315" s="194"/>
      <c r="ATF315" s="194"/>
      <c r="ATG315" s="194"/>
      <c r="ATH315" s="194"/>
      <c r="ATI315" s="194"/>
      <c r="ATJ315" s="194"/>
      <c r="ATK315" s="194"/>
      <c r="ATL315" s="194"/>
      <c r="ATM315" s="194"/>
      <c r="ATN315" s="194"/>
      <c r="ATO315" s="194"/>
      <c r="ATP315" s="194"/>
      <c r="ATQ315" s="194"/>
      <c r="ATR315" s="194"/>
      <c r="ATS315" s="194"/>
      <c r="ATT315" s="194"/>
      <c r="ATU315" s="194"/>
      <c r="ATV315" s="194"/>
      <c r="ATW315" s="194"/>
      <c r="ATX315" s="194"/>
      <c r="ATY315" s="194"/>
      <c r="ATZ315" s="194"/>
      <c r="AUA315" s="194"/>
      <c r="AUB315" s="194"/>
      <c r="AUC315" s="194"/>
      <c r="AUD315" s="194"/>
      <c r="AUE315" s="194"/>
      <c r="AUF315" s="194"/>
      <c r="AUG315" s="194"/>
      <c r="AUH315" s="194"/>
      <c r="AUI315" s="194"/>
      <c r="AUJ315" s="194"/>
      <c r="AUK315" s="194"/>
      <c r="AUL315" s="194"/>
      <c r="AUM315" s="194"/>
      <c r="AUN315" s="194"/>
      <c r="AUO315" s="194"/>
      <c r="AUP315" s="194"/>
      <c r="AUQ315" s="194"/>
      <c r="AUR315" s="194"/>
      <c r="AUS315" s="194"/>
      <c r="AUT315" s="194"/>
      <c r="AUU315" s="194"/>
      <c r="AUV315" s="194"/>
      <c r="AUW315" s="194"/>
      <c r="AUX315" s="194"/>
      <c r="AUY315" s="194"/>
      <c r="AUZ315" s="194"/>
      <c r="AVA315" s="194"/>
      <c r="AVB315" s="194"/>
      <c r="AVC315" s="194"/>
      <c r="AVD315" s="194"/>
      <c r="AVE315" s="194"/>
      <c r="AVF315" s="194"/>
      <c r="AVG315" s="194"/>
      <c r="AVH315" s="194"/>
      <c r="AVI315" s="194"/>
      <c r="AVJ315" s="194"/>
      <c r="AVK315" s="194"/>
      <c r="AVL315" s="194"/>
      <c r="AVM315" s="194"/>
      <c r="AVN315" s="194"/>
      <c r="AVO315" s="194"/>
      <c r="AVP315" s="194"/>
      <c r="AVQ315" s="194"/>
      <c r="AVR315" s="194"/>
      <c r="AVS315" s="194"/>
      <c r="AVT315" s="194"/>
      <c r="AVU315" s="194"/>
      <c r="AVV315" s="194"/>
      <c r="AVW315" s="194"/>
      <c r="AVX315" s="194"/>
      <c r="AVY315" s="194"/>
      <c r="AVZ315" s="194"/>
      <c r="AWA315" s="194"/>
      <c r="AWB315" s="194"/>
      <c r="AWC315" s="194"/>
      <c r="AWD315" s="194"/>
      <c r="AWE315" s="194"/>
      <c r="AWF315" s="194"/>
      <c r="AWG315" s="194"/>
      <c r="AWH315" s="194"/>
      <c r="AWI315" s="194"/>
      <c r="AWJ315" s="194"/>
      <c r="AWK315" s="194"/>
      <c r="AWL315" s="194"/>
      <c r="AWM315" s="194"/>
      <c r="AWN315" s="194"/>
      <c r="AWO315" s="194"/>
      <c r="AWP315" s="194"/>
      <c r="AWQ315" s="194"/>
      <c r="AWR315" s="194"/>
      <c r="AWS315" s="194"/>
      <c r="AWT315" s="194"/>
      <c r="AWU315" s="194"/>
      <c r="AWV315" s="194"/>
      <c r="AWW315" s="194"/>
      <c r="AWX315" s="194"/>
      <c r="AWY315" s="194"/>
      <c r="AWZ315" s="194"/>
      <c r="AXA315" s="194"/>
      <c r="AXB315" s="194"/>
      <c r="AXC315" s="194"/>
      <c r="AXD315" s="194"/>
      <c r="AXE315" s="194"/>
      <c r="AXF315" s="194"/>
      <c r="AXG315" s="194"/>
      <c r="AXH315" s="194"/>
      <c r="AXI315" s="194"/>
      <c r="AXJ315" s="194"/>
      <c r="AXK315" s="194"/>
      <c r="AXL315" s="194"/>
      <c r="AXM315" s="194"/>
      <c r="AXN315" s="194"/>
      <c r="AXO315" s="194"/>
      <c r="AXP315" s="194"/>
      <c r="AXQ315" s="194"/>
      <c r="AXR315" s="194"/>
      <c r="AXS315" s="194"/>
      <c r="AXT315" s="194"/>
      <c r="AXU315" s="194"/>
      <c r="AXV315" s="194"/>
      <c r="AXW315" s="194"/>
      <c r="AXX315" s="194"/>
      <c r="AXY315" s="194"/>
      <c r="AXZ315" s="194"/>
      <c r="AYA315" s="194"/>
      <c r="AYB315" s="194"/>
      <c r="AYC315" s="194"/>
      <c r="AYD315" s="194"/>
      <c r="AYE315" s="194"/>
      <c r="AYF315" s="194"/>
      <c r="AYG315" s="194"/>
      <c r="AYH315" s="194"/>
      <c r="AYI315" s="194"/>
      <c r="AYJ315" s="194"/>
      <c r="AYK315" s="194"/>
      <c r="AYL315" s="194"/>
      <c r="AYM315" s="194"/>
      <c r="AYN315" s="194"/>
      <c r="AYO315" s="194"/>
      <c r="AYP315" s="194"/>
      <c r="AYQ315" s="194"/>
      <c r="AYR315" s="194"/>
      <c r="AYS315" s="194"/>
      <c r="AYT315" s="194"/>
      <c r="AYU315" s="194"/>
      <c r="AYV315" s="194"/>
      <c r="AYW315" s="194"/>
      <c r="AYX315" s="194"/>
      <c r="AYY315" s="194"/>
      <c r="AYZ315" s="194"/>
      <c r="AZA315" s="194"/>
      <c r="AZB315" s="194"/>
      <c r="AZC315" s="194"/>
      <c r="AZD315" s="194"/>
      <c r="AZE315" s="194"/>
      <c r="AZF315" s="194"/>
      <c r="AZG315" s="194"/>
      <c r="AZH315" s="194"/>
      <c r="AZI315" s="194"/>
      <c r="AZJ315" s="194"/>
      <c r="AZK315" s="194"/>
      <c r="AZL315" s="194"/>
      <c r="AZM315" s="194"/>
      <c r="AZN315" s="194"/>
      <c r="AZO315" s="194"/>
      <c r="AZP315" s="194"/>
      <c r="AZQ315" s="194"/>
      <c r="AZR315" s="194"/>
      <c r="AZS315" s="194"/>
      <c r="AZT315" s="194"/>
      <c r="AZU315" s="194"/>
      <c r="AZV315" s="194"/>
      <c r="AZW315" s="194"/>
      <c r="AZX315" s="194"/>
      <c r="AZY315" s="194"/>
      <c r="AZZ315" s="194"/>
      <c r="BAA315" s="194"/>
      <c r="BAB315" s="194"/>
      <c r="BAC315" s="194"/>
      <c r="BAD315" s="194"/>
      <c r="BAE315" s="194"/>
      <c r="BAF315" s="194"/>
      <c r="BAG315" s="194"/>
      <c r="BAH315" s="194"/>
      <c r="BAI315" s="194"/>
      <c r="BAJ315" s="194"/>
      <c r="BAK315" s="194"/>
      <c r="BAL315" s="194"/>
      <c r="BAM315" s="194"/>
      <c r="BAN315" s="194"/>
      <c r="BAO315" s="194"/>
      <c r="BAP315" s="194"/>
      <c r="BAQ315" s="194"/>
      <c r="BAR315" s="194"/>
      <c r="BAS315" s="194"/>
      <c r="BAT315" s="194"/>
      <c r="BAU315" s="194"/>
      <c r="BAV315" s="194"/>
      <c r="BAW315" s="194"/>
      <c r="BAX315" s="194"/>
      <c r="BAY315" s="194"/>
      <c r="BAZ315" s="194"/>
      <c r="BBA315" s="194"/>
      <c r="BBB315" s="194"/>
      <c r="BBC315" s="194"/>
      <c r="BBD315" s="194"/>
      <c r="BBE315" s="194"/>
      <c r="BBF315" s="194"/>
      <c r="BBG315" s="194"/>
      <c r="BBH315" s="194"/>
      <c r="BBI315" s="194"/>
      <c r="BBJ315" s="194"/>
      <c r="BBK315" s="194"/>
      <c r="BBL315" s="194"/>
      <c r="BBM315" s="194"/>
      <c r="BBN315" s="194"/>
      <c r="BBO315" s="194"/>
      <c r="BBP315" s="194"/>
      <c r="BBQ315" s="194"/>
      <c r="BBR315" s="194"/>
      <c r="BBS315" s="194"/>
      <c r="BBT315" s="194"/>
      <c r="BBU315" s="194"/>
      <c r="BBV315" s="194"/>
      <c r="BBW315" s="194"/>
      <c r="BBX315" s="194"/>
      <c r="BBY315" s="194"/>
      <c r="BBZ315" s="194"/>
      <c r="BCA315" s="194"/>
      <c r="BCB315" s="194"/>
      <c r="BCC315" s="194"/>
      <c r="BCD315" s="194"/>
      <c r="BCE315" s="194"/>
      <c r="BCF315" s="194"/>
      <c r="BCG315" s="194"/>
      <c r="BCH315" s="194"/>
      <c r="BCI315" s="194"/>
      <c r="BCJ315" s="194"/>
      <c r="BCK315" s="194"/>
      <c r="BCL315" s="194"/>
      <c r="BCM315" s="194"/>
      <c r="BCN315" s="194"/>
      <c r="BCO315" s="194"/>
      <c r="BCP315" s="194"/>
      <c r="BCQ315" s="194"/>
      <c r="BCR315" s="194"/>
      <c r="BCS315" s="194"/>
      <c r="BCT315" s="194"/>
      <c r="BCU315" s="194"/>
      <c r="BCV315" s="194"/>
      <c r="BCW315" s="194"/>
      <c r="BCX315" s="194"/>
      <c r="BCY315" s="194"/>
      <c r="BCZ315" s="194"/>
      <c r="BDA315" s="194"/>
      <c r="BDB315" s="194"/>
      <c r="BDC315" s="194"/>
      <c r="BDD315" s="194"/>
      <c r="BDE315" s="194"/>
      <c r="BDF315" s="194"/>
      <c r="BDG315" s="194"/>
      <c r="BDH315" s="194"/>
      <c r="BDI315" s="194"/>
      <c r="BDJ315" s="194"/>
      <c r="BDK315" s="194"/>
      <c r="BDL315" s="194"/>
      <c r="BDM315" s="194"/>
      <c r="BDN315" s="194"/>
      <c r="BDO315" s="194"/>
      <c r="BDP315" s="194"/>
      <c r="BDQ315" s="194"/>
      <c r="BDR315" s="194"/>
      <c r="BDS315" s="194"/>
      <c r="BDT315" s="194"/>
      <c r="BDU315" s="194"/>
      <c r="BDV315" s="194"/>
      <c r="BDW315" s="194"/>
      <c r="BDX315" s="194"/>
      <c r="BDY315" s="194"/>
      <c r="BDZ315" s="194"/>
      <c r="BEA315" s="194"/>
      <c r="BEB315" s="194"/>
      <c r="BEC315" s="194"/>
      <c r="BED315" s="194"/>
      <c r="BEE315" s="194"/>
      <c r="BEF315" s="194"/>
      <c r="BEG315" s="194"/>
      <c r="BEH315" s="194"/>
      <c r="BEI315" s="194"/>
      <c r="BEJ315" s="194"/>
      <c r="BEK315" s="194"/>
      <c r="BEL315" s="194"/>
      <c r="BEM315" s="194"/>
      <c r="BEN315" s="194"/>
      <c r="BEO315" s="194"/>
      <c r="BEP315" s="194"/>
      <c r="BEQ315" s="194"/>
      <c r="BER315" s="194"/>
      <c r="BES315" s="194"/>
      <c r="BET315" s="194"/>
      <c r="BEU315" s="194"/>
      <c r="BEV315" s="194"/>
      <c r="BEW315" s="194"/>
      <c r="BEX315" s="194"/>
      <c r="BEY315" s="194"/>
      <c r="BEZ315" s="194"/>
      <c r="BFA315" s="194"/>
      <c r="BFB315" s="194"/>
      <c r="BFC315" s="194"/>
      <c r="BFD315" s="194"/>
      <c r="BFE315" s="194"/>
      <c r="BFF315" s="194"/>
      <c r="BFG315" s="194"/>
      <c r="BFH315" s="194"/>
      <c r="BFI315" s="194"/>
      <c r="BFJ315" s="194"/>
      <c r="BFK315" s="194"/>
      <c r="BFL315" s="194"/>
      <c r="BFM315" s="194"/>
      <c r="BFN315" s="194"/>
      <c r="BFO315" s="194"/>
      <c r="BFP315" s="194"/>
      <c r="BFQ315" s="194"/>
      <c r="BFR315" s="194"/>
      <c r="BFS315" s="194"/>
      <c r="BFT315" s="194"/>
      <c r="BFU315" s="194"/>
      <c r="BFV315" s="194"/>
      <c r="BFW315" s="194"/>
      <c r="BFX315" s="194"/>
      <c r="BFY315" s="194"/>
      <c r="BFZ315" s="194"/>
      <c r="BGA315" s="194"/>
      <c r="BGB315" s="194"/>
      <c r="BGC315" s="194"/>
      <c r="BGD315" s="194"/>
      <c r="BGE315" s="194"/>
      <c r="BGF315" s="194"/>
      <c r="BGG315" s="194"/>
      <c r="BGH315" s="194"/>
      <c r="BGI315" s="194"/>
      <c r="BGJ315" s="194"/>
      <c r="BGK315" s="194"/>
      <c r="BGL315" s="194"/>
      <c r="BGM315" s="194"/>
      <c r="BGN315" s="194"/>
      <c r="BGO315" s="194"/>
      <c r="BGP315" s="194"/>
      <c r="BGQ315" s="194"/>
      <c r="BGR315" s="194"/>
      <c r="BGS315" s="194"/>
      <c r="BGT315" s="194"/>
      <c r="BGU315" s="194"/>
      <c r="BGV315" s="194"/>
      <c r="BGW315" s="194"/>
      <c r="BGX315" s="194"/>
      <c r="BGY315" s="194"/>
      <c r="BGZ315" s="194"/>
      <c r="BHA315" s="194"/>
      <c r="BHB315" s="194"/>
      <c r="BHC315" s="194"/>
      <c r="BHD315" s="194"/>
      <c r="BHE315" s="194"/>
      <c r="BHF315" s="194"/>
      <c r="BHG315" s="194"/>
      <c r="BHH315" s="194"/>
      <c r="BHI315" s="194"/>
      <c r="BHJ315" s="194"/>
      <c r="BHK315" s="194"/>
      <c r="BHL315" s="194"/>
      <c r="BHM315" s="194"/>
      <c r="BHN315" s="194"/>
      <c r="BHO315" s="194"/>
      <c r="BHP315" s="194"/>
      <c r="BHQ315" s="194"/>
      <c r="BHR315" s="194"/>
      <c r="BHS315" s="194"/>
      <c r="BHT315" s="194"/>
      <c r="BHU315" s="194"/>
      <c r="BHV315" s="194"/>
      <c r="BHW315" s="194"/>
      <c r="BHX315" s="194"/>
      <c r="BHY315" s="194"/>
      <c r="BHZ315" s="194"/>
      <c r="BIA315" s="194"/>
      <c r="BIB315" s="194"/>
      <c r="BIC315" s="194"/>
      <c r="BID315" s="194"/>
      <c r="BIE315" s="194"/>
      <c r="BIF315" s="194"/>
      <c r="BIG315" s="194"/>
      <c r="BIH315" s="194"/>
      <c r="BII315" s="194"/>
      <c r="BIJ315" s="194"/>
      <c r="BIK315" s="194"/>
      <c r="BIL315" s="194"/>
      <c r="BIM315" s="194"/>
      <c r="BIN315" s="194"/>
      <c r="BIO315" s="194"/>
      <c r="BIP315" s="194"/>
      <c r="BIQ315" s="194"/>
      <c r="BIR315" s="194"/>
      <c r="BIS315" s="194"/>
      <c r="BIT315" s="194"/>
      <c r="BIU315" s="194"/>
      <c r="BIV315" s="194"/>
      <c r="BIW315" s="194"/>
      <c r="BIX315" s="194"/>
      <c r="BIY315" s="194"/>
      <c r="BIZ315" s="194"/>
      <c r="BJA315" s="194"/>
      <c r="BJB315" s="194"/>
      <c r="BJC315" s="194"/>
      <c r="BJD315" s="194"/>
      <c r="BJE315" s="194"/>
      <c r="BJF315" s="194"/>
      <c r="BJG315" s="194"/>
      <c r="BJH315" s="194"/>
      <c r="BJI315" s="194"/>
      <c r="BJJ315" s="194"/>
      <c r="BJK315" s="194"/>
      <c r="BJL315" s="194"/>
      <c r="BJM315" s="194"/>
      <c r="BJN315" s="194"/>
      <c r="BJO315" s="194"/>
      <c r="BJP315" s="194"/>
      <c r="BJQ315" s="194"/>
      <c r="BJR315" s="194"/>
      <c r="BJS315" s="194"/>
      <c r="BJT315" s="194"/>
      <c r="BJU315" s="194"/>
      <c r="BJV315" s="194"/>
      <c r="BJW315" s="194"/>
      <c r="BJX315" s="194"/>
      <c r="BJY315" s="194"/>
      <c r="BJZ315" s="194"/>
      <c r="BKA315" s="194"/>
      <c r="BKB315" s="194"/>
      <c r="BKC315" s="194"/>
      <c r="BKD315" s="194"/>
      <c r="BKE315" s="194"/>
      <c r="BKF315" s="194"/>
      <c r="BKG315" s="194"/>
      <c r="BKH315" s="194"/>
      <c r="BKI315" s="194"/>
      <c r="BKJ315" s="194"/>
      <c r="BKK315" s="194"/>
      <c r="BKL315" s="194"/>
      <c r="BKM315" s="194"/>
      <c r="BKN315" s="194"/>
      <c r="BKO315" s="194"/>
      <c r="BKP315" s="194"/>
      <c r="BKQ315" s="194"/>
      <c r="BKR315" s="194"/>
      <c r="BKS315" s="194"/>
      <c r="BKT315" s="194"/>
      <c r="BKU315" s="194"/>
      <c r="BKV315" s="194"/>
      <c r="BKW315" s="194"/>
      <c r="BKX315" s="194"/>
      <c r="BKY315" s="194"/>
      <c r="BKZ315" s="194"/>
      <c r="BLA315" s="194"/>
      <c r="BLB315" s="194"/>
      <c r="BLC315" s="194"/>
      <c r="BLD315" s="194"/>
      <c r="BLE315" s="194"/>
      <c r="BLF315" s="194"/>
      <c r="BLG315" s="194"/>
      <c r="BLH315" s="194"/>
      <c r="BLI315" s="194"/>
      <c r="BLJ315" s="194"/>
      <c r="BLK315" s="194"/>
      <c r="BLL315" s="194"/>
      <c r="BLM315" s="194"/>
      <c r="BLN315" s="194"/>
      <c r="BLO315" s="194"/>
      <c r="BLP315" s="194"/>
      <c r="BLQ315" s="194"/>
      <c r="BLR315" s="194"/>
      <c r="BLS315" s="194"/>
      <c r="BLT315" s="194"/>
      <c r="BLU315" s="194"/>
      <c r="BLV315" s="194"/>
      <c r="BLW315" s="194"/>
      <c r="BLX315" s="194"/>
      <c r="BLY315" s="194"/>
      <c r="BLZ315" s="194"/>
      <c r="BMA315" s="194"/>
      <c r="BMB315" s="194"/>
      <c r="BMC315" s="194"/>
      <c r="BMD315" s="194"/>
      <c r="BME315" s="194"/>
      <c r="BMF315" s="194"/>
      <c r="BMG315" s="194"/>
      <c r="BMH315" s="194"/>
      <c r="BMI315" s="194"/>
      <c r="BMJ315" s="194"/>
      <c r="BMK315" s="194"/>
      <c r="BML315" s="194"/>
      <c r="BMM315" s="194"/>
      <c r="BMN315" s="194"/>
      <c r="BMO315" s="194"/>
      <c r="BMP315" s="194"/>
      <c r="BMQ315" s="194"/>
      <c r="BMR315" s="194"/>
      <c r="BMS315" s="194"/>
      <c r="BMT315" s="194"/>
      <c r="BMU315" s="194"/>
      <c r="BMV315" s="194"/>
      <c r="BMW315" s="194"/>
      <c r="BMX315" s="194"/>
      <c r="BMY315" s="194"/>
      <c r="BMZ315" s="194"/>
      <c r="BNA315" s="194"/>
      <c r="BNB315" s="194"/>
      <c r="BNC315" s="194"/>
      <c r="BND315" s="194"/>
      <c r="BNE315" s="194"/>
      <c r="BNF315" s="194"/>
      <c r="BNG315" s="194"/>
      <c r="BNH315" s="194"/>
      <c r="BNI315" s="194"/>
      <c r="BNJ315" s="194"/>
      <c r="BNK315" s="194"/>
      <c r="BNL315" s="194"/>
      <c r="BNM315" s="194"/>
      <c r="BNN315" s="194"/>
      <c r="BNO315" s="194"/>
      <c r="BNP315" s="194"/>
      <c r="BNQ315" s="194"/>
      <c r="BNR315" s="194"/>
      <c r="BNS315" s="194"/>
      <c r="BNT315" s="194"/>
      <c r="BNU315" s="194"/>
      <c r="BNV315" s="194"/>
      <c r="BNW315" s="194"/>
      <c r="BNX315" s="194"/>
      <c r="BNY315" s="194"/>
      <c r="BNZ315" s="194"/>
      <c r="BOA315" s="194"/>
      <c r="BOB315" s="194"/>
      <c r="BOC315" s="194"/>
      <c r="BOD315" s="194"/>
      <c r="BOE315" s="194"/>
      <c r="BOF315" s="194"/>
      <c r="BOG315" s="194"/>
      <c r="BOH315" s="194"/>
      <c r="BOI315" s="194"/>
      <c r="BOJ315" s="194"/>
      <c r="BOK315" s="194"/>
      <c r="BOL315" s="194"/>
      <c r="BOM315" s="194"/>
      <c r="BON315" s="194"/>
      <c r="BOO315" s="194"/>
      <c r="BOP315" s="194"/>
      <c r="BOQ315" s="194"/>
      <c r="BOR315" s="194"/>
      <c r="BOS315" s="194"/>
      <c r="BOT315" s="194"/>
      <c r="BOU315" s="194"/>
      <c r="BOV315" s="194"/>
      <c r="BOW315" s="194"/>
      <c r="BOX315" s="194"/>
      <c r="BOY315" s="194"/>
      <c r="BOZ315" s="194"/>
      <c r="BPA315" s="194"/>
      <c r="BPB315" s="194"/>
      <c r="BPC315" s="194"/>
      <c r="BPD315" s="194"/>
      <c r="BPE315" s="194"/>
      <c r="BPF315" s="194"/>
      <c r="BPG315" s="194"/>
      <c r="BPH315" s="194"/>
      <c r="BPI315" s="194"/>
      <c r="BPJ315" s="194"/>
      <c r="BPK315" s="194"/>
      <c r="BPL315" s="194"/>
      <c r="BPM315" s="194"/>
      <c r="BPN315" s="194"/>
      <c r="BPO315" s="194"/>
      <c r="BPP315" s="194"/>
      <c r="BPQ315" s="194"/>
      <c r="BPR315" s="194"/>
      <c r="BPS315" s="194"/>
      <c r="BPT315" s="194"/>
      <c r="BPU315" s="194"/>
      <c r="BPV315" s="194"/>
      <c r="BPW315" s="194"/>
      <c r="BPX315" s="194"/>
      <c r="BPY315" s="194"/>
      <c r="BPZ315" s="194"/>
      <c r="BQA315" s="194"/>
      <c r="BQB315" s="194"/>
      <c r="BQC315" s="194"/>
      <c r="BQD315" s="194"/>
      <c r="BQE315" s="194"/>
      <c r="BQF315" s="194"/>
      <c r="BQG315" s="194"/>
      <c r="BQH315" s="194"/>
      <c r="BQI315" s="194"/>
      <c r="BQJ315" s="194"/>
      <c r="BQK315" s="194"/>
      <c r="BQL315" s="194"/>
      <c r="BQM315" s="194"/>
      <c r="BQN315" s="194"/>
      <c r="BQO315" s="194"/>
      <c r="BQP315" s="194"/>
      <c r="BQQ315" s="194"/>
      <c r="BQR315" s="194"/>
      <c r="BQS315" s="194"/>
      <c r="BQT315" s="194"/>
      <c r="BQU315" s="194"/>
      <c r="BQV315" s="194"/>
      <c r="BQW315" s="194"/>
      <c r="BQX315" s="194"/>
      <c r="BQY315" s="194"/>
      <c r="BQZ315" s="194"/>
      <c r="BRA315" s="194"/>
      <c r="BRB315" s="194"/>
      <c r="BRC315" s="194"/>
      <c r="BRD315" s="194"/>
      <c r="BRE315" s="194"/>
      <c r="BRF315" s="194"/>
      <c r="BRG315" s="194"/>
      <c r="BRH315" s="194"/>
      <c r="BRI315" s="194"/>
      <c r="BRJ315" s="194"/>
      <c r="BRK315" s="194"/>
      <c r="BRL315" s="194"/>
      <c r="BRM315" s="194"/>
      <c r="BRN315" s="194"/>
      <c r="BRO315" s="194"/>
      <c r="BRP315" s="194"/>
      <c r="BRQ315" s="194"/>
      <c r="BRR315" s="194"/>
      <c r="BRS315" s="194"/>
      <c r="BRT315" s="194"/>
      <c r="BRU315" s="194"/>
      <c r="BRV315" s="194"/>
      <c r="BRW315" s="194"/>
      <c r="BRX315" s="194"/>
      <c r="BRY315" s="194"/>
      <c r="BRZ315" s="194"/>
      <c r="BSA315" s="194"/>
      <c r="BSB315" s="194"/>
      <c r="BSC315" s="194"/>
      <c r="BSD315" s="194"/>
      <c r="BSE315" s="194"/>
      <c r="BSF315" s="194"/>
      <c r="BSG315" s="194"/>
      <c r="BSH315" s="194"/>
      <c r="BSI315" s="194"/>
      <c r="BSJ315" s="194"/>
      <c r="BSK315" s="194"/>
      <c r="BSL315" s="194"/>
      <c r="BSM315" s="194"/>
      <c r="BSN315" s="194"/>
      <c r="BSO315" s="194"/>
      <c r="BSP315" s="194"/>
      <c r="BSQ315" s="194"/>
      <c r="BSR315" s="194"/>
      <c r="BSS315" s="194"/>
      <c r="BST315" s="194"/>
      <c r="BSU315" s="194"/>
      <c r="BSV315" s="194"/>
      <c r="BSW315" s="194"/>
      <c r="BSX315" s="194"/>
      <c r="BSY315" s="194"/>
      <c r="BSZ315" s="194"/>
      <c r="BTA315" s="194"/>
      <c r="BTB315" s="194"/>
      <c r="BTC315" s="194"/>
      <c r="BTD315" s="194"/>
      <c r="BTE315" s="194"/>
      <c r="BTF315" s="194"/>
      <c r="BTG315" s="194"/>
      <c r="BTH315" s="194"/>
      <c r="BTI315" s="194"/>
      <c r="BTJ315" s="194"/>
      <c r="BTK315" s="194"/>
      <c r="BTL315" s="194"/>
      <c r="BTM315" s="194"/>
      <c r="BTN315" s="194"/>
      <c r="BTO315" s="194"/>
      <c r="BTP315" s="194"/>
      <c r="BTQ315" s="194"/>
      <c r="BTR315" s="194"/>
      <c r="BTS315" s="194"/>
      <c r="BTT315" s="194"/>
      <c r="BTU315" s="194"/>
      <c r="BTV315" s="194"/>
      <c r="BTW315" s="194"/>
      <c r="BTX315" s="194"/>
      <c r="BTY315" s="194"/>
      <c r="BTZ315" s="194"/>
      <c r="BUA315" s="194"/>
      <c r="BUB315" s="194"/>
      <c r="BUC315" s="194"/>
      <c r="BUD315" s="194"/>
      <c r="BUE315" s="194"/>
      <c r="BUF315" s="194"/>
      <c r="BUG315" s="194"/>
      <c r="BUH315" s="194"/>
      <c r="BUI315" s="194"/>
      <c r="BUJ315" s="194"/>
      <c r="BUK315" s="194"/>
      <c r="BUL315" s="194"/>
      <c r="BUM315" s="194"/>
      <c r="BUN315" s="194"/>
      <c r="BUO315" s="194"/>
      <c r="BUP315" s="194"/>
      <c r="BUQ315" s="194"/>
      <c r="BUR315" s="194"/>
      <c r="BUS315" s="194"/>
      <c r="BUT315" s="194"/>
      <c r="BUU315" s="194"/>
      <c r="BUV315" s="194"/>
      <c r="BUW315" s="194"/>
      <c r="BUX315" s="194"/>
      <c r="BUY315" s="194"/>
      <c r="BUZ315" s="194"/>
      <c r="BVA315" s="194"/>
      <c r="BVB315" s="194"/>
      <c r="BVC315" s="194"/>
      <c r="BVD315" s="194"/>
      <c r="BVE315" s="194"/>
      <c r="BVF315" s="194"/>
      <c r="BVG315" s="194"/>
      <c r="BVH315" s="194"/>
      <c r="BVI315" s="194"/>
      <c r="BVJ315" s="194"/>
      <c r="BVK315" s="194"/>
      <c r="BVL315" s="194"/>
      <c r="BVM315" s="194"/>
      <c r="BVN315" s="194"/>
      <c r="BVO315" s="194"/>
      <c r="BVP315" s="194"/>
      <c r="BVQ315" s="194"/>
      <c r="BVR315" s="194"/>
      <c r="BVS315" s="194"/>
      <c r="BVT315" s="194"/>
      <c r="BVU315" s="194"/>
      <c r="BVV315" s="194"/>
      <c r="BVW315" s="194"/>
      <c r="BVX315" s="194"/>
      <c r="BVY315" s="194"/>
      <c r="BVZ315" s="194"/>
      <c r="BWA315" s="194"/>
      <c r="BWB315" s="194"/>
      <c r="BWC315" s="194"/>
      <c r="BWD315" s="194"/>
      <c r="BWE315" s="194"/>
      <c r="BWF315" s="194"/>
      <c r="BWG315" s="194"/>
      <c r="BWH315" s="194"/>
      <c r="BWI315" s="194"/>
      <c r="BWJ315" s="194"/>
      <c r="BWK315" s="194"/>
      <c r="BWL315" s="194"/>
      <c r="BWM315" s="194"/>
      <c r="BWN315" s="194"/>
      <c r="BWO315" s="194"/>
      <c r="BWP315" s="194"/>
      <c r="BWQ315" s="194"/>
      <c r="BWR315" s="194"/>
      <c r="BWS315" s="194"/>
      <c r="BWT315" s="194"/>
      <c r="BWU315" s="194"/>
      <c r="BWV315" s="194"/>
      <c r="BWW315" s="194"/>
      <c r="BWX315" s="194"/>
      <c r="BWY315" s="194"/>
      <c r="BWZ315" s="194"/>
      <c r="BXA315" s="194"/>
      <c r="BXB315" s="194"/>
      <c r="BXC315" s="194"/>
      <c r="BXD315" s="194"/>
      <c r="BXE315" s="194"/>
      <c r="BXF315" s="194"/>
      <c r="BXG315" s="194"/>
      <c r="BXH315" s="194"/>
      <c r="BXI315" s="194"/>
      <c r="BXJ315" s="194"/>
      <c r="BXK315" s="194"/>
      <c r="BXL315" s="194"/>
      <c r="BXM315" s="194"/>
      <c r="BXN315" s="194"/>
      <c r="BXO315" s="194"/>
      <c r="BXP315" s="194"/>
      <c r="BXQ315" s="194"/>
      <c r="BXR315" s="194"/>
      <c r="BXS315" s="194"/>
      <c r="BXT315" s="194"/>
      <c r="BXU315" s="194"/>
      <c r="BXV315" s="194"/>
      <c r="BXW315" s="194"/>
      <c r="BXX315" s="194"/>
      <c r="BXY315" s="194"/>
      <c r="BXZ315" s="194"/>
      <c r="BYA315" s="194"/>
      <c r="BYB315" s="194"/>
      <c r="BYC315" s="194"/>
      <c r="BYD315" s="194"/>
      <c r="BYE315" s="194"/>
      <c r="BYF315" s="194"/>
      <c r="BYG315" s="194"/>
      <c r="BYH315" s="194"/>
      <c r="BYI315" s="194"/>
      <c r="BYJ315" s="194"/>
      <c r="BYK315" s="194"/>
      <c r="BYL315" s="194"/>
      <c r="BYM315" s="194"/>
      <c r="BYN315" s="194"/>
      <c r="BYO315" s="194"/>
      <c r="BYP315" s="194"/>
      <c r="BYQ315" s="194"/>
      <c r="BYR315" s="194"/>
      <c r="BYS315" s="194"/>
      <c r="BYT315" s="194"/>
      <c r="BYU315" s="194"/>
      <c r="BYV315" s="194"/>
      <c r="BYW315" s="194"/>
      <c r="BYX315" s="194"/>
      <c r="BYY315" s="194"/>
      <c r="BYZ315" s="194"/>
      <c r="BZA315" s="194"/>
      <c r="BZB315" s="194"/>
      <c r="BZC315" s="194"/>
      <c r="BZD315" s="194"/>
      <c r="BZE315" s="194"/>
      <c r="BZF315" s="194"/>
      <c r="BZG315" s="194"/>
      <c r="BZH315" s="194"/>
      <c r="BZI315" s="194"/>
      <c r="BZJ315" s="194"/>
      <c r="BZK315" s="194"/>
      <c r="BZL315" s="194"/>
      <c r="BZM315" s="194"/>
      <c r="BZN315" s="194"/>
      <c r="BZO315" s="194"/>
      <c r="BZP315" s="194"/>
      <c r="BZQ315" s="194"/>
      <c r="BZR315" s="194"/>
      <c r="BZS315" s="194"/>
      <c r="BZT315" s="194"/>
      <c r="BZU315" s="194"/>
      <c r="BZV315" s="194"/>
      <c r="BZW315" s="194"/>
      <c r="BZX315" s="194"/>
      <c r="BZY315" s="194"/>
      <c r="BZZ315" s="194"/>
      <c r="CAA315" s="194"/>
      <c r="CAB315" s="194"/>
      <c r="CAC315" s="194"/>
      <c r="CAD315" s="194"/>
      <c r="CAE315" s="194"/>
      <c r="CAF315" s="194"/>
      <c r="CAG315" s="194"/>
      <c r="CAH315" s="194"/>
      <c r="CAI315" s="194"/>
      <c r="CAJ315" s="194"/>
      <c r="CAK315" s="194"/>
      <c r="CAL315" s="194"/>
      <c r="CAM315" s="194"/>
      <c r="CAN315" s="194"/>
      <c r="CAO315" s="194"/>
      <c r="CAP315" s="194"/>
      <c r="CAQ315" s="194"/>
      <c r="CAR315" s="194"/>
      <c r="CAS315" s="194"/>
      <c r="CAT315" s="194"/>
      <c r="CAU315" s="194"/>
      <c r="CAV315" s="194"/>
      <c r="CAW315" s="194"/>
      <c r="CAX315" s="194"/>
      <c r="CAY315" s="194"/>
      <c r="CAZ315" s="194"/>
      <c r="CBA315" s="194"/>
      <c r="CBB315" s="194"/>
      <c r="CBC315" s="194"/>
      <c r="CBD315" s="194"/>
      <c r="CBE315" s="194"/>
      <c r="CBF315" s="194"/>
      <c r="CBG315" s="194"/>
      <c r="CBH315" s="194"/>
      <c r="CBI315" s="194"/>
      <c r="CBJ315" s="194"/>
      <c r="CBK315" s="194"/>
      <c r="CBL315" s="194"/>
      <c r="CBM315" s="194"/>
      <c r="CBN315" s="194"/>
      <c r="CBO315" s="194"/>
      <c r="CBP315" s="194"/>
      <c r="CBQ315" s="194"/>
      <c r="CBR315" s="194"/>
      <c r="CBS315" s="194"/>
      <c r="CBT315" s="194"/>
      <c r="CBU315" s="194"/>
      <c r="CBV315" s="194"/>
      <c r="CBW315" s="194"/>
      <c r="CBX315" s="194"/>
      <c r="CBY315" s="194"/>
      <c r="CBZ315" s="194"/>
      <c r="CCA315" s="194"/>
      <c r="CCB315" s="194"/>
      <c r="CCC315" s="194"/>
      <c r="CCD315" s="194"/>
      <c r="CCE315" s="194"/>
      <c r="CCF315" s="194"/>
      <c r="CCG315" s="194"/>
      <c r="CCH315" s="194"/>
      <c r="CCI315" s="194"/>
      <c r="CCJ315" s="194"/>
      <c r="CCK315" s="194"/>
      <c r="CCL315" s="194"/>
      <c r="CCM315" s="194"/>
      <c r="CCN315" s="194"/>
      <c r="CCO315" s="194"/>
      <c r="CCP315" s="194"/>
      <c r="CCQ315" s="194"/>
      <c r="CCR315" s="194"/>
      <c r="CCS315" s="194"/>
      <c r="CCT315" s="194"/>
      <c r="CCU315" s="194"/>
      <c r="CCV315" s="194"/>
      <c r="CCW315" s="194"/>
      <c r="CCX315" s="194"/>
      <c r="CCY315" s="194"/>
      <c r="CCZ315" s="194"/>
      <c r="CDA315" s="194"/>
      <c r="CDB315" s="194"/>
      <c r="CDC315" s="194"/>
      <c r="CDD315" s="194"/>
      <c r="CDE315" s="194"/>
      <c r="CDF315" s="194"/>
      <c r="CDG315" s="194"/>
      <c r="CDH315" s="194"/>
      <c r="CDI315" s="194"/>
      <c r="CDJ315" s="194"/>
      <c r="CDK315" s="194"/>
      <c r="CDL315" s="194"/>
      <c r="CDM315" s="194"/>
      <c r="CDN315" s="194"/>
      <c r="CDO315" s="194"/>
      <c r="CDP315" s="194"/>
      <c r="CDQ315" s="194"/>
      <c r="CDR315" s="194"/>
      <c r="CDS315" s="194"/>
      <c r="CDT315" s="194"/>
      <c r="CDU315" s="194"/>
      <c r="CDV315" s="194"/>
      <c r="CDW315" s="194"/>
      <c r="CDX315" s="194"/>
      <c r="CDY315" s="194"/>
      <c r="CDZ315" s="194"/>
      <c r="CEA315" s="194"/>
      <c r="CEB315" s="194"/>
      <c r="CEC315" s="194"/>
      <c r="CED315" s="194"/>
      <c r="CEE315" s="194"/>
      <c r="CEF315" s="194"/>
      <c r="CEG315" s="194"/>
      <c r="CEH315" s="194"/>
      <c r="CEI315" s="194"/>
      <c r="CEJ315" s="194"/>
      <c r="CEK315" s="194"/>
      <c r="CEL315" s="194"/>
      <c r="CEM315" s="194"/>
      <c r="CEN315" s="194"/>
      <c r="CEO315" s="194"/>
      <c r="CEP315" s="194"/>
      <c r="CEQ315" s="194"/>
      <c r="CER315" s="194"/>
      <c r="CES315" s="194"/>
      <c r="CET315" s="194"/>
      <c r="CEU315" s="194"/>
      <c r="CEV315" s="194"/>
      <c r="CEW315" s="194"/>
      <c r="CEX315" s="194"/>
      <c r="CEY315" s="194"/>
      <c r="CEZ315" s="194"/>
      <c r="CFA315" s="194"/>
      <c r="CFB315" s="194"/>
      <c r="CFC315" s="194"/>
      <c r="CFD315" s="194"/>
      <c r="CFE315" s="194"/>
      <c r="CFF315" s="194"/>
      <c r="CFG315" s="194"/>
      <c r="CFH315" s="194"/>
      <c r="CFI315" s="194"/>
      <c r="CFJ315" s="194"/>
      <c r="CFK315" s="194"/>
      <c r="CFL315" s="194"/>
      <c r="CFM315" s="194"/>
      <c r="CFN315" s="194"/>
      <c r="CFO315" s="194"/>
      <c r="CFP315" s="194"/>
      <c r="CFQ315" s="194"/>
      <c r="CFR315" s="194"/>
      <c r="CFS315" s="194"/>
      <c r="CFT315" s="194"/>
      <c r="CFU315" s="194"/>
      <c r="CFV315" s="194"/>
      <c r="CFW315" s="194"/>
      <c r="CFX315" s="194"/>
      <c r="CFY315" s="194"/>
      <c r="CFZ315" s="194"/>
      <c r="CGA315" s="194"/>
      <c r="CGB315" s="194"/>
      <c r="CGC315" s="194"/>
      <c r="CGD315" s="194"/>
      <c r="CGE315" s="194"/>
      <c r="CGF315" s="194"/>
      <c r="CGG315" s="194"/>
      <c r="CGH315" s="194"/>
      <c r="CGI315" s="194"/>
      <c r="CGJ315" s="194"/>
      <c r="CGK315" s="194"/>
      <c r="CGL315" s="194"/>
      <c r="CGM315" s="194"/>
      <c r="CGN315" s="194"/>
      <c r="CGO315" s="194"/>
      <c r="CGP315" s="194"/>
      <c r="CGQ315" s="194"/>
      <c r="CGR315" s="194"/>
      <c r="CGS315" s="194"/>
      <c r="CGT315" s="194"/>
      <c r="CGU315" s="194"/>
      <c r="CGV315" s="194"/>
      <c r="CGW315" s="194"/>
      <c r="CGX315" s="194"/>
      <c r="CGY315" s="194"/>
      <c r="CGZ315" s="194"/>
      <c r="CHA315" s="194"/>
      <c r="CHB315" s="194"/>
      <c r="CHC315" s="194"/>
      <c r="CHD315" s="194"/>
      <c r="CHE315" s="194"/>
      <c r="CHF315" s="194"/>
      <c r="CHG315" s="194"/>
      <c r="CHH315" s="194"/>
      <c r="CHI315" s="194"/>
      <c r="CHJ315" s="194"/>
      <c r="CHK315" s="194"/>
      <c r="CHL315" s="194"/>
      <c r="CHM315" s="194"/>
      <c r="CHN315" s="194"/>
      <c r="CHO315" s="194"/>
      <c r="CHP315" s="194"/>
      <c r="CHQ315" s="194"/>
      <c r="CHR315" s="194"/>
      <c r="CHS315" s="194"/>
      <c r="CHT315" s="194"/>
      <c r="CHU315" s="194"/>
      <c r="CHV315" s="194"/>
      <c r="CHW315" s="194"/>
      <c r="CHX315" s="194"/>
      <c r="CHY315" s="194"/>
      <c r="CHZ315" s="194"/>
      <c r="CIA315" s="194"/>
      <c r="CIB315" s="194"/>
      <c r="CIC315" s="194"/>
      <c r="CID315" s="194"/>
      <c r="CIE315" s="194"/>
      <c r="CIF315" s="194"/>
      <c r="CIG315" s="194"/>
      <c r="CIH315" s="194"/>
      <c r="CII315" s="194"/>
      <c r="CIJ315" s="194"/>
      <c r="CIK315" s="194"/>
      <c r="CIL315" s="194"/>
      <c r="CIM315" s="194"/>
      <c r="CIN315" s="194"/>
      <c r="CIO315" s="194"/>
      <c r="CIP315" s="194"/>
      <c r="CIQ315" s="194"/>
      <c r="CIR315" s="194"/>
      <c r="CIS315" s="194"/>
      <c r="CIT315" s="194"/>
      <c r="CIU315" s="194"/>
      <c r="CIV315" s="194"/>
      <c r="CIW315" s="194"/>
      <c r="CIX315" s="194"/>
      <c r="CIY315" s="194"/>
      <c r="CIZ315" s="194"/>
      <c r="CJA315" s="194"/>
      <c r="CJB315" s="194"/>
      <c r="CJC315" s="194"/>
      <c r="CJD315" s="194"/>
      <c r="CJE315" s="194"/>
      <c r="CJF315" s="194"/>
      <c r="CJG315" s="194"/>
      <c r="CJH315" s="194"/>
      <c r="CJI315" s="194"/>
      <c r="CJJ315" s="194"/>
      <c r="CJK315" s="194"/>
      <c r="CJL315" s="194"/>
      <c r="CJM315" s="194"/>
      <c r="CJN315" s="194"/>
      <c r="CJO315" s="194"/>
      <c r="CJP315" s="194"/>
      <c r="CJQ315" s="194"/>
      <c r="CJR315" s="194"/>
      <c r="CJS315" s="194"/>
      <c r="CJT315" s="194"/>
      <c r="CJU315" s="194"/>
      <c r="CJV315" s="194"/>
      <c r="CJW315" s="194"/>
      <c r="CJX315" s="194"/>
      <c r="CJY315" s="194"/>
      <c r="CJZ315" s="194"/>
      <c r="CKA315" s="194"/>
      <c r="CKB315" s="194"/>
      <c r="CKC315" s="194"/>
      <c r="CKD315" s="194"/>
      <c r="CKE315" s="194"/>
      <c r="CKF315" s="194"/>
      <c r="CKG315" s="194"/>
      <c r="CKH315" s="194"/>
      <c r="CKI315" s="194"/>
      <c r="CKJ315" s="194"/>
      <c r="CKK315" s="194"/>
      <c r="CKL315" s="194"/>
      <c r="CKM315" s="194"/>
      <c r="CKN315" s="194"/>
      <c r="CKO315" s="194"/>
      <c r="CKP315" s="194"/>
      <c r="CKQ315" s="194"/>
      <c r="CKR315" s="194"/>
      <c r="CKS315" s="194"/>
      <c r="CKT315" s="194"/>
      <c r="CKU315" s="194"/>
      <c r="CKV315" s="194"/>
      <c r="CKW315" s="194"/>
      <c r="CKX315" s="194"/>
      <c r="CKY315" s="194"/>
      <c r="CKZ315" s="194"/>
      <c r="CLA315" s="194"/>
      <c r="CLB315" s="194"/>
      <c r="CLC315" s="194"/>
      <c r="CLD315" s="194"/>
      <c r="CLE315" s="194"/>
      <c r="CLF315" s="194"/>
      <c r="CLG315" s="194"/>
      <c r="CLH315" s="194"/>
      <c r="CLI315" s="194"/>
      <c r="CLJ315" s="194"/>
      <c r="CLK315" s="194"/>
      <c r="CLL315" s="194"/>
      <c r="CLM315" s="194"/>
      <c r="CLN315" s="194"/>
      <c r="CLO315" s="194"/>
      <c r="CLP315" s="194"/>
      <c r="CLQ315" s="194"/>
      <c r="CLR315" s="194"/>
      <c r="CLS315" s="194"/>
      <c r="CLT315" s="194"/>
      <c r="CLU315" s="194"/>
      <c r="CLV315" s="194"/>
      <c r="CLW315" s="194"/>
      <c r="CLX315" s="194"/>
      <c r="CLY315" s="194"/>
      <c r="CLZ315" s="194"/>
      <c r="CMA315" s="194"/>
      <c r="CMB315" s="194"/>
      <c r="CMC315" s="194"/>
      <c r="CMD315" s="194"/>
      <c r="CME315" s="194"/>
      <c r="CMF315" s="194"/>
      <c r="CMG315" s="194"/>
      <c r="CMH315" s="194"/>
      <c r="CMI315" s="194"/>
      <c r="CMJ315" s="194"/>
      <c r="CMK315" s="194"/>
      <c r="CML315" s="194"/>
      <c r="CMM315" s="194"/>
      <c r="CMN315" s="194"/>
      <c r="CMO315" s="194"/>
      <c r="CMP315" s="194"/>
      <c r="CMQ315" s="194"/>
      <c r="CMR315" s="194"/>
      <c r="CMS315" s="194"/>
      <c r="CMT315" s="194"/>
      <c r="CMU315" s="194"/>
      <c r="CMV315" s="194"/>
      <c r="CMW315" s="194"/>
      <c r="CMX315" s="194"/>
      <c r="CMY315" s="194"/>
      <c r="CMZ315" s="194"/>
      <c r="CNA315" s="194"/>
      <c r="CNB315" s="194"/>
      <c r="CNC315" s="194"/>
      <c r="CND315" s="194"/>
      <c r="CNE315" s="194"/>
      <c r="CNF315" s="194"/>
      <c r="CNG315" s="194"/>
      <c r="CNH315" s="194"/>
      <c r="CNI315" s="194"/>
      <c r="CNJ315" s="194"/>
      <c r="CNK315" s="194"/>
      <c r="CNL315" s="194"/>
      <c r="CNM315" s="194"/>
      <c r="CNN315" s="194"/>
      <c r="CNO315" s="194"/>
      <c r="CNP315" s="194"/>
      <c r="CNQ315" s="194"/>
      <c r="CNR315" s="194"/>
      <c r="CNS315" s="194"/>
      <c r="CNT315" s="194"/>
      <c r="CNU315" s="194"/>
      <c r="CNV315" s="194"/>
      <c r="CNW315" s="194"/>
      <c r="CNX315" s="194"/>
      <c r="CNY315" s="194"/>
      <c r="CNZ315" s="194"/>
      <c r="COA315" s="194"/>
      <c r="COB315" s="194"/>
      <c r="COC315" s="194"/>
      <c r="COD315" s="194"/>
      <c r="COE315" s="194"/>
      <c r="COF315" s="194"/>
      <c r="COG315" s="194"/>
      <c r="COH315" s="194"/>
      <c r="COI315" s="194"/>
      <c r="COJ315" s="194"/>
      <c r="COK315" s="194"/>
      <c r="COL315" s="194"/>
      <c r="COM315" s="194"/>
      <c r="CON315" s="194"/>
      <c r="COO315" s="194"/>
      <c r="COP315" s="194"/>
      <c r="COQ315" s="194"/>
      <c r="COR315" s="194"/>
      <c r="COS315" s="194"/>
      <c r="COT315" s="194"/>
      <c r="COU315" s="194"/>
      <c r="COV315" s="194"/>
      <c r="COW315" s="194"/>
      <c r="COX315" s="194"/>
      <c r="COY315" s="194"/>
      <c r="COZ315" s="194"/>
      <c r="CPA315" s="194"/>
      <c r="CPB315" s="194"/>
      <c r="CPC315" s="194"/>
      <c r="CPD315" s="194"/>
      <c r="CPE315" s="194"/>
      <c r="CPF315" s="194"/>
      <c r="CPG315" s="194"/>
      <c r="CPH315" s="194"/>
      <c r="CPI315" s="194"/>
      <c r="CPJ315" s="194"/>
      <c r="CPK315" s="194"/>
      <c r="CPL315" s="194"/>
      <c r="CPM315" s="194"/>
      <c r="CPN315" s="194"/>
      <c r="CPO315" s="194"/>
      <c r="CPP315" s="194"/>
      <c r="CPQ315" s="194"/>
      <c r="CPR315" s="194"/>
      <c r="CPS315" s="194"/>
      <c r="CPT315" s="194"/>
      <c r="CPU315" s="194"/>
      <c r="CPV315" s="194"/>
      <c r="CPW315" s="194"/>
      <c r="CPX315" s="194"/>
      <c r="CPY315" s="194"/>
      <c r="CPZ315" s="194"/>
      <c r="CQA315" s="194"/>
      <c r="CQB315" s="194"/>
      <c r="CQC315" s="194"/>
      <c r="CQD315" s="194"/>
      <c r="CQE315" s="194"/>
      <c r="CQF315" s="194"/>
      <c r="CQG315" s="194"/>
      <c r="CQH315" s="194"/>
      <c r="CQI315" s="194"/>
      <c r="CQJ315" s="194"/>
      <c r="CQK315" s="194"/>
      <c r="CQL315" s="194"/>
      <c r="CQM315" s="194"/>
      <c r="CQN315" s="194"/>
      <c r="CQO315" s="194"/>
      <c r="CQP315" s="194"/>
      <c r="CQQ315" s="194"/>
      <c r="CQR315" s="194"/>
      <c r="CQS315" s="194"/>
      <c r="CQT315" s="194"/>
      <c r="CQU315" s="194"/>
      <c r="CQV315" s="194"/>
      <c r="CQW315" s="194"/>
      <c r="CQX315" s="194"/>
      <c r="CQY315" s="194"/>
      <c r="CQZ315" s="194"/>
      <c r="CRA315" s="194"/>
      <c r="CRB315" s="194"/>
      <c r="CRC315" s="194"/>
      <c r="CRD315" s="194"/>
      <c r="CRE315" s="194"/>
      <c r="CRF315" s="194"/>
      <c r="CRG315" s="194"/>
      <c r="CRH315" s="194"/>
      <c r="CRI315" s="194"/>
      <c r="CRJ315" s="194"/>
      <c r="CRK315" s="194"/>
      <c r="CRL315" s="194"/>
      <c r="CRM315" s="194"/>
      <c r="CRN315" s="194"/>
      <c r="CRO315" s="194"/>
      <c r="CRP315" s="194"/>
      <c r="CRQ315" s="194"/>
      <c r="CRR315" s="194"/>
      <c r="CRS315" s="194"/>
      <c r="CRT315" s="194"/>
      <c r="CRU315" s="194"/>
      <c r="CRV315" s="194"/>
      <c r="CRW315" s="194"/>
      <c r="CRX315" s="194"/>
      <c r="CRY315" s="194"/>
      <c r="CRZ315" s="194"/>
      <c r="CSA315" s="194"/>
      <c r="CSB315" s="194"/>
      <c r="CSC315" s="194"/>
      <c r="CSD315" s="194"/>
      <c r="CSE315" s="194"/>
      <c r="CSF315" s="194"/>
      <c r="CSG315" s="194"/>
      <c r="CSH315" s="194"/>
      <c r="CSI315" s="194"/>
      <c r="CSJ315" s="194"/>
      <c r="CSK315" s="194"/>
      <c r="CSL315" s="194"/>
      <c r="CSM315" s="194"/>
      <c r="CSN315" s="194"/>
      <c r="CSO315" s="194"/>
      <c r="CSP315" s="194"/>
      <c r="CSQ315" s="194"/>
      <c r="CSR315" s="194"/>
      <c r="CSS315" s="194"/>
      <c r="CST315" s="194"/>
      <c r="CSU315" s="194"/>
      <c r="CSV315" s="194"/>
      <c r="CSW315" s="194"/>
      <c r="CSX315" s="194"/>
      <c r="CSY315" s="194"/>
      <c r="CSZ315" s="194"/>
      <c r="CTA315" s="194"/>
      <c r="CTB315" s="194"/>
      <c r="CTC315" s="194"/>
      <c r="CTD315" s="194"/>
      <c r="CTE315" s="194"/>
      <c r="CTF315" s="194"/>
      <c r="CTG315" s="194"/>
      <c r="CTH315" s="194"/>
      <c r="CTI315" s="194"/>
      <c r="CTJ315" s="194"/>
      <c r="CTK315" s="194"/>
      <c r="CTL315" s="194"/>
      <c r="CTM315" s="194"/>
      <c r="CTN315" s="194"/>
      <c r="CTO315" s="194"/>
      <c r="CTP315" s="194"/>
      <c r="CTQ315" s="194"/>
      <c r="CTR315" s="194"/>
      <c r="CTS315" s="194"/>
      <c r="CTT315" s="194"/>
      <c r="CTU315" s="194"/>
      <c r="CTV315" s="194"/>
      <c r="CTW315" s="194"/>
      <c r="CTX315" s="194"/>
      <c r="CTY315" s="194"/>
      <c r="CTZ315" s="194"/>
      <c r="CUA315" s="194"/>
      <c r="CUB315" s="194"/>
      <c r="CUC315" s="194"/>
      <c r="CUD315" s="194"/>
      <c r="CUE315" s="194"/>
      <c r="CUF315" s="194"/>
      <c r="CUG315" s="194"/>
      <c r="CUH315" s="194"/>
      <c r="CUI315" s="194"/>
      <c r="CUJ315" s="194"/>
      <c r="CUK315" s="194"/>
      <c r="CUL315" s="194"/>
      <c r="CUM315" s="194"/>
      <c r="CUN315" s="194"/>
      <c r="CUO315" s="194"/>
      <c r="CUP315" s="194"/>
      <c r="CUQ315" s="194"/>
      <c r="CUR315" s="194"/>
      <c r="CUS315" s="194"/>
      <c r="CUT315" s="194"/>
      <c r="CUU315" s="194"/>
      <c r="CUV315" s="194"/>
      <c r="CUW315" s="194"/>
      <c r="CUX315" s="194"/>
      <c r="CUY315" s="194"/>
      <c r="CUZ315" s="194"/>
      <c r="CVA315" s="194"/>
      <c r="CVB315" s="194"/>
      <c r="CVC315" s="194"/>
      <c r="CVD315" s="194"/>
      <c r="CVE315" s="194"/>
      <c r="CVF315" s="194"/>
      <c r="CVG315" s="194"/>
      <c r="CVH315" s="194"/>
      <c r="CVI315" s="194"/>
      <c r="CVJ315" s="194"/>
      <c r="CVK315" s="194"/>
      <c r="CVL315" s="194"/>
      <c r="CVM315" s="194"/>
      <c r="CVN315" s="194"/>
      <c r="CVO315" s="194"/>
      <c r="CVP315" s="194"/>
      <c r="CVQ315" s="194"/>
      <c r="CVR315" s="194"/>
      <c r="CVS315" s="194"/>
      <c r="CVT315" s="194"/>
      <c r="CVU315" s="194"/>
      <c r="CVV315" s="194"/>
      <c r="CVW315" s="194"/>
      <c r="CVX315" s="194"/>
      <c r="CVY315" s="194"/>
      <c r="CVZ315" s="194"/>
      <c r="CWA315" s="194"/>
      <c r="CWB315" s="194"/>
      <c r="CWC315" s="194"/>
      <c r="CWD315" s="194"/>
      <c r="CWE315" s="194"/>
      <c r="CWF315" s="194"/>
      <c r="CWG315" s="194"/>
      <c r="CWH315" s="194"/>
      <c r="CWI315" s="194"/>
      <c r="CWJ315" s="194"/>
      <c r="CWK315" s="194"/>
      <c r="CWL315" s="194"/>
      <c r="CWM315" s="194"/>
      <c r="CWN315" s="194"/>
      <c r="CWO315" s="194"/>
      <c r="CWP315" s="194"/>
      <c r="CWQ315" s="194"/>
      <c r="CWR315" s="194"/>
      <c r="CWS315" s="194"/>
      <c r="CWT315" s="194"/>
      <c r="CWU315" s="194"/>
      <c r="CWV315" s="194"/>
      <c r="CWW315" s="194"/>
      <c r="CWX315" s="194"/>
      <c r="CWY315" s="194"/>
      <c r="CWZ315" s="194"/>
      <c r="CXA315" s="194"/>
      <c r="CXB315" s="194"/>
      <c r="CXC315" s="194"/>
      <c r="CXD315" s="194"/>
      <c r="CXE315" s="194"/>
      <c r="CXF315" s="194"/>
      <c r="CXG315" s="194"/>
      <c r="CXH315" s="194"/>
      <c r="CXI315" s="194"/>
      <c r="CXJ315" s="194"/>
      <c r="CXK315" s="194"/>
      <c r="CXL315" s="194"/>
      <c r="CXM315" s="194"/>
      <c r="CXN315" s="194"/>
      <c r="CXO315" s="194"/>
      <c r="CXP315" s="194"/>
      <c r="CXQ315" s="194"/>
      <c r="CXR315" s="194"/>
      <c r="CXS315" s="194"/>
      <c r="CXT315" s="194"/>
      <c r="CXU315" s="194"/>
      <c r="CXV315" s="194"/>
      <c r="CXW315" s="194"/>
      <c r="CXX315" s="194"/>
      <c r="CXY315" s="194"/>
      <c r="CXZ315" s="194"/>
      <c r="CYA315" s="194"/>
      <c r="CYB315" s="194"/>
      <c r="CYC315" s="194"/>
      <c r="CYD315" s="194"/>
      <c r="CYE315" s="194"/>
      <c r="CYF315" s="194"/>
      <c r="CYG315" s="194"/>
      <c r="CYH315" s="194"/>
      <c r="CYI315" s="194"/>
      <c r="CYJ315" s="194"/>
      <c r="CYK315" s="194"/>
      <c r="CYL315" s="194"/>
      <c r="CYM315" s="194"/>
      <c r="CYN315" s="194"/>
      <c r="CYO315" s="194"/>
      <c r="CYP315" s="194"/>
      <c r="CYQ315" s="194"/>
      <c r="CYR315" s="194"/>
      <c r="CYS315" s="194"/>
      <c r="CYT315" s="194"/>
      <c r="CYU315" s="194"/>
      <c r="CYV315" s="194"/>
      <c r="CYW315" s="194"/>
      <c r="CYX315" s="194"/>
      <c r="CYY315" s="194"/>
      <c r="CYZ315" s="194"/>
      <c r="CZA315" s="194"/>
      <c r="CZB315" s="194"/>
      <c r="CZC315" s="194"/>
      <c r="CZD315" s="194"/>
      <c r="CZE315" s="194"/>
      <c r="CZF315" s="194"/>
      <c r="CZG315" s="194"/>
      <c r="CZH315" s="194"/>
      <c r="CZI315" s="194"/>
      <c r="CZJ315" s="194"/>
      <c r="CZK315" s="194"/>
      <c r="CZL315" s="194"/>
      <c r="CZM315" s="194"/>
      <c r="CZN315" s="194"/>
      <c r="CZO315" s="194"/>
      <c r="CZP315" s="194"/>
      <c r="CZQ315" s="194"/>
      <c r="CZR315" s="194"/>
      <c r="CZS315" s="194"/>
      <c r="CZT315" s="194"/>
      <c r="CZU315" s="194"/>
      <c r="CZV315" s="194"/>
      <c r="CZW315" s="194"/>
      <c r="CZX315" s="194"/>
      <c r="CZY315" s="194"/>
      <c r="CZZ315" s="194"/>
      <c r="DAA315" s="194"/>
      <c r="DAB315" s="194"/>
      <c r="DAC315" s="194"/>
      <c r="DAD315" s="194"/>
      <c r="DAE315" s="194"/>
      <c r="DAF315" s="194"/>
      <c r="DAG315" s="194"/>
      <c r="DAH315" s="194"/>
      <c r="DAI315" s="194"/>
      <c r="DAJ315" s="194"/>
      <c r="DAK315" s="194"/>
      <c r="DAL315" s="194"/>
      <c r="DAM315" s="194"/>
      <c r="DAN315" s="194"/>
      <c r="DAO315" s="194"/>
      <c r="DAP315" s="194"/>
      <c r="DAQ315" s="194"/>
      <c r="DAR315" s="194"/>
      <c r="DAS315" s="194"/>
      <c r="DAT315" s="194"/>
      <c r="DAU315" s="194"/>
      <c r="DAV315" s="194"/>
      <c r="DAW315" s="194"/>
      <c r="DAX315" s="194"/>
      <c r="DAY315" s="194"/>
      <c r="DAZ315" s="194"/>
      <c r="DBA315" s="194"/>
      <c r="DBB315" s="194"/>
      <c r="DBC315" s="194"/>
      <c r="DBD315" s="194"/>
      <c r="DBE315" s="194"/>
      <c r="DBF315" s="194"/>
      <c r="DBG315" s="194"/>
      <c r="DBH315" s="194"/>
      <c r="DBI315" s="194"/>
      <c r="DBJ315" s="194"/>
      <c r="DBK315" s="194"/>
      <c r="DBL315" s="194"/>
      <c r="DBM315" s="194"/>
      <c r="DBN315" s="194"/>
      <c r="DBO315" s="194"/>
      <c r="DBP315" s="194"/>
      <c r="DBQ315" s="194"/>
      <c r="DBR315" s="194"/>
      <c r="DBS315" s="194"/>
      <c r="DBT315" s="194"/>
      <c r="DBU315" s="194"/>
      <c r="DBV315" s="194"/>
      <c r="DBW315" s="194"/>
      <c r="DBX315" s="194"/>
      <c r="DBY315" s="194"/>
      <c r="DBZ315" s="194"/>
      <c r="DCA315" s="194"/>
      <c r="DCB315" s="194"/>
      <c r="DCC315" s="194"/>
      <c r="DCD315" s="194"/>
      <c r="DCE315" s="194"/>
      <c r="DCF315" s="194"/>
      <c r="DCG315" s="194"/>
      <c r="DCH315" s="194"/>
      <c r="DCI315" s="194"/>
      <c r="DCJ315" s="194"/>
      <c r="DCK315" s="194"/>
      <c r="DCL315" s="194"/>
      <c r="DCM315" s="194"/>
      <c r="DCN315" s="194"/>
      <c r="DCO315" s="194"/>
      <c r="DCP315" s="194"/>
      <c r="DCQ315" s="194"/>
      <c r="DCR315" s="194"/>
      <c r="DCS315" s="194"/>
      <c r="DCT315" s="194"/>
      <c r="DCU315" s="194"/>
      <c r="DCV315" s="194"/>
      <c r="DCW315" s="194"/>
      <c r="DCX315" s="194"/>
      <c r="DCY315" s="194"/>
      <c r="DCZ315" s="194"/>
      <c r="DDA315" s="194"/>
      <c r="DDB315" s="194"/>
      <c r="DDC315" s="194"/>
      <c r="DDD315" s="194"/>
      <c r="DDE315" s="194"/>
      <c r="DDF315" s="194"/>
      <c r="DDG315" s="194"/>
      <c r="DDH315" s="194"/>
      <c r="DDI315" s="194"/>
      <c r="DDJ315" s="194"/>
      <c r="DDK315" s="194"/>
      <c r="DDL315" s="194"/>
      <c r="DDM315" s="194"/>
      <c r="DDN315" s="194"/>
      <c r="DDO315" s="194"/>
      <c r="DDP315" s="194"/>
      <c r="DDQ315" s="194"/>
      <c r="DDR315" s="194"/>
      <c r="DDS315" s="194"/>
      <c r="DDT315" s="194"/>
      <c r="DDU315" s="194"/>
      <c r="DDV315" s="194"/>
      <c r="DDW315" s="194"/>
      <c r="DDX315" s="194"/>
      <c r="DDY315" s="194"/>
      <c r="DDZ315" s="194"/>
      <c r="DEA315" s="194"/>
      <c r="DEB315" s="194"/>
      <c r="DEC315" s="194"/>
      <c r="DED315" s="194"/>
      <c r="DEE315" s="194"/>
      <c r="DEF315" s="194"/>
      <c r="DEG315" s="194"/>
      <c r="DEH315" s="194"/>
      <c r="DEI315" s="194"/>
      <c r="DEJ315" s="194"/>
      <c r="DEK315" s="194"/>
      <c r="DEL315" s="194"/>
      <c r="DEM315" s="194"/>
      <c r="DEN315" s="194"/>
      <c r="DEO315" s="194"/>
      <c r="DEP315" s="194"/>
      <c r="DEQ315" s="194"/>
      <c r="DER315" s="194"/>
      <c r="DES315" s="194"/>
      <c r="DET315" s="194"/>
      <c r="DEU315" s="194"/>
      <c r="DEV315" s="194"/>
      <c r="DEW315" s="194"/>
      <c r="DEX315" s="194"/>
      <c r="DEY315" s="194"/>
      <c r="DEZ315" s="194"/>
      <c r="DFA315" s="194"/>
      <c r="DFB315" s="194"/>
      <c r="DFC315" s="194"/>
      <c r="DFD315" s="194"/>
      <c r="DFE315" s="194"/>
      <c r="DFF315" s="194"/>
      <c r="DFG315" s="194"/>
      <c r="DFH315" s="194"/>
      <c r="DFI315" s="194"/>
      <c r="DFJ315" s="194"/>
      <c r="DFK315" s="194"/>
      <c r="DFL315" s="194"/>
      <c r="DFM315" s="194"/>
      <c r="DFN315" s="194"/>
      <c r="DFO315" s="194"/>
      <c r="DFP315" s="194"/>
      <c r="DFQ315" s="194"/>
      <c r="DFR315" s="194"/>
      <c r="DFS315" s="194"/>
      <c r="DFT315" s="194"/>
      <c r="DFU315" s="194"/>
      <c r="DFV315" s="194"/>
      <c r="DFW315" s="194"/>
      <c r="DFX315" s="194"/>
      <c r="DFY315" s="194"/>
      <c r="DFZ315" s="194"/>
      <c r="DGA315" s="194"/>
      <c r="DGB315" s="194"/>
      <c r="DGC315" s="194"/>
      <c r="DGD315" s="194"/>
      <c r="DGE315" s="194"/>
      <c r="DGF315" s="194"/>
      <c r="DGG315" s="194"/>
      <c r="DGH315" s="194"/>
      <c r="DGI315" s="194"/>
      <c r="DGJ315" s="194"/>
      <c r="DGK315" s="194"/>
      <c r="DGL315" s="194"/>
      <c r="DGM315" s="194"/>
      <c r="DGN315" s="194"/>
      <c r="DGO315" s="194"/>
      <c r="DGP315" s="194"/>
      <c r="DGQ315" s="194"/>
      <c r="DGR315" s="194"/>
      <c r="DGS315" s="194"/>
      <c r="DGT315" s="194"/>
      <c r="DGU315" s="194"/>
      <c r="DGV315" s="194"/>
      <c r="DGW315" s="194"/>
      <c r="DGX315" s="194"/>
      <c r="DGY315" s="194"/>
      <c r="DGZ315" s="194"/>
      <c r="DHA315" s="194"/>
      <c r="DHB315" s="194"/>
      <c r="DHC315" s="194"/>
      <c r="DHD315" s="194"/>
      <c r="DHE315" s="194"/>
      <c r="DHF315" s="194"/>
      <c r="DHG315" s="194"/>
      <c r="DHH315" s="194"/>
      <c r="DHI315" s="194"/>
      <c r="DHJ315" s="194"/>
      <c r="DHK315" s="194"/>
      <c r="DHL315" s="194"/>
      <c r="DHM315" s="194"/>
      <c r="DHN315" s="194"/>
      <c r="DHO315" s="194"/>
      <c r="DHP315" s="194"/>
      <c r="DHQ315" s="194"/>
      <c r="DHR315" s="194"/>
      <c r="DHS315" s="194"/>
      <c r="DHT315" s="194"/>
      <c r="DHU315" s="194"/>
      <c r="DHV315" s="194"/>
      <c r="DHW315" s="194"/>
      <c r="DHX315" s="194"/>
      <c r="DHY315" s="194"/>
      <c r="DHZ315" s="194"/>
      <c r="DIA315" s="194"/>
      <c r="DIB315" s="194"/>
      <c r="DIC315" s="194"/>
      <c r="DID315" s="194"/>
      <c r="DIE315" s="194"/>
      <c r="DIF315" s="194"/>
      <c r="DIG315" s="194"/>
      <c r="DIH315" s="194"/>
      <c r="DII315" s="194"/>
      <c r="DIJ315" s="194"/>
      <c r="DIK315" s="194"/>
      <c r="DIL315" s="194"/>
      <c r="DIM315" s="194"/>
      <c r="DIN315" s="194"/>
      <c r="DIO315" s="194"/>
      <c r="DIP315" s="194"/>
      <c r="DIQ315" s="194"/>
      <c r="DIR315" s="194"/>
      <c r="DIS315" s="194"/>
      <c r="DIT315" s="194"/>
      <c r="DIU315" s="194"/>
      <c r="DIV315" s="194"/>
      <c r="DIW315" s="194"/>
      <c r="DIX315" s="194"/>
      <c r="DIY315" s="194"/>
      <c r="DIZ315" s="194"/>
      <c r="DJA315" s="194"/>
      <c r="DJB315" s="194"/>
      <c r="DJC315" s="194"/>
      <c r="DJD315" s="194"/>
      <c r="DJE315" s="194"/>
      <c r="DJF315" s="194"/>
      <c r="DJG315" s="194"/>
      <c r="DJH315" s="194"/>
      <c r="DJI315" s="194"/>
      <c r="DJJ315" s="194"/>
      <c r="DJK315" s="194"/>
      <c r="DJL315" s="194"/>
      <c r="DJM315" s="194"/>
      <c r="DJN315" s="194"/>
      <c r="DJO315" s="194"/>
      <c r="DJP315" s="194"/>
      <c r="DJQ315" s="194"/>
      <c r="DJR315" s="194"/>
      <c r="DJS315" s="194"/>
      <c r="DJT315" s="194"/>
      <c r="DJU315" s="194"/>
      <c r="DJV315" s="194"/>
      <c r="DJW315" s="194"/>
      <c r="DJX315" s="194"/>
      <c r="DJY315" s="194"/>
      <c r="DJZ315" s="194"/>
      <c r="DKA315" s="194"/>
      <c r="DKB315" s="194"/>
      <c r="DKC315" s="194"/>
      <c r="DKD315" s="194"/>
      <c r="DKE315" s="194"/>
      <c r="DKF315" s="194"/>
      <c r="DKG315" s="194"/>
      <c r="DKH315" s="194"/>
      <c r="DKI315" s="194"/>
      <c r="DKJ315" s="194"/>
      <c r="DKK315" s="194"/>
      <c r="DKL315" s="194"/>
      <c r="DKM315" s="194"/>
      <c r="DKN315" s="194"/>
      <c r="DKO315" s="194"/>
      <c r="DKP315" s="194"/>
      <c r="DKQ315" s="194"/>
      <c r="DKR315" s="194"/>
      <c r="DKS315" s="194"/>
      <c r="DKT315" s="194"/>
      <c r="DKU315" s="194"/>
      <c r="DKV315" s="194"/>
      <c r="DKW315" s="194"/>
      <c r="DKX315" s="194"/>
      <c r="DKY315" s="194"/>
      <c r="DKZ315" s="194"/>
      <c r="DLA315" s="194"/>
      <c r="DLB315" s="194"/>
      <c r="DLC315" s="194"/>
      <c r="DLD315" s="194"/>
      <c r="DLE315" s="194"/>
      <c r="DLF315" s="194"/>
      <c r="DLG315" s="194"/>
      <c r="DLH315" s="194"/>
      <c r="DLI315" s="194"/>
      <c r="DLJ315" s="194"/>
      <c r="DLK315" s="194"/>
      <c r="DLL315" s="194"/>
      <c r="DLM315" s="194"/>
      <c r="DLN315" s="194"/>
      <c r="DLO315" s="194"/>
      <c r="DLP315" s="194"/>
      <c r="DLQ315" s="194"/>
      <c r="DLR315" s="194"/>
      <c r="DLS315" s="194"/>
      <c r="DLT315" s="194"/>
      <c r="DLU315" s="194"/>
      <c r="DLV315" s="194"/>
      <c r="DLW315" s="194"/>
      <c r="DLX315" s="194"/>
      <c r="DLY315" s="194"/>
      <c r="DLZ315" s="194"/>
      <c r="DMA315" s="194"/>
      <c r="DMB315" s="194"/>
      <c r="DMC315" s="194"/>
      <c r="DMD315" s="194"/>
      <c r="DME315" s="194"/>
      <c r="DMF315" s="194"/>
      <c r="DMG315" s="194"/>
      <c r="DMH315" s="194"/>
      <c r="DMI315" s="194"/>
      <c r="DMJ315" s="194"/>
      <c r="DMK315" s="194"/>
      <c r="DML315" s="194"/>
      <c r="DMM315" s="194"/>
      <c r="DMN315" s="194"/>
      <c r="DMO315" s="194"/>
      <c r="DMP315" s="194"/>
      <c r="DMQ315" s="194"/>
      <c r="DMR315" s="194"/>
      <c r="DMS315" s="194"/>
      <c r="DMT315" s="194"/>
      <c r="DMU315" s="194"/>
      <c r="DMV315" s="194"/>
      <c r="DMW315" s="194"/>
      <c r="DMX315" s="194"/>
      <c r="DMY315" s="194"/>
      <c r="DMZ315" s="194"/>
      <c r="DNA315" s="194"/>
      <c r="DNB315" s="194"/>
      <c r="DNC315" s="194"/>
      <c r="DND315" s="194"/>
      <c r="DNE315" s="194"/>
      <c r="DNF315" s="194"/>
      <c r="DNG315" s="194"/>
      <c r="DNH315" s="194"/>
      <c r="DNI315" s="194"/>
      <c r="DNJ315" s="194"/>
      <c r="DNK315" s="194"/>
      <c r="DNL315" s="194"/>
      <c r="DNM315" s="194"/>
      <c r="DNN315" s="194"/>
      <c r="DNO315" s="194"/>
      <c r="DNP315" s="194"/>
      <c r="DNQ315" s="194"/>
      <c r="DNR315" s="194"/>
      <c r="DNS315" s="194"/>
      <c r="DNT315" s="194"/>
      <c r="DNU315" s="194"/>
      <c r="DNV315" s="194"/>
      <c r="DNW315" s="194"/>
      <c r="DNX315" s="194"/>
      <c r="DNY315" s="194"/>
      <c r="DNZ315" s="194"/>
      <c r="DOA315" s="194"/>
      <c r="DOB315" s="194"/>
      <c r="DOC315" s="194"/>
      <c r="DOD315" s="194"/>
      <c r="DOE315" s="194"/>
      <c r="DOF315" s="194"/>
      <c r="DOG315" s="194"/>
      <c r="DOH315" s="194"/>
      <c r="DOI315" s="194"/>
      <c r="DOJ315" s="194"/>
      <c r="DOK315" s="194"/>
      <c r="DOL315" s="194"/>
      <c r="DOM315" s="194"/>
      <c r="DON315" s="194"/>
      <c r="DOO315" s="194"/>
      <c r="DOP315" s="194"/>
      <c r="DOQ315" s="194"/>
      <c r="DOR315" s="194"/>
      <c r="DOS315" s="194"/>
      <c r="DOT315" s="194"/>
      <c r="DOU315" s="194"/>
      <c r="DOV315" s="194"/>
      <c r="DOW315" s="194"/>
      <c r="DOX315" s="194"/>
      <c r="DOY315" s="194"/>
      <c r="DOZ315" s="194"/>
      <c r="DPA315" s="194"/>
      <c r="DPB315" s="194"/>
      <c r="DPC315" s="194"/>
      <c r="DPD315" s="194"/>
      <c r="DPE315" s="194"/>
      <c r="DPF315" s="194"/>
      <c r="DPG315" s="194"/>
      <c r="DPH315" s="194"/>
      <c r="DPI315" s="194"/>
      <c r="DPJ315" s="194"/>
      <c r="DPK315" s="194"/>
      <c r="DPL315" s="194"/>
      <c r="DPM315" s="194"/>
      <c r="DPN315" s="194"/>
      <c r="DPO315" s="194"/>
      <c r="DPP315" s="194"/>
      <c r="DPQ315" s="194"/>
      <c r="DPR315" s="194"/>
      <c r="DPS315" s="194"/>
      <c r="DPT315" s="194"/>
      <c r="DPU315" s="194"/>
      <c r="DPV315" s="194"/>
      <c r="DPW315" s="194"/>
      <c r="DPX315" s="194"/>
      <c r="DPY315" s="194"/>
      <c r="DPZ315" s="194"/>
      <c r="DQA315" s="194"/>
      <c r="DQB315" s="194"/>
      <c r="DQC315" s="194"/>
      <c r="DQD315" s="194"/>
      <c r="DQE315" s="194"/>
      <c r="DQF315" s="194"/>
      <c r="DQG315" s="194"/>
      <c r="DQH315" s="194"/>
      <c r="DQI315" s="194"/>
      <c r="DQJ315" s="194"/>
      <c r="DQK315" s="194"/>
      <c r="DQL315" s="194"/>
      <c r="DQM315" s="194"/>
      <c r="DQN315" s="194"/>
      <c r="DQO315" s="194"/>
      <c r="DQP315" s="194"/>
      <c r="DQQ315" s="194"/>
      <c r="DQR315" s="194"/>
      <c r="DQS315" s="194"/>
      <c r="DQT315" s="194"/>
      <c r="DQU315" s="194"/>
      <c r="DQV315" s="194"/>
      <c r="DQW315" s="194"/>
      <c r="DQX315" s="194"/>
      <c r="DQY315" s="194"/>
      <c r="DQZ315" s="194"/>
      <c r="DRA315" s="194"/>
      <c r="DRB315" s="194"/>
      <c r="DRC315" s="194"/>
      <c r="DRD315" s="194"/>
      <c r="DRE315" s="194"/>
      <c r="DRF315" s="194"/>
      <c r="DRG315" s="194"/>
      <c r="DRH315" s="194"/>
      <c r="DRI315" s="194"/>
      <c r="DRJ315" s="194"/>
      <c r="DRK315" s="194"/>
      <c r="DRL315" s="194"/>
      <c r="DRM315" s="194"/>
      <c r="DRN315" s="194"/>
      <c r="DRO315" s="194"/>
      <c r="DRP315" s="194"/>
      <c r="DRQ315" s="194"/>
      <c r="DRR315" s="194"/>
      <c r="DRS315" s="194"/>
      <c r="DRT315" s="194"/>
      <c r="DRU315" s="194"/>
      <c r="DRV315" s="194"/>
      <c r="DRW315" s="194"/>
      <c r="DRX315" s="194"/>
      <c r="DRY315" s="194"/>
      <c r="DRZ315" s="194"/>
      <c r="DSA315" s="194"/>
      <c r="DSB315" s="194"/>
      <c r="DSC315" s="194"/>
      <c r="DSD315" s="194"/>
      <c r="DSE315" s="194"/>
      <c r="DSF315" s="194"/>
      <c r="DSG315" s="194"/>
      <c r="DSH315" s="194"/>
      <c r="DSI315" s="194"/>
      <c r="DSJ315" s="194"/>
      <c r="DSK315" s="194"/>
      <c r="DSL315" s="194"/>
      <c r="DSM315" s="194"/>
      <c r="DSN315" s="194"/>
      <c r="DSO315" s="194"/>
      <c r="DSP315" s="194"/>
      <c r="DSQ315" s="194"/>
      <c r="DSR315" s="194"/>
      <c r="DSS315" s="194"/>
      <c r="DST315" s="194"/>
      <c r="DSU315" s="194"/>
      <c r="DSV315" s="194"/>
      <c r="DSW315" s="194"/>
      <c r="DSX315" s="194"/>
      <c r="DSY315" s="194"/>
      <c r="DSZ315" s="194"/>
      <c r="DTA315" s="194"/>
      <c r="DTB315" s="194"/>
      <c r="DTC315" s="194"/>
      <c r="DTD315" s="194"/>
      <c r="DTE315" s="194"/>
      <c r="DTF315" s="194"/>
      <c r="DTG315" s="194"/>
      <c r="DTH315" s="194"/>
      <c r="DTI315" s="194"/>
      <c r="DTJ315" s="194"/>
      <c r="DTK315" s="194"/>
      <c r="DTL315" s="194"/>
      <c r="DTM315" s="194"/>
      <c r="DTN315" s="194"/>
      <c r="DTO315" s="194"/>
      <c r="DTP315" s="194"/>
      <c r="DTQ315" s="194"/>
      <c r="DTR315" s="194"/>
      <c r="DTS315" s="194"/>
      <c r="DTT315" s="194"/>
      <c r="DTU315" s="194"/>
      <c r="DTV315" s="194"/>
      <c r="DTW315" s="194"/>
      <c r="DTX315" s="194"/>
      <c r="DTY315" s="194"/>
      <c r="DTZ315" s="194"/>
      <c r="DUA315" s="194"/>
      <c r="DUB315" s="194"/>
      <c r="DUC315" s="194"/>
      <c r="DUD315" s="194"/>
      <c r="DUE315" s="194"/>
      <c r="DUF315" s="194"/>
      <c r="DUG315" s="194"/>
      <c r="DUH315" s="194"/>
      <c r="DUI315" s="194"/>
      <c r="DUJ315" s="194"/>
      <c r="DUK315" s="194"/>
      <c r="DUL315" s="194"/>
      <c r="DUM315" s="194"/>
      <c r="DUN315" s="194"/>
      <c r="DUO315" s="194"/>
      <c r="DUP315" s="194"/>
      <c r="DUQ315" s="194"/>
      <c r="DUR315" s="194"/>
      <c r="DUS315" s="194"/>
      <c r="DUT315" s="194"/>
      <c r="DUU315" s="194"/>
      <c r="DUV315" s="194"/>
      <c r="DUW315" s="194"/>
      <c r="DUX315" s="194"/>
      <c r="DUY315" s="194"/>
      <c r="DUZ315" s="194"/>
      <c r="DVA315" s="194"/>
      <c r="DVB315" s="194"/>
      <c r="DVC315" s="194"/>
      <c r="DVD315" s="194"/>
      <c r="DVE315" s="194"/>
      <c r="DVF315" s="194"/>
      <c r="DVG315" s="194"/>
      <c r="DVH315" s="194"/>
      <c r="DVI315" s="194"/>
      <c r="DVJ315" s="194"/>
      <c r="DVK315" s="194"/>
      <c r="DVL315" s="194"/>
      <c r="DVM315" s="194"/>
      <c r="DVN315" s="194"/>
      <c r="DVO315" s="194"/>
      <c r="DVP315" s="194"/>
      <c r="DVQ315" s="194"/>
      <c r="DVR315" s="194"/>
      <c r="DVS315" s="194"/>
      <c r="DVT315" s="194"/>
      <c r="DVU315" s="194"/>
      <c r="DVV315" s="194"/>
      <c r="DVW315" s="194"/>
      <c r="DVX315" s="194"/>
      <c r="DVY315" s="194"/>
      <c r="DVZ315" s="194"/>
      <c r="DWA315" s="194"/>
      <c r="DWB315" s="194"/>
      <c r="DWC315" s="194"/>
      <c r="DWD315" s="194"/>
      <c r="DWE315" s="194"/>
      <c r="DWF315" s="194"/>
      <c r="DWG315" s="194"/>
      <c r="DWH315" s="194"/>
      <c r="DWI315" s="194"/>
      <c r="DWJ315" s="194"/>
      <c r="DWK315" s="194"/>
      <c r="DWL315" s="194"/>
      <c r="DWM315" s="194"/>
      <c r="DWN315" s="194"/>
      <c r="DWO315" s="194"/>
      <c r="DWP315" s="194"/>
      <c r="DWQ315" s="194"/>
      <c r="DWR315" s="194"/>
      <c r="DWS315" s="194"/>
      <c r="DWT315" s="194"/>
      <c r="DWU315" s="194"/>
      <c r="DWV315" s="194"/>
      <c r="DWW315" s="194"/>
      <c r="DWX315" s="194"/>
      <c r="DWY315" s="194"/>
      <c r="DWZ315" s="194"/>
      <c r="DXA315" s="194"/>
      <c r="DXB315" s="194"/>
      <c r="DXC315" s="194"/>
      <c r="DXD315" s="194"/>
      <c r="DXE315" s="194"/>
      <c r="DXF315" s="194"/>
      <c r="DXG315" s="194"/>
      <c r="DXH315" s="194"/>
      <c r="DXI315" s="194"/>
      <c r="DXJ315" s="194"/>
      <c r="DXK315" s="194"/>
      <c r="DXL315" s="194"/>
      <c r="DXM315" s="194"/>
      <c r="DXN315" s="194"/>
      <c r="DXO315" s="194"/>
      <c r="DXP315" s="194"/>
      <c r="DXQ315" s="194"/>
      <c r="DXR315" s="194"/>
      <c r="DXS315" s="194"/>
      <c r="DXT315" s="194"/>
      <c r="DXU315" s="194"/>
      <c r="DXV315" s="194"/>
      <c r="DXW315" s="194"/>
      <c r="DXX315" s="194"/>
      <c r="DXY315" s="194"/>
      <c r="DXZ315" s="194"/>
      <c r="DYA315" s="194"/>
      <c r="DYB315" s="194"/>
      <c r="DYC315" s="194"/>
      <c r="DYD315" s="194"/>
      <c r="DYE315" s="194"/>
      <c r="DYF315" s="194"/>
      <c r="DYG315" s="194"/>
      <c r="DYH315" s="194"/>
      <c r="DYI315" s="194"/>
      <c r="DYJ315" s="194"/>
      <c r="DYK315" s="194"/>
      <c r="DYL315" s="194"/>
      <c r="DYM315" s="194"/>
      <c r="DYN315" s="194"/>
      <c r="DYO315" s="194"/>
      <c r="DYP315" s="194"/>
      <c r="DYQ315" s="194"/>
      <c r="DYR315" s="194"/>
      <c r="DYS315" s="194"/>
      <c r="DYT315" s="194"/>
      <c r="DYU315" s="194"/>
      <c r="DYV315" s="194"/>
      <c r="DYW315" s="194"/>
      <c r="DYX315" s="194"/>
      <c r="DYY315" s="194"/>
      <c r="DYZ315" s="194"/>
      <c r="DZA315" s="194"/>
      <c r="DZB315" s="194"/>
      <c r="DZC315" s="194"/>
      <c r="DZD315" s="194"/>
      <c r="DZE315" s="194"/>
      <c r="DZF315" s="194"/>
      <c r="DZG315" s="194"/>
      <c r="DZH315" s="194"/>
      <c r="DZI315" s="194"/>
      <c r="DZJ315" s="194"/>
      <c r="DZK315" s="194"/>
      <c r="DZL315" s="194"/>
      <c r="DZM315" s="194"/>
      <c r="DZN315" s="194"/>
      <c r="DZO315" s="194"/>
      <c r="DZP315" s="194"/>
      <c r="DZQ315" s="194"/>
      <c r="DZR315" s="194"/>
      <c r="DZS315" s="194"/>
      <c r="DZT315" s="194"/>
      <c r="DZU315" s="194"/>
      <c r="DZV315" s="194"/>
      <c r="DZW315" s="194"/>
      <c r="DZX315" s="194"/>
      <c r="DZY315" s="194"/>
      <c r="DZZ315" s="194"/>
      <c r="EAA315" s="194"/>
      <c r="EAB315" s="194"/>
      <c r="EAC315" s="194"/>
      <c r="EAD315" s="194"/>
      <c r="EAE315" s="194"/>
      <c r="EAF315" s="194"/>
      <c r="EAG315" s="194"/>
      <c r="EAH315" s="194"/>
      <c r="EAI315" s="194"/>
      <c r="EAJ315" s="194"/>
      <c r="EAK315" s="194"/>
      <c r="EAL315" s="194"/>
      <c r="EAM315" s="194"/>
      <c r="EAN315" s="194"/>
      <c r="EAO315" s="194"/>
      <c r="EAP315" s="194"/>
      <c r="EAQ315" s="194"/>
      <c r="EAR315" s="194"/>
      <c r="EAS315" s="194"/>
      <c r="EAT315" s="194"/>
      <c r="EAU315" s="194"/>
      <c r="EAV315" s="194"/>
      <c r="EAW315" s="194"/>
      <c r="EAX315" s="194"/>
      <c r="EAY315" s="194"/>
      <c r="EAZ315" s="194"/>
      <c r="EBA315" s="194"/>
      <c r="EBB315" s="194"/>
      <c r="EBC315" s="194"/>
      <c r="EBD315" s="194"/>
      <c r="EBE315" s="194"/>
      <c r="EBF315" s="194"/>
      <c r="EBG315" s="194"/>
      <c r="EBH315" s="194"/>
      <c r="EBI315" s="194"/>
      <c r="EBJ315" s="194"/>
      <c r="EBK315" s="194"/>
      <c r="EBL315" s="194"/>
      <c r="EBM315" s="194"/>
      <c r="EBN315" s="194"/>
      <c r="EBO315" s="194"/>
      <c r="EBP315" s="194"/>
      <c r="EBQ315" s="194"/>
      <c r="EBR315" s="194"/>
      <c r="EBS315" s="194"/>
      <c r="EBT315" s="194"/>
      <c r="EBU315" s="194"/>
      <c r="EBV315" s="194"/>
      <c r="EBW315" s="194"/>
      <c r="EBX315" s="194"/>
      <c r="EBY315" s="194"/>
      <c r="EBZ315" s="194"/>
      <c r="ECA315" s="194"/>
      <c r="ECB315" s="194"/>
      <c r="ECC315" s="194"/>
      <c r="ECD315" s="194"/>
      <c r="ECE315" s="194"/>
      <c r="ECF315" s="194"/>
      <c r="ECG315" s="194"/>
      <c r="ECH315" s="194"/>
      <c r="ECI315" s="194"/>
      <c r="ECJ315" s="194"/>
      <c r="ECK315" s="194"/>
      <c r="ECL315" s="194"/>
      <c r="ECM315" s="194"/>
      <c r="ECN315" s="194"/>
      <c r="ECO315" s="194"/>
      <c r="ECP315" s="194"/>
      <c r="ECQ315" s="194"/>
      <c r="ECR315" s="194"/>
      <c r="ECS315" s="194"/>
      <c r="ECT315" s="194"/>
      <c r="ECU315" s="194"/>
      <c r="ECV315" s="194"/>
      <c r="ECW315" s="194"/>
      <c r="ECX315" s="194"/>
      <c r="ECY315" s="194"/>
      <c r="ECZ315" s="194"/>
      <c r="EDA315" s="194"/>
      <c r="EDB315" s="194"/>
      <c r="EDC315" s="194"/>
      <c r="EDD315" s="194"/>
      <c r="EDE315" s="194"/>
      <c r="EDF315" s="194"/>
      <c r="EDG315" s="194"/>
      <c r="EDH315" s="194"/>
      <c r="EDI315" s="194"/>
      <c r="EDJ315" s="194"/>
      <c r="EDK315" s="194"/>
      <c r="EDL315" s="194"/>
      <c r="EDM315" s="194"/>
      <c r="EDN315" s="194"/>
      <c r="EDO315" s="194"/>
      <c r="EDP315" s="194"/>
      <c r="EDQ315" s="194"/>
      <c r="EDR315" s="194"/>
      <c r="EDS315" s="194"/>
      <c r="EDT315" s="194"/>
      <c r="EDU315" s="194"/>
      <c r="EDV315" s="194"/>
      <c r="EDW315" s="194"/>
      <c r="EDX315" s="194"/>
      <c r="EDY315" s="194"/>
      <c r="EDZ315" s="194"/>
      <c r="EEA315" s="194"/>
      <c r="EEB315" s="194"/>
      <c r="EEC315" s="194"/>
      <c r="EED315" s="194"/>
      <c r="EEE315" s="194"/>
      <c r="EEF315" s="194"/>
      <c r="EEG315" s="194"/>
      <c r="EEH315" s="194"/>
      <c r="EEI315" s="194"/>
      <c r="EEJ315" s="194"/>
      <c r="EEK315" s="194"/>
      <c r="EEL315" s="194"/>
      <c r="EEM315" s="194"/>
      <c r="EEN315" s="194"/>
      <c r="EEO315" s="194"/>
      <c r="EEP315" s="194"/>
      <c r="EEQ315" s="194"/>
      <c r="EER315" s="194"/>
      <c r="EES315" s="194"/>
      <c r="EET315" s="194"/>
      <c r="EEU315" s="194"/>
      <c r="EEV315" s="194"/>
      <c r="EEW315" s="194"/>
      <c r="EEX315" s="194"/>
      <c r="EEY315" s="194"/>
      <c r="EEZ315" s="194"/>
      <c r="EFA315" s="194"/>
      <c r="EFB315" s="194"/>
      <c r="EFC315" s="194"/>
      <c r="EFD315" s="194"/>
      <c r="EFE315" s="194"/>
      <c r="EFF315" s="194"/>
      <c r="EFG315" s="194"/>
      <c r="EFH315" s="194"/>
      <c r="EFI315" s="194"/>
      <c r="EFJ315" s="194"/>
      <c r="EFK315" s="194"/>
      <c r="EFL315" s="194"/>
      <c r="EFM315" s="194"/>
      <c r="EFN315" s="194"/>
      <c r="EFO315" s="194"/>
      <c r="EFP315" s="194"/>
      <c r="EFQ315" s="194"/>
      <c r="EFR315" s="194"/>
      <c r="EFS315" s="194"/>
      <c r="EFT315" s="194"/>
      <c r="EFU315" s="194"/>
      <c r="EFV315" s="194"/>
      <c r="EFW315" s="194"/>
      <c r="EFX315" s="194"/>
      <c r="EFY315" s="194"/>
      <c r="EFZ315" s="194"/>
      <c r="EGA315" s="194"/>
      <c r="EGB315" s="194"/>
      <c r="EGC315" s="194"/>
      <c r="EGD315" s="194"/>
      <c r="EGE315" s="194"/>
      <c r="EGF315" s="194"/>
      <c r="EGG315" s="194"/>
      <c r="EGH315" s="194"/>
      <c r="EGI315" s="194"/>
      <c r="EGJ315" s="194"/>
      <c r="EGK315" s="194"/>
      <c r="EGL315" s="194"/>
      <c r="EGM315" s="194"/>
      <c r="EGN315" s="194"/>
      <c r="EGO315" s="194"/>
      <c r="EGP315" s="194"/>
      <c r="EGQ315" s="194"/>
      <c r="EGR315" s="194"/>
      <c r="EGS315" s="194"/>
      <c r="EGT315" s="194"/>
      <c r="EGU315" s="194"/>
      <c r="EGV315" s="194"/>
      <c r="EGW315" s="194"/>
      <c r="EGX315" s="194"/>
      <c r="EGY315" s="194"/>
      <c r="EGZ315" s="194"/>
      <c r="EHA315" s="194"/>
      <c r="EHB315" s="194"/>
      <c r="EHC315" s="194"/>
      <c r="EHD315" s="194"/>
      <c r="EHE315" s="194"/>
      <c r="EHF315" s="194"/>
      <c r="EHG315" s="194"/>
      <c r="EHH315" s="194"/>
      <c r="EHI315" s="194"/>
      <c r="EHJ315" s="194"/>
      <c r="EHK315" s="194"/>
      <c r="EHL315" s="194"/>
      <c r="EHM315" s="194"/>
      <c r="EHN315" s="194"/>
      <c r="EHO315" s="194"/>
      <c r="EHP315" s="194"/>
      <c r="EHQ315" s="194"/>
      <c r="EHR315" s="194"/>
      <c r="EHS315" s="194"/>
      <c r="EHT315" s="194"/>
      <c r="EHU315" s="194"/>
      <c r="EHV315" s="194"/>
      <c r="EHW315" s="194"/>
      <c r="EHX315" s="194"/>
      <c r="EHY315" s="194"/>
      <c r="EHZ315" s="194"/>
      <c r="EIA315" s="194"/>
      <c r="EIB315" s="194"/>
      <c r="EIC315" s="194"/>
      <c r="EID315" s="194"/>
      <c r="EIE315" s="194"/>
      <c r="EIF315" s="194"/>
      <c r="EIG315" s="194"/>
      <c r="EIH315" s="194"/>
      <c r="EII315" s="194"/>
      <c r="EIJ315" s="194"/>
      <c r="EIK315" s="194"/>
      <c r="EIL315" s="194"/>
      <c r="EIM315" s="194"/>
      <c r="EIN315" s="194"/>
      <c r="EIO315" s="194"/>
      <c r="EIP315" s="194"/>
      <c r="EIQ315" s="194"/>
      <c r="EIR315" s="194"/>
      <c r="EIS315" s="194"/>
      <c r="EIT315" s="194"/>
      <c r="EIU315" s="194"/>
      <c r="EIV315" s="194"/>
      <c r="EIW315" s="194"/>
      <c r="EIX315" s="194"/>
      <c r="EIY315" s="194"/>
      <c r="EIZ315" s="194"/>
      <c r="EJA315" s="194"/>
      <c r="EJB315" s="194"/>
      <c r="EJC315" s="194"/>
      <c r="EJD315" s="194"/>
      <c r="EJE315" s="194"/>
      <c r="EJF315" s="194"/>
      <c r="EJG315" s="194"/>
      <c r="EJH315" s="194"/>
      <c r="EJI315" s="194"/>
      <c r="EJJ315" s="194"/>
      <c r="EJK315" s="194"/>
      <c r="EJL315" s="194"/>
      <c r="EJM315" s="194"/>
      <c r="EJN315" s="194"/>
      <c r="EJO315" s="194"/>
      <c r="EJP315" s="194"/>
      <c r="EJQ315" s="194"/>
      <c r="EJR315" s="194"/>
      <c r="EJS315" s="194"/>
      <c r="EJT315" s="194"/>
      <c r="EJU315" s="194"/>
      <c r="EJV315" s="194"/>
      <c r="EJW315" s="194"/>
      <c r="EJX315" s="194"/>
      <c r="EJY315" s="194"/>
      <c r="EJZ315" s="194"/>
      <c r="EKA315" s="194"/>
      <c r="EKB315" s="194"/>
      <c r="EKC315" s="194"/>
      <c r="EKD315" s="194"/>
      <c r="EKE315" s="194"/>
      <c r="EKF315" s="194"/>
      <c r="EKG315" s="194"/>
      <c r="EKH315" s="194"/>
      <c r="EKI315" s="194"/>
      <c r="EKJ315" s="194"/>
      <c r="EKK315" s="194"/>
      <c r="EKL315" s="194"/>
      <c r="EKM315" s="194"/>
      <c r="EKN315" s="194"/>
      <c r="EKO315" s="194"/>
      <c r="EKP315" s="194"/>
      <c r="EKQ315" s="194"/>
      <c r="EKR315" s="194"/>
      <c r="EKS315" s="194"/>
      <c r="EKT315" s="194"/>
      <c r="EKU315" s="194"/>
      <c r="EKV315" s="194"/>
      <c r="EKW315" s="194"/>
      <c r="EKX315" s="194"/>
      <c r="EKY315" s="194"/>
      <c r="EKZ315" s="194"/>
      <c r="ELA315" s="194"/>
      <c r="ELB315" s="194"/>
      <c r="ELC315" s="194"/>
      <c r="ELD315" s="194"/>
      <c r="ELE315" s="194"/>
      <c r="ELF315" s="194"/>
      <c r="ELG315" s="194"/>
      <c r="ELH315" s="194"/>
      <c r="ELI315" s="194"/>
      <c r="ELJ315" s="194"/>
      <c r="ELK315" s="194"/>
      <c r="ELL315" s="194"/>
      <c r="ELM315" s="194"/>
      <c r="ELN315" s="194"/>
      <c r="ELO315" s="194"/>
      <c r="ELP315" s="194"/>
      <c r="ELQ315" s="194"/>
      <c r="ELR315" s="194"/>
      <c r="ELS315" s="194"/>
      <c r="ELT315" s="194"/>
      <c r="ELU315" s="194"/>
      <c r="ELV315" s="194"/>
      <c r="ELW315" s="194"/>
      <c r="ELX315" s="194"/>
      <c r="ELY315" s="194"/>
      <c r="ELZ315" s="194"/>
      <c r="EMA315" s="194"/>
      <c r="EMB315" s="194"/>
      <c r="EMC315" s="194"/>
      <c r="EMD315" s="194"/>
      <c r="EME315" s="194"/>
      <c r="EMF315" s="194"/>
      <c r="EMG315" s="194"/>
      <c r="EMH315" s="194"/>
      <c r="EMI315" s="194"/>
      <c r="EMJ315" s="194"/>
      <c r="EMK315" s="194"/>
      <c r="EML315" s="194"/>
      <c r="EMM315" s="194"/>
      <c r="EMN315" s="194"/>
      <c r="EMO315" s="194"/>
      <c r="EMP315" s="194"/>
      <c r="EMQ315" s="194"/>
      <c r="EMR315" s="194"/>
      <c r="EMS315" s="194"/>
      <c r="EMT315" s="194"/>
      <c r="EMU315" s="194"/>
      <c r="EMV315" s="194"/>
      <c r="EMW315" s="194"/>
      <c r="EMX315" s="194"/>
      <c r="EMY315" s="194"/>
      <c r="EMZ315" s="194"/>
      <c r="ENA315" s="194"/>
      <c r="ENB315" s="194"/>
      <c r="ENC315" s="194"/>
      <c r="END315" s="194"/>
      <c r="ENE315" s="194"/>
      <c r="ENF315" s="194"/>
      <c r="ENG315" s="194"/>
      <c r="ENH315" s="194"/>
      <c r="ENI315" s="194"/>
      <c r="ENJ315" s="194"/>
      <c r="ENK315" s="194"/>
      <c r="ENL315" s="194"/>
      <c r="ENM315" s="194"/>
      <c r="ENN315" s="194"/>
      <c r="ENO315" s="194"/>
      <c r="ENP315" s="194"/>
      <c r="ENQ315" s="194"/>
      <c r="ENR315" s="194"/>
      <c r="ENS315" s="194"/>
      <c r="ENT315" s="194"/>
      <c r="ENU315" s="194"/>
      <c r="ENV315" s="194"/>
      <c r="ENW315" s="194"/>
      <c r="ENX315" s="194"/>
      <c r="ENY315" s="194"/>
      <c r="ENZ315" s="194"/>
      <c r="EOA315" s="194"/>
      <c r="EOB315" s="194"/>
      <c r="EOC315" s="194"/>
      <c r="EOD315" s="194"/>
      <c r="EOE315" s="194"/>
      <c r="EOF315" s="194"/>
      <c r="EOG315" s="194"/>
      <c r="EOH315" s="194"/>
      <c r="EOI315" s="194"/>
      <c r="EOJ315" s="194"/>
      <c r="EOK315" s="194"/>
      <c r="EOL315" s="194"/>
      <c r="EOM315" s="194"/>
      <c r="EON315" s="194"/>
      <c r="EOO315" s="194"/>
      <c r="EOP315" s="194"/>
      <c r="EOQ315" s="194"/>
      <c r="EOR315" s="194"/>
      <c r="EOS315" s="194"/>
      <c r="EOT315" s="194"/>
      <c r="EOU315" s="194"/>
      <c r="EOV315" s="194"/>
      <c r="EOW315" s="194"/>
      <c r="EOX315" s="194"/>
      <c r="EOY315" s="194"/>
      <c r="EOZ315" s="194"/>
      <c r="EPA315" s="194"/>
      <c r="EPB315" s="194"/>
      <c r="EPC315" s="194"/>
      <c r="EPD315" s="194"/>
      <c r="EPE315" s="194"/>
      <c r="EPF315" s="194"/>
      <c r="EPG315" s="194"/>
      <c r="EPH315" s="194"/>
      <c r="EPI315" s="194"/>
      <c r="EPJ315" s="194"/>
      <c r="EPK315" s="194"/>
      <c r="EPL315" s="194"/>
      <c r="EPM315" s="194"/>
      <c r="EPN315" s="194"/>
      <c r="EPO315" s="194"/>
      <c r="EPP315" s="194"/>
      <c r="EPQ315" s="194"/>
      <c r="EPR315" s="194"/>
      <c r="EPS315" s="194"/>
      <c r="EPT315" s="194"/>
      <c r="EPU315" s="194"/>
      <c r="EPV315" s="194"/>
      <c r="EPW315" s="194"/>
      <c r="EPX315" s="194"/>
      <c r="EPY315" s="194"/>
      <c r="EPZ315" s="194"/>
      <c r="EQA315" s="194"/>
      <c r="EQB315" s="194"/>
      <c r="EQC315" s="194"/>
      <c r="EQD315" s="194"/>
      <c r="EQE315" s="194"/>
      <c r="EQF315" s="194"/>
      <c r="EQG315" s="194"/>
      <c r="EQH315" s="194"/>
      <c r="EQI315" s="194"/>
      <c r="EQJ315" s="194"/>
      <c r="EQK315" s="194"/>
      <c r="EQL315" s="194"/>
      <c r="EQM315" s="194"/>
      <c r="EQN315" s="194"/>
      <c r="EQO315" s="194"/>
      <c r="EQP315" s="194"/>
      <c r="EQQ315" s="194"/>
      <c r="EQR315" s="194"/>
      <c r="EQS315" s="194"/>
      <c r="EQT315" s="194"/>
      <c r="EQU315" s="194"/>
      <c r="EQV315" s="194"/>
      <c r="EQW315" s="194"/>
      <c r="EQX315" s="194"/>
      <c r="EQY315" s="194"/>
      <c r="EQZ315" s="194"/>
      <c r="ERA315" s="194"/>
      <c r="ERB315" s="194"/>
      <c r="ERC315" s="194"/>
      <c r="ERD315" s="194"/>
      <c r="ERE315" s="194"/>
      <c r="ERF315" s="194"/>
      <c r="ERG315" s="194"/>
      <c r="ERH315" s="194"/>
      <c r="ERI315" s="194"/>
      <c r="ERJ315" s="194"/>
      <c r="ERK315" s="194"/>
      <c r="ERL315" s="194"/>
      <c r="ERM315" s="194"/>
      <c r="ERN315" s="194"/>
      <c r="ERO315" s="194"/>
      <c r="ERP315" s="194"/>
      <c r="ERQ315" s="194"/>
      <c r="ERR315" s="194"/>
      <c r="ERS315" s="194"/>
      <c r="ERT315" s="194"/>
      <c r="ERU315" s="194"/>
      <c r="ERV315" s="194"/>
      <c r="ERW315" s="194"/>
      <c r="ERX315" s="194"/>
      <c r="ERY315" s="194"/>
      <c r="ERZ315" s="194"/>
      <c r="ESA315" s="194"/>
      <c r="ESB315" s="194"/>
      <c r="ESC315" s="194"/>
      <c r="ESD315" s="194"/>
      <c r="ESE315" s="194"/>
      <c r="ESF315" s="194"/>
      <c r="ESG315" s="194"/>
      <c r="ESH315" s="194"/>
      <c r="ESI315" s="194"/>
      <c r="ESJ315" s="194"/>
      <c r="ESK315" s="194"/>
      <c r="ESL315" s="194"/>
      <c r="ESM315" s="194"/>
      <c r="ESN315" s="194"/>
      <c r="ESO315" s="194"/>
      <c r="ESP315" s="194"/>
      <c r="ESQ315" s="194"/>
      <c r="ESR315" s="194"/>
      <c r="ESS315" s="194"/>
      <c r="EST315" s="194"/>
      <c r="ESU315" s="194"/>
      <c r="ESV315" s="194"/>
      <c r="ESW315" s="194"/>
      <c r="ESX315" s="194"/>
      <c r="ESY315" s="194"/>
      <c r="ESZ315" s="194"/>
      <c r="ETA315" s="194"/>
      <c r="ETB315" s="194"/>
      <c r="ETC315" s="194"/>
      <c r="ETD315" s="194"/>
      <c r="ETE315" s="194"/>
      <c r="ETF315" s="194"/>
      <c r="ETG315" s="194"/>
      <c r="ETH315" s="194"/>
      <c r="ETI315" s="194"/>
      <c r="ETJ315" s="194"/>
      <c r="ETK315" s="194"/>
      <c r="ETL315" s="194"/>
      <c r="ETM315" s="194"/>
      <c r="ETN315" s="194"/>
      <c r="ETO315" s="194"/>
      <c r="ETP315" s="194"/>
      <c r="ETQ315" s="194"/>
      <c r="ETR315" s="194"/>
      <c r="ETS315" s="194"/>
      <c r="ETT315" s="194"/>
      <c r="ETU315" s="194"/>
      <c r="ETV315" s="194"/>
      <c r="ETW315" s="194"/>
      <c r="ETX315" s="194"/>
      <c r="ETY315" s="194"/>
      <c r="ETZ315" s="194"/>
      <c r="EUA315" s="194"/>
      <c r="EUB315" s="194"/>
      <c r="EUC315" s="194"/>
      <c r="EUD315" s="194"/>
      <c r="EUE315" s="194"/>
      <c r="EUF315" s="194"/>
      <c r="EUG315" s="194"/>
      <c r="EUH315" s="194"/>
      <c r="EUI315" s="194"/>
      <c r="EUJ315" s="194"/>
      <c r="EUK315" s="194"/>
      <c r="EUL315" s="194"/>
      <c r="EUM315" s="194"/>
      <c r="EUN315" s="194"/>
      <c r="EUO315" s="194"/>
      <c r="EUP315" s="194"/>
      <c r="EUQ315" s="194"/>
      <c r="EUR315" s="194"/>
      <c r="EUS315" s="194"/>
      <c r="EUT315" s="194"/>
      <c r="EUU315" s="194"/>
      <c r="EUV315" s="194"/>
      <c r="EUW315" s="194"/>
      <c r="EUX315" s="194"/>
      <c r="EUY315" s="194"/>
      <c r="EUZ315" s="194"/>
      <c r="EVA315" s="194"/>
      <c r="EVB315" s="194"/>
      <c r="EVC315" s="194"/>
      <c r="EVD315" s="194"/>
      <c r="EVE315" s="194"/>
      <c r="EVF315" s="194"/>
      <c r="EVG315" s="194"/>
      <c r="EVH315" s="194"/>
      <c r="EVI315" s="194"/>
      <c r="EVJ315" s="194"/>
      <c r="EVK315" s="194"/>
      <c r="EVL315" s="194"/>
      <c r="EVM315" s="194"/>
      <c r="EVN315" s="194"/>
      <c r="EVO315" s="194"/>
      <c r="EVP315" s="194"/>
      <c r="EVQ315" s="194"/>
      <c r="EVR315" s="194"/>
      <c r="EVS315" s="194"/>
      <c r="EVT315" s="194"/>
      <c r="EVU315" s="194"/>
      <c r="EVV315" s="194"/>
      <c r="EVW315" s="194"/>
      <c r="EVX315" s="194"/>
      <c r="EVY315" s="194"/>
      <c r="EVZ315" s="194"/>
      <c r="EWA315" s="194"/>
      <c r="EWB315" s="194"/>
      <c r="EWC315" s="194"/>
      <c r="EWD315" s="194"/>
      <c r="EWE315" s="194"/>
      <c r="EWF315" s="194"/>
      <c r="EWG315" s="194"/>
      <c r="EWH315" s="194"/>
      <c r="EWI315" s="194"/>
      <c r="EWJ315" s="194"/>
      <c r="EWK315" s="194"/>
      <c r="EWL315" s="194"/>
      <c r="EWM315" s="194"/>
      <c r="EWN315" s="194"/>
      <c r="EWO315" s="194"/>
      <c r="EWP315" s="194"/>
      <c r="EWQ315" s="194"/>
      <c r="EWR315" s="194"/>
      <c r="EWS315" s="194"/>
      <c r="EWT315" s="194"/>
      <c r="EWU315" s="194"/>
      <c r="EWV315" s="194"/>
      <c r="EWW315" s="194"/>
      <c r="EWX315" s="194"/>
      <c r="EWY315" s="194"/>
      <c r="EWZ315" s="194"/>
      <c r="EXA315" s="194"/>
      <c r="EXB315" s="194"/>
      <c r="EXC315" s="194"/>
      <c r="EXD315" s="194"/>
      <c r="EXE315" s="194"/>
      <c r="EXF315" s="194"/>
      <c r="EXG315" s="194"/>
      <c r="EXH315" s="194"/>
      <c r="EXI315" s="194"/>
      <c r="EXJ315" s="194"/>
      <c r="EXK315" s="194"/>
      <c r="EXL315" s="194"/>
      <c r="EXM315" s="194"/>
      <c r="EXN315" s="194"/>
      <c r="EXO315" s="194"/>
      <c r="EXP315" s="194"/>
      <c r="EXQ315" s="194"/>
      <c r="EXR315" s="194"/>
      <c r="EXS315" s="194"/>
      <c r="EXT315" s="194"/>
      <c r="EXU315" s="194"/>
      <c r="EXV315" s="194"/>
      <c r="EXW315" s="194"/>
      <c r="EXX315" s="194"/>
      <c r="EXY315" s="194"/>
      <c r="EXZ315" s="194"/>
      <c r="EYA315" s="194"/>
      <c r="EYB315" s="194"/>
      <c r="EYC315" s="194"/>
      <c r="EYD315" s="194"/>
      <c r="EYE315" s="194"/>
      <c r="EYF315" s="194"/>
      <c r="EYG315" s="194"/>
      <c r="EYH315" s="194"/>
      <c r="EYI315" s="194"/>
      <c r="EYJ315" s="194"/>
      <c r="EYK315" s="194"/>
      <c r="EYL315" s="194"/>
      <c r="EYM315" s="194"/>
      <c r="EYN315" s="194"/>
      <c r="EYO315" s="194"/>
      <c r="EYP315" s="194"/>
      <c r="EYQ315" s="194"/>
      <c r="EYR315" s="194"/>
      <c r="EYS315" s="194"/>
      <c r="EYT315" s="194"/>
      <c r="EYU315" s="194"/>
      <c r="EYV315" s="194"/>
      <c r="EYW315" s="194"/>
      <c r="EYX315" s="194"/>
      <c r="EYY315" s="194"/>
      <c r="EYZ315" s="194"/>
      <c r="EZA315" s="194"/>
      <c r="EZB315" s="194"/>
      <c r="EZC315" s="194"/>
      <c r="EZD315" s="194"/>
      <c r="EZE315" s="194"/>
      <c r="EZF315" s="194"/>
      <c r="EZG315" s="194"/>
      <c r="EZH315" s="194"/>
      <c r="EZI315" s="194"/>
      <c r="EZJ315" s="194"/>
      <c r="EZK315" s="194"/>
      <c r="EZL315" s="194"/>
      <c r="EZM315" s="194"/>
      <c r="EZN315" s="194"/>
      <c r="EZO315" s="194"/>
      <c r="EZP315" s="194"/>
      <c r="EZQ315" s="194"/>
      <c r="EZR315" s="194"/>
      <c r="EZS315" s="194"/>
      <c r="EZT315" s="194"/>
      <c r="EZU315" s="194"/>
      <c r="EZV315" s="194"/>
      <c r="EZW315" s="194"/>
      <c r="EZX315" s="194"/>
      <c r="EZY315" s="194"/>
      <c r="EZZ315" s="194"/>
      <c r="FAA315" s="194"/>
      <c r="FAB315" s="194"/>
      <c r="FAC315" s="194"/>
      <c r="FAD315" s="194"/>
      <c r="FAE315" s="194"/>
      <c r="FAF315" s="194"/>
      <c r="FAG315" s="194"/>
      <c r="FAH315" s="194"/>
      <c r="FAI315" s="194"/>
      <c r="FAJ315" s="194"/>
      <c r="FAK315" s="194"/>
      <c r="FAL315" s="194"/>
      <c r="FAM315" s="194"/>
      <c r="FAN315" s="194"/>
      <c r="FAO315" s="194"/>
      <c r="FAP315" s="194"/>
      <c r="FAQ315" s="194"/>
      <c r="FAR315" s="194"/>
      <c r="FAS315" s="194"/>
      <c r="FAT315" s="194"/>
      <c r="FAU315" s="194"/>
      <c r="FAV315" s="194"/>
      <c r="FAW315" s="194"/>
      <c r="FAX315" s="194"/>
      <c r="FAY315" s="194"/>
      <c r="FAZ315" s="194"/>
      <c r="FBA315" s="194"/>
      <c r="FBB315" s="194"/>
      <c r="FBC315" s="194"/>
      <c r="FBD315" s="194"/>
      <c r="FBE315" s="194"/>
      <c r="FBF315" s="194"/>
      <c r="FBG315" s="194"/>
      <c r="FBH315" s="194"/>
      <c r="FBI315" s="194"/>
      <c r="FBJ315" s="194"/>
      <c r="FBK315" s="194"/>
      <c r="FBL315" s="194"/>
      <c r="FBM315" s="194"/>
      <c r="FBN315" s="194"/>
      <c r="FBO315" s="194"/>
      <c r="FBP315" s="194"/>
      <c r="FBQ315" s="194"/>
      <c r="FBR315" s="194"/>
      <c r="FBS315" s="194"/>
      <c r="FBT315" s="194"/>
      <c r="FBU315" s="194"/>
      <c r="FBV315" s="194"/>
      <c r="FBW315" s="194"/>
      <c r="FBX315" s="194"/>
      <c r="FBY315" s="194"/>
      <c r="FBZ315" s="194"/>
      <c r="FCA315" s="194"/>
      <c r="FCB315" s="194"/>
      <c r="FCC315" s="194"/>
      <c r="FCD315" s="194"/>
      <c r="FCE315" s="194"/>
      <c r="FCF315" s="194"/>
      <c r="FCG315" s="194"/>
      <c r="FCH315" s="194"/>
      <c r="FCI315" s="194"/>
      <c r="FCJ315" s="194"/>
      <c r="FCK315" s="194"/>
      <c r="FCL315" s="194"/>
      <c r="FCM315" s="194"/>
      <c r="FCN315" s="194"/>
      <c r="FCO315" s="194"/>
      <c r="FCP315" s="194"/>
      <c r="FCQ315" s="194"/>
      <c r="FCR315" s="194"/>
      <c r="FCS315" s="194"/>
      <c r="FCT315" s="194"/>
      <c r="FCU315" s="194"/>
      <c r="FCV315" s="194"/>
      <c r="FCW315" s="194"/>
      <c r="FCX315" s="194"/>
      <c r="FCY315" s="194"/>
      <c r="FCZ315" s="194"/>
      <c r="FDA315" s="194"/>
      <c r="FDB315" s="194"/>
      <c r="FDC315" s="194"/>
      <c r="FDD315" s="194"/>
      <c r="FDE315" s="194"/>
      <c r="FDF315" s="194"/>
      <c r="FDG315" s="194"/>
      <c r="FDH315" s="194"/>
      <c r="FDI315" s="194"/>
      <c r="FDJ315" s="194"/>
      <c r="FDK315" s="194"/>
      <c r="FDL315" s="194"/>
      <c r="FDM315" s="194"/>
      <c r="FDN315" s="194"/>
      <c r="FDO315" s="194"/>
      <c r="FDP315" s="194"/>
      <c r="FDQ315" s="194"/>
      <c r="FDR315" s="194"/>
      <c r="FDS315" s="194"/>
      <c r="FDT315" s="194"/>
      <c r="FDU315" s="194"/>
      <c r="FDV315" s="194"/>
      <c r="FDW315" s="194"/>
      <c r="FDX315" s="194"/>
      <c r="FDY315" s="194"/>
      <c r="FDZ315" s="194"/>
      <c r="FEA315" s="194"/>
      <c r="FEB315" s="194"/>
      <c r="FEC315" s="194"/>
      <c r="FED315" s="194"/>
      <c r="FEE315" s="194"/>
      <c r="FEF315" s="194"/>
      <c r="FEG315" s="194"/>
      <c r="FEH315" s="194"/>
      <c r="FEI315" s="194"/>
      <c r="FEJ315" s="194"/>
      <c r="FEK315" s="194"/>
      <c r="FEL315" s="194"/>
      <c r="FEM315" s="194"/>
      <c r="FEN315" s="194"/>
      <c r="FEO315" s="194"/>
      <c r="FEP315" s="194"/>
      <c r="FEQ315" s="194"/>
      <c r="FER315" s="194"/>
      <c r="FES315" s="194"/>
      <c r="FET315" s="194"/>
      <c r="FEU315" s="194"/>
      <c r="FEV315" s="194"/>
      <c r="FEW315" s="194"/>
      <c r="FEX315" s="194"/>
      <c r="FEY315" s="194"/>
      <c r="FEZ315" s="194"/>
      <c r="FFA315" s="194"/>
      <c r="FFB315" s="194"/>
      <c r="FFC315" s="194"/>
      <c r="FFD315" s="194"/>
      <c r="FFE315" s="194"/>
      <c r="FFF315" s="194"/>
      <c r="FFG315" s="194"/>
      <c r="FFH315" s="194"/>
      <c r="FFI315" s="194"/>
      <c r="FFJ315" s="194"/>
      <c r="FFK315" s="194"/>
      <c r="FFL315" s="194"/>
      <c r="FFM315" s="194"/>
      <c r="FFN315" s="194"/>
      <c r="FFO315" s="194"/>
      <c r="FFP315" s="194"/>
      <c r="FFQ315" s="194"/>
      <c r="FFR315" s="194"/>
      <c r="FFS315" s="194"/>
      <c r="FFT315" s="194"/>
      <c r="FFU315" s="194"/>
      <c r="FFV315" s="194"/>
      <c r="FFW315" s="194"/>
      <c r="FFX315" s="194"/>
      <c r="FFY315" s="194"/>
      <c r="FFZ315" s="194"/>
      <c r="FGA315" s="194"/>
      <c r="FGB315" s="194"/>
      <c r="FGC315" s="194"/>
      <c r="FGD315" s="194"/>
      <c r="FGE315" s="194"/>
      <c r="FGF315" s="194"/>
      <c r="FGG315" s="194"/>
      <c r="FGH315" s="194"/>
      <c r="FGI315" s="194"/>
      <c r="FGJ315" s="194"/>
      <c r="FGK315" s="194"/>
      <c r="FGL315" s="194"/>
      <c r="FGM315" s="194"/>
      <c r="FGN315" s="194"/>
      <c r="FGO315" s="194"/>
      <c r="FGP315" s="194"/>
      <c r="FGQ315" s="194"/>
      <c r="FGR315" s="194"/>
      <c r="FGS315" s="194"/>
      <c r="FGT315" s="194"/>
      <c r="FGU315" s="194"/>
      <c r="FGV315" s="194"/>
      <c r="FGW315" s="194"/>
      <c r="FGX315" s="194"/>
      <c r="FGY315" s="194"/>
      <c r="FGZ315" s="194"/>
      <c r="FHA315" s="194"/>
      <c r="FHB315" s="194"/>
      <c r="FHC315" s="194"/>
      <c r="FHD315" s="194"/>
      <c r="FHE315" s="194"/>
      <c r="FHF315" s="194"/>
      <c r="FHG315" s="194"/>
      <c r="FHH315" s="194"/>
      <c r="FHI315" s="194"/>
      <c r="FHJ315" s="194"/>
      <c r="FHK315" s="194"/>
      <c r="FHL315" s="194"/>
      <c r="FHM315" s="194"/>
      <c r="FHN315" s="194"/>
      <c r="FHO315" s="194"/>
      <c r="FHP315" s="194"/>
      <c r="FHQ315" s="194"/>
      <c r="FHR315" s="194"/>
      <c r="FHS315" s="194"/>
      <c r="FHT315" s="194"/>
      <c r="FHU315" s="194"/>
      <c r="FHV315" s="194"/>
      <c r="FHW315" s="194"/>
      <c r="FHX315" s="194"/>
      <c r="FHY315" s="194"/>
      <c r="FHZ315" s="194"/>
      <c r="FIA315" s="194"/>
      <c r="FIB315" s="194"/>
      <c r="FIC315" s="194"/>
      <c r="FID315" s="194"/>
      <c r="FIE315" s="194"/>
      <c r="FIF315" s="194"/>
      <c r="FIG315" s="194"/>
      <c r="FIH315" s="194"/>
      <c r="FII315" s="194"/>
      <c r="FIJ315" s="194"/>
      <c r="FIK315" s="194"/>
      <c r="FIL315" s="194"/>
      <c r="FIM315" s="194"/>
      <c r="FIN315" s="194"/>
      <c r="FIO315" s="194"/>
      <c r="FIP315" s="194"/>
      <c r="FIQ315" s="194"/>
      <c r="FIR315" s="194"/>
      <c r="FIS315" s="194"/>
      <c r="FIT315" s="194"/>
      <c r="FIU315" s="194"/>
      <c r="FIV315" s="194"/>
      <c r="FIW315" s="194"/>
      <c r="FIX315" s="194"/>
      <c r="FIY315" s="194"/>
      <c r="FIZ315" s="194"/>
      <c r="FJA315" s="194"/>
      <c r="FJB315" s="194"/>
      <c r="FJC315" s="194"/>
      <c r="FJD315" s="194"/>
      <c r="FJE315" s="194"/>
      <c r="FJF315" s="194"/>
      <c r="FJG315" s="194"/>
      <c r="FJH315" s="194"/>
      <c r="FJI315" s="194"/>
      <c r="FJJ315" s="194"/>
      <c r="FJK315" s="194"/>
      <c r="FJL315" s="194"/>
      <c r="FJM315" s="194"/>
      <c r="FJN315" s="194"/>
      <c r="FJO315" s="194"/>
      <c r="FJP315" s="194"/>
      <c r="FJQ315" s="194"/>
      <c r="FJR315" s="194"/>
      <c r="FJS315" s="194"/>
      <c r="FJT315" s="194"/>
      <c r="FJU315" s="194"/>
      <c r="FJV315" s="194"/>
      <c r="FJW315" s="194"/>
      <c r="FJX315" s="194"/>
      <c r="FJY315" s="194"/>
      <c r="FJZ315" s="194"/>
      <c r="FKA315" s="194"/>
      <c r="FKB315" s="194"/>
      <c r="FKC315" s="194"/>
      <c r="FKD315" s="194"/>
      <c r="FKE315" s="194"/>
      <c r="FKF315" s="194"/>
      <c r="FKG315" s="194"/>
      <c r="FKH315" s="194"/>
      <c r="FKI315" s="194"/>
      <c r="FKJ315" s="194"/>
      <c r="FKK315" s="194"/>
      <c r="FKL315" s="194"/>
      <c r="FKM315" s="194"/>
      <c r="FKN315" s="194"/>
      <c r="FKO315" s="194"/>
      <c r="FKP315" s="194"/>
      <c r="FKQ315" s="194"/>
      <c r="FKR315" s="194"/>
      <c r="FKS315" s="194"/>
      <c r="FKT315" s="194"/>
      <c r="FKU315" s="194"/>
      <c r="FKV315" s="194"/>
      <c r="FKW315" s="194"/>
      <c r="FKX315" s="194"/>
      <c r="FKY315" s="194"/>
      <c r="FKZ315" s="194"/>
      <c r="FLA315" s="194"/>
      <c r="FLB315" s="194"/>
      <c r="FLC315" s="194"/>
      <c r="FLD315" s="194"/>
      <c r="FLE315" s="194"/>
      <c r="FLF315" s="194"/>
      <c r="FLG315" s="194"/>
      <c r="FLH315" s="194"/>
      <c r="FLI315" s="194"/>
      <c r="FLJ315" s="194"/>
      <c r="FLK315" s="194"/>
      <c r="FLL315" s="194"/>
      <c r="FLM315" s="194"/>
      <c r="FLN315" s="194"/>
      <c r="FLO315" s="194"/>
      <c r="FLP315" s="194"/>
      <c r="FLQ315" s="194"/>
      <c r="FLR315" s="194"/>
      <c r="FLS315" s="194"/>
      <c r="FLT315" s="194"/>
      <c r="FLU315" s="194"/>
      <c r="FLV315" s="194"/>
      <c r="FLW315" s="194"/>
      <c r="FLX315" s="194"/>
      <c r="FLY315" s="194"/>
      <c r="FLZ315" s="194"/>
      <c r="FMA315" s="194"/>
      <c r="FMB315" s="194"/>
      <c r="FMC315" s="194"/>
      <c r="FMD315" s="194"/>
      <c r="FME315" s="194"/>
      <c r="FMF315" s="194"/>
      <c r="FMG315" s="194"/>
      <c r="FMH315" s="194"/>
      <c r="FMI315" s="194"/>
      <c r="FMJ315" s="194"/>
      <c r="FMK315" s="194"/>
      <c r="FML315" s="194"/>
      <c r="FMM315" s="194"/>
      <c r="FMN315" s="194"/>
      <c r="FMO315" s="194"/>
      <c r="FMP315" s="194"/>
      <c r="FMQ315" s="194"/>
      <c r="FMR315" s="194"/>
      <c r="FMS315" s="194"/>
      <c r="FMT315" s="194"/>
      <c r="FMU315" s="194"/>
      <c r="FMV315" s="194"/>
      <c r="FMW315" s="194"/>
      <c r="FMX315" s="194"/>
      <c r="FMY315" s="194"/>
      <c r="FMZ315" s="194"/>
      <c r="FNA315" s="194"/>
      <c r="FNB315" s="194"/>
      <c r="FNC315" s="194"/>
      <c r="FND315" s="194"/>
      <c r="FNE315" s="194"/>
      <c r="FNF315" s="194"/>
      <c r="FNG315" s="194"/>
      <c r="FNH315" s="194"/>
      <c r="FNI315" s="194"/>
      <c r="FNJ315" s="194"/>
      <c r="FNK315" s="194"/>
      <c r="FNL315" s="194"/>
      <c r="FNM315" s="194"/>
      <c r="FNN315" s="194"/>
      <c r="FNO315" s="194"/>
      <c r="FNP315" s="194"/>
      <c r="FNQ315" s="194"/>
      <c r="FNR315" s="194"/>
      <c r="FNS315" s="194"/>
      <c r="FNT315" s="194"/>
      <c r="FNU315" s="194"/>
      <c r="FNV315" s="194"/>
      <c r="FNW315" s="194"/>
      <c r="FNX315" s="194"/>
      <c r="FNY315" s="194"/>
      <c r="FNZ315" s="194"/>
      <c r="FOA315" s="194"/>
      <c r="FOB315" s="194"/>
      <c r="FOC315" s="194"/>
      <c r="FOD315" s="194"/>
      <c r="FOE315" s="194"/>
      <c r="FOF315" s="194"/>
      <c r="FOG315" s="194"/>
      <c r="FOH315" s="194"/>
      <c r="FOI315" s="194"/>
      <c r="FOJ315" s="194"/>
      <c r="FOK315" s="194"/>
      <c r="FOL315" s="194"/>
      <c r="FOM315" s="194"/>
      <c r="FON315" s="194"/>
      <c r="FOO315" s="194"/>
      <c r="FOP315" s="194"/>
      <c r="FOQ315" s="194"/>
      <c r="FOR315" s="194"/>
      <c r="FOS315" s="194"/>
      <c r="FOT315" s="194"/>
      <c r="FOU315" s="194"/>
      <c r="FOV315" s="194"/>
      <c r="FOW315" s="194"/>
      <c r="FOX315" s="194"/>
      <c r="FOY315" s="194"/>
      <c r="FOZ315" s="194"/>
      <c r="FPA315" s="194"/>
      <c r="FPB315" s="194"/>
      <c r="FPC315" s="194"/>
      <c r="FPD315" s="194"/>
      <c r="FPE315" s="194"/>
      <c r="FPF315" s="194"/>
      <c r="FPG315" s="194"/>
      <c r="FPH315" s="194"/>
      <c r="FPI315" s="194"/>
      <c r="FPJ315" s="194"/>
      <c r="FPK315" s="194"/>
      <c r="FPL315" s="194"/>
      <c r="FPM315" s="194"/>
      <c r="FPN315" s="194"/>
      <c r="FPO315" s="194"/>
      <c r="FPP315" s="194"/>
      <c r="FPQ315" s="194"/>
      <c r="FPR315" s="194"/>
      <c r="FPS315" s="194"/>
      <c r="FPT315" s="194"/>
      <c r="FPU315" s="194"/>
      <c r="FPV315" s="194"/>
      <c r="FPW315" s="194"/>
      <c r="FPX315" s="194"/>
      <c r="FPY315" s="194"/>
      <c r="FPZ315" s="194"/>
      <c r="FQA315" s="194"/>
      <c r="FQB315" s="194"/>
      <c r="FQC315" s="194"/>
      <c r="FQD315" s="194"/>
      <c r="FQE315" s="194"/>
      <c r="FQF315" s="194"/>
      <c r="FQG315" s="194"/>
      <c r="FQH315" s="194"/>
      <c r="FQI315" s="194"/>
      <c r="FQJ315" s="194"/>
      <c r="FQK315" s="194"/>
      <c r="FQL315" s="194"/>
      <c r="FQM315" s="194"/>
      <c r="FQN315" s="194"/>
      <c r="FQO315" s="194"/>
      <c r="FQP315" s="194"/>
      <c r="FQQ315" s="194"/>
      <c r="FQR315" s="194"/>
      <c r="FQS315" s="194"/>
      <c r="FQT315" s="194"/>
      <c r="FQU315" s="194"/>
      <c r="FQV315" s="194"/>
      <c r="FQW315" s="194"/>
      <c r="FQX315" s="194"/>
      <c r="FQY315" s="194"/>
      <c r="FQZ315" s="194"/>
      <c r="FRA315" s="194"/>
      <c r="FRB315" s="194"/>
      <c r="FRC315" s="194"/>
      <c r="FRD315" s="194"/>
      <c r="FRE315" s="194"/>
      <c r="FRF315" s="194"/>
      <c r="FRG315" s="194"/>
      <c r="FRH315" s="194"/>
      <c r="FRI315" s="194"/>
      <c r="FRJ315" s="194"/>
      <c r="FRK315" s="194"/>
      <c r="FRL315" s="194"/>
      <c r="FRM315" s="194"/>
      <c r="FRN315" s="194"/>
      <c r="FRO315" s="194"/>
      <c r="FRP315" s="194"/>
      <c r="FRQ315" s="194"/>
      <c r="FRR315" s="194"/>
      <c r="FRS315" s="194"/>
      <c r="FRT315" s="194"/>
      <c r="FRU315" s="194"/>
      <c r="FRV315" s="194"/>
      <c r="FRW315" s="194"/>
      <c r="FRX315" s="194"/>
      <c r="FRY315" s="194"/>
      <c r="FRZ315" s="194"/>
      <c r="FSA315" s="194"/>
      <c r="FSB315" s="194"/>
      <c r="FSC315" s="194"/>
      <c r="FSD315" s="194"/>
      <c r="FSE315" s="194"/>
      <c r="FSF315" s="194"/>
      <c r="FSG315" s="194"/>
      <c r="FSH315" s="194"/>
      <c r="FSI315" s="194"/>
      <c r="FSJ315" s="194"/>
      <c r="FSK315" s="194"/>
      <c r="FSL315" s="194"/>
      <c r="FSM315" s="194"/>
      <c r="FSN315" s="194"/>
      <c r="FSO315" s="194"/>
      <c r="FSP315" s="194"/>
      <c r="FSQ315" s="194"/>
      <c r="FSR315" s="194"/>
      <c r="FSS315" s="194"/>
      <c r="FST315" s="194"/>
      <c r="FSU315" s="194"/>
      <c r="FSV315" s="194"/>
      <c r="FSW315" s="194"/>
      <c r="FSX315" s="194"/>
      <c r="FSY315" s="194"/>
      <c r="FSZ315" s="194"/>
      <c r="FTA315" s="194"/>
      <c r="FTB315" s="194"/>
      <c r="FTC315" s="194"/>
      <c r="FTD315" s="194"/>
      <c r="FTE315" s="194"/>
      <c r="FTF315" s="194"/>
      <c r="FTG315" s="194"/>
      <c r="FTH315" s="194"/>
      <c r="FTI315" s="194"/>
      <c r="FTJ315" s="194"/>
      <c r="FTK315" s="194"/>
      <c r="FTL315" s="194"/>
      <c r="FTM315" s="194"/>
      <c r="FTN315" s="194"/>
      <c r="FTO315" s="194"/>
      <c r="FTP315" s="194"/>
      <c r="FTQ315" s="194"/>
      <c r="FTR315" s="194"/>
      <c r="FTS315" s="194"/>
      <c r="FTT315" s="194"/>
      <c r="FTU315" s="194"/>
      <c r="FTV315" s="194"/>
      <c r="FTW315" s="194"/>
      <c r="FTX315" s="194"/>
      <c r="FTY315" s="194"/>
      <c r="FTZ315" s="194"/>
      <c r="FUA315" s="194"/>
      <c r="FUB315" s="194"/>
      <c r="FUC315" s="194"/>
      <c r="FUD315" s="194"/>
      <c r="FUE315" s="194"/>
      <c r="FUF315" s="194"/>
      <c r="FUG315" s="194"/>
      <c r="FUH315" s="194"/>
      <c r="FUI315" s="194"/>
      <c r="FUJ315" s="194"/>
      <c r="FUK315" s="194"/>
      <c r="FUL315" s="194"/>
      <c r="FUM315" s="194"/>
      <c r="FUN315" s="194"/>
      <c r="FUO315" s="194"/>
      <c r="FUP315" s="194"/>
      <c r="FUQ315" s="194"/>
      <c r="FUR315" s="194"/>
      <c r="FUS315" s="194"/>
      <c r="FUT315" s="194"/>
      <c r="FUU315" s="194"/>
      <c r="FUV315" s="194"/>
      <c r="FUW315" s="194"/>
      <c r="FUX315" s="194"/>
      <c r="FUY315" s="194"/>
      <c r="FUZ315" s="194"/>
      <c r="FVA315" s="194"/>
      <c r="FVB315" s="194"/>
      <c r="FVC315" s="194"/>
      <c r="FVD315" s="194"/>
      <c r="FVE315" s="194"/>
      <c r="FVF315" s="194"/>
      <c r="FVG315" s="194"/>
      <c r="FVH315" s="194"/>
      <c r="FVI315" s="194"/>
      <c r="FVJ315" s="194"/>
      <c r="FVK315" s="194"/>
      <c r="FVL315" s="194"/>
      <c r="FVM315" s="194"/>
      <c r="FVN315" s="194"/>
      <c r="FVO315" s="194"/>
      <c r="FVP315" s="194"/>
      <c r="FVQ315" s="194"/>
      <c r="FVR315" s="194"/>
      <c r="FVS315" s="194"/>
      <c r="FVT315" s="194"/>
      <c r="FVU315" s="194"/>
      <c r="FVV315" s="194"/>
      <c r="FVW315" s="194"/>
      <c r="FVX315" s="194"/>
      <c r="FVY315" s="194"/>
      <c r="FVZ315" s="194"/>
      <c r="FWA315" s="194"/>
      <c r="FWB315" s="194"/>
      <c r="FWC315" s="194"/>
      <c r="FWD315" s="194"/>
      <c r="FWE315" s="194"/>
      <c r="FWF315" s="194"/>
      <c r="FWG315" s="194"/>
      <c r="FWH315" s="194"/>
      <c r="FWI315" s="194"/>
      <c r="FWJ315" s="194"/>
      <c r="FWK315" s="194"/>
      <c r="FWL315" s="194"/>
      <c r="FWM315" s="194"/>
      <c r="FWN315" s="194"/>
      <c r="FWO315" s="194"/>
      <c r="FWP315" s="194"/>
      <c r="FWQ315" s="194"/>
      <c r="FWR315" s="194"/>
      <c r="FWS315" s="194"/>
      <c r="FWT315" s="194"/>
      <c r="FWU315" s="194"/>
      <c r="FWV315" s="194"/>
      <c r="FWW315" s="194"/>
      <c r="FWX315" s="194"/>
      <c r="FWY315" s="194"/>
      <c r="FWZ315" s="194"/>
      <c r="FXA315" s="194"/>
      <c r="FXB315" s="194"/>
      <c r="FXC315" s="194"/>
      <c r="FXD315" s="194"/>
      <c r="FXE315" s="194"/>
      <c r="FXF315" s="194"/>
      <c r="FXG315" s="194"/>
      <c r="FXH315" s="194"/>
      <c r="FXI315" s="194"/>
      <c r="FXJ315" s="194"/>
      <c r="FXK315" s="194"/>
      <c r="FXL315" s="194"/>
      <c r="FXM315" s="194"/>
      <c r="FXN315" s="194"/>
      <c r="FXO315" s="194"/>
      <c r="FXP315" s="194"/>
      <c r="FXQ315" s="194"/>
      <c r="FXR315" s="194"/>
      <c r="FXS315" s="194"/>
      <c r="FXT315" s="194"/>
      <c r="FXU315" s="194"/>
      <c r="FXV315" s="194"/>
      <c r="FXW315" s="194"/>
      <c r="FXX315" s="194"/>
      <c r="FXY315" s="194"/>
      <c r="FXZ315" s="194"/>
      <c r="FYA315" s="194"/>
      <c r="FYB315" s="194"/>
      <c r="FYC315" s="194"/>
      <c r="FYD315" s="194"/>
      <c r="FYE315" s="194"/>
      <c r="FYF315" s="194"/>
      <c r="FYG315" s="194"/>
      <c r="FYH315" s="194"/>
      <c r="FYI315" s="194"/>
      <c r="FYJ315" s="194"/>
      <c r="FYK315" s="194"/>
      <c r="FYL315" s="194"/>
      <c r="FYM315" s="194"/>
      <c r="FYN315" s="194"/>
      <c r="FYO315" s="194"/>
      <c r="FYP315" s="194"/>
      <c r="FYQ315" s="194"/>
      <c r="FYR315" s="194"/>
      <c r="FYS315" s="194"/>
      <c r="FYT315" s="194"/>
      <c r="FYU315" s="194"/>
      <c r="FYV315" s="194"/>
      <c r="FYW315" s="194"/>
      <c r="FYX315" s="194"/>
      <c r="FYY315" s="194"/>
      <c r="FYZ315" s="194"/>
      <c r="FZA315" s="194"/>
      <c r="FZB315" s="194"/>
      <c r="FZC315" s="194"/>
      <c r="FZD315" s="194"/>
      <c r="FZE315" s="194"/>
      <c r="FZF315" s="194"/>
      <c r="FZG315" s="194"/>
      <c r="FZH315" s="194"/>
      <c r="FZI315" s="194"/>
      <c r="FZJ315" s="194"/>
      <c r="FZK315" s="194"/>
      <c r="FZL315" s="194"/>
      <c r="FZM315" s="194"/>
      <c r="FZN315" s="194"/>
      <c r="FZO315" s="194"/>
      <c r="FZP315" s="194"/>
      <c r="FZQ315" s="194"/>
      <c r="FZR315" s="194"/>
      <c r="FZS315" s="194"/>
      <c r="FZT315" s="194"/>
      <c r="FZU315" s="194"/>
      <c r="FZV315" s="194"/>
      <c r="FZW315" s="194"/>
      <c r="FZX315" s="194"/>
      <c r="FZY315" s="194"/>
      <c r="FZZ315" s="194"/>
      <c r="GAA315" s="194"/>
      <c r="GAB315" s="194"/>
      <c r="GAC315" s="194"/>
      <c r="GAD315" s="194"/>
      <c r="GAE315" s="194"/>
      <c r="GAF315" s="194"/>
      <c r="GAG315" s="194"/>
      <c r="GAH315" s="194"/>
      <c r="GAI315" s="194"/>
      <c r="GAJ315" s="194"/>
      <c r="GAK315" s="194"/>
      <c r="GAL315" s="194"/>
      <c r="GAM315" s="194"/>
      <c r="GAN315" s="194"/>
      <c r="GAO315" s="194"/>
      <c r="GAP315" s="194"/>
      <c r="GAQ315" s="194"/>
      <c r="GAR315" s="194"/>
      <c r="GAS315" s="194"/>
      <c r="GAT315" s="194"/>
      <c r="GAU315" s="194"/>
      <c r="GAV315" s="194"/>
      <c r="GAW315" s="194"/>
      <c r="GAX315" s="194"/>
      <c r="GAY315" s="194"/>
      <c r="GAZ315" s="194"/>
      <c r="GBA315" s="194"/>
      <c r="GBB315" s="194"/>
      <c r="GBC315" s="194"/>
      <c r="GBD315" s="194"/>
      <c r="GBE315" s="194"/>
      <c r="GBF315" s="194"/>
      <c r="GBG315" s="194"/>
      <c r="GBH315" s="194"/>
      <c r="GBI315" s="194"/>
      <c r="GBJ315" s="194"/>
      <c r="GBK315" s="194"/>
      <c r="GBL315" s="194"/>
      <c r="GBM315" s="194"/>
      <c r="GBN315" s="194"/>
      <c r="GBO315" s="194"/>
      <c r="GBP315" s="194"/>
      <c r="GBQ315" s="194"/>
      <c r="GBR315" s="194"/>
      <c r="GBS315" s="194"/>
      <c r="GBT315" s="194"/>
      <c r="GBU315" s="194"/>
      <c r="GBV315" s="194"/>
      <c r="GBW315" s="194"/>
      <c r="GBX315" s="194"/>
      <c r="GBY315" s="194"/>
      <c r="GBZ315" s="194"/>
      <c r="GCA315" s="194"/>
      <c r="GCB315" s="194"/>
      <c r="GCC315" s="194"/>
      <c r="GCD315" s="194"/>
      <c r="GCE315" s="194"/>
      <c r="GCF315" s="194"/>
      <c r="GCG315" s="194"/>
      <c r="GCH315" s="194"/>
      <c r="GCI315" s="194"/>
      <c r="GCJ315" s="194"/>
      <c r="GCK315" s="194"/>
      <c r="GCL315" s="194"/>
      <c r="GCM315" s="194"/>
      <c r="GCN315" s="194"/>
      <c r="GCO315" s="194"/>
      <c r="GCP315" s="194"/>
      <c r="GCQ315" s="194"/>
      <c r="GCR315" s="194"/>
      <c r="GCS315" s="194"/>
      <c r="GCT315" s="194"/>
      <c r="GCU315" s="194"/>
      <c r="GCV315" s="194"/>
      <c r="GCW315" s="194"/>
      <c r="GCX315" s="194"/>
      <c r="GCY315" s="194"/>
      <c r="GCZ315" s="194"/>
      <c r="GDA315" s="194"/>
      <c r="GDB315" s="194"/>
      <c r="GDC315" s="194"/>
      <c r="GDD315" s="194"/>
      <c r="GDE315" s="194"/>
      <c r="GDF315" s="194"/>
      <c r="GDG315" s="194"/>
      <c r="GDH315" s="194"/>
      <c r="GDI315" s="194"/>
      <c r="GDJ315" s="194"/>
      <c r="GDK315" s="194"/>
      <c r="GDL315" s="194"/>
      <c r="GDM315" s="194"/>
      <c r="GDN315" s="194"/>
      <c r="GDO315" s="194"/>
      <c r="GDP315" s="194"/>
      <c r="GDQ315" s="194"/>
      <c r="GDR315" s="194"/>
      <c r="GDS315" s="194"/>
      <c r="GDT315" s="194"/>
      <c r="GDU315" s="194"/>
      <c r="GDV315" s="194"/>
      <c r="GDW315" s="194"/>
      <c r="GDX315" s="194"/>
      <c r="GDY315" s="194"/>
      <c r="GDZ315" s="194"/>
      <c r="GEA315" s="194"/>
      <c r="GEB315" s="194"/>
      <c r="GEC315" s="194"/>
      <c r="GED315" s="194"/>
      <c r="GEE315" s="194"/>
      <c r="GEF315" s="194"/>
      <c r="GEG315" s="194"/>
      <c r="GEH315" s="194"/>
      <c r="GEI315" s="194"/>
      <c r="GEJ315" s="194"/>
      <c r="GEK315" s="194"/>
      <c r="GEL315" s="194"/>
      <c r="GEM315" s="194"/>
      <c r="GEN315" s="194"/>
      <c r="GEO315" s="194"/>
      <c r="GEP315" s="194"/>
      <c r="GEQ315" s="194"/>
      <c r="GER315" s="194"/>
      <c r="GES315" s="194"/>
      <c r="GET315" s="194"/>
      <c r="GEU315" s="194"/>
      <c r="GEV315" s="194"/>
      <c r="GEW315" s="194"/>
      <c r="GEX315" s="194"/>
      <c r="GEY315" s="194"/>
      <c r="GEZ315" s="194"/>
      <c r="GFA315" s="194"/>
      <c r="GFB315" s="194"/>
      <c r="GFC315" s="194"/>
      <c r="GFD315" s="194"/>
      <c r="GFE315" s="194"/>
      <c r="GFF315" s="194"/>
      <c r="GFG315" s="194"/>
      <c r="GFH315" s="194"/>
      <c r="GFI315" s="194"/>
      <c r="GFJ315" s="194"/>
      <c r="GFK315" s="194"/>
      <c r="GFL315" s="194"/>
      <c r="GFM315" s="194"/>
      <c r="GFN315" s="194"/>
      <c r="GFO315" s="194"/>
      <c r="GFP315" s="194"/>
      <c r="GFQ315" s="194"/>
      <c r="GFR315" s="194"/>
      <c r="GFS315" s="194"/>
      <c r="GFT315" s="194"/>
      <c r="GFU315" s="194"/>
      <c r="GFV315" s="194"/>
      <c r="GFW315" s="194"/>
      <c r="GFX315" s="194"/>
      <c r="GFY315" s="194"/>
      <c r="GFZ315" s="194"/>
      <c r="GGA315" s="194"/>
      <c r="GGB315" s="194"/>
      <c r="GGC315" s="194"/>
      <c r="GGD315" s="194"/>
      <c r="GGE315" s="194"/>
      <c r="GGF315" s="194"/>
      <c r="GGG315" s="194"/>
      <c r="GGH315" s="194"/>
      <c r="GGI315" s="194"/>
      <c r="GGJ315" s="194"/>
      <c r="GGK315" s="194"/>
      <c r="GGL315" s="194"/>
      <c r="GGM315" s="194"/>
      <c r="GGN315" s="194"/>
      <c r="GGO315" s="194"/>
      <c r="GGP315" s="194"/>
      <c r="GGQ315" s="194"/>
      <c r="GGR315" s="194"/>
      <c r="GGS315" s="194"/>
      <c r="GGT315" s="194"/>
      <c r="GGU315" s="194"/>
      <c r="GGV315" s="194"/>
      <c r="GGW315" s="194"/>
      <c r="GGX315" s="194"/>
      <c r="GGY315" s="194"/>
      <c r="GGZ315" s="194"/>
      <c r="GHA315" s="194"/>
      <c r="GHB315" s="194"/>
      <c r="GHC315" s="194"/>
      <c r="GHD315" s="194"/>
      <c r="GHE315" s="194"/>
      <c r="GHF315" s="194"/>
      <c r="GHG315" s="194"/>
      <c r="GHH315" s="194"/>
      <c r="GHI315" s="194"/>
      <c r="GHJ315" s="194"/>
      <c r="GHK315" s="194"/>
      <c r="GHL315" s="194"/>
      <c r="GHM315" s="194"/>
      <c r="GHN315" s="194"/>
      <c r="GHO315" s="194"/>
      <c r="GHP315" s="194"/>
      <c r="GHQ315" s="194"/>
      <c r="GHR315" s="194"/>
      <c r="GHS315" s="194"/>
      <c r="GHT315" s="194"/>
      <c r="GHU315" s="194"/>
      <c r="GHV315" s="194"/>
      <c r="GHW315" s="194"/>
      <c r="GHX315" s="194"/>
      <c r="GHY315" s="194"/>
      <c r="GHZ315" s="194"/>
      <c r="GIA315" s="194"/>
      <c r="GIB315" s="194"/>
      <c r="GIC315" s="194"/>
      <c r="GID315" s="194"/>
      <c r="GIE315" s="194"/>
      <c r="GIF315" s="194"/>
      <c r="GIG315" s="194"/>
      <c r="GIH315" s="194"/>
      <c r="GII315" s="194"/>
      <c r="GIJ315" s="194"/>
      <c r="GIK315" s="194"/>
      <c r="GIL315" s="194"/>
      <c r="GIM315" s="194"/>
      <c r="GIN315" s="194"/>
      <c r="GIO315" s="194"/>
      <c r="GIP315" s="194"/>
      <c r="GIQ315" s="194"/>
      <c r="GIR315" s="194"/>
      <c r="GIS315" s="194"/>
      <c r="GIT315" s="194"/>
      <c r="GIU315" s="194"/>
      <c r="GIV315" s="194"/>
      <c r="GIW315" s="194"/>
      <c r="GIX315" s="194"/>
      <c r="GIY315" s="194"/>
      <c r="GIZ315" s="194"/>
      <c r="GJA315" s="194"/>
      <c r="GJB315" s="194"/>
      <c r="GJC315" s="194"/>
      <c r="GJD315" s="194"/>
      <c r="GJE315" s="194"/>
      <c r="GJF315" s="194"/>
      <c r="GJG315" s="194"/>
      <c r="GJH315" s="194"/>
      <c r="GJI315" s="194"/>
      <c r="GJJ315" s="194"/>
      <c r="GJK315" s="194"/>
      <c r="GJL315" s="194"/>
      <c r="GJM315" s="194"/>
      <c r="GJN315" s="194"/>
      <c r="GJO315" s="194"/>
      <c r="GJP315" s="194"/>
      <c r="GJQ315" s="194"/>
      <c r="GJR315" s="194"/>
      <c r="GJS315" s="194"/>
      <c r="GJT315" s="194"/>
      <c r="GJU315" s="194"/>
      <c r="GJV315" s="194"/>
      <c r="GJW315" s="194"/>
      <c r="GJX315" s="194"/>
      <c r="GJY315" s="194"/>
      <c r="GJZ315" s="194"/>
      <c r="GKA315" s="194"/>
      <c r="GKB315" s="194"/>
      <c r="GKC315" s="194"/>
      <c r="GKD315" s="194"/>
      <c r="GKE315" s="194"/>
      <c r="GKF315" s="194"/>
      <c r="GKG315" s="194"/>
      <c r="GKH315" s="194"/>
      <c r="GKI315" s="194"/>
      <c r="GKJ315" s="194"/>
      <c r="GKK315" s="194"/>
      <c r="GKL315" s="194"/>
      <c r="GKM315" s="194"/>
      <c r="GKN315" s="194"/>
      <c r="GKO315" s="194"/>
      <c r="GKP315" s="194"/>
      <c r="GKQ315" s="194"/>
      <c r="GKR315" s="194"/>
      <c r="GKS315" s="194"/>
      <c r="GKT315" s="194"/>
      <c r="GKU315" s="194"/>
      <c r="GKV315" s="194"/>
      <c r="GKW315" s="194"/>
      <c r="GKX315" s="194"/>
      <c r="GKY315" s="194"/>
      <c r="GKZ315" s="194"/>
      <c r="GLA315" s="194"/>
      <c r="GLB315" s="194"/>
      <c r="GLC315" s="194"/>
      <c r="GLD315" s="194"/>
      <c r="GLE315" s="194"/>
      <c r="GLF315" s="194"/>
      <c r="GLG315" s="194"/>
      <c r="GLH315" s="194"/>
      <c r="GLI315" s="194"/>
      <c r="GLJ315" s="194"/>
      <c r="GLK315" s="194"/>
      <c r="GLL315" s="194"/>
      <c r="GLM315" s="194"/>
      <c r="GLN315" s="194"/>
      <c r="GLO315" s="194"/>
      <c r="GLP315" s="194"/>
      <c r="GLQ315" s="194"/>
      <c r="GLR315" s="194"/>
      <c r="GLS315" s="194"/>
      <c r="GLT315" s="194"/>
      <c r="GLU315" s="194"/>
      <c r="GLV315" s="194"/>
      <c r="GLW315" s="194"/>
      <c r="GLX315" s="194"/>
      <c r="GLY315" s="194"/>
      <c r="GLZ315" s="194"/>
      <c r="GMA315" s="194"/>
      <c r="GMB315" s="194"/>
      <c r="GMC315" s="194"/>
      <c r="GMD315" s="194"/>
      <c r="GME315" s="194"/>
      <c r="GMF315" s="194"/>
      <c r="GMG315" s="194"/>
      <c r="GMH315" s="194"/>
      <c r="GMI315" s="194"/>
      <c r="GMJ315" s="194"/>
      <c r="GMK315" s="194"/>
      <c r="GML315" s="194"/>
      <c r="GMM315" s="194"/>
      <c r="GMN315" s="194"/>
      <c r="GMO315" s="194"/>
      <c r="GMP315" s="194"/>
      <c r="GMQ315" s="194"/>
      <c r="GMR315" s="194"/>
      <c r="GMS315" s="194"/>
      <c r="GMT315" s="194"/>
      <c r="GMU315" s="194"/>
      <c r="GMV315" s="194"/>
      <c r="GMW315" s="194"/>
      <c r="GMX315" s="194"/>
      <c r="GMY315" s="194"/>
      <c r="GMZ315" s="194"/>
      <c r="GNA315" s="194"/>
      <c r="GNB315" s="194"/>
      <c r="GNC315" s="194"/>
      <c r="GND315" s="194"/>
      <c r="GNE315" s="194"/>
      <c r="GNF315" s="194"/>
      <c r="GNG315" s="194"/>
      <c r="GNH315" s="194"/>
      <c r="GNI315" s="194"/>
      <c r="GNJ315" s="194"/>
      <c r="GNK315" s="194"/>
      <c r="GNL315" s="194"/>
      <c r="GNM315" s="194"/>
      <c r="GNN315" s="194"/>
      <c r="GNO315" s="194"/>
      <c r="GNP315" s="194"/>
      <c r="GNQ315" s="194"/>
      <c r="GNR315" s="194"/>
      <c r="GNS315" s="194"/>
      <c r="GNT315" s="194"/>
      <c r="GNU315" s="194"/>
      <c r="GNV315" s="194"/>
      <c r="GNW315" s="194"/>
      <c r="GNX315" s="194"/>
      <c r="GNY315" s="194"/>
      <c r="GNZ315" s="194"/>
      <c r="GOA315" s="194"/>
      <c r="GOB315" s="194"/>
      <c r="GOC315" s="194"/>
      <c r="GOD315" s="194"/>
      <c r="GOE315" s="194"/>
      <c r="GOF315" s="194"/>
      <c r="GOG315" s="194"/>
      <c r="GOH315" s="194"/>
      <c r="GOI315" s="194"/>
      <c r="GOJ315" s="194"/>
      <c r="GOK315" s="194"/>
      <c r="GOL315" s="194"/>
      <c r="GOM315" s="194"/>
      <c r="GON315" s="194"/>
      <c r="GOO315" s="194"/>
      <c r="GOP315" s="194"/>
      <c r="GOQ315" s="194"/>
      <c r="GOR315" s="194"/>
      <c r="GOS315" s="194"/>
      <c r="GOT315" s="194"/>
      <c r="GOU315" s="194"/>
      <c r="GOV315" s="194"/>
      <c r="GOW315" s="194"/>
      <c r="GOX315" s="194"/>
      <c r="GOY315" s="194"/>
      <c r="GOZ315" s="194"/>
      <c r="GPA315" s="194"/>
      <c r="GPB315" s="194"/>
      <c r="GPC315" s="194"/>
      <c r="GPD315" s="194"/>
      <c r="GPE315" s="194"/>
      <c r="GPF315" s="194"/>
      <c r="GPG315" s="194"/>
      <c r="GPH315" s="194"/>
      <c r="GPI315" s="194"/>
      <c r="GPJ315" s="194"/>
      <c r="GPK315" s="194"/>
      <c r="GPL315" s="194"/>
      <c r="GPM315" s="194"/>
      <c r="GPN315" s="194"/>
      <c r="GPO315" s="194"/>
      <c r="GPP315" s="194"/>
      <c r="GPQ315" s="194"/>
      <c r="GPR315" s="194"/>
      <c r="GPS315" s="194"/>
      <c r="GPT315" s="194"/>
      <c r="GPU315" s="194"/>
      <c r="GPV315" s="194"/>
      <c r="GPW315" s="194"/>
      <c r="GPX315" s="194"/>
      <c r="GPY315" s="194"/>
      <c r="GPZ315" s="194"/>
      <c r="GQA315" s="194"/>
      <c r="GQB315" s="194"/>
      <c r="GQC315" s="194"/>
      <c r="GQD315" s="194"/>
      <c r="GQE315" s="194"/>
      <c r="GQF315" s="194"/>
      <c r="GQG315" s="194"/>
      <c r="GQH315" s="194"/>
      <c r="GQI315" s="194"/>
      <c r="GQJ315" s="194"/>
      <c r="GQK315" s="194"/>
      <c r="GQL315" s="194"/>
      <c r="GQM315" s="194"/>
      <c r="GQN315" s="194"/>
      <c r="GQO315" s="194"/>
      <c r="GQP315" s="194"/>
      <c r="GQQ315" s="194"/>
      <c r="GQR315" s="194"/>
      <c r="GQS315" s="194"/>
      <c r="GQT315" s="194"/>
      <c r="GQU315" s="194"/>
      <c r="GQV315" s="194"/>
      <c r="GQW315" s="194"/>
      <c r="GQX315" s="194"/>
      <c r="GQY315" s="194"/>
      <c r="GQZ315" s="194"/>
      <c r="GRA315" s="194"/>
      <c r="GRB315" s="194"/>
      <c r="GRC315" s="194"/>
      <c r="GRD315" s="194"/>
      <c r="GRE315" s="194"/>
      <c r="GRF315" s="194"/>
      <c r="GRG315" s="194"/>
      <c r="GRH315" s="194"/>
      <c r="GRI315" s="194"/>
      <c r="GRJ315" s="194"/>
      <c r="GRK315" s="194"/>
      <c r="GRL315" s="194"/>
      <c r="GRM315" s="194"/>
      <c r="GRN315" s="194"/>
      <c r="GRO315" s="194"/>
      <c r="GRP315" s="194"/>
      <c r="GRQ315" s="194"/>
      <c r="GRR315" s="194"/>
      <c r="GRS315" s="194"/>
      <c r="GRT315" s="194"/>
      <c r="GRU315" s="194"/>
      <c r="GRV315" s="194"/>
      <c r="GRW315" s="194"/>
      <c r="GRX315" s="194"/>
      <c r="GRY315" s="194"/>
      <c r="GRZ315" s="194"/>
      <c r="GSA315" s="194"/>
      <c r="GSB315" s="194"/>
      <c r="GSC315" s="194"/>
      <c r="GSD315" s="194"/>
      <c r="GSE315" s="194"/>
      <c r="GSF315" s="194"/>
      <c r="GSG315" s="194"/>
      <c r="GSH315" s="194"/>
      <c r="GSI315" s="194"/>
      <c r="GSJ315" s="194"/>
      <c r="GSK315" s="194"/>
      <c r="GSL315" s="194"/>
      <c r="GSM315" s="194"/>
      <c r="GSN315" s="194"/>
      <c r="GSO315" s="194"/>
      <c r="GSP315" s="194"/>
      <c r="GSQ315" s="194"/>
      <c r="GSR315" s="194"/>
      <c r="GSS315" s="194"/>
      <c r="GST315" s="194"/>
      <c r="GSU315" s="194"/>
      <c r="GSV315" s="194"/>
      <c r="GSW315" s="194"/>
      <c r="GSX315" s="194"/>
      <c r="GSY315" s="194"/>
      <c r="GSZ315" s="194"/>
      <c r="GTA315" s="194"/>
      <c r="GTB315" s="194"/>
      <c r="GTC315" s="194"/>
      <c r="GTD315" s="194"/>
      <c r="GTE315" s="194"/>
      <c r="GTF315" s="194"/>
      <c r="GTG315" s="194"/>
      <c r="GTH315" s="194"/>
      <c r="GTI315" s="194"/>
      <c r="GTJ315" s="194"/>
      <c r="GTK315" s="194"/>
      <c r="GTL315" s="194"/>
      <c r="GTM315" s="194"/>
      <c r="GTN315" s="194"/>
      <c r="GTO315" s="194"/>
      <c r="GTP315" s="194"/>
      <c r="GTQ315" s="194"/>
      <c r="GTR315" s="194"/>
      <c r="GTS315" s="194"/>
      <c r="GTT315" s="194"/>
      <c r="GTU315" s="194"/>
      <c r="GTV315" s="194"/>
      <c r="GTW315" s="194"/>
      <c r="GTX315" s="194"/>
      <c r="GTY315" s="194"/>
      <c r="GTZ315" s="194"/>
      <c r="GUA315" s="194"/>
      <c r="GUB315" s="194"/>
      <c r="GUC315" s="194"/>
      <c r="GUD315" s="194"/>
      <c r="GUE315" s="194"/>
      <c r="GUF315" s="194"/>
      <c r="GUG315" s="194"/>
      <c r="GUH315" s="194"/>
      <c r="GUI315" s="194"/>
      <c r="GUJ315" s="194"/>
      <c r="GUK315" s="194"/>
      <c r="GUL315" s="194"/>
      <c r="GUM315" s="194"/>
      <c r="GUN315" s="194"/>
      <c r="GUO315" s="194"/>
      <c r="GUP315" s="194"/>
      <c r="GUQ315" s="194"/>
      <c r="GUR315" s="194"/>
      <c r="GUS315" s="194"/>
      <c r="GUT315" s="194"/>
      <c r="GUU315" s="194"/>
      <c r="GUV315" s="194"/>
      <c r="GUW315" s="194"/>
      <c r="GUX315" s="194"/>
      <c r="GUY315" s="194"/>
      <c r="GUZ315" s="194"/>
      <c r="GVA315" s="194"/>
      <c r="GVB315" s="194"/>
      <c r="GVC315" s="194"/>
      <c r="GVD315" s="194"/>
      <c r="GVE315" s="194"/>
      <c r="GVF315" s="194"/>
      <c r="GVG315" s="194"/>
      <c r="GVH315" s="194"/>
      <c r="GVI315" s="194"/>
      <c r="GVJ315" s="194"/>
      <c r="GVK315" s="194"/>
      <c r="GVL315" s="194"/>
      <c r="GVM315" s="194"/>
      <c r="GVN315" s="194"/>
      <c r="GVO315" s="194"/>
      <c r="GVP315" s="194"/>
      <c r="GVQ315" s="194"/>
      <c r="GVR315" s="194"/>
      <c r="GVS315" s="194"/>
      <c r="GVT315" s="194"/>
      <c r="GVU315" s="194"/>
      <c r="GVV315" s="194"/>
      <c r="GVW315" s="194"/>
      <c r="GVX315" s="194"/>
      <c r="GVY315" s="194"/>
      <c r="GVZ315" s="194"/>
      <c r="GWA315" s="194"/>
      <c r="GWB315" s="194"/>
      <c r="GWC315" s="194"/>
      <c r="GWD315" s="194"/>
      <c r="GWE315" s="194"/>
      <c r="GWF315" s="194"/>
      <c r="GWG315" s="194"/>
      <c r="GWH315" s="194"/>
      <c r="GWI315" s="194"/>
      <c r="GWJ315" s="194"/>
      <c r="GWK315" s="194"/>
      <c r="GWL315" s="194"/>
      <c r="GWM315" s="194"/>
      <c r="GWN315" s="194"/>
      <c r="GWO315" s="194"/>
      <c r="GWP315" s="194"/>
      <c r="GWQ315" s="194"/>
      <c r="GWR315" s="194"/>
      <c r="GWS315" s="194"/>
      <c r="GWT315" s="194"/>
      <c r="GWU315" s="194"/>
      <c r="GWV315" s="194"/>
      <c r="GWW315" s="194"/>
      <c r="GWX315" s="194"/>
      <c r="GWY315" s="194"/>
      <c r="GWZ315" s="194"/>
      <c r="GXA315" s="194"/>
      <c r="GXB315" s="194"/>
      <c r="GXC315" s="194"/>
      <c r="GXD315" s="194"/>
      <c r="GXE315" s="194"/>
      <c r="GXF315" s="194"/>
      <c r="GXG315" s="194"/>
      <c r="GXH315" s="194"/>
      <c r="GXI315" s="194"/>
      <c r="GXJ315" s="194"/>
      <c r="GXK315" s="194"/>
      <c r="GXL315" s="194"/>
      <c r="GXM315" s="194"/>
      <c r="GXN315" s="194"/>
      <c r="GXO315" s="194"/>
      <c r="GXP315" s="194"/>
      <c r="GXQ315" s="194"/>
      <c r="GXR315" s="194"/>
      <c r="GXS315" s="194"/>
      <c r="GXT315" s="194"/>
      <c r="GXU315" s="194"/>
      <c r="GXV315" s="194"/>
      <c r="GXW315" s="194"/>
      <c r="GXX315" s="194"/>
      <c r="GXY315" s="194"/>
      <c r="GXZ315" s="194"/>
      <c r="GYA315" s="194"/>
      <c r="GYB315" s="194"/>
      <c r="GYC315" s="194"/>
      <c r="GYD315" s="194"/>
      <c r="GYE315" s="194"/>
      <c r="GYF315" s="194"/>
      <c r="GYG315" s="194"/>
      <c r="GYH315" s="194"/>
      <c r="GYI315" s="194"/>
      <c r="GYJ315" s="194"/>
      <c r="GYK315" s="194"/>
      <c r="GYL315" s="194"/>
      <c r="GYM315" s="194"/>
      <c r="GYN315" s="194"/>
      <c r="GYO315" s="194"/>
      <c r="GYP315" s="194"/>
      <c r="GYQ315" s="194"/>
      <c r="GYR315" s="194"/>
      <c r="GYS315" s="194"/>
      <c r="GYT315" s="194"/>
      <c r="GYU315" s="194"/>
      <c r="GYV315" s="194"/>
      <c r="GYW315" s="194"/>
      <c r="GYX315" s="194"/>
      <c r="GYY315" s="194"/>
      <c r="GYZ315" s="194"/>
      <c r="GZA315" s="194"/>
      <c r="GZB315" s="194"/>
      <c r="GZC315" s="194"/>
      <c r="GZD315" s="194"/>
      <c r="GZE315" s="194"/>
      <c r="GZF315" s="194"/>
      <c r="GZG315" s="194"/>
      <c r="GZH315" s="194"/>
      <c r="GZI315" s="194"/>
      <c r="GZJ315" s="194"/>
      <c r="GZK315" s="194"/>
      <c r="GZL315" s="194"/>
      <c r="GZM315" s="194"/>
      <c r="GZN315" s="194"/>
      <c r="GZO315" s="194"/>
      <c r="GZP315" s="194"/>
      <c r="GZQ315" s="194"/>
      <c r="GZR315" s="194"/>
      <c r="GZS315" s="194"/>
      <c r="GZT315" s="194"/>
      <c r="GZU315" s="194"/>
      <c r="GZV315" s="194"/>
      <c r="GZW315" s="194"/>
      <c r="GZX315" s="194"/>
      <c r="GZY315" s="194"/>
      <c r="GZZ315" s="194"/>
      <c r="HAA315" s="194"/>
      <c r="HAB315" s="194"/>
      <c r="HAC315" s="194"/>
      <c r="HAD315" s="194"/>
      <c r="HAE315" s="194"/>
      <c r="HAF315" s="194"/>
      <c r="HAG315" s="194"/>
      <c r="HAH315" s="194"/>
      <c r="HAI315" s="194"/>
      <c r="HAJ315" s="194"/>
      <c r="HAK315" s="194"/>
      <c r="HAL315" s="194"/>
      <c r="HAM315" s="194"/>
      <c r="HAN315" s="194"/>
      <c r="HAO315" s="194"/>
      <c r="HAP315" s="194"/>
      <c r="HAQ315" s="194"/>
      <c r="HAR315" s="194"/>
      <c r="HAS315" s="194"/>
      <c r="HAT315" s="194"/>
      <c r="HAU315" s="194"/>
      <c r="HAV315" s="194"/>
      <c r="HAW315" s="194"/>
      <c r="HAX315" s="194"/>
      <c r="HAY315" s="194"/>
      <c r="HAZ315" s="194"/>
      <c r="HBA315" s="194"/>
      <c r="HBB315" s="194"/>
      <c r="HBC315" s="194"/>
      <c r="HBD315" s="194"/>
      <c r="HBE315" s="194"/>
      <c r="HBF315" s="194"/>
      <c r="HBG315" s="194"/>
      <c r="HBH315" s="194"/>
      <c r="HBI315" s="194"/>
      <c r="HBJ315" s="194"/>
      <c r="HBK315" s="194"/>
      <c r="HBL315" s="194"/>
      <c r="HBM315" s="194"/>
      <c r="HBN315" s="194"/>
      <c r="HBO315" s="194"/>
      <c r="HBP315" s="194"/>
      <c r="HBQ315" s="194"/>
      <c r="HBR315" s="194"/>
      <c r="HBS315" s="194"/>
      <c r="HBT315" s="194"/>
      <c r="HBU315" s="194"/>
      <c r="HBV315" s="194"/>
      <c r="HBW315" s="194"/>
      <c r="HBX315" s="194"/>
      <c r="HBY315" s="194"/>
      <c r="HBZ315" s="194"/>
      <c r="HCA315" s="194"/>
      <c r="HCB315" s="194"/>
      <c r="HCC315" s="194"/>
      <c r="HCD315" s="194"/>
      <c r="HCE315" s="194"/>
      <c r="HCF315" s="194"/>
      <c r="HCG315" s="194"/>
      <c r="HCH315" s="194"/>
      <c r="HCI315" s="194"/>
      <c r="HCJ315" s="194"/>
      <c r="HCK315" s="194"/>
      <c r="HCL315" s="194"/>
      <c r="HCM315" s="194"/>
      <c r="HCN315" s="194"/>
      <c r="HCO315" s="194"/>
      <c r="HCP315" s="194"/>
      <c r="HCQ315" s="194"/>
      <c r="HCR315" s="194"/>
      <c r="HCS315" s="194"/>
      <c r="HCT315" s="194"/>
      <c r="HCU315" s="194"/>
      <c r="HCV315" s="194"/>
      <c r="HCW315" s="194"/>
      <c r="HCX315" s="194"/>
      <c r="HCY315" s="194"/>
      <c r="HCZ315" s="194"/>
      <c r="HDA315" s="194"/>
      <c r="HDB315" s="194"/>
      <c r="HDC315" s="194"/>
      <c r="HDD315" s="194"/>
      <c r="HDE315" s="194"/>
      <c r="HDF315" s="194"/>
      <c r="HDG315" s="194"/>
      <c r="HDH315" s="194"/>
      <c r="HDI315" s="194"/>
      <c r="HDJ315" s="194"/>
      <c r="HDK315" s="194"/>
      <c r="HDL315" s="194"/>
      <c r="HDM315" s="194"/>
      <c r="HDN315" s="194"/>
      <c r="HDO315" s="194"/>
      <c r="HDP315" s="194"/>
      <c r="HDQ315" s="194"/>
      <c r="HDR315" s="194"/>
      <c r="HDS315" s="194"/>
      <c r="HDT315" s="194"/>
      <c r="HDU315" s="194"/>
      <c r="HDV315" s="194"/>
      <c r="HDW315" s="194"/>
      <c r="HDX315" s="194"/>
      <c r="HDY315" s="194"/>
      <c r="HDZ315" s="194"/>
      <c r="HEA315" s="194"/>
      <c r="HEB315" s="194"/>
      <c r="HEC315" s="194"/>
      <c r="HED315" s="194"/>
      <c r="HEE315" s="194"/>
      <c r="HEF315" s="194"/>
      <c r="HEG315" s="194"/>
      <c r="HEH315" s="194"/>
      <c r="HEI315" s="194"/>
      <c r="HEJ315" s="194"/>
      <c r="HEK315" s="194"/>
      <c r="HEL315" s="194"/>
      <c r="HEM315" s="194"/>
      <c r="HEN315" s="194"/>
      <c r="HEO315" s="194"/>
      <c r="HEP315" s="194"/>
      <c r="HEQ315" s="194"/>
      <c r="HER315" s="194"/>
      <c r="HES315" s="194"/>
      <c r="HET315" s="194"/>
      <c r="HEU315" s="194"/>
      <c r="HEV315" s="194"/>
      <c r="HEW315" s="194"/>
      <c r="HEX315" s="194"/>
      <c r="HEY315" s="194"/>
      <c r="HEZ315" s="194"/>
      <c r="HFA315" s="194"/>
      <c r="HFB315" s="194"/>
      <c r="HFC315" s="194"/>
      <c r="HFD315" s="194"/>
      <c r="HFE315" s="194"/>
      <c r="HFF315" s="194"/>
      <c r="HFG315" s="194"/>
      <c r="HFH315" s="194"/>
      <c r="HFI315" s="194"/>
      <c r="HFJ315" s="194"/>
      <c r="HFK315" s="194"/>
      <c r="HFL315" s="194"/>
      <c r="HFM315" s="194"/>
      <c r="HFN315" s="194"/>
      <c r="HFO315" s="194"/>
      <c r="HFP315" s="194"/>
      <c r="HFQ315" s="194"/>
      <c r="HFR315" s="194"/>
      <c r="HFS315" s="194"/>
      <c r="HFT315" s="194"/>
      <c r="HFU315" s="194"/>
      <c r="HFV315" s="194"/>
      <c r="HFW315" s="194"/>
      <c r="HFX315" s="194"/>
      <c r="HFY315" s="194"/>
      <c r="HFZ315" s="194"/>
      <c r="HGA315" s="194"/>
      <c r="HGB315" s="194"/>
      <c r="HGC315" s="194"/>
      <c r="HGD315" s="194"/>
      <c r="HGE315" s="194"/>
      <c r="HGF315" s="194"/>
      <c r="HGG315" s="194"/>
      <c r="HGH315" s="194"/>
      <c r="HGI315" s="194"/>
      <c r="HGJ315" s="194"/>
      <c r="HGK315" s="194"/>
      <c r="HGL315" s="194"/>
      <c r="HGM315" s="194"/>
      <c r="HGN315" s="194"/>
      <c r="HGO315" s="194"/>
      <c r="HGP315" s="194"/>
      <c r="HGQ315" s="194"/>
      <c r="HGR315" s="194"/>
      <c r="HGS315" s="194"/>
      <c r="HGT315" s="194"/>
      <c r="HGU315" s="194"/>
      <c r="HGV315" s="194"/>
      <c r="HGW315" s="194"/>
      <c r="HGX315" s="194"/>
      <c r="HGY315" s="194"/>
      <c r="HGZ315" s="194"/>
      <c r="HHA315" s="194"/>
      <c r="HHB315" s="194"/>
      <c r="HHC315" s="194"/>
      <c r="HHD315" s="194"/>
      <c r="HHE315" s="194"/>
      <c r="HHF315" s="194"/>
      <c r="HHG315" s="194"/>
      <c r="HHH315" s="194"/>
      <c r="HHI315" s="194"/>
      <c r="HHJ315" s="194"/>
      <c r="HHK315" s="194"/>
      <c r="HHL315" s="194"/>
      <c r="HHM315" s="194"/>
      <c r="HHN315" s="194"/>
      <c r="HHO315" s="194"/>
      <c r="HHP315" s="194"/>
      <c r="HHQ315" s="194"/>
      <c r="HHR315" s="194"/>
      <c r="HHS315" s="194"/>
      <c r="HHT315" s="194"/>
      <c r="HHU315" s="194"/>
      <c r="HHV315" s="194"/>
      <c r="HHW315" s="194"/>
      <c r="HHX315" s="194"/>
      <c r="HHY315" s="194"/>
      <c r="HHZ315" s="194"/>
      <c r="HIA315" s="194"/>
      <c r="HIB315" s="194"/>
      <c r="HIC315" s="194"/>
      <c r="HID315" s="194"/>
      <c r="HIE315" s="194"/>
      <c r="HIF315" s="194"/>
      <c r="HIG315" s="194"/>
      <c r="HIH315" s="194"/>
      <c r="HII315" s="194"/>
      <c r="HIJ315" s="194"/>
      <c r="HIK315" s="194"/>
      <c r="HIL315" s="194"/>
      <c r="HIM315" s="194"/>
      <c r="HIN315" s="194"/>
      <c r="HIO315" s="194"/>
      <c r="HIP315" s="194"/>
      <c r="HIQ315" s="194"/>
      <c r="HIR315" s="194"/>
      <c r="HIS315" s="194"/>
      <c r="HIT315" s="194"/>
      <c r="HIU315" s="194"/>
      <c r="HIV315" s="194"/>
      <c r="HIW315" s="194"/>
      <c r="HIX315" s="194"/>
      <c r="HIY315" s="194"/>
      <c r="HIZ315" s="194"/>
      <c r="HJA315" s="194"/>
      <c r="HJB315" s="194"/>
      <c r="HJC315" s="194"/>
      <c r="HJD315" s="194"/>
      <c r="HJE315" s="194"/>
      <c r="HJF315" s="194"/>
      <c r="HJG315" s="194"/>
      <c r="HJH315" s="194"/>
      <c r="HJI315" s="194"/>
      <c r="HJJ315" s="194"/>
      <c r="HJK315" s="194"/>
      <c r="HJL315" s="194"/>
      <c r="HJM315" s="194"/>
      <c r="HJN315" s="194"/>
      <c r="HJO315" s="194"/>
      <c r="HJP315" s="194"/>
      <c r="HJQ315" s="194"/>
      <c r="HJR315" s="194"/>
      <c r="HJS315" s="194"/>
      <c r="HJT315" s="194"/>
      <c r="HJU315" s="194"/>
      <c r="HJV315" s="194"/>
      <c r="HJW315" s="194"/>
      <c r="HJX315" s="194"/>
      <c r="HJY315" s="194"/>
      <c r="HJZ315" s="194"/>
      <c r="HKA315" s="194"/>
      <c r="HKB315" s="194"/>
      <c r="HKC315" s="194"/>
      <c r="HKD315" s="194"/>
      <c r="HKE315" s="194"/>
      <c r="HKF315" s="194"/>
      <c r="HKG315" s="194"/>
      <c r="HKH315" s="194"/>
      <c r="HKI315" s="194"/>
      <c r="HKJ315" s="194"/>
      <c r="HKK315" s="194"/>
      <c r="HKL315" s="194"/>
      <c r="HKM315" s="194"/>
      <c r="HKN315" s="194"/>
      <c r="HKO315" s="194"/>
      <c r="HKP315" s="194"/>
      <c r="HKQ315" s="194"/>
      <c r="HKR315" s="194"/>
      <c r="HKS315" s="194"/>
      <c r="HKT315" s="194"/>
      <c r="HKU315" s="194"/>
      <c r="HKV315" s="194"/>
      <c r="HKW315" s="194"/>
      <c r="HKX315" s="194"/>
      <c r="HKY315" s="194"/>
      <c r="HKZ315" s="194"/>
      <c r="HLA315" s="194"/>
      <c r="HLB315" s="194"/>
      <c r="HLC315" s="194"/>
      <c r="HLD315" s="194"/>
      <c r="HLE315" s="194"/>
      <c r="HLF315" s="194"/>
      <c r="HLG315" s="194"/>
      <c r="HLH315" s="194"/>
      <c r="HLI315" s="194"/>
      <c r="HLJ315" s="194"/>
      <c r="HLK315" s="194"/>
      <c r="HLL315" s="194"/>
      <c r="HLM315" s="194"/>
      <c r="HLN315" s="194"/>
      <c r="HLO315" s="194"/>
      <c r="HLP315" s="194"/>
      <c r="HLQ315" s="194"/>
      <c r="HLR315" s="194"/>
      <c r="HLS315" s="194"/>
      <c r="HLT315" s="194"/>
      <c r="HLU315" s="194"/>
      <c r="HLV315" s="194"/>
      <c r="HLW315" s="194"/>
      <c r="HLX315" s="194"/>
      <c r="HLY315" s="194"/>
      <c r="HLZ315" s="194"/>
      <c r="HMA315" s="194"/>
      <c r="HMB315" s="194"/>
      <c r="HMC315" s="194"/>
      <c r="HMD315" s="194"/>
      <c r="HME315" s="194"/>
      <c r="HMF315" s="194"/>
      <c r="HMG315" s="194"/>
      <c r="HMH315" s="194"/>
      <c r="HMI315" s="194"/>
      <c r="HMJ315" s="194"/>
      <c r="HMK315" s="194"/>
      <c r="HML315" s="194"/>
      <c r="HMM315" s="194"/>
      <c r="HMN315" s="194"/>
      <c r="HMO315" s="194"/>
      <c r="HMP315" s="194"/>
      <c r="HMQ315" s="194"/>
      <c r="HMR315" s="194"/>
      <c r="HMS315" s="194"/>
      <c r="HMT315" s="194"/>
      <c r="HMU315" s="194"/>
      <c r="HMV315" s="194"/>
      <c r="HMW315" s="194"/>
      <c r="HMX315" s="194"/>
      <c r="HMY315" s="194"/>
      <c r="HMZ315" s="194"/>
      <c r="HNA315" s="194"/>
      <c r="HNB315" s="194"/>
      <c r="HNC315" s="194"/>
      <c r="HND315" s="194"/>
      <c r="HNE315" s="194"/>
      <c r="HNF315" s="194"/>
      <c r="HNG315" s="194"/>
      <c r="HNH315" s="194"/>
      <c r="HNI315" s="194"/>
      <c r="HNJ315" s="194"/>
      <c r="HNK315" s="194"/>
      <c r="HNL315" s="194"/>
      <c r="HNM315" s="194"/>
      <c r="HNN315" s="194"/>
      <c r="HNO315" s="194"/>
      <c r="HNP315" s="194"/>
      <c r="HNQ315" s="194"/>
      <c r="HNR315" s="194"/>
      <c r="HNS315" s="194"/>
      <c r="HNT315" s="194"/>
      <c r="HNU315" s="194"/>
      <c r="HNV315" s="194"/>
      <c r="HNW315" s="194"/>
      <c r="HNX315" s="194"/>
      <c r="HNY315" s="194"/>
      <c r="HNZ315" s="194"/>
      <c r="HOA315" s="194"/>
      <c r="HOB315" s="194"/>
      <c r="HOC315" s="194"/>
      <c r="HOD315" s="194"/>
      <c r="HOE315" s="194"/>
      <c r="HOF315" s="194"/>
      <c r="HOG315" s="194"/>
      <c r="HOH315" s="194"/>
      <c r="HOI315" s="194"/>
      <c r="HOJ315" s="194"/>
      <c r="HOK315" s="194"/>
      <c r="HOL315" s="194"/>
      <c r="HOM315" s="194"/>
      <c r="HON315" s="194"/>
      <c r="HOO315" s="194"/>
      <c r="HOP315" s="194"/>
      <c r="HOQ315" s="194"/>
      <c r="HOR315" s="194"/>
      <c r="HOS315" s="194"/>
      <c r="HOT315" s="194"/>
      <c r="HOU315" s="194"/>
      <c r="HOV315" s="194"/>
      <c r="HOW315" s="194"/>
      <c r="HOX315" s="194"/>
      <c r="HOY315" s="194"/>
      <c r="HOZ315" s="194"/>
      <c r="HPA315" s="194"/>
      <c r="HPB315" s="194"/>
      <c r="HPC315" s="194"/>
      <c r="HPD315" s="194"/>
      <c r="HPE315" s="194"/>
      <c r="HPF315" s="194"/>
      <c r="HPG315" s="194"/>
      <c r="HPH315" s="194"/>
      <c r="HPI315" s="194"/>
      <c r="HPJ315" s="194"/>
      <c r="HPK315" s="194"/>
      <c r="HPL315" s="194"/>
      <c r="HPM315" s="194"/>
      <c r="HPN315" s="194"/>
      <c r="HPO315" s="194"/>
      <c r="HPP315" s="194"/>
      <c r="HPQ315" s="194"/>
      <c r="HPR315" s="194"/>
      <c r="HPS315" s="194"/>
      <c r="HPT315" s="194"/>
      <c r="HPU315" s="194"/>
      <c r="HPV315" s="194"/>
      <c r="HPW315" s="194"/>
      <c r="HPX315" s="194"/>
      <c r="HPY315" s="194"/>
      <c r="HPZ315" s="194"/>
      <c r="HQA315" s="194"/>
      <c r="HQB315" s="194"/>
      <c r="HQC315" s="194"/>
      <c r="HQD315" s="194"/>
      <c r="HQE315" s="194"/>
      <c r="HQF315" s="194"/>
      <c r="HQG315" s="194"/>
      <c r="HQH315" s="194"/>
      <c r="HQI315" s="194"/>
      <c r="HQJ315" s="194"/>
      <c r="HQK315" s="194"/>
      <c r="HQL315" s="194"/>
      <c r="HQM315" s="194"/>
      <c r="HQN315" s="194"/>
      <c r="HQO315" s="194"/>
      <c r="HQP315" s="194"/>
      <c r="HQQ315" s="194"/>
      <c r="HQR315" s="194"/>
      <c r="HQS315" s="194"/>
      <c r="HQT315" s="194"/>
      <c r="HQU315" s="194"/>
      <c r="HQV315" s="194"/>
      <c r="HQW315" s="194"/>
      <c r="HQX315" s="194"/>
      <c r="HQY315" s="194"/>
      <c r="HQZ315" s="194"/>
      <c r="HRA315" s="194"/>
      <c r="HRB315" s="194"/>
      <c r="HRC315" s="194"/>
      <c r="HRD315" s="194"/>
      <c r="HRE315" s="194"/>
      <c r="HRF315" s="194"/>
      <c r="HRG315" s="194"/>
      <c r="HRH315" s="194"/>
      <c r="HRI315" s="194"/>
      <c r="HRJ315" s="194"/>
      <c r="HRK315" s="194"/>
      <c r="HRL315" s="194"/>
      <c r="HRM315" s="194"/>
      <c r="HRN315" s="194"/>
      <c r="HRO315" s="194"/>
      <c r="HRP315" s="194"/>
      <c r="HRQ315" s="194"/>
      <c r="HRR315" s="194"/>
      <c r="HRS315" s="194"/>
      <c r="HRT315" s="194"/>
      <c r="HRU315" s="194"/>
      <c r="HRV315" s="194"/>
      <c r="HRW315" s="194"/>
      <c r="HRX315" s="194"/>
      <c r="HRY315" s="194"/>
      <c r="HRZ315" s="194"/>
      <c r="HSA315" s="194"/>
      <c r="HSB315" s="194"/>
      <c r="HSC315" s="194"/>
      <c r="HSD315" s="194"/>
      <c r="HSE315" s="194"/>
      <c r="HSF315" s="194"/>
      <c r="HSG315" s="194"/>
      <c r="HSH315" s="194"/>
      <c r="HSI315" s="194"/>
      <c r="HSJ315" s="194"/>
      <c r="HSK315" s="194"/>
      <c r="HSL315" s="194"/>
      <c r="HSM315" s="194"/>
      <c r="HSN315" s="194"/>
      <c r="HSO315" s="194"/>
      <c r="HSP315" s="194"/>
      <c r="HSQ315" s="194"/>
      <c r="HSR315" s="194"/>
      <c r="HSS315" s="194"/>
      <c r="HST315" s="194"/>
      <c r="HSU315" s="194"/>
      <c r="HSV315" s="194"/>
      <c r="HSW315" s="194"/>
      <c r="HSX315" s="194"/>
      <c r="HSY315" s="194"/>
      <c r="HSZ315" s="194"/>
      <c r="HTA315" s="194"/>
      <c r="HTB315" s="194"/>
      <c r="HTC315" s="194"/>
      <c r="HTD315" s="194"/>
      <c r="HTE315" s="194"/>
      <c r="HTF315" s="194"/>
      <c r="HTG315" s="194"/>
      <c r="HTH315" s="194"/>
      <c r="HTI315" s="194"/>
      <c r="HTJ315" s="194"/>
      <c r="HTK315" s="194"/>
      <c r="HTL315" s="194"/>
      <c r="HTM315" s="194"/>
      <c r="HTN315" s="194"/>
      <c r="HTO315" s="194"/>
      <c r="HTP315" s="194"/>
      <c r="HTQ315" s="194"/>
      <c r="HTR315" s="194"/>
      <c r="HTS315" s="194"/>
      <c r="HTT315" s="194"/>
      <c r="HTU315" s="194"/>
      <c r="HTV315" s="194"/>
      <c r="HTW315" s="194"/>
      <c r="HTX315" s="194"/>
      <c r="HTY315" s="194"/>
      <c r="HTZ315" s="194"/>
      <c r="HUA315" s="194"/>
      <c r="HUB315" s="194"/>
      <c r="HUC315" s="194"/>
      <c r="HUD315" s="194"/>
      <c r="HUE315" s="194"/>
      <c r="HUF315" s="194"/>
      <c r="HUG315" s="194"/>
      <c r="HUH315" s="194"/>
      <c r="HUI315" s="194"/>
      <c r="HUJ315" s="194"/>
      <c r="HUK315" s="194"/>
      <c r="HUL315" s="194"/>
      <c r="HUM315" s="194"/>
      <c r="HUN315" s="194"/>
      <c r="HUO315" s="194"/>
      <c r="HUP315" s="194"/>
      <c r="HUQ315" s="194"/>
      <c r="HUR315" s="194"/>
      <c r="HUS315" s="194"/>
      <c r="HUT315" s="194"/>
      <c r="HUU315" s="194"/>
      <c r="HUV315" s="194"/>
      <c r="HUW315" s="194"/>
      <c r="HUX315" s="194"/>
      <c r="HUY315" s="194"/>
      <c r="HUZ315" s="194"/>
      <c r="HVA315" s="194"/>
      <c r="HVB315" s="194"/>
      <c r="HVC315" s="194"/>
      <c r="HVD315" s="194"/>
      <c r="HVE315" s="194"/>
      <c r="HVF315" s="194"/>
      <c r="HVG315" s="194"/>
      <c r="HVH315" s="194"/>
      <c r="HVI315" s="194"/>
      <c r="HVJ315" s="194"/>
      <c r="HVK315" s="194"/>
      <c r="HVL315" s="194"/>
      <c r="HVM315" s="194"/>
      <c r="HVN315" s="194"/>
      <c r="HVO315" s="194"/>
      <c r="HVP315" s="194"/>
      <c r="HVQ315" s="194"/>
      <c r="HVR315" s="194"/>
      <c r="HVS315" s="194"/>
      <c r="HVT315" s="194"/>
      <c r="HVU315" s="194"/>
      <c r="HVV315" s="194"/>
      <c r="HVW315" s="194"/>
      <c r="HVX315" s="194"/>
      <c r="HVY315" s="194"/>
      <c r="HVZ315" s="194"/>
      <c r="HWA315" s="194"/>
      <c r="HWB315" s="194"/>
      <c r="HWC315" s="194"/>
      <c r="HWD315" s="194"/>
      <c r="HWE315" s="194"/>
      <c r="HWF315" s="194"/>
      <c r="HWG315" s="194"/>
      <c r="HWH315" s="194"/>
      <c r="HWI315" s="194"/>
      <c r="HWJ315" s="194"/>
      <c r="HWK315" s="194"/>
      <c r="HWL315" s="194"/>
      <c r="HWM315" s="194"/>
      <c r="HWN315" s="194"/>
      <c r="HWO315" s="194"/>
      <c r="HWP315" s="194"/>
      <c r="HWQ315" s="194"/>
      <c r="HWR315" s="194"/>
      <c r="HWS315" s="194"/>
      <c r="HWT315" s="194"/>
      <c r="HWU315" s="194"/>
      <c r="HWV315" s="194"/>
      <c r="HWW315" s="194"/>
      <c r="HWX315" s="194"/>
      <c r="HWY315" s="194"/>
      <c r="HWZ315" s="194"/>
      <c r="HXA315" s="194"/>
      <c r="HXB315" s="194"/>
      <c r="HXC315" s="194"/>
      <c r="HXD315" s="194"/>
      <c r="HXE315" s="194"/>
      <c r="HXF315" s="194"/>
      <c r="HXG315" s="194"/>
      <c r="HXH315" s="194"/>
      <c r="HXI315" s="194"/>
      <c r="HXJ315" s="194"/>
      <c r="HXK315" s="194"/>
      <c r="HXL315" s="194"/>
      <c r="HXM315" s="194"/>
      <c r="HXN315" s="194"/>
      <c r="HXO315" s="194"/>
      <c r="HXP315" s="194"/>
      <c r="HXQ315" s="194"/>
      <c r="HXR315" s="194"/>
      <c r="HXS315" s="194"/>
      <c r="HXT315" s="194"/>
      <c r="HXU315" s="194"/>
      <c r="HXV315" s="194"/>
      <c r="HXW315" s="194"/>
      <c r="HXX315" s="194"/>
      <c r="HXY315" s="194"/>
      <c r="HXZ315" s="194"/>
      <c r="HYA315" s="194"/>
      <c r="HYB315" s="194"/>
      <c r="HYC315" s="194"/>
      <c r="HYD315" s="194"/>
      <c r="HYE315" s="194"/>
      <c r="HYF315" s="194"/>
      <c r="HYG315" s="194"/>
      <c r="HYH315" s="194"/>
      <c r="HYI315" s="194"/>
      <c r="HYJ315" s="194"/>
      <c r="HYK315" s="194"/>
      <c r="HYL315" s="194"/>
      <c r="HYM315" s="194"/>
      <c r="HYN315" s="194"/>
      <c r="HYO315" s="194"/>
      <c r="HYP315" s="194"/>
      <c r="HYQ315" s="194"/>
      <c r="HYR315" s="194"/>
      <c r="HYS315" s="194"/>
      <c r="HYT315" s="194"/>
      <c r="HYU315" s="194"/>
      <c r="HYV315" s="194"/>
      <c r="HYW315" s="194"/>
      <c r="HYX315" s="194"/>
      <c r="HYY315" s="194"/>
      <c r="HYZ315" s="194"/>
      <c r="HZA315" s="194"/>
      <c r="HZB315" s="194"/>
      <c r="HZC315" s="194"/>
      <c r="HZD315" s="194"/>
      <c r="HZE315" s="194"/>
      <c r="HZF315" s="194"/>
      <c r="HZG315" s="194"/>
      <c r="HZH315" s="194"/>
      <c r="HZI315" s="194"/>
      <c r="HZJ315" s="194"/>
      <c r="HZK315" s="194"/>
      <c r="HZL315" s="194"/>
      <c r="HZM315" s="194"/>
      <c r="HZN315" s="194"/>
      <c r="HZO315" s="194"/>
      <c r="HZP315" s="194"/>
      <c r="HZQ315" s="194"/>
      <c r="HZR315" s="194"/>
      <c r="HZS315" s="194"/>
      <c r="HZT315" s="194"/>
      <c r="HZU315" s="194"/>
      <c r="HZV315" s="194"/>
      <c r="HZW315" s="194"/>
      <c r="HZX315" s="194"/>
      <c r="HZY315" s="194"/>
      <c r="HZZ315" s="194"/>
      <c r="IAA315" s="194"/>
      <c r="IAB315" s="194"/>
      <c r="IAC315" s="194"/>
      <c r="IAD315" s="194"/>
      <c r="IAE315" s="194"/>
      <c r="IAF315" s="194"/>
      <c r="IAG315" s="194"/>
      <c r="IAH315" s="194"/>
      <c r="IAI315" s="194"/>
      <c r="IAJ315" s="194"/>
      <c r="IAK315" s="194"/>
      <c r="IAL315" s="194"/>
      <c r="IAM315" s="194"/>
      <c r="IAN315" s="194"/>
      <c r="IAO315" s="194"/>
      <c r="IAP315" s="194"/>
      <c r="IAQ315" s="194"/>
      <c r="IAR315" s="194"/>
      <c r="IAS315" s="194"/>
      <c r="IAT315" s="194"/>
      <c r="IAU315" s="194"/>
      <c r="IAV315" s="194"/>
      <c r="IAW315" s="194"/>
      <c r="IAX315" s="194"/>
      <c r="IAY315" s="194"/>
      <c r="IAZ315" s="194"/>
      <c r="IBA315" s="194"/>
      <c r="IBB315" s="194"/>
      <c r="IBC315" s="194"/>
      <c r="IBD315" s="194"/>
      <c r="IBE315" s="194"/>
      <c r="IBF315" s="194"/>
      <c r="IBG315" s="194"/>
      <c r="IBH315" s="194"/>
      <c r="IBI315" s="194"/>
      <c r="IBJ315" s="194"/>
      <c r="IBK315" s="194"/>
      <c r="IBL315" s="194"/>
      <c r="IBM315" s="194"/>
      <c r="IBN315" s="194"/>
      <c r="IBO315" s="194"/>
      <c r="IBP315" s="194"/>
      <c r="IBQ315" s="194"/>
      <c r="IBR315" s="194"/>
      <c r="IBS315" s="194"/>
      <c r="IBT315" s="194"/>
      <c r="IBU315" s="194"/>
      <c r="IBV315" s="194"/>
      <c r="IBW315" s="194"/>
      <c r="IBX315" s="194"/>
      <c r="IBY315" s="194"/>
      <c r="IBZ315" s="194"/>
      <c r="ICA315" s="194"/>
      <c r="ICB315" s="194"/>
      <c r="ICC315" s="194"/>
      <c r="ICD315" s="194"/>
      <c r="ICE315" s="194"/>
      <c r="ICF315" s="194"/>
      <c r="ICG315" s="194"/>
      <c r="ICH315" s="194"/>
      <c r="ICI315" s="194"/>
      <c r="ICJ315" s="194"/>
      <c r="ICK315" s="194"/>
      <c r="ICL315" s="194"/>
      <c r="ICM315" s="194"/>
      <c r="ICN315" s="194"/>
      <c r="ICO315" s="194"/>
      <c r="ICP315" s="194"/>
      <c r="ICQ315" s="194"/>
      <c r="ICR315" s="194"/>
      <c r="ICS315" s="194"/>
      <c r="ICT315" s="194"/>
      <c r="ICU315" s="194"/>
      <c r="ICV315" s="194"/>
      <c r="ICW315" s="194"/>
      <c r="ICX315" s="194"/>
      <c r="ICY315" s="194"/>
      <c r="ICZ315" s="194"/>
      <c r="IDA315" s="194"/>
      <c r="IDB315" s="194"/>
      <c r="IDC315" s="194"/>
      <c r="IDD315" s="194"/>
      <c r="IDE315" s="194"/>
      <c r="IDF315" s="194"/>
      <c r="IDG315" s="194"/>
      <c r="IDH315" s="194"/>
      <c r="IDI315" s="194"/>
      <c r="IDJ315" s="194"/>
      <c r="IDK315" s="194"/>
      <c r="IDL315" s="194"/>
      <c r="IDM315" s="194"/>
      <c r="IDN315" s="194"/>
      <c r="IDO315" s="194"/>
      <c r="IDP315" s="194"/>
      <c r="IDQ315" s="194"/>
      <c r="IDR315" s="194"/>
      <c r="IDS315" s="194"/>
      <c r="IDT315" s="194"/>
      <c r="IDU315" s="194"/>
      <c r="IDV315" s="194"/>
      <c r="IDW315" s="194"/>
      <c r="IDX315" s="194"/>
      <c r="IDY315" s="194"/>
      <c r="IDZ315" s="194"/>
      <c r="IEA315" s="194"/>
      <c r="IEB315" s="194"/>
      <c r="IEC315" s="194"/>
      <c r="IED315" s="194"/>
      <c r="IEE315" s="194"/>
      <c r="IEF315" s="194"/>
      <c r="IEG315" s="194"/>
      <c r="IEH315" s="194"/>
      <c r="IEI315" s="194"/>
      <c r="IEJ315" s="194"/>
      <c r="IEK315" s="194"/>
      <c r="IEL315" s="194"/>
      <c r="IEM315" s="194"/>
      <c r="IEN315" s="194"/>
      <c r="IEO315" s="194"/>
      <c r="IEP315" s="194"/>
      <c r="IEQ315" s="194"/>
      <c r="IER315" s="194"/>
      <c r="IES315" s="194"/>
      <c r="IET315" s="194"/>
      <c r="IEU315" s="194"/>
      <c r="IEV315" s="194"/>
      <c r="IEW315" s="194"/>
      <c r="IEX315" s="194"/>
      <c r="IEY315" s="194"/>
      <c r="IEZ315" s="194"/>
      <c r="IFA315" s="194"/>
      <c r="IFB315" s="194"/>
      <c r="IFC315" s="194"/>
      <c r="IFD315" s="194"/>
      <c r="IFE315" s="194"/>
      <c r="IFF315" s="194"/>
      <c r="IFG315" s="194"/>
      <c r="IFH315" s="194"/>
      <c r="IFI315" s="194"/>
      <c r="IFJ315" s="194"/>
      <c r="IFK315" s="194"/>
      <c r="IFL315" s="194"/>
      <c r="IFM315" s="194"/>
      <c r="IFN315" s="194"/>
      <c r="IFO315" s="194"/>
      <c r="IFP315" s="194"/>
      <c r="IFQ315" s="194"/>
      <c r="IFR315" s="194"/>
      <c r="IFS315" s="194"/>
      <c r="IFT315" s="194"/>
      <c r="IFU315" s="194"/>
      <c r="IFV315" s="194"/>
      <c r="IFW315" s="194"/>
      <c r="IFX315" s="194"/>
      <c r="IFY315" s="194"/>
      <c r="IFZ315" s="194"/>
      <c r="IGA315" s="194"/>
      <c r="IGB315" s="194"/>
      <c r="IGC315" s="194"/>
      <c r="IGD315" s="194"/>
      <c r="IGE315" s="194"/>
      <c r="IGF315" s="194"/>
      <c r="IGG315" s="194"/>
      <c r="IGH315" s="194"/>
      <c r="IGI315" s="194"/>
      <c r="IGJ315" s="194"/>
      <c r="IGK315" s="194"/>
      <c r="IGL315" s="194"/>
      <c r="IGM315" s="194"/>
      <c r="IGN315" s="194"/>
      <c r="IGO315" s="194"/>
      <c r="IGP315" s="194"/>
      <c r="IGQ315" s="194"/>
      <c r="IGR315" s="194"/>
      <c r="IGS315" s="194"/>
      <c r="IGT315" s="194"/>
      <c r="IGU315" s="194"/>
      <c r="IGV315" s="194"/>
      <c r="IGW315" s="194"/>
      <c r="IGX315" s="194"/>
      <c r="IGY315" s="194"/>
      <c r="IGZ315" s="194"/>
      <c r="IHA315" s="194"/>
      <c r="IHB315" s="194"/>
      <c r="IHC315" s="194"/>
      <c r="IHD315" s="194"/>
      <c r="IHE315" s="194"/>
      <c r="IHF315" s="194"/>
      <c r="IHG315" s="194"/>
      <c r="IHH315" s="194"/>
      <c r="IHI315" s="194"/>
      <c r="IHJ315" s="194"/>
      <c r="IHK315" s="194"/>
      <c r="IHL315" s="194"/>
      <c r="IHM315" s="194"/>
      <c r="IHN315" s="194"/>
      <c r="IHO315" s="194"/>
      <c r="IHP315" s="194"/>
      <c r="IHQ315" s="194"/>
      <c r="IHR315" s="194"/>
      <c r="IHS315" s="194"/>
      <c r="IHT315" s="194"/>
      <c r="IHU315" s="194"/>
      <c r="IHV315" s="194"/>
      <c r="IHW315" s="194"/>
      <c r="IHX315" s="194"/>
      <c r="IHY315" s="194"/>
      <c r="IHZ315" s="194"/>
      <c r="IIA315" s="194"/>
      <c r="IIB315" s="194"/>
      <c r="IIC315" s="194"/>
      <c r="IID315" s="194"/>
      <c r="IIE315" s="194"/>
      <c r="IIF315" s="194"/>
      <c r="IIG315" s="194"/>
      <c r="IIH315" s="194"/>
      <c r="III315" s="194"/>
      <c r="IIJ315" s="194"/>
      <c r="IIK315" s="194"/>
      <c r="IIL315" s="194"/>
      <c r="IIM315" s="194"/>
      <c r="IIN315" s="194"/>
      <c r="IIO315" s="194"/>
      <c r="IIP315" s="194"/>
      <c r="IIQ315" s="194"/>
      <c r="IIR315" s="194"/>
      <c r="IIS315" s="194"/>
      <c r="IIT315" s="194"/>
      <c r="IIU315" s="194"/>
      <c r="IIV315" s="194"/>
      <c r="IIW315" s="194"/>
      <c r="IIX315" s="194"/>
      <c r="IIY315" s="194"/>
      <c r="IIZ315" s="194"/>
      <c r="IJA315" s="194"/>
      <c r="IJB315" s="194"/>
      <c r="IJC315" s="194"/>
      <c r="IJD315" s="194"/>
      <c r="IJE315" s="194"/>
      <c r="IJF315" s="194"/>
      <c r="IJG315" s="194"/>
      <c r="IJH315" s="194"/>
      <c r="IJI315" s="194"/>
      <c r="IJJ315" s="194"/>
      <c r="IJK315" s="194"/>
      <c r="IJL315" s="194"/>
      <c r="IJM315" s="194"/>
      <c r="IJN315" s="194"/>
      <c r="IJO315" s="194"/>
      <c r="IJP315" s="194"/>
      <c r="IJQ315" s="194"/>
      <c r="IJR315" s="194"/>
      <c r="IJS315" s="194"/>
      <c r="IJT315" s="194"/>
      <c r="IJU315" s="194"/>
      <c r="IJV315" s="194"/>
      <c r="IJW315" s="194"/>
      <c r="IJX315" s="194"/>
      <c r="IJY315" s="194"/>
      <c r="IJZ315" s="194"/>
      <c r="IKA315" s="194"/>
      <c r="IKB315" s="194"/>
      <c r="IKC315" s="194"/>
      <c r="IKD315" s="194"/>
      <c r="IKE315" s="194"/>
      <c r="IKF315" s="194"/>
      <c r="IKG315" s="194"/>
      <c r="IKH315" s="194"/>
      <c r="IKI315" s="194"/>
      <c r="IKJ315" s="194"/>
      <c r="IKK315" s="194"/>
      <c r="IKL315" s="194"/>
      <c r="IKM315" s="194"/>
      <c r="IKN315" s="194"/>
      <c r="IKO315" s="194"/>
      <c r="IKP315" s="194"/>
      <c r="IKQ315" s="194"/>
      <c r="IKR315" s="194"/>
      <c r="IKS315" s="194"/>
      <c r="IKT315" s="194"/>
      <c r="IKU315" s="194"/>
      <c r="IKV315" s="194"/>
      <c r="IKW315" s="194"/>
      <c r="IKX315" s="194"/>
      <c r="IKY315" s="194"/>
      <c r="IKZ315" s="194"/>
      <c r="ILA315" s="194"/>
      <c r="ILB315" s="194"/>
      <c r="ILC315" s="194"/>
      <c r="ILD315" s="194"/>
      <c r="ILE315" s="194"/>
      <c r="ILF315" s="194"/>
      <c r="ILG315" s="194"/>
      <c r="ILH315" s="194"/>
      <c r="ILI315" s="194"/>
      <c r="ILJ315" s="194"/>
      <c r="ILK315" s="194"/>
      <c r="ILL315" s="194"/>
      <c r="ILM315" s="194"/>
      <c r="ILN315" s="194"/>
      <c r="ILO315" s="194"/>
      <c r="ILP315" s="194"/>
      <c r="ILQ315" s="194"/>
      <c r="ILR315" s="194"/>
      <c r="ILS315" s="194"/>
      <c r="ILT315" s="194"/>
      <c r="ILU315" s="194"/>
      <c r="ILV315" s="194"/>
      <c r="ILW315" s="194"/>
      <c r="ILX315" s="194"/>
      <c r="ILY315" s="194"/>
      <c r="ILZ315" s="194"/>
      <c r="IMA315" s="194"/>
      <c r="IMB315" s="194"/>
      <c r="IMC315" s="194"/>
      <c r="IMD315" s="194"/>
      <c r="IME315" s="194"/>
      <c r="IMF315" s="194"/>
      <c r="IMG315" s="194"/>
      <c r="IMH315" s="194"/>
      <c r="IMI315" s="194"/>
      <c r="IMJ315" s="194"/>
      <c r="IMK315" s="194"/>
      <c r="IML315" s="194"/>
      <c r="IMM315" s="194"/>
      <c r="IMN315" s="194"/>
      <c r="IMO315" s="194"/>
      <c r="IMP315" s="194"/>
      <c r="IMQ315" s="194"/>
      <c r="IMR315" s="194"/>
      <c r="IMS315" s="194"/>
      <c r="IMT315" s="194"/>
      <c r="IMU315" s="194"/>
      <c r="IMV315" s="194"/>
      <c r="IMW315" s="194"/>
      <c r="IMX315" s="194"/>
      <c r="IMY315" s="194"/>
      <c r="IMZ315" s="194"/>
      <c r="INA315" s="194"/>
      <c r="INB315" s="194"/>
      <c r="INC315" s="194"/>
      <c r="IND315" s="194"/>
      <c r="INE315" s="194"/>
      <c r="INF315" s="194"/>
      <c r="ING315" s="194"/>
      <c r="INH315" s="194"/>
      <c r="INI315" s="194"/>
      <c r="INJ315" s="194"/>
      <c r="INK315" s="194"/>
      <c r="INL315" s="194"/>
      <c r="INM315" s="194"/>
      <c r="INN315" s="194"/>
      <c r="INO315" s="194"/>
      <c r="INP315" s="194"/>
      <c r="INQ315" s="194"/>
      <c r="INR315" s="194"/>
      <c r="INS315" s="194"/>
      <c r="INT315" s="194"/>
      <c r="INU315" s="194"/>
      <c r="INV315" s="194"/>
      <c r="INW315" s="194"/>
      <c r="INX315" s="194"/>
      <c r="INY315" s="194"/>
      <c r="INZ315" s="194"/>
      <c r="IOA315" s="194"/>
      <c r="IOB315" s="194"/>
      <c r="IOC315" s="194"/>
      <c r="IOD315" s="194"/>
      <c r="IOE315" s="194"/>
      <c r="IOF315" s="194"/>
      <c r="IOG315" s="194"/>
      <c r="IOH315" s="194"/>
      <c r="IOI315" s="194"/>
      <c r="IOJ315" s="194"/>
      <c r="IOK315" s="194"/>
      <c r="IOL315" s="194"/>
      <c r="IOM315" s="194"/>
      <c r="ION315" s="194"/>
      <c r="IOO315" s="194"/>
      <c r="IOP315" s="194"/>
      <c r="IOQ315" s="194"/>
      <c r="IOR315" s="194"/>
      <c r="IOS315" s="194"/>
      <c r="IOT315" s="194"/>
      <c r="IOU315" s="194"/>
      <c r="IOV315" s="194"/>
      <c r="IOW315" s="194"/>
      <c r="IOX315" s="194"/>
      <c r="IOY315" s="194"/>
      <c r="IOZ315" s="194"/>
      <c r="IPA315" s="194"/>
      <c r="IPB315" s="194"/>
      <c r="IPC315" s="194"/>
      <c r="IPD315" s="194"/>
      <c r="IPE315" s="194"/>
      <c r="IPF315" s="194"/>
      <c r="IPG315" s="194"/>
      <c r="IPH315" s="194"/>
      <c r="IPI315" s="194"/>
      <c r="IPJ315" s="194"/>
      <c r="IPK315" s="194"/>
      <c r="IPL315" s="194"/>
      <c r="IPM315" s="194"/>
      <c r="IPN315" s="194"/>
      <c r="IPO315" s="194"/>
      <c r="IPP315" s="194"/>
      <c r="IPQ315" s="194"/>
      <c r="IPR315" s="194"/>
      <c r="IPS315" s="194"/>
      <c r="IPT315" s="194"/>
      <c r="IPU315" s="194"/>
      <c r="IPV315" s="194"/>
      <c r="IPW315" s="194"/>
      <c r="IPX315" s="194"/>
      <c r="IPY315" s="194"/>
      <c r="IPZ315" s="194"/>
      <c r="IQA315" s="194"/>
      <c r="IQB315" s="194"/>
      <c r="IQC315" s="194"/>
      <c r="IQD315" s="194"/>
      <c r="IQE315" s="194"/>
      <c r="IQF315" s="194"/>
      <c r="IQG315" s="194"/>
      <c r="IQH315" s="194"/>
      <c r="IQI315" s="194"/>
      <c r="IQJ315" s="194"/>
      <c r="IQK315" s="194"/>
      <c r="IQL315" s="194"/>
      <c r="IQM315" s="194"/>
      <c r="IQN315" s="194"/>
      <c r="IQO315" s="194"/>
      <c r="IQP315" s="194"/>
      <c r="IQQ315" s="194"/>
      <c r="IQR315" s="194"/>
      <c r="IQS315" s="194"/>
      <c r="IQT315" s="194"/>
      <c r="IQU315" s="194"/>
      <c r="IQV315" s="194"/>
      <c r="IQW315" s="194"/>
      <c r="IQX315" s="194"/>
      <c r="IQY315" s="194"/>
      <c r="IQZ315" s="194"/>
      <c r="IRA315" s="194"/>
      <c r="IRB315" s="194"/>
      <c r="IRC315" s="194"/>
      <c r="IRD315" s="194"/>
      <c r="IRE315" s="194"/>
      <c r="IRF315" s="194"/>
      <c r="IRG315" s="194"/>
      <c r="IRH315" s="194"/>
      <c r="IRI315" s="194"/>
      <c r="IRJ315" s="194"/>
      <c r="IRK315" s="194"/>
      <c r="IRL315" s="194"/>
      <c r="IRM315" s="194"/>
      <c r="IRN315" s="194"/>
      <c r="IRO315" s="194"/>
      <c r="IRP315" s="194"/>
      <c r="IRQ315" s="194"/>
      <c r="IRR315" s="194"/>
      <c r="IRS315" s="194"/>
      <c r="IRT315" s="194"/>
      <c r="IRU315" s="194"/>
      <c r="IRV315" s="194"/>
      <c r="IRW315" s="194"/>
      <c r="IRX315" s="194"/>
      <c r="IRY315" s="194"/>
      <c r="IRZ315" s="194"/>
      <c r="ISA315" s="194"/>
      <c r="ISB315" s="194"/>
      <c r="ISC315" s="194"/>
      <c r="ISD315" s="194"/>
      <c r="ISE315" s="194"/>
      <c r="ISF315" s="194"/>
      <c r="ISG315" s="194"/>
      <c r="ISH315" s="194"/>
      <c r="ISI315" s="194"/>
      <c r="ISJ315" s="194"/>
      <c r="ISK315" s="194"/>
      <c r="ISL315" s="194"/>
      <c r="ISM315" s="194"/>
      <c r="ISN315" s="194"/>
      <c r="ISO315" s="194"/>
      <c r="ISP315" s="194"/>
      <c r="ISQ315" s="194"/>
      <c r="ISR315" s="194"/>
      <c r="ISS315" s="194"/>
      <c r="IST315" s="194"/>
      <c r="ISU315" s="194"/>
      <c r="ISV315" s="194"/>
      <c r="ISW315" s="194"/>
      <c r="ISX315" s="194"/>
      <c r="ISY315" s="194"/>
      <c r="ISZ315" s="194"/>
      <c r="ITA315" s="194"/>
      <c r="ITB315" s="194"/>
      <c r="ITC315" s="194"/>
      <c r="ITD315" s="194"/>
      <c r="ITE315" s="194"/>
      <c r="ITF315" s="194"/>
      <c r="ITG315" s="194"/>
      <c r="ITH315" s="194"/>
      <c r="ITI315" s="194"/>
      <c r="ITJ315" s="194"/>
      <c r="ITK315" s="194"/>
      <c r="ITL315" s="194"/>
      <c r="ITM315" s="194"/>
      <c r="ITN315" s="194"/>
      <c r="ITO315" s="194"/>
      <c r="ITP315" s="194"/>
      <c r="ITQ315" s="194"/>
      <c r="ITR315" s="194"/>
      <c r="ITS315" s="194"/>
      <c r="ITT315" s="194"/>
      <c r="ITU315" s="194"/>
      <c r="ITV315" s="194"/>
      <c r="ITW315" s="194"/>
      <c r="ITX315" s="194"/>
      <c r="ITY315" s="194"/>
      <c r="ITZ315" s="194"/>
      <c r="IUA315" s="194"/>
      <c r="IUB315" s="194"/>
      <c r="IUC315" s="194"/>
      <c r="IUD315" s="194"/>
      <c r="IUE315" s="194"/>
      <c r="IUF315" s="194"/>
      <c r="IUG315" s="194"/>
      <c r="IUH315" s="194"/>
      <c r="IUI315" s="194"/>
      <c r="IUJ315" s="194"/>
      <c r="IUK315" s="194"/>
      <c r="IUL315" s="194"/>
      <c r="IUM315" s="194"/>
      <c r="IUN315" s="194"/>
      <c r="IUO315" s="194"/>
      <c r="IUP315" s="194"/>
      <c r="IUQ315" s="194"/>
      <c r="IUR315" s="194"/>
      <c r="IUS315" s="194"/>
      <c r="IUT315" s="194"/>
      <c r="IUU315" s="194"/>
      <c r="IUV315" s="194"/>
      <c r="IUW315" s="194"/>
      <c r="IUX315" s="194"/>
      <c r="IUY315" s="194"/>
      <c r="IUZ315" s="194"/>
      <c r="IVA315" s="194"/>
      <c r="IVB315" s="194"/>
      <c r="IVC315" s="194"/>
      <c r="IVD315" s="194"/>
      <c r="IVE315" s="194"/>
      <c r="IVF315" s="194"/>
      <c r="IVG315" s="194"/>
      <c r="IVH315" s="194"/>
      <c r="IVI315" s="194"/>
      <c r="IVJ315" s="194"/>
      <c r="IVK315" s="194"/>
      <c r="IVL315" s="194"/>
      <c r="IVM315" s="194"/>
      <c r="IVN315" s="194"/>
      <c r="IVO315" s="194"/>
      <c r="IVP315" s="194"/>
      <c r="IVQ315" s="194"/>
      <c r="IVR315" s="194"/>
      <c r="IVS315" s="194"/>
      <c r="IVT315" s="194"/>
      <c r="IVU315" s="194"/>
      <c r="IVV315" s="194"/>
      <c r="IVW315" s="194"/>
      <c r="IVX315" s="194"/>
      <c r="IVY315" s="194"/>
      <c r="IVZ315" s="194"/>
      <c r="IWA315" s="194"/>
      <c r="IWB315" s="194"/>
      <c r="IWC315" s="194"/>
      <c r="IWD315" s="194"/>
      <c r="IWE315" s="194"/>
      <c r="IWF315" s="194"/>
      <c r="IWG315" s="194"/>
      <c r="IWH315" s="194"/>
      <c r="IWI315" s="194"/>
      <c r="IWJ315" s="194"/>
      <c r="IWK315" s="194"/>
      <c r="IWL315" s="194"/>
      <c r="IWM315" s="194"/>
      <c r="IWN315" s="194"/>
      <c r="IWO315" s="194"/>
      <c r="IWP315" s="194"/>
      <c r="IWQ315" s="194"/>
      <c r="IWR315" s="194"/>
      <c r="IWS315" s="194"/>
      <c r="IWT315" s="194"/>
      <c r="IWU315" s="194"/>
      <c r="IWV315" s="194"/>
      <c r="IWW315" s="194"/>
      <c r="IWX315" s="194"/>
      <c r="IWY315" s="194"/>
      <c r="IWZ315" s="194"/>
      <c r="IXA315" s="194"/>
      <c r="IXB315" s="194"/>
      <c r="IXC315" s="194"/>
      <c r="IXD315" s="194"/>
      <c r="IXE315" s="194"/>
      <c r="IXF315" s="194"/>
      <c r="IXG315" s="194"/>
      <c r="IXH315" s="194"/>
      <c r="IXI315" s="194"/>
      <c r="IXJ315" s="194"/>
      <c r="IXK315" s="194"/>
      <c r="IXL315" s="194"/>
      <c r="IXM315" s="194"/>
      <c r="IXN315" s="194"/>
      <c r="IXO315" s="194"/>
      <c r="IXP315" s="194"/>
      <c r="IXQ315" s="194"/>
      <c r="IXR315" s="194"/>
      <c r="IXS315" s="194"/>
      <c r="IXT315" s="194"/>
      <c r="IXU315" s="194"/>
      <c r="IXV315" s="194"/>
      <c r="IXW315" s="194"/>
      <c r="IXX315" s="194"/>
      <c r="IXY315" s="194"/>
      <c r="IXZ315" s="194"/>
      <c r="IYA315" s="194"/>
      <c r="IYB315" s="194"/>
      <c r="IYC315" s="194"/>
      <c r="IYD315" s="194"/>
      <c r="IYE315" s="194"/>
      <c r="IYF315" s="194"/>
      <c r="IYG315" s="194"/>
      <c r="IYH315" s="194"/>
      <c r="IYI315" s="194"/>
      <c r="IYJ315" s="194"/>
      <c r="IYK315" s="194"/>
      <c r="IYL315" s="194"/>
      <c r="IYM315" s="194"/>
      <c r="IYN315" s="194"/>
      <c r="IYO315" s="194"/>
      <c r="IYP315" s="194"/>
      <c r="IYQ315" s="194"/>
      <c r="IYR315" s="194"/>
      <c r="IYS315" s="194"/>
      <c r="IYT315" s="194"/>
      <c r="IYU315" s="194"/>
      <c r="IYV315" s="194"/>
      <c r="IYW315" s="194"/>
      <c r="IYX315" s="194"/>
      <c r="IYY315" s="194"/>
      <c r="IYZ315" s="194"/>
      <c r="IZA315" s="194"/>
      <c r="IZB315" s="194"/>
      <c r="IZC315" s="194"/>
      <c r="IZD315" s="194"/>
      <c r="IZE315" s="194"/>
      <c r="IZF315" s="194"/>
      <c r="IZG315" s="194"/>
      <c r="IZH315" s="194"/>
      <c r="IZI315" s="194"/>
      <c r="IZJ315" s="194"/>
      <c r="IZK315" s="194"/>
      <c r="IZL315" s="194"/>
      <c r="IZM315" s="194"/>
      <c r="IZN315" s="194"/>
      <c r="IZO315" s="194"/>
      <c r="IZP315" s="194"/>
      <c r="IZQ315" s="194"/>
      <c r="IZR315" s="194"/>
      <c r="IZS315" s="194"/>
      <c r="IZT315" s="194"/>
      <c r="IZU315" s="194"/>
      <c r="IZV315" s="194"/>
      <c r="IZW315" s="194"/>
      <c r="IZX315" s="194"/>
      <c r="IZY315" s="194"/>
      <c r="IZZ315" s="194"/>
      <c r="JAA315" s="194"/>
      <c r="JAB315" s="194"/>
      <c r="JAC315" s="194"/>
      <c r="JAD315" s="194"/>
      <c r="JAE315" s="194"/>
      <c r="JAF315" s="194"/>
      <c r="JAG315" s="194"/>
      <c r="JAH315" s="194"/>
      <c r="JAI315" s="194"/>
      <c r="JAJ315" s="194"/>
      <c r="JAK315" s="194"/>
      <c r="JAL315" s="194"/>
      <c r="JAM315" s="194"/>
      <c r="JAN315" s="194"/>
      <c r="JAO315" s="194"/>
      <c r="JAP315" s="194"/>
      <c r="JAQ315" s="194"/>
      <c r="JAR315" s="194"/>
      <c r="JAS315" s="194"/>
      <c r="JAT315" s="194"/>
      <c r="JAU315" s="194"/>
      <c r="JAV315" s="194"/>
      <c r="JAW315" s="194"/>
      <c r="JAX315" s="194"/>
      <c r="JAY315" s="194"/>
      <c r="JAZ315" s="194"/>
      <c r="JBA315" s="194"/>
      <c r="JBB315" s="194"/>
      <c r="JBC315" s="194"/>
      <c r="JBD315" s="194"/>
      <c r="JBE315" s="194"/>
      <c r="JBF315" s="194"/>
      <c r="JBG315" s="194"/>
      <c r="JBH315" s="194"/>
      <c r="JBI315" s="194"/>
      <c r="JBJ315" s="194"/>
      <c r="JBK315" s="194"/>
      <c r="JBL315" s="194"/>
      <c r="JBM315" s="194"/>
      <c r="JBN315" s="194"/>
      <c r="JBO315" s="194"/>
      <c r="JBP315" s="194"/>
      <c r="JBQ315" s="194"/>
      <c r="JBR315" s="194"/>
      <c r="JBS315" s="194"/>
      <c r="JBT315" s="194"/>
      <c r="JBU315" s="194"/>
      <c r="JBV315" s="194"/>
      <c r="JBW315" s="194"/>
      <c r="JBX315" s="194"/>
      <c r="JBY315" s="194"/>
      <c r="JBZ315" s="194"/>
      <c r="JCA315" s="194"/>
      <c r="JCB315" s="194"/>
      <c r="JCC315" s="194"/>
      <c r="JCD315" s="194"/>
      <c r="JCE315" s="194"/>
      <c r="JCF315" s="194"/>
      <c r="JCG315" s="194"/>
      <c r="JCH315" s="194"/>
      <c r="JCI315" s="194"/>
      <c r="JCJ315" s="194"/>
      <c r="JCK315" s="194"/>
      <c r="JCL315" s="194"/>
      <c r="JCM315" s="194"/>
      <c r="JCN315" s="194"/>
      <c r="JCO315" s="194"/>
      <c r="JCP315" s="194"/>
      <c r="JCQ315" s="194"/>
      <c r="JCR315" s="194"/>
      <c r="JCS315" s="194"/>
      <c r="JCT315" s="194"/>
      <c r="JCU315" s="194"/>
      <c r="JCV315" s="194"/>
      <c r="JCW315" s="194"/>
      <c r="JCX315" s="194"/>
      <c r="JCY315" s="194"/>
      <c r="JCZ315" s="194"/>
      <c r="JDA315" s="194"/>
      <c r="JDB315" s="194"/>
      <c r="JDC315" s="194"/>
      <c r="JDD315" s="194"/>
      <c r="JDE315" s="194"/>
      <c r="JDF315" s="194"/>
      <c r="JDG315" s="194"/>
      <c r="JDH315" s="194"/>
      <c r="JDI315" s="194"/>
      <c r="JDJ315" s="194"/>
      <c r="JDK315" s="194"/>
      <c r="JDL315" s="194"/>
      <c r="JDM315" s="194"/>
      <c r="JDN315" s="194"/>
      <c r="JDO315" s="194"/>
      <c r="JDP315" s="194"/>
      <c r="JDQ315" s="194"/>
      <c r="JDR315" s="194"/>
      <c r="JDS315" s="194"/>
      <c r="JDT315" s="194"/>
      <c r="JDU315" s="194"/>
      <c r="JDV315" s="194"/>
      <c r="JDW315" s="194"/>
      <c r="JDX315" s="194"/>
      <c r="JDY315" s="194"/>
      <c r="JDZ315" s="194"/>
      <c r="JEA315" s="194"/>
      <c r="JEB315" s="194"/>
      <c r="JEC315" s="194"/>
      <c r="JED315" s="194"/>
      <c r="JEE315" s="194"/>
      <c r="JEF315" s="194"/>
      <c r="JEG315" s="194"/>
      <c r="JEH315" s="194"/>
      <c r="JEI315" s="194"/>
      <c r="JEJ315" s="194"/>
      <c r="JEK315" s="194"/>
      <c r="JEL315" s="194"/>
      <c r="JEM315" s="194"/>
      <c r="JEN315" s="194"/>
      <c r="JEO315" s="194"/>
      <c r="JEP315" s="194"/>
      <c r="JEQ315" s="194"/>
      <c r="JER315" s="194"/>
      <c r="JES315" s="194"/>
      <c r="JET315" s="194"/>
      <c r="JEU315" s="194"/>
      <c r="JEV315" s="194"/>
      <c r="JEW315" s="194"/>
      <c r="JEX315" s="194"/>
      <c r="JEY315" s="194"/>
      <c r="JEZ315" s="194"/>
      <c r="JFA315" s="194"/>
      <c r="JFB315" s="194"/>
      <c r="JFC315" s="194"/>
      <c r="JFD315" s="194"/>
      <c r="JFE315" s="194"/>
      <c r="JFF315" s="194"/>
      <c r="JFG315" s="194"/>
      <c r="JFH315" s="194"/>
      <c r="JFI315" s="194"/>
      <c r="JFJ315" s="194"/>
      <c r="JFK315" s="194"/>
      <c r="JFL315" s="194"/>
      <c r="JFM315" s="194"/>
      <c r="JFN315" s="194"/>
      <c r="JFO315" s="194"/>
      <c r="JFP315" s="194"/>
      <c r="JFQ315" s="194"/>
      <c r="JFR315" s="194"/>
      <c r="JFS315" s="194"/>
      <c r="JFT315" s="194"/>
      <c r="JFU315" s="194"/>
      <c r="JFV315" s="194"/>
      <c r="JFW315" s="194"/>
      <c r="JFX315" s="194"/>
      <c r="JFY315" s="194"/>
      <c r="JFZ315" s="194"/>
      <c r="JGA315" s="194"/>
      <c r="JGB315" s="194"/>
      <c r="JGC315" s="194"/>
      <c r="JGD315" s="194"/>
      <c r="JGE315" s="194"/>
      <c r="JGF315" s="194"/>
      <c r="JGG315" s="194"/>
      <c r="JGH315" s="194"/>
      <c r="JGI315" s="194"/>
      <c r="JGJ315" s="194"/>
      <c r="JGK315" s="194"/>
      <c r="JGL315" s="194"/>
      <c r="JGM315" s="194"/>
      <c r="JGN315" s="194"/>
      <c r="JGO315" s="194"/>
      <c r="JGP315" s="194"/>
      <c r="JGQ315" s="194"/>
      <c r="JGR315" s="194"/>
      <c r="JGS315" s="194"/>
      <c r="JGT315" s="194"/>
      <c r="JGU315" s="194"/>
      <c r="JGV315" s="194"/>
      <c r="JGW315" s="194"/>
      <c r="JGX315" s="194"/>
      <c r="JGY315" s="194"/>
      <c r="JGZ315" s="194"/>
      <c r="JHA315" s="194"/>
      <c r="JHB315" s="194"/>
      <c r="JHC315" s="194"/>
      <c r="JHD315" s="194"/>
      <c r="JHE315" s="194"/>
      <c r="JHF315" s="194"/>
      <c r="JHG315" s="194"/>
      <c r="JHH315" s="194"/>
      <c r="JHI315" s="194"/>
      <c r="JHJ315" s="194"/>
      <c r="JHK315" s="194"/>
      <c r="JHL315" s="194"/>
      <c r="JHM315" s="194"/>
      <c r="JHN315" s="194"/>
      <c r="JHO315" s="194"/>
      <c r="JHP315" s="194"/>
      <c r="JHQ315" s="194"/>
      <c r="JHR315" s="194"/>
      <c r="JHS315" s="194"/>
      <c r="JHT315" s="194"/>
      <c r="JHU315" s="194"/>
      <c r="JHV315" s="194"/>
      <c r="JHW315" s="194"/>
      <c r="JHX315" s="194"/>
      <c r="JHY315" s="194"/>
      <c r="JHZ315" s="194"/>
      <c r="JIA315" s="194"/>
      <c r="JIB315" s="194"/>
      <c r="JIC315" s="194"/>
      <c r="JID315" s="194"/>
      <c r="JIE315" s="194"/>
      <c r="JIF315" s="194"/>
      <c r="JIG315" s="194"/>
      <c r="JIH315" s="194"/>
      <c r="JII315" s="194"/>
      <c r="JIJ315" s="194"/>
      <c r="JIK315" s="194"/>
      <c r="JIL315" s="194"/>
      <c r="JIM315" s="194"/>
      <c r="JIN315" s="194"/>
      <c r="JIO315" s="194"/>
      <c r="JIP315" s="194"/>
      <c r="JIQ315" s="194"/>
      <c r="JIR315" s="194"/>
      <c r="JIS315" s="194"/>
      <c r="JIT315" s="194"/>
      <c r="JIU315" s="194"/>
      <c r="JIV315" s="194"/>
      <c r="JIW315" s="194"/>
      <c r="JIX315" s="194"/>
      <c r="JIY315" s="194"/>
      <c r="JIZ315" s="194"/>
      <c r="JJA315" s="194"/>
      <c r="JJB315" s="194"/>
      <c r="JJC315" s="194"/>
      <c r="JJD315" s="194"/>
      <c r="JJE315" s="194"/>
      <c r="JJF315" s="194"/>
      <c r="JJG315" s="194"/>
      <c r="JJH315" s="194"/>
      <c r="JJI315" s="194"/>
      <c r="JJJ315" s="194"/>
      <c r="JJK315" s="194"/>
      <c r="JJL315" s="194"/>
      <c r="JJM315" s="194"/>
      <c r="JJN315" s="194"/>
      <c r="JJO315" s="194"/>
      <c r="JJP315" s="194"/>
      <c r="JJQ315" s="194"/>
      <c r="JJR315" s="194"/>
      <c r="JJS315" s="194"/>
      <c r="JJT315" s="194"/>
      <c r="JJU315" s="194"/>
      <c r="JJV315" s="194"/>
      <c r="JJW315" s="194"/>
      <c r="JJX315" s="194"/>
      <c r="JJY315" s="194"/>
      <c r="JJZ315" s="194"/>
      <c r="JKA315" s="194"/>
      <c r="JKB315" s="194"/>
      <c r="JKC315" s="194"/>
      <c r="JKD315" s="194"/>
      <c r="JKE315" s="194"/>
      <c r="JKF315" s="194"/>
      <c r="JKG315" s="194"/>
      <c r="JKH315" s="194"/>
      <c r="JKI315" s="194"/>
      <c r="JKJ315" s="194"/>
      <c r="JKK315" s="194"/>
      <c r="JKL315" s="194"/>
      <c r="JKM315" s="194"/>
      <c r="JKN315" s="194"/>
      <c r="JKO315" s="194"/>
      <c r="JKP315" s="194"/>
      <c r="JKQ315" s="194"/>
      <c r="JKR315" s="194"/>
      <c r="JKS315" s="194"/>
      <c r="JKT315" s="194"/>
      <c r="JKU315" s="194"/>
      <c r="JKV315" s="194"/>
      <c r="JKW315" s="194"/>
      <c r="JKX315" s="194"/>
      <c r="JKY315" s="194"/>
      <c r="JKZ315" s="194"/>
      <c r="JLA315" s="194"/>
      <c r="JLB315" s="194"/>
      <c r="JLC315" s="194"/>
      <c r="JLD315" s="194"/>
      <c r="JLE315" s="194"/>
      <c r="JLF315" s="194"/>
      <c r="JLG315" s="194"/>
      <c r="JLH315" s="194"/>
      <c r="JLI315" s="194"/>
      <c r="JLJ315" s="194"/>
      <c r="JLK315" s="194"/>
      <c r="JLL315" s="194"/>
      <c r="JLM315" s="194"/>
      <c r="JLN315" s="194"/>
      <c r="JLO315" s="194"/>
      <c r="JLP315" s="194"/>
      <c r="JLQ315" s="194"/>
      <c r="JLR315" s="194"/>
      <c r="JLS315" s="194"/>
      <c r="JLT315" s="194"/>
      <c r="JLU315" s="194"/>
      <c r="JLV315" s="194"/>
      <c r="JLW315" s="194"/>
      <c r="JLX315" s="194"/>
      <c r="JLY315" s="194"/>
      <c r="JLZ315" s="194"/>
      <c r="JMA315" s="194"/>
      <c r="JMB315" s="194"/>
      <c r="JMC315" s="194"/>
      <c r="JMD315" s="194"/>
      <c r="JME315" s="194"/>
      <c r="JMF315" s="194"/>
      <c r="JMG315" s="194"/>
      <c r="JMH315" s="194"/>
      <c r="JMI315" s="194"/>
      <c r="JMJ315" s="194"/>
      <c r="JMK315" s="194"/>
      <c r="JML315" s="194"/>
      <c r="JMM315" s="194"/>
      <c r="JMN315" s="194"/>
      <c r="JMO315" s="194"/>
      <c r="JMP315" s="194"/>
      <c r="JMQ315" s="194"/>
      <c r="JMR315" s="194"/>
      <c r="JMS315" s="194"/>
      <c r="JMT315" s="194"/>
      <c r="JMU315" s="194"/>
      <c r="JMV315" s="194"/>
      <c r="JMW315" s="194"/>
      <c r="JMX315" s="194"/>
      <c r="JMY315" s="194"/>
      <c r="JMZ315" s="194"/>
      <c r="JNA315" s="194"/>
      <c r="JNB315" s="194"/>
      <c r="JNC315" s="194"/>
      <c r="JND315" s="194"/>
      <c r="JNE315" s="194"/>
      <c r="JNF315" s="194"/>
      <c r="JNG315" s="194"/>
      <c r="JNH315" s="194"/>
      <c r="JNI315" s="194"/>
      <c r="JNJ315" s="194"/>
      <c r="JNK315" s="194"/>
      <c r="JNL315" s="194"/>
      <c r="JNM315" s="194"/>
      <c r="JNN315" s="194"/>
      <c r="JNO315" s="194"/>
      <c r="JNP315" s="194"/>
      <c r="JNQ315" s="194"/>
      <c r="JNR315" s="194"/>
      <c r="JNS315" s="194"/>
      <c r="JNT315" s="194"/>
      <c r="JNU315" s="194"/>
      <c r="JNV315" s="194"/>
      <c r="JNW315" s="194"/>
      <c r="JNX315" s="194"/>
      <c r="JNY315" s="194"/>
      <c r="JNZ315" s="194"/>
      <c r="JOA315" s="194"/>
      <c r="JOB315" s="194"/>
      <c r="JOC315" s="194"/>
      <c r="JOD315" s="194"/>
      <c r="JOE315" s="194"/>
      <c r="JOF315" s="194"/>
      <c r="JOG315" s="194"/>
      <c r="JOH315" s="194"/>
      <c r="JOI315" s="194"/>
      <c r="JOJ315" s="194"/>
      <c r="JOK315" s="194"/>
      <c r="JOL315" s="194"/>
      <c r="JOM315" s="194"/>
      <c r="JON315" s="194"/>
      <c r="JOO315" s="194"/>
      <c r="JOP315" s="194"/>
      <c r="JOQ315" s="194"/>
      <c r="JOR315" s="194"/>
      <c r="JOS315" s="194"/>
      <c r="JOT315" s="194"/>
      <c r="JOU315" s="194"/>
      <c r="JOV315" s="194"/>
      <c r="JOW315" s="194"/>
      <c r="JOX315" s="194"/>
      <c r="JOY315" s="194"/>
      <c r="JOZ315" s="194"/>
      <c r="JPA315" s="194"/>
      <c r="JPB315" s="194"/>
      <c r="JPC315" s="194"/>
      <c r="JPD315" s="194"/>
      <c r="JPE315" s="194"/>
      <c r="JPF315" s="194"/>
      <c r="JPG315" s="194"/>
      <c r="JPH315" s="194"/>
      <c r="JPI315" s="194"/>
      <c r="JPJ315" s="194"/>
      <c r="JPK315" s="194"/>
      <c r="JPL315" s="194"/>
      <c r="JPM315" s="194"/>
      <c r="JPN315" s="194"/>
      <c r="JPO315" s="194"/>
      <c r="JPP315" s="194"/>
      <c r="JPQ315" s="194"/>
      <c r="JPR315" s="194"/>
      <c r="JPS315" s="194"/>
      <c r="JPT315" s="194"/>
      <c r="JPU315" s="194"/>
      <c r="JPV315" s="194"/>
      <c r="JPW315" s="194"/>
      <c r="JPX315" s="194"/>
      <c r="JPY315" s="194"/>
      <c r="JPZ315" s="194"/>
      <c r="JQA315" s="194"/>
      <c r="JQB315" s="194"/>
      <c r="JQC315" s="194"/>
      <c r="JQD315" s="194"/>
      <c r="JQE315" s="194"/>
      <c r="JQF315" s="194"/>
      <c r="JQG315" s="194"/>
      <c r="JQH315" s="194"/>
      <c r="JQI315" s="194"/>
      <c r="JQJ315" s="194"/>
      <c r="JQK315" s="194"/>
      <c r="JQL315" s="194"/>
      <c r="JQM315" s="194"/>
      <c r="JQN315" s="194"/>
      <c r="JQO315" s="194"/>
      <c r="JQP315" s="194"/>
      <c r="JQQ315" s="194"/>
      <c r="JQR315" s="194"/>
      <c r="JQS315" s="194"/>
      <c r="JQT315" s="194"/>
      <c r="JQU315" s="194"/>
      <c r="JQV315" s="194"/>
      <c r="JQW315" s="194"/>
      <c r="JQX315" s="194"/>
      <c r="JQY315" s="194"/>
      <c r="JQZ315" s="194"/>
      <c r="JRA315" s="194"/>
      <c r="JRB315" s="194"/>
      <c r="JRC315" s="194"/>
      <c r="JRD315" s="194"/>
      <c r="JRE315" s="194"/>
      <c r="JRF315" s="194"/>
      <c r="JRG315" s="194"/>
      <c r="JRH315" s="194"/>
      <c r="JRI315" s="194"/>
      <c r="JRJ315" s="194"/>
      <c r="JRK315" s="194"/>
      <c r="JRL315" s="194"/>
      <c r="JRM315" s="194"/>
      <c r="JRN315" s="194"/>
      <c r="JRO315" s="194"/>
      <c r="JRP315" s="194"/>
      <c r="JRQ315" s="194"/>
      <c r="JRR315" s="194"/>
      <c r="JRS315" s="194"/>
      <c r="JRT315" s="194"/>
      <c r="JRU315" s="194"/>
      <c r="JRV315" s="194"/>
      <c r="JRW315" s="194"/>
      <c r="JRX315" s="194"/>
      <c r="JRY315" s="194"/>
      <c r="JRZ315" s="194"/>
      <c r="JSA315" s="194"/>
      <c r="JSB315" s="194"/>
      <c r="JSC315" s="194"/>
      <c r="JSD315" s="194"/>
      <c r="JSE315" s="194"/>
      <c r="JSF315" s="194"/>
      <c r="JSG315" s="194"/>
      <c r="JSH315" s="194"/>
      <c r="JSI315" s="194"/>
      <c r="JSJ315" s="194"/>
      <c r="JSK315" s="194"/>
      <c r="JSL315" s="194"/>
      <c r="JSM315" s="194"/>
      <c r="JSN315" s="194"/>
      <c r="JSO315" s="194"/>
      <c r="JSP315" s="194"/>
      <c r="JSQ315" s="194"/>
      <c r="JSR315" s="194"/>
      <c r="JSS315" s="194"/>
      <c r="JST315" s="194"/>
      <c r="JSU315" s="194"/>
      <c r="JSV315" s="194"/>
      <c r="JSW315" s="194"/>
      <c r="JSX315" s="194"/>
      <c r="JSY315" s="194"/>
      <c r="JSZ315" s="194"/>
      <c r="JTA315" s="194"/>
      <c r="JTB315" s="194"/>
      <c r="JTC315" s="194"/>
      <c r="JTD315" s="194"/>
      <c r="JTE315" s="194"/>
      <c r="JTF315" s="194"/>
      <c r="JTG315" s="194"/>
      <c r="JTH315" s="194"/>
      <c r="JTI315" s="194"/>
      <c r="JTJ315" s="194"/>
      <c r="JTK315" s="194"/>
      <c r="JTL315" s="194"/>
      <c r="JTM315" s="194"/>
      <c r="JTN315" s="194"/>
      <c r="JTO315" s="194"/>
      <c r="JTP315" s="194"/>
      <c r="JTQ315" s="194"/>
      <c r="JTR315" s="194"/>
      <c r="JTS315" s="194"/>
      <c r="JTT315" s="194"/>
      <c r="JTU315" s="194"/>
      <c r="JTV315" s="194"/>
      <c r="JTW315" s="194"/>
      <c r="JTX315" s="194"/>
      <c r="JTY315" s="194"/>
      <c r="JTZ315" s="194"/>
      <c r="JUA315" s="194"/>
      <c r="JUB315" s="194"/>
      <c r="JUC315" s="194"/>
      <c r="JUD315" s="194"/>
      <c r="JUE315" s="194"/>
      <c r="JUF315" s="194"/>
      <c r="JUG315" s="194"/>
      <c r="JUH315" s="194"/>
      <c r="JUI315" s="194"/>
      <c r="JUJ315" s="194"/>
      <c r="JUK315" s="194"/>
      <c r="JUL315" s="194"/>
      <c r="JUM315" s="194"/>
      <c r="JUN315" s="194"/>
      <c r="JUO315" s="194"/>
      <c r="JUP315" s="194"/>
      <c r="JUQ315" s="194"/>
      <c r="JUR315" s="194"/>
      <c r="JUS315" s="194"/>
      <c r="JUT315" s="194"/>
      <c r="JUU315" s="194"/>
      <c r="JUV315" s="194"/>
      <c r="JUW315" s="194"/>
      <c r="JUX315" s="194"/>
      <c r="JUY315" s="194"/>
      <c r="JUZ315" s="194"/>
      <c r="JVA315" s="194"/>
      <c r="JVB315" s="194"/>
      <c r="JVC315" s="194"/>
      <c r="JVD315" s="194"/>
      <c r="JVE315" s="194"/>
      <c r="JVF315" s="194"/>
      <c r="JVG315" s="194"/>
      <c r="JVH315" s="194"/>
      <c r="JVI315" s="194"/>
      <c r="JVJ315" s="194"/>
      <c r="JVK315" s="194"/>
      <c r="JVL315" s="194"/>
      <c r="JVM315" s="194"/>
      <c r="JVN315" s="194"/>
      <c r="JVO315" s="194"/>
      <c r="JVP315" s="194"/>
      <c r="JVQ315" s="194"/>
      <c r="JVR315" s="194"/>
      <c r="JVS315" s="194"/>
      <c r="JVT315" s="194"/>
      <c r="JVU315" s="194"/>
      <c r="JVV315" s="194"/>
      <c r="JVW315" s="194"/>
      <c r="JVX315" s="194"/>
      <c r="JVY315" s="194"/>
      <c r="JVZ315" s="194"/>
      <c r="JWA315" s="194"/>
      <c r="JWB315" s="194"/>
      <c r="JWC315" s="194"/>
      <c r="JWD315" s="194"/>
      <c r="JWE315" s="194"/>
      <c r="JWF315" s="194"/>
      <c r="JWG315" s="194"/>
      <c r="JWH315" s="194"/>
      <c r="JWI315" s="194"/>
      <c r="JWJ315" s="194"/>
      <c r="JWK315" s="194"/>
      <c r="JWL315" s="194"/>
      <c r="JWM315" s="194"/>
      <c r="JWN315" s="194"/>
      <c r="JWO315" s="194"/>
      <c r="JWP315" s="194"/>
      <c r="JWQ315" s="194"/>
      <c r="JWR315" s="194"/>
      <c r="JWS315" s="194"/>
      <c r="JWT315" s="194"/>
      <c r="JWU315" s="194"/>
      <c r="JWV315" s="194"/>
      <c r="JWW315" s="194"/>
      <c r="JWX315" s="194"/>
      <c r="JWY315" s="194"/>
      <c r="JWZ315" s="194"/>
      <c r="JXA315" s="194"/>
      <c r="JXB315" s="194"/>
      <c r="JXC315" s="194"/>
      <c r="JXD315" s="194"/>
      <c r="JXE315" s="194"/>
      <c r="JXF315" s="194"/>
      <c r="JXG315" s="194"/>
      <c r="JXH315" s="194"/>
      <c r="JXI315" s="194"/>
      <c r="JXJ315" s="194"/>
      <c r="JXK315" s="194"/>
      <c r="JXL315" s="194"/>
      <c r="JXM315" s="194"/>
      <c r="JXN315" s="194"/>
      <c r="JXO315" s="194"/>
      <c r="JXP315" s="194"/>
      <c r="JXQ315" s="194"/>
      <c r="JXR315" s="194"/>
      <c r="JXS315" s="194"/>
      <c r="JXT315" s="194"/>
      <c r="JXU315" s="194"/>
      <c r="JXV315" s="194"/>
      <c r="JXW315" s="194"/>
      <c r="JXX315" s="194"/>
      <c r="JXY315" s="194"/>
      <c r="JXZ315" s="194"/>
      <c r="JYA315" s="194"/>
      <c r="JYB315" s="194"/>
      <c r="JYC315" s="194"/>
      <c r="JYD315" s="194"/>
      <c r="JYE315" s="194"/>
      <c r="JYF315" s="194"/>
      <c r="JYG315" s="194"/>
      <c r="JYH315" s="194"/>
      <c r="JYI315" s="194"/>
      <c r="JYJ315" s="194"/>
      <c r="JYK315" s="194"/>
      <c r="JYL315" s="194"/>
      <c r="JYM315" s="194"/>
      <c r="JYN315" s="194"/>
      <c r="JYO315" s="194"/>
      <c r="JYP315" s="194"/>
      <c r="JYQ315" s="194"/>
      <c r="JYR315" s="194"/>
      <c r="JYS315" s="194"/>
      <c r="JYT315" s="194"/>
      <c r="JYU315" s="194"/>
      <c r="JYV315" s="194"/>
      <c r="JYW315" s="194"/>
      <c r="JYX315" s="194"/>
      <c r="JYY315" s="194"/>
      <c r="JYZ315" s="194"/>
      <c r="JZA315" s="194"/>
      <c r="JZB315" s="194"/>
      <c r="JZC315" s="194"/>
      <c r="JZD315" s="194"/>
      <c r="JZE315" s="194"/>
      <c r="JZF315" s="194"/>
      <c r="JZG315" s="194"/>
      <c r="JZH315" s="194"/>
      <c r="JZI315" s="194"/>
      <c r="JZJ315" s="194"/>
      <c r="JZK315" s="194"/>
      <c r="JZL315" s="194"/>
      <c r="JZM315" s="194"/>
      <c r="JZN315" s="194"/>
      <c r="JZO315" s="194"/>
      <c r="JZP315" s="194"/>
      <c r="JZQ315" s="194"/>
      <c r="JZR315" s="194"/>
      <c r="JZS315" s="194"/>
      <c r="JZT315" s="194"/>
      <c r="JZU315" s="194"/>
      <c r="JZV315" s="194"/>
      <c r="JZW315" s="194"/>
      <c r="JZX315" s="194"/>
      <c r="JZY315" s="194"/>
      <c r="JZZ315" s="194"/>
      <c r="KAA315" s="194"/>
      <c r="KAB315" s="194"/>
      <c r="KAC315" s="194"/>
      <c r="KAD315" s="194"/>
      <c r="KAE315" s="194"/>
      <c r="KAF315" s="194"/>
      <c r="KAG315" s="194"/>
      <c r="KAH315" s="194"/>
      <c r="KAI315" s="194"/>
      <c r="KAJ315" s="194"/>
      <c r="KAK315" s="194"/>
      <c r="KAL315" s="194"/>
      <c r="KAM315" s="194"/>
      <c r="KAN315" s="194"/>
      <c r="KAO315" s="194"/>
      <c r="KAP315" s="194"/>
      <c r="KAQ315" s="194"/>
      <c r="KAR315" s="194"/>
      <c r="KAS315" s="194"/>
      <c r="KAT315" s="194"/>
      <c r="KAU315" s="194"/>
      <c r="KAV315" s="194"/>
      <c r="KAW315" s="194"/>
      <c r="KAX315" s="194"/>
      <c r="KAY315" s="194"/>
      <c r="KAZ315" s="194"/>
      <c r="KBA315" s="194"/>
      <c r="KBB315" s="194"/>
      <c r="KBC315" s="194"/>
      <c r="KBD315" s="194"/>
      <c r="KBE315" s="194"/>
      <c r="KBF315" s="194"/>
      <c r="KBG315" s="194"/>
      <c r="KBH315" s="194"/>
      <c r="KBI315" s="194"/>
      <c r="KBJ315" s="194"/>
      <c r="KBK315" s="194"/>
      <c r="KBL315" s="194"/>
      <c r="KBM315" s="194"/>
      <c r="KBN315" s="194"/>
      <c r="KBO315" s="194"/>
      <c r="KBP315" s="194"/>
      <c r="KBQ315" s="194"/>
      <c r="KBR315" s="194"/>
      <c r="KBS315" s="194"/>
      <c r="KBT315" s="194"/>
      <c r="KBU315" s="194"/>
      <c r="KBV315" s="194"/>
      <c r="KBW315" s="194"/>
      <c r="KBX315" s="194"/>
      <c r="KBY315" s="194"/>
      <c r="KBZ315" s="194"/>
      <c r="KCA315" s="194"/>
      <c r="KCB315" s="194"/>
      <c r="KCC315" s="194"/>
      <c r="KCD315" s="194"/>
      <c r="KCE315" s="194"/>
      <c r="KCF315" s="194"/>
      <c r="KCG315" s="194"/>
      <c r="KCH315" s="194"/>
      <c r="KCI315" s="194"/>
      <c r="KCJ315" s="194"/>
      <c r="KCK315" s="194"/>
      <c r="KCL315" s="194"/>
      <c r="KCM315" s="194"/>
      <c r="KCN315" s="194"/>
      <c r="KCO315" s="194"/>
      <c r="KCP315" s="194"/>
      <c r="KCQ315" s="194"/>
      <c r="KCR315" s="194"/>
      <c r="KCS315" s="194"/>
      <c r="KCT315" s="194"/>
      <c r="KCU315" s="194"/>
      <c r="KCV315" s="194"/>
      <c r="KCW315" s="194"/>
      <c r="KCX315" s="194"/>
      <c r="KCY315" s="194"/>
      <c r="KCZ315" s="194"/>
      <c r="KDA315" s="194"/>
      <c r="KDB315" s="194"/>
      <c r="KDC315" s="194"/>
      <c r="KDD315" s="194"/>
      <c r="KDE315" s="194"/>
      <c r="KDF315" s="194"/>
      <c r="KDG315" s="194"/>
      <c r="KDH315" s="194"/>
      <c r="KDI315" s="194"/>
      <c r="KDJ315" s="194"/>
      <c r="KDK315" s="194"/>
      <c r="KDL315" s="194"/>
      <c r="KDM315" s="194"/>
      <c r="KDN315" s="194"/>
      <c r="KDO315" s="194"/>
      <c r="KDP315" s="194"/>
      <c r="KDQ315" s="194"/>
      <c r="KDR315" s="194"/>
      <c r="KDS315" s="194"/>
      <c r="KDT315" s="194"/>
      <c r="KDU315" s="194"/>
      <c r="KDV315" s="194"/>
      <c r="KDW315" s="194"/>
      <c r="KDX315" s="194"/>
      <c r="KDY315" s="194"/>
      <c r="KDZ315" s="194"/>
      <c r="KEA315" s="194"/>
      <c r="KEB315" s="194"/>
      <c r="KEC315" s="194"/>
      <c r="KED315" s="194"/>
      <c r="KEE315" s="194"/>
      <c r="KEF315" s="194"/>
      <c r="KEG315" s="194"/>
      <c r="KEH315" s="194"/>
      <c r="KEI315" s="194"/>
      <c r="KEJ315" s="194"/>
      <c r="KEK315" s="194"/>
      <c r="KEL315" s="194"/>
      <c r="KEM315" s="194"/>
      <c r="KEN315" s="194"/>
      <c r="KEO315" s="194"/>
      <c r="KEP315" s="194"/>
      <c r="KEQ315" s="194"/>
      <c r="KER315" s="194"/>
      <c r="KES315" s="194"/>
      <c r="KET315" s="194"/>
      <c r="KEU315" s="194"/>
      <c r="KEV315" s="194"/>
      <c r="KEW315" s="194"/>
      <c r="KEX315" s="194"/>
      <c r="KEY315" s="194"/>
      <c r="KEZ315" s="194"/>
      <c r="KFA315" s="194"/>
      <c r="KFB315" s="194"/>
      <c r="KFC315" s="194"/>
      <c r="KFD315" s="194"/>
      <c r="KFE315" s="194"/>
      <c r="KFF315" s="194"/>
      <c r="KFG315" s="194"/>
      <c r="KFH315" s="194"/>
      <c r="KFI315" s="194"/>
      <c r="KFJ315" s="194"/>
      <c r="KFK315" s="194"/>
      <c r="KFL315" s="194"/>
      <c r="KFM315" s="194"/>
      <c r="KFN315" s="194"/>
      <c r="KFO315" s="194"/>
      <c r="KFP315" s="194"/>
      <c r="KFQ315" s="194"/>
      <c r="KFR315" s="194"/>
      <c r="KFS315" s="194"/>
      <c r="KFT315" s="194"/>
      <c r="KFU315" s="194"/>
      <c r="KFV315" s="194"/>
      <c r="KFW315" s="194"/>
      <c r="KFX315" s="194"/>
      <c r="KFY315" s="194"/>
      <c r="KFZ315" s="194"/>
      <c r="KGA315" s="194"/>
      <c r="KGB315" s="194"/>
      <c r="KGC315" s="194"/>
      <c r="KGD315" s="194"/>
      <c r="KGE315" s="194"/>
      <c r="KGF315" s="194"/>
      <c r="KGG315" s="194"/>
      <c r="KGH315" s="194"/>
      <c r="KGI315" s="194"/>
      <c r="KGJ315" s="194"/>
      <c r="KGK315" s="194"/>
      <c r="KGL315" s="194"/>
      <c r="KGM315" s="194"/>
      <c r="KGN315" s="194"/>
      <c r="KGO315" s="194"/>
      <c r="KGP315" s="194"/>
      <c r="KGQ315" s="194"/>
      <c r="KGR315" s="194"/>
      <c r="KGS315" s="194"/>
      <c r="KGT315" s="194"/>
      <c r="KGU315" s="194"/>
      <c r="KGV315" s="194"/>
      <c r="KGW315" s="194"/>
      <c r="KGX315" s="194"/>
      <c r="KGY315" s="194"/>
      <c r="KGZ315" s="194"/>
      <c r="KHA315" s="194"/>
      <c r="KHB315" s="194"/>
      <c r="KHC315" s="194"/>
      <c r="KHD315" s="194"/>
      <c r="KHE315" s="194"/>
      <c r="KHF315" s="194"/>
      <c r="KHG315" s="194"/>
      <c r="KHH315" s="194"/>
      <c r="KHI315" s="194"/>
      <c r="KHJ315" s="194"/>
      <c r="KHK315" s="194"/>
      <c r="KHL315" s="194"/>
      <c r="KHM315" s="194"/>
      <c r="KHN315" s="194"/>
      <c r="KHO315" s="194"/>
      <c r="KHP315" s="194"/>
      <c r="KHQ315" s="194"/>
      <c r="KHR315" s="194"/>
      <c r="KHS315" s="194"/>
      <c r="KHT315" s="194"/>
      <c r="KHU315" s="194"/>
      <c r="KHV315" s="194"/>
      <c r="KHW315" s="194"/>
      <c r="KHX315" s="194"/>
      <c r="KHY315" s="194"/>
      <c r="KHZ315" s="194"/>
      <c r="KIA315" s="194"/>
      <c r="KIB315" s="194"/>
      <c r="KIC315" s="194"/>
      <c r="KID315" s="194"/>
      <c r="KIE315" s="194"/>
      <c r="KIF315" s="194"/>
      <c r="KIG315" s="194"/>
      <c r="KIH315" s="194"/>
      <c r="KII315" s="194"/>
      <c r="KIJ315" s="194"/>
      <c r="KIK315" s="194"/>
      <c r="KIL315" s="194"/>
      <c r="KIM315" s="194"/>
      <c r="KIN315" s="194"/>
      <c r="KIO315" s="194"/>
      <c r="KIP315" s="194"/>
      <c r="KIQ315" s="194"/>
      <c r="KIR315" s="194"/>
      <c r="KIS315" s="194"/>
      <c r="KIT315" s="194"/>
      <c r="KIU315" s="194"/>
      <c r="KIV315" s="194"/>
      <c r="KIW315" s="194"/>
      <c r="KIX315" s="194"/>
      <c r="KIY315" s="194"/>
      <c r="KIZ315" s="194"/>
      <c r="KJA315" s="194"/>
      <c r="KJB315" s="194"/>
      <c r="KJC315" s="194"/>
      <c r="KJD315" s="194"/>
      <c r="KJE315" s="194"/>
      <c r="KJF315" s="194"/>
      <c r="KJG315" s="194"/>
      <c r="KJH315" s="194"/>
      <c r="KJI315" s="194"/>
      <c r="KJJ315" s="194"/>
      <c r="KJK315" s="194"/>
      <c r="KJL315" s="194"/>
      <c r="KJM315" s="194"/>
      <c r="KJN315" s="194"/>
      <c r="KJO315" s="194"/>
      <c r="KJP315" s="194"/>
      <c r="KJQ315" s="194"/>
      <c r="KJR315" s="194"/>
      <c r="KJS315" s="194"/>
      <c r="KJT315" s="194"/>
      <c r="KJU315" s="194"/>
      <c r="KJV315" s="194"/>
      <c r="KJW315" s="194"/>
      <c r="KJX315" s="194"/>
      <c r="KJY315" s="194"/>
      <c r="KJZ315" s="194"/>
      <c r="KKA315" s="194"/>
      <c r="KKB315" s="194"/>
      <c r="KKC315" s="194"/>
      <c r="KKD315" s="194"/>
      <c r="KKE315" s="194"/>
      <c r="KKF315" s="194"/>
      <c r="KKG315" s="194"/>
      <c r="KKH315" s="194"/>
      <c r="KKI315" s="194"/>
      <c r="KKJ315" s="194"/>
      <c r="KKK315" s="194"/>
      <c r="KKL315" s="194"/>
      <c r="KKM315" s="194"/>
      <c r="KKN315" s="194"/>
      <c r="KKO315" s="194"/>
      <c r="KKP315" s="194"/>
      <c r="KKQ315" s="194"/>
      <c r="KKR315" s="194"/>
      <c r="KKS315" s="194"/>
      <c r="KKT315" s="194"/>
      <c r="KKU315" s="194"/>
      <c r="KKV315" s="194"/>
      <c r="KKW315" s="194"/>
      <c r="KKX315" s="194"/>
      <c r="KKY315" s="194"/>
      <c r="KKZ315" s="194"/>
      <c r="KLA315" s="194"/>
      <c r="KLB315" s="194"/>
      <c r="KLC315" s="194"/>
      <c r="KLD315" s="194"/>
      <c r="KLE315" s="194"/>
      <c r="KLF315" s="194"/>
      <c r="KLG315" s="194"/>
      <c r="KLH315" s="194"/>
      <c r="KLI315" s="194"/>
      <c r="KLJ315" s="194"/>
      <c r="KLK315" s="194"/>
      <c r="KLL315" s="194"/>
      <c r="KLM315" s="194"/>
      <c r="KLN315" s="194"/>
      <c r="KLO315" s="194"/>
      <c r="KLP315" s="194"/>
      <c r="KLQ315" s="194"/>
      <c r="KLR315" s="194"/>
      <c r="KLS315" s="194"/>
      <c r="KLT315" s="194"/>
      <c r="KLU315" s="194"/>
      <c r="KLV315" s="194"/>
      <c r="KLW315" s="194"/>
      <c r="KLX315" s="194"/>
      <c r="KLY315" s="194"/>
      <c r="KLZ315" s="194"/>
      <c r="KMA315" s="194"/>
      <c r="KMB315" s="194"/>
      <c r="KMC315" s="194"/>
      <c r="KMD315" s="194"/>
      <c r="KME315" s="194"/>
      <c r="KMF315" s="194"/>
      <c r="KMG315" s="194"/>
      <c r="KMH315" s="194"/>
      <c r="KMI315" s="194"/>
      <c r="KMJ315" s="194"/>
      <c r="KMK315" s="194"/>
      <c r="KML315" s="194"/>
      <c r="KMM315" s="194"/>
      <c r="KMN315" s="194"/>
      <c r="KMO315" s="194"/>
      <c r="KMP315" s="194"/>
      <c r="KMQ315" s="194"/>
      <c r="KMR315" s="194"/>
      <c r="KMS315" s="194"/>
      <c r="KMT315" s="194"/>
      <c r="KMU315" s="194"/>
      <c r="KMV315" s="194"/>
      <c r="KMW315" s="194"/>
      <c r="KMX315" s="194"/>
      <c r="KMY315" s="194"/>
      <c r="KMZ315" s="194"/>
      <c r="KNA315" s="194"/>
      <c r="KNB315" s="194"/>
      <c r="KNC315" s="194"/>
      <c r="KND315" s="194"/>
      <c r="KNE315" s="194"/>
      <c r="KNF315" s="194"/>
      <c r="KNG315" s="194"/>
      <c r="KNH315" s="194"/>
      <c r="KNI315" s="194"/>
      <c r="KNJ315" s="194"/>
      <c r="KNK315" s="194"/>
      <c r="KNL315" s="194"/>
      <c r="KNM315" s="194"/>
      <c r="KNN315" s="194"/>
      <c r="KNO315" s="194"/>
      <c r="KNP315" s="194"/>
      <c r="KNQ315" s="194"/>
      <c r="KNR315" s="194"/>
      <c r="KNS315" s="194"/>
      <c r="KNT315" s="194"/>
      <c r="KNU315" s="194"/>
      <c r="KNV315" s="194"/>
      <c r="KNW315" s="194"/>
      <c r="KNX315" s="194"/>
      <c r="KNY315" s="194"/>
      <c r="KNZ315" s="194"/>
      <c r="KOA315" s="194"/>
      <c r="KOB315" s="194"/>
      <c r="KOC315" s="194"/>
      <c r="KOD315" s="194"/>
      <c r="KOE315" s="194"/>
      <c r="KOF315" s="194"/>
      <c r="KOG315" s="194"/>
      <c r="KOH315" s="194"/>
      <c r="KOI315" s="194"/>
      <c r="KOJ315" s="194"/>
      <c r="KOK315" s="194"/>
      <c r="KOL315" s="194"/>
      <c r="KOM315" s="194"/>
      <c r="KON315" s="194"/>
      <c r="KOO315" s="194"/>
      <c r="KOP315" s="194"/>
      <c r="KOQ315" s="194"/>
      <c r="KOR315" s="194"/>
      <c r="KOS315" s="194"/>
      <c r="KOT315" s="194"/>
      <c r="KOU315" s="194"/>
      <c r="KOV315" s="194"/>
      <c r="KOW315" s="194"/>
      <c r="KOX315" s="194"/>
      <c r="KOY315" s="194"/>
      <c r="KOZ315" s="194"/>
      <c r="KPA315" s="194"/>
      <c r="KPB315" s="194"/>
      <c r="KPC315" s="194"/>
      <c r="KPD315" s="194"/>
      <c r="KPE315" s="194"/>
      <c r="KPF315" s="194"/>
      <c r="KPG315" s="194"/>
      <c r="KPH315" s="194"/>
      <c r="KPI315" s="194"/>
      <c r="KPJ315" s="194"/>
      <c r="KPK315" s="194"/>
      <c r="KPL315" s="194"/>
      <c r="KPM315" s="194"/>
      <c r="KPN315" s="194"/>
      <c r="KPO315" s="194"/>
      <c r="KPP315" s="194"/>
      <c r="KPQ315" s="194"/>
      <c r="KPR315" s="194"/>
      <c r="KPS315" s="194"/>
      <c r="KPT315" s="194"/>
      <c r="KPU315" s="194"/>
      <c r="KPV315" s="194"/>
      <c r="KPW315" s="194"/>
      <c r="KPX315" s="194"/>
      <c r="KPY315" s="194"/>
      <c r="KPZ315" s="194"/>
      <c r="KQA315" s="194"/>
      <c r="KQB315" s="194"/>
      <c r="KQC315" s="194"/>
      <c r="KQD315" s="194"/>
      <c r="KQE315" s="194"/>
      <c r="KQF315" s="194"/>
      <c r="KQG315" s="194"/>
      <c r="KQH315" s="194"/>
      <c r="KQI315" s="194"/>
      <c r="KQJ315" s="194"/>
      <c r="KQK315" s="194"/>
      <c r="KQL315" s="194"/>
      <c r="KQM315" s="194"/>
      <c r="KQN315" s="194"/>
      <c r="KQO315" s="194"/>
      <c r="KQP315" s="194"/>
      <c r="KQQ315" s="194"/>
      <c r="KQR315" s="194"/>
      <c r="KQS315" s="194"/>
      <c r="KQT315" s="194"/>
      <c r="KQU315" s="194"/>
      <c r="KQV315" s="194"/>
      <c r="KQW315" s="194"/>
      <c r="KQX315" s="194"/>
      <c r="KQY315" s="194"/>
      <c r="KQZ315" s="194"/>
      <c r="KRA315" s="194"/>
      <c r="KRB315" s="194"/>
      <c r="KRC315" s="194"/>
      <c r="KRD315" s="194"/>
      <c r="KRE315" s="194"/>
      <c r="KRF315" s="194"/>
      <c r="KRG315" s="194"/>
      <c r="KRH315" s="194"/>
      <c r="KRI315" s="194"/>
      <c r="KRJ315" s="194"/>
      <c r="KRK315" s="194"/>
      <c r="KRL315" s="194"/>
      <c r="KRM315" s="194"/>
      <c r="KRN315" s="194"/>
      <c r="KRO315" s="194"/>
      <c r="KRP315" s="194"/>
      <c r="KRQ315" s="194"/>
      <c r="KRR315" s="194"/>
      <c r="KRS315" s="194"/>
      <c r="KRT315" s="194"/>
      <c r="KRU315" s="194"/>
      <c r="KRV315" s="194"/>
      <c r="KRW315" s="194"/>
      <c r="KRX315" s="194"/>
      <c r="KRY315" s="194"/>
      <c r="KRZ315" s="194"/>
      <c r="KSA315" s="194"/>
      <c r="KSB315" s="194"/>
      <c r="KSC315" s="194"/>
      <c r="KSD315" s="194"/>
      <c r="KSE315" s="194"/>
      <c r="KSF315" s="194"/>
      <c r="KSG315" s="194"/>
      <c r="KSH315" s="194"/>
      <c r="KSI315" s="194"/>
      <c r="KSJ315" s="194"/>
      <c r="KSK315" s="194"/>
      <c r="KSL315" s="194"/>
      <c r="KSM315" s="194"/>
      <c r="KSN315" s="194"/>
      <c r="KSO315" s="194"/>
      <c r="KSP315" s="194"/>
      <c r="KSQ315" s="194"/>
      <c r="KSR315" s="194"/>
      <c r="KSS315" s="194"/>
      <c r="KST315" s="194"/>
      <c r="KSU315" s="194"/>
      <c r="KSV315" s="194"/>
      <c r="KSW315" s="194"/>
      <c r="KSX315" s="194"/>
      <c r="KSY315" s="194"/>
      <c r="KSZ315" s="194"/>
      <c r="KTA315" s="194"/>
      <c r="KTB315" s="194"/>
      <c r="KTC315" s="194"/>
      <c r="KTD315" s="194"/>
      <c r="KTE315" s="194"/>
      <c r="KTF315" s="194"/>
      <c r="KTG315" s="194"/>
      <c r="KTH315" s="194"/>
      <c r="KTI315" s="194"/>
      <c r="KTJ315" s="194"/>
      <c r="KTK315" s="194"/>
      <c r="KTL315" s="194"/>
      <c r="KTM315" s="194"/>
      <c r="KTN315" s="194"/>
      <c r="KTO315" s="194"/>
      <c r="KTP315" s="194"/>
      <c r="KTQ315" s="194"/>
      <c r="KTR315" s="194"/>
      <c r="KTS315" s="194"/>
      <c r="KTT315" s="194"/>
      <c r="KTU315" s="194"/>
      <c r="KTV315" s="194"/>
      <c r="KTW315" s="194"/>
      <c r="KTX315" s="194"/>
      <c r="KTY315" s="194"/>
      <c r="KTZ315" s="194"/>
      <c r="KUA315" s="194"/>
      <c r="KUB315" s="194"/>
      <c r="KUC315" s="194"/>
      <c r="KUD315" s="194"/>
      <c r="KUE315" s="194"/>
      <c r="KUF315" s="194"/>
      <c r="KUG315" s="194"/>
      <c r="KUH315" s="194"/>
      <c r="KUI315" s="194"/>
      <c r="KUJ315" s="194"/>
      <c r="KUK315" s="194"/>
      <c r="KUL315" s="194"/>
      <c r="KUM315" s="194"/>
      <c r="KUN315" s="194"/>
      <c r="KUO315" s="194"/>
      <c r="KUP315" s="194"/>
      <c r="KUQ315" s="194"/>
      <c r="KUR315" s="194"/>
      <c r="KUS315" s="194"/>
      <c r="KUT315" s="194"/>
      <c r="KUU315" s="194"/>
      <c r="KUV315" s="194"/>
      <c r="KUW315" s="194"/>
      <c r="KUX315" s="194"/>
      <c r="KUY315" s="194"/>
      <c r="KUZ315" s="194"/>
      <c r="KVA315" s="194"/>
      <c r="KVB315" s="194"/>
      <c r="KVC315" s="194"/>
      <c r="KVD315" s="194"/>
      <c r="KVE315" s="194"/>
      <c r="KVF315" s="194"/>
      <c r="KVG315" s="194"/>
      <c r="KVH315" s="194"/>
      <c r="KVI315" s="194"/>
      <c r="KVJ315" s="194"/>
      <c r="KVK315" s="194"/>
      <c r="KVL315" s="194"/>
      <c r="KVM315" s="194"/>
      <c r="KVN315" s="194"/>
      <c r="KVO315" s="194"/>
      <c r="KVP315" s="194"/>
      <c r="KVQ315" s="194"/>
      <c r="KVR315" s="194"/>
      <c r="KVS315" s="194"/>
      <c r="KVT315" s="194"/>
      <c r="KVU315" s="194"/>
      <c r="KVV315" s="194"/>
      <c r="KVW315" s="194"/>
      <c r="KVX315" s="194"/>
      <c r="KVY315" s="194"/>
      <c r="KVZ315" s="194"/>
      <c r="KWA315" s="194"/>
      <c r="KWB315" s="194"/>
      <c r="KWC315" s="194"/>
      <c r="KWD315" s="194"/>
      <c r="KWE315" s="194"/>
      <c r="KWF315" s="194"/>
      <c r="KWG315" s="194"/>
      <c r="KWH315" s="194"/>
      <c r="KWI315" s="194"/>
      <c r="KWJ315" s="194"/>
      <c r="KWK315" s="194"/>
      <c r="KWL315" s="194"/>
      <c r="KWM315" s="194"/>
      <c r="KWN315" s="194"/>
      <c r="KWO315" s="194"/>
      <c r="KWP315" s="194"/>
      <c r="KWQ315" s="194"/>
      <c r="KWR315" s="194"/>
      <c r="KWS315" s="194"/>
      <c r="KWT315" s="194"/>
      <c r="KWU315" s="194"/>
      <c r="KWV315" s="194"/>
      <c r="KWW315" s="194"/>
      <c r="KWX315" s="194"/>
      <c r="KWY315" s="194"/>
      <c r="KWZ315" s="194"/>
      <c r="KXA315" s="194"/>
      <c r="KXB315" s="194"/>
      <c r="KXC315" s="194"/>
      <c r="KXD315" s="194"/>
      <c r="KXE315" s="194"/>
      <c r="KXF315" s="194"/>
      <c r="KXG315" s="194"/>
      <c r="KXH315" s="194"/>
      <c r="KXI315" s="194"/>
      <c r="KXJ315" s="194"/>
      <c r="KXK315" s="194"/>
      <c r="KXL315" s="194"/>
      <c r="KXM315" s="194"/>
      <c r="KXN315" s="194"/>
      <c r="KXO315" s="194"/>
      <c r="KXP315" s="194"/>
      <c r="KXQ315" s="194"/>
      <c r="KXR315" s="194"/>
      <c r="KXS315" s="194"/>
      <c r="KXT315" s="194"/>
      <c r="KXU315" s="194"/>
      <c r="KXV315" s="194"/>
      <c r="KXW315" s="194"/>
      <c r="KXX315" s="194"/>
      <c r="KXY315" s="194"/>
      <c r="KXZ315" s="194"/>
      <c r="KYA315" s="194"/>
      <c r="KYB315" s="194"/>
      <c r="KYC315" s="194"/>
      <c r="KYD315" s="194"/>
      <c r="KYE315" s="194"/>
      <c r="KYF315" s="194"/>
      <c r="KYG315" s="194"/>
      <c r="KYH315" s="194"/>
      <c r="KYI315" s="194"/>
      <c r="KYJ315" s="194"/>
      <c r="KYK315" s="194"/>
      <c r="KYL315" s="194"/>
      <c r="KYM315" s="194"/>
      <c r="KYN315" s="194"/>
      <c r="KYO315" s="194"/>
      <c r="KYP315" s="194"/>
      <c r="KYQ315" s="194"/>
      <c r="KYR315" s="194"/>
      <c r="KYS315" s="194"/>
      <c r="KYT315" s="194"/>
      <c r="KYU315" s="194"/>
      <c r="KYV315" s="194"/>
      <c r="KYW315" s="194"/>
      <c r="KYX315" s="194"/>
      <c r="KYY315" s="194"/>
      <c r="KYZ315" s="194"/>
      <c r="KZA315" s="194"/>
      <c r="KZB315" s="194"/>
      <c r="KZC315" s="194"/>
      <c r="KZD315" s="194"/>
      <c r="KZE315" s="194"/>
      <c r="KZF315" s="194"/>
      <c r="KZG315" s="194"/>
      <c r="KZH315" s="194"/>
      <c r="KZI315" s="194"/>
      <c r="KZJ315" s="194"/>
      <c r="KZK315" s="194"/>
      <c r="KZL315" s="194"/>
      <c r="KZM315" s="194"/>
      <c r="KZN315" s="194"/>
      <c r="KZO315" s="194"/>
      <c r="KZP315" s="194"/>
      <c r="KZQ315" s="194"/>
      <c r="KZR315" s="194"/>
      <c r="KZS315" s="194"/>
      <c r="KZT315" s="194"/>
      <c r="KZU315" s="194"/>
      <c r="KZV315" s="194"/>
      <c r="KZW315" s="194"/>
      <c r="KZX315" s="194"/>
      <c r="KZY315" s="194"/>
      <c r="KZZ315" s="194"/>
      <c r="LAA315" s="194"/>
      <c r="LAB315" s="194"/>
      <c r="LAC315" s="194"/>
      <c r="LAD315" s="194"/>
      <c r="LAE315" s="194"/>
      <c r="LAF315" s="194"/>
      <c r="LAG315" s="194"/>
      <c r="LAH315" s="194"/>
      <c r="LAI315" s="194"/>
      <c r="LAJ315" s="194"/>
      <c r="LAK315" s="194"/>
      <c r="LAL315" s="194"/>
      <c r="LAM315" s="194"/>
      <c r="LAN315" s="194"/>
      <c r="LAO315" s="194"/>
      <c r="LAP315" s="194"/>
      <c r="LAQ315" s="194"/>
      <c r="LAR315" s="194"/>
      <c r="LAS315" s="194"/>
      <c r="LAT315" s="194"/>
      <c r="LAU315" s="194"/>
      <c r="LAV315" s="194"/>
      <c r="LAW315" s="194"/>
      <c r="LAX315" s="194"/>
      <c r="LAY315" s="194"/>
      <c r="LAZ315" s="194"/>
      <c r="LBA315" s="194"/>
      <c r="LBB315" s="194"/>
      <c r="LBC315" s="194"/>
      <c r="LBD315" s="194"/>
      <c r="LBE315" s="194"/>
      <c r="LBF315" s="194"/>
      <c r="LBG315" s="194"/>
      <c r="LBH315" s="194"/>
      <c r="LBI315" s="194"/>
      <c r="LBJ315" s="194"/>
      <c r="LBK315" s="194"/>
      <c r="LBL315" s="194"/>
      <c r="LBM315" s="194"/>
      <c r="LBN315" s="194"/>
      <c r="LBO315" s="194"/>
      <c r="LBP315" s="194"/>
      <c r="LBQ315" s="194"/>
      <c r="LBR315" s="194"/>
      <c r="LBS315" s="194"/>
      <c r="LBT315" s="194"/>
      <c r="LBU315" s="194"/>
      <c r="LBV315" s="194"/>
      <c r="LBW315" s="194"/>
      <c r="LBX315" s="194"/>
      <c r="LBY315" s="194"/>
      <c r="LBZ315" s="194"/>
      <c r="LCA315" s="194"/>
      <c r="LCB315" s="194"/>
      <c r="LCC315" s="194"/>
      <c r="LCD315" s="194"/>
      <c r="LCE315" s="194"/>
      <c r="LCF315" s="194"/>
      <c r="LCG315" s="194"/>
      <c r="LCH315" s="194"/>
      <c r="LCI315" s="194"/>
      <c r="LCJ315" s="194"/>
      <c r="LCK315" s="194"/>
      <c r="LCL315" s="194"/>
      <c r="LCM315" s="194"/>
      <c r="LCN315" s="194"/>
      <c r="LCO315" s="194"/>
      <c r="LCP315" s="194"/>
      <c r="LCQ315" s="194"/>
      <c r="LCR315" s="194"/>
      <c r="LCS315" s="194"/>
      <c r="LCT315" s="194"/>
      <c r="LCU315" s="194"/>
      <c r="LCV315" s="194"/>
      <c r="LCW315" s="194"/>
      <c r="LCX315" s="194"/>
      <c r="LCY315" s="194"/>
      <c r="LCZ315" s="194"/>
      <c r="LDA315" s="194"/>
      <c r="LDB315" s="194"/>
      <c r="LDC315" s="194"/>
      <c r="LDD315" s="194"/>
      <c r="LDE315" s="194"/>
      <c r="LDF315" s="194"/>
      <c r="LDG315" s="194"/>
      <c r="LDH315" s="194"/>
      <c r="LDI315" s="194"/>
      <c r="LDJ315" s="194"/>
      <c r="LDK315" s="194"/>
      <c r="LDL315" s="194"/>
      <c r="LDM315" s="194"/>
      <c r="LDN315" s="194"/>
      <c r="LDO315" s="194"/>
      <c r="LDP315" s="194"/>
      <c r="LDQ315" s="194"/>
      <c r="LDR315" s="194"/>
      <c r="LDS315" s="194"/>
      <c r="LDT315" s="194"/>
      <c r="LDU315" s="194"/>
      <c r="LDV315" s="194"/>
      <c r="LDW315" s="194"/>
      <c r="LDX315" s="194"/>
      <c r="LDY315" s="194"/>
      <c r="LDZ315" s="194"/>
      <c r="LEA315" s="194"/>
      <c r="LEB315" s="194"/>
      <c r="LEC315" s="194"/>
      <c r="LED315" s="194"/>
      <c r="LEE315" s="194"/>
      <c r="LEF315" s="194"/>
      <c r="LEG315" s="194"/>
      <c r="LEH315" s="194"/>
      <c r="LEI315" s="194"/>
      <c r="LEJ315" s="194"/>
      <c r="LEK315" s="194"/>
      <c r="LEL315" s="194"/>
      <c r="LEM315" s="194"/>
      <c r="LEN315" s="194"/>
      <c r="LEO315" s="194"/>
      <c r="LEP315" s="194"/>
      <c r="LEQ315" s="194"/>
      <c r="LER315" s="194"/>
      <c r="LES315" s="194"/>
      <c r="LET315" s="194"/>
      <c r="LEU315" s="194"/>
      <c r="LEV315" s="194"/>
      <c r="LEW315" s="194"/>
      <c r="LEX315" s="194"/>
      <c r="LEY315" s="194"/>
      <c r="LEZ315" s="194"/>
      <c r="LFA315" s="194"/>
      <c r="LFB315" s="194"/>
      <c r="LFC315" s="194"/>
      <c r="LFD315" s="194"/>
      <c r="LFE315" s="194"/>
      <c r="LFF315" s="194"/>
      <c r="LFG315" s="194"/>
      <c r="LFH315" s="194"/>
      <c r="LFI315" s="194"/>
      <c r="LFJ315" s="194"/>
      <c r="LFK315" s="194"/>
      <c r="LFL315" s="194"/>
      <c r="LFM315" s="194"/>
      <c r="LFN315" s="194"/>
      <c r="LFO315" s="194"/>
      <c r="LFP315" s="194"/>
      <c r="LFQ315" s="194"/>
      <c r="LFR315" s="194"/>
      <c r="LFS315" s="194"/>
      <c r="LFT315" s="194"/>
      <c r="LFU315" s="194"/>
      <c r="LFV315" s="194"/>
      <c r="LFW315" s="194"/>
      <c r="LFX315" s="194"/>
      <c r="LFY315" s="194"/>
      <c r="LFZ315" s="194"/>
      <c r="LGA315" s="194"/>
      <c r="LGB315" s="194"/>
      <c r="LGC315" s="194"/>
      <c r="LGD315" s="194"/>
      <c r="LGE315" s="194"/>
      <c r="LGF315" s="194"/>
      <c r="LGG315" s="194"/>
      <c r="LGH315" s="194"/>
      <c r="LGI315" s="194"/>
      <c r="LGJ315" s="194"/>
      <c r="LGK315" s="194"/>
      <c r="LGL315" s="194"/>
      <c r="LGM315" s="194"/>
      <c r="LGN315" s="194"/>
      <c r="LGO315" s="194"/>
      <c r="LGP315" s="194"/>
      <c r="LGQ315" s="194"/>
      <c r="LGR315" s="194"/>
      <c r="LGS315" s="194"/>
      <c r="LGT315" s="194"/>
      <c r="LGU315" s="194"/>
      <c r="LGV315" s="194"/>
      <c r="LGW315" s="194"/>
      <c r="LGX315" s="194"/>
      <c r="LGY315" s="194"/>
      <c r="LGZ315" s="194"/>
      <c r="LHA315" s="194"/>
      <c r="LHB315" s="194"/>
      <c r="LHC315" s="194"/>
      <c r="LHD315" s="194"/>
      <c r="LHE315" s="194"/>
      <c r="LHF315" s="194"/>
      <c r="LHG315" s="194"/>
      <c r="LHH315" s="194"/>
      <c r="LHI315" s="194"/>
      <c r="LHJ315" s="194"/>
      <c r="LHK315" s="194"/>
      <c r="LHL315" s="194"/>
      <c r="LHM315" s="194"/>
      <c r="LHN315" s="194"/>
      <c r="LHO315" s="194"/>
      <c r="LHP315" s="194"/>
      <c r="LHQ315" s="194"/>
      <c r="LHR315" s="194"/>
      <c r="LHS315" s="194"/>
      <c r="LHT315" s="194"/>
      <c r="LHU315" s="194"/>
      <c r="LHV315" s="194"/>
      <c r="LHW315" s="194"/>
      <c r="LHX315" s="194"/>
      <c r="LHY315" s="194"/>
      <c r="LHZ315" s="194"/>
      <c r="LIA315" s="194"/>
      <c r="LIB315" s="194"/>
      <c r="LIC315" s="194"/>
      <c r="LID315" s="194"/>
      <c r="LIE315" s="194"/>
      <c r="LIF315" s="194"/>
      <c r="LIG315" s="194"/>
      <c r="LIH315" s="194"/>
      <c r="LII315" s="194"/>
      <c r="LIJ315" s="194"/>
      <c r="LIK315" s="194"/>
      <c r="LIL315" s="194"/>
      <c r="LIM315" s="194"/>
      <c r="LIN315" s="194"/>
      <c r="LIO315" s="194"/>
      <c r="LIP315" s="194"/>
      <c r="LIQ315" s="194"/>
      <c r="LIR315" s="194"/>
      <c r="LIS315" s="194"/>
      <c r="LIT315" s="194"/>
      <c r="LIU315" s="194"/>
      <c r="LIV315" s="194"/>
      <c r="LIW315" s="194"/>
      <c r="LIX315" s="194"/>
      <c r="LIY315" s="194"/>
      <c r="LIZ315" s="194"/>
      <c r="LJA315" s="194"/>
      <c r="LJB315" s="194"/>
      <c r="LJC315" s="194"/>
      <c r="LJD315" s="194"/>
      <c r="LJE315" s="194"/>
      <c r="LJF315" s="194"/>
      <c r="LJG315" s="194"/>
      <c r="LJH315" s="194"/>
      <c r="LJI315" s="194"/>
      <c r="LJJ315" s="194"/>
      <c r="LJK315" s="194"/>
      <c r="LJL315" s="194"/>
      <c r="LJM315" s="194"/>
      <c r="LJN315" s="194"/>
      <c r="LJO315" s="194"/>
      <c r="LJP315" s="194"/>
      <c r="LJQ315" s="194"/>
      <c r="LJR315" s="194"/>
      <c r="LJS315" s="194"/>
      <c r="LJT315" s="194"/>
      <c r="LJU315" s="194"/>
      <c r="LJV315" s="194"/>
      <c r="LJW315" s="194"/>
      <c r="LJX315" s="194"/>
      <c r="LJY315" s="194"/>
      <c r="LJZ315" s="194"/>
      <c r="LKA315" s="194"/>
      <c r="LKB315" s="194"/>
      <c r="LKC315" s="194"/>
      <c r="LKD315" s="194"/>
      <c r="LKE315" s="194"/>
      <c r="LKF315" s="194"/>
      <c r="LKG315" s="194"/>
      <c r="LKH315" s="194"/>
      <c r="LKI315" s="194"/>
      <c r="LKJ315" s="194"/>
      <c r="LKK315" s="194"/>
      <c r="LKL315" s="194"/>
      <c r="LKM315" s="194"/>
      <c r="LKN315" s="194"/>
      <c r="LKO315" s="194"/>
      <c r="LKP315" s="194"/>
      <c r="LKQ315" s="194"/>
      <c r="LKR315" s="194"/>
      <c r="LKS315" s="194"/>
      <c r="LKT315" s="194"/>
      <c r="LKU315" s="194"/>
      <c r="LKV315" s="194"/>
      <c r="LKW315" s="194"/>
      <c r="LKX315" s="194"/>
      <c r="LKY315" s="194"/>
      <c r="LKZ315" s="194"/>
      <c r="LLA315" s="194"/>
      <c r="LLB315" s="194"/>
      <c r="LLC315" s="194"/>
      <c r="LLD315" s="194"/>
      <c r="LLE315" s="194"/>
      <c r="LLF315" s="194"/>
      <c r="LLG315" s="194"/>
      <c r="LLH315" s="194"/>
      <c r="LLI315" s="194"/>
      <c r="LLJ315" s="194"/>
      <c r="LLK315" s="194"/>
      <c r="LLL315" s="194"/>
      <c r="LLM315" s="194"/>
      <c r="LLN315" s="194"/>
      <c r="LLO315" s="194"/>
      <c r="LLP315" s="194"/>
      <c r="LLQ315" s="194"/>
      <c r="LLR315" s="194"/>
      <c r="LLS315" s="194"/>
      <c r="LLT315" s="194"/>
      <c r="LLU315" s="194"/>
      <c r="LLV315" s="194"/>
      <c r="LLW315" s="194"/>
      <c r="LLX315" s="194"/>
      <c r="LLY315" s="194"/>
      <c r="LLZ315" s="194"/>
      <c r="LMA315" s="194"/>
      <c r="LMB315" s="194"/>
      <c r="LMC315" s="194"/>
      <c r="LMD315" s="194"/>
      <c r="LME315" s="194"/>
      <c r="LMF315" s="194"/>
      <c r="LMG315" s="194"/>
      <c r="LMH315" s="194"/>
      <c r="LMI315" s="194"/>
      <c r="LMJ315" s="194"/>
      <c r="LMK315" s="194"/>
      <c r="LML315" s="194"/>
      <c r="LMM315" s="194"/>
      <c r="LMN315" s="194"/>
      <c r="LMO315" s="194"/>
      <c r="LMP315" s="194"/>
      <c r="LMQ315" s="194"/>
      <c r="LMR315" s="194"/>
      <c r="LMS315" s="194"/>
      <c r="LMT315" s="194"/>
      <c r="LMU315" s="194"/>
      <c r="LMV315" s="194"/>
      <c r="LMW315" s="194"/>
      <c r="LMX315" s="194"/>
      <c r="LMY315" s="194"/>
      <c r="LMZ315" s="194"/>
      <c r="LNA315" s="194"/>
      <c r="LNB315" s="194"/>
      <c r="LNC315" s="194"/>
      <c r="LND315" s="194"/>
      <c r="LNE315" s="194"/>
      <c r="LNF315" s="194"/>
      <c r="LNG315" s="194"/>
      <c r="LNH315" s="194"/>
      <c r="LNI315" s="194"/>
      <c r="LNJ315" s="194"/>
      <c r="LNK315" s="194"/>
      <c r="LNL315" s="194"/>
      <c r="LNM315" s="194"/>
      <c r="LNN315" s="194"/>
      <c r="LNO315" s="194"/>
      <c r="LNP315" s="194"/>
      <c r="LNQ315" s="194"/>
      <c r="LNR315" s="194"/>
      <c r="LNS315" s="194"/>
      <c r="LNT315" s="194"/>
      <c r="LNU315" s="194"/>
      <c r="LNV315" s="194"/>
      <c r="LNW315" s="194"/>
      <c r="LNX315" s="194"/>
      <c r="LNY315" s="194"/>
      <c r="LNZ315" s="194"/>
      <c r="LOA315" s="194"/>
      <c r="LOB315" s="194"/>
      <c r="LOC315" s="194"/>
      <c r="LOD315" s="194"/>
      <c r="LOE315" s="194"/>
      <c r="LOF315" s="194"/>
      <c r="LOG315" s="194"/>
      <c r="LOH315" s="194"/>
      <c r="LOI315" s="194"/>
      <c r="LOJ315" s="194"/>
      <c r="LOK315" s="194"/>
      <c r="LOL315" s="194"/>
      <c r="LOM315" s="194"/>
      <c r="LON315" s="194"/>
      <c r="LOO315" s="194"/>
      <c r="LOP315" s="194"/>
      <c r="LOQ315" s="194"/>
      <c r="LOR315" s="194"/>
      <c r="LOS315" s="194"/>
      <c r="LOT315" s="194"/>
      <c r="LOU315" s="194"/>
      <c r="LOV315" s="194"/>
      <c r="LOW315" s="194"/>
      <c r="LOX315" s="194"/>
      <c r="LOY315" s="194"/>
      <c r="LOZ315" s="194"/>
      <c r="LPA315" s="194"/>
      <c r="LPB315" s="194"/>
      <c r="LPC315" s="194"/>
      <c r="LPD315" s="194"/>
      <c r="LPE315" s="194"/>
      <c r="LPF315" s="194"/>
      <c r="LPG315" s="194"/>
      <c r="LPH315" s="194"/>
      <c r="LPI315" s="194"/>
      <c r="LPJ315" s="194"/>
      <c r="LPK315" s="194"/>
      <c r="LPL315" s="194"/>
      <c r="LPM315" s="194"/>
      <c r="LPN315" s="194"/>
      <c r="LPO315" s="194"/>
      <c r="LPP315" s="194"/>
      <c r="LPQ315" s="194"/>
      <c r="LPR315" s="194"/>
      <c r="LPS315" s="194"/>
      <c r="LPT315" s="194"/>
      <c r="LPU315" s="194"/>
      <c r="LPV315" s="194"/>
      <c r="LPW315" s="194"/>
      <c r="LPX315" s="194"/>
      <c r="LPY315" s="194"/>
      <c r="LPZ315" s="194"/>
      <c r="LQA315" s="194"/>
      <c r="LQB315" s="194"/>
      <c r="LQC315" s="194"/>
      <c r="LQD315" s="194"/>
      <c r="LQE315" s="194"/>
      <c r="LQF315" s="194"/>
      <c r="LQG315" s="194"/>
      <c r="LQH315" s="194"/>
      <c r="LQI315" s="194"/>
      <c r="LQJ315" s="194"/>
      <c r="LQK315" s="194"/>
      <c r="LQL315" s="194"/>
      <c r="LQM315" s="194"/>
      <c r="LQN315" s="194"/>
      <c r="LQO315" s="194"/>
      <c r="LQP315" s="194"/>
      <c r="LQQ315" s="194"/>
      <c r="LQR315" s="194"/>
      <c r="LQS315" s="194"/>
      <c r="LQT315" s="194"/>
      <c r="LQU315" s="194"/>
      <c r="LQV315" s="194"/>
      <c r="LQW315" s="194"/>
      <c r="LQX315" s="194"/>
      <c r="LQY315" s="194"/>
      <c r="LQZ315" s="194"/>
      <c r="LRA315" s="194"/>
      <c r="LRB315" s="194"/>
      <c r="LRC315" s="194"/>
      <c r="LRD315" s="194"/>
      <c r="LRE315" s="194"/>
      <c r="LRF315" s="194"/>
      <c r="LRG315" s="194"/>
      <c r="LRH315" s="194"/>
      <c r="LRI315" s="194"/>
      <c r="LRJ315" s="194"/>
      <c r="LRK315" s="194"/>
      <c r="LRL315" s="194"/>
      <c r="LRM315" s="194"/>
      <c r="LRN315" s="194"/>
      <c r="LRO315" s="194"/>
      <c r="LRP315" s="194"/>
      <c r="LRQ315" s="194"/>
      <c r="LRR315" s="194"/>
      <c r="LRS315" s="194"/>
      <c r="LRT315" s="194"/>
      <c r="LRU315" s="194"/>
      <c r="LRV315" s="194"/>
      <c r="LRW315" s="194"/>
      <c r="LRX315" s="194"/>
      <c r="LRY315" s="194"/>
      <c r="LRZ315" s="194"/>
      <c r="LSA315" s="194"/>
      <c r="LSB315" s="194"/>
      <c r="LSC315" s="194"/>
      <c r="LSD315" s="194"/>
      <c r="LSE315" s="194"/>
      <c r="LSF315" s="194"/>
      <c r="LSG315" s="194"/>
      <c r="LSH315" s="194"/>
      <c r="LSI315" s="194"/>
      <c r="LSJ315" s="194"/>
      <c r="LSK315" s="194"/>
      <c r="LSL315" s="194"/>
      <c r="LSM315" s="194"/>
      <c r="LSN315" s="194"/>
      <c r="LSO315" s="194"/>
      <c r="LSP315" s="194"/>
      <c r="LSQ315" s="194"/>
      <c r="LSR315" s="194"/>
      <c r="LSS315" s="194"/>
      <c r="LST315" s="194"/>
      <c r="LSU315" s="194"/>
      <c r="LSV315" s="194"/>
      <c r="LSW315" s="194"/>
      <c r="LSX315" s="194"/>
      <c r="LSY315" s="194"/>
      <c r="LSZ315" s="194"/>
      <c r="LTA315" s="194"/>
      <c r="LTB315" s="194"/>
      <c r="LTC315" s="194"/>
      <c r="LTD315" s="194"/>
      <c r="LTE315" s="194"/>
      <c r="LTF315" s="194"/>
      <c r="LTG315" s="194"/>
      <c r="LTH315" s="194"/>
      <c r="LTI315" s="194"/>
      <c r="LTJ315" s="194"/>
      <c r="LTK315" s="194"/>
      <c r="LTL315" s="194"/>
      <c r="LTM315" s="194"/>
      <c r="LTN315" s="194"/>
      <c r="LTO315" s="194"/>
      <c r="LTP315" s="194"/>
      <c r="LTQ315" s="194"/>
      <c r="LTR315" s="194"/>
      <c r="LTS315" s="194"/>
      <c r="LTT315" s="194"/>
      <c r="LTU315" s="194"/>
      <c r="LTV315" s="194"/>
      <c r="LTW315" s="194"/>
      <c r="LTX315" s="194"/>
      <c r="LTY315" s="194"/>
      <c r="LTZ315" s="194"/>
      <c r="LUA315" s="194"/>
      <c r="LUB315" s="194"/>
      <c r="LUC315" s="194"/>
      <c r="LUD315" s="194"/>
      <c r="LUE315" s="194"/>
      <c r="LUF315" s="194"/>
      <c r="LUG315" s="194"/>
      <c r="LUH315" s="194"/>
      <c r="LUI315" s="194"/>
      <c r="LUJ315" s="194"/>
      <c r="LUK315" s="194"/>
      <c r="LUL315" s="194"/>
      <c r="LUM315" s="194"/>
      <c r="LUN315" s="194"/>
      <c r="LUO315" s="194"/>
      <c r="LUP315" s="194"/>
      <c r="LUQ315" s="194"/>
      <c r="LUR315" s="194"/>
      <c r="LUS315" s="194"/>
      <c r="LUT315" s="194"/>
      <c r="LUU315" s="194"/>
      <c r="LUV315" s="194"/>
      <c r="LUW315" s="194"/>
      <c r="LUX315" s="194"/>
      <c r="LUY315" s="194"/>
      <c r="LUZ315" s="194"/>
      <c r="LVA315" s="194"/>
      <c r="LVB315" s="194"/>
      <c r="LVC315" s="194"/>
      <c r="LVD315" s="194"/>
      <c r="LVE315" s="194"/>
      <c r="LVF315" s="194"/>
      <c r="LVG315" s="194"/>
      <c r="LVH315" s="194"/>
      <c r="LVI315" s="194"/>
      <c r="LVJ315" s="194"/>
      <c r="LVK315" s="194"/>
      <c r="LVL315" s="194"/>
      <c r="LVM315" s="194"/>
      <c r="LVN315" s="194"/>
      <c r="LVO315" s="194"/>
      <c r="LVP315" s="194"/>
      <c r="LVQ315" s="194"/>
      <c r="LVR315" s="194"/>
      <c r="LVS315" s="194"/>
      <c r="LVT315" s="194"/>
      <c r="LVU315" s="194"/>
      <c r="LVV315" s="194"/>
      <c r="LVW315" s="194"/>
      <c r="LVX315" s="194"/>
      <c r="LVY315" s="194"/>
      <c r="LVZ315" s="194"/>
      <c r="LWA315" s="194"/>
      <c r="LWB315" s="194"/>
      <c r="LWC315" s="194"/>
      <c r="LWD315" s="194"/>
      <c r="LWE315" s="194"/>
      <c r="LWF315" s="194"/>
      <c r="LWG315" s="194"/>
      <c r="LWH315" s="194"/>
      <c r="LWI315" s="194"/>
      <c r="LWJ315" s="194"/>
      <c r="LWK315" s="194"/>
      <c r="LWL315" s="194"/>
      <c r="LWM315" s="194"/>
      <c r="LWN315" s="194"/>
      <c r="LWO315" s="194"/>
      <c r="LWP315" s="194"/>
      <c r="LWQ315" s="194"/>
      <c r="LWR315" s="194"/>
      <c r="LWS315" s="194"/>
      <c r="LWT315" s="194"/>
      <c r="LWU315" s="194"/>
      <c r="LWV315" s="194"/>
      <c r="LWW315" s="194"/>
      <c r="LWX315" s="194"/>
      <c r="LWY315" s="194"/>
      <c r="LWZ315" s="194"/>
      <c r="LXA315" s="194"/>
      <c r="LXB315" s="194"/>
      <c r="LXC315" s="194"/>
      <c r="LXD315" s="194"/>
      <c r="LXE315" s="194"/>
      <c r="LXF315" s="194"/>
      <c r="LXG315" s="194"/>
      <c r="LXH315" s="194"/>
      <c r="LXI315" s="194"/>
      <c r="LXJ315" s="194"/>
      <c r="LXK315" s="194"/>
      <c r="LXL315" s="194"/>
      <c r="LXM315" s="194"/>
      <c r="LXN315" s="194"/>
      <c r="LXO315" s="194"/>
      <c r="LXP315" s="194"/>
      <c r="LXQ315" s="194"/>
      <c r="LXR315" s="194"/>
      <c r="LXS315" s="194"/>
      <c r="LXT315" s="194"/>
      <c r="LXU315" s="194"/>
      <c r="LXV315" s="194"/>
      <c r="LXW315" s="194"/>
      <c r="LXX315" s="194"/>
      <c r="LXY315" s="194"/>
      <c r="LXZ315" s="194"/>
      <c r="LYA315" s="194"/>
      <c r="LYB315" s="194"/>
      <c r="LYC315" s="194"/>
      <c r="LYD315" s="194"/>
      <c r="LYE315" s="194"/>
      <c r="LYF315" s="194"/>
      <c r="LYG315" s="194"/>
      <c r="LYH315" s="194"/>
      <c r="LYI315" s="194"/>
      <c r="LYJ315" s="194"/>
      <c r="LYK315" s="194"/>
      <c r="LYL315" s="194"/>
      <c r="LYM315" s="194"/>
      <c r="LYN315" s="194"/>
      <c r="LYO315" s="194"/>
      <c r="LYP315" s="194"/>
      <c r="LYQ315" s="194"/>
      <c r="LYR315" s="194"/>
      <c r="LYS315" s="194"/>
      <c r="LYT315" s="194"/>
      <c r="LYU315" s="194"/>
      <c r="LYV315" s="194"/>
      <c r="LYW315" s="194"/>
      <c r="LYX315" s="194"/>
      <c r="LYY315" s="194"/>
      <c r="LYZ315" s="194"/>
      <c r="LZA315" s="194"/>
      <c r="LZB315" s="194"/>
      <c r="LZC315" s="194"/>
      <c r="LZD315" s="194"/>
      <c r="LZE315" s="194"/>
      <c r="LZF315" s="194"/>
      <c r="LZG315" s="194"/>
      <c r="LZH315" s="194"/>
      <c r="LZI315" s="194"/>
      <c r="LZJ315" s="194"/>
      <c r="LZK315" s="194"/>
      <c r="LZL315" s="194"/>
      <c r="LZM315" s="194"/>
      <c r="LZN315" s="194"/>
      <c r="LZO315" s="194"/>
      <c r="LZP315" s="194"/>
      <c r="LZQ315" s="194"/>
      <c r="LZR315" s="194"/>
      <c r="LZS315" s="194"/>
      <c r="LZT315" s="194"/>
      <c r="LZU315" s="194"/>
      <c r="LZV315" s="194"/>
      <c r="LZW315" s="194"/>
      <c r="LZX315" s="194"/>
      <c r="LZY315" s="194"/>
      <c r="LZZ315" s="194"/>
      <c r="MAA315" s="194"/>
      <c r="MAB315" s="194"/>
      <c r="MAC315" s="194"/>
      <c r="MAD315" s="194"/>
      <c r="MAE315" s="194"/>
      <c r="MAF315" s="194"/>
      <c r="MAG315" s="194"/>
      <c r="MAH315" s="194"/>
      <c r="MAI315" s="194"/>
      <c r="MAJ315" s="194"/>
      <c r="MAK315" s="194"/>
      <c r="MAL315" s="194"/>
      <c r="MAM315" s="194"/>
      <c r="MAN315" s="194"/>
      <c r="MAO315" s="194"/>
      <c r="MAP315" s="194"/>
      <c r="MAQ315" s="194"/>
      <c r="MAR315" s="194"/>
      <c r="MAS315" s="194"/>
      <c r="MAT315" s="194"/>
      <c r="MAU315" s="194"/>
      <c r="MAV315" s="194"/>
      <c r="MAW315" s="194"/>
      <c r="MAX315" s="194"/>
      <c r="MAY315" s="194"/>
      <c r="MAZ315" s="194"/>
      <c r="MBA315" s="194"/>
      <c r="MBB315" s="194"/>
      <c r="MBC315" s="194"/>
      <c r="MBD315" s="194"/>
      <c r="MBE315" s="194"/>
      <c r="MBF315" s="194"/>
      <c r="MBG315" s="194"/>
      <c r="MBH315" s="194"/>
      <c r="MBI315" s="194"/>
      <c r="MBJ315" s="194"/>
      <c r="MBK315" s="194"/>
      <c r="MBL315" s="194"/>
      <c r="MBM315" s="194"/>
      <c r="MBN315" s="194"/>
      <c r="MBO315" s="194"/>
      <c r="MBP315" s="194"/>
      <c r="MBQ315" s="194"/>
      <c r="MBR315" s="194"/>
      <c r="MBS315" s="194"/>
      <c r="MBT315" s="194"/>
      <c r="MBU315" s="194"/>
      <c r="MBV315" s="194"/>
      <c r="MBW315" s="194"/>
      <c r="MBX315" s="194"/>
      <c r="MBY315" s="194"/>
      <c r="MBZ315" s="194"/>
      <c r="MCA315" s="194"/>
      <c r="MCB315" s="194"/>
      <c r="MCC315" s="194"/>
      <c r="MCD315" s="194"/>
      <c r="MCE315" s="194"/>
      <c r="MCF315" s="194"/>
      <c r="MCG315" s="194"/>
      <c r="MCH315" s="194"/>
      <c r="MCI315" s="194"/>
      <c r="MCJ315" s="194"/>
      <c r="MCK315" s="194"/>
      <c r="MCL315" s="194"/>
      <c r="MCM315" s="194"/>
      <c r="MCN315" s="194"/>
      <c r="MCO315" s="194"/>
      <c r="MCP315" s="194"/>
      <c r="MCQ315" s="194"/>
      <c r="MCR315" s="194"/>
      <c r="MCS315" s="194"/>
      <c r="MCT315" s="194"/>
      <c r="MCU315" s="194"/>
      <c r="MCV315" s="194"/>
      <c r="MCW315" s="194"/>
      <c r="MCX315" s="194"/>
      <c r="MCY315" s="194"/>
      <c r="MCZ315" s="194"/>
      <c r="MDA315" s="194"/>
      <c r="MDB315" s="194"/>
      <c r="MDC315" s="194"/>
      <c r="MDD315" s="194"/>
      <c r="MDE315" s="194"/>
      <c r="MDF315" s="194"/>
      <c r="MDG315" s="194"/>
      <c r="MDH315" s="194"/>
      <c r="MDI315" s="194"/>
      <c r="MDJ315" s="194"/>
      <c r="MDK315" s="194"/>
      <c r="MDL315" s="194"/>
      <c r="MDM315" s="194"/>
      <c r="MDN315" s="194"/>
      <c r="MDO315" s="194"/>
      <c r="MDP315" s="194"/>
      <c r="MDQ315" s="194"/>
      <c r="MDR315" s="194"/>
      <c r="MDS315" s="194"/>
      <c r="MDT315" s="194"/>
      <c r="MDU315" s="194"/>
      <c r="MDV315" s="194"/>
      <c r="MDW315" s="194"/>
      <c r="MDX315" s="194"/>
      <c r="MDY315" s="194"/>
      <c r="MDZ315" s="194"/>
      <c r="MEA315" s="194"/>
      <c r="MEB315" s="194"/>
      <c r="MEC315" s="194"/>
      <c r="MED315" s="194"/>
      <c r="MEE315" s="194"/>
      <c r="MEF315" s="194"/>
      <c r="MEG315" s="194"/>
      <c r="MEH315" s="194"/>
      <c r="MEI315" s="194"/>
      <c r="MEJ315" s="194"/>
      <c r="MEK315" s="194"/>
      <c r="MEL315" s="194"/>
      <c r="MEM315" s="194"/>
      <c r="MEN315" s="194"/>
      <c r="MEO315" s="194"/>
      <c r="MEP315" s="194"/>
      <c r="MEQ315" s="194"/>
      <c r="MER315" s="194"/>
      <c r="MES315" s="194"/>
      <c r="MET315" s="194"/>
      <c r="MEU315" s="194"/>
      <c r="MEV315" s="194"/>
      <c r="MEW315" s="194"/>
      <c r="MEX315" s="194"/>
      <c r="MEY315" s="194"/>
      <c r="MEZ315" s="194"/>
      <c r="MFA315" s="194"/>
      <c r="MFB315" s="194"/>
      <c r="MFC315" s="194"/>
      <c r="MFD315" s="194"/>
      <c r="MFE315" s="194"/>
      <c r="MFF315" s="194"/>
      <c r="MFG315" s="194"/>
      <c r="MFH315" s="194"/>
      <c r="MFI315" s="194"/>
      <c r="MFJ315" s="194"/>
      <c r="MFK315" s="194"/>
      <c r="MFL315" s="194"/>
      <c r="MFM315" s="194"/>
      <c r="MFN315" s="194"/>
      <c r="MFO315" s="194"/>
      <c r="MFP315" s="194"/>
      <c r="MFQ315" s="194"/>
      <c r="MFR315" s="194"/>
      <c r="MFS315" s="194"/>
      <c r="MFT315" s="194"/>
      <c r="MFU315" s="194"/>
      <c r="MFV315" s="194"/>
      <c r="MFW315" s="194"/>
      <c r="MFX315" s="194"/>
      <c r="MFY315" s="194"/>
      <c r="MFZ315" s="194"/>
      <c r="MGA315" s="194"/>
      <c r="MGB315" s="194"/>
      <c r="MGC315" s="194"/>
      <c r="MGD315" s="194"/>
      <c r="MGE315" s="194"/>
      <c r="MGF315" s="194"/>
      <c r="MGG315" s="194"/>
      <c r="MGH315" s="194"/>
      <c r="MGI315" s="194"/>
      <c r="MGJ315" s="194"/>
      <c r="MGK315" s="194"/>
      <c r="MGL315" s="194"/>
      <c r="MGM315" s="194"/>
      <c r="MGN315" s="194"/>
      <c r="MGO315" s="194"/>
      <c r="MGP315" s="194"/>
      <c r="MGQ315" s="194"/>
      <c r="MGR315" s="194"/>
      <c r="MGS315" s="194"/>
      <c r="MGT315" s="194"/>
      <c r="MGU315" s="194"/>
      <c r="MGV315" s="194"/>
      <c r="MGW315" s="194"/>
      <c r="MGX315" s="194"/>
      <c r="MGY315" s="194"/>
      <c r="MGZ315" s="194"/>
      <c r="MHA315" s="194"/>
      <c r="MHB315" s="194"/>
      <c r="MHC315" s="194"/>
      <c r="MHD315" s="194"/>
      <c r="MHE315" s="194"/>
      <c r="MHF315" s="194"/>
      <c r="MHG315" s="194"/>
      <c r="MHH315" s="194"/>
      <c r="MHI315" s="194"/>
      <c r="MHJ315" s="194"/>
      <c r="MHK315" s="194"/>
      <c r="MHL315" s="194"/>
      <c r="MHM315" s="194"/>
      <c r="MHN315" s="194"/>
      <c r="MHO315" s="194"/>
      <c r="MHP315" s="194"/>
      <c r="MHQ315" s="194"/>
      <c r="MHR315" s="194"/>
      <c r="MHS315" s="194"/>
      <c r="MHT315" s="194"/>
      <c r="MHU315" s="194"/>
      <c r="MHV315" s="194"/>
      <c r="MHW315" s="194"/>
      <c r="MHX315" s="194"/>
      <c r="MHY315" s="194"/>
      <c r="MHZ315" s="194"/>
      <c r="MIA315" s="194"/>
      <c r="MIB315" s="194"/>
      <c r="MIC315" s="194"/>
      <c r="MID315" s="194"/>
      <c r="MIE315" s="194"/>
      <c r="MIF315" s="194"/>
      <c r="MIG315" s="194"/>
      <c r="MIH315" s="194"/>
      <c r="MII315" s="194"/>
      <c r="MIJ315" s="194"/>
      <c r="MIK315" s="194"/>
      <c r="MIL315" s="194"/>
      <c r="MIM315" s="194"/>
      <c r="MIN315" s="194"/>
      <c r="MIO315" s="194"/>
      <c r="MIP315" s="194"/>
      <c r="MIQ315" s="194"/>
      <c r="MIR315" s="194"/>
      <c r="MIS315" s="194"/>
      <c r="MIT315" s="194"/>
      <c r="MIU315" s="194"/>
      <c r="MIV315" s="194"/>
      <c r="MIW315" s="194"/>
      <c r="MIX315" s="194"/>
      <c r="MIY315" s="194"/>
      <c r="MIZ315" s="194"/>
      <c r="MJA315" s="194"/>
      <c r="MJB315" s="194"/>
      <c r="MJC315" s="194"/>
      <c r="MJD315" s="194"/>
      <c r="MJE315" s="194"/>
      <c r="MJF315" s="194"/>
      <c r="MJG315" s="194"/>
      <c r="MJH315" s="194"/>
      <c r="MJI315" s="194"/>
      <c r="MJJ315" s="194"/>
      <c r="MJK315" s="194"/>
      <c r="MJL315" s="194"/>
      <c r="MJM315" s="194"/>
      <c r="MJN315" s="194"/>
      <c r="MJO315" s="194"/>
      <c r="MJP315" s="194"/>
      <c r="MJQ315" s="194"/>
      <c r="MJR315" s="194"/>
      <c r="MJS315" s="194"/>
      <c r="MJT315" s="194"/>
      <c r="MJU315" s="194"/>
      <c r="MJV315" s="194"/>
      <c r="MJW315" s="194"/>
      <c r="MJX315" s="194"/>
      <c r="MJY315" s="194"/>
      <c r="MJZ315" s="194"/>
      <c r="MKA315" s="194"/>
      <c r="MKB315" s="194"/>
      <c r="MKC315" s="194"/>
      <c r="MKD315" s="194"/>
      <c r="MKE315" s="194"/>
      <c r="MKF315" s="194"/>
      <c r="MKG315" s="194"/>
      <c r="MKH315" s="194"/>
      <c r="MKI315" s="194"/>
      <c r="MKJ315" s="194"/>
      <c r="MKK315" s="194"/>
      <c r="MKL315" s="194"/>
      <c r="MKM315" s="194"/>
      <c r="MKN315" s="194"/>
      <c r="MKO315" s="194"/>
      <c r="MKP315" s="194"/>
      <c r="MKQ315" s="194"/>
      <c r="MKR315" s="194"/>
      <c r="MKS315" s="194"/>
      <c r="MKT315" s="194"/>
      <c r="MKU315" s="194"/>
      <c r="MKV315" s="194"/>
      <c r="MKW315" s="194"/>
      <c r="MKX315" s="194"/>
      <c r="MKY315" s="194"/>
      <c r="MKZ315" s="194"/>
      <c r="MLA315" s="194"/>
      <c r="MLB315" s="194"/>
      <c r="MLC315" s="194"/>
      <c r="MLD315" s="194"/>
      <c r="MLE315" s="194"/>
      <c r="MLF315" s="194"/>
      <c r="MLG315" s="194"/>
      <c r="MLH315" s="194"/>
      <c r="MLI315" s="194"/>
      <c r="MLJ315" s="194"/>
      <c r="MLK315" s="194"/>
      <c r="MLL315" s="194"/>
      <c r="MLM315" s="194"/>
      <c r="MLN315" s="194"/>
      <c r="MLO315" s="194"/>
      <c r="MLP315" s="194"/>
      <c r="MLQ315" s="194"/>
      <c r="MLR315" s="194"/>
      <c r="MLS315" s="194"/>
      <c r="MLT315" s="194"/>
      <c r="MLU315" s="194"/>
      <c r="MLV315" s="194"/>
      <c r="MLW315" s="194"/>
      <c r="MLX315" s="194"/>
      <c r="MLY315" s="194"/>
      <c r="MLZ315" s="194"/>
      <c r="MMA315" s="194"/>
      <c r="MMB315" s="194"/>
      <c r="MMC315" s="194"/>
      <c r="MMD315" s="194"/>
      <c r="MME315" s="194"/>
      <c r="MMF315" s="194"/>
      <c r="MMG315" s="194"/>
      <c r="MMH315" s="194"/>
      <c r="MMI315" s="194"/>
      <c r="MMJ315" s="194"/>
      <c r="MMK315" s="194"/>
      <c r="MML315" s="194"/>
      <c r="MMM315" s="194"/>
      <c r="MMN315" s="194"/>
      <c r="MMO315" s="194"/>
      <c r="MMP315" s="194"/>
      <c r="MMQ315" s="194"/>
      <c r="MMR315" s="194"/>
      <c r="MMS315" s="194"/>
      <c r="MMT315" s="194"/>
      <c r="MMU315" s="194"/>
      <c r="MMV315" s="194"/>
      <c r="MMW315" s="194"/>
      <c r="MMX315" s="194"/>
      <c r="MMY315" s="194"/>
      <c r="MMZ315" s="194"/>
      <c r="MNA315" s="194"/>
      <c r="MNB315" s="194"/>
      <c r="MNC315" s="194"/>
      <c r="MND315" s="194"/>
      <c r="MNE315" s="194"/>
      <c r="MNF315" s="194"/>
      <c r="MNG315" s="194"/>
      <c r="MNH315" s="194"/>
      <c r="MNI315" s="194"/>
      <c r="MNJ315" s="194"/>
      <c r="MNK315" s="194"/>
      <c r="MNL315" s="194"/>
      <c r="MNM315" s="194"/>
      <c r="MNN315" s="194"/>
      <c r="MNO315" s="194"/>
      <c r="MNP315" s="194"/>
      <c r="MNQ315" s="194"/>
      <c r="MNR315" s="194"/>
      <c r="MNS315" s="194"/>
      <c r="MNT315" s="194"/>
      <c r="MNU315" s="194"/>
      <c r="MNV315" s="194"/>
      <c r="MNW315" s="194"/>
      <c r="MNX315" s="194"/>
      <c r="MNY315" s="194"/>
      <c r="MNZ315" s="194"/>
      <c r="MOA315" s="194"/>
      <c r="MOB315" s="194"/>
      <c r="MOC315" s="194"/>
      <c r="MOD315" s="194"/>
      <c r="MOE315" s="194"/>
      <c r="MOF315" s="194"/>
      <c r="MOG315" s="194"/>
      <c r="MOH315" s="194"/>
      <c r="MOI315" s="194"/>
      <c r="MOJ315" s="194"/>
      <c r="MOK315" s="194"/>
      <c r="MOL315" s="194"/>
      <c r="MOM315" s="194"/>
      <c r="MON315" s="194"/>
      <c r="MOO315" s="194"/>
      <c r="MOP315" s="194"/>
      <c r="MOQ315" s="194"/>
      <c r="MOR315" s="194"/>
      <c r="MOS315" s="194"/>
      <c r="MOT315" s="194"/>
      <c r="MOU315" s="194"/>
      <c r="MOV315" s="194"/>
      <c r="MOW315" s="194"/>
      <c r="MOX315" s="194"/>
      <c r="MOY315" s="194"/>
      <c r="MOZ315" s="194"/>
      <c r="MPA315" s="194"/>
      <c r="MPB315" s="194"/>
      <c r="MPC315" s="194"/>
      <c r="MPD315" s="194"/>
      <c r="MPE315" s="194"/>
      <c r="MPF315" s="194"/>
      <c r="MPG315" s="194"/>
      <c r="MPH315" s="194"/>
      <c r="MPI315" s="194"/>
      <c r="MPJ315" s="194"/>
      <c r="MPK315" s="194"/>
      <c r="MPL315" s="194"/>
      <c r="MPM315" s="194"/>
      <c r="MPN315" s="194"/>
      <c r="MPO315" s="194"/>
      <c r="MPP315" s="194"/>
      <c r="MPQ315" s="194"/>
      <c r="MPR315" s="194"/>
      <c r="MPS315" s="194"/>
      <c r="MPT315" s="194"/>
      <c r="MPU315" s="194"/>
      <c r="MPV315" s="194"/>
      <c r="MPW315" s="194"/>
      <c r="MPX315" s="194"/>
      <c r="MPY315" s="194"/>
      <c r="MPZ315" s="194"/>
      <c r="MQA315" s="194"/>
      <c r="MQB315" s="194"/>
      <c r="MQC315" s="194"/>
      <c r="MQD315" s="194"/>
      <c r="MQE315" s="194"/>
      <c r="MQF315" s="194"/>
      <c r="MQG315" s="194"/>
      <c r="MQH315" s="194"/>
      <c r="MQI315" s="194"/>
      <c r="MQJ315" s="194"/>
      <c r="MQK315" s="194"/>
      <c r="MQL315" s="194"/>
      <c r="MQM315" s="194"/>
      <c r="MQN315" s="194"/>
      <c r="MQO315" s="194"/>
      <c r="MQP315" s="194"/>
      <c r="MQQ315" s="194"/>
      <c r="MQR315" s="194"/>
      <c r="MQS315" s="194"/>
      <c r="MQT315" s="194"/>
      <c r="MQU315" s="194"/>
      <c r="MQV315" s="194"/>
      <c r="MQW315" s="194"/>
      <c r="MQX315" s="194"/>
      <c r="MQY315" s="194"/>
      <c r="MQZ315" s="194"/>
      <c r="MRA315" s="194"/>
      <c r="MRB315" s="194"/>
      <c r="MRC315" s="194"/>
      <c r="MRD315" s="194"/>
      <c r="MRE315" s="194"/>
      <c r="MRF315" s="194"/>
      <c r="MRG315" s="194"/>
      <c r="MRH315" s="194"/>
      <c r="MRI315" s="194"/>
      <c r="MRJ315" s="194"/>
      <c r="MRK315" s="194"/>
      <c r="MRL315" s="194"/>
      <c r="MRM315" s="194"/>
      <c r="MRN315" s="194"/>
      <c r="MRO315" s="194"/>
      <c r="MRP315" s="194"/>
      <c r="MRQ315" s="194"/>
      <c r="MRR315" s="194"/>
      <c r="MRS315" s="194"/>
      <c r="MRT315" s="194"/>
      <c r="MRU315" s="194"/>
      <c r="MRV315" s="194"/>
      <c r="MRW315" s="194"/>
      <c r="MRX315" s="194"/>
      <c r="MRY315" s="194"/>
      <c r="MRZ315" s="194"/>
      <c r="MSA315" s="194"/>
      <c r="MSB315" s="194"/>
      <c r="MSC315" s="194"/>
      <c r="MSD315" s="194"/>
      <c r="MSE315" s="194"/>
      <c r="MSF315" s="194"/>
      <c r="MSG315" s="194"/>
      <c r="MSH315" s="194"/>
      <c r="MSI315" s="194"/>
      <c r="MSJ315" s="194"/>
      <c r="MSK315" s="194"/>
      <c r="MSL315" s="194"/>
      <c r="MSM315" s="194"/>
      <c r="MSN315" s="194"/>
      <c r="MSO315" s="194"/>
      <c r="MSP315" s="194"/>
      <c r="MSQ315" s="194"/>
      <c r="MSR315" s="194"/>
      <c r="MSS315" s="194"/>
      <c r="MST315" s="194"/>
      <c r="MSU315" s="194"/>
      <c r="MSV315" s="194"/>
      <c r="MSW315" s="194"/>
      <c r="MSX315" s="194"/>
      <c r="MSY315" s="194"/>
      <c r="MSZ315" s="194"/>
      <c r="MTA315" s="194"/>
      <c r="MTB315" s="194"/>
      <c r="MTC315" s="194"/>
      <c r="MTD315" s="194"/>
      <c r="MTE315" s="194"/>
      <c r="MTF315" s="194"/>
      <c r="MTG315" s="194"/>
      <c r="MTH315" s="194"/>
      <c r="MTI315" s="194"/>
      <c r="MTJ315" s="194"/>
      <c r="MTK315" s="194"/>
      <c r="MTL315" s="194"/>
      <c r="MTM315" s="194"/>
      <c r="MTN315" s="194"/>
      <c r="MTO315" s="194"/>
      <c r="MTP315" s="194"/>
      <c r="MTQ315" s="194"/>
      <c r="MTR315" s="194"/>
      <c r="MTS315" s="194"/>
      <c r="MTT315" s="194"/>
      <c r="MTU315" s="194"/>
      <c r="MTV315" s="194"/>
      <c r="MTW315" s="194"/>
      <c r="MTX315" s="194"/>
      <c r="MTY315" s="194"/>
      <c r="MTZ315" s="194"/>
      <c r="MUA315" s="194"/>
      <c r="MUB315" s="194"/>
      <c r="MUC315" s="194"/>
      <c r="MUD315" s="194"/>
      <c r="MUE315" s="194"/>
      <c r="MUF315" s="194"/>
      <c r="MUG315" s="194"/>
      <c r="MUH315" s="194"/>
      <c r="MUI315" s="194"/>
      <c r="MUJ315" s="194"/>
      <c r="MUK315" s="194"/>
      <c r="MUL315" s="194"/>
      <c r="MUM315" s="194"/>
      <c r="MUN315" s="194"/>
      <c r="MUO315" s="194"/>
      <c r="MUP315" s="194"/>
      <c r="MUQ315" s="194"/>
      <c r="MUR315" s="194"/>
      <c r="MUS315" s="194"/>
      <c r="MUT315" s="194"/>
      <c r="MUU315" s="194"/>
      <c r="MUV315" s="194"/>
      <c r="MUW315" s="194"/>
      <c r="MUX315" s="194"/>
      <c r="MUY315" s="194"/>
      <c r="MUZ315" s="194"/>
      <c r="MVA315" s="194"/>
      <c r="MVB315" s="194"/>
      <c r="MVC315" s="194"/>
      <c r="MVD315" s="194"/>
      <c r="MVE315" s="194"/>
      <c r="MVF315" s="194"/>
      <c r="MVG315" s="194"/>
      <c r="MVH315" s="194"/>
      <c r="MVI315" s="194"/>
      <c r="MVJ315" s="194"/>
      <c r="MVK315" s="194"/>
      <c r="MVL315" s="194"/>
      <c r="MVM315" s="194"/>
      <c r="MVN315" s="194"/>
      <c r="MVO315" s="194"/>
      <c r="MVP315" s="194"/>
      <c r="MVQ315" s="194"/>
      <c r="MVR315" s="194"/>
      <c r="MVS315" s="194"/>
      <c r="MVT315" s="194"/>
      <c r="MVU315" s="194"/>
      <c r="MVV315" s="194"/>
      <c r="MVW315" s="194"/>
      <c r="MVX315" s="194"/>
      <c r="MVY315" s="194"/>
      <c r="MVZ315" s="194"/>
      <c r="MWA315" s="194"/>
      <c r="MWB315" s="194"/>
      <c r="MWC315" s="194"/>
      <c r="MWD315" s="194"/>
      <c r="MWE315" s="194"/>
      <c r="MWF315" s="194"/>
      <c r="MWG315" s="194"/>
      <c r="MWH315" s="194"/>
      <c r="MWI315" s="194"/>
      <c r="MWJ315" s="194"/>
      <c r="MWK315" s="194"/>
      <c r="MWL315" s="194"/>
      <c r="MWM315" s="194"/>
      <c r="MWN315" s="194"/>
      <c r="MWO315" s="194"/>
      <c r="MWP315" s="194"/>
      <c r="MWQ315" s="194"/>
      <c r="MWR315" s="194"/>
      <c r="MWS315" s="194"/>
      <c r="MWT315" s="194"/>
      <c r="MWU315" s="194"/>
      <c r="MWV315" s="194"/>
      <c r="MWW315" s="194"/>
      <c r="MWX315" s="194"/>
      <c r="MWY315" s="194"/>
      <c r="MWZ315" s="194"/>
      <c r="MXA315" s="194"/>
      <c r="MXB315" s="194"/>
      <c r="MXC315" s="194"/>
      <c r="MXD315" s="194"/>
      <c r="MXE315" s="194"/>
      <c r="MXF315" s="194"/>
      <c r="MXG315" s="194"/>
      <c r="MXH315" s="194"/>
      <c r="MXI315" s="194"/>
      <c r="MXJ315" s="194"/>
      <c r="MXK315" s="194"/>
      <c r="MXL315" s="194"/>
      <c r="MXM315" s="194"/>
      <c r="MXN315" s="194"/>
      <c r="MXO315" s="194"/>
      <c r="MXP315" s="194"/>
      <c r="MXQ315" s="194"/>
      <c r="MXR315" s="194"/>
      <c r="MXS315" s="194"/>
      <c r="MXT315" s="194"/>
      <c r="MXU315" s="194"/>
      <c r="MXV315" s="194"/>
      <c r="MXW315" s="194"/>
      <c r="MXX315" s="194"/>
      <c r="MXY315" s="194"/>
      <c r="MXZ315" s="194"/>
      <c r="MYA315" s="194"/>
      <c r="MYB315" s="194"/>
      <c r="MYC315" s="194"/>
      <c r="MYD315" s="194"/>
      <c r="MYE315" s="194"/>
      <c r="MYF315" s="194"/>
      <c r="MYG315" s="194"/>
      <c r="MYH315" s="194"/>
      <c r="MYI315" s="194"/>
      <c r="MYJ315" s="194"/>
      <c r="MYK315" s="194"/>
      <c r="MYL315" s="194"/>
      <c r="MYM315" s="194"/>
      <c r="MYN315" s="194"/>
      <c r="MYO315" s="194"/>
      <c r="MYP315" s="194"/>
      <c r="MYQ315" s="194"/>
      <c r="MYR315" s="194"/>
      <c r="MYS315" s="194"/>
      <c r="MYT315" s="194"/>
      <c r="MYU315" s="194"/>
      <c r="MYV315" s="194"/>
      <c r="MYW315" s="194"/>
      <c r="MYX315" s="194"/>
      <c r="MYY315" s="194"/>
      <c r="MYZ315" s="194"/>
      <c r="MZA315" s="194"/>
      <c r="MZB315" s="194"/>
      <c r="MZC315" s="194"/>
      <c r="MZD315" s="194"/>
      <c r="MZE315" s="194"/>
      <c r="MZF315" s="194"/>
      <c r="MZG315" s="194"/>
      <c r="MZH315" s="194"/>
      <c r="MZI315" s="194"/>
      <c r="MZJ315" s="194"/>
      <c r="MZK315" s="194"/>
      <c r="MZL315" s="194"/>
      <c r="MZM315" s="194"/>
      <c r="MZN315" s="194"/>
      <c r="MZO315" s="194"/>
      <c r="MZP315" s="194"/>
      <c r="MZQ315" s="194"/>
      <c r="MZR315" s="194"/>
      <c r="MZS315" s="194"/>
      <c r="MZT315" s="194"/>
      <c r="MZU315" s="194"/>
      <c r="MZV315" s="194"/>
      <c r="MZW315" s="194"/>
      <c r="MZX315" s="194"/>
      <c r="MZY315" s="194"/>
      <c r="MZZ315" s="194"/>
      <c r="NAA315" s="194"/>
      <c r="NAB315" s="194"/>
      <c r="NAC315" s="194"/>
      <c r="NAD315" s="194"/>
      <c r="NAE315" s="194"/>
      <c r="NAF315" s="194"/>
      <c r="NAG315" s="194"/>
      <c r="NAH315" s="194"/>
      <c r="NAI315" s="194"/>
      <c r="NAJ315" s="194"/>
      <c r="NAK315" s="194"/>
      <c r="NAL315" s="194"/>
      <c r="NAM315" s="194"/>
      <c r="NAN315" s="194"/>
      <c r="NAO315" s="194"/>
      <c r="NAP315" s="194"/>
      <c r="NAQ315" s="194"/>
      <c r="NAR315" s="194"/>
      <c r="NAS315" s="194"/>
      <c r="NAT315" s="194"/>
      <c r="NAU315" s="194"/>
      <c r="NAV315" s="194"/>
      <c r="NAW315" s="194"/>
      <c r="NAX315" s="194"/>
      <c r="NAY315" s="194"/>
      <c r="NAZ315" s="194"/>
      <c r="NBA315" s="194"/>
      <c r="NBB315" s="194"/>
      <c r="NBC315" s="194"/>
      <c r="NBD315" s="194"/>
      <c r="NBE315" s="194"/>
      <c r="NBF315" s="194"/>
      <c r="NBG315" s="194"/>
      <c r="NBH315" s="194"/>
      <c r="NBI315" s="194"/>
      <c r="NBJ315" s="194"/>
      <c r="NBK315" s="194"/>
      <c r="NBL315" s="194"/>
      <c r="NBM315" s="194"/>
      <c r="NBN315" s="194"/>
      <c r="NBO315" s="194"/>
      <c r="NBP315" s="194"/>
      <c r="NBQ315" s="194"/>
      <c r="NBR315" s="194"/>
      <c r="NBS315" s="194"/>
      <c r="NBT315" s="194"/>
      <c r="NBU315" s="194"/>
      <c r="NBV315" s="194"/>
      <c r="NBW315" s="194"/>
      <c r="NBX315" s="194"/>
      <c r="NBY315" s="194"/>
      <c r="NBZ315" s="194"/>
      <c r="NCA315" s="194"/>
      <c r="NCB315" s="194"/>
      <c r="NCC315" s="194"/>
      <c r="NCD315" s="194"/>
      <c r="NCE315" s="194"/>
      <c r="NCF315" s="194"/>
      <c r="NCG315" s="194"/>
      <c r="NCH315" s="194"/>
      <c r="NCI315" s="194"/>
      <c r="NCJ315" s="194"/>
      <c r="NCK315" s="194"/>
      <c r="NCL315" s="194"/>
      <c r="NCM315" s="194"/>
      <c r="NCN315" s="194"/>
      <c r="NCO315" s="194"/>
      <c r="NCP315" s="194"/>
      <c r="NCQ315" s="194"/>
      <c r="NCR315" s="194"/>
      <c r="NCS315" s="194"/>
      <c r="NCT315" s="194"/>
      <c r="NCU315" s="194"/>
      <c r="NCV315" s="194"/>
      <c r="NCW315" s="194"/>
      <c r="NCX315" s="194"/>
      <c r="NCY315" s="194"/>
      <c r="NCZ315" s="194"/>
      <c r="NDA315" s="194"/>
      <c r="NDB315" s="194"/>
      <c r="NDC315" s="194"/>
      <c r="NDD315" s="194"/>
      <c r="NDE315" s="194"/>
      <c r="NDF315" s="194"/>
      <c r="NDG315" s="194"/>
      <c r="NDH315" s="194"/>
      <c r="NDI315" s="194"/>
      <c r="NDJ315" s="194"/>
      <c r="NDK315" s="194"/>
      <c r="NDL315" s="194"/>
      <c r="NDM315" s="194"/>
      <c r="NDN315" s="194"/>
      <c r="NDO315" s="194"/>
      <c r="NDP315" s="194"/>
      <c r="NDQ315" s="194"/>
      <c r="NDR315" s="194"/>
      <c r="NDS315" s="194"/>
      <c r="NDT315" s="194"/>
      <c r="NDU315" s="194"/>
      <c r="NDV315" s="194"/>
      <c r="NDW315" s="194"/>
      <c r="NDX315" s="194"/>
      <c r="NDY315" s="194"/>
      <c r="NDZ315" s="194"/>
      <c r="NEA315" s="194"/>
      <c r="NEB315" s="194"/>
      <c r="NEC315" s="194"/>
      <c r="NED315" s="194"/>
      <c r="NEE315" s="194"/>
      <c r="NEF315" s="194"/>
      <c r="NEG315" s="194"/>
      <c r="NEH315" s="194"/>
      <c r="NEI315" s="194"/>
      <c r="NEJ315" s="194"/>
      <c r="NEK315" s="194"/>
      <c r="NEL315" s="194"/>
      <c r="NEM315" s="194"/>
      <c r="NEN315" s="194"/>
      <c r="NEO315" s="194"/>
      <c r="NEP315" s="194"/>
      <c r="NEQ315" s="194"/>
      <c r="NER315" s="194"/>
      <c r="NES315" s="194"/>
      <c r="NET315" s="194"/>
      <c r="NEU315" s="194"/>
      <c r="NEV315" s="194"/>
      <c r="NEW315" s="194"/>
      <c r="NEX315" s="194"/>
      <c r="NEY315" s="194"/>
      <c r="NEZ315" s="194"/>
      <c r="NFA315" s="194"/>
      <c r="NFB315" s="194"/>
      <c r="NFC315" s="194"/>
      <c r="NFD315" s="194"/>
      <c r="NFE315" s="194"/>
      <c r="NFF315" s="194"/>
      <c r="NFG315" s="194"/>
      <c r="NFH315" s="194"/>
      <c r="NFI315" s="194"/>
      <c r="NFJ315" s="194"/>
      <c r="NFK315" s="194"/>
      <c r="NFL315" s="194"/>
      <c r="NFM315" s="194"/>
      <c r="NFN315" s="194"/>
      <c r="NFO315" s="194"/>
      <c r="NFP315" s="194"/>
      <c r="NFQ315" s="194"/>
      <c r="NFR315" s="194"/>
      <c r="NFS315" s="194"/>
      <c r="NFT315" s="194"/>
      <c r="NFU315" s="194"/>
      <c r="NFV315" s="194"/>
      <c r="NFW315" s="194"/>
      <c r="NFX315" s="194"/>
      <c r="NFY315" s="194"/>
      <c r="NFZ315" s="194"/>
      <c r="NGA315" s="194"/>
      <c r="NGB315" s="194"/>
      <c r="NGC315" s="194"/>
      <c r="NGD315" s="194"/>
      <c r="NGE315" s="194"/>
      <c r="NGF315" s="194"/>
      <c r="NGG315" s="194"/>
      <c r="NGH315" s="194"/>
      <c r="NGI315" s="194"/>
      <c r="NGJ315" s="194"/>
      <c r="NGK315" s="194"/>
      <c r="NGL315" s="194"/>
      <c r="NGM315" s="194"/>
      <c r="NGN315" s="194"/>
      <c r="NGO315" s="194"/>
      <c r="NGP315" s="194"/>
      <c r="NGQ315" s="194"/>
      <c r="NGR315" s="194"/>
      <c r="NGS315" s="194"/>
      <c r="NGT315" s="194"/>
      <c r="NGU315" s="194"/>
      <c r="NGV315" s="194"/>
      <c r="NGW315" s="194"/>
      <c r="NGX315" s="194"/>
      <c r="NGY315" s="194"/>
      <c r="NGZ315" s="194"/>
      <c r="NHA315" s="194"/>
      <c r="NHB315" s="194"/>
      <c r="NHC315" s="194"/>
      <c r="NHD315" s="194"/>
      <c r="NHE315" s="194"/>
      <c r="NHF315" s="194"/>
      <c r="NHG315" s="194"/>
      <c r="NHH315" s="194"/>
      <c r="NHI315" s="194"/>
      <c r="NHJ315" s="194"/>
      <c r="NHK315" s="194"/>
      <c r="NHL315" s="194"/>
      <c r="NHM315" s="194"/>
      <c r="NHN315" s="194"/>
      <c r="NHO315" s="194"/>
      <c r="NHP315" s="194"/>
      <c r="NHQ315" s="194"/>
      <c r="NHR315" s="194"/>
      <c r="NHS315" s="194"/>
      <c r="NHT315" s="194"/>
      <c r="NHU315" s="194"/>
      <c r="NHV315" s="194"/>
      <c r="NHW315" s="194"/>
      <c r="NHX315" s="194"/>
      <c r="NHY315" s="194"/>
      <c r="NHZ315" s="194"/>
      <c r="NIA315" s="194"/>
      <c r="NIB315" s="194"/>
      <c r="NIC315" s="194"/>
      <c r="NID315" s="194"/>
      <c r="NIE315" s="194"/>
      <c r="NIF315" s="194"/>
      <c r="NIG315" s="194"/>
      <c r="NIH315" s="194"/>
      <c r="NII315" s="194"/>
      <c r="NIJ315" s="194"/>
      <c r="NIK315" s="194"/>
      <c r="NIL315" s="194"/>
      <c r="NIM315" s="194"/>
      <c r="NIN315" s="194"/>
      <c r="NIO315" s="194"/>
      <c r="NIP315" s="194"/>
      <c r="NIQ315" s="194"/>
      <c r="NIR315" s="194"/>
      <c r="NIS315" s="194"/>
      <c r="NIT315" s="194"/>
      <c r="NIU315" s="194"/>
      <c r="NIV315" s="194"/>
      <c r="NIW315" s="194"/>
      <c r="NIX315" s="194"/>
      <c r="NIY315" s="194"/>
      <c r="NIZ315" s="194"/>
      <c r="NJA315" s="194"/>
      <c r="NJB315" s="194"/>
      <c r="NJC315" s="194"/>
      <c r="NJD315" s="194"/>
      <c r="NJE315" s="194"/>
      <c r="NJF315" s="194"/>
      <c r="NJG315" s="194"/>
      <c r="NJH315" s="194"/>
      <c r="NJI315" s="194"/>
      <c r="NJJ315" s="194"/>
      <c r="NJK315" s="194"/>
      <c r="NJL315" s="194"/>
      <c r="NJM315" s="194"/>
      <c r="NJN315" s="194"/>
      <c r="NJO315" s="194"/>
      <c r="NJP315" s="194"/>
      <c r="NJQ315" s="194"/>
      <c r="NJR315" s="194"/>
      <c r="NJS315" s="194"/>
      <c r="NJT315" s="194"/>
      <c r="NJU315" s="194"/>
      <c r="NJV315" s="194"/>
      <c r="NJW315" s="194"/>
      <c r="NJX315" s="194"/>
      <c r="NJY315" s="194"/>
      <c r="NJZ315" s="194"/>
      <c r="NKA315" s="194"/>
      <c r="NKB315" s="194"/>
      <c r="NKC315" s="194"/>
      <c r="NKD315" s="194"/>
      <c r="NKE315" s="194"/>
      <c r="NKF315" s="194"/>
      <c r="NKG315" s="194"/>
      <c r="NKH315" s="194"/>
      <c r="NKI315" s="194"/>
      <c r="NKJ315" s="194"/>
      <c r="NKK315" s="194"/>
      <c r="NKL315" s="194"/>
      <c r="NKM315" s="194"/>
      <c r="NKN315" s="194"/>
      <c r="NKO315" s="194"/>
      <c r="NKP315" s="194"/>
      <c r="NKQ315" s="194"/>
      <c r="NKR315" s="194"/>
      <c r="NKS315" s="194"/>
      <c r="NKT315" s="194"/>
      <c r="NKU315" s="194"/>
      <c r="NKV315" s="194"/>
      <c r="NKW315" s="194"/>
      <c r="NKX315" s="194"/>
      <c r="NKY315" s="194"/>
      <c r="NKZ315" s="194"/>
      <c r="NLA315" s="194"/>
      <c r="NLB315" s="194"/>
      <c r="NLC315" s="194"/>
      <c r="NLD315" s="194"/>
      <c r="NLE315" s="194"/>
      <c r="NLF315" s="194"/>
      <c r="NLG315" s="194"/>
      <c r="NLH315" s="194"/>
      <c r="NLI315" s="194"/>
      <c r="NLJ315" s="194"/>
      <c r="NLK315" s="194"/>
      <c r="NLL315" s="194"/>
      <c r="NLM315" s="194"/>
      <c r="NLN315" s="194"/>
      <c r="NLO315" s="194"/>
      <c r="NLP315" s="194"/>
      <c r="NLQ315" s="194"/>
      <c r="NLR315" s="194"/>
      <c r="NLS315" s="194"/>
      <c r="NLT315" s="194"/>
      <c r="NLU315" s="194"/>
      <c r="NLV315" s="194"/>
      <c r="NLW315" s="194"/>
      <c r="NLX315" s="194"/>
      <c r="NLY315" s="194"/>
      <c r="NLZ315" s="194"/>
      <c r="NMA315" s="194"/>
      <c r="NMB315" s="194"/>
      <c r="NMC315" s="194"/>
      <c r="NMD315" s="194"/>
      <c r="NME315" s="194"/>
      <c r="NMF315" s="194"/>
      <c r="NMG315" s="194"/>
      <c r="NMH315" s="194"/>
      <c r="NMI315" s="194"/>
      <c r="NMJ315" s="194"/>
      <c r="NMK315" s="194"/>
      <c r="NML315" s="194"/>
      <c r="NMM315" s="194"/>
      <c r="NMN315" s="194"/>
      <c r="NMO315" s="194"/>
      <c r="NMP315" s="194"/>
      <c r="NMQ315" s="194"/>
      <c r="NMR315" s="194"/>
      <c r="NMS315" s="194"/>
      <c r="NMT315" s="194"/>
      <c r="NMU315" s="194"/>
      <c r="NMV315" s="194"/>
      <c r="NMW315" s="194"/>
      <c r="NMX315" s="194"/>
      <c r="NMY315" s="194"/>
      <c r="NMZ315" s="194"/>
      <c r="NNA315" s="194"/>
      <c r="NNB315" s="194"/>
      <c r="NNC315" s="194"/>
      <c r="NND315" s="194"/>
      <c r="NNE315" s="194"/>
      <c r="NNF315" s="194"/>
      <c r="NNG315" s="194"/>
      <c r="NNH315" s="194"/>
      <c r="NNI315" s="194"/>
      <c r="NNJ315" s="194"/>
      <c r="NNK315" s="194"/>
      <c r="NNL315" s="194"/>
      <c r="NNM315" s="194"/>
      <c r="NNN315" s="194"/>
      <c r="NNO315" s="194"/>
      <c r="NNP315" s="194"/>
      <c r="NNQ315" s="194"/>
      <c r="NNR315" s="194"/>
      <c r="NNS315" s="194"/>
      <c r="NNT315" s="194"/>
      <c r="NNU315" s="194"/>
      <c r="NNV315" s="194"/>
      <c r="NNW315" s="194"/>
      <c r="NNX315" s="194"/>
      <c r="NNY315" s="194"/>
      <c r="NNZ315" s="194"/>
      <c r="NOA315" s="194"/>
      <c r="NOB315" s="194"/>
      <c r="NOC315" s="194"/>
      <c r="NOD315" s="194"/>
      <c r="NOE315" s="194"/>
      <c r="NOF315" s="194"/>
      <c r="NOG315" s="194"/>
      <c r="NOH315" s="194"/>
      <c r="NOI315" s="194"/>
      <c r="NOJ315" s="194"/>
      <c r="NOK315" s="194"/>
      <c r="NOL315" s="194"/>
      <c r="NOM315" s="194"/>
      <c r="NON315" s="194"/>
      <c r="NOO315" s="194"/>
      <c r="NOP315" s="194"/>
      <c r="NOQ315" s="194"/>
      <c r="NOR315" s="194"/>
      <c r="NOS315" s="194"/>
      <c r="NOT315" s="194"/>
      <c r="NOU315" s="194"/>
      <c r="NOV315" s="194"/>
      <c r="NOW315" s="194"/>
      <c r="NOX315" s="194"/>
      <c r="NOY315" s="194"/>
      <c r="NOZ315" s="194"/>
      <c r="NPA315" s="194"/>
      <c r="NPB315" s="194"/>
      <c r="NPC315" s="194"/>
      <c r="NPD315" s="194"/>
      <c r="NPE315" s="194"/>
      <c r="NPF315" s="194"/>
      <c r="NPG315" s="194"/>
      <c r="NPH315" s="194"/>
      <c r="NPI315" s="194"/>
      <c r="NPJ315" s="194"/>
      <c r="NPK315" s="194"/>
      <c r="NPL315" s="194"/>
      <c r="NPM315" s="194"/>
      <c r="NPN315" s="194"/>
      <c r="NPO315" s="194"/>
      <c r="NPP315" s="194"/>
      <c r="NPQ315" s="194"/>
      <c r="NPR315" s="194"/>
      <c r="NPS315" s="194"/>
      <c r="NPT315" s="194"/>
      <c r="NPU315" s="194"/>
      <c r="NPV315" s="194"/>
      <c r="NPW315" s="194"/>
      <c r="NPX315" s="194"/>
      <c r="NPY315" s="194"/>
      <c r="NPZ315" s="194"/>
      <c r="NQA315" s="194"/>
      <c r="NQB315" s="194"/>
      <c r="NQC315" s="194"/>
      <c r="NQD315" s="194"/>
      <c r="NQE315" s="194"/>
      <c r="NQF315" s="194"/>
      <c r="NQG315" s="194"/>
      <c r="NQH315" s="194"/>
      <c r="NQI315" s="194"/>
      <c r="NQJ315" s="194"/>
      <c r="NQK315" s="194"/>
      <c r="NQL315" s="194"/>
      <c r="NQM315" s="194"/>
      <c r="NQN315" s="194"/>
      <c r="NQO315" s="194"/>
      <c r="NQP315" s="194"/>
      <c r="NQQ315" s="194"/>
      <c r="NQR315" s="194"/>
      <c r="NQS315" s="194"/>
      <c r="NQT315" s="194"/>
      <c r="NQU315" s="194"/>
      <c r="NQV315" s="194"/>
      <c r="NQW315" s="194"/>
      <c r="NQX315" s="194"/>
      <c r="NQY315" s="194"/>
      <c r="NQZ315" s="194"/>
      <c r="NRA315" s="194"/>
      <c r="NRB315" s="194"/>
      <c r="NRC315" s="194"/>
      <c r="NRD315" s="194"/>
      <c r="NRE315" s="194"/>
      <c r="NRF315" s="194"/>
      <c r="NRG315" s="194"/>
      <c r="NRH315" s="194"/>
      <c r="NRI315" s="194"/>
      <c r="NRJ315" s="194"/>
      <c r="NRK315" s="194"/>
      <c r="NRL315" s="194"/>
      <c r="NRM315" s="194"/>
      <c r="NRN315" s="194"/>
      <c r="NRO315" s="194"/>
      <c r="NRP315" s="194"/>
      <c r="NRQ315" s="194"/>
      <c r="NRR315" s="194"/>
      <c r="NRS315" s="194"/>
      <c r="NRT315" s="194"/>
      <c r="NRU315" s="194"/>
      <c r="NRV315" s="194"/>
      <c r="NRW315" s="194"/>
      <c r="NRX315" s="194"/>
      <c r="NRY315" s="194"/>
      <c r="NRZ315" s="194"/>
      <c r="NSA315" s="194"/>
      <c r="NSB315" s="194"/>
      <c r="NSC315" s="194"/>
      <c r="NSD315" s="194"/>
      <c r="NSE315" s="194"/>
      <c r="NSF315" s="194"/>
      <c r="NSG315" s="194"/>
      <c r="NSH315" s="194"/>
      <c r="NSI315" s="194"/>
      <c r="NSJ315" s="194"/>
      <c r="NSK315" s="194"/>
      <c r="NSL315" s="194"/>
      <c r="NSM315" s="194"/>
      <c r="NSN315" s="194"/>
      <c r="NSO315" s="194"/>
      <c r="NSP315" s="194"/>
      <c r="NSQ315" s="194"/>
      <c r="NSR315" s="194"/>
      <c r="NSS315" s="194"/>
      <c r="NST315" s="194"/>
      <c r="NSU315" s="194"/>
      <c r="NSV315" s="194"/>
      <c r="NSW315" s="194"/>
      <c r="NSX315" s="194"/>
      <c r="NSY315" s="194"/>
      <c r="NSZ315" s="194"/>
      <c r="NTA315" s="194"/>
      <c r="NTB315" s="194"/>
      <c r="NTC315" s="194"/>
      <c r="NTD315" s="194"/>
      <c r="NTE315" s="194"/>
      <c r="NTF315" s="194"/>
      <c r="NTG315" s="194"/>
      <c r="NTH315" s="194"/>
      <c r="NTI315" s="194"/>
      <c r="NTJ315" s="194"/>
      <c r="NTK315" s="194"/>
      <c r="NTL315" s="194"/>
      <c r="NTM315" s="194"/>
      <c r="NTN315" s="194"/>
      <c r="NTO315" s="194"/>
      <c r="NTP315" s="194"/>
      <c r="NTQ315" s="194"/>
      <c r="NTR315" s="194"/>
      <c r="NTS315" s="194"/>
      <c r="NTT315" s="194"/>
      <c r="NTU315" s="194"/>
      <c r="NTV315" s="194"/>
      <c r="NTW315" s="194"/>
      <c r="NTX315" s="194"/>
      <c r="NTY315" s="194"/>
      <c r="NTZ315" s="194"/>
      <c r="NUA315" s="194"/>
      <c r="NUB315" s="194"/>
      <c r="NUC315" s="194"/>
      <c r="NUD315" s="194"/>
      <c r="NUE315" s="194"/>
      <c r="NUF315" s="194"/>
      <c r="NUG315" s="194"/>
      <c r="NUH315" s="194"/>
      <c r="NUI315" s="194"/>
      <c r="NUJ315" s="194"/>
      <c r="NUK315" s="194"/>
      <c r="NUL315" s="194"/>
      <c r="NUM315" s="194"/>
      <c r="NUN315" s="194"/>
      <c r="NUO315" s="194"/>
      <c r="NUP315" s="194"/>
      <c r="NUQ315" s="194"/>
      <c r="NUR315" s="194"/>
      <c r="NUS315" s="194"/>
      <c r="NUT315" s="194"/>
      <c r="NUU315" s="194"/>
      <c r="NUV315" s="194"/>
      <c r="NUW315" s="194"/>
      <c r="NUX315" s="194"/>
      <c r="NUY315" s="194"/>
      <c r="NUZ315" s="194"/>
      <c r="NVA315" s="194"/>
      <c r="NVB315" s="194"/>
      <c r="NVC315" s="194"/>
      <c r="NVD315" s="194"/>
      <c r="NVE315" s="194"/>
      <c r="NVF315" s="194"/>
      <c r="NVG315" s="194"/>
      <c r="NVH315" s="194"/>
      <c r="NVI315" s="194"/>
      <c r="NVJ315" s="194"/>
      <c r="NVK315" s="194"/>
      <c r="NVL315" s="194"/>
      <c r="NVM315" s="194"/>
      <c r="NVN315" s="194"/>
      <c r="NVO315" s="194"/>
      <c r="NVP315" s="194"/>
      <c r="NVQ315" s="194"/>
      <c r="NVR315" s="194"/>
      <c r="NVS315" s="194"/>
      <c r="NVT315" s="194"/>
      <c r="NVU315" s="194"/>
      <c r="NVV315" s="194"/>
      <c r="NVW315" s="194"/>
      <c r="NVX315" s="194"/>
      <c r="NVY315" s="194"/>
      <c r="NVZ315" s="194"/>
      <c r="NWA315" s="194"/>
      <c r="NWB315" s="194"/>
      <c r="NWC315" s="194"/>
      <c r="NWD315" s="194"/>
      <c r="NWE315" s="194"/>
      <c r="NWF315" s="194"/>
      <c r="NWG315" s="194"/>
      <c r="NWH315" s="194"/>
      <c r="NWI315" s="194"/>
      <c r="NWJ315" s="194"/>
      <c r="NWK315" s="194"/>
      <c r="NWL315" s="194"/>
      <c r="NWM315" s="194"/>
      <c r="NWN315" s="194"/>
      <c r="NWO315" s="194"/>
      <c r="NWP315" s="194"/>
      <c r="NWQ315" s="194"/>
      <c r="NWR315" s="194"/>
      <c r="NWS315" s="194"/>
      <c r="NWT315" s="194"/>
      <c r="NWU315" s="194"/>
      <c r="NWV315" s="194"/>
      <c r="NWW315" s="194"/>
      <c r="NWX315" s="194"/>
      <c r="NWY315" s="194"/>
      <c r="NWZ315" s="194"/>
      <c r="NXA315" s="194"/>
      <c r="NXB315" s="194"/>
      <c r="NXC315" s="194"/>
      <c r="NXD315" s="194"/>
      <c r="NXE315" s="194"/>
      <c r="NXF315" s="194"/>
      <c r="NXG315" s="194"/>
      <c r="NXH315" s="194"/>
      <c r="NXI315" s="194"/>
      <c r="NXJ315" s="194"/>
      <c r="NXK315" s="194"/>
      <c r="NXL315" s="194"/>
      <c r="NXM315" s="194"/>
      <c r="NXN315" s="194"/>
      <c r="NXO315" s="194"/>
      <c r="NXP315" s="194"/>
      <c r="NXQ315" s="194"/>
      <c r="NXR315" s="194"/>
      <c r="NXS315" s="194"/>
      <c r="NXT315" s="194"/>
      <c r="NXU315" s="194"/>
      <c r="NXV315" s="194"/>
      <c r="NXW315" s="194"/>
      <c r="NXX315" s="194"/>
      <c r="NXY315" s="194"/>
      <c r="NXZ315" s="194"/>
      <c r="NYA315" s="194"/>
      <c r="NYB315" s="194"/>
      <c r="NYC315" s="194"/>
      <c r="NYD315" s="194"/>
      <c r="NYE315" s="194"/>
      <c r="NYF315" s="194"/>
      <c r="NYG315" s="194"/>
      <c r="NYH315" s="194"/>
      <c r="NYI315" s="194"/>
      <c r="NYJ315" s="194"/>
      <c r="NYK315" s="194"/>
      <c r="NYL315" s="194"/>
      <c r="NYM315" s="194"/>
      <c r="NYN315" s="194"/>
      <c r="NYO315" s="194"/>
      <c r="NYP315" s="194"/>
      <c r="NYQ315" s="194"/>
      <c r="NYR315" s="194"/>
      <c r="NYS315" s="194"/>
      <c r="NYT315" s="194"/>
      <c r="NYU315" s="194"/>
      <c r="NYV315" s="194"/>
      <c r="NYW315" s="194"/>
      <c r="NYX315" s="194"/>
      <c r="NYY315" s="194"/>
      <c r="NYZ315" s="194"/>
      <c r="NZA315" s="194"/>
      <c r="NZB315" s="194"/>
      <c r="NZC315" s="194"/>
      <c r="NZD315" s="194"/>
      <c r="NZE315" s="194"/>
      <c r="NZF315" s="194"/>
      <c r="NZG315" s="194"/>
      <c r="NZH315" s="194"/>
      <c r="NZI315" s="194"/>
      <c r="NZJ315" s="194"/>
      <c r="NZK315" s="194"/>
      <c r="NZL315" s="194"/>
      <c r="NZM315" s="194"/>
      <c r="NZN315" s="194"/>
      <c r="NZO315" s="194"/>
      <c r="NZP315" s="194"/>
      <c r="NZQ315" s="194"/>
      <c r="NZR315" s="194"/>
      <c r="NZS315" s="194"/>
      <c r="NZT315" s="194"/>
      <c r="NZU315" s="194"/>
      <c r="NZV315" s="194"/>
      <c r="NZW315" s="194"/>
      <c r="NZX315" s="194"/>
      <c r="NZY315" s="194"/>
      <c r="NZZ315" s="194"/>
      <c r="OAA315" s="194"/>
      <c r="OAB315" s="194"/>
      <c r="OAC315" s="194"/>
      <c r="OAD315" s="194"/>
      <c r="OAE315" s="194"/>
      <c r="OAF315" s="194"/>
      <c r="OAG315" s="194"/>
      <c r="OAH315" s="194"/>
      <c r="OAI315" s="194"/>
      <c r="OAJ315" s="194"/>
      <c r="OAK315" s="194"/>
      <c r="OAL315" s="194"/>
      <c r="OAM315" s="194"/>
      <c r="OAN315" s="194"/>
      <c r="OAO315" s="194"/>
      <c r="OAP315" s="194"/>
      <c r="OAQ315" s="194"/>
      <c r="OAR315" s="194"/>
      <c r="OAS315" s="194"/>
      <c r="OAT315" s="194"/>
      <c r="OAU315" s="194"/>
      <c r="OAV315" s="194"/>
      <c r="OAW315" s="194"/>
      <c r="OAX315" s="194"/>
      <c r="OAY315" s="194"/>
      <c r="OAZ315" s="194"/>
      <c r="OBA315" s="194"/>
      <c r="OBB315" s="194"/>
      <c r="OBC315" s="194"/>
      <c r="OBD315" s="194"/>
      <c r="OBE315" s="194"/>
      <c r="OBF315" s="194"/>
      <c r="OBG315" s="194"/>
      <c r="OBH315" s="194"/>
      <c r="OBI315" s="194"/>
      <c r="OBJ315" s="194"/>
      <c r="OBK315" s="194"/>
      <c r="OBL315" s="194"/>
      <c r="OBM315" s="194"/>
      <c r="OBN315" s="194"/>
      <c r="OBO315" s="194"/>
      <c r="OBP315" s="194"/>
      <c r="OBQ315" s="194"/>
      <c r="OBR315" s="194"/>
      <c r="OBS315" s="194"/>
      <c r="OBT315" s="194"/>
      <c r="OBU315" s="194"/>
      <c r="OBV315" s="194"/>
      <c r="OBW315" s="194"/>
      <c r="OBX315" s="194"/>
      <c r="OBY315" s="194"/>
      <c r="OBZ315" s="194"/>
      <c r="OCA315" s="194"/>
      <c r="OCB315" s="194"/>
      <c r="OCC315" s="194"/>
      <c r="OCD315" s="194"/>
      <c r="OCE315" s="194"/>
      <c r="OCF315" s="194"/>
      <c r="OCG315" s="194"/>
      <c r="OCH315" s="194"/>
      <c r="OCI315" s="194"/>
      <c r="OCJ315" s="194"/>
      <c r="OCK315" s="194"/>
      <c r="OCL315" s="194"/>
      <c r="OCM315" s="194"/>
      <c r="OCN315" s="194"/>
      <c r="OCO315" s="194"/>
      <c r="OCP315" s="194"/>
      <c r="OCQ315" s="194"/>
      <c r="OCR315" s="194"/>
      <c r="OCS315" s="194"/>
      <c r="OCT315" s="194"/>
      <c r="OCU315" s="194"/>
      <c r="OCV315" s="194"/>
      <c r="OCW315" s="194"/>
      <c r="OCX315" s="194"/>
      <c r="OCY315" s="194"/>
      <c r="OCZ315" s="194"/>
      <c r="ODA315" s="194"/>
      <c r="ODB315" s="194"/>
      <c r="ODC315" s="194"/>
      <c r="ODD315" s="194"/>
      <c r="ODE315" s="194"/>
      <c r="ODF315" s="194"/>
      <c r="ODG315" s="194"/>
      <c r="ODH315" s="194"/>
      <c r="ODI315" s="194"/>
      <c r="ODJ315" s="194"/>
      <c r="ODK315" s="194"/>
      <c r="ODL315" s="194"/>
      <c r="ODM315" s="194"/>
      <c r="ODN315" s="194"/>
      <c r="ODO315" s="194"/>
      <c r="ODP315" s="194"/>
      <c r="ODQ315" s="194"/>
      <c r="ODR315" s="194"/>
      <c r="ODS315" s="194"/>
      <c r="ODT315" s="194"/>
      <c r="ODU315" s="194"/>
      <c r="ODV315" s="194"/>
      <c r="ODW315" s="194"/>
      <c r="ODX315" s="194"/>
      <c r="ODY315" s="194"/>
      <c r="ODZ315" s="194"/>
      <c r="OEA315" s="194"/>
      <c r="OEB315" s="194"/>
      <c r="OEC315" s="194"/>
      <c r="OED315" s="194"/>
      <c r="OEE315" s="194"/>
      <c r="OEF315" s="194"/>
      <c r="OEG315" s="194"/>
      <c r="OEH315" s="194"/>
      <c r="OEI315" s="194"/>
      <c r="OEJ315" s="194"/>
      <c r="OEK315" s="194"/>
      <c r="OEL315" s="194"/>
      <c r="OEM315" s="194"/>
      <c r="OEN315" s="194"/>
      <c r="OEO315" s="194"/>
      <c r="OEP315" s="194"/>
      <c r="OEQ315" s="194"/>
      <c r="OER315" s="194"/>
      <c r="OES315" s="194"/>
      <c r="OET315" s="194"/>
      <c r="OEU315" s="194"/>
      <c r="OEV315" s="194"/>
      <c r="OEW315" s="194"/>
      <c r="OEX315" s="194"/>
      <c r="OEY315" s="194"/>
      <c r="OEZ315" s="194"/>
      <c r="OFA315" s="194"/>
      <c r="OFB315" s="194"/>
      <c r="OFC315" s="194"/>
      <c r="OFD315" s="194"/>
      <c r="OFE315" s="194"/>
      <c r="OFF315" s="194"/>
      <c r="OFG315" s="194"/>
      <c r="OFH315" s="194"/>
      <c r="OFI315" s="194"/>
      <c r="OFJ315" s="194"/>
      <c r="OFK315" s="194"/>
      <c r="OFL315" s="194"/>
      <c r="OFM315" s="194"/>
      <c r="OFN315" s="194"/>
      <c r="OFO315" s="194"/>
      <c r="OFP315" s="194"/>
      <c r="OFQ315" s="194"/>
      <c r="OFR315" s="194"/>
      <c r="OFS315" s="194"/>
      <c r="OFT315" s="194"/>
      <c r="OFU315" s="194"/>
      <c r="OFV315" s="194"/>
      <c r="OFW315" s="194"/>
      <c r="OFX315" s="194"/>
      <c r="OFY315" s="194"/>
      <c r="OFZ315" s="194"/>
      <c r="OGA315" s="194"/>
      <c r="OGB315" s="194"/>
      <c r="OGC315" s="194"/>
      <c r="OGD315" s="194"/>
      <c r="OGE315" s="194"/>
      <c r="OGF315" s="194"/>
      <c r="OGG315" s="194"/>
      <c r="OGH315" s="194"/>
      <c r="OGI315" s="194"/>
      <c r="OGJ315" s="194"/>
      <c r="OGK315" s="194"/>
      <c r="OGL315" s="194"/>
      <c r="OGM315" s="194"/>
      <c r="OGN315" s="194"/>
      <c r="OGO315" s="194"/>
      <c r="OGP315" s="194"/>
      <c r="OGQ315" s="194"/>
      <c r="OGR315" s="194"/>
      <c r="OGS315" s="194"/>
      <c r="OGT315" s="194"/>
      <c r="OGU315" s="194"/>
      <c r="OGV315" s="194"/>
      <c r="OGW315" s="194"/>
      <c r="OGX315" s="194"/>
      <c r="OGY315" s="194"/>
      <c r="OGZ315" s="194"/>
      <c r="OHA315" s="194"/>
      <c r="OHB315" s="194"/>
      <c r="OHC315" s="194"/>
      <c r="OHD315" s="194"/>
      <c r="OHE315" s="194"/>
      <c r="OHF315" s="194"/>
      <c r="OHG315" s="194"/>
      <c r="OHH315" s="194"/>
      <c r="OHI315" s="194"/>
      <c r="OHJ315" s="194"/>
      <c r="OHK315" s="194"/>
      <c r="OHL315" s="194"/>
      <c r="OHM315" s="194"/>
      <c r="OHN315" s="194"/>
      <c r="OHO315" s="194"/>
      <c r="OHP315" s="194"/>
      <c r="OHQ315" s="194"/>
      <c r="OHR315" s="194"/>
      <c r="OHS315" s="194"/>
      <c r="OHT315" s="194"/>
      <c r="OHU315" s="194"/>
      <c r="OHV315" s="194"/>
      <c r="OHW315" s="194"/>
      <c r="OHX315" s="194"/>
      <c r="OHY315" s="194"/>
      <c r="OHZ315" s="194"/>
      <c r="OIA315" s="194"/>
      <c r="OIB315" s="194"/>
      <c r="OIC315" s="194"/>
      <c r="OID315" s="194"/>
      <c r="OIE315" s="194"/>
      <c r="OIF315" s="194"/>
      <c r="OIG315" s="194"/>
      <c r="OIH315" s="194"/>
      <c r="OII315" s="194"/>
      <c r="OIJ315" s="194"/>
      <c r="OIK315" s="194"/>
      <c r="OIL315" s="194"/>
      <c r="OIM315" s="194"/>
      <c r="OIN315" s="194"/>
      <c r="OIO315" s="194"/>
      <c r="OIP315" s="194"/>
      <c r="OIQ315" s="194"/>
      <c r="OIR315" s="194"/>
      <c r="OIS315" s="194"/>
      <c r="OIT315" s="194"/>
      <c r="OIU315" s="194"/>
      <c r="OIV315" s="194"/>
      <c r="OIW315" s="194"/>
      <c r="OIX315" s="194"/>
      <c r="OIY315" s="194"/>
      <c r="OIZ315" s="194"/>
      <c r="OJA315" s="194"/>
      <c r="OJB315" s="194"/>
      <c r="OJC315" s="194"/>
      <c r="OJD315" s="194"/>
      <c r="OJE315" s="194"/>
      <c r="OJF315" s="194"/>
      <c r="OJG315" s="194"/>
      <c r="OJH315" s="194"/>
      <c r="OJI315" s="194"/>
      <c r="OJJ315" s="194"/>
      <c r="OJK315" s="194"/>
      <c r="OJL315" s="194"/>
      <c r="OJM315" s="194"/>
      <c r="OJN315" s="194"/>
      <c r="OJO315" s="194"/>
      <c r="OJP315" s="194"/>
      <c r="OJQ315" s="194"/>
      <c r="OJR315" s="194"/>
      <c r="OJS315" s="194"/>
      <c r="OJT315" s="194"/>
      <c r="OJU315" s="194"/>
      <c r="OJV315" s="194"/>
      <c r="OJW315" s="194"/>
      <c r="OJX315" s="194"/>
      <c r="OJY315" s="194"/>
      <c r="OJZ315" s="194"/>
      <c r="OKA315" s="194"/>
      <c r="OKB315" s="194"/>
      <c r="OKC315" s="194"/>
      <c r="OKD315" s="194"/>
      <c r="OKE315" s="194"/>
      <c r="OKF315" s="194"/>
      <c r="OKG315" s="194"/>
      <c r="OKH315" s="194"/>
      <c r="OKI315" s="194"/>
      <c r="OKJ315" s="194"/>
      <c r="OKK315" s="194"/>
      <c r="OKL315" s="194"/>
      <c r="OKM315" s="194"/>
      <c r="OKN315" s="194"/>
      <c r="OKO315" s="194"/>
      <c r="OKP315" s="194"/>
      <c r="OKQ315" s="194"/>
      <c r="OKR315" s="194"/>
      <c r="OKS315" s="194"/>
      <c r="OKT315" s="194"/>
      <c r="OKU315" s="194"/>
      <c r="OKV315" s="194"/>
      <c r="OKW315" s="194"/>
      <c r="OKX315" s="194"/>
      <c r="OKY315" s="194"/>
      <c r="OKZ315" s="194"/>
      <c r="OLA315" s="194"/>
      <c r="OLB315" s="194"/>
      <c r="OLC315" s="194"/>
      <c r="OLD315" s="194"/>
      <c r="OLE315" s="194"/>
      <c r="OLF315" s="194"/>
      <c r="OLG315" s="194"/>
      <c r="OLH315" s="194"/>
      <c r="OLI315" s="194"/>
      <c r="OLJ315" s="194"/>
      <c r="OLK315" s="194"/>
      <c r="OLL315" s="194"/>
      <c r="OLM315" s="194"/>
      <c r="OLN315" s="194"/>
      <c r="OLO315" s="194"/>
      <c r="OLP315" s="194"/>
      <c r="OLQ315" s="194"/>
      <c r="OLR315" s="194"/>
      <c r="OLS315" s="194"/>
      <c r="OLT315" s="194"/>
      <c r="OLU315" s="194"/>
      <c r="OLV315" s="194"/>
      <c r="OLW315" s="194"/>
      <c r="OLX315" s="194"/>
      <c r="OLY315" s="194"/>
      <c r="OLZ315" s="194"/>
      <c r="OMA315" s="194"/>
      <c r="OMB315" s="194"/>
      <c r="OMC315" s="194"/>
      <c r="OMD315" s="194"/>
      <c r="OME315" s="194"/>
      <c r="OMF315" s="194"/>
      <c r="OMG315" s="194"/>
      <c r="OMH315" s="194"/>
      <c r="OMI315" s="194"/>
      <c r="OMJ315" s="194"/>
      <c r="OMK315" s="194"/>
      <c r="OML315" s="194"/>
      <c r="OMM315" s="194"/>
      <c r="OMN315" s="194"/>
      <c r="OMO315" s="194"/>
      <c r="OMP315" s="194"/>
      <c r="OMQ315" s="194"/>
      <c r="OMR315" s="194"/>
      <c r="OMS315" s="194"/>
      <c r="OMT315" s="194"/>
      <c r="OMU315" s="194"/>
      <c r="OMV315" s="194"/>
      <c r="OMW315" s="194"/>
      <c r="OMX315" s="194"/>
      <c r="OMY315" s="194"/>
      <c r="OMZ315" s="194"/>
      <c r="ONA315" s="194"/>
      <c r="ONB315" s="194"/>
      <c r="ONC315" s="194"/>
      <c r="OND315" s="194"/>
      <c r="ONE315" s="194"/>
      <c r="ONF315" s="194"/>
      <c r="ONG315" s="194"/>
      <c r="ONH315" s="194"/>
      <c r="ONI315" s="194"/>
      <c r="ONJ315" s="194"/>
      <c r="ONK315" s="194"/>
      <c r="ONL315" s="194"/>
      <c r="ONM315" s="194"/>
      <c r="ONN315" s="194"/>
      <c r="ONO315" s="194"/>
      <c r="ONP315" s="194"/>
      <c r="ONQ315" s="194"/>
      <c r="ONR315" s="194"/>
      <c r="ONS315" s="194"/>
      <c r="ONT315" s="194"/>
      <c r="ONU315" s="194"/>
      <c r="ONV315" s="194"/>
      <c r="ONW315" s="194"/>
      <c r="ONX315" s="194"/>
      <c r="ONY315" s="194"/>
      <c r="ONZ315" s="194"/>
      <c r="OOA315" s="194"/>
      <c r="OOB315" s="194"/>
      <c r="OOC315" s="194"/>
      <c r="OOD315" s="194"/>
      <c r="OOE315" s="194"/>
      <c r="OOF315" s="194"/>
      <c r="OOG315" s="194"/>
      <c r="OOH315" s="194"/>
      <c r="OOI315" s="194"/>
      <c r="OOJ315" s="194"/>
      <c r="OOK315" s="194"/>
      <c r="OOL315" s="194"/>
      <c r="OOM315" s="194"/>
      <c r="OON315" s="194"/>
      <c r="OOO315" s="194"/>
      <c r="OOP315" s="194"/>
      <c r="OOQ315" s="194"/>
      <c r="OOR315" s="194"/>
      <c r="OOS315" s="194"/>
      <c r="OOT315" s="194"/>
      <c r="OOU315" s="194"/>
      <c r="OOV315" s="194"/>
      <c r="OOW315" s="194"/>
      <c r="OOX315" s="194"/>
      <c r="OOY315" s="194"/>
      <c r="OOZ315" s="194"/>
      <c r="OPA315" s="194"/>
      <c r="OPB315" s="194"/>
      <c r="OPC315" s="194"/>
      <c r="OPD315" s="194"/>
      <c r="OPE315" s="194"/>
      <c r="OPF315" s="194"/>
      <c r="OPG315" s="194"/>
      <c r="OPH315" s="194"/>
      <c r="OPI315" s="194"/>
      <c r="OPJ315" s="194"/>
      <c r="OPK315" s="194"/>
      <c r="OPL315" s="194"/>
      <c r="OPM315" s="194"/>
      <c r="OPN315" s="194"/>
      <c r="OPO315" s="194"/>
      <c r="OPP315" s="194"/>
      <c r="OPQ315" s="194"/>
      <c r="OPR315" s="194"/>
      <c r="OPS315" s="194"/>
      <c r="OPT315" s="194"/>
      <c r="OPU315" s="194"/>
      <c r="OPV315" s="194"/>
      <c r="OPW315" s="194"/>
      <c r="OPX315" s="194"/>
      <c r="OPY315" s="194"/>
      <c r="OPZ315" s="194"/>
      <c r="OQA315" s="194"/>
      <c r="OQB315" s="194"/>
      <c r="OQC315" s="194"/>
      <c r="OQD315" s="194"/>
      <c r="OQE315" s="194"/>
      <c r="OQF315" s="194"/>
      <c r="OQG315" s="194"/>
      <c r="OQH315" s="194"/>
      <c r="OQI315" s="194"/>
      <c r="OQJ315" s="194"/>
      <c r="OQK315" s="194"/>
      <c r="OQL315" s="194"/>
      <c r="OQM315" s="194"/>
      <c r="OQN315" s="194"/>
      <c r="OQO315" s="194"/>
      <c r="OQP315" s="194"/>
      <c r="OQQ315" s="194"/>
      <c r="OQR315" s="194"/>
      <c r="OQS315" s="194"/>
      <c r="OQT315" s="194"/>
      <c r="OQU315" s="194"/>
      <c r="OQV315" s="194"/>
      <c r="OQW315" s="194"/>
      <c r="OQX315" s="194"/>
      <c r="OQY315" s="194"/>
      <c r="OQZ315" s="194"/>
      <c r="ORA315" s="194"/>
      <c r="ORB315" s="194"/>
      <c r="ORC315" s="194"/>
      <c r="ORD315" s="194"/>
      <c r="ORE315" s="194"/>
      <c r="ORF315" s="194"/>
      <c r="ORG315" s="194"/>
      <c r="ORH315" s="194"/>
      <c r="ORI315" s="194"/>
      <c r="ORJ315" s="194"/>
      <c r="ORK315" s="194"/>
      <c r="ORL315" s="194"/>
      <c r="ORM315" s="194"/>
      <c r="ORN315" s="194"/>
      <c r="ORO315" s="194"/>
      <c r="ORP315" s="194"/>
      <c r="ORQ315" s="194"/>
      <c r="ORR315" s="194"/>
      <c r="ORS315" s="194"/>
      <c r="ORT315" s="194"/>
      <c r="ORU315" s="194"/>
      <c r="ORV315" s="194"/>
      <c r="ORW315" s="194"/>
      <c r="ORX315" s="194"/>
      <c r="ORY315" s="194"/>
      <c r="ORZ315" s="194"/>
      <c r="OSA315" s="194"/>
      <c r="OSB315" s="194"/>
      <c r="OSC315" s="194"/>
      <c r="OSD315" s="194"/>
      <c r="OSE315" s="194"/>
      <c r="OSF315" s="194"/>
      <c r="OSG315" s="194"/>
      <c r="OSH315" s="194"/>
      <c r="OSI315" s="194"/>
      <c r="OSJ315" s="194"/>
      <c r="OSK315" s="194"/>
      <c r="OSL315" s="194"/>
      <c r="OSM315" s="194"/>
      <c r="OSN315" s="194"/>
      <c r="OSO315" s="194"/>
      <c r="OSP315" s="194"/>
      <c r="OSQ315" s="194"/>
      <c r="OSR315" s="194"/>
      <c r="OSS315" s="194"/>
      <c r="OST315" s="194"/>
      <c r="OSU315" s="194"/>
      <c r="OSV315" s="194"/>
      <c r="OSW315" s="194"/>
      <c r="OSX315" s="194"/>
      <c r="OSY315" s="194"/>
      <c r="OSZ315" s="194"/>
      <c r="OTA315" s="194"/>
      <c r="OTB315" s="194"/>
      <c r="OTC315" s="194"/>
      <c r="OTD315" s="194"/>
      <c r="OTE315" s="194"/>
      <c r="OTF315" s="194"/>
      <c r="OTG315" s="194"/>
      <c r="OTH315" s="194"/>
      <c r="OTI315" s="194"/>
      <c r="OTJ315" s="194"/>
      <c r="OTK315" s="194"/>
      <c r="OTL315" s="194"/>
      <c r="OTM315" s="194"/>
      <c r="OTN315" s="194"/>
      <c r="OTO315" s="194"/>
      <c r="OTP315" s="194"/>
      <c r="OTQ315" s="194"/>
      <c r="OTR315" s="194"/>
      <c r="OTS315" s="194"/>
      <c r="OTT315" s="194"/>
      <c r="OTU315" s="194"/>
      <c r="OTV315" s="194"/>
      <c r="OTW315" s="194"/>
      <c r="OTX315" s="194"/>
      <c r="OTY315" s="194"/>
      <c r="OTZ315" s="194"/>
      <c r="OUA315" s="194"/>
      <c r="OUB315" s="194"/>
      <c r="OUC315" s="194"/>
      <c r="OUD315" s="194"/>
      <c r="OUE315" s="194"/>
      <c r="OUF315" s="194"/>
      <c r="OUG315" s="194"/>
      <c r="OUH315" s="194"/>
      <c r="OUI315" s="194"/>
      <c r="OUJ315" s="194"/>
      <c r="OUK315" s="194"/>
      <c r="OUL315" s="194"/>
      <c r="OUM315" s="194"/>
      <c r="OUN315" s="194"/>
      <c r="OUO315" s="194"/>
      <c r="OUP315" s="194"/>
      <c r="OUQ315" s="194"/>
      <c r="OUR315" s="194"/>
      <c r="OUS315" s="194"/>
      <c r="OUT315" s="194"/>
      <c r="OUU315" s="194"/>
      <c r="OUV315" s="194"/>
      <c r="OUW315" s="194"/>
      <c r="OUX315" s="194"/>
      <c r="OUY315" s="194"/>
      <c r="OUZ315" s="194"/>
      <c r="OVA315" s="194"/>
      <c r="OVB315" s="194"/>
      <c r="OVC315" s="194"/>
      <c r="OVD315" s="194"/>
      <c r="OVE315" s="194"/>
      <c r="OVF315" s="194"/>
      <c r="OVG315" s="194"/>
      <c r="OVH315" s="194"/>
      <c r="OVI315" s="194"/>
      <c r="OVJ315" s="194"/>
      <c r="OVK315" s="194"/>
      <c r="OVL315" s="194"/>
      <c r="OVM315" s="194"/>
      <c r="OVN315" s="194"/>
      <c r="OVO315" s="194"/>
      <c r="OVP315" s="194"/>
      <c r="OVQ315" s="194"/>
      <c r="OVR315" s="194"/>
      <c r="OVS315" s="194"/>
      <c r="OVT315" s="194"/>
      <c r="OVU315" s="194"/>
      <c r="OVV315" s="194"/>
      <c r="OVW315" s="194"/>
      <c r="OVX315" s="194"/>
      <c r="OVY315" s="194"/>
      <c r="OVZ315" s="194"/>
      <c r="OWA315" s="194"/>
      <c r="OWB315" s="194"/>
      <c r="OWC315" s="194"/>
      <c r="OWD315" s="194"/>
      <c r="OWE315" s="194"/>
      <c r="OWF315" s="194"/>
      <c r="OWG315" s="194"/>
      <c r="OWH315" s="194"/>
      <c r="OWI315" s="194"/>
      <c r="OWJ315" s="194"/>
      <c r="OWK315" s="194"/>
      <c r="OWL315" s="194"/>
      <c r="OWM315" s="194"/>
      <c r="OWN315" s="194"/>
      <c r="OWO315" s="194"/>
      <c r="OWP315" s="194"/>
      <c r="OWQ315" s="194"/>
      <c r="OWR315" s="194"/>
      <c r="OWS315" s="194"/>
      <c r="OWT315" s="194"/>
      <c r="OWU315" s="194"/>
      <c r="OWV315" s="194"/>
      <c r="OWW315" s="194"/>
      <c r="OWX315" s="194"/>
      <c r="OWY315" s="194"/>
      <c r="OWZ315" s="194"/>
      <c r="OXA315" s="194"/>
      <c r="OXB315" s="194"/>
      <c r="OXC315" s="194"/>
      <c r="OXD315" s="194"/>
      <c r="OXE315" s="194"/>
      <c r="OXF315" s="194"/>
      <c r="OXG315" s="194"/>
      <c r="OXH315" s="194"/>
      <c r="OXI315" s="194"/>
      <c r="OXJ315" s="194"/>
      <c r="OXK315" s="194"/>
      <c r="OXL315" s="194"/>
      <c r="OXM315" s="194"/>
      <c r="OXN315" s="194"/>
      <c r="OXO315" s="194"/>
      <c r="OXP315" s="194"/>
      <c r="OXQ315" s="194"/>
      <c r="OXR315" s="194"/>
      <c r="OXS315" s="194"/>
      <c r="OXT315" s="194"/>
      <c r="OXU315" s="194"/>
      <c r="OXV315" s="194"/>
      <c r="OXW315" s="194"/>
      <c r="OXX315" s="194"/>
      <c r="OXY315" s="194"/>
      <c r="OXZ315" s="194"/>
      <c r="OYA315" s="194"/>
      <c r="OYB315" s="194"/>
      <c r="OYC315" s="194"/>
      <c r="OYD315" s="194"/>
      <c r="OYE315" s="194"/>
      <c r="OYF315" s="194"/>
      <c r="OYG315" s="194"/>
      <c r="OYH315" s="194"/>
      <c r="OYI315" s="194"/>
      <c r="OYJ315" s="194"/>
      <c r="OYK315" s="194"/>
      <c r="OYL315" s="194"/>
      <c r="OYM315" s="194"/>
      <c r="OYN315" s="194"/>
      <c r="OYO315" s="194"/>
      <c r="OYP315" s="194"/>
      <c r="OYQ315" s="194"/>
      <c r="OYR315" s="194"/>
      <c r="OYS315" s="194"/>
      <c r="OYT315" s="194"/>
      <c r="OYU315" s="194"/>
      <c r="OYV315" s="194"/>
      <c r="OYW315" s="194"/>
      <c r="OYX315" s="194"/>
      <c r="OYY315" s="194"/>
      <c r="OYZ315" s="194"/>
      <c r="OZA315" s="194"/>
      <c r="OZB315" s="194"/>
      <c r="OZC315" s="194"/>
      <c r="OZD315" s="194"/>
      <c r="OZE315" s="194"/>
      <c r="OZF315" s="194"/>
      <c r="OZG315" s="194"/>
      <c r="OZH315" s="194"/>
      <c r="OZI315" s="194"/>
      <c r="OZJ315" s="194"/>
      <c r="OZK315" s="194"/>
      <c r="OZL315" s="194"/>
      <c r="OZM315" s="194"/>
      <c r="OZN315" s="194"/>
      <c r="OZO315" s="194"/>
      <c r="OZP315" s="194"/>
      <c r="OZQ315" s="194"/>
      <c r="OZR315" s="194"/>
      <c r="OZS315" s="194"/>
      <c r="OZT315" s="194"/>
      <c r="OZU315" s="194"/>
      <c r="OZV315" s="194"/>
      <c r="OZW315" s="194"/>
      <c r="OZX315" s="194"/>
      <c r="OZY315" s="194"/>
      <c r="OZZ315" s="194"/>
      <c r="PAA315" s="194"/>
      <c r="PAB315" s="194"/>
      <c r="PAC315" s="194"/>
      <c r="PAD315" s="194"/>
      <c r="PAE315" s="194"/>
      <c r="PAF315" s="194"/>
      <c r="PAG315" s="194"/>
      <c r="PAH315" s="194"/>
      <c r="PAI315" s="194"/>
      <c r="PAJ315" s="194"/>
      <c r="PAK315" s="194"/>
      <c r="PAL315" s="194"/>
      <c r="PAM315" s="194"/>
      <c r="PAN315" s="194"/>
      <c r="PAO315" s="194"/>
      <c r="PAP315" s="194"/>
      <c r="PAQ315" s="194"/>
      <c r="PAR315" s="194"/>
      <c r="PAS315" s="194"/>
      <c r="PAT315" s="194"/>
      <c r="PAU315" s="194"/>
      <c r="PAV315" s="194"/>
      <c r="PAW315" s="194"/>
      <c r="PAX315" s="194"/>
      <c r="PAY315" s="194"/>
      <c r="PAZ315" s="194"/>
      <c r="PBA315" s="194"/>
      <c r="PBB315" s="194"/>
      <c r="PBC315" s="194"/>
      <c r="PBD315" s="194"/>
      <c r="PBE315" s="194"/>
      <c r="PBF315" s="194"/>
      <c r="PBG315" s="194"/>
      <c r="PBH315" s="194"/>
      <c r="PBI315" s="194"/>
      <c r="PBJ315" s="194"/>
      <c r="PBK315" s="194"/>
      <c r="PBL315" s="194"/>
      <c r="PBM315" s="194"/>
      <c r="PBN315" s="194"/>
      <c r="PBO315" s="194"/>
      <c r="PBP315" s="194"/>
      <c r="PBQ315" s="194"/>
      <c r="PBR315" s="194"/>
      <c r="PBS315" s="194"/>
      <c r="PBT315" s="194"/>
      <c r="PBU315" s="194"/>
      <c r="PBV315" s="194"/>
      <c r="PBW315" s="194"/>
      <c r="PBX315" s="194"/>
      <c r="PBY315" s="194"/>
      <c r="PBZ315" s="194"/>
      <c r="PCA315" s="194"/>
      <c r="PCB315" s="194"/>
      <c r="PCC315" s="194"/>
      <c r="PCD315" s="194"/>
      <c r="PCE315" s="194"/>
      <c r="PCF315" s="194"/>
      <c r="PCG315" s="194"/>
      <c r="PCH315" s="194"/>
      <c r="PCI315" s="194"/>
      <c r="PCJ315" s="194"/>
      <c r="PCK315" s="194"/>
      <c r="PCL315" s="194"/>
      <c r="PCM315" s="194"/>
      <c r="PCN315" s="194"/>
      <c r="PCO315" s="194"/>
      <c r="PCP315" s="194"/>
      <c r="PCQ315" s="194"/>
      <c r="PCR315" s="194"/>
      <c r="PCS315" s="194"/>
      <c r="PCT315" s="194"/>
      <c r="PCU315" s="194"/>
      <c r="PCV315" s="194"/>
      <c r="PCW315" s="194"/>
      <c r="PCX315" s="194"/>
      <c r="PCY315" s="194"/>
      <c r="PCZ315" s="194"/>
      <c r="PDA315" s="194"/>
      <c r="PDB315" s="194"/>
      <c r="PDC315" s="194"/>
      <c r="PDD315" s="194"/>
      <c r="PDE315" s="194"/>
      <c r="PDF315" s="194"/>
      <c r="PDG315" s="194"/>
      <c r="PDH315" s="194"/>
      <c r="PDI315" s="194"/>
      <c r="PDJ315" s="194"/>
      <c r="PDK315" s="194"/>
      <c r="PDL315" s="194"/>
      <c r="PDM315" s="194"/>
      <c r="PDN315" s="194"/>
      <c r="PDO315" s="194"/>
      <c r="PDP315" s="194"/>
      <c r="PDQ315" s="194"/>
      <c r="PDR315" s="194"/>
      <c r="PDS315" s="194"/>
      <c r="PDT315" s="194"/>
      <c r="PDU315" s="194"/>
      <c r="PDV315" s="194"/>
      <c r="PDW315" s="194"/>
      <c r="PDX315" s="194"/>
      <c r="PDY315" s="194"/>
      <c r="PDZ315" s="194"/>
      <c r="PEA315" s="194"/>
      <c r="PEB315" s="194"/>
      <c r="PEC315" s="194"/>
      <c r="PED315" s="194"/>
      <c r="PEE315" s="194"/>
      <c r="PEF315" s="194"/>
      <c r="PEG315" s="194"/>
      <c r="PEH315" s="194"/>
      <c r="PEI315" s="194"/>
      <c r="PEJ315" s="194"/>
      <c r="PEK315" s="194"/>
      <c r="PEL315" s="194"/>
      <c r="PEM315" s="194"/>
      <c r="PEN315" s="194"/>
      <c r="PEO315" s="194"/>
      <c r="PEP315" s="194"/>
      <c r="PEQ315" s="194"/>
      <c r="PER315" s="194"/>
      <c r="PES315" s="194"/>
      <c r="PET315" s="194"/>
      <c r="PEU315" s="194"/>
      <c r="PEV315" s="194"/>
      <c r="PEW315" s="194"/>
      <c r="PEX315" s="194"/>
      <c r="PEY315" s="194"/>
      <c r="PEZ315" s="194"/>
      <c r="PFA315" s="194"/>
      <c r="PFB315" s="194"/>
      <c r="PFC315" s="194"/>
      <c r="PFD315" s="194"/>
      <c r="PFE315" s="194"/>
      <c r="PFF315" s="194"/>
      <c r="PFG315" s="194"/>
      <c r="PFH315" s="194"/>
      <c r="PFI315" s="194"/>
      <c r="PFJ315" s="194"/>
      <c r="PFK315" s="194"/>
      <c r="PFL315" s="194"/>
      <c r="PFM315" s="194"/>
      <c r="PFN315" s="194"/>
      <c r="PFO315" s="194"/>
      <c r="PFP315" s="194"/>
      <c r="PFQ315" s="194"/>
      <c r="PFR315" s="194"/>
      <c r="PFS315" s="194"/>
      <c r="PFT315" s="194"/>
      <c r="PFU315" s="194"/>
      <c r="PFV315" s="194"/>
      <c r="PFW315" s="194"/>
      <c r="PFX315" s="194"/>
      <c r="PFY315" s="194"/>
      <c r="PFZ315" s="194"/>
      <c r="PGA315" s="194"/>
      <c r="PGB315" s="194"/>
      <c r="PGC315" s="194"/>
      <c r="PGD315" s="194"/>
      <c r="PGE315" s="194"/>
      <c r="PGF315" s="194"/>
      <c r="PGG315" s="194"/>
      <c r="PGH315" s="194"/>
      <c r="PGI315" s="194"/>
      <c r="PGJ315" s="194"/>
      <c r="PGK315" s="194"/>
      <c r="PGL315" s="194"/>
      <c r="PGM315" s="194"/>
      <c r="PGN315" s="194"/>
      <c r="PGO315" s="194"/>
      <c r="PGP315" s="194"/>
      <c r="PGQ315" s="194"/>
      <c r="PGR315" s="194"/>
      <c r="PGS315" s="194"/>
      <c r="PGT315" s="194"/>
      <c r="PGU315" s="194"/>
      <c r="PGV315" s="194"/>
      <c r="PGW315" s="194"/>
      <c r="PGX315" s="194"/>
      <c r="PGY315" s="194"/>
      <c r="PGZ315" s="194"/>
      <c r="PHA315" s="194"/>
      <c r="PHB315" s="194"/>
      <c r="PHC315" s="194"/>
      <c r="PHD315" s="194"/>
      <c r="PHE315" s="194"/>
      <c r="PHF315" s="194"/>
      <c r="PHG315" s="194"/>
      <c r="PHH315" s="194"/>
      <c r="PHI315" s="194"/>
      <c r="PHJ315" s="194"/>
      <c r="PHK315" s="194"/>
      <c r="PHL315" s="194"/>
      <c r="PHM315" s="194"/>
      <c r="PHN315" s="194"/>
      <c r="PHO315" s="194"/>
      <c r="PHP315" s="194"/>
      <c r="PHQ315" s="194"/>
      <c r="PHR315" s="194"/>
      <c r="PHS315" s="194"/>
      <c r="PHT315" s="194"/>
      <c r="PHU315" s="194"/>
      <c r="PHV315" s="194"/>
      <c r="PHW315" s="194"/>
      <c r="PHX315" s="194"/>
      <c r="PHY315" s="194"/>
      <c r="PHZ315" s="194"/>
      <c r="PIA315" s="194"/>
      <c r="PIB315" s="194"/>
      <c r="PIC315" s="194"/>
      <c r="PID315" s="194"/>
      <c r="PIE315" s="194"/>
      <c r="PIF315" s="194"/>
      <c r="PIG315" s="194"/>
      <c r="PIH315" s="194"/>
      <c r="PII315" s="194"/>
      <c r="PIJ315" s="194"/>
      <c r="PIK315" s="194"/>
      <c r="PIL315" s="194"/>
      <c r="PIM315" s="194"/>
      <c r="PIN315" s="194"/>
      <c r="PIO315" s="194"/>
      <c r="PIP315" s="194"/>
      <c r="PIQ315" s="194"/>
      <c r="PIR315" s="194"/>
      <c r="PIS315" s="194"/>
      <c r="PIT315" s="194"/>
      <c r="PIU315" s="194"/>
      <c r="PIV315" s="194"/>
      <c r="PIW315" s="194"/>
      <c r="PIX315" s="194"/>
      <c r="PIY315" s="194"/>
      <c r="PIZ315" s="194"/>
      <c r="PJA315" s="194"/>
      <c r="PJB315" s="194"/>
      <c r="PJC315" s="194"/>
      <c r="PJD315" s="194"/>
      <c r="PJE315" s="194"/>
      <c r="PJF315" s="194"/>
      <c r="PJG315" s="194"/>
      <c r="PJH315" s="194"/>
      <c r="PJI315" s="194"/>
      <c r="PJJ315" s="194"/>
      <c r="PJK315" s="194"/>
      <c r="PJL315" s="194"/>
      <c r="PJM315" s="194"/>
      <c r="PJN315" s="194"/>
      <c r="PJO315" s="194"/>
      <c r="PJP315" s="194"/>
      <c r="PJQ315" s="194"/>
      <c r="PJR315" s="194"/>
      <c r="PJS315" s="194"/>
      <c r="PJT315" s="194"/>
      <c r="PJU315" s="194"/>
      <c r="PJV315" s="194"/>
      <c r="PJW315" s="194"/>
      <c r="PJX315" s="194"/>
      <c r="PJY315" s="194"/>
      <c r="PJZ315" s="194"/>
      <c r="PKA315" s="194"/>
      <c r="PKB315" s="194"/>
      <c r="PKC315" s="194"/>
      <c r="PKD315" s="194"/>
      <c r="PKE315" s="194"/>
      <c r="PKF315" s="194"/>
      <c r="PKG315" s="194"/>
      <c r="PKH315" s="194"/>
      <c r="PKI315" s="194"/>
      <c r="PKJ315" s="194"/>
      <c r="PKK315" s="194"/>
      <c r="PKL315" s="194"/>
      <c r="PKM315" s="194"/>
      <c r="PKN315" s="194"/>
      <c r="PKO315" s="194"/>
      <c r="PKP315" s="194"/>
      <c r="PKQ315" s="194"/>
      <c r="PKR315" s="194"/>
      <c r="PKS315" s="194"/>
      <c r="PKT315" s="194"/>
      <c r="PKU315" s="194"/>
      <c r="PKV315" s="194"/>
      <c r="PKW315" s="194"/>
      <c r="PKX315" s="194"/>
      <c r="PKY315" s="194"/>
      <c r="PKZ315" s="194"/>
      <c r="PLA315" s="194"/>
      <c r="PLB315" s="194"/>
      <c r="PLC315" s="194"/>
      <c r="PLD315" s="194"/>
      <c r="PLE315" s="194"/>
      <c r="PLF315" s="194"/>
      <c r="PLG315" s="194"/>
      <c r="PLH315" s="194"/>
      <c r="PLI315" s="194"/>
      <c r="PLJ315" s="194"/>
      <c r="PLK315" s="194"/>
      <c r="PLL315" s="194"/>
      <c r="PLM315" s="194"/>
      <c r="PLN315" s="194"/>
      <c r="PLO315" s="194"/>
      <c r="PLP315" s="194"/>
      <c r="PLQ315" s="194"/>
      <c r="PLR315" s="194"/>
      <c r="PLS315" s="194"/>
      <c r="PLT315" s="194"/>
      <c r="PLU315" s="194"/>
      <c r="PLV315" s="194"/>
      <c r="PLW315" s="194"/>
      <c r="PLX315" s="194"/>
      <c r="PLY315" s="194"/>
      <c r="PLZ315" s="194"/>
      <c r="PMA315" s="194"/>
      <c r="PMB315" s="194"/>
      <c r="PMC315" s="194"/>
      <c r="PMD315" s="194"/>
      <c r="PME315" s="194"/>
      <c r="PMF315" s="194"/>
      <c r="PMG315" s="194"/>
      <c r="PMH315" s="194"/>
      <c r="PMI315" s="194"/>
      <c r="PMJ315" s="194"/>
      <c r="PMK315" s="194"/>
      <c r="PML315" s="194"/>
      <c r="PMM315" s="194"/>
      <c r="PMN315" s="194"/>
      <c r="PMO315" s="194"/>
      <c r="PMP315" s="194"/>
      <c r="PMQ315" s="194"/>
      <c r="PMR315" s="194"/>
      <c r="PMS315" s="194"/>
      <c r="PMT315" s="194"/>
      <c r="PMU315" s="194"/>
      <c r="PMV315" s="194"/>
      <c r="PMW315" s="194"/>
      <c r="PMX315" s="194"/>
      <c r="PMY315" s="194"/>
      <c r="PMZ315" s="194"/>
      <c r="PNA315" s="194"/>
      <c r="PNB315" s="194"/>
      <c r="PNC315" s="194"/>
      <c r="PND315" s="194"/>
      <c r="PNE315" s="194"/>
      <c r="PNF315" s="194"/>
      <c r="PNG315" s="194"/>
      <c r="PNH315" s="194"/>
      <c r="PNI315" s="194"/>
      <c r="PNJ315" s="194"/>
      <c r="PNK315" s="194"/>
      <c r="PNL315" s="194"/>
      <c r="PNM315" s="194"/>
      <c r="PNN315" s="194"/>
      <c r="PNO315" s="194"/>
      <c r="PNP315" s="194"/>
      <c r="PNQ315" s="194"/>
      <c r="PNR315" s="194"/>
      <c r="PNS315" s="194"/>
      <c r="PNT315" s="194"/>
      <c r="PNU315" s="194"/>
      <c r="PNV315" s="194"/>
      <c r="PNW315" s="194"/>
      <c r="PNX315" s="194"/>
      <c r="PNY315" s="194"/>
      <c r="PNZ315" s="194"/>
      <c r="POA315" s="194"/>
      <c r="POB315" s="194"/>
      <c r="POC315" s="194"/>
      <c r="POD315" s="194"/>
      <c r="POE315" s="194"/>
      <c r="POF315" s="194"/>
      <c r="POG315" s="194"/>
      <c r="POH315" s="194"/>
      <c r="POI315" s="194"/>
      <c r="POJ315" s="194"/>
      <c r="POK315" s="194"/>
      <c r="POL315" s="194"/>
      <c r="POM315" s="194"/>
      <c r="PON315" s="194"/>
      <c r="POO315" s="194"/>
      <c r="POP315" s="194"/>
      <c r="POQ315" s="194"/>
      <c r="POR315" s="194"/>
      <c r="POS315" s="194"/>
      <c r="POT315" s="194"/>
      <c r="POU315" s="194"/>
      <c r="POV315" s="194"/>
      <c r="POW315" s="194"/>
      <c r="POX315" s="194"/>
      <c r="POY315" s="194"/>
      <c r="POZ315" s="194"/>
      <c r="PPA315" s="194"/>
      <c r="PPB315" s="194"/>
      <c r="PPC315" s="194"/>
      <c r="PPD315" s="194"/>
      <c r="PPE315" s="194"/>
      <c r="PPF315" s="194"/>
      <c r="PPG315" s="194"/>
      <c r="PPH315" s="194"/>
      <c r="PPI315" s="194"/>
      <c r="PPJ315" s="194"/>
      <c r="PPK315" s="194"/>
      <c r="PPL315" s="194"/>
      <c r="PPM315" s="194"/>
      <c r="PPN315" s="194"/>
      <c r="PPO315" s="194"/>
      <c r="PPP315" s="194"/>
      <c r="PPQ315" s="194"/>
      <c r="PPR315" s="194"/>
      <c r="PPS315" s="194"/>
      <c r="PPT315" s="194"/>
      <c r="PPU315" s="194"/>
      <c r="PPV315" s="194"/>
      <c r="PPW315" s="194"/>
      <c r="PPX315" s="194"/>
      <c r="PPY315" s="194"/>
      <c r="PPZ315" s="194"/>
      <c r="PQA315" s="194"/>
      <c r="PQB315" s="194"/>
      <c r="PQC315" s="194"/>
      <c r="PQD315" s="194"/>
      <c r="PQE315" s="194"/>
      <c r="PQF315" s="194"/>
      <c r="PQG315" s="194"/>
      <c r="PQH315" s="194"/>
      <c r="PQI315" s="194"/>
      <c r="PQJ315" s="194"/>
      <c r="PQK315" s="194"/>
      <c r="PQL315" s="194"/>
      <c r="PQM315" s="194"/>
      <c r="PQN315" s="194"/>
      <c r="PQO315" s="194"/>
      <c r="PQP315" s="194"/>
      <c r="PQQ315" s="194"/>
      <c r="PQR315" s="194"/>
      <c r="PQS315" s="194"/>
      <c r="PQT315" s="194"/>
      <c r="PQU315" s="194"/>
      <c r="PQV315" s="194"/>
      <c r="PQW315" s="194"/>
      <c r="PQX315" s="194"/>
      <c r="PQY315" s="194"/>
      <c r="PQZ315" s="194"/>
      <c r="PRA315" s="194"/>
      <c r="PRB315" s="194"/>
      <c r="PRC315" s="194"/>
      <c r="PRD315" s="194"/>
      <c r="PRE315" s="194"/>
      <c r="PRF315" s="194"/>
      <c r="PRG315" s="194"/>
      <c r="PRH315" s="194"/>
      <c r="PRI315" s="194"/>
      <c r="PRJ315" s="194"/>
      <c r="PRK315" s="194"/>
      <c r="PRL315" s="194"/>
      <c r="PRM315" s="194"/>
      <c r="PRN315" s="194"/>
      <c r="PRO315" s="194"/>
      <c r="PRP315" s="194"/>
      <c r="PRQ315" s="194"/>
      <c r="PRR315" s="194"/>
      <c r="PRS315" s="194"/>
      <c r="PRT315" s="194"/>
      <c r="PRU315" s="194"/>
      <c r="PRV315" s="194"/>
      <c r="PRW315" s="194"/>
      <c r="PRX315" s="194"/>
      <c r="PRY315" s="194"/>
      <c r="PRZ315" s="194"/>
      <c r="PSA315" s="194"/>
      <c r="PSB315" s="194"/>
      <c r="PSC315" s="194"/>
      <c r="PSD315" s="194"/>
      <c r="PSE315" s="194"/>
      <c r="PSF315" s="194"/>
      <c r="PSG315" s="194"/>
      <c r="PSH315" s="194"/>
      <c r="PSI315" s="194"/>
      <c r="PSJ315" s="194"/>
      <c r="PSK315" s="194"/>
      <c r="PSL315" s="194"/>
      <c r="PSM315" s="194"/>
      <c r="PSN315" s="194"/>
      <c r="PSO315" s="194"/>
      <c r="PSP315" s="194"/>
      <c r="PSQ315" s="194"/>
      <c r="PSR315" s="194"/>
      <c r="PSS315" s="194"/>
      <c r="PST315" s="194"/>
      <c r="PSU315" s="194"/>
      <c r="PSV315" s="194"/>
      <c r="PSW315" s="194"/>
      <c r="PSX315" s="194"/>
      <c r="PSY315" s="194"/>
      <c r="PSZ315" s="194"/>
      <c r="PTA315" s="194"/>
      <c r="PTB315" s="194"/>
      <c r="PTC315" s="194"/>
      <c r="PTD315" s="194"/>
      <c r="PTE315" s="194"/>
      <c r="PTF315" s="194"/>
      <c r="PTG315" s="194"/>
      <c r="PTH315" s="194"/>
      <c r="PTI315" s="194"/>
      <c r="PTJ315" s="194"/>
      <c r="PTK315" s="194"/>
      <c r="PTL315" s="194"/>
      <c r="PTM315" s="194"/>
      <c r="PTN315" s="194"/>
      <c r="PTO315" s="194"/>
      <c r="PTP315" s="194"/>
      <c r="PTQ315" s="194"/>
      <c r="PTR315" s="194"/>
      <c r="PTS315" s="194"/>
      <c r="PTT315" s="194"/>
      <c r="PTU315" s="194"/>
      <c r="PTV315" s="194"/>
      <c r="PTW315" s="194"/>
      <c r="PTX315" s="194"/>
      <c r="PTY315" s="194"/>
      <c r="PTZ315" s="194"/>
      <c r="PUA315" s="194"/>
      <c r="PUB315" s="194"/>
      <c r="PUC315" s="194"/>
      <c r="PUD315" s="194"/>
      <c r="PUE315" s="194"/>
      <c r="PUF315" s="194"/>
      <c r="PUG315" s="194"/>
      <c r="PUH315" s="194"/>
      <c r="PUI315" s="194"/>
      <c r="PUJ315" s="194"/>
      <c r="PUK315" s="194"/>
      <c r="PUL315" s="194"/>
      <c r="PUM315" s="194"/>
      <c r="PUN315" s="194"/>
      <c r="PUO315" s="194"/>
      <c r="PUP315" s="194"/>
      <c r="PUQ315" s="194"/>
      <c r="PUR315" s="194"/>
      <c r="PUS315" s="194"/>
      <c r="PUT315" s="194"/>
      <c r="PUU315" s="194"/>
      <c r="PUV315" s="194"/>
      <c r="PUW315" s="194"/>
      <c r="PUX315" s="194"/>
      <c r="PUY315" s="194"/>
      <c r="PUZ315" s="194"/>
      <c r="PVA315" s="194"/>
      <c r="PVB315" s="194"/>
      <c r="PVC315" s="194"/>
      <c r="PVD315" s="194"/>
      <c r="PVE315" s="194"/>
      <c r="PVF315" s="194"/>
      <c r="PVG315" s="194"/>
      <c r="PVH315" s="194"/>
      <c r="PVI315" s="194"/>
      <c r="PVJ315" s="194"/>
      <c r="PVK315" s="194"/>
      <c r="PVL315" s="194"/>
      <c r="PVM315" s="194"/>
      <c r="PVN315" s="194"/>
      <c r="PVO315" s="194"/>
      <c r="PVP315" s="194"/>
      <c r="PVQ315" s="194"/>
      <c r="PVR315" s="194"/>
      <c r="PVS315" s="194"/>
      <c r="PVT315" s="194"/>
      <c r="PVU315" s="194"/>
      <c r="PVV315" s="194"/>
      <c r="PVW315" s="194"/>
      <c r="PVX315" s="194"/>
      <c r="PVY315" s="194"/>
      <c r="PVZ315" s="194"/>
      <c r="PWA315" s="194"/>
      <c r="PWB315" s="194"/>
      <c r="PWC315" s="194"/>
      <c r="PWD315" s="194"/>
      <c r="PWE315" s="194"/>
      <c r="PWF315" s="194"/>
      <c r="PWG315" s="194"/>
      <c r="PWH315" s="194"/>
      <c r="PWI315" s="194"/>
      <c r="PWJ315" s="194"/>
      <c r="PWK315" s="194"/>
      <c r="PWL315" s="194"/>
      <c r="PWM315" s="194"/>
      <c r="PWN315" s="194"/>
      <c r="PWO315" s="194"/>
      <c r="PWP315" s="194"/>
      <c r="PWQ315" s="194"/>
      <c r="PWR315" s="194"/>
      <c r="PWS315" s="194"/>
      <c r="PWT315" s="194"/>
      <c r="PWU315" s="194"/>
      <c r="PWV315" s="194"/>
      <c r="PWW315" s="194"/>
      <c r="PWX315" s="194"/>
      <c r="PWY315" s="194"/>
      <c r="PWZ315" s="194"/>
      <c r="PXA315" s="194"/>
      <c r="PXB315" s="194"/>
      <c r="PXC315" s="194"/>
      <c r="PXD315" s="194"/>
      <c r="PXE315" s="194"/>
      <c r="PXF315" s="194"/>
      <c r="PXG315" s="194"/>
      <c r="PXH315" s="194"/>
      <c r="PXI315" s="194"/>
      <c r="PXJ315" s="194"/>
      <c r="PXK315" s="194"/>
      <c r="PXL315" s="194"/>
      <c r="PXM315" s="194"/>
      <c r="PXN315" s="194"/>
      <c r="PXO315" s="194"/>
      <c r="PXP315" s="194"/>
      <c r="PXQ315" s="194"/>
      <c r="PXR315" s="194"/>
      <c r="PXS315" s="194"/>
      <c r="PXT315" s="194"/>
      <c r="PXU315" s="194"/>
      <c r="PXV315" s="194"/>
      <c r="PXW315" s="194"/>
      <c r="PXX315" s="194"/>
      <c r="PXY315" s="194"/>
      <c r="PXZ315" s="194"/>
      <c r="PYA315" s="194"/>
      <c r="PYB315" s="194"/>
      <c r="PYC315" s="194"/>
      <c r="PYD315" s="194"/>
      <c r="PYE315" s="194"/>
      <c r="PYF315" s="194"/>
      <c r="PYG315" s="194"/>
      <c r="PYH315" s="194"/>
      <c r="PYI315" s="194"/>
      <c r="PYJ315" s="194"/>
      <c r="PYK315" s="194"/>
      <c r="PYL315" s="194"/>
      <c r="PYM315" s="194"/>
      <c r="PYN315" s="194"/>
      <c r="PYO315" s="194"/>
      <c r="PYP315" s="194"/>
      <c r="PYQ315" s="194"/>
      <c r="PYR315" s="194"/>
      <c r="PYS315" s="194"/>
      <c r="PYT315" s="194"/>
      <c r="PYU315" s="194"/>
      <c r="PYV315" s="194"/>
      <c r="PYW315" s="194"/>
      <c r="PYX315" s="194"/>
      <c r="PYY315" s="194"/>
      <c r="PYZ315" s="194"/>
      <c r="PZA315" s="194"/>
      <c r="PZB315" s="194"/>
      <c r="PZC315" s="194"/>
      <c r="PZD315" s="194"/>
      <c r="PZE315" s="194"/>
      <c r="PZF315" s="194"/>
      <c r="PZG315" s="194"/>
      <c r="PZH315" s="194"/>
      <c r="PZI315" s="194"/>
      <c r="PZJ315" s="194"/>
      <c r="PZK315" s="194"/>
      <c r="PZL315" s="194"/>
      <c r="PZM315" s="194"/>
      <c r="PZN315" s="194"/>
      <c r="PZO315" s="194"/>
      <c r="PZP315" s="194"/>
      <c r="PZQ315" s="194"/>
      <c r="PZR315" s="194"/>
      <c r="PZS315" s="194"/>
      <c r="PZT315" s="194"/>
      <c r="PZU315" s="194"/>
      <c r="PZV315" s="194"/>
      <c r="PZW315" s="194"/>
      <c r="PZX315" s="194"/>
      <c r="PZY315" s="194"/>
      <c r="PZZ315" s="194"/>
      <c r="QAA315" s="194"/>
      <c r="QAB315" s="194"/>
      <c r="QAC315" s="194"/>
      <c r="QAD315" s="194"/>
      <c r="QAE315" s="194"/>
      <c r="QAF315" s="194"/>
      <c r="QAG315" s="194"/>
      <c r="QAH315" s="194"/>
      <c r="QAI315" s="194"/>
      <c r="QAJ315" s="194"/>
      <c r="QAK315" s="194"/>
      <c r="QAL315" s="194"/>
      <c r="QAM315" s="194"/>
      <c r="QAN315" s="194"/>
      <c r="QAO315" s="194"/>
      <c r="QAP315" s="194"/>
      <c r="QAQ315" s="194"/>
      <c r="QAR315" s="194"/>
      <c r="QAS315" s="194"/>
      <c r="QAT315" s="194"/>
      <c r="QAU315" s="194"/>
      <c r="QAV315" s="194"/>
      <c r="QAW315" s="194"/>
      <c r="QAX315" s="194"/>
      <c r="QAY315" s="194"/>
      <c r="QAZ315" s="194"/>
      <c r="QBA315" s="194"/>
      <c r="QBB315" s="194"/>
      <c r="QBC315" s="194"/>
      <c r="QBD315" s="194"/>
      <c r="QBE315" s="194"/>
      <c r="QBF315" s="194"/>
      <c r="QBG315" s="194"/>
      <c r="QBH315" s="194"/>
      <c r="QBI315" s="194"/>
      <c r="QBJ315" s="194"/>
      <c r="QBK315" s="194"/>
      <c r="QBL315" s="194"/>
      <c r="QBM315" s="194"/>
      <c r="QBN315" s="194"/>
      <c r="QBO315" s="194"/>
      <c r="QBP315" s="194"/>
      <c r="QBQ315" s="194"/>
      <c r="QBR315" s="194"/>
      <c r="QBS315" s="194"/>
      <c r="QBT315" s="194"/>
      <c r="QBU315" s="194"/>
      <c r="QBV315" s="194"/>
      <c r="QBW315" s="194"/>
      <c r="QBX315" s="194"/>
      <c r="QBY315" s="194"/>
      <c r="QBZ315" s="194"/>
      <c r="QCA315" s="194"/>
      <c r="QCB315" s="194"/>
      <c r="QCC315" s="194"/>
      <c r="QCD315" s="194"/>
      <c r="QCE315" s="194"/>
      <c r="QCF315" s="194"/>
      <c r="QCG315" s="194"/>
      <c r="QCH315" s="194"/>
      <c r="QCI315" s="194"/>
      <c r="QCJ315" s="194"/>
      <c r="QCK315" s="194"/>
      <c r="QCL315" s="194"/>
      <c r="QCM315" s="194"/>
      <c r="QCN315" s="194"/>
      <c r="QCO315" s="194"/>
      <c r="QCP315" s="194"/>
      <c r="QCQ315" s="194"/>
      <c r="QCR315" s="194"/>
      <c r="QCS315" s="194"/>
      <c r="QCT315" s="194"/>
      <c r="QCU315" s="194"/>
      <c r="QCV315" s="194"/>
      <c r="QCW315" s="194"/>
      <c r="QCX315" s="194"/>
      <c r="QCY315" s="194"/>
      <c r="QCZ315" s="194"/>
      <c r="QDA315" s="194"/>
      <c r="QDB315" s="194"/>
      <c r="QDC315" s="194"/>
      <c r="QDD315" s="194"/>
      <c r="QDE315" s="194"/>
      <c r="QDF315" s="194"/>
      <c r="QDG315" s="194"/>
      <c r="QDH315" s="194"/>
      <c r="QDI315" s="194"/>
      <c r="QDJ315" s="194"/>
      <c r="QDK315" s="194"/>
      <c r="QDL315" s="194"/>
      <c r="QDM315" s="194"/>
      <c r="QDN315" s="194"/>
      <c r="QDO315" s="194"/>
      <c r="QDP315" s="194"/>
      <c r="QDQ315" s="194"/>
      <c r="QDR315" s="194"/>
      <c r="QDS315" s="194"/>
      <c r="QDT315" s="194"/>
      <c r="QDU315" s="194"/>
      <c r="QDV315" s="194"/>
      <c r="QDW315" s="194"/>
      <c r="QDX315" s="194"/>
      <c r="QDY315" s="194"/>
      <c r="QDZ315" s="194"/>
      <c r="QEA315" s="194"/>
      <c r="QEB315" s="194"/>
      <c r="QEC315" s="194"/>
      <c r="QED315" s="194"/>
      <c r="QEE315" s="194"/>
      <c r="QEF315" s="194"/>
      <c r="QEG315" s="194"/>
      <c r="QEH315" s="194"/>
      <c r="QEI315" s="194"/>
      <c r="QEJ315" s="194"/>
      <c r="QEK315" s="194"/>
      <c r="QEL315" s="194"/>
      <c r="QEM315" s="194"/>
      <c r="QEN315" s="194"/>
      <c r="QEO315" s="194"/>
      <c r="QEP315" s="194"/>
      <c r="QEQ315" s="194"/>
      <c r="QER315" s="194"/>
      <c r="QES315" s="194"/>
      <c r="QET315" s="194"/>
      <c r="QEU315" s="194"/>
      <c r="QEV315" s="194"/>
      <c r="QEW315" s="194"/>
      <c r="QEX315" s="194"/>
      <c r="QEY315" s="194"/>
      <c r="QEZ315" s="194"/>
      <c r="QFA315" s="194"/>
      <c r="QFB315" s="194"/>
      <c r="QFC315" s="194"/>
      <c r="QFD315" s="194"/>
      <c r="QFE315" s="194"/>
      <c r="QFF315" s="194"/>
      <c r="QFG315" s="194"/>
      <c r="QFH315" s="194"/>
      <c r="QFI315" s="194"/>
      <c r="QFJ315" s="194"/>
      <c r="QFK315" s="194"/>
      <c r="QFL315" s="194"/>
      <c r="QFM315" s="194"/>
      <c r="QFN315" s="194"/>
      <c r="QFO315" s="194"/>
      <c r="QFP315" s="194"/>
      <c r="QFQ315" s="194"/>
      <c r="QFR315" s="194"/>
      <c r="QFS315" s="194"/>
      <c r="QFT315" s="194"/>
      <c r="QFU315" s="194"/>
      <c r="QFV315" s="194"/>
      <c r="QFW315" s="194"/>
      <c r="QFX315" s="194"/>
      <c r="QFY315" s="194"/>
      <c r="QFZ315" s="194"/>
      <c r="QGA315" s="194"/>
      <c r="QGB315" s="194"/>
      <c r="QGC315" s="194"/>
      <c r="QGD315" s="194"/>
      <c r="QGE315" s="194"/>
      <c r="QGF315" s="194"/>
      <c r="QGG315" s="194"/>
      <c r="QGH315" s="194"/>
      <c r="QGI315" s="194"/>
      <c r="QGJ315" s="194"/>
      <c r="QGK315" s="194"/>
      <c r="QGL315" s="194"/>
      <c r="QGM315" s="194"/>
      <c r="QGN315" s="194"/>
      <c r="QGO315" s="194"/>
      <c r="QGP315" s="194"/>
      <c r="QGQ315" s="194"/>
      <c r="QGR315" s="194"/>
      <c r="QGS315" s="194"/>
      <c r="QGT315" s="194"/>
      <c r="QGU315" s="194"/>
      <c r="QGV315" s="194"/>
      <c r="QGW315" s="194"/>
      <c r="QGX315" s="194"/>
      <c r="QGY315" s="194"/>
      <c r="QGZ315" s="194"/>
      <c r="QHA315" s="194"/>
      <c r="QHB315" s="194"/>
      <c r="QHC315" s="194"/>
      <c r="QHD315" s="194"/>
      <c r="QHE315" s="194"/>
      <c r="QHF315" s="194"/>
      <c r="QHG315" s="194"/>
      <c r="QHH315" s="194"/>
      <c r="QHI315" s="194"/>
      <c r="QHJ315" s="194"/>
      <c r="QHK315" s="194"/>
      <c r="QHL315" s="194"/>
      <c r="QHM315" s="194"/>
      <c r="QHN315" s="194"/>
      <c r="QHO315" s="194"/>
      <c r="QHP315" s="194"/>
      <c r="QHQ315" s="194"/>
      <c r="QHR315" s="194"/>
      <c r="QHS315" s="194"/>
      <c r="QHT315" s="194"/>
      <c r="QHU315" s="194"/>
      <c r="QHV315" s="194"/>
      <c r="QHW315" s="194"/>
      <c r="QHX315" s="194"/>
      <c r="QHY315" s="194"/>
      <c r="QHZ315" s="194"/>
      <c r="QIA315" s="194"/>
      <c r="QIB315" s="194"/>
      <c r="QIC315" s="194"/>
      <c r="QID315" s="194"/>
      <c r="QIE315" s="194"/>
      <c r="QIF315" s="194"/>
      <c r="QIG315" s="194"/>
      <c r="QIH315" s="194"/>
      <c r="QII315" s="194"/>
      <c r="QIJ315" s="194"/>
      <c r="QIK315" s="194"/>
      <c r="QIL315" s="194"/>
      <c r="QIM315" s="194"/>
      <c r="QIN315" s="194"/>
      <c r="QIO315" s="194"/>
      <c r="QIP315" s="194"/>
      <c r="QIQ315" s="194"/>
      <c r="QIR315" s="194"/>
      <c r="QIS315" s="194"/>
      <c r="QIT315" s="194"/>
      <c r="QIU315" s="194"/>
      <c r="QIV315" s="194"/>
      <c r="QIW315" s="194"/>
      <c r="QIX315" s="194"/>
      <c r="QIY315" s="194"/>
      <c r="QIZ315" s="194"/>
      <c r="QJA315" s="194"/>
      <c r="QJB315" s="194"/>
      <c r="QJC315" s="194"/>
      <c r="QJD315" s="194"/>
      <c r="QJE315" s="194"/>
      <c r="QJF315" s="194"/>
      <c r="QJG315" s="194"/>
      <c r="QJH315" s="194"/>
      <c r="QJI315" s="194"/>
      <c r="QJJ315" s="194"/>
      <c r="QJK315" s="194"/>
      <c r="QJL315" s="194"/>
      <c r="QJM315" s="194"/>
      <c r="QJN315" s="194"/>
      <c r="QJO315" s="194"/>
      <c r="QJP315" s="194"/>
      <c r="QJQ315" s="194"/>
      <c r="QJR315" s="194"/>
      <c r="QJS315" s="194"/>
      <c r="QJT315" s="194"/>
      <c r="QJU315" s="194"/>
      <c r="QJV315" s="194"/>
      <c r="QJW315" s="194"/>
      <c r="QJX315" s="194"/>
      <c r="QJY315" s="194"/>
      <c r="QJZ315" s="194"/>
      <c r="QKA315" s="194"/>
      <c r="QKB315" s="194"/>
      <c r="QKC315" s="194"/>
      <c r="QKD315" s="194"/>
      <c r="QKE315" s="194"/>
      <c r="QKF315" s="194"/>
      <c r="QKG315" s="194"/>
      <c r="QKH315" s="194"/>
      <c r="QKI315" s="194"/>
      <c r="QKJ315" s="194"/>
      <c r="QKK315" s="194"/>
      <c r="QKL315" s="194"/>
      <c r="QKM315" s="194"/>
      <c r="QKN315" s="194"/>
      <c r="QKO315" s="194"/>
      <c r="QKP315" s="194"/>
      <c r="QKQ315" s="194"/>
      <c r="QKR315" s="194"/>
      <c r="QKS315" s="194"/>
      <c r="QKT315" s="194"/>
      <c r="QKU315" s="194"/>
      <c r="QKV315" s="194"/>
      <c r="QKW315" s="194"/>
      <c r="QKX315" s="194"/>
      <c r="QKY315" s="194"/>
      <c r="QKZ315" s="194"/>
      <c r="QLA315" s="194"/>
      <c r="QLB315" s="194"/>
      <c r="QLC315" s="194"/>
      <c r="QLD315" s="194"/>
      <c r="QLE315" s="194"/>
      <c r="QLF315" s="194"/>
      <c r="QLG315" s="194"/>
      <c r="QLH315" s="194"/>
      <c r="QLI315" s="194"/>
      <c r="QLJ315" s="194"/>
      <c r="QLK315" s="194"/>
      <c r="QLL315" s="194"/>
      <c r="QLM315" s="194"/>
      <c r="QLN315" s="194"/>
      <c r="QLO315" s="194"/>
      <c r="QLP315" s="194"/>
      <c r="QLQ315" s="194"/>
      <c r="QLR315" s="194"/>
      <c r="QLS315" s="194"/>
      <c r="QLT315" s="194"/>
      <c r="QLU315" s="194"/>
      <c r="QLV315" s="194"/>
      <c r="QLW315" s="194"/>
      <c r="QLX315" s="194"/>
      <c r="QLY315" s="194"/>
      <c r="QLZ315" s="194"/>
      <c r="QMA315" s="194"/>
      <c r="QMB315" s="194"/>
      <c r="QMC315" s="194"/>
      <c r="QMD315" s="194"/>
      <c r="QME315" s="194"/>
      <c r="QMF315" s="194"/>
      <c r="QMG315" s="194"/>
      <c r="QMH315" s="194"/>
      <c r="QMI315" s="194"/>
      <c r="QMJ315" s="194"/>
      <c r="QMK315" s="194"/>
      <c r="QML315" s="194"/>
      <c r="QMM315" s="194"/>
      <c r="QMN315" s="194"/>
      <c r="QMO315" s="194"/>
      <c r="QMP315" s="194"/>
      <c r="QMQ315" s="194"/>
      <c r="QMR315" s="194"/>
      <c r="QMS315" s="194"/>
      <c r="QMT315" s="194"/>
      <c r="QMU315" s="194"/>
      <c r="QMV315" s="194"/>
      <c r="QMW315" s="194"/>
      <c r="QMX315" s="194"/>
      <c r="QMY315" s="194"/>
      <c r="QMZ315" s="194"/>
      <c r="QNA315" s="194"/>
      <c r="QNB315" s="194"/>
      <c r="QNC315" s="194"/>
      <c r="QND315" s="194"/>
      <c r="QNE315" s="194"/>
      <c r="QNF315" s="194"/>
      <c r="QNG315" s="194"/>
      <c r="QNH315" s="194"/>
      <c r="QNI315" s="194"/>
      <c r="QNJ315" s="194"/>
      <c r="QNK315" s="194"/>
      <c r="QNL315" s="194"/>
      <c r="QNM315" s="194"/>
      <c r="QNN315" s="194"/>
      <c r="QNO315" s="194"/>
      <c r="QNP315" s="194"/>
      <c r="QNQ315" s="194"/>
      <c r="QNR315" s="194"/>
      <c r="QNS315" s="194"/>
      <c r="QNT315" s="194"/>
      <c r="QNU315" s="194"/>
      <c r="QNV315" s="194"/>
      <c r="QNW315" s="194"/>
      <c r="QNX315" s="194"/>
      <c r="QNY315" s="194"/>
      <c r="QNZ315" s="194"/>
      <c r="QOA315" s="194"/>
      <c r="QOB315" s="194"/>
      <c r="QOC315" s="194"/>
      <c r="QOD315" s="194"/>
      <c r="QOE315" s="194"/>
      <c r="QOF315" s="194"/>
      <c r="QOG315" s="194"/>
      <c r="QOH315" s="194"/>
      <c r="QOI315" s="194"/>
      <c r="QOJ315" s="194"/>
      <c r="QOK315" s="194"/>
      <c r="QOL315" s="194"/>
      <c r="QOM315" s="194"/>
      <c r="QON315" s="194"/>
      <c r="QOO315" s="194"/>
      <c r="QOP315" s="194"/>
      <c r="QOQ315" s="194"/>
      <c r="QOR315" s="194"/>
      <c r="QOS315" s="194"/>
      <c r="QOT315" s="194"/>
      <c r="QOU315" s="194"/>
      <c r="QOV315" s="194"/>
      <c r="QOW315" s="194"/>
      <c r="QOX315" s="194"/>
      <c r="QOY315" s="194"/>
      <c r="QOZ315" s="194"/>
      <c r="QPA315" s="194"/>
      <c r="QPB315" s="194"/>
      <c r="QPC315" s="194"/>
      <c r="QPD315" s="194"/>
      <c r="QPE315" s="194"/>
      <c r="QPF315" s="194"/>
      <c r="QPG315" s="194"/>
      <c r="QPH315" s="194"/>
      <c r="QPI315" s="194"/>
      <c r="QPJ315" s="194"/>
      <c r="QPK315" s="194"/>
      <c r="QPL315" s="194"/>
      <c r="QPM315" s="194"/>
      <c r="QPN315" s="194"/>
      <c r="QPO315" s="194"/>
      <c r="QPP315" s="194"/>
      <c r="QPQ315" s="194"/>
      <c r="QPR315" s="194"/>
      <c r="QPS315" s="194"/>
      <c r="QPT315" s="194"/>
      <c r="QPU315" s="194"/>
      <c r="QPV315" s="194"/>
      <c r="QPW315" s="194"/>
      <c r="QPX315" s="194"/>
      <c r="QPY315" s="194"/>
      <c r="QPZ315" s="194"/>
      <c r="QQA315" s="194"/>
      <c r="QQB315" s="194"/>
      <c r="QQC315" s="194"/>
      <c r="QQD315" s="194"/>
      <c r="QQE315" s="194"/>
      <c r="QQF315" s="194"/>
      <c r="QQG315" s="194"/>
      <c r="QQH315" s="194"/>
      <c r="QQI315" s="194"/>
      <c r="QQJ315" s="194"/>
      <c r="QQK315" s="194"/>
      <c r="QQL315" s="194"/>
      <c r="QQM315" s="194"/>
      <c r="QQN315" s="194"/>
      <c r="QQO315" s="194"/>
      <c r="QQP315" s="194"/>
      <c r="QQQ315" s="194"/>
      <c r="QQR315" s="194"/>
      <c r="QQS315" s="194"/>
      <c r="QQT315" s="194"/>
      <c r="QQU315" s="194"/>
      <c r="QQV315" s="194"/>
      <c r="QQW315" s="194"/>
      <c r="QQX315" s="194"/>
      <c r="QQY315" s="194"/>
      <c r="QQZ315" s="194"/>
      <c r="QRA315" s="194"/>
      <c r="QRB315" s="194"/>
      <c r="QRC315" s="194"/>
      <c r="QRD315" s="194"/>
      <c r="QRE315" s="194"/>
      <c r="QRF315" s="194"/>
      <c r="QRG315" s="194"/>
      <c r="QRH315" s="194"/>
      <c r="QRI315" s="194"/>
      <c r="QRJ315" s="194"/>
      <c r="QRK315" s="194"/>
      <c r="QRL315" s="194"/>
      <c r="QRM315" s="194"/>
      <c r="QRN315" s="194"/>
      <c r="QRO315" s="194"/>
      <c r="QRP315" s="194"/>
      <c r="QRQ315" s="194"/>
      <c r="QRR315" s="194"/>
      <c r="QRS315" s="194"/>
      <c r="QRT315" s="194"/>
      <c r="QRU315" s="194"/>
      <c r="QRV315" s="194"/>
      <c r="QRW315" s="194"/>
      <c r="QRX315" s="194"/>
      <c r="QRY315" s="194"/>
      <c r="QRZ315" s="194"/>
      <c r="QSA315" s="194"/>
      <c r="QSB315" s="194"/>
      <c r="QSC315" s="194"/>
      <c r="QSD315" s="194"/>
      <c r="QSE315" s="194"/>
      <c r="QSF315" s="194"/>
      <c r="QSG315" s="194"/>
      <c r="QSH315" s="194"/>
      <c r="QSI315" s="194"/>
      <c r="QSJ315" s="194"/>
      <c r="QSK315" s="194"/>
      <c r="QSL315" s="194"/>
      <c r="QSM315" s="194"/>
      <c r="QSN315" s="194"/>
      <c r="QSO315" s="194"/>
      <c r="QSP315" s="194"/>
      <c r="QSQ315" s="194"/>
      <c r="QSR315" s="194"/>
      <c r="QSS315" s="194"/>
      <c r="QST315" s="194"/>
      <c r="QSU315" s="194"/>
      <c r="QSV315" s="194"/>
      <c r="QSW315" s="194"/>
      <c r="QSX315" s="194"/>
      <c r="QSY315" s="194"/>
      <c r="QSZ315" s="194"/>
      <c r="QTA315" s="194"/>
      <c r="QTB315" s="194"/>
      <c r="QTC315" s="194"/>
      <c r="QTD315" s="194"/>
      <c r="QTE315" s="194"/>
      <c r="QTF315" s="194"/>
      <c r="QTG315" s="194"/>
      <c r="QTH315" s="194"/>
      <c r="QTI315" s="194"/>
      <c r="QTJ315" s="194"/>
      <c r="QTK315" s="194"/>
      <c r="QTL315" s="194"/>
      <c r="QTM315" s="194"/>
      <c r="QTN315" s="194"/>
      <c r="QTO315" s="194"/>
      <c r="QTP315" s="194"/>
      <c r="QTQ315" s="194"/>
      <c r="QTR315" s="194"/>
      <c r="QTS315" s="194"/>
      <c r="QTT315" s="194"/>
      <c r="QTU315" s="194"/>
      <c r="QTV315" s="194"/>
      <c r="QTW315" s="194"/>
      <c r="QTX315" s="194"/>
      <c r="QTY315" s="194"/>
      <c r="QTZ315" s="194"/>
      <c r="QUA315" s="194"/>
      <c r="QUB315" s="194"/>
      <c r="QUC315" s="194"/>
      <c r="QUD315" s="194"/>
      <c r="QUE315" s="194"/>
      <c r="QUF315" s="194"/>
      <c r="QUG315" s="194"/>
      <c r="QUH315" s="194"/>
      <c r="QUI315" s="194"/>
      <c r="QUJ315" s="194"/>
      <c r="QUK315" s="194"/>
      <c r="QUL315" s="194"/>
      <c r="QUM315" s="194"/>
      <c r="QUN315" s="194"/>
      <c r="QUO315" s="194"/>
      <c r="QUP315" s="194"/>
      <c r="QUQ315" s="194"/>
      <c r="QUR315" s="194"/>
      <c r="QUS315" s="194"/>
      <c r="QUT315" s="194"/>
      <c r="QUU315" s="194"/>
      <c r="QUV315" s="194"/>
      <c r="QUW315" s="194"/>
      <c r="QUX315" s="194"/>
      <c r="QUY315" s="194"/>
      <c r="QUZ315" s="194"/>
      <c r="QVA315" s="194"/>
      <c r="QVB315" s="194"/>
      <c r="QVC315" s="194"/>
      <c r="QVD315" s="194"/>
      <c r="QVE315" s="194"/>
      <c r="QVF315" s="194"/>
      <c r="QVG315" s="194"/>
      <c r="QVH315" s="194"/>
      <c r="QVI315" s="194"/>
      <c r="QVJ315" s="194"/>
      <c r="QVK315" s="194"/>
      <c r="QVL315" s="194"/>
      <c r="QVM315" s="194"/>
      <c r="QVN315" s="194"/>
      <c r="QVO315" s="194"/>
      <c r="QVP315" s="194"/>
      <c r="QVQ315" s="194"/>
      <c r="QVR315" s="194"/>
      <c r="QVS315" s="194"/>
      <c r="QVT315" s="194"/>
      <c r="QVU315" s="194"/>
      <c r="QVV315" s="194"/>
      <c r="QVW315" s="194"/>
      <c r="QVX315" s="194"/>
      <c r="QVY315" s="194"/>
      <c r="QVZ315" s="194"/>
      <c r="QWA315" s="194"/>
      <c r="QWB315" s="194"/>
      <c r="QWC315" s="194"/>
      <c r="QWD315" s="194"/>
      <c r="QWE315" s="194"/>
      <c r="QWF315" s="194"/>
      <c r="QWG315" s="194"/>
      <c r="QWH315" s="194"/>
      <c r="QWI315" s="194"/>
      <c r="QWJ315" s="194"/>
      <c r="QWK315" s="194"/>
      <c r="QWL315" s="194"/>
      <c r="QWM315" s="194"/>
      <c r="QWN315" s="194"/>
      <c r="QWO315" s="194"/>
      <c r="QWP315" s="194"/>
      <c r="QWQ315" s="194"/>
      <c r="QWR315" s="194"/>
      <c r="QWS315" s="194"/>
      <c r="QWT315" s="194"/>
      <c r="QWU315" s="194"/>
      <c r="QWV315" s="194"/>
      <c r="QWW315" s="194"/>
      <c r="QWX315" s="194"/>
      <c r="QWY315" s="194"/>
      <c r="QWZ315" s="194"/>
      <c r="QXA315" s="194"/>
      <c r="QXB315" s="194"/>
      <c r="QXC315" s="194"/>
      <c r="QXD315" s="194"/>
      <c r="QXE315" s="194"/>
      <c r="QXF315" s="194"/>
      <c r="QXG315" s="194"/>
      <c r="QXH315" s="194"/>
      <c r="QXI315" s="194"/>
      <c r="QXJ315" s="194"/>
      <c r="QXK315" s="194"/>
      <c r="QXL315" s="194"/>
      <c r="QXM315" s="194"/>
      <c r="QXN315" s="194"/>
      <c r="QXO315" s="194"/>
      <c r="QXP315" s="194"/>
      <c r="QXQ315" s="194"/>
      <c r="QXR315" s="194"/>
      <c r="QXS315" s="194"/>
      <c r="QXT315" s="194"/>
      <c r="QXU315" s="194"/>
      <c r="QXV315" s="194"/>
      <c r="QXW315" s="194"/>
      <c r="QXX315" s="194"/>
      <c r="QXY315" s="194"/>
      <c r="QXZ315" s="194"/>
      <c r="QYA315" s="194"/>
      <c r="QYB315" s="194"/>
      <c r="QYC315" s="194"/>
      <c r="QYD315" s="194"/>
      <c r="QYE315" s="194"/>
      <c r="QYF315" s="194"/>
      <c r="QYG315" s="194"/>
      <c r="QYH315" s="194"/>
      <c r="QYI315" s="194"/>
      <c r="QYJ315" s="194"/>
      <c r="QYK315" s="194"/>
      <c r="QYL315" s="194"/>
      <c r="QYM315" s="194"/>
      <c r="QYN315" s="194"/>
      <c r="QYO315" s="194"/>
      <c r="QYP315" s="194"/>
      <c r="QYQ315" s="194"/>
      <c r="QYR315" s="194"/>
      <c r="QYS315" s="194"/>
      <c r="QYT315" s="194"/>
      <c r="QYU315" s="194"/>
      <c r="QYV315" s="194"/>
      <c r="QYW315" s="194"/>
      <c r="QYX315" s="194"/>
      <c r="QYY315" s="194"/>
      <c r="QYZ315" s="194"/>
      <c r="QZA315" s="194"/>
      <c r="QZB315" s="194"/>
      <c r="QZC315" s="194"/>
      <c r="QZD315" s="194"/>
      <c r="QZE315" s="194"/>
      <c r="QZF315" s="194"/>
      <c r="QZG315" s="194"/>
      <c r="QZH315" s="194"/>
      <c r="QZI315" s="194"/>
      <c r="QZJ315" s="194"/>
      <c r="QZK315" s="194"/>
      <c r="QZL315" s="194"/>
      <c r="QZM315" s="194"/>
      <c r="QZN315" s="194"/>
      <c r="QZO315" s="194"/>
      <c r="QZP315" s="194"/>
      <c r="QZQ315" s="194"/>
      <c r="QZR315" s="194"/>
      <c r="QZS315" s="194"/>
      <c r="QZT315" s="194"/>
      <c r="QZU315" s="194"/>
      <c r="QZV315" s="194"/>
      <c r="QZW315" s="194"/>
      <c r="QZX315" s="194"/>
      <c r="QZY315" s="194"/>
      <c r="QZZ315" s="194"/>
      <c r="RAA315" s="194"/>
      <c r="RAB315" s="194"/>
      <c r="RAC315" s="194"/>
      <c r="RAD315" s="194"/>
      <c r="RAE315" s="194"/>
      <c r="RAF315" s="194"/>
      <c r="RAG315" s="194"/>
      <c r="RAH315" s="194"/>
      <c r="RAI315" s="194"/>
      <c r="RAJ315" s="194"/>
      <c r="RAK315" s="194"/>
      <c r="RAL315" s="194"/>
      <c r="RAM315" s="194"/>
      <c r="RAN315" s="194"/>
      <c r="RAO315" s="194"/>
      <c r="RAP315" s="194"/>
      <c r="RAQ315" s="194"/>
      <c r="RAR315" s="194"/>
      <c r="RAS315" s="194"/>
      <c r="RAT315" s="194"/>
      <c r="RAU315" s="194"/>
      <c r="RAV315" s="194"/>
      <c r="RAW315" s="194"/>
      <c r="RAX315" s="194"/>
      <c r="RAY315" s="194"/>
      <c r="RAZ315" s="194"/>
      <c r="RBA315" s="194"/>
      <c r="RBB315" s="194"/>
      <c r="RBC315" s="194"/>
      <c r="RBD315" s="194"/>
      <c r="RBE315" s="194"/>
      <c r="RBF315" s="194"/>
      <c r="RBG315" s="194"/>
      <c r="RBH315" s="194"/>
      <c r="RBI315" s="194"/>
      <c r="RBJ315" s="194"/>
      <c r="RBK315" s="194"/>
      <c r="RBL315" s="194"/>
      <c r="RBM315" s="194"/>
      <c r="RBN315" s="194"/>
      <c r="RBO315" s="194"/>
      <c r="RBP315" s="194"/>
      <c r="RBQ315" s="194"/>
      <c r="RBR315" s="194"/>
      <c r="RBS315" s="194"/>
      <c r="RBT315" s="194"/>
      <c r="RBU315" s="194"/>
      <c r="RBV315" s="194"/>
      <c r="RBW315" s="194"/>
      <c r="RBX315" s="194"/>
      <c r="RBY315" s="194"/>
      <c r="RBZ315" s="194"/>
      <c r="RCA315" s="194"/>
      <c r="RCB315" s="194"/>
      <c r="RCC315" s="194"/>
      <c r="RCD315" s="194"/>
      <c r="RCE315" s="194"/>
      <c r="RCF315" s="194"/>
      <c r="RCG315" s="194"/>
      <c r="RCH315" s="194"/>
      <c r="RCI315" s="194"/>
      <c r="RCJ315" s="194"/>
      <c r="RCK315" s="194"/>
      <c r="RCL315" s="194"/>
      <c r="RCM315" s="194"/>
      <c r="RCN315" s="194"/>
      <c r="RCO315" s="194"/>
      <c r="RCP315" s="194"/>
      <c r="RCQ315" s="194"/>
      <c r="RCR315" s="194"/>
      <c r="RCS315" s="194"/>
      <c r="RCT315" s="194"/>
      <c r="RCU315" s="194"/>
      <c r="RCV315" s="194"/>
      <c r="RCW315" s="194"/>
      <c r="RCX315" s="194"/>
      <c r="RCY315" s="194"/>
      <c r="RCZ315" s="194"/>
      <c r="RDA315" s="194"/>
      <c r="RDB315" s="194"/>
      <c r="RDC315" s="194"/>
      <c r="RDD315" s="194"/>
      <c r="RDE315" s="194"/>
      <c r="RDF315" s="194"/>
      <c r="RDG315" s="194"/>
      <c r="RDH315" s="194"/>
      <c r="RDI315" s="194"/>
      <c r="RDJ315" s="194"/>
      <c r="RDK315" s="194"/>
      <c r="RDL315" s="194"/>
      <c r="RDM315" s="194"/>
      <c r="RDN315" s="194"/>
      <c r="RDO315" s="194"/>
      <c r="RDP315" s="194"/>
      <c r="RDQ315" s="194"/>
      <c r="RDR315" s="194"/>
      <c r="RDS315" s="194"/>
      <c r="RDT315" s="194"/>
      <c r="RDU315" s="194"/>
      <c r="RDV315" s="194"/>
      <c r="RDW315" s="194"/>
      <c r="RDX315" s="194"/>
      <c r="RDY315" s="194"/>
      <c r="RDZ315" s="194"/>
      <c r="REA315" s="194"/>
      <c r="REB315" s="194"/>
      <c r="REC315" s="194"/>
      <c r="RED315" s="194"/>
      <c r="REE315" s="194"/>
      <c r="REF315" s="194"/>
      <c r="REG315" s="194"/>
      <c r="REH315" s="194"/>
      <c r="REI315" s="194"/>
      <c r="REJ315" s="194"/>
      <c r="REK315" s="194"/>
      <c r="REL315" s="194"/>
      <c r="REM315" s="194"/>
      <c r="REN315" s="194"/>
      <c r="REO315" s="194"/>
      <c r="REP315" s="194"/>
      <c r="REQ315" s="194"/>
      <c r="RER315" s="194"/>
      <c r="RES315" s="194"/>
      <c r="RET315" s="194"/>
      <c r="REU315" s="194"/>
      <c r="REV315" s="194"/>
      <c r="REW315" s="194"/>
      <c r="REX315" s="194"/>
      <c r="REY315" s="194"/>
      <c r="REZ315" s="194"/>
      <c r="RFA315" s="194"/>
      <c r="RFB315" s="194"/>
      <c r="RFC315" s="194"/>
      <c r="RFD315" s="194"/>
      <c r="RFE315" s="194"/>
      <c r="RFF315" s="194"/>
      <c r="RFG315" s="194"/>
      <c r="RFH315" s="194"/>
      <c r="RFI315" s="194"/>
      <c r="RFJ315" s="194"/>
      <c r="RFK315" s="194"/>
      <c r="RFL315" s="194"/>
      <c r="RFM315" s="194"/>
      <c r="RFN315" s="194"/>
      <c r="RFO315" s="194"/>
      <c r="RFP315" s="194"/>
      <c r="RFQ315" s="194"/>
      <c r="RFR315" s="194"/>
      <c r="RFS315" s="194"/>
      <c r="RFT315" s="194"/>
      <c r="RFU315" s="194"/>
      <c r="RFV315" s="194"/>
      <c r="RFW315" s="194"/>
      <c r="RFX315" s="194"/>
      <c r="RFY315" s="194"/>
      <c r="RFZ315" s="194"/>
      <c r="RGA315" s="194"/>
      <c r="RGB315" s="194"/>
      <c r="RGC315" s="194"/>
      <c r="RGD315" s="194"/>
      <c r="RGE315" s="194"/>
      <c r="RGF315" s="194"/>
      <c r="RGG315" s="194"/>
      <c r="RGH315" s="194"/>
      <c r="RGI315" s="194"/>
      <c r="RGJ315" s="194"/>
      <c r="RGK315" s="194"/>
      <c r="RGL315" s="194"/>
      <c r="RGM315" s="194"/>
      <c r="RGN315" s="194"/>
      <c r="RGO315" s="194"/>
      <c r="RGP315" s="194"/>
      <c r="RGQ315" s="194"/>
      <c r="RGR315" s="194"/>
      <c r="RGS315" s="194"/>
      <c r="RGT315" s="194"/>
      <c r="RGU315" s="194"/>
      <c r="RGV315" s="194"/>
      <c r="RGW315" s="194"/>
      <c r="RGX315" s="194"/>
      <c r="RGY315" s="194"/>
      <c r="RGZ315" s="194"/>
      <c r="RHA315" s="194"/>
      <c r="RHB315" s="194"/>
      <c r="RHC315" s="194"/>
      <c r="RHD315" s="194"/>
      <c r="RHE315" s="194"/>
      <c r="RHF315" s="194"/>
      <c r="RHG315" s="194"/>
      <c r="RHH315" s="194"/>
      <c r="RHI315" s="194"/>
      <c r="RHJ315" s="194"/>
      <c r="RHK315" s="194"/>
      <c r="RHL315" s="194"/>
      <c r="RHM315" s="194"/>
      <c r="RHN315" s="194"/>
      <c r="RHO315" s="194"/>
      <c r="RHP315" s="194"/>
      <c r="RHQ315" s="194"/>
      <c r="RHR315" s="194"/>
      <c r="RHS315" s="194"/>
      <c r="RHT315" s="194"/>
      <c r="RHU315" s="194"/>
      <c r="RHV315" s="194"/>
      <c r="RHW315" s="194"/>
      <c r="RHX315" s="194"/>
      <c r="RHY315" s="194"/>
      <c r="RHZ315" s="194"/>
      <c r="RIA315" s="194"/>
      <c r="RIB315" s="194"/>
      <c r="RIC315" s="194"/>
      <c r="RID315" s="194"/>
      <c r="RIE315" s="194"/>
      <c r="RIF315" s="194"/>
      <c r="RIG315" s="194"/>
      <c r="RIH315" s="194"/>
      <c r="RII315" s="194"/>
      <c r="RIJ315" s="194"/>
      <c r="RIK315" s="194"/>
      <c r="RIL315" s="194"/>
      <c r="RIM315" s="194"/>
      <c r="RIN315" s="194"/>
      <c r="RIO315" s="194"/>
      <c r="RIP315" s="194"/>
      <c r="RIQ315" s="194"/>
      <c r="RIR315" s="194"/>
      <c r="RIS315" s="194"/>
      <c r="RIT315" s="194"/>
      <c r="RIU315" s="194"/>
      <c r="RIV315" s="194"/>
      <c r="RIW315" s="194"/>
      <c r="RIX315" s="194"/>
      <c r="RIY315" s="194"/>
      <c r="RIZ315" s="194"/>
      <c r="RJA315" s="194"/>
      <c r="RJB315" s="194"/>
      <c r="RJC315" s="194"/>
      <c r="RJD315" s="194"/>
      <c r="RJE315" s="194"/>
      <c r="RJF315" s="194"/>
      <c r="RJG315" s="194"/>
      <c r="RJH315" s="194"/>
      <c r="RJI315" s="194"/>
      <c r="RJJ315" s="194"/>
      <c r="RJK315" s="194"/>
      <c r="RJL315" s="194"/>
      <c r="RJM315" s="194"/>
      <c r="RJN315" s="194"/>
      <c r="RJO315" s="194"/>
      <c r="RJP315" s="194"/>
      <c r="RJQ315" s="194"/>
      <c r="RJR315" s="194"/>
      <c r="RJS315" s="194"/>
      <c r="RJT315" s="194"/>
      <c r="RJU315" s="194"/>
      <c r="RJV315" s="194"/>
      <c r="RJW315" s="194"/>
      <c r="RJX315" s="194"/>
      <c r="RJY315" s="194"/>
      <c r="RJZ315" s="194"/>
      <c r="RKA315" s="194"/>
      <c r="RKB315" s="194"/>
      <c r="RKC315" s="194"/>
      <c r="RKD315" s="194"/>
      <c r="RKE315" s="194"/>
      <c r="RKF315" s="194"/>
      <c r="RKG315" s="194"/>
      <c r="RKH315" s="194"/>
      <c r="RKI315" s="194"/>
      <c r="RKJ315" s="194"/>
      <c r="RKK315" s="194"/>
      <c r="RKL315" s="194"/>
      <c r="RKM315" s="194"/>
      <c r="RKN315" s="194"/>
      <c r="RKO315" s="194"/>
      <c r="RKP315" s="194"/>
      <c r="RKQ315" s="194"/>
      <c r="RKR315" s="194"/>
      <c r="RKS315" s="194"/>
      <c r="RKT315" s="194"/>
      <c r="RKU315" s="194"/>
      <c r="RKV315" s="194"/>
      <c r="RKW315" s="194"/>
      <c r="RKX315" s="194"/>
      <c r="RKY315" s="194"/>
      <c r="RKZ315" s="194"/>
      <c r="RLA315" s="194"/>
      <c r="RLB315" s="194"/>
      <c r="RLC315" s="194"/>
      <c r="RLD315" s="194"/>
      <c r="RLE315" s="194"/>
      <c r="RLF315" s="194"/>
      <c r="RLG315" s="194"/>
      <c r="RLH315" s="194"/>
      <c r="RLI315" s="194"/>
      <c r="RLJ315" s="194"/>
      <c r="RLK315" s="194"/>
      <c r="RLL315" s="194"/>
      <c r="RLM315" s="194"/>
      <c r="RLN315" s="194"/>
      <c r="RLO315" s="194"/>
      <c r="RLP315" s="194"/>
      <c r="RLQ315" s="194"/>
      <c r="RLR315" s="194"/>
      <c r="RLS315" s="194"/>
      <c r="RLT315" s="194"/>
      <c r="RLU315" s="194"/>
      <c r="RLV315" s="194"/>
      <c r="RLW315" s="194"/>
      <c r="RLX315" s="194"/>
      <c r="RLY315" s="194"/>
      <c r="RLZ315" s="194"/>
      <c r="RMA315" s="194"/>
      <c r="RMB315" s="194"/>
      <c r="RMC315" s="194"/>
      <c r="RMD315" s="194"/>
      <c r="RME315" s="194"/>
      <c r="RMF315" s="194"/>
      <c r="RMG315" s="194"/>
      <c r="RMH315" s="194"/>
      <c r="RMI315" s="194"/>
      <c r="RMJ315" s="194"/>
      <c r="RMK315" s="194"/>
      <c r="RML315" s="194"/>
      <c r="RMM315" s="194"/>
      <c r="RMN315" s="194"/>
      <c r="RMO315" s="194"/>
      <c r="RMP315" s="194"/>
      <c r="RMQ315" s="194"/>
      <c r="RMR315" s="194"/>
      <c r="RMS315" s="194"/>
      <c r="RMT315" s="194"/>
      <c r="RMU315" s="194"/>
      <c r="RMV315" s="194"/>
      <c r="RMW315" s="194"/>
      <c r="RMX315" s="194"/>
      <c r="RMY315" s="194"/>
      <c r="RMZ315" s="194"/>
      <c r="RNA315" s="194"/>
      <c r="RNB315" s="194"/>
      <c r="RNC315" s="194"/>
      <c r="RND315" s="194"/>
      <c r="RNE315" s="194"/>
      <c r="RNF315" s="194"/>
      <c r="RNG315" s="194"/>
      <c r="RNH315" s="194"/>
      <c r="RNI315" s="194"/>
      <c r="RNJ315" s="194"/>
      <c r="RNK315" s="194"/>
      <c r="RNL315" s="194"/>
      <c r="RNM315" s="194"/>
      <c r="RNN315" s="194"/>
      <c r="RNO315" s="194"/>
      <c r="RNP315" s="194"/>
      <c r="RNQ315" s="194"/>
      <c r="RNR315" s="194"/>
      <c r="RNS315" s="194"/>
      <c r="RNT315" s="194"/>
      <c r="RNU315" s="194"/>
      <c r="RNV315" s="194"/>
      <c r="RNW315" s="194"/>
      <c r="RNX315" s="194"/>
      <c r="RNY315" s="194"/>
      <c r="RNZ315" s="194"/>
      <c r="ROA315" s="194"/>
      <c r="ROB315" s="194"/>
      <c r="ROC315" s="194"/>
      <c r="ROD315" s="194"/>
      <c r="ROE315" s="194"/>
      <c r="ROF315" s="194"/>
      <c r="ROG315" s="194"/>
      <c r="ROH315" s="194"/>
      <c r="ROI315" s="194"/>
      <c r="ROJ315" s="194"/>
      <c r="ROK315" s="194"/>
      <c r="ROL315" s="194"/>
      <c r="ROM315" s="194"/>
      <c r="RON315" s="194"/>
      <c r="ROO315" s="194"/>
      <c r="ROP315" s="194"/>
      <c r="ROQ315" s="194"/>
      <c r="ROR315" s="194"/>
      <c r="ROS315" s="194"/>
      <c r="ROT315" s="194"/>
      <c r="ROU315" s="194"/>
      <c r="ROV315" s="194"/>
      <c r="ROW315" s="194"/>
      <c r="ROX315" s="194"/>
      <c r="ROY315" s="194"/>
      <c r="ROZ315" s="194"/>
      <c r="RPA315" s="194"/>
      <c r="RPB315" s="194"/>
      <c r="RPC315" s="194"/>
      <c r="RPD315" s="194"/>
      <c r="RPE315" s="194"/>
      <c r="RPF315" s="194"/>
      <c r="RPG315" s="194"/>
      <c r="RPH315" s="194"/>
      <c r="RPI315" s="194"/>
      <c r="RPJ315" s="194"/>
      <c r="RPK315" s="194"/>
      <c r="RPL315" s="194"/>
      <c r="RPM315" s="194"/>
      <c r="RPN315" s="194"/>
      <c r="RPO315" s="194"/>
      <c r="RPP315" s="194"/>
      <c r="RPQ315" s="194"/>
      <c r="RPR315" s="194"/>
      <c r="RPS315" s="194"/>
      <c r="RPT315" s="194"/>
      <c r="RPU315" s="194"/>
      <c r="RPV315" s="194"/>
      <c r="RPW315" s="194"/>
      <c r="RPX315" s="194"/>
      <c r="RPY315" s="194"/>
      <c r="RPZ315" s="194"/>
      <c r="RQA315" s="194"/>
      <c r="RQB315" s="194"/>
      <c r="RQC315" s="194"/>
      <c r="RQD315" s="194"/>
      <c r="RQE315" s="194"/>
      <c r="RQF315" s="194"/>
      <c r="RQG315" s="194"/>
      <c r="RQH315" s="194"/>
      <c r="RQI315" s="194"/>
      <c r="RQJ315" s="194"/>
      <c r="RQK315" s="194"/>
      <c r="RQL315" s="194"/>
      <c r="RQM315" s="194"/>
      <c r="RQN315" s="194"/>
      <c r="RQO315" s="194"/>
      <c r="RQP315" s="194"/>
      <c r="RQQ315" s="194"/>
      <c r="RQR315" s="194"/>
      <c r="RQS315" s="194"/>
      <c r="RQT315" s="194"/>
      <c r="RQU315" s="194"/>
      <c r="RQV315" s="194"/>
      <c r="RQW315" s="194"/>
      <c r="RQX315" s="194"/>
      <c r="RQY315" s="194"/>
      <c r="RQZ315" s="194"/>
      <c r="RRA315" s="194"/>
      <c r="RRB315" s="194"/>
      <c r="RRC315" s="194"/>
      <c r="RRD315" s="194"/>
      <c r="RRE315" s="194"/>
      <c r="RRF315" s="194"/>
      <c r="RRG315" s="194"/>
      <c r="RRH315" s="194"/>
      <c r="RRI315" s="194"/>
      <c r="RRJ315" s="194"/>
      <c r="RRK315" s="194"/>
      <c r="RRL315" s="194"/>
      <c r="RRM315" s="194"/>
      <c r="RRN315" s="194"/>
      <c r="RRO315" s="194"/>
      <c r="RRP315" s="194"/>
      <c r="RRQ315" s="194"/>
      <c r="RRR315" s="194"/>
      <c r="RRS315" s="194"/>
      <c r="RRT315" s="194"/>
      <c r="RRU315" s="194"/>
      <c r="RRV315" s="194"/>
      <c r="RRW315" s="194"/>
      <c r="RRX315" s="194"/>
      <c r="RRY315" s="194"/>
      <c r="RRZ315" s="194"/>
      <c r="RSA315" s="194"/>
      <c r="RSB315" s="194"/>
      <c r="RSC315" s="194"/>
      <c r="RSD315" s="194"/>
      <c r="RSE315" s="194"/>
      <c r="RSF315" s="194"/>
      <c r="RSG315" s="194"/>
      <c r="RSH315" s="194"/>
      <c r="RSI315" s="194"/>
      <c r="RSJ315" s="194"/>
      <c r="RSK315" s="194"/>
      <c r="RSL315" s="194"/>
      <c r="RSM315" s="194"/>
      <c r="RSN315" s="194"/>
      <c r="RSO315" s="194"/>
      <c r="RSP315" s="194"/>
      <c r="RSQ315" s="194"/>
      <c r="RSR315" s="194"/>
      <c r="RSS315" s="194"/>
      <c r="RST315" s="194"/>
      <c r="RSU315" s="194"/>
      <c r="RSV315" s="194"/>
      <c r="RSW315" s="194"/>
      <c r="RSX315" s="194"/>
      <c r="RSY315" s="194"/>
      <c r="RSZ315" s="194"/>
      <c r="RTA315" s="194"/>
      <c r="RTB315" s="194"/>
      <c r="RTC315" s="194"/>
      <c r="RTD315" s="194"/>
      <c r="RTE315" s="194"/>
      <c r="RTF315" s="194"/>
      <c r="RTG315" s="194"/>
      <c r="RTH315" s="194"/>
      <c r="RTI315" s="194"/>
      <c r="RTJ315" s="194"/>
      <c r="RTK315" s="194"/>
      <c r="RTL315" s="194"/>
      <c r="RTM315" s="194"/>
      <c r="RTN315" s="194"/>
      <c r="RTO315" s="194"/>
      <c r="RTP315" s="194"/>
      <c r="RTQ315" s="194"/>
      <c r="RTR315" s="194"/>
      <c r="RTS315" s="194"/>
      <c r="RTT315" s="194"/>
      <c r="RTU315" s="194"/>
      <c r="RTV315" s="194"/>
      <c r="RTW315" s="194"/>
      <c r="RTX315" s="194"/>
      <c r="RTY315" s="194"/>
      <c r="RTZ315" s="194"/>
      <c r="RUA315" s="194"/>
      <c r="RUB315" s="194"/>
      <c r="RUC315" s="194"/>
      <c r="RUD315" s="194"/>
      <c r="RUE315" s="194"/>
      <c r="RUF315" s="194"/>
      <c r="RUG315" s="194"/>
      <c r="RUH315" s="194"/>
      <c r="RUI315" s="194"/>
      <c r="RUJ315" s="194"/>
      <c r="RUK315" s="194"/>
      <c r="RUL315" s="194"/>
      <c r="RUM315" s="194"/>
      <c r="RUN315" s="194"/>
      <c r="RUO315" s="194"/>
      <c r="RUP315" s="194"/>
      <c r="RUQ315" s="194"/>
      <c r="RUR315" s="194"/>
      <c r="RUS315" s="194"/>
      <c r="RUT315" s="194"/>
      <c r="RUU315" s="194"/>
      <c r="RUV315" s="194"/>
      <c r="RUW315" s="194"/>
      <c r="RUX315" s="194"/>
      <c r="RUY315" s="194"/>
      <c r="RUZ315" s="194"/>
      <c r="RVA315" s="194"/>
      <c r="RVB315" s="194"/>
      <c r="RVC315" s="194"/>
      <c r="RVD315" s="194"/>
      <c r="RVE315" s="194"/>
      <c r="RVF315" s="194"/>
      <c r="RVG315" s="194"/>
      <c r="RVH315" s="194"/>
      <c r="RVI315" s="194"/>
      <c r="RVJ315" s="194"/>
      <c r="RVK315" s="194"/>
      <c r="RVL315" s="194"/>
      <c r="RVM315" s="194"/>
      <c r="RVN315" s="194"/>
      <c r="RVO315" s="194"/>
      <c r="RVP315" s="194"/>
      <c r="RVQ315" s="194"/>
      <c r="RVR315" s="194"/>
      <c r="RVS315" s="194"/>
      <c r="RVT315" s="194"/>
      <c r="RVU315" s="194"/>
      <c r="RVV315" s="194"/>
      <c r="RVW315" s="194"/>
      <c r="RVX315" s="194"/>
      <c r="RVY315" s="194"/>
      <c r="RVZ315" s="194"/>
      <c r="RWA315" s="194"/>
      <c r="RWB315" s="194"/>
      <c r="RWC315" s="194"/>
      <c r="RWD315" s="194"/>
      <c r="RWE315" s="194"/>
      <c r="RWF315" s="194"/>
      <c r="RWG315" s="194"/>
      <c r="RWH315" s="194"/>
      <c r="RWI315" s="194"/>
      <c r="RWJ315" s="194"/>
      <c r="RWK315" s="194"/>
      <c r="RWL315" s="194"/>
      <c r="RWM315" s="194"/>
      <c r="RWN315" s="194"/>
      <c r="RWO315" s="194"/>
      <c r="RWP315" s="194"/>
      <c r="RWQ315" s="194"/>
      <c r="RWR315" s="194"/>
      <c r="RWS315" s="194"/>
      <c r="RWT315" s="194"/>
      <c r="RWU315" s="194"/>
      <c r="RWV315" s="194"/>
      <c r="RWW315" s="194"/>
      <c r="RWX315" s="194"/>
      <c r="RWY315" s="194"/>
      <c r="RWZ315" s="194"/>
      <c r="RXA315" s="194"/>
      <c r="RXB315" s="194"/>
      <c r="RXC315" s="194"/>
      <c r="RXD315" s="194"/>
      <c r="RXE315" s="194"/>
      <c r="RXF315" s="194"/>
      <c r="RXG315" s="194"/>
      <c r="RXH315" s="194"/>
      <c r="RXI315" s="194"/>
      <c r="RXJ315" s="194"/>
      <c r="RXK315" s="194"/>
      <c r="RXL315" s="194"/>
      <c r="RXM315" s="194"/>
      <c r="RXN315" s="194"/>
      <c r="RXO315" s="194"/>
      <c r="RXP315" s="194"/>
      <c r="RXQ315" s="194"/>
      <c r="RXR315" s="194"/>
      <c r="RXS315" s="194"/>
      <c r="RXT315" s="194"/>
      <c r="RXU315" s="194"/>
      <c r="RXV315" s="194"/>
      <c r="RXW315" s="194"/>
      <c r="RXX315" s="194"/>
      <c r="RXY315" s="194"/>
      <c r="RXZ315" s="194"/>
      <c r="RYA315" s="194"/>
      <c r="RYB315" s="194"/>
      <c r="RYC315" s="194"/>
      <c r="RYD315" s="194"/>
      <c r="RYE315" s="194"/>
      <c r="RYF315" s="194"/>
      <c r="RYG315" s="194"/>
      <c r="RYH315" s="194"/>
      <c r="RYI315" s="194"/>
      <c r="RYJ315" s="194"/>
      <c r="RYK315" s="194"/>
      <c r="RYL315" s="194"/>
      <c r="RYM315" s="194"/>
      <c r="RYN315" s="194"/>
      <c r="RYO315" s="194"/>
      <c r="RYP315" s="194"/>
      <c r="RYQ315" s="194"/>
      <c r="RYR315" s="194"/>
      <c r="RYS315" s="194"/>
      <c r="RYT315" s="194"/>
      <c r="RYU315" s="194"/>
      <c r="RYV315" s="194"/>
      <c r="RYW315" s="194"/>
      <c r="RYX315" s="194"/>
      <c r="RYY315" s="194"/>
      <c r="RYZ315" s="194"/>
      <c r="RZA315" s="194"/>
      <c r="RZB315" s="194"/>
      <c r="RZC315" s="194"/>
      <c r="RZD315" s="194"/>
      <c r="RZE315" s="194"/>
      <c r="RZF315" s="194"/>
      <c r="RZG315" s="194"/>
      <c r="RZH315" s="194"/>
      <c r="RZI315" s="194"/>
      <c r="RZJ315" s="194"/>
      <c r="RZK315" s="194"/>
      <c r="RZL315" s="194"/>
      <c r="RZM315" s="194"/>
      <c r="RZN315" s="194"/>
      <c r="RZO315" s="194"/>
      <c r="RZP315" s="194"/>
      <c r="RZQ315" s="194"/>
      <c r="RZR315" s="194"/>
      <c r="RZS315" s="194"/>
      <c r="RZT315" s="194"/>
      <c r="RZU315" s="194"/>
      <c r="RZV315" s="194"/>
      <c r="RZW315" s="194"/>
      <c r="RZX315" s="194"/>
      <c r="RZY315" s="194"/>
      <c r="RZZ315" s="194"/>
      <c r="SAA315" s="194"/>
      <c r="SAB315" s="194"/>
      <c r="SAC315" s="194"/>
      <c r="SAD315" s="194"/>
      <c r="SAE315" s="194"/>
      <c r="SAF315" s="194"/>
      <c r="SAG315" s="194"/>
      <c r="SAH315" s="194"/>
      <c r="SAI315" s="194"/>
      <c r="SAJ315" s="194"/>
      <c r="SAK315" s="194"/>
      <c r="SAL315" s="194"/>
      <c r="SAM315" s="194"/>
      <c r="SAN315" s="194"/>
      <c r="SAO315" s="194"/>
      <c r="SAP315" s="194"/>
      <c r="SAQ315" s="194"/>
      <c r="SAR315" s="194"/>
      <c r="SAS315" s="194"/>
      <c r="SAT315" s="194"/>
      <c r="SAU315" s="194"/>
      <c r="SAV315" s="194"/>
      <c r="SAW315" s="194"/>
      <c r="SAX315" s="194"/>
      <c r="SAY315" s="194"/>
      <c r="SAZ315" s="194"/>
      <c r="SBA315" s="194"/>
      <c r="SBB315" s="194"/>
      <c r="SBC315" s="194"/>
      <c r="SBD315" s="194"/>
      <c r="SBE315" s="194"/>
      <c r="SBF315" s="194"/>
      <c r="SBG315" s="194"/>
      <c r="SBH315" s="194"/>
      <c r="SBI315" s="194"/>
      <c r="SBJ315" s="194"/>
      <c r="SBK315" s="194"/>
      <c r="SBL315" s="194"/>
      <c r="SBM315" s="194"/>
      <c r="SBN315" s="194"/>
      <c r="SBO315" s="194"/>
      <c r="SBP315" s="194"/>
      <c r="SBQ315" s="194"/>
      <c r="SBR315" s="194"/>
      <c r="SBS315" s="194"/>
      <c r="SBT315" s="194"/>
      <c r="SBU315" s="194"/>
      <c r="SBV315" s="194"/>
      <c r="SBW315" s="194"/>
      <c r="SBX315" s="194"/>
      <c r="SBY315" s="194"/>
      <c r="SBZ315" s="194"/>
      <c r="SCA315" s="194"/>
      <c r="SCB315" s="194"/>
      <c r="SCC315" s="194"/>
      <c r="SCD315" s="194"/>
      <c r="SCE315" s="194"/>
      <c r="SCF315" s="194"/>
      <c r="SCG315" s="194"/>
      <c r="SCH315" s="194"/>
      <c r="SCI315" s="194"/>
      <c r="SCJ315" s="194"/>
      <c r="SCK315" s="194"/>
      <c r="SCL315" s="194"/>
      <c r="SCM315" s="194"/>
      <c r="SCN315" s="194"/>
      <c r="SCO315" s="194"/>
      <c r="SCP315" s="194"/>
      <c r="SCQ315" s="194"/>
      <c r="SCR315" s="194"/>
      <c r="SCS315" s="194"/>
      <c r="SCT315" s="194"/>
      <c r="SCU315" s="194"/>
      <c r="SCV315" s="194"/>
      <c r="SCW315" s="194"/>
      <c r="SCX315" s="194"/>
      <c r="SCY315" s="194"/>
      <c r="SCZ315" s="194"/>
      <c r="SDA315" s="194"/>
      <c r="SDB315" s="194"/>
      <c r="SDC315" s="194"/>
      <c r="SDD315" s="194"/>
      <c r="SDE315" s="194"/>
      <c r="SDF315" s="194"/>
      <c r="SDG315" s="194"/>
      <c r="SDH315" s="194"/>
      <c r="SDI315" s="194"/>
      <c r="SDJ315" s="194"/>
      <c r="SDK315" s="194"/>
      <c r="SDL315" s="194"/>
      <c r="SDM315" s="194"/>
      <c r="SDN315" s="194"/>
      <c r="SDO315" s="194"/>
      <c r="SDP315" s="194"/>
      <c r="SDQ315" s="194"/>
      <c r="SDR315" s="194"/>
      <c r="SDS315" s="194"/>
      <c r="SDT315" s="194"/>
      <c r="SDU315" s="194"/>
      <c r="SDV315" s="194"/>
      <c r="SDW315" s="194"/>
      <c r="SDX315" s="194"/>
      <c r="SDY315" s="194"/>
      <c r="SDZ315" s="194"/>
      <c r="SEA315" s="194"/>
      <c r="SEB315" s="194"/>
      <c r="SEC315" s="194"/>
      <c r="SED315" s="194"/>
      <c r="SEE315" s="194"/>
      <c r="SEF315" s="194"/>
      <c r="SEG315" s="194"/>
      <c r="SEH315" s="194"/>
      <c r="SEI315" s="194"/>
      <c r="SEJ315" s="194"/>
      <c r="SEK315" s="194"/>
      <c r="SEL315" s="194"/>
      <c r="SEM315" s="194"/>
      <c r="SEN315" s="194"/>
      <c r="SEO315" s="194"/>
      <c r="SEP315" s="194"/>
      <c r="SEQ315" s="194"/>
      <c r="SER315" s="194"/>
      <c r="SES315" s="194"/>
      <c r="SET315" s="194"/>
      <c r="SEU315" s="194"/>
      <c r="SEV315" s="194"/>
      <c r="SEW315" s="194"/>
      <c r="SEX315" s="194"/>
      <c r="SEY315" s="194"/>
      <c r="SEZ315" s="194"/>
      <c r="SFA315" s="194"/>
      <c r="SFB315" s="194"/>
      <c r="SFC315" s="194"/>
      <c r="SFD315" s="194"/>
      <c r="SFE315" s="194"/>
      <c r="SFF315" s="194"/>
      <c r="SFG315" s="194"/>
      <c r="SFH315" s="194"/>
      <c r="SFI315" s="194"/>
      <c r="SFJ315" s="194"/>
      <c r="SFK315" s="194"/>
      <c r="SFL315" s="194"/>
      <c r="SFM315" s="194"/>
      <c r="SFN315" s="194"/>
      <c r="SFO315" s="194"/>
      <c r="SFP315" s="194"/>
      <c r="SFQ315" s="194"/>
      <c r="SFR315" s="194"/>
      <c r="SFS315" s="194"/>
      <c r="SFT315" s="194"/>
      <c r="SFU315" s="194"/>
      <c r="SFV315" s="194"/>
      <c r="SFW315" s="194"/>
      <c r="SFX315" s="194"/>
      <c r="SFY315" s="194"/>
      <c r="SFZ315" s="194"/>
      <c r="SGA315" s="194"/>
      <c r="SGB315" s="194"/>
      <c r="SGC315" s="194"/>
      <c r="SGD315" s="194"/>
      <c r="SGE315" s="194"/>
      <c r="SGF315" s="194"/>
      <c r="SGG315" s="194"/>
      <c r="SGH315" s="194"/>
      <c r="SGI315" s="194"/>
      <c r="SGJ315" s="194"/>
      <c r="SGK315" s="194"/>
      <c r="SGL315" s="194"/>
      <c r="SGM315" s="194"/>
      <c r="SGN315" s="194"/>
      <c r="SGO315" s="194"/>
      <c r="SGP315" s="194"/>
      <c r="SGQ315" s="194"/>
      <c r="SGR315" s="194"/>
      <c r="SGS315" s="194"/>
      <c r="SGT315" s="194"/>
      <c r="SGU315" s="194"/>
      <c r="SGV315" s="194"/>
      <c r="SGW315" s="194"/>
      <c r="SGX315" s="194"/>
      <c r="SGY315" s="194"/>
      <c r="SGZ315" s="194"/>
      <c r="SHA315" s="194"/>
      <c r="SHB315" s="194"/>
      <c r="SHC315" s="194"/>
      <c r="SHD315" s="194"/>
      <c r="SHE315" s="194"/>
      <c r="SHF315" s="194"/>
      <c r="SHG315" s="194"/>
      <c r="SHH315" s="194"/>
      <c r="SHI315" s="194"/>
      <c r="SHJ315" s="194"/>
      <c r="SHK315" s="194"/>
      <c r="SHL315" s="194"/>
      <c r="SHM315" s="194"/>
      <c r="SHN315" s="194"/>
      <c r="SHO315" s="194"/>
      <c r="SHP315" s="194"/>
      <c r="SHQ315" s="194"/>
      <c r="SHR315" s="194"/>
      <c r="SHS315" s="194"/>
      <c r="SHT315" s="194"/>
      <c r="SHU315" s="194"/>
      <c r="SHV315" s="194"/>
      <c r="SHW315" s="194"/>
      <c r="SHX315" s="194"/>
      <c r="SHY315" s="194"/>
      <c r="SHZ315" s="194"/>
      <c r="SIA315" s="194"/>
      <c r="SIB315" s="194"/>
      <c r="SIC315" s="194"/>
      <c r="SID315" s="194"/>
      <c r="SIE315" s="194"/>
      <c r="SIF315" s="194"/>
      <c r="SIG315" s="194"/>
      <c r="SIH315" s="194"/>
      <c r="SII315" s="194"/>
      <c r="SIJ315" s="194"/>
      <c r="SIK315" s="194"/>
      <c r="SIL315" s="194"/>
      <c r="SIM315" s="194"/>
      <c r="SIN315" s="194"/>
      <c r="SIO315" s="194"/>
      <c r="SIP315" s="194"/>
      <c r="SIQ315" s="194"/>
      <c r="SIR315" s="194"/>
      <c r="SIS315" s="194"/>
      <c r="SIT315" s="194"/>
      <c r="SIU315" s="194"/>
      <c r="SIV315" s="194"/>
      <c r="SIW315" s="194"/>
      <c r="SIX315" s="194"/>
      <c r="SIY315" s="194"/>
      <c r="SIZ315" s="194"/>
      <c r="SJA315" s="194"/>
      <c r="SJB315" s="194"/>
      <c r="SJC315" s="194"/>
      <c r="SJD315" s="194"/>
      <c r="SJE315" s="194"/>
      <c r="SJF315" s="194"/>
      <c r="SJG315" s="194"/>
      <c r="SJH315" s="194"/>
      <c r="SJI315" s="194"/>
      <c r="SJJ315" s="194"/>
      <c r="SJK315" s="194"/>
      <c r="SJL315" s="194"/>
      <c r="SJM315" s="194"/>
      <c r="SJN315" s="194"/>
      <c r="SJO315" s="194"/>
      <c r="SJP315" s="194"/>
      <c r="SJQ315" s="194"/>
      <c r="SJR315" s="194"/>
      <c r="SJS315" s="194"/>
      <c r="SJT315" s="194"/>
      <c r="SJU315" s="194"/>
      <c r="SJV315" s="194"/>
      <c r="SJW315" s="194"/>
      <c r="SJX315" s="194"/>
      <c r="SJY315" s="194"/>
      <c r="SJZ315" s="194"/>
      <c r="SKA315" s="194"/>
      <c r="SKB315" s="194"/>
      <c r="SKC315" s="194"/>
      <c r="SKD315" s="194"/>
      <c r="SKE315" s="194"/>
      <c r="SKF315" s="194"/>
      <c r="SKG315" s="194"/>
      <c r="SKH315" s="194"/>
      <c r="SKI315" s="194"/>
      <c r="SKJ315" s="194"/>
      <c r="SKK315" s="194"/>
      <c r="SKL315" s="194"/>
      <c r="SKM315" s="194"/>
      <c r="SKN315" s="194"/>
      <c r="SKO315" s="194"/>
      <c r="SKP315" s="194"/>
      <c r="SKQ315" s="194"/>
      <c r="SKR315" s="194"/>
      <c r="SKS315" s="194"/>
      <c r="SKT315" s="194"/>
      <c r="SKU315" s="194"/>
      <c r="SKV315" s="194"/>
      <c r="SKW315" s="194"/>
      <c r="SKX315" s="194"/>
      <c r="SKY315" s="194"/>
      <c r="SKZ315" s="194"/>
      <c r="SLA315" s="194"/>
      <c r="SLB315" s="194"/>
      <c r="SLC315" s="194"/>
      <c r="SLD315" s="194"/>
      <c r="SLE315" s="194"/>
      <c r="SLF315" s="194"/>
      <c r="SLG315" s="194"/>
      <c r="SLH315" s="194"/>
      <c r="SLI315" s="194"/>
      <c r="SLJ315" s="194"/>
      <c r="SLK315" s="194"/>
      <c r="SLL315" s="194"/>
      <c r="SLM315" s="194"/>
      <c r="SLN315" s="194"/>
      <c r="SLO315" s="194"/>
      <c r="SLP315" s="194"/>
      <c r="SLQ315" s="194"/>
      <c r="SLR315" s="194"/>
      <c r="SLS315" s="194"/>
      <c r="SLT315" s="194"/>
      <c r="SLU315" s="194"/>
      <c r="SLV315" s="194"/>
      <c r="SLW315" s="194"/>
      <c r="SLX315" s="194"/>
      <c r="SLY315" s="194"/>
      <c r="SLZ315" s="194"/>
      <c r="SMA315" s="194"/>
      <c r="SMB315" s="194"/>
      <c r="SMC315" s="194"/>
      <c r="SMD315" s="194"/>
      <c r="SME315" s="194"/>
      <c r="SMF315" s="194"/>
      <c r="SMG315" s="194"/>
      <c r="SMH315" s="194"/>
      <c r="SMI315" s="194"/>
      <c r="SMJ315" s="194"/>
      <c r="SMK315" s="194"/>
      <c r="SML315" s="194"/>
      <c r="SMM315" s="194"/>
      <c r="SMN315" s="194"/>
      <c r="SMO315" s="194"/>
      <c r="SMP315" s="194"/>
      <c r="SMQ315" s="194"/>
      <c r="SMR315" s="194"/>
      <c r="SMS315" s="194"/>
      <c r="SMT315" s="194"/>
      <c r="SMU315" s="194"/>
      <c r="SMV315" s="194"/>
      <c r="SMW315" s="194"/>
      <c r="SMX315" s="194"/>
      <c r="SMY315" s="194"/>
      <c r="SMZ315" s="194"/>
      <c r="SNA315" s="194"/>
      <c r="SNB315" s="194"/>
      <c r="SNC315" s="194"/>
      <c r="SND315" s="194"/>
      <c r="SNE315" s="194"/>
      <c r="SNF315" s="194"/>
      <c r="SNG315" s="194"/>
      <c r="SNH315" s="194"/>
      <c r="SNI315" s="194"/>
      <c r="SNJ315" s="194"/>
      <c r="SNK315" s="194"/>
      <c r="SNL315" s="194"/>
      <c r="SNM315" s="194"/>
      <c r="SNN315" s="194"/>
      <c r="SNO315" s="194"/>
      <c r="SNP315" s="194"/>
      <c r="SNQ315" s="194"/>
      <c r="SNR315" s="194"/>
      <c r="SNS315" s="194"/>
      <c r="SNT315" s="194"/>
      <c r="SNU315" s="194"/>
      <c r="SNV315" s="194"/>
      <c r="SNW315" s="194"/>
      <c r="SNX315" s="194"/>
      <c r="SNY315" s="194"/>
      <c r="SNZ315" s="194"/>
      <c r="SOA315" s="194"/>
      <c r="SOB315" s="194"/>
      <c r="SOC315" s="194"/>
      <c r="SOD315" s="194"/>
      <c r="SOE315" s="194"/>
      <c r="SOF315" s="194"/>
      <c r="SOG315" s="194"/>
      <c r="SOH315" s="194"/>
      <c r="SOI315" s="194"/>
      <c r="SOJ315" s="194"/>
      <c r="SOK315" s="194"/>
      <c r="SOL315" s="194"/>
      <c r="SOM315" s="194"/>
      <c r="SON315" s="194"/>
      <c r="SOO315" s="194"/>
      <c r="SOP315" s="194"/>
      <c r="SOQ315" s="194"/>
      <c r="SOR315" s="194"/>
      <c r="SOS315" s="194"/>
      <c r="SOT315" s="194"/>
      <c r="SOU315" s="194"/>
      <c r="SOV315" s="194"/>
      <c r="SOW315" s="194"/>
      <c r="SOX315" s="194"/>
      <c r="SOY315" s="194"/>
      <c r="SOZ315" s="194"/>
      <c r="SPA315" s="194"/>
      <c r="SPB315" s="194"/>
      <c r="SPC315" s="194"/>
      <c r="SPD315" s="194"/>
      <c r="SPE315" s="194"/>
      <c r="SPF315" s="194"/>
      <c r="SPG315" s="194"/>
      <c r="SPH315" s="194"/>
      <c r="SPI315" s="194"/>
      <c r="SPJ315" s="194"/>
      <c r="SPK315" s="194"/>
      <c r="SPL315" s="194"/>
      <c r="SPM315" s="194"/>
      <c r="SPN315" s="194"/>
      <c r="SPO315" s="194"/>
      <c r="SPP315" s="194"/>
      <c r="SPQ315" s="194"/>
      <c r="SPR315" s="194"/>
      <c r="SPS315" s="194"/>
      <c r="SPT315" s="194"/>
      <c r="SPU315" s="194"/>
      <c r="SPV315" s="194"/>
      <c r="SPW315" s="194"/>
      <c r="SPX315" s="194"/>
      <c r="SPY315" s="194"/>
      <c r="SPZ315" s="194"/>
      <c r="SQA315" s="194"/>
      <c r="SQB315" s="194"/>
      <c r="SQC315" s="194"/>
      <c r="SQD315" s="194"/>
      <c r="SQE315" s="194"/>
      <c r="SQF315" s="194"/>
      <c r="SQG315" s="194"/>
      <c r="SQH315" s="194"/>
      <c r="SQI315" s="194"/>
      <c r="SQJ315" s="194"/>
      <c r="SQK315" s="194"/>
      <c r="SQL315" s="194"/>
      <c r="SQM315" s="194"/>
      <c r="SQN315" s="194"/>
      <c r="SQO315" s="194"/>
      <c r="SQP315" s="194"/>
      <c r="SQQ315" s="194"/>
      <c r="SQR315" s="194"/>
      <c r="SQS315" s="194"/>
      <c r="SQT315" s="194"/>
      <c r="SQU315" s="194"/>
      <c r="SQV315" s="194"/>
      <c r="SQW315" s="194"/>
      <c r="SQX315" s="194"/>
      <c r="SQY315" s="194"/>
      <c r="SQZ315" s="194"/>
      <c r="SRA315" s="194"/>
      <c r="SRB315" s="194"/>
      <c r="SRC315" s="194"/>
      <c r="SRD315" s="194"/>
      <c r="SRE315" s="194"/>
      <c r="SRF315" s="194"/>
      <c r="SRG315" s="194"/>
      <c r="SRH315" s="194"/>
      <c r="SRI315" s="194"/>
      <c r="SRJ315" s="194"/>
      <c r="SRK315" s="194"/>
      <c r="SRL315" s="194"/>
      <c r="SRM315" s="194"/>
      <c r="SRN315" s="194"/>
      <c r="SRO315" s="194"/>
      <c r="SRP315" s="194"/>
      <c r="SRQ315" s="194"/>
      <c r="SRR315" s="194"/>
      <c r="SRS315" s="194"/>
      <c r="SRT315" s="194"/>
      <c r="SRU315" s="194"/>
      <c r="SRV315" s="194"/>
      <c r="SRW315" s="194"/>
      <c r="SRX315" s="194"/>
      <c r="SRY315" s="194"/>
      <c r="SRZ315" s="194"/>
      <c r="SSA315" s="194"/>
      <c r="SSB315" s="194"/>
      <c r="SSC315" s="194"/>
      <c r="SSD315" s="194"/>
      <c r="SSE315" s="194"/>
      <c r="SSF315" s="194"/>
      <c r="SSG315" s="194"/>
      <c r="SSH315" s="194"/>
      <c r="SSI315" s="194"/>
      <c r="SSJ315" s="194"/>
      <c r="SSK315" s="194"/>
      <c r="SSL315" s="194"/>
      <c r="SSM315" s="194"/>
      <c r="SSN315" s="194"/>
      <c r="SSO315" s="194"/>
      <c r="SSP315" s="194"/>
      <c r="SSQ315" s="194"/>
      <c r="SSR315" s="194"/>
      <c r="SSS315" s="194"/>
      <c r="SST315" s="194"/>
      <c r="SSU315" s="194"/>
      <c r="SSV315" s="194"/>
      <c r="SSW315" s="194"/>
      <c r="SSX315" s="194"/>
      <c r="SSY315" s="194"/>
      <c r="SSZ315" s="194"/>
      <c r="STA315" s="194"/>
      <c r="STB315" s="194"/>
      <c r="STC315" s="194"/>
      <c r="STD315" s="194"/>
      <c r="STE315" s="194"/>
      <c r="STF315" s="194"/>
      <c r="STG315" s="194"/>
      <c r="STH315" s="194"/>
      <c r="STI315" s="194"/>
      <c r="STJ315" s="194"/>
      <c r="STK315" s="194"/>
      <c r="STL315" s="194"/>
      <c r="STM315" s="194"/>
      <c r="STN315" s="194"/>
      <c r="STO315" s="194"/>
      <c r="STP315" s="194"/>
      <c r="STQ315" s="194"/>
      <c r="STR315" s="194"/>
      <c r="STS315" s="194"/>
      <c r="STT315" s="194"/>
      <c r="STU315" s="194"/>
      <c r="STV315" s="194"/>
      <c r="STW315" s="194"/>
      <c r="STX315" s="194"/>
      <c r="STY315" s="194"/>
      <c r="STZ315" s="194"/>
      <c r="SUA315" s="194"/>
      <c r="SUB315" s="194"/>
      <c r="SUC315" s="194"/>
      <c r="SUD315" s="194"/>
      <c r="SUE315" s="194"/>
      <c r="SUF315" s="194"/>
      <c r="SUG315" s="194"/>
      <c r="SUH315" s="194"/>
      <c r="SUI315" s="194"/>
      <c r="SUJ315" s="194"/>
      <c r="SUK315" s="194"/>
      <c r="SUL315" s="194"/>
      <c r="SUM315" s="194"/>
      <c r="SUN315" s="194"/>
      <c r="SUO315" s="194"/>
      <c r="SUP315" s="194"/>
      <c r="SUQ315" s="194"/>
      <c r="SUR315" s="194"/>
      <c r="SUS315" s="194"/>
      <c r="SUT315" s="194"/>
      <c r="SUU315" s="194"/>
      <c r="SUV315" s="194"/>
      <c r="SUW315" s="194"/>
      <c r="SUX315" s="194"/>
      <c r="SUY315" s="194"/>
      <c r="SUZ315" s="194"/>
      <c r="SVA315" s="194"/>
      <c r="SVB315" s="194"/>
      <c r="SVC315" s="194"/>
      <c r="SVD315" s="194"/>
      <c r="SVE315" s="194"/>
      <c r="SVF315" s="194"/>
      <c r="SVG315" s="194"/>
      <c r="SVH315" s="194"/>
      <c r="SVI315" s="194"/>
      <c r="SVJ315" s="194"/>
      <c r="SVK315" s="194"/>
      <c r="SVL315" s="194"/>
      <c r="SVM315" s="194"/>
      <c r="SVN315" s="194"/>
      <c r="SVO315" s="194"/>
      <c r="SVP315" s="194"/>
      <c r="SVQ315" s="194"/>
      <c r="SVR315" s="194"/>
      <c r="SVS315" s="194"/>
      <c r="SVT315" s="194"/>
      <c r="SVU315" s="194"/>
      <c r="SVV315" s="194"/>
      <c r="SVW315" s="194"/>
      <c r="SVX315" s="194"/>
      <c r="SVY315" s="194"/>
      <c r="SVZ315" s="194"/>
      <c r="SWA315" s="194"/>
      <c r="SWB315" s="194"/>
      <c r="SWC315" s="194"/>
      <c r="SWD315" s="194"/>
      <c r="SWE315" s="194"/>
      <c r="SWF315" s="194"/>
      <c r="SWG315" s="194"/>
      <c r="SWH315" s="194"/>
      <c r="SWI315" s="194"/>
      <c r="SWJ315" s="194"/>
      <c r="SWK315" s="194"/>
      <c r="SWL315" s="194"/>
      <c r="SWM315" s="194"/>
      <c r="SWN315" s="194"/>
      <c r="SWO315" s="194"/>
      <c r="SWP315" s="194"/>
      <c r="SWQ315" s="194"/>
      <c r="SWR315" s="194"/>
      <c r="SWS315" s="194"/>
      <c r="SWT315" s="194"/>
      <c r="SWU315" s="194"/>
      <c r="SWV315" s="194"/>
      <c r="SWW315" s="194"/>
      <c r="SWX315" s="194"/>
      <c r="SWY315" s="194"/>
      <c r="SWZ315" s="194"/>
      <c r="SXA315" s="194"/>
      <c r="SXB315" s="194"/>
      <c r="SXC315" s="194"/>
      <c r="SXD315" s="194"/>
      <c r="SXE315" s="194"/>
      <c r="SXF315" s="194"/>
      <c r="SXG315" s="194"/>
      <c r="SXH315" s="194"/>
      <c r="SXI315" s="194"/>
      <c r="SXJ315" s="194"/>
      <c r="SXK315" s="194"/>
      <c r="SXL315" s="194"/>
      <c r="SXM315" s="194"/>
      <c r="SXN315" s="194"/>
      <c r="SXO315" s="194"/>
      <c r="SXP315" s="194"/>
      <c r="SXQ315" s="194"/>
      <c r="SXR315" s="194"/>
      <c r="SXS315" s="194"/>
      <c r="SXT315" s="194"/>
      <c r="SXU315" s="194"/>
      <c r="SXV315" s="194"/>
      <c r="SXW315" s="194"/>
      <c r="SXX315" s="194"/>
      <c r="SXY315" s="194"/>
      <c r="SXZ315" s="194"/>
      <c r="SYA315" s="194"/>
      <c r="SYB315" s="194"/>
      <c r="SYC315" s="194"/>
      <c r="SYD315" s="194"/>
      <c r="SYE315" s="194"/>
      <c r="SYF315" s="194"/>
      <c r="SYG315" s="194"/>
      <c r="SYH315" s="194"/>
      <c r="SYI315" s="194"/>
      <c r="SYJ315" s="194"/>
      <c r="SYK315" s="194"/>
      <c r="SYL315" s="194"/>
      <c r="SYM315" s="194"/>
      <c r="SYN315" s="194"/>
      <c r="SYO315" s="194"/>
      <c r="SYP315" s="194"/>
      <c r="SYQ315" s="194"/>
      <c r="SYR315" s="194"/>
      <c r="SYS315" s="194"/>
      <c r="SYT315" s="194"/>
      <c r="SYU315" s="194"/>
      <c r="SYV315" s="194"/>
      <c r="SYW315" s="194"/>
      <c r="SYX315" s="194"/>
      <c r="SYY315" s="194"/>
      <c r="SYZ315" s="194"/>
      <c r="SZA315" s="194"/>
      <c r="SZB315" s="194"/>
      <c r="SZC315" s="194"/>
      <c r="SZD315" s="194"/>
      <c r="SZE315" s="194"/>
      <c r="SZF315" s="194"/>
      <c r="SZG315" s="194"/>
      <c r="SZH315" s="194"/>
      <c r="SZI315" s="194"/>
      <c r="SZJ315" s="194"/>
      <c r="SZK315" s="194"/>
      <c r="SZL315" s="194"/>
      <c r="SZM315" s="194"/>
      <c r="SZN315" s="194"/>
      <c r="SZO315" s="194"/>
      <c r="SZP315" s="194"/>
      <c r="SZQ315" s="194"/>
      <c r="SZR315" s="194"/>
      <c r="SZS315" s="194"/>
      <c r="SZT315" s="194"/>
      <c r="SZU315" s="194"/>
      <c r="SZV315" s="194"/>
      <c r="SZW315" s="194"/>
      <c r="SZX315" s="194"/>
      <c r="SZY315" s="194"/>
      <c r="SZZ315" s="194"/>
      <c r="TAA315" s="194"/>
      <c r="TAB315" s="194"/>
      <c r="TAC315" s="194"/>
      <c r="TAD315" s="194"/>
      <c r="TAE315" s="194"/>
      <c r="TAF315" s="194"/>
      <c r="TAG315" s="194"/>
      <c r="TAH315" s="194"/>
      <c r="TAI315" s="194"/>
      <c r="TAJ315" s="194"/>
      <c r="TAK315" s="194"/>
      <c r="TAL315" s="194"/>
      <c r="TAM315" s="194"/>
      <c r="TAN315" s="194"/>
      <c r="TAO315" s="194"/>
      <c r="TAP315" s="194"/>
      <c r="TAQ315" s="194"/>
      <c r="TAR315" s="194"/>
      <c r="TAS315" s="194"/>
      <c r="TAT315" s="194"/>
      <c r="TAU315" s="194"/>
      <c r="TAV315" s="194"/>
      <c r="TAW315" s="194"/>
      <c r="TAX315" s="194"/>
      <c r="TAY315" s="194"/>
      <c r="TAZ315" s="194"/>
      <c r="TBA315" s="194"/>
      <c r="TBB315" s="194"/>
      <c r="TBC315" s="194"/>
      <c r="TBD315" s="194"/>
      <c r="TBE315" s="194"/>
      <c r="TBF315" s="194"/>
      <c r="TBG315" s="194"/>
      <c r="TBH315" s="194"/>
      <c r="TBI315" s="194"/>
      <c r="TBJ315" s="194"/>
      <c r="TBK315" s="194"/>
      <c r="TBL315" s="194"/>
      <c r="TBM315" s="194"/>
      <c r="TBN315" s="194"/>
      <c r="TBO315" s="194"/>
      <c r="TBP315" s="194"/>
      <c r="TBQ315" s="194"/>
      <c r="TBR315" s="194"/>
      <c r="TBS315" s="194"/>
      <c r="TBT315" s="194"/>
      <c r="TBU315" s="194"/>
      <c r="TBV315" s="194"/>
      <c r="TBW315" s="194"/>
      <c r="TBX315" s="194"/>
      <c r="TBY315" s="194"/>
      <c r="TBZ315" s="194"/>
      <c r="TCA315" s="194"/>
      <c r="TCB315" s="194"/>
      <c r="TCC315" s="194"/>
      <c r="TCD315" s="194"/>
      <c r="TCE315" s="194"/>
      <c r="TCF315" s="194"/>
      <c r="TCG315" s="194"/>
      <c r="TCH315" s="194"/>
      <c r="TCI315" s="194"/>
      <c r="TCJ315" s="194"/>
      <c r="TCK315" s="194"/>
      <c r="TCL315" s="194"/>
      <c r="TCM315" s="194"/>
      <c r="TCN315" s="194"/>
      <c r="TCO315" s="194"/>
      <c r="TCP315" s="194"/>
      <c r="TCQ315" s="194"/>
      <c r="TCR315" s="194"/>
      <c r="TCS315" s="194"/>
      <c r="TCT315" s="194"/>
      <c r="TCU315" s="194"/>
      <c r="TCV315" s="194"/>
      <c r="TCW315" s="194"/>
      <c r="TCX315" s="194"/>
      <c r="TCY315" s="194"/>
      <c r="TCZ315" s="194"/>
      <c r="TDA315" s="194"/>
      <c r="TDB315" s="194"/>
      <c r="TDC315" s="194"/>
      <c r="TDD315" s="194"/>
      <c r="TDE315" s="194"/>
      <c r="TDF315" s="194"/>
      <c r="TDG315" s="194"/>
      <c r="TDH315" s="194"/>
      <c r="TDI315" s="194"/>
      <c r="TDJ315" s="194"/>
      <c r="TDK315" s="194"/>
      <c r="TDL315" s="194"/>
      <c r="TDM315" s="194"/>
      <c r="TDN315" s="194"/>
      <c r="TDO315" s="194"/>
      <c r="TDP315" s="194"/>
      <c r="TDQ315" s="194"/>
      <c r="TDR315" s="194"/>
      <c r="TDS315" s="194"/>
      <c r="TDT315" s="194"/>
      <c r="TDU315" s="194"/>
      <c r="TDV315" s="194"/>
      <c r="TDW315" s="194"/>
      <c r="TDX315" s="194"/>
      <c r="TDY315" s="194"/>
      <c r="TDZ315" s="194"/>
      <c r="TEA315" s="194"/>
      <c r="TEB315" s="194"/>
      <c r="TEC315" s="194"/>
      <c r="TED315" s="194"/>
      <c r="TEE315" s="194"/>
      <c r="TEF315" s="194"/>
      <c r="TEG315" s="194"/>
      <c r="TEH315" s="194"/>
      <c r="TEI315" s="194"/>
      <c r="TEJ315" s="194"/>
      <c r="TEK315" s="194"/>
      <c r="TEL315" s="194"/>
      <c r="TEM315" s="194"/>
      <c r="TEN315" s="194"/>
      <c r="TEO315" s="194"/>
      <c r="TEP315" s="194"/>
      <c r="TEQ315" s="194"/>
      <c r="TER315" s="194"/>
      <c r="TES315" s="194"/>
      <c r="TET315" s="194"/>
      <c r="TEU315" s="194"/>
      <c r="TEV315" s="194"/>
      <c r="TEW315" s="194"/>
      <c r="TEX315" s="194"/>
      <c r="TEY315" s="194"/>
      <c r="TEZ315" s="194"/>
      <c r="TFA315" s="194"/>
      <c r="TFB315" s="194"/>
      <c r="TFC315" s="194"/>
      <c r="TFD315" s="194"/>
      <c r="TFE315" s="194"/>
      <c r="TFF315" s="194"/>
      <c r="TFG315" s="194"/>
      <c r="TFH315" s="194"/>
      <c r="TFI315" s="194"/>
      <c r="TFJ315" s="194"/>
      <c r="TFK315" s="194"/>
      <c r="TFL315" s="194"/>
      <c r="TFM315" s="194"/>
      <c r="TFN315" s="194"/>
      <c r="TFO315" s="194"/>
      <c r="TFP315" s="194"/>
      <c r="TFQ315" s="194"/>
      <c r="TFR315" s="194"/>
      <c r="TFS315" s="194"/>
      <c r="TFT315" s="194"/>
      <c r="TFU315" s="194"/>
      <c r="TFV315" s="194"/>
      <c r="TFW315" s="194"/>
      <c r="TFX315" s="194"/>
      <c r="TFY315" s="194"/>
      <c r="TFZ315" s="194"/>
      <c r="TGA315" s="194"/>
      <c r="TGB315" s="194"/>
      <c r="TGC315" s="194"/>
      <c r="TGD315" s="194"/>
      <c r="TGE315" s="194"/>
      <c r="TGF315" s="194"/>
      <c r="TGG315" s="194"/>
      <c r="TGH315" s="194"/>
      <c r="TGI315" s="194"/>
      <c r="TGJ315" s="194"/>
      <c r="TGK315" s="194"/>
      <c r="TGL315" s="194"/>
      <c r="TGM315" s="194"/>
      <c r="TGN315" s="194"/>
      <c r="TGO315" s="194"/>
      <c r="TGP315" s="194"/>
      <c r="TGQ315" s="194"/>
      <c r="TGR315" s="194"/>
      <c r="TGS315" s="194"/>
      <c r="TGT315" s="194"/>
      <c r="TGU315" s="194"/>
      <c r="TGV315" s="194"/>
      <c r="TGW315" s="194"/>
      <c r="TGX315" s="194"/>
      <c r="TGY315" s="194"/>
      <c r="TGZ315" s="194"/>
      <c r="THA315" s="194"/>
      <c r="THB315" s="194"/>
      <c r="THC315" s="194"/>
      <c r="THD315" s="194"/>
      <c r="THE315" s="194"/>
      <c r="THF315" s="194"/>
      <c r="THG315" s="194"/>
      <c r="THH315" s="194"/>
      <c r="THI315" s="194"/>
      <c r="THJ315" s="194"/>
      <c r="THK315" s="194"/>
      <c r="THL315" s="194"/>
      <c r="THM315" s="194"/>
      <c r="THN315" s="194"/>
      <c r="THO315" s="194"/>
      <c r="THP315" s="194"/>
      <c r="THQ315" s="194"/>
      <c r="THR315" s="194"/>
      <c r="THS315" s="194"/>
      <c r="THT315" s="194"/>
      <c r="THU315" s="194"/>
      <c r="THV315" s="194"/>
      <c r="THW315" s="194"/>
      <c r="THX315" s="194"/>
      <c r="THY315" s="194"/>
      <c r="THZ315" s="194"/>
      <c r="TIA315" s="194"/>
      <c r="TIB315" s="194"/>
      <c r="TIC315" s="194"/>
      <c r="TID315" s="194"/>
      <c r="TIE315" s="194"/>
      <c r="TIF315" s="194"/>
      <c r="TIG315" s="194"/>
      <c r="TIH315" s="194"/>
      <c r="TII315" s="194"/>
      <c r="TIJ315" s="194"/>
      <c r="TIK315" s="194"/>
      <c r="TIL315" s="194"/>
      <c r="TIM315" s="194"/>
      <c r="TIN315" s="194"/>
      <c r="TIO315" s="194"/>
      <c r="TIP315" s="194"/>
      <c r="TIQ315" s="194"/>
      <c r="TIR315" s="194"/>
      <c r="TIS315" s="194"/>
      <c r="TIT315" s="194"/>
      <c r="TIU315" s="194"/>
      <c r="TIV315" s="194"/>
      <c r="TIW315" s="194"/>
      <c r="TIX315" s="194"/>
      <c r="TIY315" s="194"/>
      <c r="TIZ315" s="194"/>
      <c r="TJA315" s="194"/>
      <c r="TJB315" s="194"/>
      <c r="TJC315" s="194"/>
      <c r="TJD315" s="194"/>
      <c r="TJE315" s="194"/>
      <c r="TJF315" s="194"/>
      <c r="TJG315" s="194"/>
      <c r="TJH315" s="194"/>
      <c r="TJI315" s="194"/>
      <c r="TJJ315" s="194"/>
      <c r="TJK315" s="194"/>
      <c r="TJL315" s="194"/>
      <c r="TJM315" s="194"/>
      <c r="TJN315" s="194"/>
      <c r="TJO315" s="194"/>
      <c r="TJP315" s="194"/>
      <c r="TJQ315" s="194"/>
      <c r="TJR315" s="194"/>
      <c r="TJS315" s="194"/>
      <c r="TJT315" s="194"/>
      <c r="TJU315" s="194"/>
      <c r="TJV315" s="194"/>
      <c r="TJW315" s="194"/>
      <c r="TJX315" s="194"/>
      <c r="TJY315" s="194"/>
      <c r="TJZ315" s="194"/>
      <c r="TKA315" s="194"/>
      <c r="TKB315" s="194"/>
      <c r="TKC315" s="194"/>
      <c r="TKD315" s="194"/>
      <c r="TKE315" s="194"/>
      <c r="TKF315" s="194"/>
      <c r="TKG315" s="194"/>
      <c r="TKH315" s="194"/>
      <c r="TKI315" s="194"/>
      <c r="TKJ315" s="194"/>
      <c r="TKK315" s="194"/>
      <c r="TKL315" s="194"/>
      <c r="TKM315" s="194"/>
      <c r="TKN315" s="194"/>
      <c r="TKO315" s="194"/>
      <c r="TKP315" s="194"/>
      <c r="TKQ315" s="194"/>
      <c r="TKR315" s="194"/>
      <c r="TKS315" s="194"/>
      <c r="TKT315" s="194"/>
      <c r="TKU315" s="194"/>
      <c r="TKV315" s="194"/>
      <c r="TKW315" s="194"/>
      <c r="TKX315" s="194"/>
      <c r="TKY315" s="194"/>
      <c r="TKZ315" s="194"/>
      <c r="TLA315" s="194"/>
      <c r="TLB315" s="194"/>
      <c r="TLC315" s="194"/>
      <c r="TLD315" s="194"/>
      <c r="TLE315" s="194"/>
      <c r="TLF315" s="194"/>
      <c r="TLG315" s="194"/>
      <c r="TLH315" s="194"/>
      <c r="TLI315" s="194"/>
      <c r="TLJ315" s="194"/>
      <c r="TLK315" s="194"/>
      <c r="TLL315" s="194"/>
      <c r="TLM315" s="194"/>
      <c r="TLN315" s="194"/>
      <c r="TLO315" s="194"/>
      <c r="TLP315" s="194"/>
      <c r="TLQ315" s="194"/>
      <c r="TLR315" s="194"/>
      <c r="TLS315" s="194"/>
      <c r="TLT315" s="194"/>
      <c r="TLU315" s="194"/>
      <c r="TLV315" s="194"/>
      <c r="TLW315" s="194"/>
      <c r="TLX315" s="194"/>
      <c r="TLY315" s="194"/>
      <c r="TLZ315" s="194"/>
      <c r="TMA315" s="194"/>
      <c r="TMB315" s="194"/>
      <c r="TMC315" s="194"/>
      <c r="TMD315" s="194"/>
      <c r="TME315" s="194"/>
      <c r="TMF315" s="194"/>
      <c r="TMG315" s="194"/>
      <c r="TMH315" s="194"/>
      <c r="TMI315" s="194"/>
      <c r="TMJ315" s="194"/>
      <c r="TMK315" s="194"/>
      <c r="TML315" s="194"/>
      <c r="TMM315" s="194"/>
      <c r="TMN315" s="194"/>
      <c r="TMO315" s="194"/>
      <c r="TMP315" s="194"/>
      <c r="TMQ315" s="194"/>
      <c r="TMR315" s="194"/>
      <c r="TMS315" s="194"/>
      <c r="TMT315" s="194"/>
      <c r="TMU315" s="194"/>
      <c r="TMV315" s="194"/>
      <c r="TMW315" s="194"/>
      <c r="TMX315" s="194"/>
      <c r="TMY315" s="194"/>
      <c r="TMZ315" s="194"/>
      <c r="TNA315" s="194"/>
      <c r="TNB315" s="194"/>
      <c r="TNC315" s="194"/>
      <c r="TND315" s="194"/>
      <c r="TNE315" s="194"/>
      <c r="TNF315" s="194"/>
      <c r="TNG315" s="194"/>
      <c r="TNH315" s="194"/>
      <c r="TNI315" s="194"/>
      <c r="TNJ315" s="194"/>
      <c r="TNK315" s="194"/>
      <c r="TNL315" s="194"/>
      <c r="TNM315" s="194"/>
      <c r="TNN315" s="194"/>
      <c r="TNO315" s="194"/>
      <c r="TNP315" s="194"/>
      <c r="TNQ315" s="194"/>
      <c r="TNR315" s="194"/>
      <c r="TNS315" s="194"/>
      <c r="TNT315" s="194"/>
      <c r="TNU315" s="194"/>
      <c r="TNV315" s="194"/>
      <c r="TNW315" s="194"/>
      <c r="TNX315" s="194"/>
      <c r="TNY315" s="194"/>
      <c r="TNZ315" s="194"/>
      <c r="TOA315" s="194"/>
      <c r="TOB315" s="194"/>
      <c r="TOC315" s="194"/>
      <c r="TOD315" s="194"/>
      <c r="TOE315" s="194"/>
      <c r="TOF315" s="194"/>
      <c r="TOG315" s="194"/>
      <c r="TOH315" s="194"/>
      <c r="TOI315" s="194"/>
      <c r="TOJ315" s="194"/>
      <c r="TOK315" s="194"/>
      <c r="TOL315" s="194"/>
      <c r="TOM315" s="194"/>
      <c r="TON315" s="194"/>
      <c r="TOO315" s="194"/>
      <c r="TOP315" s="194"/>
      <c r="TOQ315" s="194"/>
      <c r="TOR315" s="194"/>
      <c r="TOS315" s="194"/>
      <c r="TOT315" s="194"/>
      <c r="TOU315" s="194"/>
      <c r="TOV315" s="194"/>
      <c r="TOW315" s="194"/>
      <c r="TOX315" s="194"/>
      <c r="TOY315" s="194"/>
      <c r="TOZ315" s="194"/>
      <c r="TPA315" s="194"/>
      <c r="TPB315" s="194"/>
      <c r="TPC315" s="194"/>
      <c r="TPD315" s="194"/>
      <c r="TPE315" s="194"/>
      <c r="TPF315" s="194"/>
      <c r="TPG315" s="194"/>
      <c r="TPH315" s="194"/>
      <c r="TPI315" s="194"/>
      <c r="TPJ315" s="194"/>
      <c r="TPK315" s="194"/>
      <c r="TPL315" s="194"/>
      <c r="TPM315" s="194"/>
      <c r="TPN315" s="194"/>
      <c r="TPO315" s="194"/>
      <c r="TPP315" s="194"/>
      <c r="TPQ315" s="194"/>
      <c r="TPR315" s="194"/>
      <c r="TPS315" s="194"/>
      <c r="TPT315" s="194"/>
      <c r="TPU315" s="194"/>
      <c r="TPV315" s="194"/>
      <c r="TPW315" s="194"/>
      <c r="TPX315" s="194"/>
      <c r="TPY315" s="194"/>
      <c r="TPZ315" s="194"/>
      <c r="TQA315" s="194"/>
      <c r="TQB315" s="194"/>
      <c r="TQC315" s="194"/>
      <c r="TQD315" s="194"/>
      <c r="TQE315" s="194"/>
      <c r="TQF315" s="194"/>
      <c r="TQG315" s="194"/>
      <c r="TQH315" s="194"/>
      <c r="TQI315" s="194"/>
      <c r="TQJ315" s="194"/>
      <c r="TQK315" s="194"/>
      <c r="TQL315" s="194"/>
      <c r="TQM315" s="194"/>
      <c r="TQN315" s="194"/>
      <c r="TQO315" s="194"/>
      <c r="TQP315" s="194"/>
      <c r="TQQ315" s="194"/>
      <c r="TQR315" s="194"/>
      <c r="TQS315" s="194"/>
      <c r="TQT315" s="194"/>
      <c r="TQU315" s="194"/>
      <c r="TQV315" s="194"/>
      <c r="TQW315" s="194"/>
      <c r="TQX315" s="194"/>
      <c r="TQY315" s="194"/>
      <c r="TQZ315" s="194"/>
      <c r="TRA315" s="194"/>
      <c r="TRB315" s="194"/>
      <c r="TRC315" s="194"/>
      <c r="TRD315" s="194"/>
      <c r="TRE315" s="194"/>
      <c r="TRF315" s="194"/>
      <c r="TRG315" s="194"/>
      <c r="TRH315" s="194"/>
      <c r="TRI315" s="194"/>
      <c r="TRJ315" s="194"/>
      <c r="TRK315" s="194"/>
      <c r="TRL315" s="194"/>
      <c r="TRM315" s="194"/>
      <c r="TRN315" s="194"/>
      <c r="TRO315" s="194"/>
      <c r="TRP315" s="194"/>
      <c r="TRQ315" s="194"/>
      <c r="TRR315" s="194"/>
      <c r="TRS315" s="194"/>
      <c r="TRT315" s="194"/>
      <c r="TRU315" s="194"/>
      <c r="TRV315" s="194"/>
      <c r="TRW315" s="194"/>
      <c r="TRX315" s="194"/>
      <c r="TRY315" s="194"/>
      <c r="TRZ315" s="194"/>
      <c r="TSA315" s="194"/>
      <c r="TSB315" s="194"/>
      <c r="TSC315" s="194"/>
      <c r="TSD315" s="194"/>
      <c r="TSE315" s="194"/>
      <c r="TSF315" s="194"/>
      <c r="TSG315" s="194"/>
      <c r="TSH315" s="194"/>
      <c r="TSI315" s="194"/>
      <c r="TSJ315" s="194"/>
      <c r="TSK315" s="194"/>
      <c r="TSL315" s="194"/>
      <c r="TSM315" s="194"/>
      <c r="TSN315" s="194"/>
      <c r="TSO315" s="194"/>
      <c r="TSP315" s="194"/>
      <c r="TSQ315" s="194"/>
      <c r="TSR315" s="194"/>
      <c r="TSS315" s="194"/>
      <c r="TST315" s="194"/>
      <c r="TSU315" s="194"/>
      <c r="TSV315" s="194"/>
      <c r="TSW315" s="194"/>
      <c r="TSX315" s="194"/>
      <c r="TSY315" s="194"/>
      <c r="TSZ315" s="194"/>
      <c r="TTA315" s="194"/>
      <c r="TTB315" s="194"/>
      <c r="TTC315" s="194"/>
      <c r="TTD315" s="194"/>
      <c r="TTE315" s="194"/>
      <c r="TTF315" s="194"/>
      <c r="TTG315" s="194"/>
      <c r="TTH315" s="194"/>
      <c r="TTI315" s="194"/>
      <c r="TTJ315" s="194"/>
      <c r="TTK315" s="194"/>
      <c r="TTL315" s="194"/>
      <c r="TTM315" s="194"/>
      <c r="TTN315" s="194"/>
      <c r="TTO315" s="194"/>
      <c r="TTP315" s="194"/>
      <c r="TTQ315" s="194"/>
      <c r="TTR315" s="194"/>
      <c r="TTS315" s="194"/>
      <c r="TTT315" s="194"/>
      <c r="TTU315" s="194"/>
      <c r="TTV315" s="194"/>
      <c r="TTW315" s="194"/>
      <c r="TTX315" s="194"/>
      <c r="TTY315" s="194"/>
      <c r="TTZ315" s="194"/>
      <c r="TUA315" s="194"/>
      <c r="TUB315" s="194"/>
      <c r="TUC315" s="194"/>
      <c r="TUD315" s="194"/>
      <c r="TUE315" s="194"/>
      <c r="TUF315" s="194"/>
      <c r="TUG315" s="194"/>
      <c r="TUH315" s="194"/>
      <c r="TUI315" s="194"/>
      <c r="TUJ315" s="194"/>
      <c r="TUK315" s="194"/>
      <c r="TUL315" s="194"/>
      <c r="TUM315" s="194"/>
      <c r="TUN315" s="194"/>
      <c r="TUO315" s="194"/>
      <c r="TUP315" s="194"/>
      <c r="TUQ315" s="194"/>
      <c r="TUR315" s="194"/>
      <c r="TUS315" s="194"/>
      <c r="TUT315" s="194"/>
      <c r="TUU315" s="194"/>
      <c r="TUV315" s="194"/>
      <c r="TUW315" s="194"/>
      <c r="TUX315" s="194"/>
      <c r="TUY315" s="194"/>
      <c r="TUZ315" s="194"/>
      <c r="TVA315" s="194"/>
      <c r="TVB315" s="194"/>
      <c r="TVC315" s="194"/>
      <c r="TVD315" s="194"/>
      <c r="TVE315" s="194"/>
      <c r="TVF315" s="194"/>
      <c r="TVG315" s="194"/>
      <c r="TVH315" s="194"/>
      <c r="TVI315" s="194"/>
      <c r="TVJ315" s="194"/>
      <c r="TVK315" s="194"/>
      <c r="TVL315" s="194"/>
      <c r="TVM315" s="194"/>
      <c r="TVN315" s="194"/>
      <c r="TVO315" s="194"/>
      <c r="TVP315" s="194"/>
      <c r="TVQ315" s="194"/>
      <c r="TVR315" s="194"/>
      <c r="TVS315" s="194"/>
      <c r="TVT315" s="194"/>
      <c r="TVU315" s="194"/>
      <c r="TVV315" s="194"/>
      <c r="TVW315" s="194"/>
      <c r="TVX315" s="194"/>
      <c r="TVY315" s="194"/>
      <c r="TVZ315" s="194"/>
      <c r="TWA315" s="194"/>
      <c r="TWB315" s="194"/>
      <c r="TWC315" s="194"/>
      <c r="TWD315" s="194"/>
      <c r="TWE315" s="194"/>
      <c r="TWF315" s="194"/>
      <c r="TWG315" s="194"/>
      <c r="TWH315" s="194"/>
      <c r="TWI315" s="194"/>
      <c r="TWJ315" s="194"/>
      <c r="TWK315" s="194"/>
      <c r="TWL315" s="194"/>
      <c r="TWM315" s="194"/>
      <c r="TWN315" s="194"/>
      <c r="TWO315" s="194"/>
      <c r="TWP315" s="194"/>
      <c r="TWQ315" s="194"/>
      <c r="TWR315" s="194"/>
      <c r="TWS315" s="194"/>
      <c r="TWT315" s="194"/>
      <c r="TWU315" s="194"/>
      <c r="TWV315" s="194"/>
      <c r="TWW315" s="194"/>
      <c r="TWX315" s="194"/>
      <c r="TWY315" s="194"/>
      <c r="TWZ315" s="194"/>
      <c r="TXA315" s="194"/>
      <c r="TXB315" s="194"/>
      <c r="TXC315" s="194"/>
      <c r="TXD315" s="194"/>
      <c r="TXE315" s="194"/>
      <c r="TXF315" s="194"/>
      <c r="TXG315" s="194"/>
      <c r="TXH315" s="194"/>
      <c r="TXI315" s="194"/>
      <c r="TXJ315" s="194"/>
      <c r="TXK315" s="194"/>
      <c r="TXL315" s="194"/>
      <c r="TXM315" s="194"/>
      <c r="TXN315" s="194"/>
      <c r="TXO315" s="194"/>
      <c r="TXP315" s="194"/>
      <c r="TXQ315" s="194"/>
      <c r="TXR315" s="194"/>
      <c r="TXS315" s="194"/>
      <c r="TXT315" s="194"/>
      <c r="TXU315" s="194"/>
      <c r="TXV315" s="194"/>
      <c r="TXW315" s="194"/>
      <c r="TXX315" s="194"/>
      <c r="TXY315" s="194"/>
      <c r="TXZ315" s="194"/>
      <c r="TYA315" s="194"/>
      <c r="TYB315" s="194"/>
      <c r="TYC315" s="194"/>
      <c r="TYD315" s="194"/>
      <c r="TYE315" s="194"/>
      <c r="TYF315" s="194"/>
      <c r="TYG315" s="194"/>
      <c r="TYH315" s="194"/>
      <c r="TYI315" s="194"/>
      <c r="TYJ315" s="194"/>
      <c r="TYK315" s="194"/>
      <c r="TYL315" s="194"/>
      <c r="TYM315" s="194"/>
      <c r="TYN315" s="194"/>
      <c r="TYO315" s="194"/>
      <c r="TYP315" s="194"/>
      <c r="TYQ315" s="194"/>
      <c r="TYR315" s="194"/>
      <c r="TYS315" s="194"/>
      <c r="TYT315" s="194"/>
      <c r="TYU315" s="194"/>
      <c r="TYV315" s="194"/>
      <c r="TYW315" s="194"/>
      <c r="TYX315" s="194"/>
      <c r="TYY315" s="194"/>
      <c r="TYZ315" s="194"/>
      <c r="TZA315" s="194"/>
      <c r="TZB315" s="194"/>
      <c r="TZC315" s="194"/>
      <c r="TZD315" s="194"/>
      <c r="TZE315" s="194"/>
      <c r="TZF315" s="194"/>
      <c r="TZG315" s="194"/>
      <c r="TZH315" s="194"/>
      <c r="TZI315" s="194"/>
      <c r="TZJ315" s="194"/>
      <c r="TZK315" s="194"/>
      <c r="TZL315" s="194"/>
      <c r="TZM315" s="194"/>
      <c r="TZN315" s="194"/>
      <c r="TZO315" s="194"/>
      <c r="TZP315" s="194"/>
      <c r="TZQ315" s="194"/>
      <c r="TZR315" s="194"/>
      <c r="TZS315" s="194"/>
      <c r="TZT315" s="194"/>
      <c r="TZU315" s="194"/>
      <c r="TZV315" s="194"/>
      <c r="TZW315" s="194"/>
      <c r="TZX315" s="194"/>
      <c r="TZY315" s="194"/>
      <c r="TZZ315" s="194"/>
      <c r="UAA315" s="194"/>
      <c r="UAB315" s="194"/>
      <c r="UAC315" s="194"/>
      <c r="UAD315" s="194"/>
      <c r="UAE315" s="194"/>
      <c r="UAF315" s="194"/>
      <c r="UAG315" s="194"/>
      <c r="UAH315" s="194"/>
      <c r="UAI315" s="194"/>
      <c r="UAJ315" s="194"/>
      <c r="UAK315" s="194"/>
      <c r="UAL315" s="194"/>
      <c r="UAM315" s="194"/>
      <c r="UAN315" s="194"/>
      <c r="UAO315" s="194"/>
      <c r="UAP315" s="194"/>
      <c r="UAQ315" s="194"/>
      <c r="UAR315" s="194"/>
      <c r="UAS315" s="194"/>
      <c r="UAT315" s="194"/>
      <c r="UAU315" s="194"/>
      <c r="UAV315" s="194"/>
      <c r="UAW315" s="194"/>
      <c r="UAX315" s="194"/>
      <c r="UAY315" s="194"/>
      <c r="UAZ315" s="194"/>
      <c r="UBA315" s="194"/>
      <c r="UBB315" s="194"/>
      <c r="UBC315" s="194"/>
      <c r="UBD315" s="194"/>
      <c r="UBE315" s="194"/>
      <c r="UBF315" s="194"/>
      <c r="UBG315" s="194"/>
      <c r="UBH315" s="194"/>
      <c r="UBI315" s="194"/>
      <c r="UBJ315" s="194"/>
      <c r="UBK315" s="194"/>
      <c r="UBL315" s="194"/>
      <c r="UBM315" s="194"/>
      <c r="UBN315" s="194"/>
      <c r="UBO315" s="194"/>
      <c r="UBP315" s="194"/>
      <c r="UBQ315" s="194"/>
      <c r="UBR315" s="194"/>
      <c r="UBS315" s="194"/>
      <c r="UBT315" s="194"/>
      <c r="UBU315" s="194"/>
      <c r="UBV315" s="194"/>
      <c r="UBW315" s="194"/>
      <c r="UBX315" s="194"/>
      <c r="UBY315" s="194"/>
      <c r="UBZ315" s="194"/>
      <c r="UCA315" s="194"/>
      <c r="UCB315" s="194"/>
      <c r="UCC315" s="194"/>
      <c r="UCD315" s="194"/>
      <c r="UCE315" s="194"/>
      <c r="UCF315" s="194"/>
      <c r="UCG315" s="194"/>
      <c r="UCH315" s="194"/>
      <c r="UCI315" s="194"/>
      <c r="UCJ315" s="194"/>
      <c r="UCK315" s="194"/>
      <c r="UCL315" s="194"/>
      <c r="UCM315" s="194"/>
      <c r="UCN315" s="194"/>
      <c r="UCO315" s="194"/>
      <c r="UCP315" s="194"/>
      <c r="UCQ315" s="194"/>
      <c r="UCR315" s="194"/>
      <c r="UCS315" s="194"/>
      <c r="UCT315" s="194"/>
      <c r="UCU315" s="194"/>
      <c r="UCV315" s="194"/>
      <c r="UCW315" s="194"/>
      <c r="UCX315" s="194"/>
      <c r="UCY315" s="194"/>
      <c r="UCZ315" s="194"/>
      <c r="UDA315" s="194"/>
      <c r="UDB315" s="194"/>
      <c r="UDC315" s="194"/>
      <c r="UDD315" s="194"/>
      <c r="UDE315" s="194"/>
      <c r="UDF315" s="194"/>
      <c r="UDG315" s="194"/>
      <c r="UDH315" s="194"/>
      <c r="UDI315" s="194"/>
      <c r="UDJ315" s="194"/>
      <c r="UDK315" s="194"/>
      <c r="UDL315" s="194"/>
      <c r="UDM315" s="194"/>
      <c r="UDN315" s="194"/>
      <c r="UDO315" s="194"/>
      <c r="UDP315" s="194"/>
      <c r="UDQ315" s="194"/>
      <c r="UDR315" s="194"/>
      <c r="UDS315" s="194"/>
      <c r="UDT315" s="194"/>
      <c r="UDU315" s="194"/>
      <c r="UDV315" s="194"/>
      <c r="UDW315" s="194"/>
      <c r="UDX315" s="194"/>
      <c r="UDY315" s="194"/>
      <c r="UDZ315" s="194"/>
      <c r="UEA315" s="194"/>
      <c r="UEB315" s="194"/>
      <c r="UEC315" s="194"/>
      <c r="UED315" s="194"/>
      <c r="UEE315" s="194"/>
      <c r="UEF315" s="194"/>
      <c r="UEG315" s="194"/>
      <c r="UEH315" s="194"/>
      <c r="UEI315" s="194"/>
      <c r="UEJ315" s="194"/>
      <c r="UEK315" s="194"/>
      <c r="UEL315" s="194"/>
      <c r="UEM315" s="194"/>
      <c r="UEN315" s="194"/>
      <c r="UEO315" s="194"/>
      <c r="UEP315" s="194"/>
      <c r="UEQ315" s="194"/>
      <c r="UER315" s="194"/>
      <c r="UES315" s="194"/>
      <c r="UET315" s="194"/>
      <c r="UEU315" s="194"/>
      <c r="UEV315" s="194"/>
      <c r="UEW315" s="194"/>
      <c r="UEX315" s="194"/>
      <c r="UEY315" s="194"/>
      <c r="UEZ315" s="194"/>
      <c r="UFA315" s="194"/>
      <c r="UFB315" s="194"/>
      <c r="UFC315" s="194"/>
      <c r="UFD315" s="194"/>
      <c r="UFE315" s="194"/>
      <c r="UFF315" s="194"/>
      <c r="UFG315" s="194"/>
      <c r="UFH315" s="194"/>
      <c r="UFI315" s="194"/>
      <c r="UFJ315" s="194"/>
      <c r="UFK315" s="194"/>
      <c r="UFL315" s="194"/>
      <c r="UFM315" s="194"/>
      <c r="UFN315" s="194"/>
      <c r="UFO315" s="194"/>
      <c r="UFP315" s="194"/>
      <c r="UFQ315" s="194"/>
      <c r="UFR315" s="194"/>
      <c r="UFS315" s="194"/>
      <c r="UFT315" s="194"/>
      <c r="UFU315" s="194"/>
      <c r="UFV315" s="194"/>
      <c r="UFW315" s="194"/>
      <c r="UFX315" s="194"/>
      <c r="UFY315" s="194"/>
      <c r="UFZ315" s="194"/>
      <c r="UGA315" s="194"/>
      <c r="UGB315" s="194"/>
      <c r="UGC315" s="194"/>
      <c r="UGD315" s="194"/>
      <c r="UGE315" s="194"/>
      <c r="UGF315" s="194"/>
      <c r="UGG315" s="194"/>
      <c r="UGH315" s="194"/>
      <c r="UGI315" s="194"/>
      <c r="UGJ315" s="194"/>
      <c r="UGK315" s="194"/>
      <c r="UGL315" s="194"/>
      <c r="UGM315" s="194"/>
      <c r="UGN315" s="194"/>
      <c r="UGO315" s="194"/>
      <c r="UGP315" s="194"/>
      <c r="UGQ315" s="194"/>
      <c r="UGR315" s="194"/>
      <c r="UGS315" s="194"/>
      <c r="UGT315" s="194"/>
      <c r="UGU315" s="194"/>
      <c r="UGV315" s="194"/>
      <c r="UGW315" s="194"/>
      <c r="UGX315" s="194"/>
      <c r="UGY315" s="194"/>
      <c r="UGZ315" s="194"/>
      <c r="UHA315" s="194"/>
      <c r="UHB315" s="194"/>
      <c r="UHC315" s="194"/>
      <c r="UHD315" s="194"/>
      <c r="UHE315" s="194"/>
      <c r="UHF315" s="194"/>
      <c r="UHG315" s="194"/>
      <c r="UHH315" s="194"/>
      <c r="UHI315" s="194"/>
      <c r="UHJ315" s="194"/>
      <c r="UHK315" s="194"/>
      <c r="UHL315" s="194"/>
      <c r="UHM315" s="194"/>
      <c r="UHN315" s="194"/>
      <c r="UHO315" s="194"/>
      <c r="UHP315" s="194"/>
      <c r="UHQ315" s="194"/>
      <c r="UHR315" s="194"/>
      <c r="UHS315" s="194"/>
      <c r="UHT315" s="194"/>
      <c r="UHU315" s="194"/>
      <c r="UHV315" s="194"/>
      <c r="UHW315" s="194"/>
      <c r="UHX315" s="194"/>
      <c r="UHY315" s="194"/>
      <c r="UHZ315" s="194"/>
      <c r="UIA315" s="194"/>
      <c r="UIB315" s="194"/>
      <c r="UIC315" s="194"/>
      <c r="UID315" s="194"/>
      <c r="UIE315" s="194"/>
      <c r="UIF315" s="194"/>
      <c r="UIG315" s="194"/>
      <c r="UIH315" s="194"/>
      <c r="UII315" s="194"/>
      <c r="UIJ315" s="194"/>
      <c r="UIK315" s="194"/>
      <c r="UIL315" s="194"/>
      <c r="UIM315" s="194"/>
      <c r="UIN315" s="194"/>
      <c r="UIO315" s="194"/>
      <c r="UIP315" s="194"/>
      <c r="UIQ315" s="194"/>
      <c r="UIR315" s="194"/>
      <c r="UIS315" s="194"/>
      <c r="UIT315" s="194"/>
      <c r="UIU315" s="194"/>
      <c r="UIV315" s="194"/>
      <c r="UIW315" s="194"/>
      <c r="UIX315" s="194"/>
      <c r="UIY315" s="194"/>
      <c r="UIZ315" s="194"/>
      <c r="UJA315" s="194"/>
      <c r="UJB315" s="194"/>
      <c r="UJC315" s="194"/>
      <c r="UJD315" s="194"/>
      <c r="UJE315" s="194"/>
      <c r="UJF315" s="194"/>
      <c r="UJG315" s="194"/>
      <c r="UJH315" s="194"/>
      <c r="UJI315" s="194"/>
      <c r="UJJ315" s="194"/>
      <c r="UJK315" s="194"/>
      <c r="UJL315" s="194"/>
      <c r="UJM315" s="194"/>
      <c r="UJN315" s="194"/>
      <c r="UJO315" s="194"/>
      <c r="UJP315" s="194"/>
      <c r="UJQ315" s="194"/>
      <c r="UJR315" s="194"/>
      <c r="UJS315" s="194"/>
      <c r="UJT315" s="194"/>
      <c r="UJU315" s="194"/>
      <c r="UJV315" s="194"/>
      <c r="UJW315" s="194"/>
      <c r="UJX315" s="194"/>
      <c r="UJY315" s="194"/>
      <c r="UJZ315" s="194"/>
      <c r="UKA315" s="194"/>
      <c r="UKB315" s="194"/>
      <c r="UKC315" s="194"/>
      <c r="UKD315" s="194"/>
      <c r="UKE315" s="194"/>
      <c r="UKF315" s="194"/>
      <c r="UKG315" s="194"/>
      <c r="UKH315" s="194"/>
      <c r="UKI315" s="194"/>
      <c r="UKJ315" s="194"/>
      <c r="UKK315" s="194"/>
      <c r="UKL315" s="194"/>
      <c r="UKM315" s="194"/>
      <c r="UKN315" s="194"/>
      <c r="UKO315" s="194"/>
      <c r="UKP315" s="194"/>
      <c r="UKQ315" s="194"/>
      <c r="UKR315" s="194"/>
      <c r="UKS315" s="194"/>
      <c r="UKT315" s="194"/>
      <c r="UKU315" s="194"/>
      <c r="UKV315" s="194"/>
      <c r="UKW315" s="194"/>
      <c r="UKX315" s="194"/>
      <c r="UKY315" s="194"/>
      <c r="UKZ315" s="194"/>
      <c r="ULA315" s="194"/>
      <c r="ULB315" s="194"/>
      <c r="ULC315" s="194"/>
      <c r="ULD315" s="194"/>
      <c r="ULE315" s="194"/>
      <c r="ULF315" s="194"/>
      <c r="ULG315" s="194"/>
      <c r="ULH315" s="194"/>
      <c r="ULI315" s="194"/>
      <c r="ULJ315" s="194"/>
      <c r="ULK315" s="194"/>
      <c r="ULL315" s="194"/>
      <c r="ULM315" s="194"/>
      <c r="ULN315" s="194"/>
      <c r="ULO315" s="194"/>
      <c r="ULP315" s="194"/>
      <c r="ULQ315" s="194"/>
      <c r="ULR315" s="194"/>
      <c r="ULS315" s="194"/>
      <c r="ULT315" s="194"/>
      <c r="ULU315" s="194"/>
      <c r="ULV315" s="194"/>
      <c r="ULW315" s="194"/>
      <c r="ULX315" s="194"/>
      <c r="ULY315" s="194"/>
      <c r="ULZ315" s="194"/>
      <c r="UMA315" s="194"/>
      <c r="UMB315" s="194"/>
      <c r="UMC315" s="194"/>
      <c r="UMD315" s="194"/>
      <c r="UME315" s="194"/>
      <c r="UMF315" s="194"/>
      <c r="UMG315" s="194"/>
      <c r="UMH315" s="194"/>
      <c r="UMI315" s="194"/>
      <c r="UMJ315" s="194"/>
      <c r="UMK315" s="194"/>
      <c r="UML315" s="194"/>
      <c r="UMM315" s="194"/>
      <c r="UMN315" s="194"/>
      <c r="UMO315" s="194"/>
      <c r="UMP315" s="194"/>
      <c r="UMQ315" s="194"/>
      <c r="UMR315" s="194"/>
      <c r="UMS315" s="194"/>
      <c r="UMT315" s="194"/>
      <c r="UMU315" s="194"/>
      <c r="UMV315" s="194"/>
      <c r="UMW315" s="194"/>
      <c r="UMX315" s="194"/>
      <c r="UMY315" s="194"/>
      <c r="UMZ315" s="194"/>
      <c r="UNA315" s="194"/>
      <c r="UNB315" s="194"/>
      <c r="UNC315" s="194"/>
      <c r="UND315" s="194"/>
      <c r="UNE315" s="194"/>
      <c r="UNF315" s="194"/>
      <c r="UNG315" s="194"/>
      <c r="UNH315" s="194"/>
      <c r="UNI315" s="194"/>
      <c r="UNJ315" s="194"/>
      <c r="UNK315" s="194"/>
      <c r="UNL315" s="194"/>
      <c r="UNM315" s="194"/>
      <c r="UNN315" s="194"/>
      <c r="UNO315" s="194"/>
      <c r="UNP315" s="194"/>
      <c r="UNQ315" s="194"/>
      <c r="UNR315" s="194"/>
      <c r="UNS315" s="194"/>
      <c r="UNT315" s="194"/>
      <c r="UNU315" s="194"/>
      <c r="UNV315" s="194"/>
      <c r="UNW315" s="194"/>
      <c r="UNX315" s="194"/>
      <c r="UNY315" s="194"/>
      <c r="UNZ315" s="194"/>
      <c r="UOA315" s="194"/>
      <c r="UOB315" s="194"/>
      <c r="UOC315" s="194"/>
      <c r="UOD315" s="194"/>
      <c r="UOE315" s="194"/>
      <c r="UOF315" s="194"/>
      <c r="UOG315" s="194"/>
      <c r="UOH315" s="194"/>
      <c r="UOI315" s="194"/>
      <c r="UOJ315" s="194"/>
      <c r="UOK315" s="194"/>
      <c r="UOL315" s="194"/>
      <c r="UOM315" s="194"/>
      <c r="UON315" s="194"/>
      <c r="UOO315" s="194"/>
      <c r="UOP315" s="194"/>
      <c r="UOQ315" s="194"/>
      <c r="UOR315" s="194"/>
      <c r="UOS315" s="194"/>
      <c r="UOT315" s="194"/>
      <c r="UOU315" s="194"/>
      <c r="UOV315" s="194"/>
      <c r="UOW315" s="194"/>
      <c r="UOX315" s="194"/>
      <c r="UOY315" s="194"/>
      <c r="UOZ315" s="194"/>
      <c r="UPA315" s="194"/>
      <c r="UPB315" s="194"/>
      <c r="UPC315" s="194"/>
      <c r="UPD315" s="194"/>
      <c r="UPE315" s="194"/>
      <c r="UPF315" s="194"/>
      <c r="UPG315" s="194"/>
      <c r="UPH315" s="194"/>
      <c r="UPI315" s="194"/>
      <c r="UPJ315" s="194"/>
      <c r="UPK315" s="194"/>
      <c r="UPL315" s="194"/>
      <c r="UPM315" s="194"/>
      <c r="UPN315" s="194"/>
      <c r="UPO315" s="194"/>
      <c r="UPP315" s="194"/>
      <c r="UPQ315" s="194"/>
      <c r="UPR315" s="194"/>
      <c r="UPS315" s="194"/>
      <c r="UPT315" s="194"/>
      <c r="UPU315" s="194"/>
      <c r="UPV315" s="194"/>
      <c r="UPW315" s="194"/>
      <c r="UPX315" s="194"/>
      <c r="UPY315" s="194"/>
      <c r="UPZ315" s="194"/>
      <c r="UQA315" s="194"/>
      <c r="UQB315" s="194"/>
      <c r="UQC315" s="194"/>
      <c r="UQD315" s="194"/>
      <c r="UQE315" s="194"/>
      <c r="UQF315" s="194"/>
      <c r="UQG315" s="194"/>
      <c r="UQH315" s="194"/>
      <c r="UQI315" s="194"/>
      <c r="UQJ315" s="194"/>
      <c r="UQK315" s="194"/>
      <c r="UQL315" s="194"/>
      <c r="UQM315" s="194"/>
      <c r="UQN315" s="194"/>
      <c r="UQO315" s="194"/>
      <c r="UQP315" s="194"/>
      <c r="UQQ315" s="194"/>
      <c r="UQR315" s="194"/>
      <c r="UQS315" s="194"/>
      <c r="UQT315" s="194"/>
      <c r="UQU315" s="194"/>
      <c r="UQV315" s="194"/>
      <c r="UQW315" s="194"/>
      <c r="UQX315" s="194"/>
      <c r="UQY315" s="194"/>
      <c r="UQZ315" s="194"/>
      <c r="URA315" s="194"/>
      <c r="URB315" s="194"/>
      <c r="URC315" s="194"/>
      <c r="URD315" s="194"/>
      <c r="URE315" s="194"/>
      <c r="URF315" s="194"/>
      <c r="URG315" s="194"/>
      <c r="URH315" s="194"/>
      <c r="URI315" s="194"/>
      <c r="URJ315" s="194"/>
      <c r="URK315" s="194"/>
      <c r="URL315" s="194"/>
      <c r="URM315" s="194"/>
      <c r="URN315" s="194"/>
      <c r="URO315" s="194"/>
      <c r="URP315" s="194"/>
      <c r="URQ315" s="194"/>
      <c r="URR315" s="194"/>
      <c r="URS315" s="194"/>
      <c r="URT315" s="194"/>
      <c r="URU315" s="194"/>
      <c r="URV315" s="194"/>
      <c r="URW315" s="194"/>
      <c r="URX315" s="194"/>
      <c r="URY315" s="194"/>
      <c r="URZ315" s="194"/>
      <c r="USA315" s="194"/>
      <c r="USB315" s="194"/>
      <c r="USC315" s="194"/>
      <c r="USD315" s="194"/>
      <c r="USE315" s="194"/>
      <c r="USF315" s="194"/>
      <c r="USG315" s="194"/>
      <c r="USH315" s="194"/>
      <c r="USI315" s="194"/>
      <c r="USJ315" s="194"/>
      <c r="USK315" s="194"/>
      <c r="USL315" s="194"/>
      <c r="USM315" s="194"/>
      <c r="USN315" s="194"/>
      <c r="USO315" s="194"/>
      <c r="USP315" s="194"/>
      <c r="USQ315" s="194"/>
      <c r="USR315" s="194"/>
      <c r="USS315" s="194"/>
      <c r="UST315" s="194"/>
      <c r="USU315" s="194"/>
      <c r="USV315" s="194"/>
      <c r="USW315" s="194"/>
      <c r="USX315" s="194"/>
      <c r="USY315" s="194"/>
      <c r="USZ315" s="194"/>
      <c r="UTA315" s="194"/>
      <c r="UTB315" s="194"/>
      <c r="UTC315" s="194"/>
      <c r="UTD315" s="194"/>
      <c r="UTE315" s="194"/>
      <c r="UTF315" s="194"/>
      <c r="UTG315" s="194"/>
      <c r="UTH315" s="194"/>
      <c r="UTI315" s="194"/>
      <c r="UTJ315" s="194"/>
      <c r="UTK315" s="194"/>
      <c r="UTL315" s="194"/>
      <c r="UTM315" s="194"/>
      <c r="UTN315" s="194"/>
      <c r="UTO315" s="194"/>
      <c r="UTP315" s="194"/>
      <c r="UTQ315" s="194"/>
      <c r="UTR315" s="194"/>
      <c r="UTS315" s="194"/>
      <c r="UTT315" s="194"/>
      <c r="UTU315" s="194"/>
      <c r="UTV315" s="194"/>
      <c r="UTW315" s="194"/>
      <c r="UTX315" s="194"/>
      <c r="UTY315" s="194"/>
      <c r="UTZ315" s="194"/>
      <c r="UUA315" s="194"/>
      <c r="UUB315" s="194"/>
      <c r="UUC315" s="194"/>
      <c r="UUD315" s="194"/>
      <c r="UUE315" s="194"/>
      <c r="UUF315" s="194"/>
      <c r="UUG315" s="194"/>
      <c r="UUH315" s="194"/>
      <c r="UUI315" s="194"/>
      <c r="UUJ315" s="194"/>
      <c r="UUK315" s="194"/>
      <c r="UUL315" s="194"/>
      <c r="UUM315" s="194"/>
      <c r="UUN315" s="194"/>
      <c r="UUO315" s="194"/>
      <c r="UUP315" s="194"/>
      <c r="UUQ315" s="194"/>
      <c r="UUR315" s="194"/>
      <c r="UUS315" s="194"/>
      <c r="UUT315" s="194"/>
      <c r="UUU315" s="194"/>
      <c r="UUV315" s="194"/>
      <c r="UUW315" s="194"/>
      <c r="UUX315" s="194"/>
      <c r="UUY315" s="194"/>
      <c r="UUZ315" s="194"/>
      <c r="UVA315" s="194"/>
      <c r="UVB315" s="194"/>
      <c r="UVC315" s="194"/>
      <c r="UVD315" s="194"/>
      <c r="UVE315" s="194"/>
      <c r="UVF315" s="194"/>
      <c r="UVG315" s="194"/>
      <c r="UVH315" s="194"/>
      <c r="UVI315" s="194"/>
      <c r="UVJ315" s="194"/>
      <c r="UVK315" s="194"/>
      <c r="UVL315" s="194"/>
      <c r="UVM315" s="194"/>
      <c r="UVN315" s="194"/>
      <c r="UVO315" s="194"/>
      <c r="UVP315" s="194"/>
      <c r="UVQ315" s="194"/>
      <c r="UVR315" s="194"/>
      <c r="UVS315" s="194"/>
      <c r="UVT315" s="194"/>
      <c r="UVU315" s="194"/>
      <c r="UVV315" s="194"/>
      <c r="UVW315" s="194"/>
      <c r="UVX315" s="194"/>
      <c r="UVY315" s="194"/>
      <c r="UVZ315" s="194"/>
      <c r="UWA315" s="194"/>
      <c r="UWB315" s="194"/>
      <c r="UWC315" s="194"/>
      <c r="UWD315" s="194"/>
      <c r="UWE315" s="194"/>
      <c r="UWF315" s="194"/>
      <c r="UWG315" s="194"/>
      <c r="UWH315" s="194"/>
      <c r="UWI315" s="194"/>
      <c r="UWJ315" s="194"/>
      <c r="UWK315" s="194"/>
      <c r="UWL315" s="194"/>
      <c r="UWM315" s="194"/>
      <c r="UWN315" s="194"/>
      <c r="UWO315" s="194"/>
      <c r="UWP315" s="194"/>
      <c r="UWQ315" s="194"/>
      <c r="UWR315" s="194"/>
      <c r="UWS315" s="194"/>
      <c r="UWT315" s="194"/>
      <c r="UWU315" s="194"/>
      <c r="UWV315" s="194"/>
      <c r="UWW315" s="194"/>
      <c r="UWX315" s="194"/>
      <c r="UWY315" s="194"/>
      <c r="UWZ315" s="194"/>
      <c r="UXA315" s="194"/>
      <c r="UXB315" s="194"/>
      <c r="UXC315" s="194"/>
      <c r="UXD315" s="194"/>
      <c r="UXE315" s="194"/>
      <c r="UXF315" s="194"/>
      <c r="UXG315" s="194"/>
      <c r="UXH315" s="194"/>
      <c r="UXI315" s="194"/>
      <c r="UXJ315" s="194"/>
      <c r="UXK315" s="194"/>
      <c r="UXL315" s="194"/>
      <c r="UXM315" s="194"/>
      <c r="UXN315" s="194"/>
      <c r="UXO315" s="194"/>
      <c r="UXP315" s="194"/>
      <c r="UXQ315" s="194"/>
      <c r="UXR315" s="194"/>
      <c r="UXS315" s="194"/>
      <c r="UXT315" s="194"/>
      <c r="UXU315" s="194"/>
      <c r="UXV315" s="194"/>
      <c r="UXW315" s="194"/>
      <c r="UXX315" s="194"/>
      <c r="UXY315" s="194"/>
      <c r="UXZ315" s="194"/>
      <c r="UYA315" s="194"/>
      <c r="UYB315" s="194"/>
      <c r="UYC315" s="194"/>
      <c r="UYD315" s="194"/>
      <c r="UYE315" s="194"/>
      <c r="UYF315" s="194"/>
      <c r="UYG315" s="194"/>
      <c r="UYH315" s="194"/>
      <c r="UYI315" s="194"/>
      <c r="UYJ315" s="194"/>
      <c r="UYK315" s="194"/>
      <c r="UYL315" s="194"/>
      <c r="UYM315" s="194"/>
      <c r="UYN315" s="194"/>
      <c r="UYO315" s="194"/>
      <c r="UYP315" s="194"/>
      <c r="UYQ315" s="194"/>
      <c r="UYR315" s="194"/>
      <c r="UYS315" s="194"/>
      <c r="UYT315" s="194"/>
      <c r="UYU315" s="194"/>
      <c r="UYV315" s="194"/>
      <c r="UYW315" s="194"/>
      <c r="UYX315" s="194"/>
      <c r="UYY315" s="194"/>
      <c r="UYZ315" s="194"/>
      <c r="UZA315" s="194"/>
      <c r="UZB315" s="194"/>
      <c r="UZC315" s="194"/>
      <c r="UZD315" s="194"/>
      <c r="UZE315" s="194"/>
      <c r="UZF315" s="194"/>
      <c r="UZG315" s="194"/>
      <c r="UZH315" s="194"/>
      <c r="UZI315" s="194"/>
      <c r="UZJ315" s="194"/>
      <c r="UZK315" s="194"/>
      <c r="UZL315" s="194"/>
      <c r="UZM315" s="194"/>
      <c r="UZN315" s="194"/>
      <c r="UZO315" s="194"/>
      <c r="UZP315" s="194"/>
      <c r="UZQ315" s="194"/>
      <c r="UZR315" s="194"/>
      <c r="UZS315" s="194"/>
      <c r="UZT315" s="194"/>
      <c r="UZU315" s="194"/>
      <c r="UZV315" s="194"/>
      <c r="UZW315" s="194"/>
      <c r="UZX315" s="194"/>
      <c r="UZY315" s="194"/>
      <c r="UZZ315" s="194"/>
      <c r="VAA315" s="194"/>
      <c r="VAB315" s="194"/>
      <c r="VAC315" s="194"/>
      <c r="VAD315" s="194"/>
      <c r="VAE315" s="194"/>
      <c r="VAF315" s="194"/>
      <c r="VAG315" s="194"/>
      <c r="VAH315" s="194"/>
      <c r="VAI315" s="194"/>
      <c r="VAJ315" s="194"/>
      <c r="VAK315" s="194"/>
      <c r="VAL315" s="194"/>
      <c r="VAM315" s="194"/>
      <c r="VAN315" s="194"/>
      <c r="VAO315" s="194"/>
      <c r="VAP315" s="194"/>
      <c r="VAQ315" s="194"/>
      <c r="VAR315" s="194"/>
      <c r="VAS315" s="194"/>
      <c r="VAT315" s="194"/>
      <c r="VAU315" s="194"/>
      <c r="VAV315" s="194"/>
      <c r="VAW315" s="194"/>
      <c r="VAX315" s="194"/>
      <c r="VAY315" s="194"/>
      <c r="VAZ315" s="194"/>
      <c r="VBA315" s="194"/>
      <c r="VBB315" s="194"/>
      <c r="VBC315" s="194"/>
      <c r="VBD315" s="194"/>
      <c r="VBE315" s="194"/>
      <c r="VBF315" s="194"/>
      <c r="VBG315" s="194"/>
      <c r="VBH315" s="194"/>
      <c r="VBI315" s="194"/>
      <c r="VBJ315" s="194"/>
      <c r="VBK315" s="194"/>
      <c r="VBL315" s="194"/>
      <c r="VBM315" s="194"/>
      <c r="VBN315" s="194"/>
      <c r="VBO315" s="194"/>
      <c r="VBP315" s="194"/>
      <c r="VBQ315" s="194"/>
      <c r="VBR315" s="194"/>
      <c r="VBS315" s="194"/>
      <c r="VBT315" s="194"/>
      <c r="VBU315" s="194"/>
      <c r="VBV315" s="194"/>
      <c r="VBW315" s="194"/>
      <c r="VBX315" s="194"/>
      <c r="VBY315" s="194"/>
      <c r="VBZ315" s="194"/>
      <c r="VCA315" s="194"/>
      <c r="VCB315" s="194"/>
      <c r="VCC315" s="194"/>
      <c r="VCD315" s="194"/>
      <c r="VCE315" s="194"/>
      <c r="VCF315" s="194"/>
      <c r="VCG315" s="194"/>
      <c r="VCH315" s="194"/>
      <c r="VCI315" s="194"/>
      <c r="VCJ315" s="194"/>
      <c r="VCK315" s="194"/>
      <c r="VCL315" s="194"/>
      <c r="VCM315" s="194"/>
      <c r="VCN315" s="194"/>
      <c r="VCO315" s="194"/>
      <c r="VCP315" s="194"/>
      <c r="VCQ315" s="194"/>
      <c r="VCR315" s="194"/>
      <c r="VCS315" s="194"/>
      <c r="VCT315" s="194"/>
      <c r="VCU315" s="194"/>
      <c r="VCV315" s="194"/>
      <c r="VCW315" s="194"/>
      <c r="VCX315" s="194"/>
      <c r="VCY315" s="194"/>
      <c r="VCZ315" s="194"/>
      <c r="VDA315" s="194"/>
      <c r="VDB315" s="194"/>
      <c r="VDC315" s="194"/>
      <c r="VDD315" s="194"/>
      <c r="VDE315" s="194"/>
      <c r="VDF315" s="194"/>
      <c r="VDG315" s="194"/>
      <c r="VDH315" s="194"/>
      <c r="VDI315" s="194"/>
      <c r="VDJ315" s="194"/>
      <c r="VDK315" s="194"/>
      <c r="VDL315" s="194"/>
      <c r="VDM315" s="194"/>
      <c r="VDN315" s="194"/>
      <c r="VDO315" s="194"/>
      <c r="VDP315" s="194"/>
      <c r="VDQ315" s="194"/>
      <c r="VDR315" s="194"/>
      <c r="VDS315" s="194"/>
      <c r="VDT315" s="194"/>
      <c r="VDU315" s="194"/>
      <c r="VDV315" s="194"/>
      <c r="VDW315" s="194"/>
      <c r="VDX315" s="194"/>
      <c r="VDY315" s="194"/>
      <c r="VDZ315" s="194"/>
      <c r="VEA315" s="194"/>
      <c r="VEB315" s="194"/>
      <c r="VEC315" s="194"/>
      <c r="VED315" s="194"/>
      <c r="VEE315" s="194"/>
      <c r="VEF315" s="194"/>
      <c r="VEG315" s="194"/>
      <c r="VEH315" s="194"/>
      <c r="VEI315" s="194"/>
      <c r="VEJ315" s="194"/>
      <c r="VEK315" s="194"/>
      <c r="VEL315" s="194"/>
      <c r="VEM315" s="194"/>
      <c r="VEN315" s="194"/>
      <c r="VEO315" s="194"/>
      <c r="VEP315" s="194"/>
      <c r="VEQ315" s="194"/>
      <c r="VER315" s="194"/>
      <c r="VES315" s="194"/>
      <c r="VET315" s="194"/>
      <c r="VEU315" s="194"/>
      <c r="VEV315" s="194"/>
      <c r="VEW315" s="194"/>
      <c r="VEX315" s="194"/>
      <c r="VEY315" s="194"/>
      <c r="VEZ315" s="194"/>
      <c r="VFA315" s="194"/>
      <c r="VFB315" s="194"/>
      <c r="VFC315" s="194"/>
      <c r="VFD315" s="194"/>
      <c r="VFE315" s="194"/>
      <c r="VFF315" s="194"/>
      <c r="VFG315" s="194"/>
      <c r="VFH315" s="194"/>
      <c r="VFI315" s="194"/>
      <c r="VFJ315" s="194"/>
      <c r="VFK315" s="194"/>
      <c r="VFL315" s="194"/>
      <c r="VFM315" s="194"/>
      <c r="VFN315" s="194"/>
      <c r="VFO315" s="194"/>
      <c r="VFP315" s="194"/>
      <c r="VFQ315" s="194"/>
      <c r="VFR315" s="194"/>
      <c r="VFS315" s="194"/>
      <c r="VFT315" s="194"/>
      <c r="VFU315" s="194"/>
      <c r="VFV315" s="194"/>
      <c r="VFW315" s="194"/>
      <c r="VFX315" s="194"/>
      <c r="VFY315" s="194"/>
      <c r="VFZ315" s="194"/>
      <c r="VGA315" s="194"/>
      <c r="VGB315" s="194"/>
      <c r="VGC315" s="194"/>
      <c r="VGD315" s="194"/>
      <c r="VGE315" s="194"/>
      <c r="VGF315" s="194"/>
      <c r="VGG315" s="194"/>
      <c r="VGH315" s="194"/>
      <c r="VGI315" s="194"/>
      <c r="VGJ315" s="194"/>
      <c r="VGK315" s="194"/>
      <c r="VGL315" s="194"/>
      <c r="VGM315" s="194"/>
      <c r="VGN315" s="194"/>
      <c r="VGO315" s="194"/>
      <c r="VGP315" s="194"/>
      <c r="VGQ315" s="194"/>
      <c r="VGR315" s="194"/>
      <c r="VGS315" s="194"/>
      <c r="VGT315" s="194"/>
      <c r="VGU315" s="194"/>
      <c r="VGV315" s="194"/>
      <c r="VGW315" s="194"/>
      <c r="VGX315" s="194"/>
      <c r="VGY315" s="194"/>
      <c r="VGZ315" s="194"/>
      <c r="VHA315" s="194"/>
      <c r="VHB315" s="194"/>
      <c r="VHC315" s="194"/>
      <c r="VHD315" s="194"/>
      <c r="VHE315" s="194"/>
      <c r="VHF315" s="194"/>
      <c r="VHG315" s="194"/>
      <c r="VHH315" s="194"/>
      <c r="VHI315" s="194"/>
      <c r="VHJ315" s="194"/>
      <c r="VHK315" s="194"/>
      <c r="VHL315" s="194"/>
      <c r="VHM315" s="194"/>
      <c r="VHN315" s="194"/>
      <c r="VHO315" s="194"/>
      <c r="VHP315" s="194"/>
      <c r="VHQ315" s="194"/>
      <c r="VHR315" s="194"/>
      <c r="VHS315" s="194"/>
      <c r="VHT315" s="194"/>
      <c r="VHU315" s="194"/>
      <c r="VHV315" s="194"/>
      <c r="VHW315" s="194"/>
      <c r="VHX315" s="194"/>
      <c r="VHY315" s="194"/>
      <c r="VHZ315" s="194"/>
      <c r="VIA315" s="194"/>
      <c r="VIB315" s="194"/>
      <c r="VIC315" s="194"/>
      <c r="VID315" s="194"/>
      <c r="VIE315" s="194"/>
      <c r="VIF315" s="194"/>
      <c r="VIG315" s="194"/>
      <c r="VIH315" s="194"/>
      <c r="VII315" s="194"/>
      <c r="VIJ315" s="194"/>
      <c r="VIK315" s="194"/>
      <c r="VIL315" s="194"/>
      <c r="VIM315" s="194"/>
      <c r="VIN315" s="194"/>
      <c r="VIO315" s="194"/>
      <c r="VIP315" s="194"/>
      <c r="VIQ315" s="194"/>
      <c r="VIR315" s="194"/>
      <c r="VIS315" s="194"/>
      <c r="VIT315" s="194"/>
      <c r="VIU315" s="194"/>
      <c r="VIV315" s="194"/>
      <c r="VIW315" s="194"/>
      <c r="VIX315" s="194"/>
      <c r="VIY315" s="194"/>
      <c r="VIZ315" s="194"/>
      <c r="VJA315" s="194"/>
      <c r="VJB315" s="194"/>
      <c r="VJC315" s="194"/>
      <c r="VJD315" s="194"/>
      <c r="VJE315" s="194"/>
      <c r="VJF315" s="194"/>
      <c r="VJG315" s="194"/>
      <c r="VJH315" s="194"/>
      <c r="VJI315" s="194"/>
      <c r="VJJ315" s="194"/>
      <c r="VJK315" s="194"/>
      <c r="VJL315" s="194"/>
      <c r="VJM315" s="194"/>
      <c r="VJN315" s="194"/>
      <c r="VJO315" s="194"/>
      <c r="VJP315" s="194"/>
      <c r="VJQ315" s="194"/>
      <c r="VJR315" s="194"/>
      <c r="VJS315" s="194"/>
      <c r="VJT315" s="194"/>
      <c r="VJU315" s="194"/>
      <c r="VJV315" s="194"/>
      <c r="VJW315" s="194"/>
      <c r="VJX315" s="194"/>
      <c r="VJY315" s="194"/>
      <c r="VJZ315" s="194"/>
      <c r="VKA315" s="194"/>
      <c r="VKB315" s="194"/>
      <c r="VKC315" s="194"/>
      <c r="VKD315" s="194"/>
      <c r="VKE315" s="194"/>
      <c r="VKF315" s="194"/>
      <c r="VKG315" s="194"/>
      <c r="VKH315" s="194"/>
      <c r="VKI315" s="194"/>
      <c r="VKJ315" s="194"/>
      <c r="VKK315" s="194"/>
      <c r="VKL315" s="194"/>
      <c r="VKM315" s="194"/>
      <c r="VKN315" s="194"/>
      <c r="VKO315" s="194"/>
      <c r="VKP315" s="194"/>
      <c r="VKQ315" s="194"/>
      <c r="VKR315" s="194"/>
      <c r="VKS315" s="194"/>
      <c r="VKT315" s="194"/>
      <c r="VKU315" s="194"/>
      <c r="VKV315" s="194"/>
      <c r="VKW315" s="194"/>
      <c r="VKX315" s="194"/>
      <c r="VKY315" s="194"/>
      <c r="VKZ315" s="194"/>
      <c r="VLA315" s="194"/>
      <c r="VLB315" s="194"/>
      <c r="VLC315" s="194"/>
      <c r="VLD315" s="194"/>
      <c r="VLE315" s="194"/>
      <c r="VLF315" s="194"/>
      <c r="VLG315" s="194"/>
      <c r="VLH315" s="194"/>
      <c r="VLI315" s="194"/>
      <c r="VLJ315" s="194"/>
      <c r="VLK315" s="194"/>
      <c r="VLL315" s="194"/>
      <c r="VLM315" s="194"/>
      <c r="VLN315" s="194"/>
      <c r="VLO315" s="194"/>
      <c r="VLP315" s="194"/>
      <c r="VLQ315" s="194"/>
      <c r="VLR315" s="194"/>
      <c r="VLS315" s="194"/>
      <c r="VLT315" s="194"/>
      <c r="VLU315" s="194"/>
      <c r="VLV315" s="194"/>
      <c r="VLW315" s="194"/>
      <c r="VLX315" s="194"/>
      <c r="VLY315" s="194"/>
      <c r="VLZ315" s="194"/>
      <c r="VMA315" s="194"/>
      <c r="VMB315" s="194"/>
      <c r="VMC315" s="194"/>
      <c r="VMD315" s="194"/>
      <c r="VME315" s="194"/>
      <c r="VMF315" s="194"/>
      <c r="VMG315" s="194"/>
      <c r="VMH315" s="194"/>
      <c r="VMI315" s="194"/>
      <c r="VMJ315" s="194"/>
      <c r="VMK315" s="194"/>
      <c r="VML315" s="194"/>
      <c r="VMM315" s="194"/>
      <c r="VMN315" s="194"/>
      <c r="VMO315" s="194"/>
      <c r="VMP315" s="194"/>
      <c r="VMQ315" s="194"/>
      <c r="VMR315" s="194"/>
      <c r="VMS315" s="194"/>
      <c r="VMT315" s="194"/>
      <c r="VMU315" s="194"/>
      <c r="VMV315" s="194"/>
      <c r="VMW315" s="194"/>
      <c r="VMX315" s="194"/>
      <c r="VMY315" s="194"/>
      <c r="VMZ315" s="194"/>
      <c r="VNA315" s="194"/>
      <c r="VNB315" s="194"/>
      <c r="VNC315" s="194"/>
      <c r="VND315" s="194"/>
      <c r="VNE315" s="194"/>
      <c r="VNF315" s="194"/>
      <c r="VNG315" s="194"/>
      <c r="VNH315" s="194"/>
      <c r="VNI315" s="194"/>
      <c r="VNJ315" s="194"/>
      <c r="VNK315" s="194"/>
      <c r="VNL315" s="194"/>
      <c r="VNM315" s="194"/>
      <c r="VNN315" s="194"/>
      <c r="VNO315" s="194"/>
      <c r="VNP315" s="194"/>
      <c r="VNQ315" s="194"/>
      <c r="VNR315" s="194"/>
      <c r="VNS315" s="194"/>
      <c r="VNT315" s="194"/>
      <c r="VNU315" s="194"/>
      <c r="VNV315" s="194"/>
      <c r="VNW315" s="194"/>
      <c r="VNX315" s="194"/>
      <c r="VNY315" s="194"/>
      <c r="VNZ315" s="194"/>
      <c r="VOA315" s="194"/>
      <c r="VOB315" s="194"/>
      <c r="VOC315" s="194"/>
      <c r="VOD315" s="194"/>
      <c r="VOE315" s="194"/>
      <c r="VOF315" s="194"/>
      <c r="VOG315" s="194"/>
      <c r="VOH315" s="194"/>
      <c r="VOI315" s="194"/>
      <c r="VOJ315" s="194"/>
      <c r="VOK315" s="194"/>
      <c r="VOL315" s="194"/>
      <c r="VOM315" s="194"/>
      <c r="VON315" s="194"/>
      <c r="VOO315" s="194"/>
      <c r="VOP315" s="194"/>
      <c r="VOQ315" s="194"/>
      <c r="VOR315" s="194"/>
      <c r="VOS315" s="194"/>
      <c r="VOT315" s="194"/>
      <c r="VOU315" s="194"/>
      <c r="VOV315" s="194"/>
      <c r="VOW315" s="194"/>
      <c r="VOX315" s="194"/>
      <c r="VOY315" s="194"/>
      <c r="VOZ315" s="194"/>
      <c r="VPA315" s="194"/>
      <c r="VPB315" s="194"/>
      <c r="VPC315" s="194"/>
      <c r="VPD315" s="194"/>
      <c r="VPE315" s="194"/>
      <c r="VPF315" s="194"/>
      <c r="VPG315" s="194"/>
      <c r="VPH315" s="194"/>
      <c r="VPI315" s="194"/>
      <c r="VPJ315" s="194"/>
      <c r="VPK315" s="194"/>
      <c r="VPL315" s="194"/>
      <c r="VPM315" s="194"/>
      <c r="VPN315" s="194"/>
      <c r="VPO315" s="194"/>
      <c r="VPP315" s="194"/>
      <c r="VPQ315" s="194"/>
      <c r="VPR315" s="194"/>
      <c r="VPS315" s="194"/>
      <c r="VPT315" s="194"/>
      <c r="VPU315" s="194"/>
      <c r="VPV315" s="194"/>
      <c r="VPW315" s="194"/>
      <c r="VPX315" s="194"/>
      <c r="VPY315" s="194"/>
      <c r="VPZ315" s="194"/>
      <c r="VQA315" s="194"/>
      <c r="VQB315" s="194"/>
      <c r="VQC315" s="194"/>
      <c r="VQD315" s="194"/>
      <c r="VQE315" s="194"/>
      <c r="VQF315" s="194"/>
      <c r="VQG315" s="194"/>
      <c r="VQH315" s="194"/>
      <c r="VQI315" s="194"/>
      <c r="VQJ315" s="194"/>
      <c r="VQK315" s="194"/>
      <c r="VQL315" s="194"/>
      <c r="VQM315" s="194"/>
      <c r="VQN315" s="194"/>
      <c r="VQO315" s="194"/>
      <c r="VQP315" s="194"/>
      <c r="VQQ315" s="194"/>
      <c r="VQR315" s="194"/>
      <c r="VQS315" s="194"/>
      <c r="VQT315" s="194"/>
      <c r="VQU315" s="194"/>
      <c r="VQV315" s="194"/>
      <c r="VQW315" s="194"/>
      <c r="VQX315" s="194"/>
      <c r="VQY315" s="194"/>
      <c r="VQZ315" s="194"/>
      <c r="VRA315" s="194"/>
      <c r="VRB315" s="194"/>
      <c r="VRC315" s="194"/>
      <c r="VRD315" s="194"/>
      <c r="VRE315" s="194"/>
      <c r="VRF315" s="194"/>
      <c r="VRG315" s="194"/>
      <c r="VRH315" s="194"/>
      <c r="VRI315" s="194"/>
      <c r="VRJ315" s="194"/>
      <c r="VRK315" s="194"/>
      <c r="VRL315" s="194"/>
      <c r="VRM315" s="194"/>
      <c r="VRN315" s="194"/>
      <c r="VRO315" s="194"/>
      <c r="VRP315" s="194"/>
      <c r="VRQ315" s="194"/>
      <c r="VRR315" s="194"/>
      <c r="VRS315" s="194"/>
      <c r="VRT315" s="194"/>
      <c r="VRU315" s="194"/>
      <c r="VRV315" s="194"/>
      <c r="VRW315" s="194"/>
      <c r="VRX315" s="194"/>
      <c r="VRY315" s="194"/>
      <c r="VRZ315" s="194"/>
      <c r="VSA315" s="194"/>
      <c r="VSB315" s="194"/>
      <c r="VSC315" s="194"/>
      <c r="VSD315" s="194"/>
      <c r="VSE315" s="194"/>
      <c r="VSF315" s="194"/>
      <c r="VSG315" s="194"/>
      <c r="VSH315" s="194"/>
      <c r="VSI315" s="194"/>
      <c r="VSJ315" s="194"/>
      <c r="VSK315" s="194"/>
      <c r="VSL315" s="194"/>
      <c r="VSM315" s="194"/>
      <c r="VSN315" s="194"/>
      <c r="VSO315" s="194"/>
      <c r="VSP315" s="194"/>
      <c r="VSQ315" s="194"/>
      <c r="VSR315" s="194"/>
      <c r="VSS315" s="194"/>
      <c r="VST315" s="194"/>
      <c r="VSU315" s="194"/>
      <c r="VSV315" s="194"/>
      <c r="VSW315" s="194"/>
      <c r="VSX315" s="194"/>
      <c r="VSY315" s="194"/>
      <c r="VSZ315" s="194"/>
      <c r="VTA315" s="194"/>
      <c r="VTB315" s="194"/>
      <c r="VTC315" s="194"/>
      <c r="VTD315" s="194"/>
      <c r="VTE315" s="194"/>
      <c r="VTF315" s="194"/>
      <c r="VTG315" s="194"/>
      <c r="VTH315" s="194"/>
      <c r="VTI315" s="194"/>
      <c r="VTJ315" s="194"/>
      <c r="VTK315" s="194"/>
      <c r="VTL315" s="194"/>
      <c r="VTM315" s="194"/>
      <c r="VTN315" s="194"/>
      <c r="VTO315" s="194"/>
      <c r="VTP315" s="194"/>
      <c r="VTQ315" s="194"/>
      <c r="VTR315" s="194"/>
      <c r="VTS315" s="194"/>
      <c r="VTT315" s="194"/>
      <c r="VTU315" s="194"/>
      <c r="VTV315" s="194"/>
      <c r="VTW315" s="194"/>
      <c r="VTX315" s="194"/>
      <c r="VTY315" s="194"/>
      <c r="VTZ315" s="194"/>
      <c r="VUA315" s="194"/>
      <c r="VUB315" s="194"/>
      <c r="VUC315" s="194"/>
      <c r="VUD315" s="194"/>
      <c r="VUE315" s="194"/>
      <c r="VUF315" s="194"/>
      <c r="VUG315" s="194"/>
      <c r="VUH315" s="194"/>
      <c r="VUI315" s="194"/>
      <c r="VUJ315" s="194"/>
      <c r="VUK315" s="194"/>
      <c r="VUL315" s="194"/>
      <c r="VUM315" s="194"/>
      <c r="VUN315" s="194"/>
      <c r="VUO315" s="194"/>
      <c r="VUP315" s="194"/>
      <c r="VUQ315" s="194"/>
      <c r="VUR315" s="194"/>
      <c r="VUS315" s="194"/>
      <c r="VUT315" s="194"/>
      <c r="VUU315" s="194"/>
      <c r="VUV315" s="194"/>
      <c r="VUW315" s="194"/>
      <c r="VUX315" s="194"/>
      <c r="VUY315" s="194"/>
      <c r="VUZ315" s="194"/>
      <c r="VVA315" s="194"/>
      <c r="VVB315" s="194"/>
      <c r="VVC315" s="194"/>
      <c r="VVD315" s="194"/>
      <c r="VVE315" s="194"/>
      <c r="VVF315" s="194"/>
      <c r="VVG315" s="194"/>
      <c r="VVH315" s="194"/>
      <c r="VVI315" s="194"/>
      <c r="VVJ315" s="194"/>
      <c r="VVK315" s="194"/>
      <c r="VVL315" s="194"/>
      <c r="VVM315" s="194"/>
      <c r="VVN315" s="194"/>
      <c r="VVO315" s="194"/>
      <c r="VVP315" s="194"/>
      <c r="VVQ315" s="194"/>
      <c r="VVR315" s="194"/>
      <c r="VVS315" s="194"/>
      <c r="VVT315" s="194"/>
      <c r="VVU315" s="194"/>
      <c r="VVV315" s="194"/>
      <c r="VVW315" s="194"/>
      <c r="VVX315" s="194"/>
      <c r="VVY315" s="194"/>
      <c r="VVZ315" s="194"/>
      <c r="VWA315" s="194"/>
      <c r="VWB315" s="194"/>
      <c r="VWC315" s="194"/>
      <c r="VWD315" s="194"/>
      <c r="VWE315" s="194"/>
      <c r="VWF315" s="194"/>
      <c r="VWG315" s="194"/>
      <c r="VWH315" s="194"/>
      <c r="VWI315" s="194"/>
      <c r="VWJ315" s="194"/>
      <c r="VWK315" s="194"/>
      <c r="VWL315" s="194"/>
      <c r="VWM315" s="194"/>
      <c r="VWN315" s="194"/>
      <c r="VWO315" s="194"/>
      <c r="VWP315" s="194"/>
      <c r="VWQ315" s="194"/>
      <c r="VWR315" s="194"/>
      <c r="VWS315" s="194"/>
      <c r="VWT315" s="194"/>
      <c r="VWU315" s="194"/>
      <c r="VWV315" s="194"/>
      <c r="VWW315" s="194"/>
      <c r="VWX315" s="194"/>
      <c r="VWY315" s="194"/>
      <c r="VWZ315" s="194"/>
      <c r="VXA315" s="194"/>
      <c r="VXB315" s="194"/>
      <c r="VXC315" s="194"/>
      <c r="VXD315" s="194"/>
      <c r="VXE315" s="194"/>
      <c r="VXF315" s="194"/>
      <c r="VXG315" s="194"/>
      <c r="VXH315" s="194"/>
      <c r="VXI315" s="194"/>
      <c r="VXJ315" s="194"/>
      <c r="VXK315" s="194"/>
      <c r="VXL315" s="194"/>
      <c r="VXM315" s="194"/>
      <c r="VXN315" s="194"/>
      <c r="VXO315" s="194"/>
      <c r="VXP315" s="194"/>
      <c r="VXQ315" s="194"/>
      <c r="VXR315" s="194"/>
      <c r="VXS315" s="194"/>
      <c r="VXT315" s="194"/>
      <c r="VXU315" s="194"/>
      <c r="VXV315" s="194"/>
      <c r="VXW315" s="194"/>
      <c r="VXX315" s="194"/>
      <c r="VXY315" s="194"/>
      <c r="VXZ315" s="194"/>
      <c r="VYA315" s="194"/>
      <c r="VYB315" s="194"/>
      <c r="VYC315" s="194"/>
      <c r="VYD315" s="194"/>
      <c r="VYE315" s="194"/>
      <c r="VYF315" s="194"/>
      <c r="VYG315" s="194"/>
      <c r="VYH315" s="194"/>
      <c r="VYI315" s="194"/>
      <c r="VYJ315" s="194"/>
      <c r="VYK315" s="194"/>
      <c r="VYL315" s="194"/>
      <c r="VYM315" s="194"/>
      <c r="VYN315" s="194"/>
      <c r="VYO315" s="194"/>
      <c r="VYP315" s="194"/>
      <c r="VYQ315" s="194"/>
      <c r="VYR315" s="194"/>
      <c r="VYS315" s="194"/>
      <c r="VYT315" s="194"/>
      <c r="VYU315" s="194"/>
      <c r="VYV315" s="194"/>
      <c r="VYW315" s="194"/>
      <c r="VYX315" s="194"/>
      <c r="VYY315" s="194"/>
      <c r="VYZ315" s="194"/>
      <c r="VZA315" s="194"/>
      <c r="VZB315" s="194"/>
      <c r="VZC315" s="194"/>
      <c r="VZD315" s="194"/>
      <c r="VZE315" s="194"/>
      <c r="VZF315" s="194"/>
      <c r="VZG315" s="194"/>
      <c r="VZH315" s="194"/>
      <c r="VZI315" s="194"/>
      <c r="VZJ315" s="194"/>
      <c r="VZK315" s="194"/>
      <c r="VZL315" s="194"/>
      <c r="VZM315" s="194"/>
      <c r="VZN315" s="194"/>
      <c r="VZO315" s="194"/>
      <c r="VZP315" s="194"/>
      <c r="VZQ315" s="194"/>
      <c r="VZR315" s="194"/>
      <c r="VZS315" s="194"/>
      <c r="VZT315" s="194"/>
      <c r="VZU315" s="194"/>
      <c r="VZV315" s="194"/>
      <c r="VZW315" s="194"/>
      <c r="VZX315" s="194"/>
      <c r="VZY315" s="194"/>
      <c r="VZZ315" s="194"/>
      <c r="WAA315" s="194"/>
      <c r="WAB315" s="194"/>
      <c r="WAC315" s="194"/>
      <c r="WAD315" s="194"/>
      <c r="WAE315" s="194"/>
      <c r="WAF315" s="194"/>
      <c r="WAG315" s="194"/>
      <c r="WAH315" s="194"/>
      <c r="WAI315" s="194"/>
      <c r="WAJ315" s="194"/>
      <c r="WAK315" s="194"/>
      <c r="WAL315" s="194"/>
      <c r="WAM315" s="194"/>
      <c r="WAN315" s="194"/>
      <c r="WAO315" s="194"/>
      <c r="WAP315" s="194"/>
      <c r="WAQ315" s="194"/>
      <c r="WAR315" s="194"/>
      <c r="WAS315" s="194"/>
      <c r="WAT315" s="194"/>
      <c r="WAU315" s="194"/>
      <c r="WAV315" s="194"/>
      <c r="WAW315" s="194"/>
      <c r="WAX315" s="194"/>
      <c r="WAY315" s="194"/>
      <c r="WAZ315" s="194"/>
      <c r="WBA315" s="194"/>
      <c r="WBB315" s="194"/>
      <c r="WBC315" s="194"/>
      <c r="WBD315" s="194"/>
      <c r="WBE315" s="194"/>
      <c r="WBF315" s="194"/>
      <c r="WBG315" s="194"/>
      <c r="WBH315" s="194"/>
      <c r="WBI315" s="194"/>
      <c r="WBJ315" s="194"/>
      <c r="WBK315" s="194"/>
      <c r="WBL315" s="194"/>
      <c r="WBM315" s="194"/>
      <c r="WBN315" s="194"/>
      <c r="WBO315" s="194"/>
      <c r="WBP315" s="194"/>
      <c r="WBQ315" s="194"/>
      <c r="WBR315" s="194"/>
      <c r="WBS315" s="194"/>
      <c r="WBT315" s="194"/>
      <c r="WBU315" s="194"/>
      <c r="WBV315" s="194"/>
      <c r="WBW315" s="194"/>
      <c r="WBX315" s="194"/>
      <c r="WBY315" s="194"/>
      <c r="WBZ315" s="194"/>
      <c r="WCA315" s="194"/>
      <c r="WCB315" s="194"/>
      <c r="WCC315" s="194"/>
      <c r="WCD315" s="194"/>
      <c r="WCE315" s="194"/>
      <c r="WCF315" s="194"/>
      <c r="WCG315" s="194"/>
      <c r="WCH315" s="194"/>
      <c r="WCI315" s="194"/>
      <c r="WCJ315" s="194"/>
      <c r="WCK315" s="194"/>
      <c r="WCL315" s="194"/>
      <c r="WCM315" s="194"/>
      <c r="WCN315" s="194"/>
      <c r="WCO315" s="194"/>
      <c r="WCP315" s="194"/>
      <c r="WCQ315" s="194"/>
      <c r="WCR315" s="194"/>
      <c r="WCS315" s="194"/>
      <c r="WCT315" s="194"/>
      <c r="WCU315" s="194"/>
      <c r="WCV315" s="194"/>
      <c r="WCW315" s="194"/>
      <c r="WCX315" s="194"/>
      <c r="WCY315" s="194"/>
      <c r="WCZ315" s="194"/>
      <c r="WDA315" s="194"/>
      <c r="WDB315" s="194"/>
      <c r="WDC315" s="194"/>
      <c r="WDD315" s="194"/>
      <c r="WDE315" s="194"/>
      <c r="WDF315" s="194"/>
      <c r="WDG315" s="194"/>
      <c r="WDH315" s="194"/>
      <c r="WDI315" s="194"/>
      <c r="WDJ315" s="194"/>
      <c r="WDK315" s="194"/>
      <c r="WDL315" s="194"/>
      <c r="WDM315" s="194"/>
      <c r="WDN315" s="194"/>
      <c r="WDO315" s="194"/>
      <c r="WDP315" s="194"/>
      <c r="WDQ315" s="194"/>
      <c r="WDR315" s="194"/>
      <c r="WDS315" s="194"/>
      <c r="WDT315" s="194"/>
      <c r="WDU315" s="194"/>
      <c r="WDV315" s="194"/>
      <c r="WDW315" s="194"/>
      <c r="WDX315" s="194"/>
      <c r="WDY315" s="194"/>
      <c r="WDZ315" s="194"/>
      <c r="WEA315" s="194"/>
      <c r="WEB315" s="194"/>
      <c r="WEC315" s="194"/>
      <c r="WED315" s="194"/>
      <c r="WEE315" s="194"/>
      <c r="WEF315" s="194"/>
      <c r="WEG315" s="194"/>
      <c r="WEH315" s="194"/>
      <c r="WEI315" s="194"/>
      <c r="WEJ315" s="194"/>
      <c r="WEK315" s="194"/>
      <c r="WEL315" s="194"/>
      <c r="WEM315" s="194"/>
      <c r="WEN315" s="194"/>
      <c r="WEO315" s="194"/>
      <c r="WEP315" s="194"/>
      <c r="WEQ315" s="194"/>
      <c r="WER315" s="194"/>
      <c r="WES315" s="194"/>
      <c r="WET315" s="194"/>
      <c r="WEU315" s="194"/>
      <c r="WEV315" s="194"/>
      <c r="WEW315" s="194"/>
      <c r="WEX315" s="194"/>
      <c r="WEY315" s="194"/>
      <c r="WEZ315" s="194"/>
      <c r="WFA315" s="194"/>
      <c r="WFB315" s="194"/>
      <c r="WFC315" s="194"/>
      <c r="WFD315" s="194"/>
      <c r="WFE315" s="194"/>
      <c r="WFF315" s="194"/>
      <c r="WFG315" s="194"/>
      <c r="WFH315" s="194"/>
      <c r="WFI315" s="194"/>
      <c r="WFJ315" s="194"/>
      <c r="WFK315" s="194"/>
      <c r="WFL315" s="194"/>
      <c r="WFM315" s="194"/>
      <c r="WFN315" s="194"/>
      <c r="WFO315" s="194"/>
      <c r="WFP315" s="194"/>
      <c r="WFQ315" s="194"/>
      <c r="WFR315" s="194"/>
      <c r="WFS315" s="194"/>
      <c r="WFT315" s="194"/>
      <c r="WFU315" s="194"/>
      <c r="WFV315" s="194"/>
      <c r="WFW315" s="194"/>
      <c r="WFX315" s="194"/>
      <c r="WFY315" s="194"/>
      <c r="WFZ315" s="194"/>
      <c r="WGA315" s="194"/>
      <c r="WGB315" s="194"/>
      <c r="WGC315" s="194"/>
      <c r="WGD315" s="194"/>
      <c r="WGE315" s="194"/>
      <c r="WGF315" s="194"/>
      <c r="WGG315" s="194"/>
      <c r="WGH315" s="194"/>
      <c r="WGI315" s="194"/>
      <c r="WGJ315" s="194"/>
      <c r="WGK315" s="194"/>
      <c r="WGL315" s="194"/>
      <c r="WGM315" s="194"/>
      <c r="WGN315" s="194"/>
      <c r="WGO315" s="194"/>
      <c r="WGP315" s="194"/>
      <c r="WGQ315" s="194"/>
      <c r="WGR315" s="194"/>
      <c r="WGS315" s="194"/>
      <c r="WGT315" s="194"/>
      <c r="WGU315" s="194"/>
      <c r="WGV315" s="194"/>
      <c r="WGW315" s="194"/>
      <c r="WGX315" s="194"/>
      <c r="WGY315" s="194"/>
      <c r="WGZ315" s="194"/>
      <c r="WHA315" s="194"/>
      <c r="WHB315" s="194"/>
      <c r="WHC315" s="194"/>
      <c r="WHD315" s="194"/>
      <c r="WHE315" s="194"/>
      <c r="WHF315" s="194"/>
      <c r="WHG315" s="194"/>
      <c r="WHH315" s="194"/>
      <c r="WHI315" s="194"/>
      <c r="WHJ315" s="194"/>
      <c r="WHK315" s="194"/>
      <c r="WHL315" s="194"/>
      <c r="WHM315" s="194"/>
      <c r="WHN315" s="194"/>
      <c r="WHO315" s="194"/>
      <c r="WHP315" s="194"/>
      <c r="WHQ315" s="194"/>
      <c r="WHR315" s="194"/>
      <c r="WHS315" s="194"/>
      <c r="WHT315" s="194"/>
      <c r="WHU315" s="194"/>
      <c r="WHV315" s="194"/>
      <c r="WHW315" s="194"/>
      <c r="WHX315" s="194"/>
      <c r="WHY315" s="194"/>
      <c r="WHZ315" s="194"/>
      <c r="WIA315" s="194"/>
      <c r="WIB315" s="194"/>
      <c r="WIC315" s="194"/>
      <c r="WID315" s="194"/>
      <c r="WIE315" s="194"/>
      <c r="WIF315" s="194"/>
      <c r="WIG315" s="194"/>
      <c r="WIH315" s="194"/>
      <c r="WII315" s="194"/>
      <c r="WIJ315" s="194"/>
      <c r="WIK315" s="194"/>
      <c r="WIL315" s="194"/>
      <c r="WIM315" s="194"/>
      <c r="WIN315" s="194"/>
      <c r="WIO315" s="194"/>
      <c r="WIP315" s="194"/>
      <c r="WIQ315" s="194"/>
      <c r="WIR315" s="194"/>
      <c r="WIS315" s="194"/>
      <c r="WIT315" s="194"/>
      <c r="WIU315" s="194"/>
      <c r="WIV315" s="194"/>
      <c r="WIW315" s="194"/>
      <c r="WIX315" s="194"/>
      <c r="WIY315" s="194"/>
      <c r="WIZ315" s="194"/>
      <c r="WJA315" s="194"/>
      <c r="WJB315" s="194"/>
      <c r="WJC315" s="194"/>
      <c r="WJD315" s="194"/>
      <c r="WJE315" s="194"/>
      <c r="WJF315" s="194"/>
      <c r="WJG315" s="194"/>
      <c r="WJH315" s="194"/>
      <c r="WJI315" s="194"/>
      <c r="WJJ315" s="194"/>
      <c r="WJK315" s="194"/>
      <c r="WJL315" s="194"/>
      <c r="WJM315" s="194"/>
      <c r="WJN315" s="194"/>
      <c r="WJO315" s="194"/>
      <c r="WJP315" s="194"/>
      <c r="WJQ315" s="194"/>
      <c r="WJR315" s="194"/>
      <c r="WJS315" s="194"/>
      <c r="WJT315" s="194"/>
      <c r="WJU315" s="194"/>
      <c r="WJV315" s="194"/>
      <c r="WJW315" s="194"/>
      <c r="WJX315" s="194"/>
      <c r="WJY315" s="194"/>
      <c r="WJZ315" s="194"/>
      <c r="WKA315" s="194"/>
      <c r="WKB315" s="194"/>
      <c r="WKC315" s="194"/>
      <c r="WKD315" s="194"/>
      <c r="WKE315" s="194"/>
      <c r="WKF315" s="194"/>
      <c r="WKG315" s="194"/>
      <c r="WKH315" s="194"/>
      <c r="WKI315" s="194"/>
      <c r="WKJ315" s="194"/>
      <c r="WKK315" s="194"/>
      <c r="WKL315" s="194"/>
      <c r="WKM315" s="194"/>
      <c r="WKN315" s="194"/>
      <c r="WKO315" s="194"/>
      <c r="WKP315" s="194"/>
      <c r="WKQ315" s="194"/>
      <c r="WKR315" s="194"/>
      <c r="WKS315" s="194"/>
      <c r="WKT315" s="194"/>
      <c r="WKU315" s="194"/>
      <c r="WKV315" s="194"/>
      <c r="WKW315" s="194"/>
      <c r="WKX315" s="194"/>
      <c r="WKY315" s="194"/>
      <c r="WKZ315" s="194"/>
      <c r="WLA315" s="194"/>
      <c r="WLB315" s="194"/>
      <c r="WLC315" s="194"/>
      <c r="WLD315" s="194"/>
      <c r="WLE315" s="194"/>
      <c r="WLF315" s="194"/>
      <c r="WLG315" s="194"/>
      <c r="WLH315" s="194"/>
      <c r="WLI315" s="194"/>
      <c r="WLJ315" s="194"/>
      <c r="WLK315" s="194"/>
      <c r="WLL315" s="194"/>
      <c r="WLM315" s="194"/>
      <c r="WLN315" s="194"/>
      <c r="WLO315" s="194"/>
      <c r="WLP315" s="194"/>
      <c r="WLQ315" s="194"/>
      <c r="WLR315" s="194"/>
      <c r="WLS315" s="194"/>
      <c r="WLT315" s="194"/>
      <c r="WLU315" s="194"/>
      <c r="WLV315" s="194"/>
      <c r="WLW315" s="194"/>
      <c r="WLX315" s="194"/>
      <c r="WLY315" s="194"/>
      <c r="WLZ315" s="194"/>
      <c r="WMA315" s="194"/>
      <c r="WMB315" s="194"/>
      <c r="WMC315" s="194"/>
      <c r="WMD315" s="194"/>
      <c r="WME315" s="194"/>
      <c r="WMF315" s="194"/>
      <c r="WMG315" s="194"/>
      <c r="WMH315" s="194"/>
      <c r="WMI315" s="194"/>
      <c r="WMJ315" s="194"/>
      <c r="WMK315" s="194"/>
      <c r="WML315" s="194"/>
      <c r="WMM315" s="194"/>
      <c r="WMN315" s="194"/>
      <c r="WMO315" s="194"/>
      <c r="WMP315" s="194"/>
      <c r="WMQ315" s="194"/>
      <c r="WMR315" s="194"/>
      <c r="WMS315" s="194"/>
      <c r="WMT315" s="194"/>
      <c r="WMU315" s="194"/>
      <c r="WMV315" s="194"/>
      <c r="WMW315" s="194"/>
      <c r="WMX315" s="194"/>
      <c r="WMY315" s="194"/>
      <c r="WMZ315" s="194"/>
      <c r="WNA315" s="194"/>
      <c r="WNB315" s="194"/>
      <c r="WNC315" s="194"/>
      <c r="WND315" s="194"/>
      <c r="WNE315" s="194"/>
      <c r="WNF315" s="194"/>
      <c r="WNG315" s="194"/>
      <c r="WNH315" s="194"/>
      <c r="WNI315" s="194"/>
      <c r="WNJ315" s="194"/>
      <c r="WNK315" s="194"/>
      <c r="WNL315" s="194"/>
      <c r="WNM315" s="194"/>
      <c r="WNN315" s="194"/>
      <c r="WNO315" s="194"/>
      <c r="WNP315" s="194"/>
      <c r="WNQ315" s="194"/>
      <c r="WNR315" s="194"/>
      <c r="WNS315" s="194"/>
      <c r="WNT315" s="194"/>
      <c r="WNU315" s="194"/>
      <c r="WNV315" s="194"/>
      <c r="WNW315" s="194"/>
      <c r="WNX315" s="194"/>
      <c r="WNY315" s="194"/>
      <c r="WNZ315" s="194"/>
      <c r="WOA315" s="194"/>
      <c r="WOB315" s="194"/>
      <c r="WOC315" s="194"/>
      <c r="WOD315" s="194"/>
      <c r="WOE315" s="194"/>
      <c r="WOF315" s="194"/>
      <c r="WOG315" s="194"/>
      <c r="WOH315" s="194"/>
      <c r="WOI315" s="194"/>
      <c r="WOJ315" s="194"/>
      <c r="WOK315" s="194"/>
      <c r="WOL315" s="194"/>
      <c r="WOM315" s="194"/>
      <c r="WON315" s="194"/>
      <c r="WOO315" s="194"/>
      <c r="WOP315" s="194"/>
      <c r="WOQ315" s="194"/>
      <c r="WOR315" s="194"/>
      <c r="WOS315" s="194"/>
      <c r="WOT315" s="194"/>
      <c r="WOU315" s="194"/>
      <c r="WOV315" s="194"/>
      <c r="WOW315" s="194"/>
      <c r="WOX315" s="194"/>
      <c r="WOY315" s="194"/>
      <c r="WOZ315" s="194"/>
      <c r="WPA315" s="194"/>
      <c r="WPB315" s="194"/>
      <c r="WPC315" s="194"/>
      <c r="WPD315" s="194"/>
      <c r="WPE315" s="194"/>
      <c r="WPF315" s="194"/>
      <c r="WPG315" s="194"/>
      <c r="WPH315" s="194"/>
      <c r="WPI315" s="194"/>
      <c r="WPJ315" s="194"/>
      <c r="WPK315" s="194"/>
      <c r="WPL315" s="194"/>
      <c r="WPM315" s="194"/>
      <c r="WPN315" s="194"/>
      <c r="WPO315" s="194"/>
      <c r="WPP315" s="194"/>
      <c r="WPQ315" s="194"/>
      <c r="WPR315" s="194"/>
      <c r="WPS315" s="194"/>
      <c r="WPT315" s="194"/>
      <c r="WPU315" s="194"/>
      <c r="WPV315" s="194"/>
      <c r="WPW315" s="194"/>
      <c r="WPX315" s="194"/>
      <c r="WPY315" s="194"/>
      <c r="WPZ315" s="194"/>
      <c r="WQA315" s="194"/>
      <c r="WQB315" s="194"/>
      <c r="WQC315" s="194"/>
      <c r="WQD315" s="194"/>
      <c r="WQE315" s="194"/>
      <c r="WQF315" s="194"/>
      <c r="WQG315" s="194"/>
      <c r="WQH315" s="194"/>
      <c r="WQI315" s="194"/>
      <c r="WQJ315" s="194"/>
      <c r="WQK315" s="194"/>
      <c r="WQL315" s="194"/>
      <c r="WQM315" s="194"/>
      <c r="WQN315" s="194"/>
      <c r="WQO315" s="194"/>
      <c r="WQP315" s="194"/>
      <c r="WQQ315" s="194"/>
      <c r="WQR315" s="194"/>
      <c r="WQS315" s="194"/>
      <c r="WQT315" s="194"/>
      <c r="WQU315" s="194"/>
      <c r="WQV315" s="194"/>
      <c r="WQW315" s="194"/>
      <c r="WQX315" s="194"/>
      <c r="WQY315" s="194"/>
      <c r="WQZ315" s="194"/>
      <c r="WRA315" s="194"/>
      <c r="WRB315" s="194"/>
      <c r="WRC315" s="194"/>
      <c r="WRD315" s="194"/>
      <c r="WRE315" s="194"/>
      <c r="WRF315" s="194"/>
      <c r="WRG315" s="194"/>
      <c r="WRH315" s="194"/>
      <c r="WRI315" s="194"/>
      <c r="WRJ315" s="194"/>
      <c r="WRK315" s="194"/>
      <c r="WRL315" s="194"/>
      <c r="WRM315" s="194"/>
      <c r="WRN315" s="194"/>
      <c r="WRO315" s="194"/>
      <c r="WRP315" s="194"/>
      <c r="WRQ315" s="194"/>
      <c r="WRR315" s="194"/>
      <c r="WRS315" s="194"/>
      <c r="WRT315" s="194"/>
      <c r="WRU315" s="194"/>
      <c r="WRV315" s="194"/>
      <c r="WRW315" s="194"/>
      <c r="WRX315" s="194"/>
      <c r="WRY315" s="194"/>
      <c r="WRZ315" s="194"/>
      <c r="WSA315" s="194"/>
      <c r="WSB315" s="194"/>
      <c r="WSC315" s="194"/>
      <c r="WSD315" s="194"/>
      <c r="WSE315" s="194"/>
      <c r="WSF315" s="194"/>
      <c r="WSG315" s="194"/>
      <c r="WSH315" s="194"/>
      <c r="WSI315" s="194"/>
      <c r="WSJ315" s="194"/>
      <c r="WSK315" s="194"/>
      <c r="WSL315" s="194"/>
      <c r="WSM315" s="194"/>
      <c r="WSN315" s="194"/>
      <c r="WSO315" s="194"/>
      <c r="WSP315" s="194"/>
      <c r="WSQ315" s="194"/>
      <c r="WSR315" s="194"/>
      <c r="WSS315" s="194"/>
      <c r="WST315" s="194"/>
      <c r="WSU315" s="194"/>
      <c r="WSV315" s="194"/>
      <c r="WSW315" s="194"/>
      <c r="WSX315" s="194"/>
      <c r="WSY315" s="194"/>
      <c r="WSZ315" s="194"/>
      <c r="WTA315" s="194"/>
      <c r="WTB315" s="194"/>
      <c r="WTC315" s="194"/>
      <c r="WTD315" s="194"/>
      <c r="WTE315" s="194"/>
      <c r="WTF315" s="194"/>
      <c r="WTG315" s="194"/>
      <c r="WTH315" s="194"/>
      <c r="WTI315" s="194"/>
      <c r="WTJ315" s="194"/>
      <c r="WTK315" s="194"/>
      <c r="WTL315" s="194"/>
      <c r="WTM315" s="194"/>
      <c r="WTN315" s="194"/>
      <c r="WTO315" s="194"/>
      <c r="WTP315" s="194"/>
      <c r="WTQ315" s="194"/>
      <c r="WTR315" s="194"/>
      <c r="WTS315" s="194"/>
      <c r="WTT315" s="194"/>
      <c r="WTU315" s="194"/>
      <c r="WTV315" s="194"/>
      <c r="WTW315" s="194"/>
      <c r="WTX315" s="194"/>
      <c r="WTY315" s="194"/>
      <c r="WTZ315" s="194"/>
      <c r="WUA315" s="194"/>
      <c r="WUB315" s="194"/>
      <c r="WUC315" s="194"/>
      <c r="WUD315" s="194"/>
      <c r="WUE315" s="194"/>
      <c r="WUF315" s="194"/>
      <c r="WUG315" s="194"/>
      <c r="WUH315" s="194"/>
      <c r="WUI315" s="194"/>
      <c r="WUJ315" s="194"/>
      <c r="WUK315" s="194"/>
      <c r="WUL315" s="194"/>
      <c r="WUM315" s="194"/>
      <c r="WUN315" s="194"/>
      <c r="WUO315" s="194"/>
      <c r="WUP315" s="194"/>
      <c r="WUQ315" s="194"/>
      <c r="WUR315" s="194"/>
      <c r="WUS315" s="194"/>
      <c r="WUT315" s="194"/>
      <c r="WUU315" s="194"/>
      <c r="WUV315" s="194"/>
      <c r="WUW315" s="194"/>
      <c r="WUX315" s="194"/>
      <c r="WUY315" s="194"/>
      <c r="WUZ315" s="194"/>
      <c r="WVA315" s="194"/>
      <c r="WVB315" s="194"/>
      <c r="WVC315" s="194"/>
      <c r="WVD315" s="194"/>
      <c r="WVE315" s="194"/>
      <c r="WVF315" s="194"/>
      <c r="WVG315" s="194"/>
      <c r="WVH315" s="194"/>
      <c r="WVI315" s="194"/>
      <c r="WVJ315" s="194"/>
      <c r="WVK315" s="194"/>
      <c r="WVL315" s="194"/>
      <c r="WVM315" s="194"/>
      <c r="WVN315" s="194"/>
      <c r="WVO315" s="194"/>
      <c r="WVP315" s="194"/>
      <c r="WVQ315" s="194"/>
      <c r="WVR315" s="194"/>
      <c r="WVS315" s="194"/>
      <c r="WVT315" s="194"/>
      <c r="WVU315" s="194"/>
      <c r="WVV315" s="194"/>
      <c r="WVW315" s="194"/>
      <c r="WVX315" s="194"/>
      <c r="WVY315" s="194"/>
      <c r="WVZ315" s="194"/>
      <c r="WWA315" s="194"/>
      <c r="WWB315" s="194"/>
      <c r="WWC315" s="194"/>
      <c r="WWD315" s="194"/>
      <c r="WWE315" s="194"/>
      <c r="WWF315" s="194"/>
      <c r="WWG315" s="194"/>
      <c r="WWH315" s="194"/>
      <c r="WWI315" s="194"/>
      <c r="WWJ315" s="194"/>
      <c r="WWK315" s="194"/>
      <c r="WWL315" s="194"/>
      <c r="WWM315" s="194"/>
      <c r="WWN315" s="194"/>
      <c r="WWO315" s="194"/>
      <c r="WWP315" s="194"/>
      <c r="WWQ315" s="194"/>
      <c r="WWR315" s="194"/>
      <c r="WWS315" s="194"/>
      <c r="WWT315" s="194"/>
      <c r="WWU315" s="194"/>
      <c r="WWV315" s="194"/>
      <c r="WWW315" s="194"/>
      <c r="WWX315" s="194"/>
      <c r="WWY315" s="194"/>
      <c r="WWZ315" s="194"/>
      <c r="WXA315" s="194"/>
      <c r="WXB315" s="194"/>
      <c r="WXC315" s="194"/>
      <c r="WXD315" s="194"/>
      <c r="WXE315" s="194"/>
      <c r="WXF315" s="194"/>
      <c r="WXG315" s="194"/>
      <c r="WXH315" s="194"/>
      <c r="WXI315" s="194"/>
      <c r="WXJ315" s="194"/>
      <c r="WXK315" s="194"/>
      <c r="WXL315" s="194"/>
      <c r="WXM315" s="194"/>
      <c r="WXN315" s="194"/>
      <c r="WXO315" s="194"/>
      <c r="WXP315" s="194"/>
      <c r="WXQ315" s="194"/>
      <c r="WXR315" s="194"/>
      <c r="WXS315" s="194"/>
      <c r="WXT315" s="194"/>
      <c r="WXU315" s="194"/>
      <c r="WXV315" s="194"/>
      <c r="WXW315" s="194"/>
      <c r="WXX315" s="194"/>
      <c r="WXY315" s="194"/>
      <c r="WXZ315" s="194"/>
      <c r="WYA315" s="194"/>
      <c r="WYB315" s="194"/>
      <c r="WYC315" s="194"/>
      <c r="WYD315" s="194"/>
      <c r="WYE315" s="194"/>
      <c r="WYF315" s="194"/>
      <c r="WYG315" s="194"/>
      <c r="WYH315" s="194"/>
      <c r="WYI315" s="194"/>
      <c r="WYJ315" s="194"/>
      <c r="WYK315" s="194"/>
      <c r="WYL315" s="194"/>
      <c r="WYM315" s="194"/>
      <c r="WYN315" s="194"/>
      <c r="WYO315" s="194"/>
      <c r="WYP315" s="194"/>
      <c r="WYQ315" s="194"/>
      <c r="WYR315" s="194"/>
      <c r="WYS315" s="194"/>
      <c r="WYT315" s="194"/>
      <c r="WYU315" s="194"/>
      <c r="WYV315" s="194"/>
      <c r="WYW315" s="194"/>
      <c r="WYX315" s="194"/>
      <c r="WYY315" s="194"/>
      <c r="WYZ315" s="194"/>
      <c r="WZA315" s="194"/>
      <c r="WZB315" s="194"/>
      <c r="WZC315" s="194"/>
      <c r="WZD315" s="194"/>
      <c r="WZE315" s="194"/>
      <c r="WZF315" s="194"/>
      <c r="WZG315" s="194"/>
      <c r="WZH315" s="194"/>
      <c r="WZI315" s="194"/>
      <c r="WZJ315" s="194"/>
      <c r="WZK315" s="194"/>
      <c r="WZL315" s="194"/>
      <c r="WZM315" s="194"/>
      <c r="WZN315" s="194"/>
      <c r="WZO315" s="194"/>
      <c r="WZP315" s="194"/>
      <c r="WZQ315" s="194"/>
      <c r="WZR315" s="194"/>
      <c r="WZS315" s="194"/>
      <c r="WZT315" s="194"/>
      <c r="WZU315" s="194"/>
      <c r="WZV315" s="194"/>
      <c r="WZW315" s="194"/>
      <c r="WZX315" s="194"/>
      <c r="WZY315" s="194"/>
      <c r="WZZ315" s="194"/>
      <c r="XAA315" s="194"/>
      <c r="XAB315" s="194"/>
      <c r="XAC315" s="194"/>
      <c r="XAD315" s="194"/>
      <c r="XAE315" s="194"/>
      <c r="XAF315" s="194"/>
      <c r="XAG315" s="194"/>
      <c r="XAH315" s="194"/>
      <c r="XAI315" s="194"/>
      <c r="XAJ315" s="194"/>
      <c r="XAK315" s="194"/>
      <c r="XAL315" s="194"/>
      <c r="XAM315" s="194"/>
      <c r="XAN315" s="194"/>
      <c r="XAO315" s="194"/>
      <c r="XAP315" s="194"/>
      <c r="XAQ315" s="194"/>
      <c r="XAR315" s="194"/>
      <c r="XAS315" s="194"/>
      <c r="XAT315" s="194"/>
      <c r="XAU315" s="194"/>
      <c r="XAV315" s="194"/>
      <c r="XAW315" s="194"/>
      <c r="XAX315" s="194"/>
      <c r="XAY315" s="194"/>
      <c r="XAZ315" s="194"/>
      <c r="XBA315" s="194"/>
      <c r="XBB315" s="194"/>
      <c r="XBC315" s="194"/>
      <c r="XBD315" s="194"/>
      <c r="XBE315" s="194"/>
      <c r="XBF315" s="194"/>
      <c r="XBG315" s="194"/>
      <c r="XBH315" s="194"/>
      <c r="XBI315" s="194"/>
      <c r="XBJ315" s="194"/>
      <c r="XBK315" s="194"/>
      <c r="XBL315" s="194"/>
      <c r="XBM315" s="194"/>
      <c r="XBN315" s="194"/>
      <c r="XBO315" s="194"/>
      <c r="XBP315" s="194"/>
      <c r="XBQ315" s="194"/>
      <c r="XBR315" s="194"/>
      <c r="XBS315" s="194"/>
      <c r="XBT315" s="194"/>
      <c r="XBU315" s="194"/>
      <c r="XBV315" s="194"/>
      <c r="XBW315" s="194"/>
      <c r="XBX315" s="194"/>
      <c r="XBY315" s="194"/>
      <c r="XBZ315" s="194"/>
      <c r="XCA315" s="194"/>
      <c r="XCB315" s="194"/>
      <c r="XCC315" s="194"/>
      <c r="XCD315" s="194"/>
      <c r="XCE315" s="194"/>
      <c r="XCF315" s="194"/>
      <c r="XCG315" s="194"/>
      <c r="XCH315" s="194"/>
      <c r="XCI315" s="194"/>
      <c r="XCJ315" s="194"/>
      <c r="XCK315" s="194"/>
      <c r="XCL315" s="194"/>
      <c r="XCM315" s="194"/>
      <c r="XCN315" s="194"/>
      <c r="XCO315" s="194"/>
      <c r="XCP315" s="194"/>
      <c r="XCQ315" s="194"/>
      <c r="XCR315" s="194"/>
      <c r="XCS315" s="194"/>
      <c r="XCT315" s="194"/>
      <c r="XCU315" s="194"/>
      <c r="XCV315" s="194"/>
      <c r="XCW315" s="194"/>
      <c r="XCX315" s="194"/>
      <c r="XCY315" s="194"/>
      <c r="XCZ315" s="194"/>
      <c r="XDA315" s="194"/>
      <c r="XDB315" s="194"/>
      <c r="XDC315" s="194"/>
      <c r="XDD315" s="194"/>
      <c r="XDE315" s="194"/>
      <c r="XDF315" s="194"/>
      <c r="XDG315" s="194"/>
      <c r="XDH315" s="194"/>
      <c r="XDI315" s="194"/>
      <c r="XDJ315" s="194"/>
      <c r="XDK315" s="194"/>
      <c r="XDL315" s="194"/>
      <c r="XDM315" s="194"/>
      <c r="XDN315" s="194"/>
      <c r="XDO315" s="194"/>
      <c r="XDP315" s="194"/>
      <c r="XDQ315" s="194"/>
      <c r="XDR315" s="194"/>
      <c r="XDS315" s="194"/>
      <c r="XDT315" s="194"/>
      <c r="XDU315" s="194"/>
      <c r="XDV315" s="194"/>
      <c r="XDW315" s="194"/>
      <c r="XDX315" s="194"/>
      <c r="XDY315" s="194"/>
      <c r="XDZ315" s="194"/>
      <c r="XEA315" s="194"/>
      <c r="XEB315" s="194"/>
      <c r="XEC315" s="194"/>
      <c r="XED315" s="194"/>
      <c r="XEE315" s="194"/>
      <c r="XEF315" s="194"/>
      <c r="XEG315" s="194"/>
      <c r="XEH315" s="194"/>
      <c r="XEI315" s="194"/>
      <c r="XEJ315" s="194"/>
      <c r="XEK315" s="194"/>
      <c r="XEL315" s="194"/>
      <c r="XEM315" s="194"/>
      <c r="XEN315" s="194"/>
      <c r="XEO315" s="194"/>
      <c r="XEP315" s="194"/>
      <c r="XEQ315" s="194"/>
      <c r="XER315" s="194"/>
      <c r="XES315" s="194"/>
      <c r="XET315" s="194"/>
      <c r="XEU315" s="194"/>
      <c r="XEV315" s="194"/>
      <c r="XEW315" s="194"/>
      <c r="XEX315" s="194"/>
    </row>
    <row r="316" spans="1:16378" s="24" customFormat="1" ht="22.5" customHeight="1">
      <c r="A316" s="40" t="s">
        <v>333</v>
      </c>
      <c r="B316" s="145">
        <f>SUM(B317,B320,B323,B324,B327)</f>
        <v>1294</v>
      </c>
      <c r="C316" s="145">
        <f t="shared" ref="C316:D316" si="91">SUM(C317,C320,C323,C324,C327)</f>
        <v>1156</v>
      </c>
      <c r="D316" s="145">
        <f t="shared" si="91"/>
        <v>1156</v>
      </c>
      <c r="E316" s="148">
        <f t="shared" si="88"/>
        <v>100</v>
      </c>
      <c r="F316" s="37">
        <f t="shared" si="90"/>
        <v>40.291262135922331</v>
      </c>
      <c r="G316" s="145">
        <v>824</v>
      </c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F316" s="39"/>
      <c r="AG316" s="39"/>
      <c r="AH316" s="39"/>
      <c r="AI316" s="39"/>
      <c r="AJ316" s="39"/>
      <c r="AK316" s="39"/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  <c r="AX316" s="39"/>
      <c r="AY316" s="39"/>
      <c r="AZ316" s="39"/>
      <c r="BA316" s="39"/>
      <c r="BB316" s="39"/>
      <c r="BC316" s="39"/>
      <c r="BD316" s="39"/>
      <c r="BE316" s="39"/>
      <c r="BF316" s="39"/>
      <c r="BG316" s="39"/>
      <c r="BH316" s="39"/>
      <c r="BI316" s="39"/>
      <c r="BJ316" s="39"/>
      <c r="BK316" s="39"/>
      <c r="BL316" s="39"/>
      <c r="BM316" s="39"/>
      <c r="BN316" s="39"/>
      <c r="BO316" s="39"/>
      <c r="BP316" s="39"/>
      <c r="BQ316" s="39"/>
      <c r="BR316" s="39"/>
      <c r="BS316" s="39"/>
      <c r="BT316" s="39"/>
      <c r="BU316" s="39"/>
      <c r="BV316" s="39"/>
      <c r="BW316" s="39"/>
      <c r="BX316" s="39"/>
      <c r="BY316" s="39"/>
      <c r="BZ316" s="39"/>
      <c r="CA316" s="39"/>
      <c r="CB316" s="39"/>
      <c r="CC316" s="39"/>
      <c r="CD316" s="39"/>
      <c r="CE316" s="39"/>
      <c r="CF316" s="39"/>
      <c r="CG316" s="39"/>
      <c r="CH316" s="39"/>
      <c r="CI316" s="39"/>
      <c r="CJ316" s="39"/>
      <c r="CK316" s="39"/>
      <c r="CL316" s="39"/>
      <c r="CM316" s="39"/>
      <c r="CN316" s="39"/>
      <c r="CO316" s="39"/>
      <c r="CP316" s="39"/>
      <c r="CQ316" s="39"/>
      <c r="CR316" s="39"/>
      <c r="CS316" s="39"/>
      <c r="CT316" s="39"/>
      <c r="CU316" s="39"/>
      <c r="CV316" s="39"/>
      <c r="CW316" s="39"/>
      <c r="CX316" s="39"/>
      <c r="CY316" s="39"/>
      <c r="CZ316" s="39"/>
      <c r="DA316" s="39"/>
      <c r="DB316" s="39"/>
      <c r="DC316" s="39"/>
      <c r="DD316" s="39"/>
      <c r="DE316" s="39"/>
      <c r="DF316" s="39"/>
      <c r="DG316" s="39"/>
      <c r="DH316" s="39"/>
      <c r="DI316" s="39"/>
      <c r="DJ316" s="39"/>
      <c r="DK316" s="39"/>
      <c r="DL316" s="39"/>
      <c r="DM316" s="39"/>
      <c r="DN316" s="39"/>
      <c r="DO316" s="39"/>
      <c r="DP316" s="39"/>
      <c r="DQ316" s="39"/>
      <c r="DR316" s="39"/>
      <c r="DS316" s="39"/>
      <c r="DT316" s="39"/>
      <c r="DU316" s="39"/>
      <c r="DV316" s="39"/>
      <c r="DW316" s="39"/>
      <c r="DX316" s="39"/>
      <c r="DY316" s="39"/>
      <c r="DZ316" s="39"/>
      <c r="EA316" s="39"/>
      <c r="EB316" s="39"/>
      <c r="EC316" s="39"/>
      <c r="ED316" s="39"/>
      <c r="EE316" s="39"/>
      <c r="EF316" s="39"/>
      <c r="EG316" s="39"/>
      <c r="EH316" s="39"/>
      <c r="EI316" s="39"/>
      <c r="EJ316" s="39"/>
      <c r="EK316" s="39"/>
      <c r="EL316" s="39"/>
      <c r="EM316" s="39"/>
      <c r="EN316" s="39"/>
      <c r="EO316" s="39"/>
      <c r="EP316" s="39"/>
      <c r="EQ316" s="39"/>
      <c r="ER316" s="39"/>
      <c r="ES316" s="39"/>
      <c r="ET316" s="39"/>
      <c r="EU316" s="39"/>
      <c r="EV316" s="39"/>
      <c r="EW316" s="39"/>
      <c r="EX316" s="39"/>
      <c r="EY316" s="39"/>
      <c r="EZ316" s="39"/>
      <c r="FA316" s="39"/>
      <c r="FB316" s="39"/>
      <c r="FC316" s="39"/>
      <c r="FD316" s="39"/>
      <c r="FE316" s="39"/>
      <c r="FF316" s="39"/>
      <c r="FG316" s="39"/>
      <c r="FH316" s="39"/>
      <c r="FI316" s="39"/>
      <c r="FJ316" s="39"/>
      <c r="FK316" s="39"/>
      <c r="FL316" s="39"/>
      <c r="FM316" s="39"/>
      <c r="FN316" s="39"/>
      <c r="FO316" s="39"/>
      <c r="FP316" s="39"/>
      <c r="FQ316" s="39"/>
      <c r="FR316" s="39"/>
      <c r="FS316" s="39"/>
      <c r="FT316" s="39"/>
      <c r="FU316" s="39"/>
      <c r="FV316" s="39"/>
      <c r="FW316" s="39"/>
      <c r="FX316" s="39"/>
      <c r="FY316" s="39"/>
      <c r="FZ316" s="39"/>
      <c r="GA316" s="39"/>
      <c r="GB316" s="39"/>
      <c r="GC316" s="39"/>
      <c r="GD316" s="39"/>
      <c r="GE316" s="39"/>
      <c r="GF316" s="39"/>
      <c r="GG316" s="39"/>
      <c r="GH316" s="39"/>
      <c r="GI316" s="39"/>
      <c r="GJ316" s="39"/>
      <c r="GK316" s="39"/>
      <c r="GL316" s="39"/>
      <c r="GM316" s="39"/>
      <c r="GN316" s="39"/>
      <c r="GO316" s="39"/>
      <c r="GP316" s="39"/>
      <c r="GQ316" s="39"/>
      <c r="GR316" s="39"/>
      <c r="GS316" s="39"/>
      <c r="GT316" s="39"/>
      <c r="GU316" s="39"/>
      <c r="GV316" s="39"/>
      <c r="GW316" s="39"/>
      <c r="GX316" s="39"/>
      <c r="GY316" s="39"/>
      <c r="GZ316" s="39"/>
      <c r="HA316" s="39"/>
      <c r="HB316" s="39"/>
      <c r="HC316" s="39"/>
      <c r="HD316" s="39"/>
      <c r="HE316" s="39"/>
      <c r="HF316" s="39"/>
      <c r="HG316" s="39"/>
      <c r="HH316" s="39"/>
      <c r="HI316" s="39"/>
      <c r="HJ316" s="39"/>
      <c r="HK316" s="39"/>
      <c r="HL316" s="39"/>
      <c r="HM316" s="39"/>
      <c r="HN316" s="39"/>
      <c r="HO316" s="39"/>
      <c r="HP316" s="39"/>
      <c r="HQ316" s="39"/>
      <c r="HR316" s="39"/>
      <c r="HS316" s="39"/>
      <c r="HT316" s="39"/>
      <c r="HU316" s="39"/>
      <c r="HV316" s="39"/>
      <c r="HW316" s="39"/>
      <c r="HX316" s="39"/>
      <c r="HY316" s="39"/>
      <c r="HZ316" s="39"/>
      <c r="IA316" s="39"/>
      <c r="IB316" s="39"/>
      <c r="IC316" s="39"/>
      <c r="ID316" s="39"/>
      <c r="IE316" s="39"/>
      <c r="IF316" s="39"/>
      <c r="IG316" s="39"/>
      <c r="IH316" s="39"/>
      <c r="II316" s="39"/>
      <c r="IJ316" s="39"/>
      <c r="IK316" s="39"/>
      <c r="IL316" s="39"/>
      <c r="IM316" s="39"/>
      <c r="IN316" s="39"/>
      <c r="IO316" s="39"/>
      <c r="IP316" s="39"/>
    </row>
    <row r="317" spans="1:16378" s="197" customFormat="1" ht="22.5" customHeight="1">
      <c r="A317" s="196" t="s">
        <v>334</v>
      </c>
      <c r="B317" s="147">
        <v>352</v>
      </c>
      <c r="C317" s="147">
        <v>244</v>
      </c>
      <c r="D317" s="147">
        <v>244</v>
      </c>
      <c r="E317" s="148">
        <f t="shared" si="88"/>
        <v>100</v>
      </c>
      <c r="F317" s="37">
        <f t="shared" si="90"/>
        <v>73.049645390070921</v>
      </c>
      <c r="G317" s="147">
        <v>141</v>
      </c>
      <c r="H317" s="194"/>
      <c r="I317" s="194"/>
      <c r="J317" s="194"/>
      <c r="K317" s="194"/>
      <c r="L317" s="194"/>
      <c r="M317" s="194"/>
      <c r="N317" s="194"/>
      <c r="O317" s="194"/>
      <c r="P317" s="194"/>
      <c r="Q317" s="194"/>
      <c r="R317" s="194"/>
      <c r="S317" s="194"/>
      <c r="T317" s="194"/>
      <c r="U317" s="194"/>
      <c r="V317" s="194"/>
      <c r="W317" s="194"/>
      <c r="X317" s="194"/>
      <c r="Y317" s="194"/>
      <c r="Z317" s="194"/>
      <c r="AA317" s="194"/>
      <c r="AB317" s="194"/>
      <c r="AC317" s="194"/>
      <c r="AD317" s="194"/>
      <c r="AE317" s="194"/>
      <c r="AF317" s="194"/>
      <c r="AG317" s="194"/>
      <c r="AH317" s="194"/>
      <c r="AI317" s="194"/>
      <c r="AJ317" s="194"/>
      <c r="AK317" s="194"/>
      <c r="AL317" s="194"/>
      <c r="AM317" s="194"/>
      <c r="AN317" s="194"/>
      <c r="AO317" s="194"/>
      <c r="AP317" s="194"/>
      <c r="AQ317" s="194"/>
      <c r="AR317" s="194"/>
      <c r="AS317" s="194"/>
      <c r="AT317" s="194"/>
      <c r="AU317" s="194"/>
      <c r="AV317" s="194"/>
      <c r="AW317" s="194"/>
      <c r="AX317" s="194"/>
      <c r="AY317" s="194"/>
      <c r="AZ317" s="194"/>
      <c r="BA317" s="194"/>
      <c r="BB317" s="194"/>
      <c r="BC317" s="194"/>
      <c r="BD317" s="194"/>
      <c r="BE317" s="194"/>
      <c r="BF317" s="194"/>
      <c r="BG317" s="194"/>
      <c r="BH317" s="194"/>
      <c r="BI317" s="194"/>
      <c r="BJ317" s="194"/>
      <c r="BK317" s="194"/>
      <c r="BL317" s="194"/>
      <c r="BM317" s="194"/>
      <c r="BN317" s="194"/>
      <c r="BO317" s="194"/>
      <c r="BP317" s="194"/>
      <c r="BQ317" s="194"/>
      <c r="BR317" s="194"/>
      <c r="BS317" s="194"/>
      <c r="BT317" s="194"/>
      <c r="BU317" s="194"/>
      <c r="BV317" s="194"/>
      <c r="BW317" s="194"/>
      <c r="BX317" s="194"/>
      <c r="BY317" s="194"/>
      <c r="BZ317" s="194"/>
      <c r="CA317" s="194"/>
      <c r="CB317" s="194"/>
      <c r="CC317" s="194"/>
      <c r="CD317" s="194"/>
      <c r="CE317" s="194"/>
      <c r="CF317" s="194"/>
      <c r="CG317" s="194"/>
      <c r="CH317" s="194"/>
      <c r="CI317" s="194"/>
      <c r="CJ317" s="194"/>
      <c r="CK317" s="194"/>
      <c r="CL317" s="194"/>
      <c r="CM317" s="194"/>
      <c r="CN317" s="194"/>
      <c r="CO317" s="194"/>
      <c r="CP317" s="194"/>
      <c r="CQ317" s="194"/>
      <c r="CR317" s="194"/>
      <c r="CS317" s="194"/>
      <c r="CT317" s="194"/>
      <c r="CU317" s="194"/>
      <c r="CV317" s="194"/>
      <c r="CW317" s="194"/>
      <c r="CX317" s="194"/>
      <c r="CY317" s="194"/>
      <c r="CZ317" s="194"/>
      <c r="DA317" s="194"/>
      <c r="DB317" s="194"/>
      <c r="DC317" s="194"/>
      <c r="DD317" s="194"/>
      <c r="DE317" s="194"/>
      <c r="DF317" s="194"/>
      <c r="DG317" s="194"/>
      <c r="DH317" s="194"/>
      <c r="DI317" s="194"/>
      <c r="DJ317" s="194"/>
      <c r="DK317" s="194"/>
      <c r="DL317" s="194"/>
      <c r="DM317" s="194"/>
      <c r="DN317" s="194"/>
      <c r="DO317" s="194"/>
      <c r="DP317" s="194"/>
      <c r="DQ317" s="194"/>
      <c r="DR317" s="194"/>
      <c r="DS317" s="194"/>
      <c r="DT317" s="194"/>
      <c r="DU317" s="194"/>
      <c r="DV317" s="194"/>
      <c r="DW317" s="194"/>
      <c r="DX317" s="194"/>
      <c r="DY317" s="194"/>
      <c r="DZ317" s="194"/>
      <c r="EA317" s="194"/>
      <c r="EB317" s="194"/>
      <c r="EC317" s="194"/>
      <c r="ED317" s="194"/>
      <c r="EE317" s="194"/>
      <c r="EF317" s="194"/>
      <c r="EG317" s="194"/>
      <c r="EH317" s="194"/>
      <c r="EI317" s="194"/>
      <c r="EJ317" s="194"/>
      <c r="EK317" s="194"/>
      <c r="EL317" s="194"/>
      <c r="EM317" s="194"/>
      <c r="EN317" s="194"/>
      <c r="EO317" s="194"/>
      <c r="EP317" s="194"/>
      <c r="EQ317" s="194"/>
      <c r="ER317" s="194"/>
      <c r="ES317" s="194"/>
      <c r="ET317" s="194"/>
      <c r="EU317" s="194"/>
      <c r="EV317" s="194"/>
      <c r="EW317" s="194"/>
      <c r="EX317" s="194"/>
      <c r="EY317" s="194"/>
      <c r="EZ317" s="194"/>
      <c r="FA317" s="194"/>
      <c r="FB317" s="194"/>
      <c r="FC317" s="194"/>
      <c r="FD317" s="194"/>
      <c r="FE317" s="194"/>
      <c r="FF317" s="194"/>
      <c r="FG317" s="194"/>
      <c r="FH317" s="194"/>
      <c r="FI317" s="194"/>
      <c r="FJ317" s="194"/>
      <c r="FK317" s="194"/>
      <c r="FL317" s="194"/>
      <c r="FM317" s="194"/>
      <c r="FN317" s="194"/>
      <c r="FO317" s="194"/>
      <c r="FP317" s="194"/>
      <c r="FQ317" s="194"/>
      <c r="FR317" s="194"/>
      <c r="FS317" s="194"/>
      <c r="FT317" s="194"/>
      <c r="FU317" s="194"/>
      <c r="FV317" s="194"/>
      <c r="FW317" s="194"/>
      <c r="FX317" s="194"/>
      <c r="FY317" s="194"/>
      <c r="FZ317" s="194"/>
      <c r="GA317" s="194"/>
      <c r="GB317" s="194"/>
      <c r="GC317" s="194"/>
      <c r="GD317" s="194"/>
      <c r="GE317" s="194"/>
      <c r="GF317" s="194"/>
      <c r="GG317" s="194"/>
      <c r="GH317" s="194"/>
      <c r="GI317" s="194"/>
      <c r="GJ317" s="194"/>
      <c r="GK317" s="194"/>
      <c r="GL317" s="194"/>
      <c r="GM317" s="194"/>
      <c r="GN317" s="194"/>
      <c r="GO317" s="194"/>
      <c r="GP317" s="194"/>
      <c r="GQ317" s="194"/>
      <c r="GR317" s="194"/>
      <c r="GS317" s="194"/>
      <c r="GT317" s="194"/>
      <c r="GU317" s="194"/>
      <c r="GV317" s="194"/>
      <c r="GW317" s="194"/>
      <c r="GX317" s="194"/>
      <c r="GY317" s="194"/>
      <c r="GZ317" s="194"/>
      <c r="HA317" s="194"/>
      <c r="HB317" s="194"/>
      <c r="HC317" s="194"/>
      <c r="HD317" s="194"/>
      <c r="HE317" s="194"/>
      <c r="HF317" s="194"/>
      <c r="HG317" s="194"/>
      <c r="HH317" s="194"/>
      <c r="HI317" s="194"/>
      <c r="HJ317" s="194"/>
      <c r="HK317" s="194"/>
      <c r="HL317" s="194"/>
      <c r="HM317" s="194"/>
      <c r="HN317" s="194"/>
      <c r="HO317" s="194"/>
      <c r="HP317" s="194"/>
      <c r="HQ317" s="194"/>
      <c r="HR317" s="194"/>
      <c r="HS317" s="194"/>
      <c r="HT317" s="194"/>
      <c r="HU317" s="194"/>
      <c r="HV317" s="194"/>
      <c r="HW317" s="194"/>
      <c r="HX317" s="194"/>
      <c r="HY317" s="194"/>
      <c r="HZ317" s="194"/>
      <c r="IA317" s="194"/>
      <c r="IB317" s="194"/>
      <c r="IC317" s="194"/>
      <c r="ID317" s="194"/>
      <c r="IE317" s="194"/>
      <c r="IF317" s="194"/>
      <c r="IG317" s="194"/>
      <c r="IH317" s="194"/>
      <c r="II317" s="194"/>
      <c r="IJ317" s="194"/>
      <c r="IK317" s="194"/>
      <c r="IL317" s="194"/>
      <c r="IM317" s="194"/>
      <c r="IN317" s="194"/>
      <c r="IO317" s="194"/>
      <c r="IP317" s="194"/>
    </row>
    <row r="318" spans="1:16378" s="197" customFormat="1" ht="22.5" customHeight="1">
      <c r="A318" s="196" t="s">
        <v>77</v>
      </c>
      <c r="B318" s="147">
        <v>102</v>
      </c>
      <c r="C318" s="147">
        <v>95</v>
      </c>
      <c r="D318" s="147">
        <v>95</v>
      </c>
      <c r="E318" s="148">
        <f t="shared" si="88"/>
        <v>100</v>
      </c>
      <c r="F318" s="37">
        <f t="shared" si="90"/>
        <v>7.9545454545454541</v>
      </c>
      <c r="G318" s="147">
        <v>88</v>
      </c>
      <c r="H318" s="194"/>
      <c r="I318" s="194"/>
      <c r="J318" s="194"/>
      <c r="K318" s="194"/>
      <c r="L318" s="194"/>
      <c r="M318" s="194"/>
      <c r="N318" s="194"/>
      <c r="O318" s="194"/>
      <c r="P318" s="194"/>
      <c r="Q318" s="194"/>
      <c r="R318" s="194"/>
      <c r="S318" s="194"/>
      <c r="T318" s="194"/>
      <c r="U318" s="194"/>
      <c r="V318" s="194"/>
      <c r="W318" s="194"/>
      <c r="X318" s="194"/>
      <c r="Y318" s="194"/>
      <c r="Z318" s="194"/>
      <c r="AA318" s="194"/>
      <c r="AB318" s="194"/>
      <c r="AC318" s="194"/>
      <c r="AD318" s="194"/>
      <c r="AE318" s="194"/>
      <c r="AF318" s="194"/>
      <c r="AG318" s="194"/>
      <c r="AH318" s="194"/>
      <c r="AI318" s="194"/>
      <c r="AJ318" s="194"/>
      <c r="AK318" s="194"/>
      <c r="AL318" s="194"/>
      <c r="AM318" s="194"/>
      <c r="AN318" s="194"/>
      <c r="AO318" s="194"/>
      <c r="AP318" s="194"/>
      <c r="AQ318" s="194"/>
      <c r="AR318" s="194"/>
      <c r="AS318" s="194"/>
      <c r="AT318" s="194"/>
      <c r="AU318" s="194"/>
      <c r="AV318" s="194"/>
      <c r="AW318" s="194"/>
      <c r="AX318" s="194"/>
      <c r="AY318" s="194"/>
      <c r="AZ318" s="194"/>
      <c r="BA318" s="194"/>
      <c r="BB318" s="194"/>
      <c r="BC318" s="194"/>
      <c r="BD318" s="194"/>
      <c r="BE318" s="194"/>
      <c r="BF318" s="194"/>
      <c r="BG318" s="194"/>
      <c r="BH318" s="194"/>
      <c r="BI318" s="194"/>
      <c r="BJ318" s="194"/>
      <c r="BK318" s="194"/>
      <c r="BL318" s="194"/>
      <c r="BM318" s="194"/>
      <c r="BN318" s="194"/>
      <c r="BO318" s="194"/>
      <c r="BP318" s="194"/>
      <c r="BQ318" s="194"/>
      <c r="BR318" s="194"/>
      <c r="BS318" s="194"/>
      <c r="BT318" s="194"/>
      <c r="BU318" s="194"/>
      <c r="BV318" s="194"/>
      <c r="BW318" s="194"/>
      <c r="BX318" s="194"/>
      <c r="BY318" s="194"/>
      <c r="BZ318" s="194"/>
      <c r="CA318" s="194"/>
      <c r="CB318" s="194"/>
      <c r="CC318" s="194"/>
      <c r="CD318" s="194"/>
      <c r="CE318" s="194"/>
      <c r="CF318" s="194"/>
      <c r="CG318" s="194"/>
      <c r="CH318" s="194"/>
      <c r="CI318" s="194"/>
      <c r="CJ318" s="194"/>
      <c r="CK318" s="194"/>
      <c r="CL318" s="194"/>
      <c r="CM318" s="194"/>
      <c r="CN318" s="194"/>
      <c r="CO318" s="194"/>
      <c r="CP318" s="194"/>
      <c r="CQ318" s="194"/>
      <c r="CR318" s="194"/>
      <c r="CS318" s="194"/>
      <c r="CT318" s="194"/>
      <c r="CU318" s="194"/>
      <c r="CV318" s="194"/>
      <c r="CW318" s="194"/>
      <c r="CX318" s="194"/>
      <c r="CY318" s="194"/>
      <c r="CZ318" s="194"/>
      <c r="DA318" s="194"/>
      <c r="DB318" s="194"/>
      <c r="DC318" s="194"/>
      <c r="DD318" s="194"/>
      <c r="DE318" s="194"/>
      <c r="DF318" s="194"/>
      <c r="DG318" s="194"/>
      <c r="DH318" s="194"/>
      <c r="DI318" s="194"/>
      <c r="DJ318" s="194"/>
      <c r="DK318" s="194"/>
      <c r="DL318" s="194"/>
      <c r="DM318" s="194"/>
      <c r="DN318" s="194"/>
      <c r="DO318" s="194"/>
      <c r="DP318" s="194"/>
      <c r="DQ318" s="194"/>
      <c r="DR318" s="194"/>
      <c r="DS318" s="194"/>
      <c r="DT318" s="194"/>
      <c r="DU318" s="194"/>
      <c r="DV318" s="194"/>
      <c r="DW318" s="194"/>
      <c r="DX318" s="194"/>
      <c r="DY318" s="194"/>
      <c r="DZ318" s="194"/>
      <c r="EA318" s="194"/>
      <c r="EB318" s="194"/>
      <c r="EC318" s="194"/>
      <c r="ED318" s="194"/>
      <c r="EE318" s="194"/>
      <c r="EF318" s="194"/>
      <c r="EG318" s="194"/>
      <c r="EH318" s="194"/>
      <c r="EI318" s="194"/>
      <c r="EJ318" s="194"/>
      <c r="EK318" s="194"/>
      <c r="EL318" s="194"/>
      <c r="EM318" s="194"/>
      <c r="EN318" s="194"/>
      <c r="EO318" s="194"/>
      <c r="EP318" s="194"/>
      <c r="EQ318" s="194"/>
      <c r="ER318" s="194"/>
      <c r="ES318" s="194"/>
      <c r="ET318" s="194"/>
      <c r="EU318" s="194"/>
      <c r="EV318" s="194"/>
      <c r="EW318" s="194"/>
      <c r="EX318" s="194"/>
      <c r="EY318" s="194"/>
      <c r="EZ318" s="194"/>
      <c r="FA318" s="194"/>
      <c r="FB318" s="194"/>
      <c r="FC318" s="194"/>
      <c r="FD318" s="194"/>
      <c r="FE318" s="194"/>
      <c r="FF318" s="194"/>
      <c r="FG318" s="194"/>
      <c r="FH318" s="194"/>
      <c r="FI318" s="194"/>
      <c r="FJ318" s="194"/>
      <c r="FK318" s="194"/>
      <c r="FL318" s="194"/>
      <c r="FM318" s="194"/>
      <c r="FN318" s="194"/>
      <c r="FO318" s="194"/>
      <c r="FP318" s="194"/>
      <c r="FQ318" s="194"/>
      <c r="FR318" s="194"/>
      <c r="FS318" s="194"/>
      <c r="FT318" s="194"/>
      <c r="FU318" s="194"/>
      <c r="FV318" s="194"/>
      <c r="FW318" s="194"/>
      <c r="FX318" s="194"/>
      <c r="FY318" s="194"/>
      <c r="FZ318" s="194"/>
      <c r="GA318" s="194"/>
      <c r="GB318" s="194"/>
      <c r="GC318" s="194"/>
      <c r="GD318" s="194"/>
      <c r="GE318" s="194"/>
      <c r="GF318" s="194"/>
      <c r="GG318" s="194"/>
      <c r="GH318" s="194"/>
      <c r="GI318" s="194"/>
      <c r="GJ318" s="194"/>
      <c r="GK318" s="194"/>
      <c r="GL318" s="194"/>
      <c r="GM318" s="194"/>
      <c r="GN318" s="194"/>
      <c r="GO318" s="194"/>
      <c r="GP318" s="194"/>
      <c r="GQ318" s="194"/>
      <c r="GR318" s="194"/>
      <c r="GS318" s="194"/>
      <c r="GT318" s="194"/>
      <c r="GU318" s="194"/>
      <c r="GV318" s="194"/>
      <c r="GW318" s="194"/>
      <c r="GX318" s="194"/>
      <c r="GY318" s="194"/>
      <c r="GZ318" s="194"/>
      <c r="HA318" s="194"/>
      <c r="HB318" s="194"/>
      <c r="HC318" s="194"/>
      <c r="HD318" s="194"/>
      <c r="HE318" s="194"/>
      <c r="HF318" s="194"/>
      <c r="HG318" s="194"/>
      <c r="HH318" s="194"/>
      <c r="HI318" s="194"/>
      <c r="HJ318" s="194"/>
      <c r="HK318" s="194"/>
      <c r="HL318" s="194"/>
      <c r="HM318" s="194"/>
      <c r="HN318" s="194"/>
      <c r="HO318" s="194"/>
      <c r="HP318" s="194"/>
      <c r="HQ318" s="194"/>
      <c r="HR318" s="194"/>
      <c r="HS318" s="194"/>
      <c r="HT318" s="194"/>
      <c r="HU318" s="194"/>
      <c r="HV318" s="194"/>
      <c r="HW318" s="194"/>
      <c r="HX318" s="194"/>
      <c r="HY318" s="194"/>
      <c r="HZ318" s="194"/>
      <c r="IA318" s="194"/>
      <c r="IB318" s="194"/>
      <c r="IC318" s="194"/>
      <c r="ID318" s="194"/>
      <c r="IE318" s="194"/>
      <c r="IF318" s="194"/>
      <c r="IG318" s="194"/>
      <c r="IH318" s="194"/>
      <c r="II318" s="194"/>
      <c r="IJ318" s="194"/>
      <c r="IK318" s="194"/>
      <c r="IL318" s="194"/>
      <c r="IM318" s="194"/>
      <c r="IN318" s="194"/>
      <c r="IO318" s="194"/>
      <c r="IP318" s="194"/>
    </row>
    <row r="319" spans="1:16378" s="197" customFormat="1" ht="22.5" customHeight="1">
      <c r="A319" s="196" t="s">
        <v>78</v>
      </c>
      <c r="B319" s="147">
        <v>250</v>
      </c>
      <c r="C319" s="147">
        <v>149</v>
      </c>
      <c r="D319" s="147">
        <v>149</v>
      </c>
      <c r="E319" s="148">
        <f t="shared" si="88"/>
        <v>100</v>
      </c>
      <c r="F319" s="37">
        <f t="shared" si="90"/>
        <v>313.88888888888886</v>
      </c>
      <c r="G319" s="147">
        <v>36</v>
      </c>
      <c r="H319" s="194"/>
      <c r="I319" s="194"/>
      <c r="J319" s="194"/>
      <c r="K319" s="194"/>
      <c r="L319" s="194"/>
      <c r="M319" s="194"/>
      <c r="N319" s="194"/>
      <c r="O319" s="194"/>
      <c r="P319" s="194"/>
      <c r="Q319" s="194"/>
      <c r="R319" s="194"/>
      <c r="S319" s="194"/>
      <c r="T319" s="194"/>
      <c r="U319" s="194"/>
      <c r="V319" s="194"/>
      <c r="W319" s="194"/>
      <c r="X319" s="194"/>
      <c r="Y319" s="194"/>
      <c r="Z319" s="194"/>
      <c r="AA319" s="194"/>
      <c r="AB319" s="194"/>
      <c r="AC319" s="194"/>
      <c r="AD319" s="194"/>
      <c r="AE319" s="194"/>
      <c r="AF319" s="194"/>
      <c r="AG319" s="194"/>
      <c r="AH319" s="194"/>
      <c r="AI319" s="194"/>
      <c r="AJ319" s="194"/>
      <c r="AK319" s="194"/>
      <c r="AL319" s="194"/>
      <c r="AM319" s="194"/>
      <c r="AN319" s="194"/>
      <c r="AO319" s="194"/>
      <c r="AP319" s="194"/>
      <c r="AQ319" s="194"/>
      <c r="AR319" s="194"/>
      <c r="AS319" s="194"/>
      <c r="AT319" s="194"/>
      <c r="AU319" s="194"/>
      <c r="AV319" s="194"/>
      <c r="AW319" s="194"/>
      <c r="AX319" s="194"/>
      <c r="AY319" s="194"/>
      <c r="AZ319" s="194"/>
      <c r="BA319" s="194"/>
      <c r="BB319" s="194"/>
      <c r="BC319" s="194"/>
      <c r="BD319" s="194"/>
      <c r="BE319" s="194"/>
      <c r="BF319" s="194"/>
      <c r="BG319" s="194"/>
      <c r="BH319" s="194"/>
      <c r="BI319" s="194"/>
      <c r="BJ319" s="194"/>
      <c r="BK319" s="194"/>
      <c r="BL319" s="194"/>
      <c r="BM319" s="194"/>
      <c r="BN319" s="194"/>
      <c r="BO319" s="194"/>
      <c r="BP319" s="194"/>
      <c r="BQ319" s="194"/>
      <c r="BR319" s="194"/>
      <c r="BS319" s="194"/>
      <c r="BT319" s="194"/>
      <c r="BU319" s="194"/>
      <c r="BV319" s="194"/>
      <c r="BW319" s="194"/>
      <c r="BX319" s="194"/>
      <c r="BY319" s="194"/>
      <c r="BZ319" s="194"/>
      <c r="CA319" s="194"/>
      <c r="CB319" s="194"/>
      <c r="CC319" s="194"/>
      <c r="CD319" s="194"/>
      <c r="CE319" s="194"/>
      <c r="CF319" s="194"/>
      <c r="CG319" s="194"/>
      <c r="CH319" s="194"/>
      <c r="CI319" s="194"/>
      <c r="CJ319" s="194"/>
      <c r="CK319" s="194"/>
      <c r="CL319" s="194"/>
      <c r="CM319" s="194"/>
      <c r="CN319" s="194"/>
      <c r="CO319" s="194"/>
      <c r="CP319" s="194"/>
      <c r="CQ319" s="194"/>
      <c r="CR319" s="194"/>
      <c r="CS319" s="194"/>
      <c r="CT319" s="194"/>
      <c r="CU319" s="194"/>
      <c r="CV319" s="194"/>
      <c r="CW319" s="194"/>
      <c r="CX319" s="194"/>
      <c r="CY319" s="194"/>
      <c r="CZ319" s="194"/>
      <c r="DA319" s="194"/>
      <c r="DB319" s="194"/>
      <c r="DC319" s="194"/>
      <c r="DD319" s="194"/>
      <c r="DE319" s="194"/>
      <c r="DF319" s="194"/>
      <c r="DG319" s="194"/>
      <c r="DH319" s="194"/>
      <c r="DI319" s="194"/>
      <c r="DJ319" s="194"/>
      <c r="DK319" s="194"/>
      <c r="DL319" s="194"/>
      <c r="DM319" s="194"/>
      <c r="DN319" s="194"/>
      <c r="DO319" s="194"/>
      <c r="DP319" s="194"/>
      <c r="DQ319" s="194"/>
      <c r="DR319" s="194"/>
      <c r="DS319" s="194"/>
      <c r="DT319" s="194"/>
      <c r="DU319" s="194"/>
      <c r="DV319" s="194"/>
      <c r="DW319" s="194"/>
      <c r="DX319" s="194"/>
      <c r="DY319" s="194"/>
      <c r="DZ319" s="194"/>
      <c r="EA319" s="194"/>
      <c r="EB319" s="194"/>
      <c r="EC319" s="194"/>
      <c r="ED319" s="194"/>
      <c r="EE319" s="194"/>
      <c r="EF319" s="194"/>
      <c r="EG319" s="194"/>
      <c r="EH319" s="194"/>
      <c r="EI319" s="194"/>
      <c r="EJ319" s="194"/>
      <c r="EK319" s="194"/>
      <c r="EL319" s="194"/>
      <c r="EM319" s="194"/>
      <c r="EN319" s="194"/>
      <c r="EO319" s="194"/>
      <c r="EP319" s="194"/>
      <c r="EQ319" s="194"/>
      <c r="ER319" s="194"/>
      <c r="ES319" s="194"/>
      <c r="ET319" s="194"/>
      <c r="EU319" s="194"/>
      <c r="EV319" s="194"/>
      <c r="EW319" s="194"/>
      <c r="EX319" s="194"/>
      <c r="EY319" s="194"/>
      <c r="EZ319" s="194"/>
      <c r="FA319" s="194"/>
      <c r="FB319" s="194"/>
      <c r="FC319" s="194"/>
      <c r="FD319" s="194"/>
      <c r="FE319" s="194"/>
      <c r="FF319" s="194"/>
      <c r="FG319" s="194"/>
      <c r="FH319" s="194"/>
      <c r="FI319" s="194"/>
      <c r="FJ319" s="194"/>
      <c r="FK319" s="194"/>
      <c r="FL319" s="194"/>
      <c r="FM319" s="194"/>
      <c r="FN319" s="194"/>
      <c r="FO319" s="194"/>
      <c r="FP319" s="194"/>
      <c r="FQ319" s="194"/>
      <c r="FR319" s="194"/>
      <c r="FS319" s="194"/>
      <c r="FT319" s="194"/>
      <c r="FU319" s="194"/>
      <c r="FV319" s="194"/>
      <c r="FW319" s="194"/>
      <c r="FX319" s="194"/>
      <c r="FY319" s="194"/>
      <c r="FZ319" s="194"/>
      <c r="GA319" s="194"/>
      <c r="GB319" s="194"/>
      <c r="GC319" s="194"/>
      <c r="GD319" s="194"/>
      <c r="GE319" s="194"/>
      <c r="GF319" s="194"/>
      <c r="GG319" s="194"/>
      <c r="GH319" s="194"/>
      <c r="GI319" s="194"/>
      <c r="GJ319" s="194"/>
      <c r="GK319" s="194"/>
      <c r="GL319" s="194"/>
      <c r="GM319" s="194"/>
      <c r="GN319" s="194"/>
      <c r="GO319" s="194"/>
      <c r="GP319" s="194"/>
      <c r="GQ319" s="194"/>
      <c r="GR319" s="194"/>
      <c r="GS319" s="194"/>
      <c r="GT319" s="194"/>
      <c r="GU319" s="194"/>
      <c r="GV319" s="194"/>
      <c r="GW319" s="194"/>
      <c r="GX319" s="194"/>
      <c r="GY319" s="194"/>
      <c r="GZ319" s="194"/>
      <c r="HA319" s="194"/>
      <c r="HB319" s="194"/>
      <c r="HC319" s="194"/>
      <c r="HD319" s="194"/>
      <c r="HE319" s="194"/>
      <c r="HF319" s="194"/>
      <c r="HG319" s="194"/>
      <c r="HH319" s="194"/>
      <c r="HI319" s="194"/>
      <c r="HJ319" s="194"/>
      <c r="HK319" s="194"/>
      <c r="HL319" s="194"/>
      <c r="HM319" s="194"/>
      <c r="HN319" s="194"/>
      <c r="HO319" s="194"/>
      <c r="HP319" s="194"/>
      <c r="HQ319" s="194"/>
      <c r="HR319" s="194"/>
      <c r="HS319" s="194"/>
      <c r="HT319" s="194"/>
      <c r="HU319" s="194"/>
      <c r="HV319" s="194"/>
      <c r="HW319" s="194"/>
      <c r="HX319" s="194"/>
      <c r="HY319" s="194"/>
      <c r="HZ319" s="194"/>
      <c r="IA319" s="194"/>
      <c r="IB319" s="194"/>
      <c r="IC319" s="194"/>
      <c r="ID319" s="194"/>
      <c r="IE319" s="194"/>
      <c r="IF319" s="194"/>
      <c r="IG319" s="194"/>
      <c r="IH319" s="194"/>
      <c r="II319" s="194"/>
      <c r="IJ319" s="194"/>
      <c r="IK319" s="194"/>
      <c r="IL319" s="194"/>
      <c r="IM319" s="194"/>
      <c r="IN319" s="194"/>
      <c r="IO319" s="194"/>
      <c r="IP319" s="194"/>
    </row>
    <row r="320" spans="1:16378" s="197" customFormat="1" ht="22.5" customHeight="1">
      <c r="A320" s="196" t="s">
        <v>335</v>
      </c>
      <c r="B320" s="147">
        <v>904</v>
      </c>
      <c r="C320" s="147">
        <v>889</v>
      </c>
      <c r="D320" s="147">
        <v>889</v>
      </c>
      <c r="E320" s="148">
        <f t="shared" ref="E320:E323" si="92">D320/C320*100</f>
        <v>100</v>
      </c>
      <c r="F320" s="37">
        <f t="shared" ref="F320:F321" si="93">(D320-G320)/G320*100</f>
        <v>31.899109792284868</v>
      </c>
      <c r="G320" s="147">
        <v>674</v>
      </c>
      <c r="H320" s="194"/>
      <c r="I320" s="194"/>
      <c r="J320" s="194"/>
      <c r="K320" s="194"/>
      <c r="L320" s="194"/>
      <c r="M320" s="194"/>
      <c r="N320" s="194"/>
      <c r="O320" s="194"/>
      <c r="P320" s="194"/>
      <c r="Q320" s="194"/>
      <c r="R320" s="194"/>
      <c r="S320" s="194"/>
      <c r="T320" s="194"/>
      <c r="U320" s="194"/>
      <c r="V320" s="194"/>
      <c r="W320" s="194"/>
      <c r="X320" s="194"/>
      <c r="Y320" s="194"/>
      <c r="Z320" s="194"/>
      <c r="AA320" s="194"/>
      <c r="AB320" s="194"/>
      <c r="AC320" s="194"/>
      <c r="AD320" s="194"/>
      <c r="AE320" s="194"/>
      <c r="AF320" s="194"/>
      <c r="AG320" s="194"/>
      <c r="AH320" s="194"/>
      <c r="AI320" s="194"/>
      <c r="AJ320" s="194"/>
      <c r="AK320" s="194"/>
      <c r="AL320" s="194"/>
      <c r="AM320" s="194"/>
      <c r="AN320" s="194"/>
      <c r="AO320" s="194"/>
      <c r="AP320" s="194"/>
      <c r="AQ320" s="194"/>
      <c r="AR320" s="194"/>
      <c r="AS320" s="194"/>
      <c r="AT320" s="194"/>
      <c r="AU320" s="194"/>
      <c r="AV320" s="194"/>
      <c r="AW320" s="194"/>
      <c r="AX320" s="194"/>
      <c r="AY320" s="194"/>
      <c r="AZ320" s="194"/>
      <c r="BA320" s="194"/>
      <c r="BB320" s="194"/>
      <c r="BC320" s="194"/>
      <c r="BD320" s="194"/>
      <c r="BE320" s="194"/>
      <c r="BF320" s="194"/>
      <c r="BG320" s="194"/>
      <c r="BH320" s="194"/>
      <c r="BI320" s="194"/>
      <c r="BJ320" s="194"/>
      <c r="BK320" s="194"/>
      <c r="BL320" s="194"/>
      <c r="BM320" s="194"/>
      <c r="BN320" s="194"/>
      <c r="BO320" s="194"/>
      <c r="BP320" s="194"/>
      <c r="BQ320" s="194"/>
      <c r="BR320" s="194"/>
      <c r="BS320" s="194"/>
      <c r="BT320" s="194"/>
      <c r="BU320" s="194"/>
      <c r="BV320" s="194"/>
      <c r="BW320" s="194"/>
      <c r="BX320" s="194"/>
      <c r="BY320" s="194"/>
      <c r="BZ320" s="194"/>
      <c r="CA320" s="194"/>
      <c r="CB320" s="194"/>
      <c r="CC320" s="194"/>
      <c r="CD320" s="194"/>
      <c r="CE320" s="194"/>
      <c r="CF320" s="194"/>
      <c r="CG320" s="194"/>
      <c r="CH320" s="194"/>
      <c r="CI320" s="194"/>
      <c r="CJ320" s="194"/>
      <c r="CK320" s="194"/>
      <c r="CL320" s="194"/>
      <c r="CM320" s="194"/>
      <c r="CN320" s="194"/>
      <c r="CO320" s="194"/>
      <c r="CP320" s="194"/>
      <c r="CQ320" s="194"/>
      <c r="CR320" s="194"/>
      <c r="CS320" s="194"/>
      <c r="CT320" s="194"/>
      <c r="CU320" s="194"/>
      <c r="CV320" s="194"/>
      <c r="CW320" s="194"/>
      <c r="CX320" s="194"/>
      <c r="CY320" s="194"/>
      <c r="CZ320" s="194"/>
      <c r="DA320" s="194"/>
      <c r="DB320" s="194"/>
      <c r="DC320" s="194"/>
      <c r="DD320" s="194"/>
      <c r="DE320" s="194"/>
      <c r="DF320" s="194"/>
      <c r="DG320" s="194"/>
      <c r="DH320" s="194"/>
      <c r="DI320" s="194"/>
      <c r="DJ320" s="194"/>
      <c r="DK320" s="194"/>
      <c r="DL320" s="194"/>
      <c r="DM320" s="194"/>
      <c r="DN320" s="194"/>
      <c r="DO320" s="194"/>
      <c r="DP320" s="194"/>
      <c r="DQ320" s="194"/>
      <c r="DR320" s="194"/>
      <c r="DS320" s="194"/>
      <c r="DT320" s="194"/>
      <c r="DU320" s="194"/>
      <c r="DV320" s="194"/>
      <c r="DW320" s="194"/>
      <c r="DX320" s="194"/>
      <c r="DY320" s="194"/>
      <c r="DZ320" s="194"/>
      <c r="EA320" s="194"/>
      <c r="EB320" s="194"/>
      <c r="EC320" s="194"/>
      <c r="ED320" s="194"/>
      <c r="EE320" s="194"/>
      <c r="EF320" s="194"/>
      <c r="EG320" s="194"/>
      <c r="EH320" s="194"/>
      <c r="EI320" s="194"/>
      <c r="EJ320" s="194"/>
      <c r="EK320" s="194"/>
      <c r="EL320" s="194"/>
      <c r="EM320" s="194"/>
      <c r="EN320" s="194"/>
      <c r="EO320" s="194"/>
      <c r="EP320" s="194"/>
      <c r="EQ320" s="194"/>
      <c r="ER320" s="194"/>
      <c r="ES320" s="194"/>
      <c r="ET320" s="194"/>
      <c r="EU320" s="194"/>
      <c r="EV320" s="194"/>
      <c r="EW320" s="194"/>
      <c r="EX320" s="194"/>
      <c r="EY320" s="194"/>
      <c r="EZ320" s="194"/>
      <c r="FA320" s="194"/>
      <c r="FB320" s="194"/>
      <c r="FC320" s="194"/>
      <c r="FD320" s="194"/>
      <c r="FE320" s="194"/>
      <c r="FF320" s="194"/>
      <c r="FG320" s="194"/>
      <c r="FH320" s="194"/>
      <c r="FI320" s="194"/>
      <c r="FJ320" s="194"/>
      <c r="FK320" s="194"/>
      <c r="FL320" s="194"/>
      <c r="FM320" s="194"/>
      <c r="FN320" s="194"/>
      <c r="FO320" s="194"/>
      <c r="FP320" s="194"/>
      <c r="FQ320" s="194"/>
      <c r="FR320" s="194"/>
      <c r="FS320" s="194"/>
      <c r="FT320" s="194"/>
      <c r="FU320" s="194"/>
      <c r="FV320" s="194"/>
      <c r="FW320" s="194"/>
      <c r="FX320" s="194"/>
      <c r="FY320" s="194"/>
      <c r="FZ320" s="194"/>
      <c r="GA320" s="194"/>
      <c r="GB320" s="194"/>
      <c r="GC320" s="194"/>
      <c r="GD320" s="194"/>
      <c r="GE320" s="194"/>
      <c r="GF320" s="194"/>
      <c r="GG320" s="194"/>
      <c r="GH320" s="194"/>
      <c r="GI320" s="194"/>
      <c r="GJ320" s="194"/>
      <c r="GK320" s="194"/>
      <c r="GL320" s="194"/>
      <c r="GM320" s="194"/>
      <c r="GN320" s="194"/>
      <c r="GO320" s="194"/>
      <c r="GP320" s="194"/>
      <c r="GQ320" s="194"/>
      <c r="GR320" s="194"/>
      <c r="GS320" s="194"/>
      <c r="GT320" s="194"/>
      <c r="GU320" s="194"/>
      <c r="GV320" s="194"/>
      <c r="GW320" s="194"/>
      <c r="GX320" s="194"/>
      <c r="GY320" s="194"/>
      <c r="GZ320" s="194"/>
      <c r="HA320" s="194"/>
      <c r="HB320" s="194"/>
      <c r="HC320" s="194"/>
      <c r="HD320" s="194"/>
      <c r="HE320" s="194"/>
      <c r="HF320" s="194"/>
      <c r="HG320" s="194"/>
      <c r="HH320" s="194"/>
      <c r="HI320" s="194"/>
      <c r="HJ320" s="194"/>
      <c r="HK320" s="194"/>
      <c r="HL320" s="194"/>
      <c r="HM320" s="194"/>
      <c r="HN320" s="194"/>
      <c r="HO320" s="194"/>
      <c r="HP320" s="194"/>
      <c r="HQ320" s="194"/>
      <c r="HR320" s="194"/>
      <c r="HS320" s="194"/>
      <c r="HT320" s="194"/>
      <c r="HU320" s="194"/>
      <c r="HV320" s="194"/>
      <c r="HW320" s="194"/>
      <c r="HX320" s="194"/>
      <c r="HY320" s="194"/>
      <c r="HZ320" s="194"/>
      <c r="IA320" s="194"/>
      <c r="IB320" s="194"/>
      <c r="IC320" s="194"/>
      <c r="ID320" s="194"/>
      <c r="IE320" s="194"/>
      <c r="IF320" s="194"/>
      <c r="IG320" s="194"/>
      <c r="IH320" s="194"/>
      <c r="II320" s="194"/>
      <c r="IJ320" s="194"/>
      <c r="IK320" s="194"/>
      <c r="IL320" s="194"/>
      <c r="IM320" s="194"/>
      <c r="IN320" s="194"/>
      <c r="IO320" s="194"/>
      <c r="IP320" s="194"/>
    </row>
    <row r="321" spans="1:250" s="197" customFormat="1" ht="22.5" customHeight="1">
      <c r="A321" s="196" t="s">
        <v>77</v>
      </c>
      <c r="B321" s="147">
        <v>904</v>
      </c>
      <c r="C321" s="147">
        <v>754</v>
      </c>
      <c r="D321" s="147">
        <v>754</v>
      </c>
      <c r="E321" s="148">
        <f t="shared" si="92"/>
        <v>100</v>
      </c>
      <c r="F321" s="37">
        <f t="shared" si="93"/>
        <v>140.89456869009584</v>
      </c>
      <c r="G321" s="147">
        <v>313</v>
      </c>
      <c r="H321" s="194"/>
      <c r="I321" s="194"/>
      <c r="J321" s="194"/>
      <c r="K321" s="194"/>
      <c r="L321" s="194"/>
      <c r="M321" s="194"/>
      <c r="N321" s="194"/>
      <c r="O321" s="194"/>
      <c r="P321" s="194"/>
      <c r="Q321" s="194"/>
      <c r="R321" s="194"/>
      <c r="S321" s="194"/>
      <c r="T321" s="194"/>
      <c r="U321" s="194"/>
      <c r="V321" s="194"/>
      <c r="W321" s="194"/>
      <c r="X321" s="194"/>
      <c r="Y321" s="194"/>
      <c r="Z321" s="194"/>
      <c r="AA321" s="194"/>
      <c r="AB321" s="194"/>
      <c r="AC321" s="194"/>
      <c r="AD321" s="194"/>
      <c r="AE321" s="194"/>
      <c r="AF321" s="194"/>
      <c r="AG321" s="194"/>
      <c r="AH321" s="194"/>
      <c r="AI321" s="194"/>
      <c r="AJ321" s="194"/>
      <c r="AK321" s="194"/>
      <c r="AL321" s="194"/>
      <c r="AM321" s="194"/>
      <c r="AN321" s="194"/>
      <c r="AO321" s="194"/>
      <c r="AP321" s="194"/>
      <c r="AQ321" s="194"/>
      <c r="AR321" s="194"/>
      <c r="AS321" s="194"/>
      <c r="AT321" s="194"/>
      <c r="AU321" s="194"/>
      <c r="AV321" s="194"/>
      <c r="AW321" s="194"/>
      <c r="AX321" s="194"/>
      <c r="AY321" s="194"/>
      <c r="AZ321" s="194"/>
      <c r="BA321" s="194"/>
      <c r="BB321" s="194"/>
      <c r="BC321" s="194"/>
      <c r="BD321" s="194"/>
      <c r="BE321" s="194"/>
      <c r="BF321" s="194"/>
      <c r="BG321" s="194"/>
      <c r="BH321" s="194"/>
      <c r="BI321" s="194"/>
      <c r="BJ321" s="194"/>
      <c r="BK321" s="194"/>
      <c r="BL321" s="194"/>
      <c r="BM321" s="194"/>
      <c r="BN321" s="194"/>
      <c r="BO321" s="194"/>
      <c r="BP321" s="194"/>
      <c r="BQ321" s="194"/>
      <c r="BR321" s="194"/>
      <c r="BS321" s="194"/>
      <c r="BT321" s="194"/>
      <c r="BU321" s="194"/>
      <c r="BV321" s="194"/>
      <c r="BW321" s="194"/>
      <c r="BX321" s="194"/>
      <c r="BY321" s="194"/>
      <c r="BZ321" s="194"/>
      <c r="CA321" s="194"/>
      <c r="CB321" s="194"/>
      <c r="CC321" s="194"/>
      <c r="CD321" s="194"/>
      <c r="CE321" s="194"/>
      <c r="CF321" s="194"/>
      <c r="CG321" s="194"/>
      <c r="CH321" s="194"/>
      <c r="CI321" s="194"/>
      <c r="CJ321" s="194"/>
      <c r="CK321" s="194"/>
      <c r="CL321" s="194"/>
      <c r="CM321" s="194"/>
      <c r="CN321" s="194"/>
      <c r="CO321" s="194"/>
      <c r="CP321" s="194"/>
      <c r="CQ321" s="194"/>
      <c r="CR321" s="194"/>
      <c r="CS321" s="194"/>
      <c r="CT321" s="194"/>
      <c r="CU321" s="194"/>
      <c r="CV321" s="194"/>
      <c r="CW321" s="194"/>
      <c r="CX321" s="194"/>
      <c r="CY321" s="194"/>
      <c r="CZ321" s="194"/>
      <c r="DA321" s="194"/>
      <c r="DB321" s="194"/>
      <c r="DC321" s="194"/>
      <c r="DD321" s="194"/>
      <c r="DE321" s="194"/>
      <c r="DF321" s="194"/>
      <c r="DG321" s="194"/>
      <c r="DH321" s="194"/>
      <c r="DI321" s="194"/>
      <c r="DJ321" s="194"/>
      <c r="DK321" s="194"/>
      <c r="DL321" s="194"/>
      <c r="DM321" s="194"/>
      <c r="DN321" s="194"/>
      <c r="DO321" s="194"/>
      <c r="DP321" s="194"/>
      <c r="DQ321" s="194"/>
      <c r="DR321" s="194"/>
      <c r="DS321" s="194"/>
      <c r="DT321" s="194"/>
      <c r="DU321" s="194"/>
      <c r="DV321" s="194"/>
      <c r="DW321" s="194"/>
      <c r="DX321" s="194"/>
      <c r="DY321" s="194"/>
      <c r="DZ321" s="194"/>
      <c r="EA321" s="194"/>
      <c r="EB321" s="194"/>
      <c r="EC321" s="194"/>
      <c r="ED321" s="194"/>
      <c r="EE321" s="194"/>
      <c r="EF321" s="194"/>
      <c r="EG321" s="194"/>
      <c r="EH321" s="194"/>
      <c r="EI321" s="194"/>
      <c r="EJ321" s="194"/>
      <c r="EK321" s="194"/>
      <c r="EL321" s="194"/>
      <c r="EM321" s="194"/>
      <c r="EN321" s="194"/>
      <c r="EO321" s="194"/>
      <c r="EP321" s="194"/>
      <c r="EQ321" s="194"/>
      <c r="ER321" s="194"/>
      <c r="ES321" s="194"/>
      <c r="ET321" s="194"/>
      <c r="EU321" s="194"/>
      <c r="EV321" s="194"/>
      <c r="EW321" s="194"/>
      <c r="EX321" s="194"/>
      <c r="EY321" s="194"/>
      <c r="EZ321" s="194"/>
      <c r="FA321" s="194"/>
      <c r="FB321" s="194"/>
      <c r="FC321" s="194"/>
      <c r="FD321" s="194"/>
      <c r="FE321" s="194"/>
      <c r="FF321" s="194"/>
      <c r="FG321" s="194"/>
      <c r="FH321" s="194"/>
      <c r="FI321" s="194"/>
      <c r="FJ321" s="194"/>
      <c r="FK321" s="194"/>
      <c r="FL321" s="194"/>
      <c r="FM321" s="194"/>
      <c r="FN321" s="194"/>
      <c r="FO321" s="194"/>
      <c r="FP321" s="194"/>
      <c r="FQ321" s="194"/>
      <c r="FR321" s="194"/>
      <c r="FS321" s="194"/>
      <c r="FT321" s="194"/>
      <c r="FU321" s="194"/>
      <c r="FV321" s="194"/>
      <c r="FW321" s="194"/>
      <c r="FX321" s="194"/>
      <c r="FY321" s="194"/>
      <c r="FZ321" s="194"/>
      <c r="GA321" s="194"/>
      <c r="GB321" s="194"/>
      <c r="GC321" s="194"/>
      <c r="GD321" s="194"/>
      <c r="GE321" s="194"/>
      <c r="GF321" s="194"/>
      <c r="GG321" s="194"/>
      <c r="GH321" s="194"/>
      <c r="GI321" s="194"/>
      <c r="GJ321" s="194"/>
      <c r="GK321" s="194"/>
      <c r="GL321" s="194"/>
      <c r="GM321" s="194"/>
      <c r="GN321" s="194"/>
      <c r="GO321" s="194"/>
      <c r="GP321" s="194"/>
      <c r="GQ321" s="194"/>
      <c r="GR321" s="194"/>
      <c r="GS321" s="194"/>
      <c r="GT321" s="194"/>
      <c r="GU321" s="194"/>
      <c r="GV321" s="194"/>
      <c r="GW321" s="194"/>
      <c r="GX321" s="194"/>
      <c r="GY321" s="194"/>
      <c r="GZ321" s="194"/>
      <c r="HA321" s="194"/>
      <c r="HB321" s="194"/>
      <c r="HC321" s="194"/>
      <c r="HD321" s="194"/>
      <c r="HE321" s="194"/>
      <c r="HF321" s="194"/>
      <c r="HG321" s="194"/>
      <c r="HH321" s="194"/>
      <c r="HI321" s="194"/>
      <c r="HJ321" s="194"/>
      <c r="HK321" s="194"/>
      <c r="HL321" s="194"/>
      <c r="HM321" s="194"/>
      <c r="HN321" s="194"/>
      <c r="HO321" s="194"/>
      <c r="HP321" s="194"/>
      <c r="HQ321" s="194"/>
      <c r="HR321" s="194"/>
      <c r="HS321" s="194"/>
      <c r="HT321" s="194"/>
      <c r="HU321" s="194"/>
      <c r="HV321" s="194"/>
      <c r="HW321" s="194"/>
      <c r="HX321" s="194"/>
      <c r="HY321" s="194"/>
      <c r="HZ321" s="194"/>
      <c r="IA321" s="194"/>
      <c r="IB321" s="194"/>
      <c r="IC321" s="194"/>
      <c r="ID321" s="194"/>
      <c r="IE321" s="194"/>
      <c r="IF321" s="194"/>
      <c r="IG321" s="194"/>
      <c r="IH321" s="194"/>
      <c r="II321" s="194"/>
      <c r="IJ321" s="194"/>
      <c r="IK321" s="194"/>
      <c r="IL321" s="194"/>
      <c r="IM321" s="194"/>
      <c r="IN321" s="194"/>
      <c r="IO321" s="194"/>
      <c r="IP321" s="194"/>
    </row>
    <row r="322" spans="1:250" s="197" customFormat="1" ht="22.5" customHeight="1">
      <c r="A322" s="196" t="s">
        <v>336</v>
      </c>
      <c r="B322" s="147"/>
      <c r="C322" s="147">
        <v>135</v>
      </c>
      <c r="D322" s="147">
        <v>135</v>
      </c>
      <c r="E322" s="148">
        <f t="shared" si="92"/>
        <v>100</v>
      </c>
      <c r="F322" s="37"/>
      <c r="G322" s="147"/>
      <c r="H322" s="194"/>
      <c r="I322" s="194"/>
      <c r="J322" s="194"/>
      <c r="K322" s="194"/>
      <c r="L322" s="194"/>
      <c r="M322" s="194"/>
      <c r="N322" s="194"/>
      <c r="O322" s="194"/>
      <c r="P322" s="194"/>
      <c r="Q322" s="194"/>
      <c r="R322" s="194"/>
      <c r="S322" s="194"/>
      <c r="T322" s="194"/>
      <c r="U322" s="194"/>
      <c r="V322" s="194"/>
      <c r="W322" s="194"/>
      <c r="X322" s="194"/>
      <c r="Y322" s="194"/>
      <c r="Z322" s="194"/>
      <c r="AA322" s="194"/>
      <c r="AB322" s="194"/>
      <c r="AC322" s="194"/>
      <c r="AD322" s="194"/>
      <c r="AE322" s="194"/>
      <c r="AF322" s="194"/>
      <c r="AG322" s="194"/>
      <c r="AH322" s="194"/>
      <c r="AI322" s="194"/>
      <c r="AJ322" s="194"/>
      <c r="AK322" s="194"/>
      <c r="AL322" s="194"/>
      <c r="AM322" s="194"/>
      <c r="AN322" s="194"/>
      <c r="AO322" s="194"/>
      <c r="AP322" s="194"/>
      <c r="AQ322" s="194"/>
      <c r="AR322" s="194"/>
      <c r="AS322" s="194"/>
      <c r="AT322" s="194"/>
      <c r="AU322" s="194"/>
      <c r="AV322" s="194"/>
      <c r="AW322" s="194"/>
      <c r="AX322" s="194"/>
      <c r="AY322" s="194"/>
      <c r="AZ322" s="194"/>
      <c r="BA322" s="194"/>
      <c r="BB322" s="194"/>
      <c r="BC322" s="194"/>
      <c r="BD322" s="194"/>
      <c r="BE322" s="194"/>
      <c r="BF322" s="194"/>
      <c r="BG322" s="194"/>
      <c r="BH322" s="194"/>
      <c r="BI322" s="194"/>
      <c r="BJ322" s="194"/>
      <c r="BK322" s="194"/>
      <c r="BL322" s="194"/>
      <c r="BM322" s="194"/>
      <c r="BN322" s="194"/>
      <c r="BO322" s="194"/>
      <c r="BP322" s="194"/>
      <c r="BQ322" s="194"/>
      <c r="BR322" s="194"/>
      <c r="BS322" s="194"/>
      <c r="BT322" s="194"/>
      <c r="BU322" s="194"/>
      <c r="BV322" s="194"/>
      <c r="BW322" s="194"/>
      <c r="BX322" s="194"/>
      <c r="BY322" s="194"/>
      <c r="BZ322" s="194"/>
      <c r="CA322" s="194"/>
      <c r="CB322" s="194"/>
      <c r="CC322" s="194"/>
      <c r="CD322" s="194"/>
      <c r="CE322" s="194"/>
      <c r="CF322" s="194"/>
      <c r="CG322" s="194"/>
      <c r="CH322" s="194"/>
      <c r="CI322" s="194"/>
      <c r="CJ322" s="194"/>
      <c r="CK322" s="194"/>
      <c r="CL322" s="194"/>
      <c r="CM322" s="194"/>
      <c r="CN322" s="194"/>
      <c r="CO322" s="194"/>
      <c r="CP322" s="194"/>
      <c r="CQ322" s="194"/>
      <c r="CR322" s="194"/>
      <c r="CS322" s="194"/>
      <c r="CT322" s="194"/>
      <c r="CU322" s="194"/>
      <c r="CV322" s="194"/>
      <c r="CW322" s="194"/>
      <c r="CX322" s="194"/>
      <c r="CY322" s="194"/>
      <c r="CZ322" s="194"/>
      <c r="DA322" s="194"/>
      <c r="DB322" s="194"/>
      <c r="DC322" s="194"/>
      <c r="DD322" s="194"/>
      <c r="DE322" s="194"/>
      <c r="DF322" s="194"/>
      <c r="DG322" s="194"/>
      <c r="DH322" s="194"/>
      <c r="DI322" s="194"/>
      <c r="DJ322" s="194"/>
      <c r="DK322" s="194"/>
      <c r="DL322" s="194"/>
      <c r="DM322" s="194"/>
      <c r="DN322" s="194"/>
      <c r="DO322" s="194"/>
      <c r="DP322" s="194"/>
      <c r="DQ322" s="194"/>
      <c r="DR322" s="194"/>
      <c r="DS322" s="194"/>
      <c r="DT322" s="194"/>
      <c r="DU322" s="194"/>
      <c r="DV322" s="194"/>
      <c r="DW322" s="194"/>
      <c r="DX322" s="194"/>
      <c r="DY322" s="194"/>
      <c r="DZ322" s="194"/>
      <c r="EA322" s="194"/>
      <c r="EB322" s="194"/>
      <c r="EC322" s="194"/>
      <c r="ED322" s="194"/>
      <c r="EE322" s="194"/>
      <c r="EF322" s="194"/>
      <c r="EG322" s="194"/>
      <c r="EH322" s="194"/>
      <c r="EI322" s="194"/>
      <c r="EJ322" s="194"/>
      <c r="EK322" s="194"/>
      <c r="EL322" s="194"/>
      <c r="EM322" s="194"/>
      <c r="EN322" s="194"/>
      <c r="EO322" s="194"/>
      <c r="EP322" s="194"/>
      <c r="EQ322" s="194"/>
      <c r="ER322" s="194"/>
      <c r="ES322" s="194"/>
      <c r="ET322" s="194"/>
      <c r="EU322" s="194"/>
      <c r="EV322" s="194"/>
      <c r="EW322" s="194"/>
      <c r="EX322" s="194"/>
      <c r="EY322" s="194"/>
      <c r="EZ322" s="194"/>
      <c r="FA322" s="194"/>
      <c r="FB322" s="194"/>
      <c r="FC322" s="194"/>
      <c r="FD322" s="194"/>
      <c r="FE322" s="194"/>
      <c r="FF322" s="194"/>
      <c r="FG322" s="194"/>
      <c r="FH322" s="194"/>
      <c r="FI322" s="194"/>
      <c r="FJ322" s="194"/>
      <c r="FK322" s="194"/>
      <c r="FL322" s="194"/>
      <c r="FM322" s="194"/>
      <c r="FN322" s="194"/>
      <c r="FO322" s="194"/>
      <c r="FP322" s="194"/>
      <c r="FQ322" s="194"/>
      <c r="FR322" s="194"/>
      <c r="FS322" s="194"/>
      <c r="FT322" s="194"/>
      <c r="FU322" s="194"/>
      <c r="FV322" s="194"/>
      <c r="FW322" s="194"/>
      <c r="FX322" s="194"/>
      <c r="FY322" s="194"/>
      <c r="FZ322" s="194"/>
      <c r="GA322" s="194"/>
      <c r="GB322" s="194"/>
      <c r="GC322" s="194"/>
      <c r="GD322" s="194"/>
      <c r="GE322" s="194"/>
      <c r="GF322" s="194"/>
      <c r="GG322" s="194"/>
      <c r="GH322" s="194"/>
      <c r="GI322" s="194"/>
      <c r="GJ322" s="194"/>
      <c r="GK322" s="194"/>
      <c r="GL322" s="194"/>
      <c r="GM322" s="194"/>
      <c r="GN322" s="194"/>
      <c r="GO322" s="194"/>
      <c r="GP322" s="194"/>
      <c r="GQ322" s="194"/>
      <c r="GR322" s="194"/>
      <c r="GS322" s="194"/>
      <c r="GT322" s="194"/>
      <c r="GU322" s="194"/>
      <c r="GV322" s="194"/>
      <c r="GW322" s="194"/>
      <c r="GX322" s="194"/>
      <c r="GY322" s="194"/>
      <c r="GZ322" s="194"/>
      <c r="HA322" s="194"/>
      <c r="HB322" s="194"/>
      <c r="HC322" s="194"/>
      <c r="HD322" s="194"/>
      <c r="HE322" s="194"/>
      <c r="HF322" s="194"/>
      <c r="HG322" s="194"/>
      <c r="HH322" s="194"/>
      <c r="HI322" s="194"/>
      <c r="HJ322" s="194"/>
      <c r="HK322" s="194"/>
      <c r="HL322" s="194"/>
      <c r="HM322" s="194"/>
      <c r="HN322" s="194"/>
      <c r="HO322" s="194"/>
      <c r="HP322" s="194"/>
      <c r="HQ322" s="194"/>
      <c r="HR322" s="194"/>
      <c r="HS322" s="194"/>
      <c r="HT322" s="194"/>
      <c r="HU322" s="194"/>
      <c r="HV322" s="194"/>
      <c r="HW322" s="194"/>
      <c r="HX322" s="194"/>
      <c r="HY322" s="194"/>
      <c r="HZ322" s="194"/>
      <c r="IA322" s="194"/>
      <c r="IB322" s="194"/>
      <c r="IC322" s="194"/>
      <c r="ID322" s="194"/>
      <c r="IE322" s="194"/>
      <c r="IF322" s="194"/>
      <c r="IG322" s="194"/>
      <c r="IH322" s="194"/>
      <c r="II322" s="194"/>
      <c r="IJ322" s="194"/>
      <c r="IK322" s="194"/>
      <c r="IL322" s="194"/>
      <c r="IM322" s="194"/>
      <c r="IN322" s="194"/>
      <c r="IO322" s="194"/>
      <c r="IP322" s="194"/>
    </row>
    <row r="323" spans="1:250" s="197" customFormat="1" ht="22.5" customHeight="1">
      <c r="A323" s="196" t="s">
        <v>337</v>
      </c>
      <c r="B323" s="147">
        <v>2</v>
      </c>
      <c r="C323" s="147">
        <v>2</v>
      </c>
      <c r="D323" s="147">
        <v>2</v>
      </c>
      <c r="E323" s="148">
        <f t="shared" si="92"/>
        <v>100</v>
      </c>
      <c r="F323" s="37"/>
      <c r="G323" s="147"/>
      <c r="H323" s="194"/>
      <c r="I323" s="194"/>
      <c r="J323" s="194"/>
      <c r="K323" s="194"/>
      <c r="L323" s="194"/>
      <c r="M323" s="194"/>
      <c r="N323" s="194"/>
      <c r="O323" s="194"/>
      <c r="P323" s="194"/>
      <c r="Q323" s="194"/>
      <c r="R323" s="194"/>
      <c r="S323" s="194"/>
      <c r="T323" s="194"/>
      <c r="U323" s="194"/>
      <c r="V323" s="194"/>
      <c r="W323" s="194"/>
      <c r="X323" s="194"/>
      <c r="Y323" s="194"/>
      <c r="Z323" s="194"/>
      <c r="AA323" s="194"/>
      <c r="AB323" s="194"/>
      <c r="AC323" s="194"/>
      <c r="AD323" s="194"/>
      <c r="AE323" s="194"/>
      <c r="AF323" s="194"/>
      <c r="AG323" s="194"/>
      <c r="AH323" s="194"/>
      <c r="AI323" s="194"/>
      <c r="AJ323" s="194"/>
      <c r="AK323" s="194"/>
      <c r="AL323" s="194"/>
      <c r="AM323" s="194"/>
      <c r="AN323" s="194"/>
      <c r="AO323" s="194"/>
      <c r="AP323" s="194"/>
      <c r="AQ323" s="194"/>
      <c r="AR323" s="194"/>
      <c r="AS323" s="194"/>
      <c r="AT323" s="194"/>
      <c r="AU323" s="194"/>
      <c r="AV323" s="194"/>
      <c r="AW323" s="194"/>
      <c r="AX323" s="194"/>
      <c r="AY323" s="194"/>
      <c r="AZ323" s="194"/>
      <c r="BA323" s="194"/>
      <c r="BB323" s="194"/>
      <c r="BC323" s="194"/>
      <c r="BD323" s="194"/>
      <c r="BE323" s="194"/>
      <c r="BF323" s="194"/>
      <c r="BG323" s="194"/>
      <c r="BH323" s="194"/>
      <c r="BI323" s="194"/>
      <c r="BJ323" s="194"/>
      <c r="BK323" s="194"/>
      <c r="BL323" s="194"/>
      <c r="BM323" s="194"/>
      <c r="BN323" s="194"/>
      <c r="BO323" s="194"/>
      <c r="BP323" s="194"/>
      <c r="BQ323" s="194"/>
      <c r="BR323" s="194"/>
      <c r="BS323" s="194"/>
      <c r="BT323" s="194"/>
      <c r="BU323" s="194"/>
      <c r="BV323" s="194"/>
      <c r="BW323" s="194"/>
      <c r="BX323" s="194"/>
      <c r="BY323" s="194"/>
      <c r="BZ323" s="194"/>
      <c r="CA323" s="194"/>
      <c r="CB323" s="194"/>
      <c r="CC323" s="194"/>
      <c r="CD323" s="194"/>
      <c r="CE323" s="194"/>
      <c r="CF323" s="194"/>
      <c r="CG323" s="194"/>
      <c r="CH323" s="194"/>
      <c r="CI323" s="194"/>
      <c r="CJ323" s="194"/>
      <c r="CK323" s="194"/>
      <c r="CL323" s="194"/>
      <c r="CM323" s="194"/>
      <c r="CN323" s="194"/>
      <c r="CO323" s="194"/>
      <c r="CP323" s="194"/>
      <c r="CQ323" s="194"/>
      <c r="CR323" s="194"/>
      <c r="CS323" s="194"/>
      <c r="CT323" s="194"/>
      <c r="CU323" s="194"/>
      <c r="CV323" s="194"/>
      <c r="CW323" s="194"/>
      <c r="CX323" s="194"/>
      <c r="CY323" s="194"/>
      <c r="CZ323" s="194"/>
      <c r="DA323" s="194"/>
      <c r="DB323" s="194"/>
      <c r="DC323" s="194"/>
      <c r="DD323" s="194"/>
      <c r="DE323" s="194"/>
      <c r="DF323" s="194"/>
      <c r="DG323" s="194"/>
      <c r="DH323" s="194"/>
      <c r="DI323" s="194"/>
      <c r="DJ323" s="194"/>
      <c r="DK323" s="194"/>
      <c r="DL323" s="194"/>
      <c r="DM323" s="194"/>
      <c r="DN323" s="194"/>
      <c r="DO323" s="194"/>
      <c r="DP323" s="194"/>
      <c r="DQ323" s="194"/>
      <c r="DR323" s="194"/>
      <c r="DS323" s="194"/>
      <c r="DT323" s="194"/>
      <c r="DU323" s="194"/>
      <c r="DV323" s="194"/>
      <c r="DW323" s="194"/>
      <c r="DX323" s="194"/>
      <c r="DY323" s="194"/>
      <c r="DZ323" s="194"/>
      <c r="EA323" s="194"/>
      <c r="EB323" s="194"/>
      <c r="EC323" s="194"/>
      <c r="ED323" s="194"/>
      <c r="EE323" s="194"/>
      <c r="EF323" s="194"/>
      <c r="EG323" s="194"/>
      <c r="EH323" s="194"/>
      <c r="EI323" s="194"/>
      <c r="EJ323" s="194"/>
      <c r="EK323" s="194"/>
      <c r="EL323" s="194"/>
      <c r="EM323" s="194"/>
      <c r="EN323" s="194"/>
      <c r="EO323" s="194"/>
      <c r="EP323" s="194"/>
      <c r="EQ323" s="194"/>
      <c r="ER323" s="194"/>
      <c r="ES323" s="194"/>
      <c r="ET323" s="194"/>
      <c r="EU323" s="194"/>
      <c r="EV323" s="194"/>
      <c r="EW323" s="194"/>
      <c r="EX323" s="194"/>
      <c r="EY323" s="194"/>
      <c r="EZ323" s="194"/>
      <c r="FA323" s="194"/>
      <c r="FB323" s="194"/>
      <c r="FC323" s="194"/>
      <c r="FD323" s="194"/>
      <c r="FE323" s="194"/>
      <c r="FF323" s="194"/>
      <c r="FG323" s="194"/>
      <c r="FH323" s="194"/>
      <c r="FI323" s="194"/>
      <c r="FJ323" s="194"/>
      <c r="FK323" s="194"/>
      <c r="FL323" s="194"/>
      <c r="FM323" s="194"/>
      <c r="FN323" s="194"/>
      <c r="FO323" s="194"/>
      <c r="FP323" s="194"/>
      <c r="FQ323" s="194"/>
      <c r="FR323" s="194"/>
      <c r="FS323" s="194"/>
      <c r="FT323" s="194"/>
      <c r="FU323" s="194"/>
      <c r="FV323" s="194"/>
      <c r="FW323" s="194"/>
      <c r="FX323" s="194"/>
      <c r="FY323" s="194"/>
      <c r="FZ323" s="194"/>
      <c r="GA323" s="194"/>
      <c r="GB323" s="194"/>
      <c r="GC323" s="194"/>
      <c r="GD323" s="194"/>
      <c r="GE323" s="194"/>
      <c r="GF323" s="194"/>
      <c r="GG323" s="194"/>
      <c r="GH323" s="194"/>
      <c r="GI323" s="194"/>
      <c r="GJ323" s="194"/>
      <c r="GK323" s="194"/>
      <c r="GL323" s="194"/>
      <c r="GM323" s="194"/>
      <c r="GN323" s="194"/>
      <c r="GO323" s="194"/>
      <c r="GP323" s="194"/>
      <c r="GQ323" s="194"/>
      <c r="GR323" s="194"/>
      <c r="GS323" s="194"/>
      <c r="GT323" s="194"/>
      <c r="GU323" s="194"/>
      <c r="GV323" s="194"/>
      <c r="GW323" s="194"/>
      <c r="GX323" s="194"/>
      <c r="GY323" s="194"/>
      <c r="GZ323" s="194"/>
      <c r="HA323" s="194"/>
      <c r="HB323" s="194"/>
      <c r="HC323" s="194"/>
      <c r="HD323" s="194"/>
      <c r="HE323" s="194"/>
      <c r="HF323" s="194"/>
      <c r="HG323" s="194"/>
      <c r="HH323" s="194"/>
      <c r="HI323" s="194"/>
      <c r="HJ323" s="194"/>
      <c r="HK323" s="194"/>
      <c r="HL323" s="194"/>
      <c r="HM323" s="194"/>
      <c r="HN323" s="194"/>
      <c r="HO323" s="194"/>
      <c r="HP323" s="194"/>
      <c r="HQ323" s="194"/>
      <c r="HR323" s="194"/>
      <c r="HS323" s="194"/>
      <c r="HT323" s="194"/>
      <c r="HU323" s="194"/>
      <c r="HV323" s="194"/>
      <c r="HW323" s="194"/>
      <c r="HX323" s="194"/>
      <c r="HY323" s="194"/>
      <c r="HZ323" s="194"/>
      <c r="IA323" s="194"/>
      <c r="IB323" s="194"/>
      <c r="IC323" s="194"/>
      <c r="ID323" s="194"/>
      <c r="IE323" s="194"/>
      <c r="IF323" s="194"/>
      <c r="IG323" s="194"/>
      <c r="IH323" s="194"/>
      <c r="II323" s="194"/>
      <c r="IJ323" s="194"/>
      <c r="IK323" s="194"/>
      <c r="IL323" s="194"/>
      <c r="IM323" s="194"/>
      <c r="IN323" s="194"/>
      <c r="IO323" s="194"/>
      <c r="IP323" s="194"/>
    </row>
    <row r="324" spans="1:250" s="197" customFormat="1" ht="22.5" customHeight="1">
      <c r="A324" s="196" t="s">
        <v>338</v>
      </c>
      <c r="B324" s="147">
        <v>13</v>
      </c>
      <c r="C324" s="147"/>
      <c r="D324" s="147"/>
      <c r="E324" s="148"/>
      <c r="F324" s="37"/>
      <c r="G324" s="147"/>
      <c r="H324" s="194"/>
      <c r="I324" s="194"/>
      <c r="J324" s="194"/>
      <c r="K324" s="194"/>
      <c r="L324" s="194"/>
      <c r="M324" s="194"/>
      <c r="N324" s="194"/>
      <c r="O324" s="194"/>
      <c r="P324" s="194"/>
      <c r="Q324" s="194"/>
      <c r="R324" s="194"/>
      <c r="S324" s="194"/>
      <c r="T324" s="194"/>
      <c r="U324" s="194"/>
      <c r="V324" s="194"/>
      <c r="W324" s="194"/>
      <c r="X324" s="194"/>
      <c r="Y324" s="194"/>
      <c r="Z324" s="194"/>
      <c r="AA324" s="194"/>
      <c r="AB324" s="194"/>
      <c r="AC324" s="194"/>
      <c r="AD324" s="194"/>
      <c r="AE324" s="194"/>
      <c r="AF324" s="194"/>
      <c r="AG324" s="194"/>
      <c r="AH324" s="194"/>
      <c r="AI324" s="194"/>
      <c r="AJ324" s="194"/>
      <c r="AK324" s="194"/>
      <c r="AL324" s="194"/>
      <c r="AM324" s="194"/>
      <c r="AN324" s="194"/>
      <c r="AO324" s="194"/>
      <c r="AP324" s="194"/>
      <c r="AQ324" s="194"/>
      <c r="AR324" s="194"/>
      <c r="AS324" s="194"/>
      <c r="AT324" s="194"/>
      <c r="AU324" s="194"/>
      <c r="AV324" s="194"/>
      <c r="AW324" s="194"/>
      <c r="AX324" s="194"/>
      <c r="AY324" s="194"/>
      <c r="AZ324" s="194"/>
      <c r="BA324" s="194"/>
      <c r="BB324" s="194"/>
      <c r="BC324" s="194"/>
      <c r="BD324" s="194"/>
      <c r="BE324" s="194"/>
      <c r="BF324" s="194"/>
      <c r="BG324" s="194"/>
      <c r="BH324" s="194"/>
      <c r="BI324" s="194"/>
      <c r="BJ324" s="194"/>
      <c r="BK324" s="194"/>
      <c r="BL324" s="194"/>
      <c r="BM324" s="194"/>
      <c r="BN324" s="194"/>
      <c r="BO324" s="194"/>
      <c r="BP324" s="194"/>
      <c r="BQ324" s="194"/>
      <c r="BR324" s="194"/>
      <c r="BS324" s="194"/>
      <c r="BT324" s="194"/>
      <c r="BU324" s="194"/>
      <c r="BV324" s="194"/>
      <c r="BW324" s="194"/>
      <c r="BX324" s="194"/>
      <c r="BY324" s="194"/>
      <c r="BZ324" s="194"/>
      <c r="CA324" s="194"/>
      <c r="CB324" s="194"/>
      <c r="CC324" s="194"/>
      <c r="CD324" s="194"/>
      <c r="CE324" s="194"/>
      <c r="CF324" s="194"/>
      <c r="CG324" s="194"/>
      <c r="CH324" s="194"/>
      <c r="CI324" s="194"/>
      <c r="CJ324" s="194"/>
      <c r="CK324" s="194"/>
      <c r="CL324" s="194"/>
      <c r="CM324" s="194"/>
      <c r="CN324" s="194"/>
      <c r="CO324" s="194"/>
      <c r="CP324" s="194"/>
      <c r="CQ324" s="194"/>
      <c r="CR324" s="194"/>
      <c r="CS324" s="194"/>
      <c r="CT324" s="194"/>
      <c r="CU324" s="194"/>
      <c r="CV324" s="194"/>
      <c r="CW324" s="194"/>
      <c r="CX324" s="194"/>
      <c r="CY324" s="194"/>
      <c r="CZ324" s="194"/>
      <c r="DA324" s="194"/>
      <c r="DB324" s="194"/>
      <c r="DC324" s="194"/>
      <c r="DD324" s="194"/>
      <c r="DE324" s="194"/>
      <c r="DF324" s="194"/>
      <c r="DG324" s="194"/>
      <c r="DH324" s="194"/>
      <c r="DI324" s="194"/>
      <c r="DJ324" s="194"/>
      <c r="DK324" s="194"/>
      <c r="DL324" s="194"/>
      <c r="DM324" s="194"/>
      <c r="DN324" s="194"/>
      <c r="DO324" s="194"/>
      <c r="DP324" s="194"/>
      <c r="DQ324" s="194"/>
      <c r="DR324" s="194"/>
      <c r="DS324" s="194"/>
      <c r="DT324" s="194"/>
      <c r="DU324" s="194"/>
      <c r="DV324" s="194"/>
      <c r="DW324" s="194"/>
      <c r="DX324" s="194"/>
      <c r="DY324" s="194"/>
      <c r="DZ324" s="194"/>
      <c r="EA324" s="194"/>
      <c r="EB324" s="194"/>
      <c r="EC324" s="194"/>
      <c r="ED324" s="194"/>
      <c r="EE324" s="194"/>
      <c r="EF324" s="194"/>
      <c r="EG324" s="194"/>
      <c r="EH324" s="194"/>
      <c r="EI324" s="194"/>
      <c r="EJ324" s="194"/>
      <c r="EK324" s="194"/>
      <c r="EL324" s="194"/>
      <c r="EM324" s="194"/>
      <c r="EN324" s="194"/>
      <c r="EO324" s="194"/>
      <c r="EP324" s="194"/>
      <c r="EQ324" s="194"/>
      <c r="ER324" s="194"/>
      <c r="ES324" s="194"/>
      <c r="ET324" s="194"/>
      <c r="EU324" s="194"/>
      <c r="EV324" s="194"/>
      <c r="EW324" s="194"/>
      <c r="EX324" s="194"/>
      <c r="EY324" s="194"/>
      <c r="EZ324" s="194"/>
      <c r="FA324" s="194"/>
      <c r="FB324" s="194"/>
      <c r="FC324" s="194"/>
      <c r="FD324" s="194"/>
      <c r="FE324" s="194"/>
      <c r="FF324" s="194"/>
      <c r="FG324" s="194"/>
      <c r="FH324" s="194"/>
      <c r="FI324" s="194"/>
      <c r="FJ324" s="194"/>
      <c r="FK324" s="194"/>
      <c r="FL324" s="194"/>
      <c r="FM324" s="194"/>
      <c r="FN324" s="194"/>
      <c r="FO324" s="194"/>
      <c r="FP324" s="194"/>
      <c r="FQ324" s="194"/>
      <c r="FR324" s="194"/>
      <c r="FS324" s="194"/>
      <c r="FT324" s="194"/>
      <c r="FU324" s="194"/>
      <c r="FV324" s="194"/>
      <c r="FW324" s="194"/>
      <c r="FX324" s="194"/>
      <c r="FY324" s="194"/>
      <c r="FZ324" s="194"/>
      <c r="GA324" s="194"/>
      <c r="GB324" s="194"/>
      <c r="GC324" s="194"/>
      <c r="GD324" s="194"/>
      <c r="GE324" s="194"/>
      <c r="GF324" s="194"/>
      <c r="GG324" s="194"/>
      <c r="GH324" s="194"/>
      <c r="GI324" s="194"/>
      <c r="GJ324" s="194"/>
      <c r="GK324" s="194"/>
      <c r="GL324" s="194"/>
      <c r="GM324" s="194"/>
      <c r="GN324" s="194"/>
      <c r="GO324" s="194"/>
      <c r="GP324" s="194"/>
      <c r="GQ324" s="194"/>
      <c r="GR324" s="194"/>
      <c r="GS324" s="194"/>
      <c r="GT324" s="194"/>
      <c r="GU324" s="194"/>
      <c r="GV324" s="194"/>
      <c r="GW324" s="194"/>
      <c r="GX324" s="194"/>
      <c r="GY324" s="194"/>
      <c r="GZ324" s="194"/>
      <c r="HA324" s="194"/>
      <c r="HB324" s="194"/>
      <c r="HC324" s="194"/>
      <c r="HD324" s="194"/>
      <c r="HE324" s="194"/>
      <c r="HF324" s="194"/>
      <c r="HG324" s="194"/>
      <c r="HH324" s="194"/>
      <c r="HI324" s="194"/>
      <c r="HJ324" s="194"/>
      <c r="HK324" s="194"/>
      <c r="HL324" s="194"/>
      <c r="HM324" s="194"/>
      <c r="HN324" s="194"/>
      <c r="HO324" s="194"/>
      <c r="HP324" s="194"/>
      <c r="HQ324" s="194"/>
      <c r="HR324" s="194"/>
      <c r="HS324" s="194"/>
      <c r="HT324" s="194"/>
      <c r="HU324" s="194"/>
      <c r="HV324" s="194"/>
      <c r="HW324" s="194"/>
      <c r="HX324" s="194"/>
      <c r="HY324" s="194"/>
      <c r="HZ324" s="194"/>
      <c r="IA324" s="194"/>
      <c r="IB324" s="194"/>
      <c r="IC324" s="194"/>
      <c r="ID324" s="194"/>
      <c r="IE324" s="194"/>
      <c r="IF324" s="194"/>
      <c r="IG324" s="194"/>
      <c r="IH324" s="194"/>
      <c r="II324" s="194"/>
      <c r="IJ324" s="194"/>
      <c r="IK324" s="194"/>
      <c r="IL324" s="194"/>
      <c r="IM324" s="194"/>
      <c r="IN324" s="194"/>
      <c r="IO324" s="194"/>
      <c r="IP324" s="194"/>
    </row>
    <row r="325" spans="1:250" s="197" customFormat="1" ht="22.5" customHeight="1">
      <c r="A325" s="196" t="s">
        <v>339</v>
      </c>
      <c r="B325" s="147">
        <v>3</v>
      </c>
      <c r="C325" s="147"/>
      <c r="D325" s="147"/>
      <c r="E325" s="148"/>
      <c r="F325" s="37"/>
      <c r="G325" s="147"/>
      <c r="H325" s="194"/>
      <c r="I325" s="194"/>
      <c r="J325" s="194"/>
      <c r="K325" s="194"/>
      <c r="L325" s="194"/>
      <c r="M325" s="194"/>
      <c r="N325" s="194"/>
      <c r="O325" s="194"/>
      <c r="P325" s="194"/>
      <c r="Q325" s="194"/>
      <c r="R325" s="194"/>
      <c r="S325" s="194"/>
      <c r="T325" s="194"/>
      <c r="U325" s="194"/>
      <c r="V325" s="194"/>
      <c r="W325" s="194"/>
      <c r="X325" s="194"/>
      <c r="Y325" s="194"/>
      <c r="Z325" s="194"/>
      <c r="AA325" s="194"/>
      <c r="AB325" s="194"/>
      <c r="AC325" s="194"/>
      <c r="AD325" s="194"/>
      <c r="AE325" s="194"/>
      <c r="AF325" s="194"/>
      <c r="AG325" s="194"/>
      <c r="AH325" s="194"/>
      <c r="AI325" s="194"/>
      <c r="AJ325" s="194"/>
      <c r="AK325" s="194"/>
      <c r="AL325" s="194"/>
      <c r="AM325" s="194"/>
      <c r="AN325" s="194"/>
      <c r="AO325" s="194"/>
      <c r="AP325" s="194"/>
      <c r="AQ325" s="194"/>
      <c r="AR325" s="194"/>
      <c r="AS325" s="194"/>
      <c r="AT325" s="194"/>
      <c r="AU325" s="194"/>
      <c r="AV325" s="194"/>
      <c r="AW325" s="194"/>
      <c r="AX325" s="194"/>
      <c r="AY325" s="194"/>
      <c r="AZ325" s="194"/>
      <c r="BA325" s="194"/>
      <c r="BB325" s="194"/>
      <c r="BC325" s="194"/>
      <c r="BD325" s="194"/>
      <c r="BE325" s="194"/>
      <c r="BF325" s="194"/>
      <c r="BG325" s="194"/>
      <c r="BH325" s="194"/>
      <c r="BI325" s="194"/>
      <c r="BJ325" s="194"/>
      <c r="BK325" s="194"/>
      <c r="BL325" s="194"/>
      <c r="BM325" s="194"/>
      <c r="BN325" s="194"/>
      <c r="BO325" s="194"/>
      <c r="BP325" s="194"/>
      <c r="BQ325" s="194"/>
      <c r="BR325" s="194"/>
      <c r="BS325" s="194"/>
      <c r="BT325" s="194"/>
      <c r="BU325" s="194"/>
      <c r="BV325" s="194"/>
      <c r="BW325" s="194"/>
      <c r="BX325" s="194"/>
      <c r="BY325" s="194"/>
      <c r="BZ325" s="194"/>
      <c r="CA325" s="194"/>
      <c r="CB325" s="194"/>
      <c r="CC325" s="194"/>
      <c r="CD325" s="194"/>
      <c r="CE325" s="194"/>
      <c r="CF325" s="194"/>
      <c r="CG325" s="194"/>
      <c r="CH325" s="194"/>
      <c r="CI325" s="194"/>
      <c r="CJ325" s="194"/>
      <c r="CK325" s="194"/>
      <c r="CL325" s="194"/>
      <c r="CM325" s="194"/>
      <c r="CN325" s="194"/>
      <c r="CO325" s="194"/>
      <c r="CP325" s="194"/>
      <c r="CQ325" s="194"/>
      <c r="CR325" s="194"/>
      <c r="CS325" s="194"/>
      <c r="CT325" s="194"/>
      <c r="CU325" s="194"/>
      <c r="CV325" s="194"/>
      <c r="CW325" s="194"/>
      <c r="CX325" s="194"/>
      <c r="CY325" s="194"/>
      <c r="CZ325" s="194"/>
      <c r="DA325" s="194"/>
      <c r="DB325" s="194"/>
      <c r="DC325" s="194"/>
      <c r="DD325" s="194"/>
      <c r="DE325" s="194"/>
      <c r="DF325" s="194"/>
      <c r="DG325" s="194"/>
      <c r="DH325" s="194"/>
      <c r="DI325" s="194"/>
      <c r="DJ325" s="194"/>
      <c r="DK325" s="194"/>
      <c r="DL325" s="194"/>
      <c r="DM325" s="194"/>
      <c r="DN325" s="194"/>
      <c r="DO325" s="194"/>
      <c r="DP325" s="194"/>
      <c r="DQ325" s="194"/>
      <c r="DR325" s="194"/>
      <c r="DS325" s="194"/>
      <c r="DT325" s="194"/>
      <c r="DU325" s="194"/>
      <c r="DV325" s="194"/>
      <c r="DW325" s="194"/>
      <c r="DX325" s="194"/>
      <c r="DY325" s="194"/>
      <c r="DZ325" s="194"/>
      <c r="EA325" s="194"/>
      <c r="EB325" s="194"/>
      <c r="EC325" s="194"/>
      <c r="ED325" s="194"/>
      <c r="EE325" s="194"/>
      <c r="EF325" s="194"/>
      <c r="EG325" s="194"/>
      <c r="EH325" s="194"/>
      <c r="EI325" s="194"/>
      <c r="EJ325" s="194"/>
      <c r="EK325" s="194"/>
      <c r="EL325" s="194"/>
      <c r="EM325" s="194"/>
      <c r="EN325" s="194"/>
      <c r="EO325" s="194"/>
      <c r="EP325" s="194"/>
      <c r="EQ325" s="194"/>
      <c r="ER325" s="194"/>
      <c r="ES325" s="194"/>
      <c r="ET325" s="194"/>
      <c r="EU325" s="194"/>
      <c r="EV325" s="194"/>
      <c r="EW325" s="194"/>
      <c r="EX325" s="194"/>
      <c r="EY325" s="194"/>
      <c r="EZ325" s="194"/>
      <c r="FA325" s="194"/>
      <c r="FB325" s="194"/>
      <c r="FC325" s="194"/>
      <c r="FD325" s="194"/>
      <c r="FE325" s="194"/>
      <c r="FF325" s="194"/>
      <c r="FG325" s="194"/>
      <c r="FH325" s="194"/>
      <c r="FI325" s="194"/>
      <c r="FJ325" s="194"/>
      <c r="FK325" s="194"/>
      <c r="FL325" s="194"/>
      <c r="FM325" s="194"/>
      <c r="FN325" s="194"/>
      <c r="FO325" s="194"/>
      <c r="FP325" s="194"/>
      <c r="FQ325" s="194"/>
      <c r="FR325" s="194"/>
      <c r="FS325" s="194"/>
      <c r="FT325" s="194"/>
      <c r="FU325" s="194"/>
      <c r="FV325" s="194"/>
      <c r="FW325" s="194"/>
      <c r="FX325" s="194"/>
      <c r="FY325" s="194"/>
      <c r="FZ325" s="194"/>
      <c r="GA325" s="194"/>
      <c r="GB325" s="194"/>
      <c r="GC325" s="194"/>
      <c r="GD325" s="194"/>
      <c r="GE325" s="194"/>
      <c r="GF325" s="194"/>
      <c r="GG325" s="194"/>
      <c r="GH325" s="194"/>
      <c r="GI325" s="194"/>
      <c r="GJ325" s="194"/>
      <c r="GK325" s="194"/>
      <c r="GL325" s="194"/>
      <c r="GM325" s="194"/>
      <c r="GN325" s="194"/>
      <c r="GO325" s="194"/>
      <c r="GP325" s="194"/>
      <c r="GQ325" s="194"/>
      <c r="GR325" s="194"/>
      <c r="GS325" s="194"/>
      <c r="GT325" s="194"/>
      <c r="GU325" s="194"/>
      <c r="GV325" s="194"/>
      <c r="GW325" s="194"/>
      <c r="GX325" s="194"/>
      <c r="GY325" s="194"/>
      <c r="GZ325" s="194"/>
      <c r="HA325" s="194"/>
      <c r="HB325" s="194"/>
      <c r="HC325" s="194"/>
      <c r="HD325" s="194"/>
      <c r="HE325" s="194"/>
      <c r="HF325" s="194"/>
      <c r="HG325" s="194"/>
      <c r="HH325" s="194"/>
      <c r="HI325" s="194"/>
      <c r="HJ325" s="194"/>
      <c r="HK325" s="194"/>
      <c r="HL325" s="194"/>
      <c r="HM325" s="194"/>
      <c r="HN325" s="194"/>
      <c r="HO325" s="194"/>
      <c r="HP325" s="194"/>
      <c r="HQ325" s="194"/>
      <c r="HR325" s="194"/>
      <c r="HS325" s="194"/>
      <c r="HT325" s="194"/>
      <c r="HU325" s="194"/>
      <c r="HV325" s="194"/>
      <c r="HW325" s="194"/>
      <c r="HX325" s="194"/>
      <c r="HY325" s="194"/>
      <c r="HZ325" s="194"/>
      <c r="IA325" s="194"/>
      <c r="IB325" s="194"/>
      <c r="IC325" s="194"/>
      <c r="ID325" s="194"/>
      <c r="IE325" s="194"/>
      <c r="IF325" s="194"/>
      <c r="IG325" s="194"/>
      <c r="IH325" s="194"/>
      <c r="II325" s="194"/>
      <c r="IJ325" s="194"/>
      <c r="IK325" s="194"/>
      <c r="IL325" s="194"/>
      <c r="IM325" s="194"/>
      <c r="IN325" s="194"/>
      <c r="IO325" s="194"/>
      <c r="IP325" s="194"/>
    </row>
    <row r="326" spans="1:250" s="197" customFormat="1" ht="22.5" customHeight="1">
      <c r="A326" s="196" t="s">
        <v>340</v>
      </c>
      <c r="B326" s="147">
        <v>10</v>
      </c>
      <c r="C326" s="147"/>
      <c r="D326" s="147"/>
      <c r="E326" s="148"/>
      <c r="F326" s="37"/>
      <c r="G326" s="147"/>
      <c r="H326" s="194"/>
      <c r="I326" s="194"/>
      <c r="J326" s="194"/>
      <c r="K326" s="194"/>
      <c r="L326" s="194"/>
      <c r="M326" s="194"/>
      <c r="N326" s="194"/>
      <c r="O326" s="194"/>
      <c r="P326" s="194"/>
      <c r="Q326" s="194"/>
      <c r="R326" s="194"/>
      <c r="S326" s="194"/>
      <c r="T326" s="194"/>
      <c r="U326" s="194"/>
      <c r="V326" s="194"/>
      <c r="W326" s="194"/>
      <c r="X326" s="194"/>
      <c r="Y326" s="194"/>
      <c r="Z326" s="194"/>
      <c r="AA326" s="194"/>
      <c r="AB326" s="194"/>
      <c r="AC326" s="194"/>
      <c r="AD326" s="194"/>
      <c r="AE326" s="194"/>
      <c r="AF326" s="194"/>
      <c r="AG326" s="194"/>
      <c r="AH326" s="194"/>
      <c r="AI326" s="194"/>
      <c r="AJ326" s="194"/>
      <c r="AK326" s="194"/>
      <c r="AL326" s="194"/>
      <c r="AM326" s="194"/>
      <c r="AN326" s="194"/>
      <c r="AO326" s="194"/>
      <c r="AP326" s="194"/>
      <c r="AQ326" s="194"/>
      <c r="AR326" s="194"/>
      <c r="AS326" s="194"/>
      <c r="AT326" s="194"/>
      <c r="AU326" s="194"/>
      <c r="AV326" s="194"/>
      <c r="AW326" s="194"/>
      <c r="AX326" s="194"/>
      <c r="AY326" s="194"/>
      <c r="AZ326" s="194"/>
      <c r="BA326" s="194"/>
      <c r="BB326" s="194"/>
      <c r="BC326" s="194"/>
      <c r="BD326" s="194"/>
      <c r="BE326" s="194"/>
      <c r="BF326" s="194"/>
      <c r="BG326" s="194"/>
      <c r="BH326" s="194"/>
      <c r="BI326" s="194"/>
      <c r="BJ326" s="194"/>
      <c r="BK326" s="194"/>
      <c r="BL326" s="194"/>
      <c r="BM326" s="194"/>
      <c r="BN326" s="194"/>
      <c r="BO326" s="194"/>
      <c r="BP326" s="194"/>
      <c r="BQ326" s="194"/>
      <c r="BR326" s="194"/>
      <c r="BS326" s="194"/>
      <c r="BT326" s="194"/>
      <c r="BU326" s="194"/>
      <c r="BV326" s="194"/>
      <c r="BW326" s="194"/>
      <c r="BX326" s="194"/>
      <c r="BY326" s="194"/>
      <c r="BZ326" s="194"/>
      <c r="CA326" s="194"/>
      <c r="CB326" s="194"/>
      <c r="CC326" s="194"/>
      <c r="CD326" s="194"/>
      <c r="CE326" s="194"/>
      <c r="CF326" s="194"/>
      <c r="CG326" s="194"/>
      <c r="CH326" s="194"/>
      <c r="CI326" s="194"/>
      <c r="CJ326" s="194"/>
      <c r="CK326" s="194"/>
      <c r="CL326" s="194"/>
      <c r="CM326" s="194"/>
      <c r="CN326" s="194"/>
      <c r="CO326" s="194"/>
      <c r="CP326" s="194"/>
      <c r="CQ326" s="194"/>
      <c r="CR326" s="194"/>
      <c r="CS326" s="194"/>
      <c r="CT326" s="194"/>
      <c r="CU326" s="194"/>
      <c r="CV326" s="194"/>
      <c r="CW326" s="194"/>
      <c r="CX326" s="194"/>
      <c r="CY326" s="194"/>
      <c r="CZ326" s="194"/>
      <c r="DA326" s="194"/>
      <c r="DB326" s="194"/>
      <c r="DC326" s="194"/>
      <c r="DD326" s="194"/>
      <c r="DE326" s="194"/>
      <c r="DF326" s="194"/>
      <c r="DG326" s="194"/>
      <c r="DH326" s="194"/>
      <c r="DI326" s="194"/>
      <c r="DJ326" s="194"/>
      <c r="DK326" s="194"/>
      <c r="DL326" s="194"/>
      <c r="DM326" s="194"/>
      <c r="DN326" s="194"/>
      <c r="DO326" s="194"/>
      <c r="DP326" s="194"/>
      <c r="DQ326" s="194"/>
      <c r="DR326" s="194"/>
      <c r="DS326" s="194"/>
      <c r="DT326" s="194"/>
      <c r="DU326" s="194"/>
      <c r="DV326" s="194"/>
      <c r="DW326" s="194"/>
      <c r="DX326" s="194"/>
      <c r="DY326" s="194"/>
      <c r="DZ326" s="194"/>
      <c r="EA326" s="194"/>
      <c r="EB326" s="194"/>
      <c r="EC326" s="194"/>
      <c r="ED326" s="194"/>
      <c r="EE326" s="194"/>
      <c r="EF326" s="194"/>
      <c r="EG326" s="194"/>
      <c r="EH326" s="194"/>
      <c r="EI326" s="194"/>
      <c r="EJ326" s="194"/>
      <c r="EK326" s="194"/>
      <c r="EL326" s="194"/>
      <c r="EM326" s="194"/>
      <c r="EN326" s="194"/>
      <c r="EO326" s="194"/>
      <c r="EP326" s="194"/>
      <c r="EQ326" s="194"/>
      <c r="ER326" s="194"/>
      <c r="ES326" s="194"/>
      <c r="ET326" s="194"/>
      <c r="EU326" s="194"/>
      <c r="EV326" s="194"/>
      <c r="EW326" s="194"/>
      <c r="EX326" s="194"/>
      <c r="EY326" s="194"/>
      <c r="EZ326" s="194"/>
      <c r="FA326" s="194"/>
      <c r="FB326" s="194"/>
      <c r="FC326" s="194"/>
      <c r="FD326" s="194"/>
      <c r="FE326" s="194"/>
      <c r="FF326" s="194"/>
      <c r="FG326" s="194"/>
      <c r="FH326" s="194"/>
      <c r="FI326" s="194"/>
      <c r="FJ326" s="194"/>
      <c r="FK326" s="194"/>
      <c r="FL326" s="194"/>
      <c r="FM326" s="194"/>
      <c r="FN326" s="194"/>
      <c r="FO326" s="194"/>
      <c r="FP326" s="194"/>
      <c r="FQ326" s="194"/>
      <c r="FR326" s="194"/>
      <c r="FS326" s="194"/>
      <c r="FT326" s="194"/>
      <c r="FU326" s="194"/>
      <c r="FV326" s="194"/>
      <c r="FW326" s="194"/>
      <c r="FX326" s="194"/>
      <c r="FY326" s="194"/>
      <c r="FZ326" s="194"/>
      <c r="GA326" s="194"/>
      <c r="GB326" s="194"/>
      <c r="GC326" s="194"/>
      <c r="GD326" s="194"/>
      <c r="GE326" s="194"/>
      <c r="GF326" s="194"/>
      <c r="GG326" s="194"/>
      <c r="GH326" s="194"/>
      <c r="GI326" s="194"/>
      <c r="GJ326" s="194"/>
      <c r="GK326" s="194"/>
      <c r="GL326" s="194"/>
      <c r="GM326" s="194"/>
      <c r="GN326" s="194"/>
      <c r="GO326" s="194"/>
      <c r="GP326" s="194"/>
      <c r="GQ326" s="194"/>
      <c r="GR326" s="194"/>
      <c r="GS326" s="194"/>
      <c r="GT326" s="194"/>
      <c r="GU326" s="194"/>
      <c r="GV326" s="194"/>
      <c r="GW326" s="194"/>
      <c r="GX326" s="194"/>
      <c r="GY326" s="194"/>
      <c r="GZ326" s="194"/>
      <c r="HA326" s="194"/>
      <c r="HB326" s="194"/>
      <c r="HC326" s="194"/>
      <c r="HD326" s="194"/>
      <c r="HE326" s="194"/>
      <c r="HF326" s="194"/>
      <c r="HG326" s="194"/>
      <c r="HH326" s="194"/>
      <c r="HI326" s="194"/>
      <c r="HJ326" s="194"/>
      <c r="HK326" s="194"/>
      <c r="HL326" s="194"/>
      <c r="HM326" s="194"/>
      <c r="HN326" s="194"/>
      <c r="HO326" s="194"/>
      <c r="HP326" s="194"/>
      <c r="HQ326" s="194"/>
      <c r="HR326" s="194"/>
      <c r="HS326" s="194"/>
      <c r="HT326" s="194"/>
      <c r="HU326" s="194"/>
      <c r="HV326" s="194"/>
      <c r="HW326" s="194"/>
      <c r="HX326" s="194"/>
      <c r="HY326" s="194"/>
      <c r="HZ326" s="194"/>
      <c r="IA326" s="194"/>
      <c r="IB326" s="194"/>
      <c r="IC326" s="194"/>
      <c r="ID326" s="194"/>
      <c r="IE326" s="194"/>
      <c r="IF326" s="194"/>
      <c r="IG326" s="194"/>
      <c r="IH326" s="194"/>
      <c r="II326" s="194"/>
      <c r="IJ326" s="194"/>
      <c r="IK326" s="194"/>
      <c r="IL326" s="194"/>
      <c r="IM326" s="194"/>
      <c r="IN326" s="194"/>
      <c r="IO326" s="194"/>
      <c r="IP326" s="194"/>
    </row>
    <row r="327" spans="1:250" s="197" customFormat="1" ht="22.5" customHeight="1">
      <c r="A327" s="196" t="s">
        <v>341</v>
      </c>
      <c r="B327" s="147">
        <v>23</v>
      </c>
      <c r="C327" s="147">
        <v>21</v>
      </c>
      <c r="D327" s="147">
        <v>21</v>
      </c>
      <c r="E327" s="148">
        <f t="shared" ref="E327:E330" si="94">D327/C327*100</f>
        <v>100</v>
      </c>
      <c r="F327" s="37"/>
      <c r="G327" s="147"/>
      <c r="H327" s="194"/>
      <c r="I327" s="194"/>
      <c r="J327" s="194"/>
      <c r="K327" s="194"/>
      <c r="L327" s="194"/>
      <c r="M327" s="194"/>
      <c r="N327" s="194"/>
      <c r="O327" s="194"/>
      <c r="P327" s="194"/>
      <c r="Q327" s="194"/>
      <c r="R327" s="194"/>
      <c r="S327" s="194"/>
      <c r="T327" s="194"/>
      <c r="U327" s="194"/>
      <c r="V327" s="194"/>
      <c r="W327" s="194"/>
      <c r="X327" s="194"/>
      <c r="Y327" s="194"/>
      <c r="Z327" s="194"/>
      <c r="AA327" s="194"/>
      <c r="AB327" s="194"/>
      <c r="AC327" s="194"/>
      <c r="AD327" s="194"/>
      <c r="AE327" s="194"/>
      <c r="AF327" s="194"/>
      <c r="AG327" s="194"/>
      <c r="AH327" s="194"/>
      <c r="AI327" s="194"/>
      <c r="AJ327" s="194"/>
      <c r="AK327" s="194"/>
      <c r="AL327" s="194"/>
      <c r="AM327" s="194"/>
      <c r="AN327" s="194"/>
      <c r="AO327" s="194"/>
      <c r="AP327" s="194"/>
      <c r="AQ327" s="194"/>
      <c r="AR327" s="194"/>
      <c r="AS327" s="194"/>
      <c r="AT327" s="194"/>
      <c r="AU327" s="194"/>
      <c r="AV327" s="194"/>
      <c r="AW327" s="194"/>
      <c r="AX327" s="194"/>
      <c r="AY327" s="194"/>
      <c r="AZ327" s="194"/>
      <c r="BA327" s="194"/>
      <c r="BB327" s="194"/>
      <c r="BC327" s="194"/>
      <c r="BD327" s="194"/>
      <c r="BE327" s="194"/>
      <c r="BF327" s="194"/>
      <c r="BG327" s="194"/>
      <c r="BH327" s="194"/>
      <c r="BI327" s="194"/>
      <c r="BJ327" s="194"/>
      <c r="BK327" s="194"/>
      <c r="BL327" s="194"/>
      <c r="BM327" s="194"/>
      <c r="BN327" s="194"/>
      <c r="BO327" s="194"/>
      <c r="BP327" s="194"/>
      <c r="BQ327" s="194"/>
      <c r="BR327" s="194"/>
      <c r="BS327" s="194"/>
      <c r="BT327" s="194"/>
      <c r="BU327" s="194"/>
      <c r="BV327" s="194"/>
      <c r="BW327" s="194"/>
      <c r="BX327" s="194"/>
      <c r="BY327" s="194"/>
      <c r="BZ327" s="194"/>
      <c r="CA327" s="194"/>
      <c r="CB327" s="194"/>
      <c r="CC327" s="194"/>
      <c r="CD327" s="194"/>
      <c r="CE327" s="194"/>
      <c r="CF327" s="194"/>
      <c r="CG327" s="194"/>
      <c r="CH327" s="194"/>
      <c r="CI327" s="194"/>
      <c r="CJ327" s="194"/>
      <c r="CK327" s="194"/>
      <c r="CL327" s="194"/>
      <c r="CM327" s="194"/>
      <c r="CN327" s="194"/>
      <c r="CO327" s="194"/>
      <c r="CP327" s="194"/>
      <c r="CQ327" s="194"/>
      <c r="CR327" s="194"/>
      <c r="CS327" s="194"/>
      <c r="CT327" s="194"/>
      <c r="CU327" s="194"/>
      <c r="CV327" s="194"/>
      <c r="CW327" s="194"/>
      <c r="CX327" s="194"/>
      <c r="CY327" s="194"/>
      <c r="CZ327" s="194"/>
      <c r="DA327" s="194"/>
      <c r="DB327" s="194"/>
      <c r="DC327" s="194"/>
      <c r="DD327" s="194"/>
      <c r="DE327" s="194"/>
      <c r="DF327" s="194"/>
      <c r="DG327" s="194"/>
      <c r="DH327" s="194"/>
      <c r="DI327" s="194"/>
      <c r="DJ327" s="194"/>
      <c r="DK327" s="194"/>
      <c r="DL327" s="194"/>
      <c r="DM327" s="194"/>
      <c r="DN327" s="194"/>
      <c r="DO327" s="194"/>
      <c r="DP327" s="194"/>
      <c r="DQ327" s="194"/>
      <c r="DR327" s="194"/>
      <c r="DS327" s="194"/>
      <c r="DT327" s="194"/>
      <c r="DU327" s="194"/>
      <c r="DV327" s="194"/>
      <c r="DW327" s="194"/>
      <c r="DX327" s="194"/>
      <c r="DY327" s="194"/>
      <c r="DZ327" s="194"/>
      <c r="EA327" s="194"/>
      <c r="EB327" s="194"/>
      <c r="EC327" s="194"/>
      <c r="ED327" s="194"/>
      <c r="EE327" s="194"/>
      <c r="EF327" s="194"/>
      <c r="EG327" s="194"/>
      <c r="EH327" s="194"/>
      <c r="EI327" s="194"/>
      <c r="EJ327" s="194"/>
      <c r="EK327" s="194"/>
      <c r="EL327" s="194"/>
      <c r="EM327" s="194"/>
      <c r="EN327" s="194"/>
      <c r="EO327" s="194"/>
      <c r="EP327" s="194"/>
      <c r="EQ327" s="194"/>
      <c r="ER327" s="194"/>
      <c r="ES327" s="194"/>
      <c r="ET327" s="194"/>
      <c r="EU327" s="194"/>
      <c r="EV327" s="194"/>
      <c r="EW327" s="194"/>
      <c r="EX327" s="194"/>
      <c r="EY327" s="194"/>
      <c r="EZ327" s="194"/>
      <c r="FA327" s="194"/>
      <c r="FB327" s="194"/>
      <c r="FC327" s="194"/>
      <c r="FD327" s="194"/>
      <c r="FE327" s="194"/>
      <c r="FF327" s="194"/>
      <c r="FG327" s="194"/>
      <c r="FH327" s="194"/>
      <c r="FI327" s="194"/>
      <c r="FJ327" s="194"/>
      <c r="FK327" s="194"/>
      <c r="FL327" s="194"/>
      <c r="FM327" s="194"/>
      <c r="FN327" s="194"/>
      <c r="FO327" s="194"/>
      <c r="FP327" s="194"/>
      <c r="FQ327" s="194"/>
      <c r="FR327" s="194"/>
      <c r="FS327" s="194"/>
      <c r="FT327" s="194"/>
      <c r="FU327" s="194"/>
      <c r="FV327" s="194"/>
      <c r="FW327" s="194"/>
      <c r="FX327" s="194"/>
      <c r="FY327" s="194"/>
      <c r="FZ327" s="194"/>
      <c r="GA327" s="194"/>
      <c r="GB327" s="194"/>
      <c r="GC327" s="194"/>
      <c r="GD327" s="194"/>
      <c r="GE327" s="194"/>
      <c r="GF327" s="194"/>
      <c r="GG327" s="194"/>
      <c r="GH327" s="194"/>
      <c r="GI327" s="194"/>
      <c r="GJ327" s="194"/>
      <c r="GK327" s="194"/>
      <c r="GL327" s="194"/>
      <c r="GM327" s="194"/>
      <c r="GN327" s="194"/>
      <c r="GO327" s="194"/>
      <c r="GP327" s="194"/>
      <c r="GQ327" s="194"/>
      <c r="GR327" s="194"/>
      <c r="GS327" s="194"/>
      <c r="GT327" s="194"/>
      <c r="GU327" s="194"/>
      <c r="GV327" s="194"/>
      <c r="GW327" s="194"/>
      <c r="GX327" s="194"/>
      <c r="GY327" s="194"/>
      <c r="GZ327" s="194"/>
      <c r="HA327" s="194"/>
      <c r="HB327" s="194"/>
      <c r="HC327" s="194"/>
      <c r="HD327" s="194"/>
      <c r="HE327" s="194"/>
      <c r="HF327" s="194"/>
      <c r="HG327" s="194"/>
      <c r="HH327" s="194"/>
      <c r="HI327" s="194"/>
      <c r="HJ327" s="194"/>
      <c r="HK327" s="194"/>
      <c r="HL327" s="194"/>
      <c r="HM327" s="194"/>
      <c r="HN327" s="194"/>
      <c r="HO327" s="194"/>
      <c r="HP327" s="194"/>
      <c r="HQ327" s="194"/>
      <c r="HR327" s="194"/>
      <c r="HS327" s="194"/>
      <c r="HT327" s="194"/>
      <c r="HU327" s="194"/>
      <c r="HV327" s="194"/>
      <c r="HW327" s="194"/>
      <c r="HX327" s="194"/>
      <c r="HY327" s="194"/>
      <c r="HZ327" s="194"/>
      <c r="IA327" s="194"/>
      <c r="IB327" s="194"/>
      <c r="IC327" s="194"/>
      <c r="ID327" s="194"/>
      <c r="IE327" s="194"/>
      <c r="IF327" s="194"/>
      <c r="IG327" s="194"/>
      <c r="IH327" s="194"/>
      <c r="II327" s="194"/>
      <c r="IJ327" s="194"/>
      <c r="IK327" s="194"/>
      <c r="IL327" s="194"/>
      <c r="IM327" s="194"/>
      <c r="IN327" s="194"/>
      <c r="IO327" s="194"/>
      <c r="IP327" s="194"/>
    </row>
    <row r="328" spans="1:250" s="197" customFormat="1" ht="22.5" customHeight="1">
      <c r="A328" s="196" t="s">
        <v>342</v>
      </c>
      <c r="B328" s="147">
        <v>20</v>
      </c>
      <c r="C328" s="147">
        <v>20</v>
      </c>
      <c r="D328" s="147">
        <v>20</v>
      </c>
      <c r="E328" s="148">
        <f t="shared" si="94"/>
        <v>100</v>
      </c>
      <c r="F328" s="37"/>
      <c r="G328" s="147"/>
      <c r="H328" s="194"/>
      <c r="I328" s="194"/>
      <c r="J328" s="194"/>
      <c r="K328" s="194"/>
      <c r="L328" s="194"/>
      <c r="M328" s="194"/>
      <c r="N328" s="194"/>
      <c r="O328" s="194"/>
      <c r="P328" s="194"/>
      <c r="Q328" s="194"/>
      <c r="R328" s="194"/>
      <c r="S328" s="194"/>
      <c r="T328" s="194"/>
      <c r="U328" s="194"/>
      <c r="V328" s="194"/>
      <c r="W328" s="194"/>
      <c r="X328" s="194"/>
      <c r="Y328" s="194"/>
      <c r="Z328" s="194"/>
      <c r="AA328" s="194"/>
      <c r="AB328" s="194"/>
      <c r="AC328" s="194"/>
      <c r="AD328" s="194"/>
      <c r="AE328" s="194"/>
      <c r="AF328" s="194"/>
      <c r="AG328" s="194"/>
      <c r="AH328" s="194"/>
      <c r="AI328" s="194"/>
      <c r="AJ328" s="194"/>
      <c r="AK328" s="194"/>
      <c r="AL328" s="194"/>
      <c r="AM328" s="194"/>
      <c r="AN328" s="194"/>
      <c r="AO328" s="194"/>
      <c r="AP328" s="194"/>
      <c r="AQ328" s="194"/>
      <c r="AR328" s="194"/>
      <c r="AS328" s="194"/>
      <c r="AT328" s="194"/>
      <c r="AU328" s="194"/>
      <c r="AV328" s="194"/>
      <c r="AW328" s="194"/>
      <c r="AX328" s="194"/>
      <c r="AY328" s="194"/>
      <c r="AZ328" s="194"/>
      <c r="BA328" s="194"/>
      <c r="BB328" s="194"/>
      <c r="BC328" s="194"/>
      <c r="BD328" s="194"/>
      <c r="BE328" s="194"/>
      <c r="BF328" s="194"/>
      <c r="BG328" s="194"/>
      <c r="BH328" s="194"/>
      <c r="BI328" s="194"/>
      <c r="BJ328" s="194"/>
      <c r="BK328" s="194"/>
      <c r="BL328" s="194"/>
      <c r="BM328" s="194"/>
      <c r="BN328" s="194"/>
      <c r="BO328" s="194"/>
      <c r="BP328" s="194"/>
      <c r="BQ328" s="194"/>
      <c r="BR328" s="194"/>
      <c r="BS328" s="194"/>
      <c r="BT328" s="194"/>
      <c r="BU328" s="194"/>
      <c r="BV328" s="194"/>
      <c r="BW328" s="194"/>
      <c r="BX328" s="194"/>
      <c r="BY328" s="194"/>
      <c r="BZ328" s="194"/>
      <c r="CA328" s="194"/>
      <c r="CB328" s="194"/>
      <c r="CC328" s="194"/>
      <c r="CD328" s="194"/>
      <c r="CE328" s="194"/>
      <c r="CF328" s="194"/>
      <c r="CG328" s="194"/>
      <c r="CH328" s="194"/>
      <c r="CI328" s="194"/>
      <c r="CJ328" s="194"/>
      <c r="CK328" s="194"/>
      <c r="CL328" s="194"/>
      <c r="CM328" s="194"/>
      <c r="CN328" s="194"/>
      <c r="CO328" s="194"/>
      <c r="CP328" s="194"/>
      <c r="CQ328" s="194"/>
      <c r="CR328" s="194"/>
      <c r="CS328" s="194"/>
      <c r="CT328" s="194"/>
      <c r="CU328" s="194"/>
      <c r="CV328" s="194"/>
      <c r="CW328" s="194"/>
      <c r="CX328" s="194"/>
      <c r="CY328" s="194"/>
      <c r="CZ328" s="194"/>
      <c r="DA328" s="194"/>
      <c r="DB328" s="194"/>
      <c r="DC328" s="194"/>
      <c r="DD328" s="194"/>
      <c r="DE328" s="194"/>
      <c r="DF328" s="194"/>
      <c r="DG328" s="194"/>
      <c r="DH328" s="194"/>
      <c r="DI328" s="194"/>
      <c r="DJ328" s="194"/>
      <c r="DK328" s="194"/>
      <c r="DL328" s="194"/>
      <c r="DM328" s="194"/>
      <c r="DN328" s="194"/>
      <c r="DO328" s="194"/>
      <c r="DP328" s="194"/>
      <c r="DQ328" s="194"/>
      <c r="DR328" s="194"/>
      <c r="DS328" s="194"/>
      <c r="DT328" s="194"/>
      <c r="DU328" s="194"/>
      <c r="DV328" s="194"/>
      <c r="DW328" s="194"/>
      <c r="DX328" s="194"/>
      <c r="DY328" s="194"/>
      <c r="DZ328" s="194"/>
      <c r="EA328" s="194"/>
      <c r="EB328" s="194"/>
      <c r="EC328" s="194"/>
      <c r="ED328" s="194"/>
      <c r="EE328" s="194"/>
      <c r="EF328" s="194"/>
      <c r="EG328" s="194"/>
      <c r="EH328" s="194"/>
      <c r="EI328" s="194"/>
      <c r="EJ328" s="194"/>
      <c r="EK328" s="194"/>
      <c r="EL328" s="194"/>
      <c r="EM328" s="194"/>
      <c r="EN328" s="194"/>
      <c r="EO328" s="194"/>
      <c r="EP328" s="194"/>
      <c r="EQ328" s="194"/>
      <c r="ER328" s="194"/>
      <c r="ES328" s="194"/>
      <c r="ET328" s="194"/>
      <c r="EU328" s="194"/>
      <c r="EV328" s="194"/>
      <c r="EW328" s="194"/>
      <c r="EX328" s="194"/>
      <c r="EY328" s="194"/>
      <c r="EZ328" s="194"/>
      <c r="FA328" s="194"/>
      <c r="FB328" s="194"/>
      <c r="FC328" s="194"/>
      <c r="FD328" s="194"/>
      <c r="FE328" s="194"/>
      <c r="FF328" s="194"/>
      <c r="FG328" s="194"/>
      <c r="FH328" s="194"/>
      <c r="FI328" s="194"/>
      <c r="FJ328" s="194"/>
      <c r="FK328" s="194"/>
      <c r="FL328" s="194"/>
      <c r="FM328" s="194"/>
      <c r="FN328" s="194"/>
      <c r="FO328" s="194"/>
      <c r="FP328" s="194"/>
      <c r="FQ328" s="194"/>
      <c r="FR328" s="194"/>
      <c r="FS328" s="194"/>
      <c r="FT328" s="194"/>
      <c r="FU328" s="194"/>
      <c r="FV328" s="194"/>
      <c r="FW328" s="194"/>
      <c r="FX328" s="194"/>
      <c r="FY328" s="194"/>
      <c r="FZ328" s="194"/>
      <c r="GA328" s="194"/>
      <c r="GB328" s="194"/>
      <c r="GC328" s="194"/>
      <c r="GD328" s="194"/>
      <c r="GE328" s="194"/>
      <c r="GF328" s="194"/>
      <c r="GG328" s="194"/>
      <c r="GH328" s="194"/>
      <c r="GI328" s="194"/>
      <c r="GJ328" s="194"/>
      <c r="GK328" s="194"/>
      <c r="GL328" s="194"/>
      <c r="GM328" s="194"/>
      <c r="GN328" s="194"/>
      <c r="GO328" s="194"/>
      <c r="GP328" s="194"/>
      <c r="GQ328" s="194"/>
      <c r="GR328" s="194"/>
      <c r="GS328" s="194"/>
      <c r="GT328" s="194"/>
      <c r="GU328" s="194"/>
      <c r="GV328" s="194"/>
      <c r="GW328" s="194"/>
      <c r="GX328" s="194"/>
      <c r="GY328" s="194"/>
      <c r="GZ328" s="194"/>
      <c r="HA328" s="194"/>
      <c r="HB328" s="194"/>
      <c r="HC328" s="194"/>
      <c r="HD328" s="194"/>
      <c r="HE328" s="194"/>
      <c r="HF328" s="194"/>
      <c r="HG328" s="194"/>
      <c r="HH328" s="194"/>
      <c r="HI328" s="194"/>
      <c r="HJ328" s="194"/>
      <c r="HK328" s="194"/>
      <c r="HL328" s="194"/>
      <c r="HM328" s="194"/>
      <c r="HN328" s="194"/>
      <c r="HO328" s="194"/>
      <c r="HP328" s="194"/>
      <c r="HQ328" s="194"/>
      <c r="HR328" s="194"/>
      <c r="HS328" s="194"/>
      <c r="HT328" s="194"/>
      <c r="HU328" s="194"/>
      <c r="HV328" s="194"/>
      <c r="HW328" s="194"/>
      <c r="HX328" s="194"/>
      <c r="HY328" s="194"/>
      <c r="HZ328" s="194"/>
      <c r="IA328" s="194"/>
      <c r="IB328" s="194"/>
      <c r="IC328" s="194"/>
      <c r="ID328" s="194"/>
      <c r="IE328" s="194"/>
      <c r="IF328" s="194"/>
      <c r="IG328" s="194"/>
      <c r="IH328" s="194"/>
      <c r="II328" s="194"/>
      <c r="IJ328" s="194"/>
      <c r="IK328" s="194"/>
      <c r="IL328" s="194"/>
      <c r="IM328" s="194"/>
      <c r="IN328" s="194"/>
      <c r="IO328" s="194"/>
      <c r="IP328" s="194"/>
    </row>
    <row r="329" spans="1:250" s="197" customFormat="1" ht="22.5" customHeight="1">
      <c r="A329" s="196" t="s">
        <v>343</v>
      </c>
      <c r="B329" s="147">
        <v>3</v>
      </c>
      <c r="C329" s="147"/>
      <c r="D329" s="147"/>
      <c r="E329" s="148"/>
      <c r="F329" s="37"/>
      <c r="G329" s="147"/>
      <c r="H329" s="194"/>
      <c r="I329" s="194"/>
      <c r="J329" s="194"/>
      <c r="K329" s="194"/>
      <c r="L329" s="194"/>
      <c r="M329" s="194"/>
      <c r="N329" s="194"/>
      <c r="O329" s="194"/>
      <c r="P329" s="194"/>
      <c r="Q329" s="194"/>
      <c r="R329" s="194"/>
      <c r="S329" s="194"/>
      <c r="T329" s="194"/>
      <c r="U329" s="194"/>
      <c r="V329" s="194"/>
      <c r="W329" s="194"/>
      <c r="X329" s="194"/>
      <c r="Y329" s="194"/>
      <c r="Z329" s="194"/>
      <c r="AA329" s="194"/>
      <c r="AB329" s="194"/>
      <c r="AC329" s="194"/>
      <c r="AD329" s="194"/>
      <c r="AE329" s="194"/>
      <c r="AF329" s="194"/>
      <c r="AG329" s="194"/>
      <c r="AH329" s="194"/>
      <c r="AI329" s="194"/>
      <c r="AJ329" s="194"/>
      <c r="AK329" s="194"/>
      <c r="AL329" s="194"/>
      <c r="AM329" s="194"/>
      <c r="AN329" s="194"/>
      <c r="AO329" s="194"/>
      <c r="AP329" s="194"/>
      <c r="AQ329" s="194"/>
      <c r="AR329" s="194"/>
      <c r="AS329" s="194"/>
      <c r="AT329" s="194"/>
      <c r="AU329" s="194"/>
      <c r="AV329" s="194"/>
      <c r="AW329" s="194"/>
      <c r="AX329" s="194"/>
      <c r="AY329" s="194"/>
      <c r="AZ329" s="194"/>
      <c r="BA329" s="194"/>
      <c r="BB329" s="194"/>
      <c r="BC329" s="194"/>
      <c r="BD329" s="194"/>
      <c r="BE329" s="194"/>
      <c r="BF329" s="194"/>
      <c r="BG329" s="194"/>
      <c r="BH329" s="194"/>
      <c r="BI329" s="194"/>
      <c r="BJ329" s="194"/>
      <c r="BK329" s="194"/>
      <c r="BL329" s="194"/>
      <c r="BM329" s="194"/>
      <c r="BN329" s="194"/>
      <c r="BO329" s="194"/>
      <c r="BP329" s="194"/>
      <c r="BQ329" s="194"/>
      <c r="BR329" s="194"/>
      <c r="BS329" s="194"/>
      <c r="BT329" s="194"/>
      <c r="BU329" s="194"/>
      <c r="BV329" s="194"/>
      <c r="BW329" s="194"/>
      <c r="BX329" s="194"/>
      <c r="BY329" s="194"/>
      <c r="BZ329" s="194"/>
      <c r="CA329" s="194"/>
      <c r="CB329" s="194"/>
      <c r="CC329" s="194"/>
      <c r="CD329" s="194"/>
      <c r="CE329" s="194"/>
      <c r="CF329" s="194"/>
      <c r="CG329" s="194"/>
      <c r="CH329" s="194"/>
      <c r="CI329" s="194"/>
      <c r="CJ329" s="194"/>
      <c r="CK329" s="194"/>
      <c r="CL329" s="194"/>
      <c r="CM329" s="194"/>
      <c r="CN329" s="194"/>
      <c r="CO329" s="194"/>
      <c r="CP329" s="194"/>
      <c r="CQ329" s="194"/>
      <c r="CR329" s="194"/>
      <c r="CS329" s="194"/>
      <c r="CT329" s="194"/>
      <c r="CU329" s="194"/>
      <c r="CV329" s="194"/>
      <c r="CW329" s="194"/>
      <c r="CX329" s="194"/>
      <c r="CY329" s="194"/>
      <c r="CZ329" s="194"/>
      <c r="DA329" s="194"/>
      <c r="DB329" s="194"/>
      <c r="DC329" s="194"/>
      <c r="DD329" s="194"/>
      <c r="DE329" s="194"/>
      <c r="DF329" s="194"/>
      <c r="DG329" s="194"/>
      <c r="DH329" s="194"/>
      <c r="DI329" s="194"/>
      <c r="DJ329" s="194"/>
      <c r="DK329" s="194"/>
      <c r="DL329" s="194"/>
      <c r="DM329" s="194"/>
      <c r="DN329" s="194"/>
      <c r="DO329" s="194"/>
      <c r="DP329" s="194"/>
      <c r="DQ329" s="194"/>
      <c r="DR329" s="194"/>
      <c r="DS329" s="194"/>
      <c r="DT329" s="194"/>
      <c r="DU329" s="194"/>
      <c r="DV329" s="194"/>
      <c r="DW329" s="194"/>
      <c r="DX329" s="194"/>
      <c r="DY329" s="194"/>
      <c r="DZ329" s="194"/>
      <c r="EA329" s="194"/>
      <c r="EB329" s="194"/>
      <c r="EC329" s="194"/>
      <c r="ED329" s="194"/>
      <c r="EE329" s="194"/>
      <c r="EF329" s="194"/>
      <c r="EG329" s="194"/>
      <c r="EH329" s="194"/>
      <c r="EI329" s="194"/>
      <c r="EJ329" s="194"/>
      <c r="EK329" s="194"/>
      <c r="EL329" s="194"/>
      <c r="EM329" s="194"/>
      <c r="EN329" s="194"/>
      <c r="EO329" s="194"/>
      <c r="EP329" s="194"/>
      <c r="EQ329" s="194"/>
      <c r="ER329" s="194"/>
      <c r="ES329" s="194"/>
      <c r="ET329" s="194"/>
      <c r="EU329" s="194"/>
      <c r="EV329" s="194"/>
      <c r="EW329" s="194"/>
      <c r="EX329" s="194"/>
      <c r="EY329" s="194"/>
      <c r="EZ329" s="194"/>
      <c r="FA329" s="194"/>
      <c r="FB329" s="194"/>
      <c r="FC329" s="194"/>
      <c r="FD329" s="194"/>
      <c r="FE329" s="194"/>
      <c r="FF329" s="194"/>
      <c r="FG329" s="194"/>
      <c r="FH329" s="194"/>
      <c r="FI329" s="194"/>
      <c r="FJ329" s="194"/>
      <c r="FK329" s="194"/>
      <c r="FL329" s="194"/>
      <c r="FM329" s="194"/>
      <c r="FN329" s="194"/>
      <c r="FO329" s="194"/>
      <c r="FP329" s="194"/>
      <c r="FQ329" s="194"/>
      <c r="FR329" s="194"/>
      <c r="FS329" s="194"/>
      <c r="FT329" s="194"/>
      <c r="FU329" s="194"/>
      <c r="FV329" s="194"/>
      <c r="FW329" s="194"/>
      <c r="FX329" s="194"/>
      <c r="FY329" s="194"/>
      <c r="FZ329" s="194"/>
      <c r="GA329" s="194"/>
      <c r="GB329" s="194"/>
      <c r="GC329" s="194"/>
      <c r="GD329" s="194"/>
      <c r="GE329" s="194"/>
      <c r="GF329" s="194"/>
      <c r="GG329" s="194"/>
      <c r="GH329" s="194"/>
      <c r="GI329" s="194"/>
      <c r="GJ329" s="194"/>
      <c r="GK329" s="194"/>
      <c r="GL329" s="194"/>
      <c r="GM329" s="194"/>
      <c r="GN329" s="194"/>
      <c r="GO329" s="194"/>
      <c r="GP329" s="194"/>
      <c r="GQ329" s="194"/>
      <c r="GR329" s="194"/>
      <c r="GS329" s="194"/>
      <c r="GT329" s="194"/>
      <c r="GU329" s="194"/>
      <c r="GV329" s="194"/>
      <c r="GW329" s="194"/>
      <c r="GX329" s="194"/>
      <c r="GY329" s="194"/>
      <c r="GZ329" s="194"/>
      <c r="HA329" s="194"/>
      <c r="HB329" s="194"/>
      <c r="HC329" s="194"/>
      <c r="HD329" s="194"/>
      <c r="HE329" s="194"/>
      <c r="HF329" s="194"/>
      <c r="HG329" s="194"/>
      <c r="HH329" s="194"/>
      <c r="HI329" s="194"/>
      <c r="HJ329" s="194"/>
      <c r="HK329" s="194"/>
      <c r="HL329" s="194"/>
      <c r="HM329" s="194"/>
      <c r="HN329" s="194"/>
      <c r="HO329" s="194"/>
      <c r="HP329" s="194"/>
      <c r="HQ329" s="194"/>
      <c r="HR329" s="194"/>
      <c r="HS329" s="194"/>
      <c r="HT329" s="194"/>
      <c r="HU329" s="194"/>
      <c r="HV329" s="194"/>
      <c r="HW329" s="194"/>
      <c r="HX329" s="194"/>
      <c r="HY329" s="194"/>
      <c r="HZ329" s="194"/>
      <c r="IA329" s="194"/>
      <c r="IB329" s="194"/>
      <c r="IC329" s="194"/>
      <c r="ID329" s="194"/>
      <c r="IE329" s="194"/>
      <c r="IF329" s="194"/>
      <c r="IG329" s="194"/>
      <c r="IH329" s="194"/>
      <c r="II329" s="194"/>
      <c r="IJ329" s="194"/>
      <c r="IK329" s="194"/>
      <c r="IL329" s="194"/>
      <c r="IM329" s="194"/>
      <c r="IN329" s="194"/>
      <c r="IO329" s="194"/>
      <c r="IP329" s="194"/>
    </row>
    <row r="330" spans="1:250" s="197" customFormat="1" ht="22.5" customHeight="1">
      <c r="A330" s="196" t="s">
        <v>344</v>
      </c>
      <c r="B330" s="147"/>
      <c r="C330" s="147">
        <v>1</v>
      </c>
      <c r="D330" s="147">
        <v>1</v>
      </c>
      <c r="E330" s="148">
        <f t="shared" si="94"/>
        <v>100</v>
      </c>
      <c r="F330" s="37"/>
      <c r="G330" s="147"/>
      <c r="H330" s="194"/>
      <c r="I330" s="194"/>
      <c r="J330" s="194"/>
      <c r="K330" s="194"/>
      <c r="L330" s="194"/>
      <c r="M330" s="194"/>
      <c r="N330" s="194"/>
      <c r="O330" s="194"/>
      <c r="P330" s="194"/>
      <c r="Q330" s="194"/>
      <c r="R330" s="194"/>
      <c r="S330" s="194"/>
      <c r="T330" s="194"/>
      <c r="U330" s="194"/>
      <c r="V330" s="194"/>
      <c r="W330" s="194"/>
      <c r="X330" s="194"/>
      <c r="Y330" s="194"/>
      <c r="Z330" s="194"/>
      <c r="AA330" s="194"/>
      <c r="AB330" s="194"/>
      <c r="AC330" s="194"/>
      <c r="AD330" s="194"/>
      <c r="AE330" s="194"/>
      <c r="AF330" s="194"/>
      <c r="AG330" s="194"/>
      <c r="AH330" s="194"/>
      <c r="AI330" s="194"/>
      <c r="AJ330" s="194"/>
      <c r="AK330" s="194"/>
      <c r="AL330" s="194"/>
      <c r="AM330" s="194"/>
      <c r="AN330" s="194"/>
      <c r="AO330" s="194"/>
      <c r="AP330" s="194"/>
      <c r="AQ330" s="194"/>
      <c r="AR330" s="194"/>
      <c r="AS330" s="194"/>
      <c r="AT330" s="194"/>
      <c r="AU330" s="194"/>
      <c r="AV330" s="194"/>
      <c r="AW330" s="194"/>
      <c r="AX330" s="194"/>
      <c r="AY330" s="194"/>
      <c r="AZ330" s="194"/>
      <c r="BA330" s="194"/>
      <c r="BB330" s="194"/>
      <c r="BC330" s="194"/>
      <c r="BD330" s="194"/>
      <c r="BE330" s="194"/>
      <c r="BF330" s="194"/>
      <c r="BG330" s="194"/>
      <c r="BH330" s="194"/>
      <c r="BI330" s="194"/>
      <c r="BJ330" s="194"/>
      <c r="BK330" s="194"/>
      <c r="BL330" s="194"/>
      <c r="BM330" s="194"/>
      <c r="BN330" s="194"/>
      <c r="BO330" s="194"/>
      <c r="BP330" s="194"/>
      <c r="BQ330" s="194"/>
      <c r="BR330" s="194"/>
      <c r="BS330" s="194"/>
      <c r="BT330" s="194"/>
      <c r="BU330" s="194"/>
      <c r="BV330" s="194"/>
      <c r="BW330" s="194"/>
      <c r="BX330" s="194"/>
      <c r="BY330" s="194"/>
      <c r="BZ330" s="194"/>
      <c r="CA330" s="194"/>
      <c r="CB330" s="194"/>
      <c r="CC330" s="194"/>
      <c r="CD330" s="194"/>
      <c r="CE330" s="194"/>
      <c r="CF330" s="194"/>
      <c r="CG330" s="194"/>
      <c r="CH330" s="194"/>
      <c r="CI330" s="194"/>
      <c r="CJ330" s="194"/>
      <c r="CK330" s="194"/>
      <c r="CL330" s="194"/>
      <c r="CM330" s="194"/>
      <c r="CN330" s="194"/>
      <c r="CO330" s="194"/>
      <c r="CP330" s="194"/>
      <c r="CQ330" s="194"/>
      <c r="CR330" s="194"/>
      <c r="CS330" s="194"/>
      <c r="CT330" s="194"/>
      <c r="CU330" s="194"/>
      <c r="CV330" s="194"/>
      <c r="CW330" s="194"/>
      <c r="CX330" s="194"/>
      <c r="CY330" s="194"/>
      <c r="CZ330" s="194"/>
      <c r="DA330" s="194"/>
      <c r="DB330" s="194"/>
      <c r="DC330" s="194"/>
      <c r="DD330" s="194"/>
      <c r="DE330" s="194"/>
      <c r="DF330" s="194"/>
      <c r="DG330" s="194"/>
      <c r="DH330" s="194"/>
      <c r="DI330" s="194"/>
      <c r="DJ330" s="194"/>
      <c r="DK330" s="194"/>
      <c r="DL330" s="194"/>
      <c r="DM330" s="194"/>
      <c r="DN330" s="194"/>
      <c r="DO330" s="194"/>
      <c r="DP330" s="194"/>
      <c r="DQ330" s="194"/>
      <c r="DR330" s="194"/>
      <c r="DS330" s="194"/>
      <c r="DT330" s="194"/>
      <c r="DU330" s="194"/>
      <c r="DV330" s="194"/>
      <c r="DW330" s="194"/>
      <c r="DX330" s="194"/>
      <c r="DY330" s="194"/>
      <c r="DZ330" s="194"/>
      <c r="EA330" s="194"/>
      <c r="EB330" s="194"/>
      <c r="EC330" s="194"/>
      <c r="ED330" s="194"/>
      <c r="EE330" s="194"/>
      <c r="EF330" s="194"/>
      <c r="EG330" s="194"/>
      <c r="EH330" s="194"/>
      <c r="EI330" s="194"/>
      <c r="EJ330" s="194"/>
      <c r="EK330" s="194"/>
      <c r="EL330" s="194"/>
      <c r="EM330" s="194"/>
      <c r="EN330" s="194"/>
      <c r="EO330" s="194"/>
      <c r="EP330" s="194"/>
      <c r="EQ330" s="194"/>
      <c r="ER330" s="194"/>
      <c r="ES330" s="194"/>
      <c r="ET330" s="194"/>
      <c r="EU330" s="194"/>
      <c r="EV330" s="194"/>
      <c r="EW330" s="194"/>
      <c r="EX330" s="194"/>
      <c r="EY330" s="194"/>
      <c r="EZ330" s="194"/>
      <c r="FA330" s="194"/>
      <c r="FB330" s="194"/>
      <c r="FC330" s="194"/>
      <c r="FD330" s="194"/>
      <c r="FE330" s="194"/>
      <c r="FF330" s="194"/>
      <c r="FG330" s="194"/>
      <c r="FH330" s="194"/>
      <c r="FI330" s="194"/>
      <c r="FJ330" s="194"/>
      <c r="FK330" s="194"/>
      <c r="FL330" s="194"/>
      <c r="FM330" s="194"/>
      <c r="FN330" s="194"/>
      <c r="FO330" s="194"/>
      <c r="FP330" s="194"/>
      <c r="FQ330" s="194"/>
      <c r="FR330" s="194"/>
      <c r="FS330" s="194"/>
      <c r="FT330" s="194"/>
      <c r="FU330" s="194"/>
      <c r="FV330" s="194"/>
      <c r="FW330" s="194"/>
      <c r="FX330" s="194"/>
      <c r="FY330" s="194"/>
      <c r="FZ330" s="194"/>
      <c r="GA330" s="194"/>
      <c r="GB330" s="194"/>
      <c r="GC330" s="194"/>
      <c r="GD330" s="194"/>
      <c r="GE330" s="194"/>
      <c r="GF330" s="194"/>
      <c r="GG330" s="194"/>
      <c r="GH330" s="194"/>
      <c r="GI330" s="194"/>
      <c r="GJ330" s="194"/>
      <c r="GK330" s="194"/>
      <c r="GL330" s="194"/>
      <c r="GM330" s="194"/>
      <c r="GN330" s="194"/>
      <c r="GO330" s="194"/>
      <c r="GP330" s="194"/>
      <c r="GQ330" s="194"/>
      <c r="GR330" s="194"/>
      <c r="GS330" s="194"/>
      <c r="GT330" s="194"/>
      <c r="GU330" s="194"/>
      <c r="GV330" s="194"/>
      <c r="GW330" s="194"/>
      <c r="GX330" s="194"/>
      <c r="GY330" s="194"/>
      <c r="GZ330" s="194"/>
      <c r="HA330" s="194"/>
      <c r="HB330" s="194"/>
      <c r="HC330" s="194"/>
      <c r="HD330" s="194"/>
      <c r="HE330" s="194"/>
      <c r="HF330" s="194"/>
      <c r="HG330" s="194"/>
      <c r="HH330" s="194"/>
      <c r="HI330" s="194"/>
      <c r="HJ330" s="194"/>
      <c r="HK330" s="194"/>
      <c r="HL330" s="194"/>
      <c r="HM330" s="194"/>
      <c r="HN330" s="194"/>
      <c r="HO330" s="194"/>
      <c r="HP330" s="194"/>
      <c r="HQ330" s="194"/>
      <c r="HR330" s="194"/>
      <c r="HS330" s="194"/>
      <c r="HT330" s="194"/>
      <c r="HU330" s="194"/>
      <c r="HV330" s="194"/>
      <c r="HW330" s="194"/>
      <c r="HX330" s="194"/>
      <c r="HY330" s="194"/>
      <c r="HZ330" s="194"/>
      <c r="IA330" s="194"/>
      <c r="IB330" s="194"/>
      <c r="IC330" s="194"/>
      <c r="ID330" s="194"/>
      <c r="IE330" s="194"/>
      <c r="IF330" s="194"/>
      <c r="IG330" s="194"/>
      <c r="IH330" s="194"/>
      <c r="II330" s="194"/>
      <c r="IJ330" s="194"/>
      <c r="IK330" s="194"/>
      <c r="IL330" s="194"/>
      <c r="IM330" s="194"/>
      <c r="IN330" s="194"/>
      <c r="IO330" s="194"/>
      <c r="IP330" s="194"/>
    </row>
    <row r="331" spans="1:250" s="120" customFormat="1" ht="22.5" customHeight="1">
      <c r="A331" s="40" t="s">
        <v>345</v>
      </c>
      <c r="B331" s="145">
        <v>1485</v>
      </c>
      <c r="C331" s="145"/>
      <c r="D331" s="145"/>
      <c r="E331" s="155"/>
      <c r="F331" s="34"/>
      <c r="G331" s="145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F331" s="39"/>
      <c r="AG331" s="39"/>
      <c r="AH331" s="39"/>
      <c r="AI331" s="39"/>
      <c r="AJ331" s="39"/>
      <c r="AK331" s="39"/>
      <c r="AL331" s="39"/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  <c r="AX331" s="39"/>
      <c r="AY331" s="39"/>
      <c r="AZ331" s="39"/>
      <c r="BA331" s="39"/>
      <c r="BB331" s="39"/>
      <c r="BC331" s="39"/>
      <c r="BD331" s="39"/>
      <c r="BE331" s="39"/>
      <c r="BF331" s="39"/>
      <c r="BG331" s="39"/>
      <c r="BH331" s="39"/>
      <c r="BI331" s="39"/>
      <c r="BJ331" s="39"/>
      <c r="BK331" s="39"/>
      <c r="BL331" s="39"/>
      <c r="BM331" s="39"/>
      <c r="BN331" s="39"/>
      <c r="BO331" s="39"/>
      <c r="BP331" s="39"/>
      <c r="BQ331" s="39"/>
      <c r="BR331" s="39"/>
      <c r="BS331" s="39"/>
      <c r="BT331" s="39"/>
      <c r="BU331" s="39"/>
      <c r="BV331" s="39"/>
      <c r="BW331" s="39"/>
      <c r="BX331" s="39"/>
      <c r="BY331" s="39"/>
      <c r="BZ331" s="39"/>
      <c r="CA331" s="39"/>
      <c r="CB331" s="39"/>
      <c r="CC331" s="39"/>
      <c r="CD331" s="39"/>
      <c r="CE331" s="39"/>
      <c r="CF331" s="39"/>
      <c r="CG331" s="39"/>
      <c r="CH331" s="39"/>
      <c r="CI331" s="39"/>
      <c r="CJ331" s="39"/>
      <c r="CK331" s="39"/>
      <c r="CL331" s="39"/>
      <c r="CM331" s="39"/>
      <c r="CN331" s="39"/>
      <c r="CO331" s="39"/>
      <c r="CP331" s="39"/>
      <c r="CQ331" s="39"/>
      <c r="CR331" s="39"/>
      <c r="CS331" s="39"/>
      <c r="CT331" s="39"/>
      <c r="CU331" s="39"/>
      <c r="CV331" s="39"/>
      <c r="CW331" s="39"/>
      <c r="CX331" s="39"/>
      <c r="CY331" s="39"/>
      <c r="CZ331" s="39"/>
      <c r="DA331" s="39"/>
      <c r="DB331" s="39"/>
      <c r="DC331" s="39"/>
      <c r="DD331" s="39"/>
      <c r="DE331" s="39"/>
      <c r="DF331" s="39"/>
      <c r="DG331" s="39"/>
      <c r="DH331" s="39"/>
      <c r="DI331" s="39"/>
      <c r="DJ331" s="39"/>
      <c r="DK331" s="39"/>
      <c r="DL331" s="39"/>
      <c r="DM331" s="39"/>
      <c r="DN331" s="39"/>
      <c r="DO331" s="39"/>
      <c r="DP331" s="39"/>
      <c r="DQ331" s="39"/>
      <c r="DR331" s="39"/>
      <c r="DS331" s="39"/>
      <c r="DT331" s="39"/>
      <c r="DU331" s="39"/>
      <c r="DV331" s="39"/>
      <c r="DW331" s="39"/>
      <c r="DX331" s="39"/>
      <c r="DY331" s="39"/>
      <c r="DZ331" s="39"/>
      <c r="EA331" s="39"/>
      <c r="EB331" s="39"/>
      <c r="EC331" s="39"/>
      <c r="ED331" s="39"/>
      <c r="EE331" s="39"/>
      <c r="EF331" s="39"/>
      <c r="EG331" s="39"/>
      <c r="EH331" s="39"/>
      <c r="EI331" s="39"/>
      <c r="EJ331" s="39"/>
      <c r="EK331" s="39"/>
      <c r="EL331" s="39"/>
      <c r="EM331" s="39"/>
      <c r="EN331" s="39"/>
      <c r="EO331" s="39"/>
      <c r="EP331" s="39"/>
      <c r="EQ331" s="39"/>
      <c r="ER331" s="39"/>
      <c r="ES331" s="39"/>
      <c r="ET331" s="39"/>
      <c r="EU331" s="39"/>
      <c r="EV331" s="39"/>
      <c r="EW331" s="39"/>
      <c r="EX331" s="39"/>
      <c r="EY331" s="39"/>
      <c r="EZ331" s="39"/>
      <c r="FA331" s="39"/>
      <c r="FB331" s="39"/>
      <c r="FC331" s="39"/>
      <c r="FD331" s="39"/>
      <c r="FE331" s="39"/>
      <c r="FF331" s="39"/>
      <c r="FG331" s="39"/>
      <c r="FH331" s="39"/>
      <c r="FI331" s="39"/>
      <c r="FJ331" s="39"/>
      <c r="FK331" s="39"/>
      <c r="FL331" s="39"/>
      <c r="FM331" s="39"/>
      <c r="FN331" s="39"/>
      <c r="FO331" s="39"/>
      <c r="FP331" s="39"/>
      <c r="FQ331" s="39"/>
      <c r="FR331" s="39"/>
      <c r="FS331" s="39"/>
      <c r="FT331" s="39"/>
      <c r="FU331" s="39"/>
      <c r="FV331" s="39"/>
      <c r="FW331" s="39"/>
      <c r="FX331" s="39"/>
      <c r="FY331" s="39"/>
      <c r="FZ331" s="39"/>
      <c r="GA331" s="39"/>
      <c r="GB331" s="39"/>
      <c r="GC331" s="39"/>
      <c r="GD331" s="39"/>
      <c r="GE331" s="39"/>
      <c r="GF331" s="39"/>
      <c r="GG331" s="39"/>
      <c r="GH331" s="39"/>
      <c r="GI331" s="39"/>
      <c r="GJ331" s="39"/>
      <c r="GK331" s="39"/>
      <c r="GL331" s="39"/>
      <c r="GM331" s="39"/>
      <c r="GN331" s="39"/>
      <c r="GO331" s="39"/>
      <c r="GP331" s="39"/>
      <c r="GQ331" s="39"/>
      <c r="GR331" s="39"/>
      <c r="GS331" s="39"/>
      <c r="GT331" s="39"/>
      <c r="GU331" s="39"/>
      <c r="GV331" s="39"/>
      <c r="GW331" s="39"/>
      <c r="GX331" s="39"/>
      <c r="GY331" s="39"/>
      <c r="GZ331" s="39"/>
      <c r="HA331" s="39"/>
      <c r="HB331" s="39"/>
      <c r="HC331" s="39"/>
      <c r="HD331" s="39"/>
      <c r="HE331" s="39"/>
      <c r="HF331" s="39"/>
      <c r="HG331" s="39"/>
      <c r="HH331" s="39"/>
      <c r="HI331" s="39"/>
      <c r="HJ331" s="39"/>
      <c r="HK331" s="39"/>
      <c r="HL331" s="39"/>
      <c r="HM331" s="39"/>
      <c r="HN331" s="39"/>
      <c r="HO331" s="39"/>
      <c r="HP331" s="39"/>
      <c r="HQ331" s="39"/>
      <c r="HR331" s="39"/>
      <c r="HS331" s="39"/>
      <c r="HT331" s="39"/>
      <c r="HU331" s="39"/>
      <c r="HV331" s="39"/>
      <c r="HW331" s="39"/>
      <c r="HX331" s="39"/>
      <c r="HY331" s="39"/>
      <c r="HZ331" s="39"/>
      <c r="IA331" s="39"/>
      <c r="IB331" s="39"/>
      <c r="IC331" s="39"/>
      <c r="ID331" s="39"/>
      <c r="IE331" s="39"/>
      <c r="IF331" s="39"/>
      <c r="IG331" s="39"/>
      <c r="IH331" s="39"/>
      <c r="II331" s="39"/>
      <c r="IJ331" s="39"/>
      <c r="IK331" s="39"/>
      <c r="IL331" s="39"/>
      <c r="IM331" s="39"/>
      <c r="IN331" s="39"/>
      <c r="IO331" s="39"/>
      <c r="IP331" s="39"/>
    </row>
    <row r="332" spans="1:250" s="120" customFormat="1" ht="22.5" customHeight="1">
      <c r="A332" s="40" t="s">
        <v>346</v>
      </c>
      <c r="B332" s="145">
        <f>SUM(B333)</f>
        <v>3500</v>
      </c>
      <c r="C332" s="145">
        <f t="shared" ref="C332:D332" si="95">SUM(C333)</f>
        <v>3395</v>
      </c>
      <c r="D332" s="145">
        <f t="shared" si="95"/>
        <v>3395</v>
      </c>
      <c r="E332" s="155">
        <f t="shared" ref="E332:E335" si="96">D332/C332*100</f>
        <v>100</v>
      </c>
      <c r="F332" s="34">
        <f t="shared" ref="F332:F335" si="97">(D332-G332)/G332*100</f>
        <v>0.83160083160083165</v>
      </c>
      <c r="G332" s="145">
        <v>3367</v>
      </c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F332" s="39"/>
      <c r="AG332" s="39"/>
      <c r="AH332" s="39"/>
      <c r="AI332" s="39"/>
      <c r="AJ332" s="39"/>
      <c r="AK332" s="39"/>
      <c r="AL332" s="39"/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  <c r="AX332" s="39"/>
      <c r="AY332" s="39"/>
      <c r="AZ332" s="39"/>
      <c r="BA332" s="39"/>
      <c r="BB332" s="39"/>
      <c r="BC332" s="39"/>
      <c r="BD332" s="39"/>
      <c r="BE332" s="39"/>
      <c r="BF332" s="39"/>
      <c r="BG332" s="39"/>
      <c r="BH332" s="39"/>
      <c r="BI332" s="39"/>
      <c r="BJ332" s="39"/>
      <c r="BK332" s="39"/>
      <c r="BL332" s="39"/>
      <c r="BM332" s="39"/>
      <c r="BN332" s="39"/>
      <c r="BO332" s="39"/>
      <c r="BP332" s="39"/>
      <c r="BQ332" s="39"/>
      <c r="BR332" s="39"/>
      <c r="BS332" s="39"/>
      <c r="BT332" s="39"/>
      <c r="BU332" s="39"/>
      <c r="BV332" s="39"/>
      <c r="BW332" s="39"/>
      <c r="BX332" s="39"/>
      <c r="BY332" s="39"/>
      <c r="BZ332" s="39"/>
      <c r="CA332" s="39"/>
      <c r="CB332" s="39"/>
      <c r="CC332" s="39"/>
      <c r="CD332" s="39"/>
      <c r="CE332" s="39"/>
      <c r="CF332" s="39"/>
      <c r="CG332" s="39"/>
      <c r="CH332" s="39"/>
      <c r="CI332" s="39"/>
      <c r="CJ332" s="39"/>
      <c r="CK332" s="39"/>
      <c r="CL332" s="39"/>
      <c r="CM332" s="39"/>
      <c r="CN332" s="39"/>
      <c r="CO332" s="39"/>
      <c r="CP332" s="39"/>
      <c r="CQ332" s="39"/>
      <c r="CR332" s="39"/>
      <c r="CS332" s="39"/>
      <c r="CT332" s="39"/>
      <c r="CU332" s="39"/>
      <c r="CV332" s="39"/>
      <c r="CW332" s="39"/>
      <c r="CX332" s="39"/>
      <c r="CY332" s="39"/>
      <c r="CZ332" s="39"/>
      <c r="DA332" s="39"/>
      <c r="DB332" s="39"/>
      <c r="DC332" s="39"/>
      <c r="DD332" s="39"/>
      <c r="DE332" s="39"/>
      <c r="DF332" s="39"/>
      <c r="DG332" s="39"/>
      <c r="DH332" s="39"/>
      <c r="DI332" s="39"/>
      <c r="DJ332" s="39"/>
      <c r="DK332" s="39"/>
      <c r="DL332" s="39"/>
      <c r="DM332" s="39"/>
      <c r="DN332" s="39"/>
      <c r="DO332" s="39"/>
      <c r="DP332" s="39"/>
      <c r="DQ332" s="39"/>
      <c r="DR332" s="39"/>
      <c r="DS332" s="39"/>
      <c r="DT332" s="39"/>
      <c r="DU332" s="39"/>
      <c r="DV332" s="39"/>
      <c r="DW332" s="39"/>
      <c r="DX332" s="39"/>
      <c r="DY332" s="39"/>
      <c r="DZ332" s="39"/>
      <c r="EA332" s="39"/>
      <c r="EB332" s="39"/>
      <c r="EC332" s="39"/>
      <c r="ED332" s="39"/>
      <c r="EE332" s="39"/>
      <c r="EF332" s="39"/>
      <c r="EG332" s="39"/>
      <c r="EH332" s="39"/>
      <c r="EI332" s="39"/>
      <c r="EJ332" s="39"/>
      <c r="EK332" s="39"/>
      <c r="EL332" s="39"/>
      <c r="EM332" s="39"/>
      <c r="EN332" s="39"/>
      <c r="EO332" s="39"/>
      <c r="EP332" s="39"/>
      <c r="EQ332" s="39"/>
      <c r="ER332" s="39"/>
      <c r="ES332" s="39"/>
      <c r="ET332" s="39"/>
      <c r="EU332" s="39"/>
      <c r="EV332" s="39"/>
      <c r="EW332" s="39"/>
      <c r="EX332" s="39"/>
      <c r="EY332" s="39"/>
      <c r="EZ332" s="39"/>
      <c r="FA332" s="39"/>
      <c r="FB332" s="39"/>
      <c r="FC332" s="39"/>
      <c r="FD332" s="39"/>
      <c r="FE332" s="39"/>
      <c r="FF332" s="39"/>
      <c r="FG332" s="39"/>
      <c r="FH332" s="39"/>
      <c r="FI332" s="39"/>
      <c r="FJ332" s="39"/>
      <c r="FK332" s="39"/>
      <c r="FL332" s="39"/>
      <c r="FM332" s="39"/>
      <c r="FN332" s="39"/>
      <c r="FO332" s="39"/>
      <c r="FP332" s="39"/>
      <c r="FQ332" s="39"/>
      <c r="FR332" s="39"/>
      <c r="FS332" s="39"/>
      <c r="FT332" s="39"/>
      <c r="FU332" s="39"/>
      <c r="FV332" s="39"/>
      <c r="FW332" s="39"/>
      <c r="FX332" s="39"/>
      <c r="FY332" s="39"/>
      <c r="FZ332" s="39"/>
      <c r="GA332" s="39"/>
      <c r="GB332" s="39"/>
      <c r="GC332" s="39"/>
      <c r="GD332" s="39"/>
      <c r="GE332" s="39"/>
      <c r="GF332" s="39"/>
      <c r="GG332" s="39"/>
      <c r="GH332" s="39"/>
      <c r="GI332" s="39"/>
      <c r="GJ332" s="39"/>
      <c r="GK332" s="39"/>
      <c r="GL332" s="39"/>
      <c r="GM332" s="39"/>
      <c r="GN332" s="39"/>
      <c r="GO332" s="39"/>
      <c r="GP332" s="39"/>
      <c r="GQ332" s="39"/>
      <c r="GR332" s="39"/>
      <c r="GS332" s="39"/>
      <c r="GT332" s="39"/>
      <c r="GU332" s="39"/>
      <c r="GV332" s="39"/>
      <c r="GW332" s="39"/>
      <c r="GX332" s="39"/>
      <c r="GY332" s="39"/>
      <c r="GZ332" s="39"/>
      <c r="HA332" s="39"/>
      <c r="HB332" s="39"/>
      <c r="HC332" s="39"/>
      <c r="HD332" s="39"/>
      <c r="HE332" s="39"/>
      <c r="HF332" s="39"/>
      <c r="HG332" s="39"/>
      <c r="HH332" s="39"/>
      <c r="HI332" s="39"/>
      <c r="HJ332" s="39"/>
      <c r="HK332" s="39"/>
      <c r="HL332" s="39"/>
      <c r="HM332" s="39"/>
      <c r="HN332" s="39"/>
      <c r="HO332" s="39"/>
      <c r="HP332" s="39"/>
      <c r="HQ332" s="39"/>
      <c r="HR332" s="39"/>
      <c r="HS332" s="39"/>
      <c r="HT332" s="39"/>
      <c r="HU332" s="39"/>
      <c r="HV332" s="39"/>
      <c r="HW332" s="39"/>
      <c r="HX332" s="39"/>
      <c r="HY332" s="39"/>
      <c r="HZ332" s="39"/>
      <c r="IA332" s="39"/>
      <c r="IB332" s="39"/>
      <c r="IC332" s="39"/>
      <c r="ID332" s="39"/>
      <c r="IE332" s="39"/>
      <c r="IF332" s="39"/>
      <c r="IG332" s="39"/>
      <c r="IH332" s="39"/>
      <c r="II332" s="39"/>
      <c r="IJ332" s="39"/>
      <c r="IK332" s="39"/>
      <c r="IL332" s="39"/>
      <c r="IM332" s="39"/>
      <c r="IN332" s="39"/>
      <c r="IO332" s="39"/>
      <c r="IP332" s="39"/>
    </row>
    <row r="333" spans="1:250" ht="22.5" customHeight="1">
      <c r="A333" s="36" t="s">
        <v>347</v>
      </c>
      <c r="B333" s="147">
        <v>3500</v>
      </c>
      <c r="C333" s="147">
        <v>3395</v>
      </c>
      <c r="D333" s="147">
        <v>3395</v>
      </c>
      <c r="E333" s="148">
        <f t="shared" si="96"/>
        <v>100</v>
      </c>
      <c r="F333" s="37">
        <f t="shared" si="97"/>
        <v>0.83160083160083165</v>
      </c>
      <c r="G333" s="147">
        <v>3367</v>
      </c>
    </row>
    <row r="334" spans="1:250" ht="22.5" customHeight="1">
      <c r="A334" s="36" t="s">
        <v>348</v>
      </c>
      <c r="B334" s="147">
        <v>3500</v>
      </c>
      <c r="C334" s="147">
        <v>3395</v>
      </c>
      <c r="D334" s="147">
        <v>3395</v>
      </c>
      <c r="E334" s="148">
        <f t="shared" si="96"/>
        <v>100</v>
      </c>
      <c r="F334" s="37">
        <f t="shared" si="97"/>
        <v>0.83160083160083165</v>
      </c>
      <c r="G334" s="147">
        <v>3367</v>
      </c>
    </row>
    <row r="335" spans="1:250" s="120" customFormat="1" ht="22.5" customHeight="1">
      <c r="A335" s="40" t="s">
        <v>349</v>
      </c>
      <c r="B335" s="145">
        <v>2</v>
      </c>
      <c r="C335" s="145">
        <v>5</v>
      </c>
      <c r="D335" s="145">
        <v>5</v>
      </c>
      <c r="E335" s="155">
        <f t="shared" si="96"/>
        <v>100</v>
      </c>
      <c r="F335" s="34">
        <f t="shared" si="97"/>
        <v>-97.536945812807886</v>
      </c>
      <c r="G335" s="145">
        <v>203</v>
      </c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F335" s="39"/>
      <c r="AG335" s="39"/>
      <c r="AH335" s="39"/>
      <c r="AI335" s="39"/>
      <c r="AJ335" s="39"/>
      <c r="AK335" s="39"/>
      <c r="AL335" s="39"/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  <c r="AX335" s="39"/>
      <c r="AY335" s="39"/>
      <c r="AZ335" s="39"/>
      <c r="BA335" s="39"/>
      <c r="BB335" s="39"/>
      <c r="BC335" s="39"/>
      <c r="BD335" s="39"/>
      <c r="BE335" s="39"/>
      <c r="BF335" s="39"/>
      <c r="BG335" s="39"/>
      <c r="BH335" s="39"/>
      <c r="BI335" s="39"/>
      <c r="BJ335" s="39"/>
      <c r="BK335" s="39"/>
      <c r="BL335" s="39"/>
      <c r="BM335" s="39"/>
      <c r="BN335" s="39"/>
      <c r="BO335" s="39"/>
      <c r="BP335" s="39"/>
      <c r="BQ335" s="39"/>
      <c r="BR335" s="39"/>
      <c r="BS335" s="39"/>
      <c r="BT335" s="39"/>
      <c r="BU335" s="39"/>
      <c r="BV335" s="39"/>
      <c r="BW335" s="39"/>
      <c r="BX335" s="39"/>
      <c r="BY335" s="39"/>
      <c r="BZ335" s="39"/>
      <c r="CA335" s="39"/>
      <c r="CB335" s="39"/>
      <c r="CC335" s="39"/>
      <c r="CD335" s="39"/>
      <c r="CE335" s="39"/>
      <c r="CF335" s="39"/>
      <c r="CG335" s="39"/>
      <c r="CH335" s="39"/>
      <c r="CI335" s="39"/>
      <c r="CJ335" s="39"/>
      <c r="CK335" s="39"/>
      <c r="CL335" s="39"/>
      <c r="CM335" s="39"/>
      <c r="CN335" s="39"/>
      <c r="CO335" s="39"/>
      <c r="CP335" s="39"/>
      <c r="CQ335" s="39"/>
      <c r="CR335" s="39"/>
      <c r="CS335" s="39"/>
      <c r="CT335" s="39"/>
      <c r="CU335" s="39"/>
      <c r="CV335" s="39"/>
      <c r="CW335" s="39"/>
      <c r="CX335" s="39"/>
      <c r="CY335" s="39"/>
      <c r="CZ335" s="39"/>
      <c r="DA335" s="39"/>
      <c r="DB335" s="39"/>
      <c r="DC335" s="39"/>
      <c r="DD335" s="39"/>
      <c r="DE335" s="39"/>
      <c r="DF335" s="39"/>
      <c r="DG335" s="39"/>
      <c r="DH335" s="39"/>
      <c r="DI335" s="39"/>
      <c r="DJ335" s="39"/>
      <c r="DK335" s="39"/>
      <c r="DL335" s="39"/>
      <c r="DM335" s="39"/>
      <c r="DN335" s="39"/>
      <c r="DO335" s="39"/>
      <c r="DP335" s="39"/>
      <c r="DQ335" s="39"/>
      <c r="DR335" s="39"/>
      <c r="DS335" s="39"/>
      <c r="DT335" s="39"/>
      <c r="DU335" s="39"/>
      <c r="DV335" s="39"/>
      <c r="DW335" s="39"/>
      <c r="DX335" s="39"/>
      <c r="DY335" s="39"/>
      <c r="DZ335" s="39"/>
      <c r="EA335" s="39"/>
      <c r="EB335" s="39"/>
      <c r="EC335" s="39"/>
      <c r="ED335" s="39"/>
      <c r="EE335" s="39"/>
      <c r="EF335" s="39"/>
      <c r="EG335" s="39"/>
      <c r="EH335" s="39"/>
      <c r="EI335" s="39"/>
      <c r="EJ335" s="39"/>
      <c r="EK335" s="39"/>
      <c r="EL335" s="39"/>
      <c r="EM335" s="39"/>
      <c r="EN335" s="39"/>
      <c r="EO335" s="39"/>
      <c r="EP335" s="39"/>
      <c r="EQ335" s="39"/>
      <c r="ER335" s="39"/>
      <c r="ES335" s="39"/>
      <c r="ET335" s="39"/>
      <c r="EU335" s="39"/>
      <c r="EV335" s="39"/>
      <c r="EW335" s="39"/>
      <c r="EX335" s="39"/>
      <c r="EY335" s="39"/>
      <c r="EZ335" s="39"/>
      <c r="FA335" s="39"/>
      <c r="FB335" s="39"/>
      <c r="FC335" s="39"/>
      <c r="FD335" s="39"/>
      <c r="FE335" s="39"/>
      <c r="FF335" s="39"/>
      <c r="FG335" s="39"/>
      <c r="FH335" s="39"/>
      <c r="FI335" s="39"/>
      <c r="FJ335" s="39"/>
      <c r="FK335" s="39"/>
      <c r="FL335" s="39"/>
      <c r="FM335" s="39"/>
      <c r="FN335" s="39"/>
      <c r="FO335" s="39"/>
      <c r="FP335" s="39"/>
      <c r="FQ335" s="39"/>
      <c r="FR335" s="39"/>
      <c r="FS335" s="39"/>
      <c r="FT335" s="39"/>
      <c r="FU335" s="39"/>
      <c r="FV335" s="39"/>
      <c r="FW335" s="39"/>
      <c r="FX335" s="39"/>
      <c r="FY335" s="39"/>
      <c r="FZ335" s="39"/>
      <c r="GA335" s="39"/>
      <c r="GB335" s="39"/>
      <c r="GC335" s="39"/>
      <c r="GD335" s="39"/>
      <c r="GE335" s="39"/>
      <c r="GF335" s="39"/>
      <c r="GG335" s="39"/>
      <c r="GH335" s="39"/>
      <c r="GI335" s="39"/>
      <c r="GJ335" s="39"/>
      <c r="GK335" s="39"/>
      <c r="GL335" s="39"/>
      <c r="GM335" s="39"/>
      <c r="GN335" s="39"/>
      <c r="GO335" s="39"/>
      <c r="GP335" s="39"/>
      <c r="GQ335" s="39"/>
      <c r="GR335" s="39"/>
      <c r="GS335" s="39"/>
      <c r="GT335" s="39"/>
      <c r="GU335" s="39"/>
      <c r="GV335" s="39"/>
      <c r="GW335" s="39"/>
      <c r="GX335" s="39"/>
      <c r="GY335" s="39"/>
      <c r="GZ335" s="39"/>
      <c r="HA335" s="39"/>
      <c r="HB335" s="39"/>
      <c r="HC335" s="39"/>
      <c r="HD335" s="39"/>
      <c r="HE335" s="39"/>
      <c r="HF335" s="39"/>
      <c r="HG335" s="39"/>
      <c r="HH335" s="39"/>
      <c r="HI335" s="39"/>
      <c r="HJ335" s="39"/>
      <c r="HK335" s="39"/>
      <c r="HL335" s="39"/>
      <c r="HM335" s="39"/>
      <c r="HN335" s="39"/>
      <c r="HO335" s="39"/>
      <c r="HP335" s="39"/>
      <c r="HQ335" s="39"/>
      <c r="HR335" s="39"/>
      <c r="HS335" s="39"/>
      <c r="HT335" s="39"/>
      <c r="HU335" s="39"/>
      <c r="HV335" s="39"/>
      <c r="HW335" s="39"/>
      <c r="HX335" s="39"/>
      <c r="HY335" s="39"/>
      <c r="HZ335" s="39"/>
      <c r="IA335" s="39"/>
      <c r="IB335" s="39"/>
      <c r="IC335" s="39"/>
      <c r="ID335" s="39"/>
      <c r="IE335" s="39"/>
      <c r="IF335" s="39"/>
      <c r="IG335" s="39"/>
      <c r="IH335" s="39"/>
      <c r="II335" s="39"/>
      <c r="IJ335" s="39"/>
      <c r="IK335" s="39"/>
      <c r="IL335" s="39"/>
      <c r="IM335" s="39"/>
      <c r="IN335" s="39"/>
      <c r="IO335" s="39"/>
      <c r="IP335" s="39"/>
    </row>
    <row r="336" spans="1:250" ht="22.5" customHeight="1">
      <c r="A336" s="36" t="s">
        <v>350</v>
      </c>
      <c r="B336" s="147">
        <v>2</v>
      </c>
      <c r="C336" s="147">
        <v>5</v>
      </c>
      <c r="D336" s="147">
        <v>5</v>
      </c>
      <c r="E336" s="148">
        <f>D336/C336*100</f>
        <v>100</v>
      </c>
      <c r="F336" s="37">
        <f>(D336-G336)/G336*100</f>
        <v>-97.536945812807886</v>
      </c>
      <c r="G336" s="147">
        <v>203</v>
      </c>
    </row>
    <row r="337" spans="2:6">
      <c r="B337" s="159"/>
      <c r="C337" s="160"/>
      <c r="D337" s="31"/>
      <c r="E337" s="161"/>
    </row>
    <row r="338" spans="2:6">
      <c r="B338" s="159"/>
      <c r="C338" s="160"/>
      <c r="D338" s="31"/>
      <c r="E338" s="161"/>
    </row>
    <row r="339" spans="2:6">
      <c r="B339" s="159"/>
      <c r="C339" s="160"/>
      <c r="D339" s="31"/>
      <c r="E339" s="161"/>
      <c r="F339" s="39"/>
    </row>
    <row r="340" spans="2:6">
      <c r="B340" s="159"/>
      <c r="C340" s="160"/>
      <c r="D340" s="31"/>
      <c r="E340" s="161"/>
      <c r="F340" s="39"/>
    </row>
    <row r="341" spans="2:6">
      <c r="B341" s="159"/>
      <c r="C341" s="160"/>
      <c r="D341" s="31"/>
      <c r="E341" s="161"/>
      <c r="F341" s="39"/>
    </row>
    <row r="342" spans="2:6">
      <c r="B342" s="159"/>
      <c r="C342" s="160"/>
      <c r="D342" s="31"/>
      <c r="E342" s="161"/>
      <c r="F342" s="39"/>
    </row>
    <row r="343" spans="2:6">
      <c r="B343" s="159"/>
      <c r="C343" s="160"/>
      <c r="D343" s="31"/>
      <c r="E343" s="161"/>
      <c r="F343" s="39"/>
    </row>
    <row r="344" spans="2:6">
      <c r="B344" s="159"/>
      <c r="C344" s="160"/>
      <c r="D344" s="31"/>
      <c r="E344" s="161"/>
      <c r="F344" s="39"/>
    </row>
    <row r="345" spans="2:6">
      <c r="B345" s="159"/>
      <c r="C345" s="160"/>
      <c r="D345" s="31"/>
      <c r="E345" s="161"/>
      <c r="F345" s="39"/>
    </row>
    <row r="346" spans="2:6">
      <c r="B346" s="159"/>
      <c r="C346" s="160"/>
      <c r="D346" s="31"/>
      <c r="E346" s="161"/>
      <c r="F346" s="39"/>
    </row>
    <row r="347" spans="2:6">
      <c r="B347" s="159"/>
      <c r="C347" s="160"/>
      <c r="D347" s="31"/>
      <c r="E347" s="161"/>
      <c r="F347" s="39"/>
    </row>
    <row r="348" spans="2:6">
      <c r="B348" s="159"/>
      <c r="C348" s="160"/>
      <c r="D348" s="31"/>
      <c r="E348" s="161"/>
      <c r="F348" s="39"/>
    </row>
    <row r="349" spans="2:6">
      <c r="B349" s="159"/>
      <c r="C349" s="160"/>
      <c r="D349" s="31"/>
      <c r="E349" s="161"/>
      <c r="F349" s="39"/>
    </row>
    <row r="350" spans="2:6">
      <c r="B350" s="159"/>
      <c r="C350" s="160"/>
      <c r="D350" s="31"/>
      <c r="E350" s="161"/>
      <c r="F350" s="39"/>
    </row>
    <row r="351" spans="2:6">
      <c r="B351" s="159"/>
      <c r="C351" s="160"/>
      <c r="D351" s="31"/>
      <c r="E351" s="161"/>
      <c r="F351" s="39"/>
    </row>
    <row r="352" spans="2:6">
      <c r="B352" s="159"/>
      <c r="C352" s="160"/>
      <c r="D352" s="31"/>
      <c r="E352" s="161"/>
      <c r="F352" s="39"/>
    </row>
    <row r="353" spans="2:6">
      <c r="B353" s="159"/>
      <c r="C353" s="160"/>
      <c r="D353" s="31"/>
      <c r="E353" s="161"/>
      <c r="F353" s="39"/>
    </row>
    <row r="354" spans="2:6">
      <c r="B354" s="159"/>
      <c r="C354" s="160"/>
      <c r="D354" s="31"/>
      <c r="E354" s="161"/>
      <c r="F354" s="39"/>
    </row>
    <row r="355" spans="2:6">
      <c r="B355" s="159"/>
      <c r="C355" s="160"/>
      <c r="D355" s="31"/>
      <c r="E355" s="161"/>
      <c r="F355" s="39"/>
    </row>
    <row r="356" spans="2:6">
      <c r="B356" s="159"/>
      <c r="C356" s="160"/>
      <c r="D356" s="31"/>
      <c r="E356" s="161"/>
      <c r="F356" s="39"/>
    </row>
    <row r="357" spans="2:6">
      <c r="B357" s="159"/>
      <c r="C357" s="160"/>
      <c r="D357" s="31"/>
      <c r="E357" s="161"/>
      <c r="F357" s="39"/>
    </row>
    <row r="358" spans="2:6">
      <c r="B358" s="159"/>
      <c r="C358" s="160"/>
      <c r="D358" s="31"/>
      <c r="E358" s="161"/>
      <c r="F358" s="39"/>
    </row>
    <row r="359" spans="2:6">
      <c r="B359" s="159"/>
      <c r="C359" s="160"/>
      <c r="D359" s="31"/>
      <c r="E359" s="161"/>
      <c r="F359" s="39"/>
    </row>
    <row r="360" spans="2:6">
      <c r="B360" s="159"/>
      <c r="C360" s="160"/>
      <c r="D360" s="31"/>
      <c r="E360" s="161"/>
      <c r="F360" s="39"/>
    </row>
    <row r="361" spans="2:6">
      <c r="B361" s="159"/>
      <c r="C361" s="160"/>
      <c r="D361" s="31"/>
      <c r="E361" s="161"/>
      <c r="F361" s="39"/>
    </row>
    <row r="362" spans="2:6">
      <c r="B362" s="159"/>
      <c r="C362" s="160"/>
      <c r="D362" s="31"/>
      <c r="E362" s="161"/>
      <c r="F362" s="39"/>
    </row>
    <row r="363" spans="2:6">
      <c r="B363" s="159"/>
      <c r="C363" s="160"/>
      <c r="D363" s="31"/>
      <c r="E363" s="161"/>
      <c r="F363" s="39"/>
    </row>
    <row r="364" spans="2:6">
      <c r="B364" s="159"/>
      <c r="C364" s="160"/>
      <c r="D364" s="31"/>
      <c r="E364" s="161"/>
      <c r="F364" s="39"/>
    </row>
    <row r="365" spans="2:6">
      <c r="B365" s="159"/>
      <c r="C365" s="160"/>
      <c r="D365" s="31"/>
      <c r="E365" s="161"/>
      <c r="F365" s="39"/>
    </row>
    <row r="366" spans="2:6">
      <c r="B366" s="159"/>
      <c r="C366" s="160"/>
      <c r="D366" s="31"/>
      <c r="E366" s="161"/>
      <c r="F366" s="39"/>
    </row>
  </sheetData>
  <protectedRanges>
    <protectedRange sqref="G74:G220 C74:D78 G222:G336 C222:D222 G5:G72 C7:D72 C80:D83 B5:D5 C85:D99 C101:D113 C115:D126 C128:D179 C181:D207 C209:D220 C224:D232 C234:D272 C274:D279 C281:D285 C287:D292 C294:D298 C300:D306 C308:D315 C317:D331 C333:D336" name="区域20"/>
  </protectedRanges>
  <mergeCells count="2">
    <mergeCell ref="A2:F2"/>
    <mergeCell ref="E3:F3"/>
  </mergeCells>
  <phoneticPr fontId="80" type="noConversion"/>
  <printOptions horizontalCentered="1"/>
  <pageMargins left="0.70833333333333304" right="0.70833333333333304" top="0.98402777777777795" bottom="0.86597222222222203" header="0.51180555555555596" footer="0.51180555555555596"/>
  <pageSetup paperSize="9" scale="9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/>
  </sheetPr>
  <dimension ref="A1:D39"/>
  <sheetViews>
    <sheetView view="pageBreakPreview" zoomScale="85" zoomScaleSheetLayoutView="85" workbookViewId="0">
      <selection activeCell="B5" sqref="B5:D5"/>
    </sheetView>
  </sheetViews>
  <sheetFormatPr defaultColWidth="9" defaultRowHeight="20.25" customHeight="1"/>
  <cols>
    <col min="1" max="1" width="32.625" style="22" customWidth="1"/>
    <col min="2" max="4" width="17.375" style="105" customWidth="1"/>
    <col min="5" max="256" width="9" style="22"/>
    <col min="257" max="257" width="60" style="22" customWidth="1"/>
    <col min="258" max="259" width="22.125" style="22" customWidth="1"/>
    <col min="260" max="260" width="23" style="22" customWidth="1"/>
    <col min="261" max="512" width="9" style="22"/>
    <col min="513" max="513" width="60" style="22" customWidth="1"/>
    <col min="514" max="515" width="22.125" style="22" customWidth="1"/>
    <col min="516" max="516" width="23" style="22" customWidth="1"/>
    <col min="517" max="768" width="9" style="22"/>
    <col min="769" max="769" width="60" style="22" customWidth="1"/>
    <col min="770" max="771" width="22.125" style="22" customWidth="1"/>
    <col min="772" max="772" width="23" style="22" customWidth="1"/>
    <col min="773" max="1024" width="9" style="22"/>
    <col min="1025" max="1025" width="60" style="22" customWidth="1"/>
    <col min="1026" max="1027" width="22.125" style="22" customWidth="1"/>
    <col min="1028" max="1028" width="23" style="22" customWidth="1"/>
    <col min="1029" max="1280" width="9" style="22"/>
    <col min="1281" max="1281" width="60" style="22" customWidth="1"/>
    <col min="1282" max="1283" width="22.125" style="22" customWidth="1"/>
    <col min="1284" max="1284" width="23" style="22" customWidth="1"/>
    <col min="1285" max="1536" width="9" style="22"/>
    <col min="1537" max="1537" width="60" style="22" customWidth="1"/>
    <col min="1538" max="1539" width="22.125" style="22" customWidth="1"/>
    <col min="1540" max="1540" width="23" style="22" customWidth="1"/>
    <col min="1541" max="1792" width="9" style="22"/>
    <col min="1793" max="1793" width="60" style="22" customWidth="1"/>
    <col min="1794" max="1795" width="22.125" style="22" customWidth="1"/>
    <col min="1796" max="1796" width="23" style="22" customWidth="1"/>
    <col min="1797" max="2048" width="9" style="22"/>
    <col min="2049" max="2049" width="60" style="22" customWidth="1"/>
    <col min="2050" max="2051" width="22.125" style="22" customWidth="1"/>
    <col min="2052" max="2052" width="23" style="22" customWidth="1"/>
    <col min="2053" max="2304" width="9" style="22"/>
    <col min="2305" max="2305" width="60" style="22" customWidth="1"/>
    <col min="2306" max="2307" width="22.125" style="22" customWidth="1"/>
    <col min="2308" max="2308" width="23" style="22" customWidth="1"/>
    <col min="2309" max="2560" width="9" style="22"/>
    <col min="2561" max="2561" width="60" style="22" customWidth="1"/>
    <col min="2562" max="2563" width="22.125" style="22" customWidth="1"/>
    <col min="2564" max="2564" width="23" style="22" customWidth="1"/>
    <col min="2565" max="2816" width="9" style="22"/>
    <col min="2817" max="2817" width="60" style="22" customWidth="1"/>
    <col min="2818" max="2819" width="22.125" style="22" customWidth="1"/>
    <col min="2820" max="2820" width="23" style="22" customWidth="1"/>
    <col min="2821" max="3072" width="9" style="22"/>
    <col min="3073" max="3073" width="60" style="22" customWidth="1"/>
    <col min="3074" max="3075" width="22.125" style="22" customWidth="1"/>
    <col min="3076" max="3076" width="23" style="22" customWidth="1"/>
    <col min="3077" max="3328" width="9" style="22"/>
    <col min="3329" max="3329" width="60" style="22" customWidth="1"/>
    <col min="3330" max="3331" width="22.125" style="22" customWidth="1"/>
    <col min="3332" max="3332" width="23" style="22" customWidth="1"/>
    <col min="3333" max="3584" width="9" style="22"/>
    <col min="3585" max="3585" width="60" style="22" customWidth="1"/>
    <col min="3586" max="3587" width="22.125" style="22" customWidth="1"/>
    <col min="3588" max="3588" width="23" style="22" customWidth="1"/>
    <col min="3589" max="3840" width="9" style="22"/>
    <col min="3841" max="3841" width="60" style="22" customWidth="1"/>
    <col min="3842" max="3843" width="22.125" style="22" customWidth="1"/>
    <col min="3844" max="3844" width="23" style="22" customWidth="1"/>
    <col min="3845" max="4096" width="9" style="22"/>
    <col min="4097" max="4097" width="60" style="22" customWidth="1"/>
    <col min="4098" max="4099" width="22.125" style="22" customWidth="1"/>
    <col min="4100" max="4100" width="23" style="22" customWidth="1"/>
    <col min="4101" max="4352" width="9" style="22"/>
    <col min="4353" max="4353" width="60" style="22" customWidth="1"/>
    <col min="4354" max="4355" width="22.125" style="22" customWidth="1"/>
    <col min="4356" max="4356" width="23" style="22" customWidth="1"/>
    <col min="4357" max="4608" width="9" style="22"/>
    <col min="4609" max="4609" width="60" style="22" customWidth="1"/>
    <col min="4610" max="4611" width="22.125" style="22" customWidth="1"/>
    <col min="4612" max="4612" width="23" style="22" customWidth="1"/>
    <col min="4613" max="4864" width="9" style="22"/>
    <col min="4865" max="4865" width="60" style="22" customWidth="1"/>
    <col min="4866" max="4867" width="22.125" style="22" customWidth="1"/>
    <col min="4868" max="4868" width="23" style="22" customWidth="1"/>
    <col min="4869" max="5120" width="9" style="22"/>
    <col min="5121" max="5121" width="60" style="22" customWidth="1"/>
    <col min="5122" max="5123" width="22.125" style="22" customWidth="1"/>
    <col min="5124" max="5124" width="23" style="22" customWidth="1"/>
    <col min="5125" max="5376" width="9" style="22"/>
    <col min="5377" max="5377" width="60" style="22" customWidth="1"/>
    <col min="5378" max="5379" width="22.125" style="22" customWidth="1"/>
    <col min="5380" max="5380" width="23" style="22" customWidth="1"/>
    <col min="5381" max="5632" width="9" style="22"/>
    <col min="5633" max="5633" width="60" style="22" customWidth="1"/>
    <col min="5634" max="5635" width="22.125" style="22" customWidth="1"/>
    <col min="5636" max="5636" width="23" style="22" customWidth="1"/>
    <col min="5637" max="5888" width="9" style="22"/>
    <col min="5889" max="5889" width="60" style="22" customWidth="1"/>
    <col min="5890" max="5891" width="22.125" style="22" customWidth="1"/>
    <col min="5892" max="5892" width="23" style="22" customWidth="1"/>
    <col min="5893" max="6144" width="9" style="22"/>
    <col min="6145" max="6145" width="60" style="22" customWidth="1"/>
    <col min="6146" max="6147" width="22.125" style="22" customWidth="1"/>
    <col min="6148" max="6148" width="23" style="22" customWidth="1"/>
    <col min="6149" max="6400" width="9" style="22"/>
    <col min="6401" max="6401" width="60" style="22" customWidth="1"/>
    <col min="6402" max="6403" width="22.125" style="22" customWidth="1"/>
    <col min="6404" max="6404" width="23" style="22" customWidth="1"/>
    <col min="6405" max="6656" width="9" style="22"/>
    <col min="6657" max="6657" width="60" style="22" customWidth="1"/>
    <col min="6658" max="6659" width="22.125" style="22" customWidth="1"/>
    <col min="6660" max="6660" width="23" style="22" customWidth="1"/>
    <col min="6661" max="6912" width="9" style="22"/>
    <col min="6913" max="6913" width="60" style="22" customWidth="1"/>
    <col min="6914" max="6915" width="22.125" style="22" customWidth="1"/>
    <col min="6916" max="6916" width="23" style="22" customWidth="1"/>
    <col min="6917" max="7168" width="9" style="22"/>
    <col min="7169" max="7169" width="60" style="22" customWidth="1"/>
    <col min="7170" max="7171" width="22.125" style="22" customWidth="1"/>
    <col min="7172" max="7172" width="23" style="22" customWidth="1"/>
    <col min="7173" max="7424" width="9" style="22"/>
    <col min="7425" max="7425" width="60" style="22" customWidth="1"/>
    <col min="7426" max="7427" width="22.125" style="22" customWidth="1"/>
    <col min="7428" max="7428" width="23" style="22" customWidth="1"/>
    <col min="7429" max="7680" width="9" style="22"/>
    <col min="7681" max="7681" width="60" style="22" customWidth="1"/>
    <col min="7682" max="7683" width="22.125" style="22" customWidth="1"/>
    <col min="7684" max="7684" width="23" style="22" customWidth="1"/>
    <col min="7685" max="7936" width="9" style="22"/>
    <col min="7937" max="7937" width="60" style="22" customWidth="1"/>
    <col min="7938" max="7939" width="22.125" style="22" customWidth="1"/>
    <col min="7940" max="7940" width="23" style="22" customWidth="1"/>
    <col min="7941" max="8192" width="9" style="22"/>
    <col min="8193" max="8193" width="60" style="22" customWidth="1"/>
    <col min="8194" max="8195" width="22.125" style="22" customWidth="1"/>
    <col min="8196" max="8196" width="23" style="22" customWidth="1"/>
    <col min="8197" max="8448" width="9" style="22"/>
    <col min="8449" max="8449" width="60" style="22" customWidth="1"/>
    <col min="8450" max="8451" width="22.125" style="22" customWidth="1"/>
    <col min="8452" max="8452" width="23" style="22" customWidth="1"/>
    <col min="8453" max="8704" width="9" style="22"/>
    <col min="8705" max="8705" width="60" style="22" customWidth="1"/>
    <col min="8706" max="8707" width="22.125" style="22" customWidth="1"/>
    <col min="8708" max="8708" width="23" style="22" customWidth="1"/>
    <col min="8709" max="8960" width="9" style="22"/>
    <col min="8961" max="8961" width="60" style="22" customWidth="1"/>
    <col min="8962" max="8963" width="22.125" style="22" customWidth="1"/>
    <col min="8964" max="8964" width="23" style="22" customWidth="1"/>
    <col min="8965" max="9216" width="9" style="22"/>
    <col min="9217" max="9217" width="60" style="22" customWidth="1"/>
    <col min="9218" max="9219" width="22.125" style="22" customWidth="1"/>
    <col min="9220" max="9220" width="23" style="22" customWidth="1"/>
    <col min="9221" max="9472" width="9" style="22"/>
    <col min="9473" max="9473" width="60" style="22" customWidth="1"/>
    <col min="9474" max="9475" width="22.125" style="22" customWidth="1"/>
    <col min="9476" max="9476" width="23" style="22" customWidth="1"/>
    <col min="9477" max="9728" width="9" style="22"/>
    <col min="9729" max="9729" width="60" style="22" customWidth="1"/>
    <col min="9730" max="9731" width="22.125" style="22" customWidth="1"/>
    <col min="9732" max="9732" width="23" style="22" customWidth="1"/>
    <col min="9733" max="9984" width="9" style="22"/>
    <col min="9985" max="9985" width="60" style="22" customWidth="1"/>
    <col min="9986" max="9987" width="22.125" style="22" customWidth="1"/>
    <col min="9988" max="9988" width="23" style="22" customWidth="1"/>
    <col min="9989" max="10240" width="9" style="22"/>
    <col min="10241" max="10241" width="60" style="22" customWidth="1"/>
    <col min="10242" max="10243" width="22.125" style="22" customWidth="1"/>
    <col min="10244" max="10244" width="23" style="22" customWidth="1"/>
    <col min="10245" max="10496" width="9" style="22"/>
    <col min="10497" max="10497" width="60" style="22" customWidth="1"/>
    <col min="10498" max="10499" width="22.125" style="22" customWidth="1"/>
    <col min="10500" max="10500" width="23" style="22" customWidth="1"/>
    <col min="10501" max="10752" width="9" style="22"/>
    <col min="10753" max="10753" width="60" style="22" customWidth="1"/>
    <col min="10754" max="10755" width="22.125" style="22" customWidth="1"/>
    <col min="10756" max="10756" width="23" style="22" customWidth="1"/>
    <col min="10757" max="11008" width="9" style="22"/>
    <col min="11009" max="11009" width="60" style="22" customWidth="1"/>
    <col min="11010" max="11011" width="22.125" style="22" customWidth="1"/>
    <col min="11012" max="11012" width="23" style="22" customWidth="1"/>
    <col min="11013" max="11264" width="9" style="22"/>
    <col min="11265" max="11265" width="60" style="22" customWidth="1"/>
    <col min="11266" max="11267" width="22.125" style="22" customWidth="1"/>
    <col min="11268" max="11268" width="23" style="22" customWidth="1"/>
    <col min="11269" max="11520" width="9" style="22"/>
    <col min="11521" max="11521" width="60" style="22" customWidth="1"/>
    <col min="11522" max="11523" width="22.125" style="22" customWidth="1"/>
    <col min="11524" max="11524" width="23" style="22" customWidth="1"/>
    <col min="11525" max="11776" width="9" style="22"/>
    <col min="11777" max="11777" width="60" style="22" customWidth="1"/>
    <col min="11778" max="11779" width="22.125" style="22" customWidth="1"/>
    <col min="11780" max="11780" width="23" style="22" customWidth="1"/>
    <col min="11781" max="12032" width="9" style="22"/>
    <col min="12033" max="12033" width="60" style="22" customWidth="1"/>
    <col min="12034" max="12035" width="22.125" style="22" customWidth="1"/>
    <col min="12036" max="12036" width="23" style="22" customWidth="1"/>
    <col min="12037" max="12288" width="9" style="22"/>
    <col min="12289" max="12289" width="60" style="22" customWidth="1"/>
    <col min="12290" max="12291" width="22.125" style="22" customWidth="1"/>
    <col min="12292" max="12292" width="23" style="22" customWidth="1"/>
    <col min="12293" max="12544" width="9" style="22"/>
    <col min="12545" max="12545" width="60" style="22" customWidth="1"/>
    <col min="12546" max="12547" width="22.125" style="22" customWidth="1"/>
    <col min="12548" max="12548" width="23" style="22" customWidth="1"/>
    <col min="12549" max="12800" width="9" style="22"/>
    <col min="12801" max="12801" width="60" style="22" customWidth="1"/>
    <col min="12802" max="12803" width="22.125" style="22" customWidth="1"/>
    <col min="12804" max="12804" width="23" style="22" customWidth="1"/>
    <col min="12805" max="13056" width="9" style="22"/>
    <col min="13057" max="13057" width="60" style="22" customWidth="1"/>
    <col min="13058" max="13059" width="22.125" style="22" customWidth="1"/>
    <col min="13060" max="13060" width="23" style="22" customWidth="1"/>
    <col min="13061" max="13312" width="9" style="22"/>
    <col min="13313" max="13313" width="60" style="22" customWidth="1"/>
    <col min="13314" max="13315" width="22.125" style="22" customWidth="1"/>
    <col min="13316" max="13316" width="23" style="22" customWidth="1"/>
    <col min="13317" max="13568" width="9" style="22"/>
    <col min="13569" max="13569" width="60" style="22" customWidth="1"/>
    <col min="13570" max="13571" width="22.125" style="22" customWidth="1"/>
    <col min="13572" max="13572" width="23" style="22" customWidth="1"/>
    <col min="13573" max="13824" width="9" style="22"/>
    <col min="13825" max="13825" width="60" style="22" customWidth="1"/>
    <col min="13826" max="13827" width="22.125" style="22" customWidth="1"/>
    <col min="13828" max="13828" width="23" style="22" customWidth="1"/>
    <col min="13829" max="14080" width="9" style="22"/>
    <col min="14081" max="14081" width="60" style="22" customWidth="1"/>
    <col min="14082" max="14083" width="22.125" style="22" customWidth="1"/>
    <col min="14084" max="14084" width="23" style="22" customWidth="1"/>
    <col min="14085" max="14336" width="9" style="22"/>
    <col min="14337" max="14337" width="60" style="22" customWidth="1"/>
    <col min="14338" max="14339" width="22.125" style="22" customWidth="1"/>
    <col min="14340" max="14340" width="23" style="22" customWidth="1"/>
    <col min="14341" max="14592" width="9" style="22"/>
    <col min="14593" max="14593" width="60" style="22" customWidth="1"/>
    <col min="14594" max="14595" width="22.125" style="22" customWidth="1"/>
    <col min="14596" max="14596" width="23" style="22" customWidth="1"/>
    <col min="14597" max="14848" width="9" style="22"/>
    <col min="14849" max="14849" width="60" style="22" customWidth="1"/>
    <col min="14850" max="14851" width="22.125" style="22" customWidth="1"/>
    <col min="14852" max="14852" width="23" style="22" customWidth="1"/>
    <col min="14853" max="15104" width="9" style="22"/>
    <col min="15105" max="15105" width="60" style="22" customWidth="1"/>
    <col min="15106" max="15107" width="22.125" style="22" customWidth="1"/>
    <col min="15108" max="15108" width="23" style="22" customWidth="1"/>
    <col min="15109" max="15360" width="9" style="22"/>
    <col min="15361" max="15361" width="60" style="22" customWidth="1"/>
    <col min="15362" max="15363" width="22.125" style="22" customWidth="1"/>
    <col min="15364" max="15364" width="23" style="22" customWidth="1"/>
    <col min="15365" max="15616" width="9" style="22"/>
    <col min="15617" max="15617" width="60" style="22" customWidth="1"/>
    <col min="15618" max="15619" width="22.125" style="22" customWidth="1"/>
    <col min="15620" max="15620" width="23" style="22" customWidth="1"/>
    <col min="15621" max="15872" width="9" style="22"/>
    <col min="15873" max="15873" width="60" style="22" customWidth="1"/>
    <col min="15874" max="15875" width="22.125" style="22" customWidth="1"/>
    <col min="15876" max="15876" width="23" style="22" customWidth="1"/>
    <col min="15877" max="16128" width="9" style="22"/>
    <col min="16129" max="16129" width="60" style="22" customWidth="1"/>
    <col min="16130" max="16131" width="22.125" style="22" customWidth="1"/>
    <col min="16132" max="16132" width="23" style="22" customWidth="1"/>
    <col min="16133" max="16384" width="9" style="22"/>
  </cols>
  <sheetData>
    <row r="1" spans="1:4" s="26" customFormat="1" ht="24" customHeight="1">
      <c r="A1" s="106" t="s">
        <v>351</v>
      </c>
      <c r="B1" s="107"/>
      <c r="C1" s="107"/>
      <c r="D1" s="107"/>
    </row>
    <row r="2" spans="1:4" s="27" customFormat="1" ht="28.5" customHeight="1">
      <c r="A2" s="261" t="s">
        <v>352</v>
      </c>
      <c r="B2" s="262"/>
      <c r="C2" s="262"/>
      <c r="D2" s="262"/>
    </row>
    <row r="3" spans="1:4" s="102" customFormat="1" ht="22.5" customHeight="1">
      <c r="B3" s="108"/>
      <c r="C3" s="108"/>
      <c r="D3" s="108" t="s">
        <v>69</v>
      </c>
    </row>
    <row r="4" spans="1:4" s="103" customFormat="1" ht="22.5" customHeight="1">
      <c r="A4" s="109" t="s">
        <v>42</v>
      </c>
      <c r="B4" s="110" t="s">
        <v>353</v>
      </c>
      <c r="C4" s="111" t="s">
        <v>354</v>
      </c>
      <c r="D4" s="111" t="s">
        <v>5</v>
      </c>
    </row>
    <row r="5" spans="1:4" s="104" customFormat="1" ht="22.5" customHeight="1">
      <c r="A5" s="112" t="s">
        <v>47</v>
      </c>
      <c r="B5" s="113">
        <f>B27+B24+B11+B6+B22</f>
        <v>42961</v>
      </c>
      <c r="C5" s="113">
        <f t="shared" ref="C5:D5" si="0">C27+C24+C11+C6+C22</f>
        <v>36361</v>
      </c>
      <c r="D5" s="113">
        <f t="shared" si="0"/>
        <v>36361</v>
      </c>
    </row>
    <row r="6" spans="1:4" ht="22.5" customHeight="1">
      <c r="A6" s="114" t="s">
        <v>355</v>
      </c>
      <c r="B6" s="115">
        <f>SUM(B7:B10)</f>
        <v>19945</v>
      </c>
      <c r="C6" s="115">
        <v>16686</v>
      </c>
      <c r="D6" s="115">
        <v>16686</v>
      </c>
    </row>
    <row r="7" spans="1:4" ht="22.5" customHeight="1">
      <c r="A7" s="116" t="s">
        <v>356</v>
      </c>
      <c r="B7" s="117">
        <v>12369</v>
      </c>
      <c r="C7" s="117">
        <v>9897</v>
      </c>
      <c r="D7" s="117">
        <v>9897</v>
      </c>
    </row>
    <row r="8" spans="1:4" ht="22.5" customHeight="1">
      <c r="A8" s="116" t="s">
        <v>357</v>
      </c>
      <c r="B8" s="117">
        <v>2958</v>
      </c>
      <c r="C8" s="117">
        <v>2229</v>
      </c>
      <c r="D8" s="117">
        <v>2229</v>
      </c>
    </row>
    <row r="9" spans="1:4" ht="22.5" customHeight="1">
      <c r="A9" s="116" t="s">
        <v>358</v>
      </c>
      <c r="B9" s="117">
        <v>1118</v>
      </c>
      <c r="C9" s="117">
        <v>1164</v>
      </c>
      <c r="D9" s="117">
        <v>1164</v>
      </c>
    </row>
    <row r="10" spans="1:4" ht="22.5" customHeight="1">
      <c r="A10" s="116" t="s">
        <v>359</v>
      </c>
      <c r="B10" s="117">
        <v>3500</v>
      </c>
      <c r="C10" s="117">
        <v>3396</v>
      </c>
      <c r="D10" s="117">
        <v>3396</v>
      </c>
    </row>
    <row r="11" spans="1:4" ht="22.5" customHeight="1">
      <c r="A11" s="114" t="s">
        <v>360</v>
      </c>
      <c r="B11" s="115">
        <v>6064</v>
      </c>
      <c r="C11" s="115">
        <v>1589</v>
      </c>
      <c r="D11" s="115">
        <v>1589</v>
      </c>
    </row>
    <row r="12" spans="1:4" ht="22.5" customHeight="1">
      <c r="A12" s="116" t="s">
        <v>361</v>
      </c>
      <c r="B12" s="117">
        <v>943</v>
      </c>
      <c r="C12" s="117">
        <v>862</v>
      </c>
      <c r="D12" s="117">
        <v>862</v>
      </c>
    </row>
    <row r="13" spans="1:4" ht="22.5" customHeight="1">
      <c r="A13" s="116" t="s">
        <v>362</v>
      </c>
      <c r="B13" s="117">
        <v>3</v>
      </c>
      <c r="C13" s="117"/>
      <c r="D13" s="117"/>
    </row>
    <row r="14" spans="1:4" ht="22.5" customHeight="1">
      <c r="A14" s="116" t="s">
        <v>363</v>
      </c>
      <c r="B14" s="117">
        <v>19</v>
      </c>
      <c r="C14" s="117">
        <v>10</v>
      </c>
      <c r="D14" s="117">
        <v>10</v>
      </c>
    </row>
    <row r="15" spans="1:4" ht="22.5" customHeight="1">
      <c r="A15" s="116" t="s">
        <v>364</v>
      </c>
      <c r="B15" s="117"/>
      <c r="C15" s="117">
        <v>144</v>
      </c>
      <c r="D15" s="117">
        <v>144</v>
      </c>
    </row>
    <row r="16" spans="1:4" ht="22.5" customHeight="1">
      <c r="A16" s="116" t="s">
        <v>365</v>
      </c>
      <c r="B16" s="117">
        <v>4472</v>
      </c>
      <c r="C16" s="117"/>
      <c r="D16" s="117"/>
    </row>
    <row r="17" spans="1:4" ht="22.5" customHeight="1">
      <c r="A17" s="116" t="s">
        <v>366</v>
      </c>
      <c r="B17" s="117">
        <v>10</v>
      </c>
      <c r="C17" s="117">
        <v>3</v>
      </c>
      <c r="D17" s="117">
        <v>3</v>
      </c>
    </row>
    <row r="18" spans="1:4" ht="22.5" customHeight="1">
      <c r="A18" s="116" t="s">
        <v>367</v>
      </c>
      <c r="B18" s="117">
        <v>1</v>
      </c>
      <c r="C18" s="117"/>
      <c r="D18" s="117"/>
    </row>
    <row r="19" spans="1:4" ht="22.5" customHeight="1">
      <c r="A19" s="116" t="s">
        <v>368</v>
      </c>
      <c r="B19" s="117">
        <v>70</v>
      </c>
      <c r="C19" s="117">
        <v>42</v>
      </c>
      <c r="D19" s="117">
        <v>42</v>
      </c>
    </row>
    <row r="20" spans="1:4" ht="22.5" customHeight="1">
      <c r="A20" s="116" t="s">
        <v>369</v>
      </c>
      <c r="B20" s="117">
        <v>12</v>
      </c>
      <c r="C20" s="117">
        <v>12</v>
      </c>
      <c r="D20" s="117">
        <v>12</v>
      </c>
    </row>
    <row r="21" spans="1:4" ht="22.5" customHeight="1">
      <c r="A21" s="116" t="s">
        <v>370</v>
      </c>
      <c r="B21" s="117">
        <v>534</v>
      </c>
      <c r="C21" s="117">
        <v>516</v>
      </c>
      <c r="D21" s="117">
        <v>516</v>
      </c>
    </row>
    <row r="22" spans="1:4" ht="22.5" customHeight="1">
      <c r="A22" s="114" t="s">
        <v>371</v>
      </c>
      <c r="B22" s="115"/>
      <c r="C22" s="115">
        <v>14</v>
      </c>
      <c r="D22" s="115">
        <v>14</v>
      </c>
    </row>
    <row r="23" spans="1:4" ht="22.5" customHeight="1">
      <c r="A23" s="116" t="s">
        <v>372</v>
      </c>
      <c r="B23" s="117"/>
      <c r="C23" s="117">
        <v>14</v>
      </c>
      <c r="D23" s="117">
        <v>14</v>
      </c>
    </row>
    <row r="24" spans="1:4" ht="22.5" customHeight="1">
      <c r="A24" s="114" t="s">
        <v>373</v>
      </c>
      <c r="B24" s="115">
        <v>15571</v>
      </c>
      <c r="C24" s="115">
        <v>14568</v>
      </c>
      <c r="D24" s="115">
        <v>14568</v>
      </c>
    </row>
    <row r="25" spans="1:4" ht="22.5" customHeight="1">
      <c r="A25" s="116" t="s">
        <v>374</v>
      </c>
      <c r="B25" s="117">
        <v>15393</v>
      </c>
      <c r="C25" s="117">
        <v>14414</v>
      </c>
      <c r="D25" s="117">
        <v>14414</v>
      </c>
    </row>
    <row r="26" spans="1:4" ht="22.5" customHeight="1">
      <c r="A26" s="116" t="s">
        <v>375</v>
      </c>
      <c r="B26" s="117">
        <v>178</v>
      </c>
      <c r="C26" s="117">
        <v>154</v>
      </c>
      <c r="D26" s="117">
        <v>154</v>
      </c>
    </row>
    <row r="27" spans="1:4" ht="22.5" customHeight="1">
      <c r="A27" s="114" t="s">
        <v>376</v>
      </c>
      <c r="B27" s="115">
        <v>1381</v>
      </c>
      <c r="C27" s="115">
        <v>3504</v>
      </c>
      <c r="D27" s="115">
        <v>3504</v>
      </c>
    </row>
    <row r="28" spans="1:4" ht="22.5" customHeight="1">
      <c r="A28" s="116" t="s">
        <v>377</v>
      </c>
      <c r="B28" s="117">
        <v>37</v>
      </c>
      <c r="C28" s="117">
        <v>2101</v>
      </c>
      <c r="D28" s="117">
        <v>2101</v>
      </c>
    </row>
    <row r="29" spans="1:4" ht="22.5" customHeight="1">
      <c r="A29" s="116" t="s">
        <v>378</v>
      </c>
      <c r="B29" s="117">
        <v>826</v>
      </c>
      <c r="C29" s="117">
        <v>895</v>
      </c>
      <c r="D29" s="117">
        <v>895</v>
      </c>
    </row>
    <row r="30" spans="1:4" ht="22.5" customHeight="1">
      <c r="A30" s="116" t="s">
        <v>379</v>
      </c>
      <c r="B30" s="117">
        <v>518</v>
      </c>
      <c r="C30" s="117">
        <v>508</v>
      </c>
      <c r="D30" s="117">
        <v>508</v>
      </c>
    </row>
    <row r="31" spans="1:4" ht="18" customHeight="1">
      <c r="B31" s="22"/>
      <c r="C31" s="22"/>
      <c r="D31" s="22"/>
    </row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</sheetData>
  <mergeCells count="1">
    <mergeCell ref="A2:D2"/>
  </mergeCells>
  <phoneticPr fontId="80" type="noConversion"/>
  <printOptions horizontalCentered="1"/>
  <pageMargins left="0.70833333333333304" right="0.70833333333333304" top="0.98402777777777795" bottom="0.86597222222222203" header="0.51180555555555596" footer="0.51180555555555596"/>
  <pageSetup paperSize="9" scale="95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/>
  </sheetPr>
  <dimension ref="A1:IU13"/>
  <sheetViews>
    <sheetView view="pageBreakPreview" workbookViewId="0">
      <selection activeCell="F1" sqref="F1:F1048576"/>
    </sheetView>
  </sheetViews>
  <sheetFormatPr defaultColWidth="9" defaultRowHeight="14.25"/>
  <cols>
    <col min="1" max="1" width="26.875" style="87" customWidth="1"/>
    <col min="2" max="5" width="13.625" style="87" customWidth="1"/>
    <col min="6" max="6" width="9" style="87" hidden="1" customWidth="1"/>
    <col min="7" max="255" width="9" style="87" customWidth="1"/>
  </cols>
  <sheetData>
    <row r="1" spans="1:255" s="43" customFormat="1" ht="26.1" customHeight="1">
      <c r="A1" s="88" t="s">
        <v>380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89"/>
      <c r="CN1" s="89"/>
      <c r="CO1" s="89"/>
      <c r="CP1" s="89"/>
      <c r="CQ1" s="89"/>
      <c r="CR1" s="89"/>
      <c r="CS1" s="89"/>
      <c r="CT1" s="89"/>
      <c r="CU1" s="89"/>
      <c r="CV1" s="89"/>
      <c r="CW1" s="89"/>
      <c r="CX1" s="89"/>
      <c r="CY1" s="89"/>
      <c r="CZ1" s="89"/>
      <c r="DA1" s="89"/>
      <c r="DB1" s="89"/>
      <c r="DC1" s="89"/>
      <c r="DD1" s="89"/>
      <c r="DE1" s="89"/>
      <c r="DF1" s="89"/>
      <c r="DG1" s="89"/>
      <c r="DH1" s="89"/>
      <c r="DI1" s="89"/>
      <c r="DJ1" s="89"/>
      <c r="DK1" s="89"/>
      <c r="DL1" s="89"/>
      <c r="DM1" s="89"/>
      <c r="DN1" s="89"/>
      <c r="DO1" s="89"/>
      <c r="DP1" s="89"/>
      <c r="DQ1" s="89"/>
      <c r="DR1" s="89"/>
      <c r="DS1" s="89"/>
      <c r="DT1" s="89"/>
      <c r="DU1" s="89"/>
      <c r="DV1" s="89"/>
      <c r="DW1" s="89"/>
      <c r="DX1" s="89"/>
      <c r="DY1" s="89"/>
      <c r="DZ1" s="89"/>
      <c r="EA1" s="89"/>
      <c r="EB1" s="89"/>
      <c r="EC1" s="89"/>
      <c r="ED1" s="89"/>
      <c r="EE1" s="89"/>
      <c r="EF1" s="89"/>
      <c r="EG1" s="89"/>
      <c r="EH1" s="89"/>
      <c r="EI1" s="89"/>
      <c r="EJ1" s="89"/>
      <c r="EK1" s="89"/>
      <c r="EL1" s="89"/>
      <c r="EM1" s="89"/>
      <c r="EN1" s="89"/>
      <c r="EO1" s="89"/>
      <c r="EP1" s="89"/>
      <c r="EQ1" s="89"/>
      <c r="ER1" s="89"/>
      <c r="ES1" s="89"/>
      <c r="ET1" s="89"/>
      <c r="EU1" s="89"/>
      <c r="EV1" s="89"/>
      <c r="EW1" s="89"/>
      <c r="EX1" s="89"/>
      <c r="EY1" s="89"/>
      <c r="EZ1" s="89"/>
      <c r="FA1" s="89"/>
      <c r="FB1" s="89"/>
      <c r="FC1" s="89"/>
      <c r="FD1" s="89"/>
      <c r="FE1" s="89"/>
      <c r="FF1" s="89"/>
      <c r="FG1" s="89"/>
      <c r="FH1" s="89"/>
      <c r="FI1" s="89"/>
      <c r="FJ1" s="89"/>
      <c r="FK1" s="89"/>
      <c r="FL1" s="89"/>
      <c r="FM1" s="89"/>
      <c r="FN1" s="89"/>
      <c r="FO1" s="89"/>
      <c r="FP1" s="89"/>
      <c r="FQ1" s="89"/>
      <c r="FR1" s="89"/>
      <c r="FS1" s="89"/>
      <c r="FT1" s="89"/>
      <c r="FU1" s="89"/>
      <c r="FV1" s="89"/>
      <c r="FW1" s="89"/>
      <c r="FX1" s="89"/>
      <c r="FY1" s="89"/>
      <c r="FZ1" s="89"/>
      <c r="GA1" s="89"/>
      <c r="GB1" s="89"/>
      <c r="GC1" s="89"/>
      <c r="GD1" s="89"/>
      <c r="GE1" s="89"/>
      <c r="GF1" s="89"/>
      <c r="GG1" s="89"/>
      <c r="GH1" s="89"/>
      <c r="GI1" s="89"/>
      <c r="GJ1" s="89"/>
      <c r="GK1" s="89"/>
      <c r="GL1" s="89"/>
      <c r="GM1" s="89"/>
      <c r="GN1" s="89"/>
      <c r="GO1" s="89"/>
      <c r="GP1" s="89"/>
      <c r="GQ1" s="89"/>
      <c r="GR1" s="89"/>
      <c r="GS1" s="89"/>
      <c r="GT1" s="89"/>
      <c r="GU1" s="89"/>
      <c r="GV1" s="89"/>
      <c r="GW1" s="89"/>
      <c r="GX1" s="89"/>
      <c r="GY1" s="89"/>
      <c r="GZ1" s="89"/>
      <c r="HA1" s="89"/>
      <c r="HB1" s="89"/>
      <c r="HC1" s="89"/>
      <c r="HD1" s="89"/>
      <c r="HE1" s="89"/>
      <c r="HF1" s="89"/>
      <c r="HG1" s="89"/>
      <c r="HH1" s="89"/>
      <c r="HI1" s="89"/>
      <c r="HJ1" s="89"/>
      <c r="HK1" s="89"/>
      <c r="HL1" s="89"/>
      <c r="HM1" s="89"/>
      <c r="HN1" s="89"/>
      <c r="HO1" s="89"/>
      <c r="HP1" s="89"/>
      <c r="HQ1" s="89"/>
      <c r="HR1" s="89"/>
      <c r="HS1" s="89"/>
      <c r="HT1" s="89"/>
      <c r="HU1" s="89"/>
      <c r="HV1" s="89"/>
      <c r="HW1" s="89"/>
      <c r="HX1" s="89"/>
      <c r="HY1" s="89"/>
      <c r="HZ1" s="89"/>
      <c r="IA1" s="89"/>
      <c r="IB1" s="89"/>
      <c r="IC1" s="89"/>
      <c r="ID1" s="89"/>
      <c r="IE1" s="89"/>
      <c r="IF1" s="89"/>
      <c r="IG1" s="89"/>
      <c r="IH1" s="89"/>
      <c r="II1" s="89"/>
      <c r="IJ1" s="89"/>
      <c r="IK1" s="89"/>
      <c r="IL1" s="89"/>
      <c r="IM1" s="89"/>
      <c r="IN1" s="89"/>
      <c r="IO1" s="89"/>
      <c r="IP1" s="89"/>
      <c r="IQ1" s="89"/>
      <c r="IR1" s="89"/>
      <c r="IS1" s="89"/>
      <c r="IT1" s="89"/>
      <c r="IU1" s="89"/>
    </row>
    <row r="2" spans="1:255" s="19" customFormat="1" ht="50.25" customHeight="1">
      <c r="A2" s="263" t="s">
        <v>381</v>
      </c>
      <c r="B2" s="263"/>
      <c r="C2" s="263"/>
      <c r="D2" s="263"/>
      <c r="E2" s="263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  <c r="FF2" s="90"/>
      <c r="FG2" s="90"/>
      <c r="FH2" s="90"/>
      <c r="FI2" s="90"/>
      <c r="FJ2" s="90"/>
      <c r="FK2" s="90"/>
      <c r="FL2" s="90"/>
      <c r="FM2" s="90"/>
      <c r="FN2" s="90"/>
      <c r="FO2" s="90"/>
      <c r="FP2" s="90"/>
      <c r="FQ2" s="90"/>
      <c r="FR2" s="90"/>
      <c r="FS2" s="90"/>
      <c r="FT2" s="90"/>
      <c r="FU2" s="90"/>
      <c r="FV2" s="90"/>
      <c r="FW2" s="90"/>
      <c r="FX2" s="90"/>
      <c r="FY2" s="90"/>
      <c r="FZ2" s="90"/>
      <c r="GA2" s="90"/>
      <c r="GB2" s="90"/>
      <c r="GC2" s="90"/>
      <c r="GD2" s="90"/>
      <c r="GE2" s="90"/>
      <c r="GF2" s="90"/>
      <c r="GG2" s="90"/>
      <c r="GH2" s="90"/>
      <c r="GI2" s="90"/>
      <c r="GJ2" s="90"/>
      <c r="GK2" s="90"/>
      <c r="GL2" s="90"/>
      <c r="GM2" s="90"/>
      <c r="GN2" s="90"/>
      <c r="GO2" s="90"/>
      <c r="GP2" s="90"/>
      <c r="GQ2" s="90"/>
      <c r="GR2" s="90"/>
      <c r="GS2" s="90"/>
      <c r="GT2" s="90"/>
      <c r="GU2" s="90"/>
      <c r="GV2" s="90"/>
      <c r="GW2" s="90"/>
      <c r="GX2" s="90"/>
      <c r="GY2" s="90"/>
      <c r="GZ2" s="90"/>
      <c r="HA2" s="90"/>
      <c r="HB2" s="90"/>
      <c r="HC2" s="90"/>
      <c r="HD2" s="90"/>
      <c r="HE2" s="90"/>
      <c r="HF2" s="90"/>
      <c r="HG2" s="90"/>
      <c r="HH2" s="90"/>
      <c r="HI2" s="90"/>
      <c r="HJ2" s="90"/>
      <c r="HK2" s="90"/>
      <c r="HL2" s="90"/>
      <c r="HM2" s="90"/>
      <c r="HN2" s="90"/>
      <c r="HO2" s="90"/>
      <c r="HP2" s="90"/>
      <c r="HQ2" s="90"/>
      <c r="HR2" s="90"/>
      <c r="HS2" s="90"/>
      <c r="HT2" s="90"/>
      <c r="HU2" s="90"/>
      <c r="HV2" s="90"/>
      <c r="HW2" s="90"/>
      <c r="HX2" s="90"/>
      <c r="HY2" s="90"/>
      <c r="HZ2" s="90"/>
      <c r="IA2" s="90"/>
      <c r="IB2" s="90"/>
      <c r="IC2" s="90"/>
      <c r="ID2" s="90"/>
      <c r="IE2" s="90"/>
      <c r="IF2" s="90"/>
      <c r="IG2" s="90"/>
      <c r="IH2" s="90"/>
      <c r="II2" s="90"/>
      <c r="IJ2" s="90"/>
      <c r="IK2" s="90"/>
      <c r="IL2" s="90"/>
      <c r="IM2" s="90"/>
      <c r="IN2" s="90"/>
      <c r="IO2" s="90"/>
      <c r="IP2" s="90"/>
      <c r="IQ2" s="90"/>
      <c r="IR2" s="90"/>
      <c r="IS2" s="90"/>
      <c r="IT2" s="90"/>
      <c r="IU2" s="90"/>
    </row>
    <row r="3" spans="1:255" ht="21" customHeight="1">
      <c r="B3" s="91"/>
      <c r="C3" s="91"/>
      <c r="D3" s="7"/>
      <c r="E3" s="92" t="s">
        <v>69</v>
      </c>
    </row>
    <row r="4" spans="1:255" s="20" customFormat="1" ht="33.75" customHeight="1">
      <c r="A4" s="93" t="s">
        <v>42</v>
      </c>
      <c r="B4" s="93" t="s">
        <v>353</v>
      </c>
      <c r="C4" s="93" t="s">
        <v>354</v>
      </c>
      <c r="D4" s="94" t="s">
        <v>5</v>
      </c>
      <c r="E4" s="95" t="s">
        <v>382</v>
      </c>
      <c r="F4" s="96" t="s">
        <v>46</v>
      </c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ER4" s="96"/>
      <c r="ES4" s="96"/>
      <c r="ET4" s="96"/>
      <c r="EU4" s="96"/>
      <c r="EV4" s="96"/>
      <c r="EW4" s="96"/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  <c r="FL4" s="96"/>
      <c r="FM4" s="96"/>
      <c r="FN4" s="96"/>
      <c r="FO4" s="96"/>
      <c r="FP4" s="96"/>
      <c r="FQ4" s="96"/>
      <c r="FR4" s="96"/>
      <c r="FS4" s="96"/>
      <c r="FT4" s="96"/>
      <c r="FU4" s="96"/>
      <c r="FV4" s="96"/>
      <c r="FW4" s="96"/>
      <c r="FX4" s="96"/>
      <c r="FY4" s="96"/>
      <c r="FZ4" s="96"/>
      <c r="GA4" s="96"/>
      <c r="GB4" s="96"/>
      <c r="GC4" s="96"/>
      <c r="GD4" s="96"/>
      <c r="GE4" s="96"/>
      <c r="GF4" s="96"/>
      <c r="GG4" s="96"/>
      <c r="GH4" s="96"/>
      <c r="GI4" s="96"/>
      <c r="GJ4" s="96"/>
      <c r="GK4" s="96"/>
      <c r="GL4" s="96"/>
      <c r="GM4" s="96"/>
      <c r="GN4" s="96"/>
      <c r="GO4" s="96"/>
      <c r="GP4" s="96"/>
      <c r="GQ4" s="96"/>
      <c r="GR4" s="96"/>
      <c r="GS4" s="96"/>
      <c r="GT4" s="96"/>
      <c r="GU4" s="96"/>
      <c r="GV4" s="96"/>
      <c r="GW4" s="96"/>
      <c r="GX4" s="96"/>
      <c r="GY4" s="96"/>
      <c r="GZ4" s="96"/>
      <c r="HA4" s="96"/>
      <c r="HB4" s="96"/>
      <c r="HC4" s="96"/>
      <c r="HD4" s="96"/>
      <c r="HE4" s="96"/>
      <c r="HF4" s="96"/>
      <c r="HG4" s="96"/>
      <c r="HH4" s="96"/>
      <c r="HI4" s="96"/>
      <c r="HJ4" s="96"/>
      <c r="HK4" s="96"/>
      <c r="HL4" s="96"/>
      <c r="HM4" s="96"/>
      <c r="HN4" s="96"/>
      <c r="HO4" s="96"/>
      <c r="HP4" s="96"/>
      <c r="HQ4" s="96"/>
      <c r="HR4" s="96"/>
      <c r="HS4" s="96"/>
      <c r="HT4" s="96"/>
      <c r="HU4" s="96"/>
      <c r="HV4" s="96"/>
      <c r="HW4" s="96"/>
      <c r="HX4" s="96"/>
      <c r="HY4" s="96"/>
      <c r="HZ4" s="96"/>
      <c r="IA4" s="96"/>
      <c r="IB4" s="96"/>
      <c r="IC4" s="96"/>
      <c r="ID4" s="96"/>
      <c r="IE4" s="96"/>
      <c r="IF4" s="96"/>
      <c r="IG4" s="96"/>
      <c r="IH4" s="96"/>
      <c r="II4" s="96"/>
      <c r="IJ4" s="96"/>
      <c r="IK4" s="96"/>
      <c r="IL4" s="96"/>
      <c r="IM4" s="96"/>
      <c r="IN4" s="96"/>
      <c r="IO4" s="96"/>
      <c r="IP4" s="96"/>
      <c r="IQ4" s="96"/>
      <c r="IR4" s="96"/>
      <c r="IS4" s="96"/>
      <c r="IT4" s="96"/>
      <c r="IU4" s="96"/>
    </row>
    <row r="5" spans="1:255" s="7" customFormat="1" ht="37.5" customHeight="1">
      <c r="A5" s="97" t="s">
        <v>383</v>
      </c>
      <c r="B5" s="69">
        <v>40</v>
      </c>
      <c r="C5" s="69">
        <v>40</v>
      </c>
      <c r="D5" s="69">
        <v>0</v>
      </c>
      <c r="E5" s="98">
        <f t="shared" ref="E5:E9" si="0">(D5-F5)/F5*100</f>
        <v>-100</v>
      </c>
      <c r="F5" s="69">
        <v>29</v>
      </c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/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87"/>
      <c r="DW5" s="87"/>
      <c r="DX5" s="87"/>
      <c r="DY5" s="87"/>
      <c r="DZ5" s="87"/>
      <c r="EA5" s="87"/>
      <c r="EB5" s="87"/>
      <c r="EC5" s="87"/>
      <c r="ED5" s="87"/>
      <c r="EE5" s="87"/>
      <c r="EF5" s="87"/>
      <c r="EG5" s="87"/>
      <c r="EH5" s="87"/>
      <c r="EI5" s="87"/>
      <c r="EJ5" s="87"/>
      <c r="EK5" s="87"/>
      <c r="EL5" s="87"/>
      <c r="EM5" s="87"/>
      <c r="EN5" s="87"/>
      <c r="EO5" s="87"/>
      <c r="EP5" s="87"/>
      <c r="EQ5" s="87"/>
      <c r="ER5" s="87"/>
      <c r="ES5" s="87"/>
      <c r="ET5" s="87"/>
      <c r="EU5" s="87"/>
      <c r="EV5" s="87"/>
      <c r="EW5" s="87"/>
      <c r="EX5" s="87"/>
      <c r="EY5" s="87"/>
      <c r="EZ5" s="87"/>
      <c r="FA5" s="87"/>
      <c r="FB5" s="87"/>
      <c r="FC5" s="87"/>
      <c r="FD5" s="87"/>
      <c r="FE5" s="87"/>
      <c r="FF5" s="87"/>
      <c r="FG5" s="87"/>
      <c r="FH5" s="87"/>
      <c r="FI5" s="87"/>
      <c r="FJ5" s="87"/>
      <c r="FK5" s="87"/>
      <c r="FL5" s="87"/>
      <c r="FM5" s="87"/>
      <c r="FN5" s="87"/>
      <c r="FO5" s="87"/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87"/>
      <c r="GB5" s="87"/>
      <c r="GC5" s="87"/>
      <c r="GD5" s="87"/>
      <c r="GE5" s="87"/>
      <c r="GF5" s="87"/>
      <c r="GG5" s="87"/>
      <c r="GH5" s="87"/>
      <c r="GI5" s="87"/>
      <c r="GJ5" s="87"/>
      <c r="GK5" s="87"/>
      <c r="GL5" s="87"/>
      <c r="GM5" s="87"/>
      <c r="GN5" s="87"/>
      <c r="GO5" s="87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87"/>
      <c r="HE5" s="87"/>
      <c r="HF5" s="87"/>
      <c r="HG5" s="87"/>
      <c r="HH5" s="87"/>
      <c r="HI5" s="87"/>
      <c r="HJ5" s="87"/>
      <c r="HK5" s="87"/>
      <c r="HL5" s="87"/>
      <c r="HM5" s="87"/>
      <c r="HN5" s="87"/>
      <c r="HO5" s="87"/>
      <c r="HP5" s="87"/>
      <c r="HQ5" s="87"/>
      <c r="HR5" s="87"/>
      <c r="HS5" s="87"/>
      <c r="HT5" s="87"/>
      <c r="HU5" s="87"/>
      <c r="HV5" s="87"/>
      <c r="HW5" s="87"/>
      <c r="HX5" s="87"/>
      <c r="HY5" s="87"/>
      <c r="HZ5" s="87"/>
      <c r="IA5" s="87"/>
      <c r="IB5" s="87"/>
      <c r="IC5" s="87"/>
      <c r="ID5" s="87"/>
      <c r="IE5" s="87"/>
      <c r="IF5" s="87"/>
      <c r="IG5" s="87"/>
      <c r="IH5" s="87"/>
      <c r="II5" s="87"/>
      <c r="IJ5" s="87"/>
      <c r="IK5" s="87"/>
      <c r="IL5" s="87"/>
      <c r="IM5" s="87"/>
      <c r="IN5" s="87"/>
      <c r="IO5" s="87"/>
      <c r="IP5" s="87"/>
      <c r="IQ5" s="87"/>
      <c r="IR5" s="87"/>
      <c r="IS5" s="87"/>
      <c r="IT5" s="87"/>
      <c r="IU5" s="87"/>
    </row>
    <row r="6" spans="1:255" s="7" customFormat="1" ht="37.5" customHeight="1">
      <c r="A6" s="97" t="s">
        <v>384</v>
      </c>
      <c r="B6" s="69">
        <v>128</v>
      </c>
      <c r="C6" s="69">
        <v>128</v>
      </c>
      <c r="D6" s="69">
        <v>18</v>
      </c>
      <c r="E6" s="98">
        <f t="shared" si="0"/>
        <v>-50</v>
      </c>
      <c r="F6" s="69">
        <v>36</v>
      </c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  <c r="DS6" s="87"/>
      <c r="DT6" s="87"/>
      <c r="DU6" s="87"/>
      <c r="DV6" s="87"/>
      <c r="DW6" s="87"/>
      <c r="DX6" s="87"/>
      <c r="DY6" s="87"/>
      <c r="DZ6" s="87"/>
      <c r="EA6" s="87"/>
      <c r="EB6" s="87"/>
      <c r="EC6" s="87"/>
      <c r="ED6" s="87"/>
      <c r="EE6" s="87"/>
      <c r="EF6" s="87"/>
      <c r="EG6" s="87"/>
      <c r="EH6" s="87"/>
      <c r="EI6" s="87"/>
      <c r="EJ6" s="87"/>
      <c r="EK6" s="87"/>
      <c r="EL6" s="87"/>
      <c r="EM6" s="87"/>
      <c r="EN6" s="87"/>
      <c r="EO6" s="87"/>
      <c r="EP6" s="87"/>
      <c r="EQ6" s="87"/>
      <c r="ER6" s="87"/>
      <c r="ES6" s="87"/>
      <c r="ET6" s="87"/>
      <c r="EU6" s="87"/>
      <c r="EV6" s="87"/>
      <c r="EW6" s="87"/>
      <c r="EX6" s="87"/>
      <c r="EY6" s="87"/>
      <c r="EZ6" s="87"/>
      <c r="FA6" s="87"/>
      <c r="FB6" s="87"/>
      <c r="FC6" s="87"/>
      <c r="FD6" s="87"/>
      <c r="FE6" s="87"/>
      <c r="FF6" s="87"/>
      <c r="FG6" s="87"/>
      <c r="FH6" s="87"/>
      <c r="FI6" s="87"/>
      <c r="FJ6" s="87"/>
      <c r="FK6" s="87"/>
      <c r="FL6" s="87"/>
      <c r="FM6" s="87"/>
      <c r="FN6" s="87"/>
      <c r="FO6" s="87"/>
      <c r="FP6" s="87"/>
      <c r="FQ6" s="87"/>
      <c r="FR6" s="87"/>
      <c r="FS6" s="87"/>
      <c r="FT6" s="87"/>
      <c r="FU6" s="87"/>
      <c r="FV6" s="87"/>
      <c r="FW6" s="87"/>
      <c r="FX6" s="87"/>
      <c r="FY6" s="87"/>
      <c r="FZ6" s="87"/>
      <c r="GA6" s="87"/>
      <c r="GB6" s="87"/>
      <c r="GC6" s="87"/>
      <c r="GD6" s="87"/>
      <c r="GE6" s="87"/>
      <c r="GF6" s="87"/>
      <c r="GG6" s="87"/>
      <c r="GH6" s="87"/>
      <c r="GI6" s="87"/>
      <c r="GJ6" s="87"/>
      <c r="GK6" s="87"/>
      <c r="GL6" s="87"/>
      <c r="GM6" s="87"/>
      <c r="GN6" s="87"/>
      <c r="GO6" s="87"/>
      <c r="GP6" s="87"/>
      <c r="GQ6" s="87"/>
      <c r="GR6" s="87"/>
      <c r="GS6" s="87"/>
      <c r="GT6" s="87"/>
      <c r="GU6" s="87"/>
      <c r="GV6" s="87"/>
      <c r="GW6" s="87"/>
      <c r="GX6" s="87"/>
      <c r="GY6" s="87"/>
      <c r="GZ6" s="87"/>
      <c r="HA6" s="87"/>
      <c r="HB6" s="87"/>
      <c r="HC6" s="87"/>
      <c r="HD6" s="87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87"/>
      <c r="IA6" s="87"/>
      <c r="IB6" s="87"/>
      <c r="IC6" s="87"/>
      <c r="ID6" s="87"/>
      <c r="IE6" s="87"/>
      <c r="IF6" s="87"/>
      <c r="IG6" s="87"/>
      <c r="IH6" s="87"/>
      <c r="II6" s="87"/>
      <c r="IJ6" s="87"/>
      <c r="IK6" s="87"/>
      <c r="IL6" s="87"/>
      <c r="IM6" s="87"/>
      <c r="IN6" s="87"/>
      <c r="IO6" s="87"/>
      <c r="IP6" s="87"/>
      <c r="IQ6" s="87"/>
      <c r="IR6" s="87"/>
      <c r="IS6" s="87"/>
      <c r="IT6" s="87"/>
      <c r="IU6" s="87"/>
    </row>
    <row r="7" spans="1:255" s="7" customFormat="1" ht="37.5" customHeight="1">
      <c r="A7" s="97" t="s">
        <v>385</v>
      </c>
      <c r="B7" s="69">
        <v>176</v>
      </c>
      <c r="C7" s="69">
        <v>176</v>
      </c>
      <c r="D7" s="99">
        <v>57</v>
      </c>
      <c r="E7" s="98">
        <f t="shared" si="0"/>
        <v>-41.836734693877602</v>
      </c>
      <c r="F7" s="99">
        <v>98</v>
      </c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  <c r="DD7" s="87"/>
      <c r="DE7" s="87"/>
      <c r="DF7" s="87"/>
      <c r="DG7" s="87"/>
      <c r="DH7" s="87"/>
      <c r="DI7" s="87"/>
      <c r="DJ7" s="87"/>
      <c r="DK7" s="87"/>
      <c r="DL7" s="87"/>
      <c r="DM7" s="87"/>
      <c r="DN7" s="87"/>
      <c r="DO7" s="87"/>
      <c r="DP7" s="87"/>
      <c r="DQ7" s="87"/>
      <c r="DR7" s="87"/>
      <c r="DS7" s="87"/>
      <c r="DT7" s="87"/>
      <c r="DU7" s="87"/>
      <c r="DV7" s="87"/>
      <c r="DW7" s="87"/>
      <c r="DX7" s="87"/>
      <c r="DY7" s="87"/>
      <c r="DZ7" s="87"/>
      <c r="EA7" s="87"/>
      <c r="EB7" s="87"/>
      <c r="EC7" s="87"/>
      <c r="ED7" s="87"/>
      <c r="EE7" s="87"/>
      <c r="EF7" s="87"/>
      <c r="EG7" s="87"/>
      <c r="EH7" s="87"/>
      <c r="EI7" s="87"/>
      <c r="EJ7" s="87"/>
      <c r="EK7" s="87"/>
      <c r="EL7" s="87"/>
      <c r="EM7" s="87"/>
      <c r="EN7" s="87"/>
      <c r="EO7" s="87"/>
      <c r="EP7" s="87"/>
      <c r="EQ7" s="87"/>
      <c r="ER7" s="87"/>
      <c r="ES7" s="87"/>
      <c r="ET7" s="87"/>
      <c r="EU7" s="87"/>
      <c r="EV7" s="87"/>
      <c r="EW7" s="87"/>
      <c r="EX7" s="87"/>
      <c r="EY7" s="87"/>
      <c r="EZ7" s="87"/>
      <c r="FA7" s="87"/>
      <c r="FB7" s="87"/>
      <c r="FC7" s="87"/>
      <c r="FD7" s="87"/>
      <c r="FE7" s="87"/>
      <c r="FF7" s="87"/>
      <c r="FG7" s="87"/>
      <c r="FH7" s="87"/>
      <c r="FI7" s="87"/>
      <c r="FJ7" s="87"/>
      <c r="FK7" s="87"/>
      <c r="FL7" s="87"/>
      <c r="FM7" s="87"/>
      <c r="FN7" s="87"/>
      <c r="FO7" s="87"/>
      <c r="FP7" s="87"/>
      <c r="FQ7" s="87"/>
      <c r="FR7" s="87"/>
      <c r="FS7" s="87"/>
      <c r="FT7" s="87"/>
      <c r="FU7" s="87"/>
      <c r="FV7" s="87"/>
      <c r="FW7" s="87"/>
      <c r="FX7" s="87"/>
      <c r="FY7" s="87"/>
      <c r="FZ7" s="87"/>
      <c r="GA7" s="87"/>
      <c r="GB7" s="87"/>
      <c r="GC7" s="87"/>
      <c r="GD7" s="87"/>
      <c r="GE7" s="87"/>
      <c r="GF7" s="87"/>
      <c r="GG7" s="87"/>
      <c r="GH7" s="87"/>
      <c r="GI7" s="87"/>
      <c r="GJ7" s="87"/>
      <c r="GK7" s="87"/>
      <c r="GL7" s="87"/>
      <c r="GM7" s="87"/>
      <c r="GN7" s="87"/>
      <c r="GO7" s="87"/>
      <c r="GP7" s="87"/>
      <c r="GQ7" s="87"/>
      <c r="GR7" s="87"/>
      <c r="GS7" s="87"/>
      <c r="GT7" s="87"/>
      <c r="GU7" s="87"/>
      <c r="GV7" s="87"/>
      <c r="GW7" s="87"/>
      <c r="GX7" s="87"/>
      <c r="GY7" s="87"/>
      <c r="GZ7" s="87"/>
      <c r="HA7" s="87"/>
      <c r="HB7" s="87"/>
      <c r="HC7" s="87"/>
      <c r="HD7" s="87"/>
      <c r="HE7" s="87"/>
      <c r="HF7" s="87"/>
      <c r="HG7" s="87"/>
      <c r="HH7" s="87"/>
      <c r="HI7" s="87"/>
      <c r="HJ7" s="87"/>
      <c r="HK7" s="87"/>
      <c r="HL7" s="87"/>
      <c r="HM7" s="87"/>
      <c r="HN7" s="87"/>
      <c r="HO7" s="87"/>
      <c r="HP7" s="87"/>
      <c r="HQ7" s="87"/>
      <c r="HR7" s="87"/>
      <c r="HS7" s="87"/>
      <c r="HT7" s="87"/>
      <c r="HU7" s="87"/>
      <c r="HV7" s="87"/>
      <c r="HW7" s="87"/>
      <c r="HX7" s="87"/>
      <c r="HY7" s="87"/>
      <c r="HZ7" s="87"/>
      <c r="IA7" s="87"/>
      <c r="IB7" s="87"/>
      <c r="IC7" s="87"/>
      <c r="ID7" s="87"/>
      <c r="IE7" s="87"/>
      <c r="IF7" s="87"/>
      <c r="IG7" s="87"/>
      <c r="IH7" s="87"/>
      <c r="II7" s="87"/>
      <c r="IJ7" s="87"/>
      <c r="IK7" s="87"/>
      <c r="IL7" s="87"/>
      <c r="IM7" s="87"/>
      <c r="IN7" s="87"/>
      <c r="IO7" s="87"/>
      <c r="IP7" s="87"/>
      <c r="IQ7" s="87"/>
      <c r="IR7" s="87"/>
      <c r="IS7" s="87"/>
      <c r="IT7" s="87"/>
      <c r="IU7" s="87"/>
    </row>
    <row r="8" spans="1:255" s="7" customFormat="1" ht="37.5" customHeight="1">
      <c r="A8" s="97" t="s">
        <v>386</v>
      </c>
      <c r="B8" s="69">
        <v>100</v>
      </c>
      <c r="C8" s="69">
        <v>100</v>
      </c>
      <c r="D8" s="69">
        <v>57</v>
      </c>
      <c r="E8" s="98">
        <f t="shared" si="0"/>
        <v>-31.325301204819301</v>
      </c>
      <c r="F8" s="69">
        <v>83</v>
      </c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  <c r="DP8" s="87"/>
      <c r="DQ8" s="87"/>
      <c r="DR8" s="87"/>
      <c r="DS8" s="87"/>
      <c r="DT8" s="87"/>
      <c r="DU8" s="87"/>
      <c r="DV8" s="87"/>
      <c r="DW8" s="87"/>
      <c r="DX8" s="87"/>
      <c r="DY8" s="87"/>
      <c r="DZ8" s="87"/>
      <c r="EA8" s="87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87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8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87"/>
      <c r="IU8" s="87"/>
    </row>
    <row r="9" spans="1:255" s="7" customFormat="1" ht="37.5" customHeight="1">
      <c r="A9" s="97" t="s">
        <v>387</v>
      </c>
      <c r="B9" s="69">
        <v>76</v>
      </c>
      <c r="C9" s="69">
        <v>76</v>
      </c>
      <c r="D9" s="69">
        <v>0</v>
      </c>
      <c r="E9" s="98">
        <f t="shared" si="0"/>
        <v>-100</v>
      </c>
      <c r="F9" s="69">
        <v>15</v>
      </c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7"/>
      <c r="CA9" s="87"/>
      <c r="CB9" s="87"/>
      <c r="CC9" s="87"/>
      <c r="CD9" s="87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87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8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</row>
    <row r="10" spans="1:255" s="7" customFormat="1" ht="37.5" customHeight="1">
      <c r="A10" s="97"/>
      <c r="B10" s="69"/>
      <c r="C10" s="69"/>
      <c r="D10" s="69"/>
      <c r="E10" s="98"/>
      <c r="F10" s="69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  <c r="GP10" s="87"/>
      <c r="GQ10" s="87"/>
      <c r="GR10" s="87"/>
      <c r="GS10" s="87"/>
      <c r="GT10" s="87"/>
      <c r="GU10" s="87"/>
      <c r="GV10" s="87"/>
      <c r="GW10" s="87"/>
      <c r="GX10" s="87"/>
      <c r="GY10" s="87"/>
      <c r="GZ10" s="87"/>
      <c r="HA10" s="87"/>
      <c r="HB10" s="87"/>
      <c r="HC10" s="87"/>
      <c r="HD10" s="87"/>
      <c r="HE10" s="87"/>
      <c r="HF10" s="87"/>
      <c r="HG10" s="87"/>
      <c r="HH10" s="87"/>
      <c r="HI10" s="87"/>
      <c r="HJ10" s="87"/>
      <c r="HK10" s="87"/>
      <c r="HL10" s="87"/>
      <c r="HM10" s="87"/>
      <c r="HN10" s="87"/>
      <c r="HO10" s="87"/>
      <c r="HP10" s="87"/>
      <c r="HQ10" s="87"/>
      <c r="HR10" s="87"/>
      <c r="HS10" s="87"/>
      <c r="HT10" s="87"/>
      <c r="HU10" s="87"/>
      <c r="HV10" s="87"/>
      <c r="HW10" s="87"/>
      <c r="HX10" s="87"/>
      <c r="HY10" s="87"/>
      <c r="HZ10" s="87"/>
      <c r="IA10" s="87"/>
      <c r="IB10" s="87"/>
      <c r="IC10" s="87"/>
      <c r="ID10" s="87"/>
      <c r="IE10" s="87"/>
      <c r="IF10" s="87"/>
      <c r="IG10" s="87"/>
      <c r="IH10" s="87"/>
      <c r="II10" s="87"/>
      <c r="IJ10" s="87"/>
      <c r="IK10" s="87"/>
      <c r="IL10" s="87"/>
      <c r="IM10" s="87"/>
      <c r="IN10" s="87"/>
      <c r="IO10" s="87"/>
      <c r="IP10" s="87"/>
      <c r="IQ10" s="87"/>
      <c r="IR10" s="87"/>
      <c r="IS10" s="87"/>
      <c r="IT10" s="87"/>
      <c r="IU10" s="87"/>
    </row>
    <row r="11" spans="1:255" s="7" customFormat="1" ht="37.5" customHeight="1">
      <c r="A11" s="100" t="s">
        <v>388</v>
      </c>
      <c r="B11" s="73">
        <v>344</v>
      </c>
      <c r="C11" s="73">
        <v>344</v>
      </c>
      <c r="D11" s="73">
        <f>D7+D6+D5</f>
        <v>75</v>
      </c>
      <c r="E11" s="101">
        <f>(D11-F11)/F11*100</f>
        <v>-53.987730061349701</v>
      </c>
      <c r="F11" s="73">
        <f>F7+F6+F5</f>
        <v>163</v>
      </c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  <c r="CU11" s="87"/>
      <c r="CV11" s="87"/>
      <c r="CW11" s="87"/>
      <c r="CX11" s="87"/>
      <c r="CY11" s="87"/>
      <c r="CZ11" s="87"/>
      <c r="DA11" s="87"/>
      <c r="DB11" s="87"/>
      <c r="DC11" s="87"/>
      <c r="DD11" s="87"/>
      <c r="DE11" s="87"/>
      <c r="DF11" s="87"/>
      <c r="DG11" s="87"/>
      <c r="DH11" s="87"/>
      <c r="DI11" s="87"/>
      <c r="DJ11" s="87"/>
      <c r="DK11" s="87"/>
      <c r="DL11" s="87"/>
      <c r="DM11" s="87"/>
      <c r="DN11" s="87"/>
      <c r="DO11" s="87"/>
      <c r="DP11" s="87"/>
      <c r="DQ11" s="87"/>
      <c r="DR11" s="87"/>
      <c r="DS11" s="87"/>
      <c r="DT11" s="87"/>
      <c r="DU11" s="87"/>
      <c r="DV11" s="87"/>
      <c r="DW11" s="87"/>
      <c r="DX11" s="87"/>
      <c r="DY11" s="87"/>
      <c r="DZ11" s="87"/>
      <c r="EA11" s="87"/>
      <c r="EB11" s="87"/>
      <c r="EC11" s="87"/>
      <c r="ED11" s="87"/>
      <c r="EE11" s="87"/>
      <c r="EF11" s="87"/>
      <c r="EG11" s="87"/>
      <c r="EH11" s="87"/>
      <c r="EI11" s="87"/>
      <c r="EJ11" s="87"/>
      <c r="EK11" s="87"/>
      <c r="EL11" s="87"/>
      <c r="EM11" s="87"/>
      <c r="EN11" s="87"/>
      <c r="EO11" s="87"/>
      <c r="EP11" s="87"/>
      <c r="EQ11" s="87"/>
      <c r="ER11" s="87"/>
      <c r="ES11" s="87"/>
      <c r="ET11" s="87"/>
      <c r="EU11" s="87"/>
      <c r="EV11" s="87"/>
      <c r="EW11" s="87"/>
      <c r="EX11" s="87"/>
      <c r="EY11" s="87"/>
      <c r="EZ11" s="87"/>
      <c r="FA11" s="87"/>
      <c r="FB11" s="87"/>
      <c r="FC11" s="87"/>
      <c r="FD11" s="87"/>
      <c r="FE11" s="87"/>
      <c r="FF11" s="87"/>
      <c r="FG11" s="87"/>
      <c r="FH11" s="87"/>
      <c r="FI11" s="87"/>
      <c r="FJ11" s="87"/>
      <c r="FK11" s="87"/>
      <c r="FL11" s="87"/>
      <c r="FM11" s="87"/>
      <c r="FN11" s="87"/>
      <c r="FO11" s="87"/>
      <c r="FP11" s="87"/>
      <c r="FQ11" s="87"/>
      <c r="FR11" s="87"/>
      <c r="FS11" s="87"/>
      <c r="FT11" s="87"/>
      <c r="FU11" s="87"/>
      <c r="FV11" s="87"/>
      <c r="FW11" s="87"/>
      <c r="FX11" s="87"/>
      <c r="FY11" s="87"/>
      <c r="FZ11" s="87"/>
      <c r="GA11" s="87"/>
      <c r="GB11" s="87"/>
      <c r="GC11" s="87"/>
      <c r="GD11" s="87"/>
      <c r="GE11" s="87"/>
      <c r="GF11" s="87"/>
      <c r="GG11" s="87"/>
      <c r="GH11" s="87"/>
      <c r="GI11" s="87"/>
      <c r="GJ11" s="87"/>
      <c r="GK11" s="87"/>
      <c r="GL11" s="87"/>
      <c r="GM11" s="87"/>
      <c r="GN11" s="87"/>
      <c r="GO11" s="87"/>
      <c r="GP11" s="87"/>
      <c r="GQ11" s="87"/>
      <c r="GR11" s="87"/>
      <c r="GS11" s="87"/>
      <c r="GT11" s="87"/>
      <c r="GU11" s="87"/>
      <c r="GV11" s="87"/>
      <c r="GW11" s="87"/>
      <c r="GX11" s="87"/>
      <c r="GY11" s="87"/>
      <c r="GZ11" s="87"/>
      <c r="HA11" s="87"/>
      <c r="HB11" s="87"/>
      <c r="HC11" s="87"/>
      <c r="HD11" s="87"/>
      <c r="HE11" s="87"/>
      <c r="HF11" s="87"/>
      <c r="HG11" s="87"/>
      <c r="HH11" s="87"/>
      <c r="HI11" s="87"/>
      <c r="HJ11" s="87"/>
      <c r="HK11" s="87"/>
      <c r="HL11" s="87"/>
      <c r="HM11" s="87"/>
      <c r="HN11" s="87"/>
      <c r="HO11" s="87"/>
      <c r="HP11" s="87"/>
      <c r="HQ11" s="87"/>
      <c r="HR11" s="87"/>
      <c r="HS11" s="87"/>
      <c r="HT11" s="87"/>
      <c r="HU11" s="87"/>
      <c r="HV11" s="87"/>
      <c r="HW11" s="87"/>
      <c r="HX11" s="87"/>
      <c r="HY11" s="87"/>
      <c r="HZ11" s="87"/>
      <c r="IA11" s="87"/>
      <c r="IB11" s="87"/>
      <c r="IC11" s="87"/>
      <c r="ID11" s="87"/>
      <c r="IE11" s="87"/>
      <c r="IF11" s="87"/>
      <c r="IG11" s="87"/>
      <c r="IH11" s="87"/>
      <c r="II11" s="87"/>
      <c r="IJ11" s="87"/>
      <c r="IK11" s="87"/>
      <c r="IL11" s="87"/>
      <c r="IM11" s="87"/>
      <c r="IN11" s="87"/>
      <c r="IO11" s="87"/>
      <c r="IP11" s="87"/>
      <c r="IQ11" s="87"/>
      <c r="IR11" s="87"/>
      <c r="IS11" s="87"/>
      <c r="IT11" s="87"/>
      <c r="IU11" s="87"/>
    </row>
    <row r="12" spans="1:255" s="7" customFormat="1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  <c r="CU12" s="87"/>
      <c r="CV12" s="87"/>
      <c r="CW12" s="87"/>
      <c r="CX12" s="87"/>
      <c r="CY12" s="87"/>
      <c r="CZ12" s="87"/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7"/>
      <c r="DS12" s="87"/>
      <c r="DT12" s="87"/>
      <c r="DU12" s="87"/>
      <c r="DV12" s="87"/>
      <c r="DW12" s="87"/>
      <c r="DX12" s="87"/>
      <c r="DY12" s="87"/>
      <c r="DZ12" s="87"/>
      <c r="EA12" s="87"/>
      <c r="EB12" s="87"/>
      <c r="EC12" s="87"/>
      <c r="ED12" s="87"/>
      <c r="EE12" s="87"/>
      <c r="EF12" s="87"/>
      <c r="EG12" s="87"/>
      <c r="EH12" s="87"/>
      <c r="EI12" s="87"/>
      <c r="EJ12" s="87"/>
      <c r="EK12" s="87"/>
      <c r="EL12" s="87"/>
      <c r="EM12" s="87"/>
      <c r="EN12" s="87"/>
      <c r="EO12" s="87"/>
      <c r="EP12" s="87"/>
      <c r="EQ12" s="87"/>
      <c r="ER12" s="87"/>
      <c r="ES12" s="87"/>
      <c r="ET12" s="87"/>
      <c r="EU12" s="87"/>
      <c r="EV12" s="87"/>
      <c r="EW12" s="87"/>
      <c r="EX12" s="87"/>
      <c r="EY12" s="87"/>
      <c r="EZ12" s="87"/>
      <c r="FA12" s="87"/>
      <c r="FB12" s="87"/>
      <c r="FC12" s="87"/>
      <c r="FD12" s="87"/>
      <c r="FE12" s="87"/>
      <c r="FF12" s="87"/>
      <c r="FG12" s="87"/>
      <c r="FH12" s="87"/>
      <c r="FI12" s="87"/>
      <c r="FJ12" s="87"/>
      <c r="FK12" s="87"/>
      <c r="FL12" s="87"/>
      <c r="FM12" s="87"/>
      <c r="FN12" s="87"/>
      <c r="FO12" s="87"/>
      <c r="FP12" s="87"/>
      <c r="FQ12" s="87"/>
      <c r="FR12" s="87"/>
      <c r="FS12" s="87"/>
      <c r="FT12" s="87"/>
      <c r="FU12" s="87"/>
      <c r="FV12" s="87"/>
      <c r="FW12" s="87"/>
      <c r="FX12" s="87"/>
      <c r="FY12" s="87"/>
      <c r="FZ12" s="87"/>
      <c r="GA12" s="87"/>
      <c r="GB12" s="87"/>
      <c r="GC12" s="87"/>
      <c r="GD12" s="87"/>
      <c r="GE12" s="87"/>
      <c r="GF12" s="87"/>
      <c r="GG12" s="87"/>
      <c r="GH12" s="87"/>
      <c r="GI12" s="87"/>
      <c r="GJ12" s="87"/>
      <c r="GK12" s="87"/>
      <c r="GL12" s="87"/>
      <c r="GM12" s="87"/>
      <c r="GN12" s="87"/>
      <c r="GO12" s="87"/>
      <c r="GP12" s="87"/>
      <c r="GQ12" s="87"/>
      <c r="GR12" s="87"/>
      <c r="GS12" s="87"/>
      <c r="GT12" s="87"/>
      <c r="GU12" s="87"/>
      <c r="GV12" s="87"/>
      <c r="GW12" s="87"/>
      <c r="GX12" s="87"/>
      <c r="GY12" s="87"/>
      <c r="GZ12" s="87"/>
      <c r="HA12" s="87"/>
      <c r="HB12" s="87"/>
      <c r="HC12" s="87"/>
      <c r="HD12" s="87"/>
      <c r="HE12" s="87"/>
      <c r="HF12" s="87"/>
      <c r="HG12" s="87"/>
      <c r="HH12" s="87"/>
      <c r="HI12" s="87"/>
      <c r="HJ12" s="87"/>
      <c r="HK12" s="87"/>
      <c r="HL12" s="87"/>
      <c r="HM12" s="87"/>
      <c r="HN12" s="87"/>
      <c r="HO12" s="87"/>
      <c r="HP12" s="87"/>
      <c r="HQ12" s="87"/>
      <c r="HR12" s="87"/>
      <c r="HS12" s="87"/>
      <c r="HT12" s="87"/>
      <c r="HU12" s="87"/>
      <c r="HV12" s="87"/>
      <c r="HW12" s="87"/>
      <c r="HX12" s="87"/>
      <c r="HY12" s="87"/>
      <c r="HZ12" s="87"/>
      <c r="IA12" s="87"/>
      <c r="IB12" s="87"/>
      <c r="IC12" s="87"/>
      <c r="ID12" s="87"/>
      <c r="IE12" s="87"/>
      <c r="IF12" s="87"/>
      <c r="IG12" s="87"/>
      <c r="IH12" s="87"/>
      <c r="II12" s="87"/>
      <c r="IJ12" s="87"/>
      <c r="IK12" s="87"/>
      <c r="IL12" s="87"/>
      <c r="IM12" s="87"/>
      <c r="IN12" s="87"/>
      <c r="IO12" s="87"/>
      <c r="IP12" s="87"/>
      <c r="IQ12" s="87"/>
      <c r="IR12" s="87"/>
      <c r="IS12" s="87"/>
      <c r="IT12" s="87"/>
      <c r="IU12" s="87"/>
    </row>
    <row r="13" spans="1:255" s="7" customFormat="1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  <c r="CZ13" s="87"/>
      <c r="DA13" s="87"/>
      <c r="DB13" s="87"/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87"/>
      <c r="DR13" s="87"/>
      <c r="DS13" s="87"/>
      <c r="DT13" s="87"/>
      <c r="DU13" s="87"/>
      <c r="DV13" s="87"/>
      <c r="DW13" s="87"/>
      <c r="DX13" s="87"/>
      <c r="DY13" s="87"/>
      <c r="DZ13" s="87"/>
      <c r="EA13" s="87"/>
      <c r="EB13" s="87"/>
      <c r="EC13" s="87"/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87"/>
      <c r="EP13" s="87"/>
      <c r="EQ13" s="87"/>
      <c r="ER13" s="87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7"/>
      <c r="FF13" s="87"/>
      <c r="FG13" s="87"/>
      <c r="FH13" s="87"/>
      <c r="FI13" s="87"/>
      <c r="FJ13" s="87"/>
      <c r="FK13" s="87"/>
      <c r="FL13" s="87"/>
      <c r="FM13" s="87"/>
      <c r="FN13" s="87"/>
      <c r="FO13" s="87"/>
      <c r="FP13" s="87"/>
      <c r="FQ13" s="87"/>
      <c r="FR13" s="87"/>
      <c r="FS13" s="87"/>
      <c r="FT13" s="87"/>
      <c r="FU13" s="87"/>
      <c r="FV13" s="87"/>
      <c r="FW13" s="87"/>
      <c r="FX13" s="87"/>
      <c r="FY13" s="87"/>
      <c r="FZ13" s="87"/>
      <c r="GA13" s="87"/>
      <c r="GB13" s="87"/>
      <c r="GC13" s="87"/>
      <c r="GD13" s="87"/>
      <c r="GE13" s="87"/>
      <c r="GF13" s="87"/>
      <c r="GG13" s="87"/>
      <c r="GH13" s="87"/>
      <c r="GI13" s="87"/>
      <c r="GJ13" s="87"/>
      <c r="GK13" s="87"/>
      <c r="GL13" s="87"/>
      <c r="GM13" s="87"/>
      <c r="GN13" s="87"/>
      <c r="GO13" s="87"/>
      <c r="GP13" s="87"/>
      <c r="GQ13" s="87"/>
      <c r="GR13" s="87"/>
      <c r="GS13" s="87"/>
      <c r="GT13" s="87"/>
      <c r="GU13" s="87"/>
      <c r="GV13" s="87"/>
      <c r="GW13" s="87"/>
      <c r="GX13" s="87"/>
      <c r="GY13" s="87"/>
      <c r="GZ13" s="87"/>
      <c r="HA13" s="87"/>
      <c r="HB13" s="87"/>
      <c r="HC13" s="87"/>
      <c r="HD13" s="87"/>
      <c r="HE13" s="87"/>
      <c r="HF13" s="87"/>
      <c r="HG13" s="87"/>
      <c r="HH13" s="87"/>
      <c r="HI13" s="87"/>
      <c r="HJ13" s="87"/>
      <c r="HK13" s="87"/>
      <c r="HL13" s="87"/>
      <c r="HM13" s="87"/>
      <c r="HN13" s="87"/>
      <c r="HO13" s="87"/>
      <c r="HP13" s="87"/>
      <c r="HQ13" s="87"/>
      <c r="HR13" s="87"/>
      <c r="HS13" s="87"/>
      <c r="HT13" s="87"/>
      <c r="HU13" s="87"/>
      <c r="HV13" s="87"/>
      <c r="HW13" s="87"/>
      <c r="HX13" s="87"/>
      <c r="HY13" s="87"/>
      <c r="HZ13" s="87"/>
      <c r="IA13" s="87"/>
      <c r="IB13" s="87"/>
      <c r="IC13" s="87"/>
      <c r="ID13" s="87"/>
      <c r="IE13" s="87"/>
      <c r="IF13" s="87"/>
      <c r="IG13" s="87"/>
      <c r="IH13" s="87"/>
      <c r="II13" s="87"/>
      <c r="IJ13" s="87"/>
      <c r="IK13" s="87"/>
      <c r="IL13" s="87"/>
      <c r="IM13" s="87"/>
      <c r="IN13" s="87"/>
      <c r="IO13" s="87"/>
      <c r="IP13" s="87"/>
      <c r="IQ13" s="87"/>
      <c r="IR13" s="87"/>
      <c r="IS13" s="87"/>
      <c r="IT13" s="87"/>
      <c r="IU13" s="87"/>
    </row>
  </sheetData>
  <mergeCells count="1">
    <mergeCell ref="A2:E2"/>
  </mergeCells>
  <phoneticPr fontId="80" type="noConversion"/>
  <printOptions horizontalCentered="1"/>
  <pageMargins left="0.70833333333333304" right="0.70833333333333304" top="0.98402777777777795" bottom="0.86597222222222203" header="0.51180555555555596" footer="0.51180555555555596"/>
  <pageSetup paperSize="9" orientation="portrait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/>
    <pageSetUpPr autoPageBreaks="0"/>
  </sheetPr>
  <dimension ref="A1:IU30"/>
  <sheetViews>
    <sheetView showZeros="0" workbookViewId="0">
      <selection activeCell="B11" sqref="B11"/>
    </sheetView>
  </sheetViews>
  <sheetFormatPr defaultColWidth="9" defaultRowHeight="14.25"/>
  <cols>
    <col min="1" max="1" width="45.75" style="75" customWidth="1"/>
    <col min="2" max="2" width="35.375" style="75" customWidth="1"/>
    <col min="3" max="3" width="9" style="75" customWidth="1"/>
    <col min="4" max="4" width="11.625" style="75" customWidth="1"/>
    <col min="5" max="250" width="9" style="75" customWidth="1"/>
    <col min="251" max="255" width="9" style="7" customWidth="1"/>
  </cols>
  <sheetData>
    <row r="1" spans="1:255" s="1" customFormat="1" ht="24.95" customHeight="1">
      <c r="A1" s="77" t="s">
        <v>389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  <c r="CU1" s="78"/>
      <c r="CV1" s="78"/>
      <c r="CW1" s="78"/>
      <c r="CX1" s="78"/>
      <c r="CY1" s="78"/>
      <c r="CZ1" s="78"/>
      <c r="DA1" s="78"/>
      <c r="DB1" s="78"/>
      <c r="DC1" s="78"/>
      <c r="DD1" s="78"/>
      <c r="DE1" s="78"/>
      <c r="DF1" s="78"/>
      <c r="DG1" s="78"/>
      <c r="DH1" s="78"/>
      <c r="DI1" s="78"/>
      <c r="DJ1" s="78"/>
      <c r="DK1" s="78"/>
      <c r="DL1" s="78"/>
      <c r="DM1" s="78"/>
      <c r="DN1" s="78"/>
      <c r="DO1" s="78"/>
      <c r="DP1" s="78"/>
      <c r="DQ1" s="78"/>
      <c r="DR1" s="78"/>
      <c r="DS1" s="78"/>
      <c r="DT1" s="78"/>
      <c r="DU1" s="78"/>
      <c r="DV1" s="78"/>
      <c r="DW1" s="78"/>
      <c r="DX1" s="78"/>
      <c r="DY1" s="78"/>
      <c r="DZ1" s="78"/>
      <c r="EA1" s="78"/>
      <c r="EB1" s="78"/>
      <c r="EC1" s="78"/>
      <c r="ED1" s="78"/>
      <c r="EE1" s="78"/>
      <c r="EF1" s="78"/>
      <c r="EG1" s="78"/>
      <c r="EH1" s="78"/>
      <c r="EI1" s="78"/>
      <c r="EJ1" s="78"/>
      <c r="EK1" s="78"/>
      <c r="EL1" s="78"/>
      <c r="EM1" s="78"/>
      <c r="EN1" s="78"/>
      <c r="EO1" s="78"/>
      <c r="EP1" s="78"/>
      <c r="EQ1" s="78"/>
      <c r="ER1" s="78"/>
      <c r="ES1" s="78"/>
      <c r="ET1" s="78"/>
      <c r="EU1" s="78"/>
      <c r="EV1" s="78"/>
      <c r="EW1" s="78"/>
      <c r="EX1" s="78"/>
      <c r="EY1" s="78"/>
      <c r="EZ1" s="78"/>
      <c r="FA1" s="78"/>
      <c r="FB1" s="78"/>
      <c r="FC1" s="78"/>
      <c r="FD1" s="78"/>
      <c r="FE1" s="78"/>
      <c r="FF1" s="78"/>
      <c r="FG1" s="78"/>
      <c r="FH1" s="78"/>
      <c r="FI1" s="78"/>
      <c r="FJ1" s="78"/>
      <c r="FK1" s="78"/>
      <c r="FL1" s="78"/>
      <c r="FM1" s="78"/>
      <c r="FN1" s="78"/>
      <c r="FO1" s="78"/>
      <c r="FP1" s="78"/>
      <c r="FQ1" s="78"/>
      <c r="FR1" s="78"/>
      <c r="FS1" s="78"/>
      <c r="FT1" s="78"/>
      <c r="FU1" s="78"/>
      <c r="FV1" s="78"/>
      <c r="FW1" s="78"/>
      <c r="FX1" s="78"/>
      <c r="FY1" s="78"/>
      <c r="FZ1" s="78"/>
      <c r="GA1" s="78"/>
      <c r="GB1" s="78"/>
      <c r="GC1" s="78"/>
      <c r="GD1" s="78"/>
      <c r="GE1" s="78"/>
      <c r="GF1" s="78"/>
      <c r="GG1" s="78"/>
      <c r="GH1" s="78"/>
      <c r="GI1" s="78"/>
      <c r="GJ1" s="78"/>
      <c r="GK1" s="78"/>
      <c r="GL1" s="78"/>
      <c r="GM1" s="78"/>
      <c r="GN1" s="78"/>
      <c r="GO1" s="78"/>
      <c r="GP1" s="78"/>
      <c r="GQ1" s="78"/>
      <c r="GR1" s="78"/>
      <c r="GS1" s="78"/>
      <c r="GT1" s="78"/>
      <c r="GU1" s="78"/>
      <c r="GV1" s="78"/>
      <c r="GW1" s="78"/>
      <c r="GX1" s="78"/>
      <c r="GY1" s="78"/>
      <c r="GZ1" s="78"/>
      <c r="HA1" s="78"/>
      <c r="HB1" s="78"/>
      <c r="HC1" s="78"/>
      <c r="HD1" s="78"/>
      <c r="HE1" s="78"/>
      <c r="HF1" s="78"/>
      <c r="HG1" s="78"/>
      <c r="HH1" s="78"/>
      <c r="HI1" s="78"/>
      <c r="HJ1" s="78"/>
      <c r="HK1" s="78"/>
      <c r="HL1" s="78"/>
      <c r="HM1" s="78"/>
      <c r="HN1" s="78"/>
      <c r="HO1" s="78"/>
      <c r="HP1" s="78"/>
      <c r="HQ1" s="78"/>
      <c r="HR1" s="78"/>
      <c r="HS1" s="78"/>
      <c r="HT1" s="78"/>
      <c r="HU1" s="78"/>
      <c r="HV1" s="78"/>
      <c r="HW1" s="78"/>
      <c r="HX1" s="78"/>
      <c r="HY1" s="78"/>
      <c r="HZ1" s="78"/>
      <c r="IA1" s="78"/>
      <c r="IB1" s="78"/>
      <c r="IC1" s="78"/>
      <c r="ID1" s="78"/>
      <c r="IE1" s="78"/>
      <c r="IF1" s="78"/>
      <c r="IG1" s="78"/>
      <c r="IH1" s="78"/>
      <c r="II1" s="78"/>
      <c r="IJ1" s="78"/>
      <c r="IK1" s="78"/>
      <c r="IL1" s="78"/>
      <c r="IM1" s="78"/>
      <c r="IN1" s="78"/>
      <c r="IO1" s="78"/>
      <c r="IP1" s="78"/>
      <c r="IQ1" s="18"/>
      <c r="IR1" s="18"/>
      <c r="IS1" s="18"/>
      <c r="IT1" s="18"/>
      <c r="IU1" s="18"/>
    </row>
    <row r="2" spans="1:255" s="2" customFormat="1" ht="37.5" customHeight="1">
      <c r="A2" s="264" t="s">
        <v>390</v>
      </c>
      <c r="B2" s="264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  <c r="CW2" s="79"/>
      <c r="CX2" s="79"/>
      <c r="CY2" s="79"/>
      <c r="CZ2" s="79"/>
      <c r="DA2" s="79"/>
      <c r="DB2" s="79"/>
      <c r="DC2" s="79"/>
      <c r="DD2" s="79"/>
      <c r="DE2" s="79"/>
      <c r="DF2" s="79"/>
      <c r="DG2" s="79"/>
      <c r="DH2" s="79"/>
      <c r="DI2" s="79"/>
      <c r="DJ2" s="79"/>
      <c r="DK2" s="79"/>
      <c r="DL2" s="79"/>
      <c r="DM2" s="79"/>
      <c r="DN2" s="79"/>
      <c r="DO2" s="79"/>
      <c r="DP2" s="79"/>
      <c r="DQ2" s="79"/>
      <c r="DR2" s="79"/>
      <c r="DS2" s="79"/>
      <c r="DT2" s="79"/>
      <c r="DU2" s="79"/>
      <c r="DV2" s="79"/>
      <c r="DW2" s="79"/>
      <c r="DX2" s="79"/>
      <c r="DY2" s="79"/>
      <c r="DZ2" s="79"/>
      <c r="EA2" s="79"/>
      <c r="EB2" s="79"/>
      <c r="EC2" s="79"/>
      <c r="ED2" s="79"/>
      <c r="EE2" s="79"/>
      <c r="EF2" s="79"/>
      <c r="EG2" s="79"/>
      <c r="EH2" s="79"/>
      <c r="EI2" s="79"/>
      <c r="EJ2" s="79"/>
      <c r="EK2" s="79"/>
      <c r="EL2" s="79"/>
      <c r="EM2" s="79"/>
      <c r="EN2" s="79"/>
      <c r="EO2" s="79"/>
      <c r="EP2" s="79"/>
      <c r="EQ2" s="79"/>
      <c r="ER2" s="79"/>
      <c r="ES2" s="79"/>
      <c r="ET2" s="79"/>
      <c r="EU2" s="79"/>
      <c r="EV2" s="79"/>
      <c r="EW2" s="79"/>
      <c r="EX2" s="79"/>
      <c r="EY2" s="79"/>
      <c r="EZ2" s="79"/>
      <c r="FA2" s="79"/>
      <c r="FB2" s="79"/>
      <c r="FC2" s="79"/>
      <c r="FD2" s="79"/>
      <c r="FE2" s="79"/>
      <c r="FF2" s="79"/>
      <c r="FG2" s="79"/>
      <c r="FH2" s="79"/>
      <c r="FI2" s="79"/>
      <c r="FJ2" s="79"/>
      <c r="FK2" s="79"/>
      <c r="FL2" s="79"/>
      <c r="FM2" s="79"/>
      <c r="FN2" s="79"/>
      <c r="FO2" s="79"/>
      <c r="FP2" s="79"/>
      <c r="FQ2" s="79"/>
      <c r="FR2" s="79"/>
      <c r="FS2" s="79"/>
      <c r="FT2" s="79"/>
      <c r="FU2" s="79"/>
      <c r="FV2" s="79"/>
      <c r="FW2" s="79"/>
      <c r="FX2" s="79"/>
      <c r="FY2" s="79"/>
      <c r="FZ2" s="79"/>
      <c r="GA2" s="79"/>
      <c r="GB2" s="79"/>
      <c r="GC2" s="79"/>
      <c r="GD2" s="79"/>
      <c r="GE2" s="79"/>
      <c r="GF2" s="79"/>
      <c r="GG2" s="79"/>
      <c r="GH2" s="79"/>
      <c r="GI2" s="79"/>
      <c r="GJ2" s="79"/>
      <c r="GK2" s="79"/>
      <c r="GL2" s="79"/>
      <c r="GM2" s="79"/>
      <c r="GN2" s="79"/>
      <c r="GO2" s="79"/>
      <c r="GP2" s="79"/>
      <c r="GQ2" s="79"/>
      <c r="GR2" s="79"/>
      <c r="GS2" s="79"/>
      <c r="GT2" s="79"/>
      <c r="GU2" s="79"/>
      <c r="GV2" s="79"/>
      <c r="GW2" s="79"/>
      <c r="GX2" s="79"/>
      <c r="GY2" s="79"/>
      <c r="GZ2" s="79"/>
      <c r="HA2" s="79"/>
      <c r="HB2" s="79"/>
      <c r="HC2" s="79"/>
      <c r="HD2" s="79"/>
      <c r="HE2" s="79"/>
      <c r="HF2" s="79"/>
      <c r="HG2" s="79"/>
      <c r="HH2" s="79"/>
      <c r="HI2" s="79"/>
      <c r="HJ2" s="79"/>
      <c r="HK2" s="79"/>
      <c r="HL2" s="79"/>
      <c r="HM2" s="79"/>
      <c r="HN2" s="79"/>
      <c r="HO2" s="79"/>
      <c r="HP2" s="79"/>
      <c r="HQ2" s="79"/>
      <c r="HR2" s="79"/>
      <c r="HS2" s="79"/>
      <c r="HT2" s="79"/>
      <c r="HU2" s="79"/>
      <c r="HV2" s="79"/>
      <c r="HW2" s="79"/>
      <c r="HX2" s="79"/>
      <c r="HY2" s="79"/>
      <c r="HZ2" s="79"/>
      <c r="IA2" s="79"/>
      <c r="IB2" s="79"/>
      <c r="IC2" s="79"/>
      <c r="ID2" s="79"/>
      <c r="IE2" s="79"/>
      <c r="IF2" s="79"/>
      <c r="IG2" s="79"/>
      <c r="IH2" s="79"/>
      <c r="II2" s="79"/>
      <c r="IJ2" s="79"/>
      <c r="IK2" s="79"/>
      <c r="IL2" s="79"/>
      <c r="IM2" s="79"/>
      <c r="IN2" s="79"/>
      <c r="IO2" s="79"/>
      <c r="IP2" s="79"/>
      <c r="IQ2" s="19"/>
      <c r="IR2" s="19"/>
      <c r="IS2" s="19"/>
      <c r="IT2" s="19"/>
      <c r="IU2" s="19"/>
    </row>
    <row r="3" spans="1:255" s="75" customFormat="1" ht="24.95" customHeight="1">
      <c r="A3" s="80"/>
      <c r="B3" s="81" t="s">
        <v>69</v>
      </c>
    </row>
    <row r="4" spans="1:255" s="76" customFormat="1" ht="24.95" customHeight="1">
      <c r="A4" s="82" t="s">
        <v>42</v>
      </c>
      <c r="B4" s="82" t="s">
        <v>5</v>
      </c>
      <c r="IQ4" s="20"/>
      <c r="IR4" s="20"/>
      <c r="IS4" s="20"/>
      <c r="IT4" s="20"/>
      <c r="IU4" s="20"/>
    </row>
    <row r="5" spans="1:255" s="75" customFormat="1" ht="35.1" customHeight="1">
      <c r="A5" s="83" t="s">
        <v>391</v>
      </c>
      <c r="B5" s="15">
        <v>92165</v>
      </c>
      <c r="D5" s="84"/>
    </row>
    <row r="6" spans="1:255" s="75" customFormat="1" ht="35.1" customHeight="1">
      <c r="A6" s="83" t="s">
        <v>392</v>
      </c>
      <c r="B6" s="15">
        <v>174200</v>
      </c>
    </row>
    <row r="7" spans="1:255" s="75" customFormat="1" ht="35.1" customHeight="1">
      <c r="A7" s="83" t="s">
        <v>393</v>
      </c>
      <c r="B7" s="15">
        <v>5565</v>
      </c>
    </row>
    <row r="8" spans="1:255" s="75" customFormat="1" ht="35.1" customHeight="1">
      <c r="A8" s="83" t="s">
        <v>394</v>
      </c>
      <c r="B8" s="15">
        <v>5565</v>
      </c>
    </row>
    <row r="9" spans="1:255" s="75" customFormat="1" ht="35.1" customHeight="1">
      <c r="A9" s="85" t="s">
        <v>395</v>
      </c>
      <c r="B9" s="15">
        <v>3395</v>
      </c>
    </row>
    <row r="10" spans="1:255" s="75" customFormat="1" ht="35.1" customHeight="1">
      <c r="A10" s="85" t="s">
        <v>396</v>
      </c>
      <c r="B10" s="15">
        <v>92165</v>
      </c>
    </row>
    <row r="11" spans="1:255" s="75" customFormat="1" ht="35.1" customHeight="1">
      <c r="A11" s="83" t="s">
        <v>397</v>
      </c>
      <c r="B11" s="15">
        <v>107400</v>
      </c>
    </row>
    <row r="12" spans="1:255" s="75" customFormat="1" ht="24.95" customHeight="1"/>
    <row r="13" spans="1:255" s="75" customFormat="1" ht="24.95" customHeight="1"/>
    <row r="14" spans="1:255" s="75" customFormat="1" ht="24.95" customHeight="1"/>
    <row r="15" spans="1:255" s="75" customFormat="1" ht="24.95" customHeight="1"/>
    <row r="16" spans="1:255" s="5" customFormat="1"/>
    <row r="17" spans="1:250" s="5" customFormat="1"/>
    <row r="18" spans="1:250" s="5" customFormat="1"/>
    <row r="19" spans="1:250" s="5" customFormat="1"/>
    <row r="20" spans="1:250" s="5" customFormat="1"/>
    <row r="21" spans="1:250" s="5" customFormat="1"/>
    <row r="22" spans="1:250" s="5" customFormat="1"/>
    <row r="23" spans="1:250" s="5" customFormat="1"/>
    <row r="24" spans="1:250" s="5" customFormat="1"/>
    <row r="25" spans="1:250" s="5" customFormat="1"/>
    <row r="26" spans="1:250" s="5" customFormat="1"/>
    <row r="27" spans="1:250" s="5" customFormat="1"/>
    <row r="28" spans="1:250" s="5" customFormat="1"/>
    <row r="29" spans="1:250" s="6" customFormat="1">
      <c r="A29" s="75"/>
      <c r="B29" s="86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5"/>
      <c r="EM29" s="75"/>
      <c r="EN29" s="75"/>
      <c r="EO29" s="75"/>
      <c r="EP29" s="75"/>
      <c r="EQ29" s="75"/>
      <c r="ER29" s="75"/>
      <c r="ES29" s="75"/>
      <c r="ET29" s="75"/>
      <c r="EU29" s="75"/>
      <c r="EV29" s="75"/>
      <c r="EW29" s="75"/>
      <c r="EX29" s="75"/>
      <c r="EY29" s="75"/>
      <c r="EZ29" s="75"/>
      <c r="FA29" s="75"/>
      <c r="FB29" s="75"/>
      <c r="FC29" s="75"/>
      <c r="FD29" s="75"/>
      <c r="FE29" s="75"/>
      <c r="FF29" s="75"/>
      <c r="FG29" s="75"/>
      <c r="FH29" s="75"/>
      <c r="FI29" s="75"/>
      <c r="FJ29" s="75"/>
      <c r="FK29" s="75"/>
      <c r="FL29" s="75"/>
      <c r="FM29" s="75"/>
      <c r="FN29" s="75"/>
      <c r="FO29" s="75"/>
      <c r="FP29" s="75"/>
      <c r="FQ29" s="75"/>
      <c r="FR29" s="75"/>
      <c r="FS29" s="75"/>
      <c r="FT29" s="75"/>
      <c r="FU29" s="75"/>
      <c r="FV29" s="75"/>
      <c r="FW29" s="75"/>
      <c r="FX29" s="75"/>
      <c r="FY29" s="75"/>
      <c r="FZ29" s="75"/>
      <c r="GA29" s="75"/>
      <c r="GB29" s="75"/>
      <c r="GC29" s="75"/>
      <c r="GD29" s="75"/>
      <c r="GE29" s="75"/>
      <c r="GF29" s="75"/>
      <c r="GG29" s="75"/>
      <c r="GH29" s="75"/>
      <c r="GI29" s="75"/>
      <c r="GJ29" s="75"/>
      <c r="GK29" s="75"/>
      <c r="GL29" s="75"/>
      <c r="GM29" s="75"/>
      <c r="GN29" s="75"/>
      <c r="GO29" s="75"/>
      <c r="GP29" s="75"/>
      <c r="GQ29" s="75"/>
      <c r="GR29" s="75"/>
      <c r="GS29" s="75"/>
      <c r="GT29" s="75"/>
      <c r="GU29" s="75"/>
      <c r="GV29" s="75"/>
      <c r="GW29" s="75"/>
      <c r="GX29" s="75"/>
      <c r="GY29" s="75"/>
      <c r="GZ29" s="75"/>
      <c r="HA29" s="75"/>
      <c r="HB29" s="75"/>
      <c r="HC29" s="75"/>
      <c r="HD29" s="75"/>
      <c r="HE29" s="75"/>
      <c r="HF29" s="75"/>
      <c r="HG29" s="75"/>
      <c r="HH29" s="75"/>
      <c r="HI29" s="75"/>
      <c r="HJ29" s="75"/>
      <c r="HK29" s="75"/>
      <c r="HL29" s="75"/>
      <c r="HM29" s="75"/>
      <c r="HN29" s="75"/>
      <c r="HO29" s="75"/>
      <c r="HP29" s="75"/>
      <c r="HQ29" s="75"/>
      <c r="HR29" s="75"/>
      <c r="HS29" s="75"/>
      <c r="HT29" s="75"/>
      <c r="HU29" s="75"/>
      <c r="HV29" s="75"/>
      <c r="HW29" s="75"/>
      <c r="HX29" s="75"/>
      <c r="HY29" s="75"/>
      <c r="HZ29" s="75"/>
      <c r="IA29" s="75"/>
      <c r="IB29" s="75"/>
      <c r="IC29" s="75"/>
      <c r="ID29" s="75"/>
      <c r="IE29" s="75"/>
      <c r="IF29" s="75"/>
      <c r="IG29" s="75"/>
      <c r="IH29" s="75"/>
      <c r="II29" s="75"/>
      <c r="IJ29" s="75"/>
      <c r="IK29" s="75"/>
      <c r="IL29" s="75"/>
      <c r="IM29" s="75"/>
      <c r="IN29" s="75"/>
      <c r="IO29" s="75"/>
      <c r="IP29" s="75"/>
    </row>
    <row r="30" spans="1:250" s="6" customFormat="1">
      <c r="A30" s="75"/>
      <c r="B30" s="86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5"/>
      <c r="ER30" s="75"/>
      <c r="ES30" s="75"/>
      <c r="ET30" s="75"/>
      <c r="EU30" s="75"/>
      <c r="EV30" s="75"/>
      <c r="EW30" s="75"/>
      <c r="EX30" s="75"/>
      <c r="EY30" s="75"/>
      <c r="EZ30" s="75"/>
      <c r="FA30" s="75"/>
      <c r="FB30" s="75"/>
      <c r="FC30" s="75"/>
      <c r="FD30" s="75"/>
      <c r="FE30" s="75"/>
      <c r="FF30" s="75"/>
      <c r="FG30" s="75"/>
      <c r="FH30" s="75"/>
      <c r="FI30" s="75"/>
      <c r="FJ30" s="75"/>
      <c r="FK30" s="75"/>
      <c r="FL30" s="75"/>
      <c r="FM30" s="75"/>
      <c r="FN30" s="75"/>
      <c r="FO30" s="75"/>
      <c r="FP30" s="75"/>
      <c r="FQ30" s="75"/>
      <c r="FR30" s="75"/>
      <c r="FS30" s="75"/>
      <c r="FT30" s="75"/>
      <c r="FU30" s="75"/>
      <c r="FV30" s="75"/>
      <c r="FW30" s="75"/>
      <c r="FX30" s="75"/>
      <c r="FY30" s="75"/>
      <c r="FZ30" s="75"/>
      <c r="GA30" s="75"/>
      <c r="GB30" s="75"/>
      <c r="GC30" s="75"/>
      <c r="GD30" s="75"/>
      <c r="GE30" s="75"/>
      <c r="GF30" s="75"/>
      <c r="GG30" s="75"/>
      <c r="GH30" s="75"/>
      <c r="GI30" s="75"/>
      <c r="GJ30" s="75"/>
      <c r="GK30" s="75"/>
      <c r="GL30" s="75"/>
      <c r="GM30" s="75"/>
      <c r="GN30" s="75"/>
      <c r="GO30" s="75"/>
      <c r="GP30" s="75"/>
      <c r="GQ30" s="75"/>
      <c r="GR30" s="75"/>
      <c r="GS30" s="75"/>
      <c r="GT30" s="75"/>
      <c r="GU30" s="75"/>
      <c r="GV30" s="75"/>
      <c r="GW30" s="75"/>
      <c r="GX30" s="75"/>
      <c r="GY30" s="75"/>
      <c r="GZ30" s="75"/>
      <c r="HA30" s="75"/>
      <c r="HB30" s="75"/>
      <c r="HC30" s="75"/>
      <c r="HD30" s="75"/>
      <c r="HE30" s="75"/>
      <c r="HF30" s="75"/>
      <c r="HG30" s="75"/>
      <c r="HH30" s="75"/>
      <c r="HI30" s="75"/>
      <c r="HJ30" s="75"/>
      <c r="HK30" s="75"/>
      <c r="HL30" s="75"/>
      <c r="HM30" s="75"/>
      <c r="HN30" s="75"/>
      <c r="HO30" s="75"/>
      <c r="HP30" s="75"/>
      <c r="HQ30" s="75"/>
      <c r="HR30" s="75"/>
      <c r="HS30" s="75"/>
      <c r="HT30" s="75"/>
      <c r="HU30" s="75"/>
      <c r="HV30" s="75"/>
      <c r="HW30" s="75"/>
      <c r="HX30" s="75"/>
      <c r="HY30" s="75"/>
      <c r="HZ30" s="75"/>
      <c r="IA30" s="75"/>
      <c r="IB30" s="75"/>
      <c r="IC30" s="75"/>
      <c r="ID30" s="75"/>
      <c r="IE30" s="75"/>
      <c r="IF30" s="75"/>
      <c r="IG30" s="75"/>
      <c r="IH30" s="75"/>
      <c r="II30" s="75"/>
      <c r="IJ30" s="75"/>
      <c r="IK30" s="75"/>
      <c r="IL30" s="75"/>
      <c r="IM30" s="75"/>
      <c r="IN30" s="75"/>
      <c r="IO30" s="75"/>
      <c r="IP30" s="75"/>
    </row>
  </sheetData>
  <mergeCells count="1">
    <mergeCell ref="A2:B2"/>
  </mergeCells>
  <phoneticPr fontId="80" type="noConversion"/>
  <printOptions horizontalCentered="1"/>
  <pageMargins left="0.70833333333333304" right="0.70833333333333304" top="0.98402777777777795" bottom="0.86597222222222203" header="0.51180555555555596" footer="0.51180555555555596"/>
  <pageSetup paperSize="9" orientation="portrait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/>
  </sheetPr>
  <dimension ref="A1:IQ12"/>
  <sheetViews>
    <sheetView workbookViewId="0">
      <selection activeCell="B6" sqref="B6"/>
    </sheetView>
  </sheetViews>
  <sheetFormatPr defaultColWidth="9.125" defaultRowHeight="14.25"/>
  <cols>
    <col min="1" max="1" width="30.25" style="61" customWidth="1"/>
    <col min="2" max="2" width="13.5" style="61" customWidth="1"/>
    <col min="3" max="3" width="23.25" style="61" customWidth="1"/>
    <col min="4" max="4" width="12.75" style="61" customWidth="1"/>
    <col min="5" max="251" width="9.125" style="61" customWidth="1"/>
  </cols>
  <sheetData>
    <row r="1" spans="1:251" s="43" customFormat="1" ht="20.25">
      <c r="A1" s="62" t="s">
        <v>398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/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/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/>
      <c r="EW1" s="63"/>
      <c r="EX1" s="63"/>
      <c r="EY1" s="63"/>
      <c r="EZ1" s="63"/>
      <c r="FA1" s="63"/>
      <c r="FB1" s="63"/>
      <c r="FC1" s="63"/>
      <c r="FD1" s="63"/>
      <c r="FE1" s="63"/>
      <c r="FF1" s="63"/>
      <c r="FG1" s="63"/>
      <c r="FH1" s="63"/>
      <c r="FI1" s="63"/>
      <c r="FJ1" s="63"/>
      <c r="FK1" s="63"/>
      <c r="FL1" s="63"/>
      <c r="FM1" s="63"/>
      <c r="FN1" s="63"/>
      <c r="FO1" s="63"/>
      <c r="FP1" s="63"/>
      <c r="FQ1" s="63"/>
      <c r="FR1" s="63"/>
      <c r="FS1" s="63"/>
      <c r="FT1" s="63"/>
      <c r="FU1" s="63"/>
      <c r="FV1" s="63"/>
      <c r="FW1" s="63"/>
      <c r="FX1" s="63"/>
      <c r="FY1" s="63"/>
      <c r="FZ1" s="63"/>
      <c r="GA1" s="63"/>
      <c r="GB1" s="63"/>
      <c r="GC1" s="63"/>
      <c r="GD1" s="63"/>
      <c r="GE1" s="63"/>
      <c r="GF1" s="63"/>
      <c r="GG1" s="63"/>
      <c r="GH1" s="63"/>
      <c r="GI1" s="63"/>
      <c r="GJ1" s="63"/>
      <c r="GK1" s="63"/>
      <c r="GL1" s="63"/>
      <c r="GM1" s="63"/>
      <c r="GN1" s="63"/>
      <c r="GO1" s="63"/>
      <c r="GP1" s="63"/>
      <c r="GQ1" s="63"/>
      <c r="GR1" s="63"/>
      <c r="GS1" s="63"/>
      <c r="GT1" s="63"/>
      <c r="GU1" s="63"/>
      <c r="GV1" s="63"/>
      <c r="GW1" s="63"/>
      <c r="GX1" s="63"/>
      <c r="GY1" s="63"/>
      <c r="GZ1" s="63"/>
      <c r="HA1" s="63"/>
      <c r="HB1" s="63"/>
      <c r="HC1" s="63"/>
      <c r="HD1" s="63"/>
      <c r="HE1" s="63"/>
      <c r="HF1" s="63"/>
      <c r="HG1" s="63"/>
      <c r="HH1" s="63"/>
      <c r="HI1" s="63"/>
      <c r="HJ1" s="63"/>
      <c r="HK1" s="63"/>
      <c r="HL1" s="63"/>
      <c r="HM1" s="63"/>
      <c r="HN1" s="63"/>
      <c r="HO1" s="63"/>
      <c r="HP1" s="63"/>
      <c r="HQ1" s="63"/>
      <c r="HR1" s="63"/>
      <c r="HS1" s="63"/>
      <c r="HT1" s="63"/>
      <c r="HU1" s="63"/>
      <c r="HV1" s="63"/>
      <c r="HW1" s="63"/>
      <c r="HX1" s="63"/>
      <c r="HY1" s="63"/>
      <c r="HZ1" s="63"/>
      <c r="IA1" s="63"/>
      <c r="IB1" s="63"/>
      <c r="IC1" s="63"/>
      <c r="ID1" s="63"/>
      <c r="IE1" s="63"/>
      <c r="IF1" s="63"/>
      <c r="IG1" s="63"/>
      <c r="IH1" s="63"/>
      <c r="II1" s="63"/>
      <c r="IJ1" s="63"/>
      <c r="IK1" s="63"/>
      <c r="IL1" s="63"/>
      <c r="IM1" s="63"/>
      <c r="IN1" s="63"/>
      <c r="IO1" s="63"/>
      <c r="IP1" s="63"/>
      <c r="IQ1" s="63"/>
    </row>
    <row r="2" spans="1:251" s="44" customFormat="1" ht="42" customHeight="1">
      <c r="A2" s="265" t="s">
        <v>399</v>
      </c>
      <c r="B2" s="265"/>
      <c r="C2" s="265"/>
      <c r="D2" s="265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/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/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/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  <c r="GO2" s="64"/>
      <c r="GP2" s="64"/>
      <c r="GQ2" s="64"/>
      <c r="GR2" s="64"/>
      <c r="GS2" s="64"/>
      <c r="GT2" s="64"/>
      <c r="GU2" s="64"/>
      <c r="GV2" s="64"/>
      <c r="GW2" s="64"/>
      <c r="GX2" s="64"/>
      <c r="GY2" s="64"/>
      <c r="GZ2" s="64"/>
      <c r="HA2" s="64"/>
      <c r="HB2" s="64"/>
      <c r="HC2" s="64"/>
      <c r="HD2" s="64"/>
      <c r="HE2" s="64"/>
      <c r="HF2" s="64"/>
      <c r="HG2" s="64"/>
      <c r="HH2" s="64"/>
      <c r="HI2" s="64"/>
      <c r="HJ2" s="64"/>
      <c r="HK2" s="64"/>
      <c r="HL2" s="64"/>
      <c r="HM2" s="64"/>
      <c r="HN2" s="64"/>
      <c r="HO2" s="64"/>
      <c r="HP2" s="64"/>
      <c r="HQ2" s="64"/>
      <c r="HR2" s="64"/>
      <c r="HS2" s="64"/>
      <c r="HT2" s="64"/>
      <c r="HU2" s="64"/>
      <c r="HV2" s="64"/>
      <c r="HW2" s="64"/>
      <c r="HX2" s="64"/>
      <c r="HY2" s="64"/>
      <c r="HZ2" s="64"/>
      <c r="IA2" s="64"/>
      <c r="IB2" s="64"/>
      <c r="IC2" s="64"/>
      <c r="ID2" s="64"/>
      <c r="IE2" s="64"/>
      <c r="IF2" s="64"/>
      <c r="IG2" s="64"/>
      <c r="IH2" s="64"/>
      <c r="II2" s="64"/>
      <c r="IJ2" s="64"/>
      <c r="IK2" s="64"/>
      <c r="IL2" s="64"/>
      <c r="IM2" s="64"/>
      <c r="IN2" s="64"/>
      <c r="IO2" s="64"/>
      <c r="IP2" s="64"/>
      <c r="IQ2" s="64"/>
    </row>
    <row r="3" spans="1:251" ht="21" customHeight="1">
      <c r="A3" s="266"/>
      <c r="B3" s="266"/>
      <c r="C3" s="266"/>
      <c r="D3" s="65" t="s">
        <v>69</v>
      </c>
    </row>
    <row r="4" spans="1:251" s="46" customFormat="1" ht="39.950000000000003" customHeight="1">
      <c r="A4" s="66" t="s">
        <v>42</v>
      </c>
      <c r="B4" s="66" t="s">
        <v>5</v>
      </c>
      <c r="C4" s="66" t="s">
        <v>42</v>
      </c>
      <c r="D4" s="66" t="s">
        <v>5</v>
      </c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</row>
    <row r="5" spans="1:251" ht="39.950000000000003" customHeight="1">
      <c r="A5" s="68" t="s">
        <v>400</v>
      </c>
      <c r="B5" s="69">
        <v>9400</v>
      </c>
      <c r="C5" s="70" t="s">
        <v>401</v>
      </c>
      <c r="D5" s="69">
        <v>173079</v>
      </c>
    </row>
    <row r="6" spans="1:251" ht="39.950000000000003" customHeight="1">
      <c r="A6" s="70" t="s">
        <v>402</v>
      </c>
      <c r="B6" s="69">
        <v>139321</v>
      </c>
      <c r="C6" s="70" t="s">
        <v>403</v>
      </c>
      <c r="D6" s="69">
        <v>33</v>
      </c>
    </row>
    <row r="7" spans="1:251" ht="39.950000000000003" customHeight="1">
      <c r="A7" s="71" t="s">
        <v>404</v>
      </c>
      <c r="B7" s="69"/>
      <c r="C7" s="70" t="s">
        <v>405</v>
      </c>
      <c r="D7" s="69">
        <v>3300</v>
      </c>
    </row>
    <row r="8" spans="1:251" ht="39.950000000000003" customHeight="1">
      <c r="A8" s="70" t="s">
        <v>406</v>
      </c>
      <c r="B8" s="69">
        <v>3880</v>
      </c>
      <c r="C8" s="70"/>
      <c r="D8" s="69"/>
    </row>
    <row r="9" spans="1:251" ht="39.950000000000003" customHeight="1">
      <c r="A9" s="70" t="s">
        <v>407</v>
      </c>
      <c r="B9" s="69">
        <v>30900</v>
      </c>
      <c r="C9" s="70"/>
      <c r="D9" s="69"/>
    </row>
    <row r="10" spans="1:251" ht="39.950000000000003" customHeight="1">
      <c r="A10" s="70"/>
      <c r="B10" s="69"/>
      <c r="C10" s="70"/>
      <c r="D10" s="69"/>
    </row>
    <row r="11" spans="1:251" ht="39.950000000000003" customHeight="1">
      <c r="A11" s="72" t="s">
        <v>408</v>
      </c>
      <c r="B11" s="73">
        <f>SUM(B5,B6,B8,B9)</f>
        <v>183501</v>
      </c>
      <c r="C11" s="72" t="s">
        <v>409</v>
      </c>
      <c r="D11" s="73">
        <f>SUM(D5:D7)</f>
        <v>176412</v>
      </c>
    </row>
    <row r="12" spans="1:251" ht="39.950000000000003" customHeight="1">
      <c r="A12" s="70"/>
      <c r="B12" s="74"/>
      <c r="C12" s="71" t="s">
        <v>410</v>
      </c>
      <c r="D12" s="69">
        <f>B11-D11</f>
        <v>7089</v>
      </c>
    </row>
  </sheetData>
  <mergeCells count="2">
    <mergeCell ref="A2:D2"/>
    <mergeCell ref="A3:C3"/>
  </mergeCells>
  <phoneticPr fontId="80" type="noConversion"/>
  <printOptions horizontalCentered="1"/>
  <pageMargins left="0.70833333333333304" right="0.70833333333333304" top="0.98402777777777795" bottom="0.86597222222222203" header="0.51180555555555596" footer="0.51180555555555596"/>
  <pageSetup paperSize="9" orientation="portrait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9"/>
    <pageSetUpPr autoPageBreaks="0"/>
  </sheetPr>
  <dimension ref="A1:IU8"/>
  <sheetViews>
    <sheetView showZeros="0" workbookViewId="0">
      <pane activePane="bottomRight" state="frozen"/>
      <selection activeCell="H7" sqref="H7"/>
    </sheetView>
  </sheetViews>
  <sheetFormatPr defaultColWidth="9" defaultRowHeight="14.25"/>
  <cols>
    <col min="1" max="1" width="29.25" style="47" customWidth="1"/>
    <col min="2" max="2" width="11.75" style="48" customWidth="1"/>
    <col min="3" max="3" width="11.875" style="48" customWidth="1"/>
    <col min="4" max="4" width="14.375" style="48" customWidth="1"/>
    <col min="5" max="5" width="14" style="48" customWidth="1"/>
    <col min="6" max="6" width="9" style="48" hidden="1" customWidth="1"/>
    <col min="7" max="255" width="9" style="48" customWidth="1"/>
  </cols>
  <sheetData>
    <row r="1" spans="1:255" s="43" customFormat="1" ht="23.1" customHeight="1">
      <c r="A1" s="49" t="s">
        <v>411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50"/>
      <c r="GL1" s="50"/>
      <c r="GM1" s="50"/>
      <c r="GN1" s="50"/>
      <c r="GO1" s="50"/>
      <c r="GP1" s="50"/>
      <c r="GQ1" s="50"/>
      <c r="GR1" s="50"/>
      <c r="GS1" s="50"/>
      <c r="GT1" s="50"/>
      <c r="GU1" s="50"/>
      <c r="GV1" s="50"/>
      <c r="GW1" s="50"/>
      <c r="GX1" s="50"/>
      <c r="GY1" s="50"/>
      <c r="GZ1" s="50"/>
      <c r="HA1" s="50"/>
      <c r="HB1" s="50"/>
      <c r="HC1" s="50"/>
      <c r="HD1" s="50"/>
      <c r="HE1" s="50"/>
      <c r="HF1" s="50"/>
      <c r="HG1" s="50"/>
      <c r="HH1" s="50"/>
      <c r="HI1" s="50"/>
      <c r="HJ1" s="50"/>
      <c r="HK1" s="50"/>
      <c r="HL1" s="50"/>
      <c r="HM1" s="50"/>
      <c r="HN1" s="50"/>
      <c r="HO1" s="50"/>
      <c r="HP1" s="50"/>
      <c r="HQ1" s="50"/>
      <c r="HR1" s="50"/>
      <c r="HS1" s="50"/>
      <c r="HT1" s="50"/>
      <c r="HU1" s="50"/>
      <c r="HV1" s="50"/>
      <c r="HW1" s="50"/>
      <c r="HX1" s="50"/>
      <c r="HY1" s="50"/>
      <c r="HZ1" s="50"/>
      <c r="IA1" s="50"/>
      <c r="IB1" s="50"/>
      <c r="IC1" s="50"/>
      <c r="ID1" s="50"/>
      <c r="IE1" s="50"/>
      <c r="IF1" s="50"/>
      <c r="IG1" s="50"/>
      <c r="IH1" s="50"/>
      <c r="II1" s="50"/>
      <c r="IJ1" s="50"/>
      <c r="IK1" s="50"/>
      <c r="IL1" s="50"/>
      <c r="IM1" s="50"/>
      <c r="IN1" s="50"/>
      <c r="IO1" s="50"/>
      <c r="IP1" s="50"/>
      <c r="IQ1" s="50"/>
      <c r="IR1" s="50"/>
      <c r="IS1" s="50"/>
      <c r="IT1" s="50"/>
      <c r="IU1" s="50"/>
    </row>
    <row r="2" spans="1:255" s="44" customFormat="1" ht="37.5" customHeight="1">
      <c r="A2" s="263" t="s">
        <v>412</v>
      </c>
      <c r="B2" s="263"/>
      <c r="C2" s="263"/>
      <c r="D2" s="263"/>
      <c r="E2" s="263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  <c r="HL2" s="51"/>
      <c r="HM2" s="51"/>
      <c r="HN2" s="51"/>
      <c r="HO2" s="51"/>
      <c r="HP2" s="51"/>
      <c r="HQ2" s="51"/>
      <c r="HR2" s="51"/>
      <c r="HS2" s="51"/>
      <c r="HT2" s="51"/>
      <c r="HU2" s="51"/>
      <c r="HV2" s="51"/>
      <c r="HW2" s="51"/>
      <c r="HX2" s="51"/>
      <c r="HY2" s="51"/>
      <c r="HZ2" s="51"/>
      <c r="IA2" s="51"/>
      <c r="IB2" s="51"/>
      <c r="IC2" s="51"/>
      <c r="ID2" s="51"/>
      <c r="IE2" s="51"/>
      <c r="IF2" s="51"/>
      <c r="IG2" s="51"/>
      <c r="IH2" s="51"/>
      <c r="II2" s="51"/>
      <c r="IJ2" s="51"/>
      <c r="IK2" s="51"/>
      <c r="IL2" s="51"/>
      <c r="IM2" s="51"/>
      <c r="IN2" s="51"/>
      <c r="IO2" s="51"/>
      <c r="IP2" s="51"/>
      <c r="IQ2" s="51"/>
      <c r="IR2" s="51"/>
      <c r="IS2" s="51"/>
      <c r="IT2" s="51"/>
      <c r="IU2" s="51"/>
    </row>
    <row r="3" spans="1:255" s="45" customFormat="1" ht="28.5" customHeight="1">
      <c r="A3" s="52" t="s">
        <v>413</v>
      </c>
      <c r="B3" s="7"/>
      <c r="C3" s="7"/>
      <c r="D3" s="7"/>
      <c r="E3" s="53" t="s">
        <v>69</v>
      </c>
    </row>
    <row r="4" spans="1:255" s="46" customFormat="1" ht="17.25" customHeight="1">
      <c r="A4" s="267" t="s">
        <v>414</v>
      </c>
      <c r="B4" s="267" t="s">
        <v>43</v>
      </c>
      <c r="C4" s="267" t="s">
        <v>5</v>
      </c>
      <c r="D4" s="270" t="s">
        <v>44</v>
      </c>
      <c r="E4" s="272" t="s">
        <v>382</v>
      </c>
      <c r="F4" s="54" t="s">
        <v>74</v>
      </c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  <c r="IS4" s="55"/>
      <c r="IT4" s="55"/>
      <c r="IU4" s="55"/>
    </row>
    <row r="5" spans="1:255" s="46" customFormat="1" ht="32.1" customHeight="1">
      <c r="A5" s="268"/>
      <c r="B5" s="268"/>
      <c r="C5" s="269"/>
      <c r="D5" s="271"/>
      <c r="E5" s="272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  <c r="IS5" s="55"/>
      <c r="IT5" s="55"/>
      <c r="IU5" s="55"/>
    </row>
    <row r="6" spans="1:255" ht="45.75" customHeight="1">
      <c r="A6" s="33" t="s">
        <v>415</v>
      </c>
      <c r="B6" s="56">
        <v>3000</v>
      </c>
      <c r="C6" s="56">
        <v>9400</v>
      </c>
      <c r="D6" s="57">
        <f>C6/B6*100%</f>
        <v>3.1333333333333302</v>
      </c>
      <c r="E6" s="201">
        <f>(C6-F6)/F6*100</f>
        <v>223.91454169538201</v>
      </c>
      <c r="F6" s="56">
        <v>2902</v>
      </c>
    </row>
    <row r="7" spans="1:255" ht="45.75" customHeight="1">
      <c r="A7" s="200" t="s">
        <v>442</v>
      </c>
      <c r="B7" s="56">
        <v>0</v>
      </c>
      <c r="C7" s="58">
        <v>24</v>
      </c>
      <c r="D7" s="59"/>
      <c r="E7" s="202"/>
      <c r="F7" s="56">
        <v>0</v>
      </c>
    </row>
    <row r="8" spans="1:255" ht="45.75" customHeight="1">
      <c r="A8" s="60" t="s">
        <v>416</v>
      </c>
      <c r="B8" s="58">
        <v>3000</v>
      </c>
      <c r="C8" s="58">
        <v>9376</v>
      </c>
      <c r="D8" s="59">
        <f>C8/B8*100%</f>
        <v>3.1253333333333302</v>
      </c>
      <c r="E8" s="202">
        <f>(C8-F8)/F8*100</f>
        <v>223.08752584424499</v>
      </c>
      <c r="F8" s="58">
        <v>2902</v>
      </c>
      <c r="IU8"/>
    </row>
  </sheetData>
  <mergeCells count="6">
    <mergeCell ref="A2:E2"/>
    <mergeCell ref="A4:A5"/>
    <mergeCell ref="B4:B5"/>
    <mergeCell ref="C4:C5"/>
    <mergeCell ref="D4:D5"/>
    <mergeCell ref="E4:E5"/>
  </mergeCells>
  <phoneticPr fontId="80" type="noConversion"/>
  <printOptions horizontalCentered="1"/>
  <pageMargins left="0.70833333333333304" right="0.70833333333333304" top="0.98402777777777795" bottom="0.86597222222222203" header="0.51180555555555596" footer="0.51180555555555596"/>
  <pageSetup paperSize="9" orientation="portrait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9"/>
  </sheetPr>
  <dimension ref="A1:G21"/>
  <sheetViews>
    <sheetView showZeros="0" view="pageBreakPreview" workbookViewId="0">
      <pane activePane="bottomRight" state="frozen"/>
      <selection activeCell="A2" sqref="A2:F2"/>
    </sheetView>
  </sheetViews>
  <sheetFormatPr defaultColWidth="9" defaultRowHeight="14.25"/>
  <cols>
    <col min="1" max="1" width="35.25" style="21" customWidth="1"/>
    <col min="2" max="3" width="12" style="22" customWidth="1"/>
    <col min="4" max="4" width="9.625" style="22" customWidth="1"/>
    <col min="5" max="5" width="11.25" style="23" customWidth="1"/>
    <col min="6" max="6" width="10.875" style="23" customWidth="1"/>
    <col min="7" max="7" width="10.875" style="22" hidden="1" customWidth="1"/>
    <col min="8" max="254" width="9" style="22" customWidth="1"/>
    <col min="255" max="256" width="9" style="22"/>
    <col min="257" max="257" width="35.25" style="22" customWidth="1"/>
    <col min="258" max="258" width="9.75" style="22" customWidth="1"/>
    <col min="259" max="259" width="11" style="22" customWidth="1"/>
    <col min="260" max="260" width="9.625" style="22" customWidth="1"/>
    <col min="261" max="261" width="11.25" style="22" customWidth="1"/>
    <col min="262" max="262" width="10.125" style="22" customWidth="1"/>
    <col min="263" max="263" width="10.875" style="22" customWidth="1"/>
    <col min="264" max="510" width="9" style="22" customWidth="1"/>
    <col min="511" max="512" width="9" style="22"/>
    <col min="513" max="513" width="35.25" style="22" customWidth="1"/>
    <col min="514" max="514" width="9.75" style="22" customWidth="1"/>
    <col min="515" max="515" width="11" style="22" customWidth="1"/>
    <col min="516" max="516" width="9.625" style="22" customWidth="1"/>
    <col min="517" max="517" width="11.25" style="22" customWidth="1"/>
    <col min="518" max="518" width="10.125" style="22" customWidth="1"/>
    <col min="519" max="519" width="10.875" style="22" customWidth="1"/>
    <col min="520" max="766" width="9" style="22" customWidth="1"/>
    <col min="767" max="768" width="9" style="22"/>
    <col min="769" max="769" width="35.25" style="22" customWidth="1"/>
    <col min="770" max="770" width="9.75" style="22" customWidth="1"/>
    <col min="771" max="771" width="11" style="22" customWidth="1"/>
    <col min="772" max="772" width="9.625" style="22" customWidth="1"/>
    <col min="773" max="773" width="11.25" style="22" customWidth="1"/>
    <col min="774" max="774" width="10.125" style="22" customWidth="1"/>
    <col min="775" max="775" width="10.875" style="22" customWidth="1"/>
    <col min="776" max="1022" width="9" style="22" customWidth="1"/>
    <col min="1023" max="1024" width="9" style="22"/>
    <col min="1025" max="1025" width="35.25" style="22" customWidth="1"/>
    <col min="1026" max="1026" width="9.75" style="22" customWidth="1"/>
    <col min="1027" max="1027" width="11" style="22" customWidth="1"/>
    <col min="1028" max="1028" width="9.625" style="22" customWidth="1"/>
    <col min="1029" max="1029" width="11.25" style="22" customWidth="1"/>
    <col min="1030" max="1030" width="10.125" style="22" customWidth="1"/>
    <col min="1031" max="1031" width="10.875" style="22" customWidth="1"/>
    <col min="1032" max="1278" width="9" style="22" customWidth="1"/>
    <col min="1279" max="1280" width="9" style="22"/>
    <col min="1281" max="1281" width="35.25" style="22" customWidth="1"/>
    <col min="1282" max="1282" width="9.75" style="22" customWidth="1"/>
    <col min="1283" max="1283" width="11" style="22" customWidth="1"/>
    <col min="1284" max="1284" width="9.625" style="22" customWidth="1"/>
    <col min="1285" max="1285" width="11.25" style="22" customWidth="1"/>
    <col min="1286" max="1286" width="10.125" style="22" customWidth="1"/>
    <col min="1287" max="1287" width="10.875" style="22" customWidth="1"/>
    <col min="1288" max="1534" width="9" style="22" customWidth="1"/>
    <col min="1535" max="1536" width="9" style="22"/>
    <col min="1537" max="1537" width="35.25" style="22" customWidth="1"/>
    <col min="1538" max="1538" width="9.75" style="22" customWidth="1"/>
    <col min="1539" max="1539" width="11" style="22" customWidth="1"/>
    <col min="1540" max="1540" width="9.625" style="22" customWidth="1"/>
    <col min="1541" max="1541" width="11.25" style="22" customWidth="1"/>
    <col min="1542" max="1542" width="10.125" style="22" customWidth="1"/>
    <col min="1543" max="1543" width="10.875" style="22" customWidth="1"/>
    <col min="1544" max="1790" width="9" style="22" customWidth="1"/>
    <col min="1791" max="1792" width="9" style="22"/>
    <col min="1793" max="1793" width="35.25" style="22" customWidth="1"/>
    <col min="1794" max="1794" width="9.75" style="22" customWidth="1"/>
    <col min="1795" max="1795" width="11" style="22" customWidth="1"/>
    <col min="1796" max="1796" width="9.625" style="22" customWidth="1"/>
    <col min="1797" max="1797" width="11.25" style="22" customWidth="1"/>
    <col min="1798" max="1798" width="10.125" style="22" customWidth="1"/>
    <col min="1799" max="1799" width="10.875" style="22" customWidth="1"/>
    <col min="1800" max="2046" width="9" style="22" customWidth="1"/>
    <col min="2047" max="2048" width="9" style="22"/>
    <col min="2049" max="2049" width="35.25" style="22" customWidth="1"/>
    <col min="2050" max="2050" width="9.75" style="22" customWidth="1"/>
    <col min="2051" max="2051" width="11" style="22" customWidth="1"/>
    <col min="2052" max="2052" width="9.625" style="22" customWidth="1"/>
    <col min="2053" max="2053" width="11.25" style="22" customWidth="1"/>
    <col min="2054" max="2054" width="10.125" style="22" customWidth="1"/>
    <col min="2055" max="2055" width="10.875" style="22" customWidth="1"/>
    <col min="2056" max="2302" width="9" style="22" customWidth="1"/>
    <col min="2303" max="2304" width="9" style="22"/>
    <col min="2305" max="2305" width="35.25" style="22" customWidth="1"/>
    <col min="2306" max="2306" width="9.75" style="22" customWidth="1"/>
    <col min="2307" max="2307" width="11" style="22" customWidth="1"/>
    <col min="2308" max="2308" width="9.625" style="22" customWidth="1"/>
    <col min="2309" max="2309" width="11.25" style="22" customWidth="1"/>
    <col min="2310" max="2310" width="10.125" style="22" customWidth="1"/>
    <col min="2311" max="2311" width="10.875" style="22" customWidth="1"/>
    <col min="2312" max="2558" width="9" style="22" customWidth="1"/>
    <col min="2559" max="2560" width="9" style="22"/>
    <col min="2561" max="2561" width="35.25" style="22" customWidth="1"/>
    <col min="2562" max="2562" width="9.75" style="22" customWidth="1"/>
    <col min="2563" max="2563" width="11" style="22" customWidth="1"/>
    <col min="2564" max="2564" width="9.625" style="22" customWidth="1"/>
    <col min="2565" max="2565" width="11.25" style="22" customWidth="1"/>
    <col min="2566" max="2566" width="10.125" style="22" customWidth="1"/>
    <col min="2567" max="2567" width="10.875" style="22" customWidth="1"/>
    <col min="2568" max="2814" width="9" style="22" customWidth="1"/>
    <col min="2815" max="2816" width="9" style="22"/>
    <col min="2817" max="2817" width="35.25" style="22" customWidth="1"/>
    <col min="2818" max="2818" width="9.75" style="22" customWidth="1"/>
    <col min="2819" max="2819" width="11" style="22" customWidth="1"/>
    <col min="2820" max="2820" width="9.625" style="22" customWidth="1"/>
    <col min="2821" max="2821" width="11.25" style="22" customWidth="1"/>
    <col min="2822" max="2822" width="10.125" style="22" customWidth="1"/>
    <col min="2823" max="2823" width="10.875" style="22" customWidth="1"/>
    <col min="2824" max="3070" width="9" style="22" customWidth="1"/>
    <col min="3071" max="3072" width="9" style="22"/>
    <col min="3073" max="3073" width="35.25" style="22" customWidth="1"/>
    <col min="3074" max="3074" width="9.75" style="22" customWidth="1"/>
    <col min="3075" max="3075" width="11" style="22" customWidth="1"/>
    <col min="3076" max="3076" width="9.625" style="22" customWidth="1"/>
    <col min="3077" max="3077" width="11.25" style="22" customWidth="1"/>
    <col min="3078" max="3078" width="10.125" style="22" customWidth="1"/>
    <col min="3079" max="3079" width="10.875" style="22" customWidth="1"/>
    <col min="3080" max="3326" width="9" style="22" customWidth="1"/>
    <col min="3327" max="3328" width="9" style="22"/>
    <col min="3329" max="3329" width="35.25" style="22" customWidth="1"/>
    <col min="3330" max="3330" width="9.75" style="22" customWidth="1"/>
    <col min="3331" max="3331" width="11" style="22" customWidth="1"/>
    <col min="3332" max="3332" width="9.625" style="22" customWidth="1"/>
    <col min="3333" max="3333" width="11.25" style="22" customWidth="1"/>
    <col min="3334" max="3334" width="10.125" style="22" customWidth="1"/>
    <col min="3335" max="3335" width="10.875" style="22" customWidth="1"/>
    <col min="3336" max="3582" width="9" style="22" customWidth="1"/>
    <col min="3583" max="3584" width="9" style="22"/>
    <col min="3585" max="3585" width="35.25" style="22" customWidth="1"/>
    <col min="3586" max="3586" width="9.75" style="22" customWidth="1"/>
    <col min="3587" max="3587" width="11" style="22" customWidth="1"/>
    <col min="3588" max="3588" width="9.625" style="22" customWidth="1"/>
    <col min="3589" max="3589" width="11.25" style="22" customWidth="1"/>
    <col min="3590" max="3590" width="10.125" style="22" customWidth="1"/>
    <col min="3591" max="3591" width="10.875" style="22" customWidth="1"/>
    <col min="3592" max="3838" width="9" style="22" customWidth="1"/>
    <col min="3839" max="3840" width="9" style="22"/>
    <col min="3841" max="3841" width="35.25" style="22" customWidth="1"/>
    <col min="3842" max="3842" width="9.75" style="22" customWidth="1"/>
    <col min="3843" max="3843" width="11" style="22" customWidth="1"/>
    <col min="3844" max="3844" width="9.625" style="22" customWidth="1"/>
    <col min="3845" max="3845" width="11.25" style="22" customWidth="1"/>
    <col min="3846" max="3846" width="10.125" style="22" customWidth="1"/>
    <col min="3847" max="3847" width="10.875" style="22" customWidth="1"/>
    <col min="3848" max="4094" width="9" style="22" customWidth="1"/>
    <col min="4095" max="4096" width="9" style="22"/>
    <col min="4097" max="4097" width="35.25" style="22" customWidth="1"/>
    <col min="4098" max="4098" width="9.75" style="22" customWidth="1"/>
    <col min="4099" max="4099" width="11" style="22" customWidth="1"/>
    <col min="4100" max="4100" width="9.625" style="22" customWidth="1"/>
    <col min="4101" max="4101" width="11.25" style="22" customWidth="1"/>
    <col min="4102" max="4102" width="10.125" style="22" customWidth="1"/>
    <col min="4103" max="4103" width="10.875" style="22" customWidth="1"/>
    <col min="4104" max="4350" width="9" style="22" customWidth="1"/>
    <col min="4351" max="4352" width="9" style="22"/>
    <col min="4353" max="4353" width="35.25" style="22" customWidth="1"/>
    <col min="4354" max="4354" width="9.75" style="22" customWidth="1"/>
    <col min="4355" max="4355" width="11" style="22" customWidth="1"/>
    <col min="4356" max="4356" width="9.625" style="22" customWidth="1"/>
    <col min="4357" max="4357" width="11.25" style="22" customWidth="1"/>
    <col min="4358" max="4358" width="10.125" style="22" customWidth="1"/>
    <col min="4359" max="4359" width="10.875" style="22" customWidth="1"/>
    <col min="4360" max="4606" width="9" style="22" customWidth="1"/>
    <col min="4607" max="4608" width="9" style="22"/>
    <col min="4609" max="4609" width="35.25" style="22" customWidth="1"/>
    <col min="4610" max="4610" width="9.75" style="22" customWidth="1"/>
    <col min="4611" max="4611" width="11" style="22" customWidth="1"/>
    <col min="4612" max="4612" width="9.625" style="22" customWidth="1"/>
    <col min="4613" max="4613" width="11.25" style="22" customWidth="1"/>
    <col min="4614" max="4614" width="10.125" style="22" customWidth="1"/>
    <col min="4615" max="4615" width="10.875" style="22" customWidth="1"/>
    <col min="4616" max="4862" width="9" style="22" customWidth="1"/>
    <col min="4863" max="4864" width="9" style="22"/>
    <col min="4865" max="4865" width="35.25" style="22" customWidth="1"/>
    <col min="4866" max="4866" width="9.75" style="22" customWidth="1"/>
    <col min="4867" max="4867" width="11" style="22" customWidth="1"/>
    <col min="4868" max="4868" width="9.625" style="22" customWidth="1"/>
    <col min="4869" max="4869" width="11.25" style="22" customWidth="1"/>
    <col min="4870" max="4870" width="10.125" style="22" customWidth="1"/>
    <col min="4871" max="4871" width="10.875" style="22" customWidth="1"/>
    <col min="4872" max="5118" width="9" style="22" customWidth="1"/>
    <col min="5119" max="5120" width="9" style="22"/>
    <col min="5121" max="5121" width="35.25" style="22" customWidth="1"/>
    <col min="5122" max="5122" width="9.75" style="22" customWidth="1"/>
    <col min="5123" max="5123" width="11" style="22" customWidth="1"/>
    <col min="5124" max="5124" width="9.625" style="22" customWidth="1"/>
    <col min="5125" max="5125" width="11.25" style="22" customWidth="1"/>
    <col min="5126" max="5126" width="10.125" style="22" customWidth="1"/>
    <col min="5127" max="5127" width="10.875" style="22" customWidth="1"/>
    <col min="5128" max="5374" width="9" style="22" customWidth="1"/>
    <col min="5375" max="5376" width="9" style="22"/>
    <col min="5377" max="5377" width="35.25" style="22" customWidth="1"/>
    <col min="5378" max="5378" width="9.75" style="22" customWidth="1"/>
    <col min="5379" max="5379" width="11" style="22" customWidth="1"/>
    <col min="5380" max="5380" width="9.625" style="22" customWidth="1"/>
    <col min="5381" max="5381" width="11.25" style="22" customWidth="1"/>
    <col min="5382" max="5382" width="10.125" style="22" customWidth="1"/>
    <col min="5383" max="5383" width="10.875" style="22" customWidth="1"/>
    <col min="5384" max="5630" width="9" style="22" customWidth="1"/>
    <col min="5631" max="5632" width="9" style="22"/>
    <col min="5633" max="5633" width="35.25" style="22" customWidth="1"/>
    <col min="5634" max="5634" width="9.75" style="22" customWidth="1"/>
    <col min="5635" max="5635" width="11" style="22" customWidth="1"/>
    <col min="5636" max="5636" width="9.625" style="22" customWidth="1"/>
    <col min="5637" max="5637" width="11.25" style="22" customWidth="1"/>
    <col min="5638" max="5638" width="10.125" style="22" customWidth="1"/>
    <col min="5639" max="5639" width="10.875" style="22" customWidth="1"/>
    <col min="5640" max="5886" width="9" style="22" customWidth="1"/>
    <col min="5887" max="5888" width="9" style="22"/>
    <col min="5889" max="5889" width="35.25" style="22" customWidth="1"/>
    <col min="5890" max="5890" width="9.75" style="22" customWidth="1"/>
    <col min="5891" max="5891" width="11" style="22" customWidth="1"/>
    <col min="5892" max="5892" width="9.625" style="22" customWidth="1"/>
    <col min="5893" max="5893" width="11.25" style="22" customWidth="1"/>
    <col min="5894" max="5894" width="10.125" style="22" customWidth="1"/>
    <col min="5895" max="5895" width="10.875" style="22" customWidth="1"/>
    <col min="5896" max="6142" width="9" style="22" customWidth="1"/>
    <col min="6143" max="6144" width="9" style="22"/>
    <col min="6145" max="6145" width="35.25" style="22" customWidth="1"/>
    <col min="6146" max="6146" width="9.75" style="22" customWidth="1"/>
    <col min="6147" max="6147" width="11" style="22" customWidth="1"/>
    <col min="6148" max="6148" width="9.625" style="22" customWidth="1"/>
    <col min="6149" max="6149" width="11.25" style="22" customWidth="1"/>
    <col min="6150" max="6150" width="10.125" style="22" customWidth="1"/>
    <col min="6151" max="6151" width="10.875" style="22" customWidth="1"/>
    <col min="6152" max="6398" width="9" style="22" customWidth="1"/>
    <col min="6399" max="6400" width="9" style="22"/>
    <col min="6401" max="6401" width="35.25" style="22" customWidth="1"/>
    <col min="6402" max="6402" width="9.75" style="22" customWidth="1"/>
    <col min="6403" max="6403" width="11" style="22" customWidth="1"/>
    <col min="6404" max="6404" width="9.625" style="22" customWidth="1"/>
    <col min="6405" max="6405" width="11.25" style="22" customWidth="1"/>
    <col min="6406" max="6406" width="10.125" style="22" customWidth="1"/>
    <col min="6407" max="6407" width="10.875" style="22" customWidth="1"/>
    <col min="6408" max="6654" width="9" style="22" customWidth="1"/>
    <col min="6655" max="6656" width="9" style="22"/>
    <col min="6657" max="6657" width="35.25" style="22" customWidth="1"/>
    <col min="6658" max="6658" width="9.75" style="22" customWidth="1"/>
    <col min="6659" max="6659" width="11" style="22" customWidth="1"/>
    <col min="6660" max="6660" width="9.625" style="22" customWidth="1"/>
    <col min="6661" max="6661" width="11.25" style="22" customWidth="1"/>
    <col min="6662" max="6662" width="10.125" style="22" customWidth="1"/>
    <col min="6663" max="6663" width="10.875" style="22" customWidth="1"/>
    <col min="6664" max="6910" width="9" style="22" customWidth="1"/>
    <col min="6911" max="6912" width="9" style="22"/>
    <col min="6913" max="6913" width="35.25" style="22" customWidth="1"/>
    <col min="6914" max="6914" width="9.75" style="22" customWidth="1"/>
    <col min="6915" max="6915" width="11" style="22" customWidth="1"/>
    <col min="6916" max="6916" width="9.625" style="22" customWidth="1"/>
    <col min="6917" max="6917" width="11.25" style="22" customWidth="1"/>
    <col min="6918" max="6918" width="10.125" style="22" customWidth="1"/>
    <col min="6919" max="6919" width="10.875" style="22" customWidth="1"/>
    <col min="6920" max="7166" width="9" style="22" customWidth="1"/>
    <col min="7167" max="7168" width="9" style="22"/>
    <col min="7169" max="7169" width="35.25" style="22" customWidth="1"/>
    <col min="7170" max="7170" width="9.75" style="22" customWidth="1"/>
    <col min="7171" max="7171" width="11" style="22" customWidth="1"/>
    <col min="7172" max="7172" width="9.625" style="22" customWidth="1"/>
    <col min="7173" max="7173" width="11.25" style="22" customWidth="1"/>
    <col min="7174" max="7174" width="10.125" style="22" customWidth="1"/>
    <col min="7175" max="7175" width="10.875" style="22" customWidth="1"/>
    <col min="7176" max="7422" width="9" style="22" customWidth="1"/>
    <col min="7423" max="7424" width="9" style="22"/>
    <col min="7425" max="7425" width="35.25" style="22" customWidth="1"/>
    <col min="7426" max="7426" width="9.75" style="22" customWidth="1"/>
    <col min="7427" max="7427" width="11" style="22" customWidth="1"/>
    <col min="7428" max="7428" width="9.625" style="22" customWidth="1"/>
    <col min="7429" max="7429" width="11.25" style="22" customWidth="1"/>
    <col min="7430" max="7430" width="10.125" style="22" customWidth="1"/>
    <col min="7431" max="7431" width="10.875" style="22" customWidth="1"/>
    <col min="7432" max="7678" width="9" style="22" customWidth="1"/>
    <col min="7679" max="7680" width="9" style="22"/>
    <col min="7681" max="7681" width="35.25" style="22" customWidth="1"/>
    <col min="7682" max="7682" width="9.75" style="22" customWidth="1"/>
    <col min="7683" max="7683" width="11" style="22" customWidth="1"/>
    <col min="7684" max="7684" width="9.625" style="22" customWidth="1"/>
    <col min="7685" max="7685" width="11.25" style="22" customWidth="1"/>
    <col min="7686" max="7686" width="10.125" style="22" customWidth="1"/>
    <col min="7687" max="7687" width="10.875" style="22" customWidth="1"/>
    <col min="7688" max="7934" width="9" style="22" customWidth="1"/>
    <col min="7935" max="7936" width="9" style="22"/>
    <col min="7937" max="7937" width="35.25" style="22" customWidth="1"/>
    <col min="7938" max="7938" width="9.75" style="22" customWidth="1"/>
    <col min="7939" max="7939" width="11" style="22" customWidth="1"/>
    <col min="7940" max="7940" width="9.625" style="22" customWidth="1"/>
    <col min="7941" max="7941" width="11.25" style="22" customWidth="1"/>
    <col min="7942" max="7942" width="10.125" style="22" customWidth="1"/>
    <col min="7943" max="7943" width="10.875" style="22" customWidth="1"/>
    <col min="7944" max="8190" width="9" style="22" customWidth="1"/>
    <col min="8191" max="8192" width="9" style="22"/>
    <col min="8193" max="8193" width="35.25" style="22" customWidth="1"/>
    <col min="8194" max="8194" width="9.75" style="22" customWidth="1"/>
    <col min="8195" max="8195" width="11" style="22" customWidth="1"/>
    <col min="8196" max="8196" width="9.625" style="22" customWidth="1"/>
    <col min="8197" max="8197" width="11.25" style="22" customWidth="1"/>
    <col min="8198" max="8198" width="10.125" style="22" customWidth="1"/>
    <col min="8199" max="8199" width="10.875" style="22" customWidth="1"/>
    <col min="8200" max="8446" width="9" style="22" customWidth="1"/>
    <col min="8447" max="8448" width="9" style="22"/>
    <col min="8449" max="8449" width="35.25" style="22" customWidth="1"/>
    <col min="8450" max="8450" width="9.75" style="22" customWidth="1"/>
    <col min="8451" max="8451" width="11" style="22" customWidth="1"/>
    <col min="8452" max="8452" width="9.625" style="22" customWidth="1"/>
    <col min="8453" max="8453" width="11.25" style="22" customWidth="1"/>
    <col min="8454" max="8454" width="10.125" style="22" customWidth="1"/>
    <col min="8455" max="8455" width="10.875" style="22" customWidth="1"/>
    <col min="8456" max="8702" width="9" style="22" customWidth="1"/>
    <col min="8703" max="8704" width="9" style="22"/>
    <col min="8705" max="8705" width="35.25" style="22" customWidth="1"/>
    <col min="8706" max="8706" width="9.75" style="22" customWidth="1"/>
    <col min="8707" max="8707" width="11" style="22" customWidth="1"/>
    <col min="8708" max="8708" width="9.625" style="22" customWidth="1"/>
    <col min="8709" max="8709" width="11.25" style="22" customWidth="1"/>
    <col min="8710" max="8710" width="10.125" style="22" customWidth="1"/>
    <col min="8711" max="8711" width="10.875" style="22" customWidth="1"/>
    <col min="8712" max="8958" width="9" style="22" customWidth="1"/>
    <col min="8959" max="8960" width="9" style="22"/>
    <col min="8961" max="8961" width="35.25" style="22" customWidth="1"/>
    <col min="8962" max="8962" width="9.75" style="22" customWidth="1"/>
    <col min="8963" max="8963" width="11" style="22" customWidth="1"/>
    <col min="8964" max="8964" width="9.625" style="22" customWidth="1"/>
    <col min="8965" max="8965" width="11.25" style="22" customWidth="1"/>
    <col min="8966" max="8966" width="10.125" style="22" customWidth="1"/>
    <col min="8967" max="8967" width="10.875" style="22" customWidth="1"/>
    <col min="8968" max="9214" width="9" style="22" customWidth="1"/>
    <col min="9215" max="9216" width="9" style="22"/>
    <col min="9217" max="9217" width="35.25" style="22" customWidth="1"/>
    <col min="9218" max="9218" width="9.75" style="22" customWidth="1"/>
    <col min="9219" max="9219" width="11" style="22" customWidth="1"/>
    <col min="9220" max="9220" width="9.625" style="22" customWidth="1"/>
    <col min="9221" max="9221" width="11.25" style="22" customWidth="1"/>
    <col min="9222" max="9222" width="10.125" style="22" customWidth="1"/>
    <col min="9223" max="9223" width="10.875" style="22" customWidth="1"/>
    <col min="9224" max="9470" width="9" style="22" customWidth="1"/>
    <col min="9471" max="9472" width="9" style="22"/>
    <col min="9473" max="9473" width="35.25" style="22" customWidth="1"/>
    <col min="9474" max="9474" width="9.75" style="22" customWidth="1"/>
    <col min="9475" max="9475" width="11" style="22" customWidth="1"/>
    <col min="9476" max="9476" width="9.625" style="22" customWidth="1"/>
    <col min="9477" max="9477" width="11.25" style="22" customWidth="1"/>
    <col min="9478" max="9478" width="10.125" style="22" customWidth="1"/>
    <col min="9479" max="9479" width="10.875" style="22" customWidth="1"/>
    <col min="9480" max="9726" width="9" style="22" customWidth="1"/>
    <col min="9727" max="9728" width="9" style="22"/>
    <col min="9729" max="9729" width="35.25" style="22" customWidth="1"/>
    <col min="9730" max="9730" width="9.75" style="22" customWidth="1"/>
    <col min="9731" max="9731" width="11" style="22" customWidth="1"/>
    <col min="9732" max="9732" width="9.625" style="22" customWidth="1"/>
    <col min="9733" max="9733" width="11.25" style="22" customWidth="1"/>
    <col min="9734" max="9734" width="10.125" style="22" customWidth="1"/>
    <col min="9735" max="9735" width="10.875" style="22" customWidth="1"/>
    <col min="9736" max="9982" width="9" style="22" customWidth="1"/>
    <col min="9983" max="9984" width="9" style="22"/>
    <col min="9985" max="9985" width="35.25" style="22" customWidth="1"/>
    <col min="9986" max="9986" width="9.75" style="22" customWidth="1"/>
    <col min="9987" max="9987" width="11" style="22" customWidth="1"/>
    <col min="9988" max="9988" width="9.625" style="22" customWidth="1"/>
    <col min="9989" max="9989" width="11.25" style="22" customWidth="1"/>
    <col min="9990" max="9990" width="10.125" style="22" customWidth="1"/>
    <col min="9991" max="9991" width="10.875" style="22" customWidth="1"/>
    <col min="9992" max="10238" width="9" style="22" customWidth="1"/>
    <col min="10239" max="10240" width="9" style="22"/>
    <col min="10241" max="10241" width="35.25" style="22" customWidth="1"/>
    <col min="10242" max="10242" width="9.75" style="22" customWidth="1"/>
    <col min="10243" max="10243" width="11" style="22" customWidth="1"/>
    <col min="10244" max="10244" width="9.625" style="22" customWidth="1"/>
    <col min="10245" max="10245" width="11.25" style="22" customWidth="1"/>
    <col min="10246" max="10246" width="10.125" style="22" customWidth="1"/>
    <col min="10247" max="10247" width="10.875" style="22" customWidth="1"/>
    <col min="10248" max="10494" width="9" style="22" customWidth="1"/>
    <col min="10495" max="10496" width="9" style="22"/>
    <col min="10497" max="10497" width="35.25" style="22" customWidth="1"/>
    <col min="10498" max="10498" width="9.75" style="22" customWidth="1"/>
    <col min="10499" max="10499" width="11" style="22" customWidth="1"/>
    <col min="10500" max="10500" width="9.625" style="22" customWidth="1"/>
    <col min="10501" max="10501" width="11.25" style="22" customWidth="1"/>
    <col min="10502" max="10502" width="10.125" style="22" customWidth="1"/>
    <col min="10503" max="10503" width="10.875" style="22" customWidth="1"/>
    <col min="10504" max="10750" width="9" style="22" customWidth="1"/>
    <col min="10751" max="10752" width="9" style="22"/>
    <col min="10753" max="10753" width="35.25" style="22" customWidth="1"/>
    <col min="10754" max="10754" width="9.75" style="22" customWidth="1"/>
    <col min="10755" max="10755" width="11" style="22" customWidth="1"/>
    <col min="10756" max="10756" width="9.625" style="22" customWidth="1"/>
    <col min="10757" max="10757" width="11.25" style="22" customWidth="1"/>
    <col min="10758" max="10758" width="10.125" style="22" customWidth="1"/>
    <col min="10759" max="10759" width="10.875" style="22" customWidth="1"/>
    <col min="10760" max="11006" width="9" style="22" customWidth="1"/>
    <col min="11007" max="11008" width="9" style="22"/>
    <col min="11009" max="11009" width="35.25" style="22" customWidth="1"/>
    <col min="11010" max="11010" width="9.75" style="22" customWidth="1"/>
    <col min="11011" max="11011" width="11" style="22" customWidth="1"/>
    <col min="11012" max="11012" width="9.625" style="22" customWidth="1"/>
    <col min="11013" max="11013" width="11.25" style="22" customWidth="1"/>
    <col min="11014" max="11014" width="10.125" style="22" customWidth="1"/>
    <col min="11015" max="11015" width="10.875" style="22" customWidth="1"/>
    <col min="11016" max="11262" width="9" style="22" customWidth="1"/>
    <col min="11263" max="11264" width="9" style="22"/>
    <col min="11265" max="11265" width="35.25" style="22" customWidth="1"/>
    <col min="11266" max="11266" width="9.75" style="22" customWidth="1"/>
    <col min="11267" max="11267" width="11" style="22" customWidth="1"/>
    <col min="11268" max="11268" width="9.625" style="22" customWidth="1"/>
    <col min="11269" max="11269" width="11.25" style="22" customWidth="1"/>
    <col min="11270" max="11270" width="10.125" style="22" customWidth="1"/>
    <col min="11271" max="11271" width="10.875" style="22" customWidth="1"/>
    <col min="11272" max="11518" width="9" style="22" customWidth="1"/>
    <col min="11519" max="11520" width="9" style="22"/>
    <col min="11521" max="11521" width="35.25" style="22" customWidth="1"/>
    <col min="11522" max="11522" width="9.75" style="22" customWidth="1"/>
    <col min="11523" max="11523" width="11" style="22" customWidth="1"/>
    <col min="11524" max="11524" width="9.625" style="22" customWidth="1"/>
    <col min="11525" max="11525" width="11.25" style="22" customWidth="1"/>
    <col min="11526" max="11526" width="10.125" style="22" customWidth="1"/>
    <col min="11527" max="11527" width="10.875" style="22" customWidth="1"/>
    <col min="11528" max="11774" width="9" style="22" customWidth="1"/>
    <col min="11775" max="11776" width="9" style="22"/>
    <col min="11777" max="11777" width="35.25" style="22" customWidth="1"/>
    <col min="11778" max="11778" width="9.75" style="22" customWidth="1"/>
    <col min="11779" max="11779" width="11" style="22" customWidth="1"/>
    <col min="11780" max="11780" width="9.625" style="22" customWidth="1"/>
    <col min="11781" max="11781" width="11.25" style="22" customWidth="1"/>
    <col min="11782" max="11782" width="10.125" style="22" customWidth="1"/>
    <col min="11783" max="11783" width="10.875" style="22" customWidth="1"/>
    <col min="11784" max="12030" width="9" style="22" customWidth="1"/>
    <col min="12031" max="12032" width="9" style="22"/>
    <col min="12033" max="12033" width="35.25" style="22" customWidth="1"/>
    <col min="12034" max="12034" width="9.75" style="22" customWidth="1"/>
    <col min="12035" max="12035" width="11" style="22" customWidth="1"/>
    <col min="12036" max="12036" width="9.625" style="22" customWidth="1"/>
    <col min="12037" max="12037" width="11.25" style="22" customWidth="1"/>
    <col min="12038" max="12038" width="10.125" style="22" customWidth="1"/>
    <col min="12039" max="12039" width="10.875" style="22" customWidth="1"/>
    <col min="12040" max="12286" width="9" style="22" customWidth="1"/>
    <col min="12287" max="12288" width="9" style="22"/>
    <col min="12289" max="12289" width="35.25" style="22" customWidth="1"/>
    <col min="12290" max="12290" width="9.75" style="22" customWidth="1"/>
    <col min="12291" max="12291" width="11" style="22" customWidth="1"/>
    <col min="12292" max="12292" width="9.625" style="22" customWidth="1"/>
    <col min="12293" max="12293" width="11.25" style="22" customWidth="1"/>
    <col min="12294" max="12294" width="10.125" style="22" customWidth="1"/>
    <col min="12295" max="12295" width="10.875" style="22" customWidth="1"/>
    <col min="12296" max="12542" width="9" style="22" customWidth="1"/>
    <col min="12543" max="12544" width="9" style="22"/>
    <col min="12545" max="12545" width="35.25" style="22" customWidth="1"/>
    <col min="12546" max="12546" width="9.75" style="22" customWidth="1"/>
    <col min="12547" max="12547" width="11" style="22" customWidth="1"/>
    <col min="12548" max="12548" width="9.625" style="22" customWidth="1"/>
    <col min="12549" max="12549" width="11.25" style="22" customWidth="1"/>
    <col min="12550" max="12550" width="10.125" style="22" customWidth="1"/>
    <col min="12551" max="12551" width="10.875" style="22" customWidth="1"/>
    <col min="12552" max="12798" width="9" style="22" customWidth="1"/>
    <col min="12799" max="12800" width="9" style="22"/>
    <col min="12801" max="12801" width="35.25" style="22" customWidth="1"/>
    <col min="12802" max="12802" width="9.75" style="22" customWidth="1"/>
    <col min="12803" max="12803" width="11" style="22" customWidth="1"/>
    <col min="12804" max="12804" width="9.625" style="22" customWidth="1"/>
    <col min="12805" max="12805" width="11.25" style="22" customWidth="1"/>
    <col min="12806" max="12806" width="10.125" style="22" customWidth="1"/>
    <col min="12807" max="12807" width="10.875" style="22" customWidth="1"/>
    <col min="12808" max="13054" width="9" style="22" customWidth="1"/>
    <col min="13055" max="13056" width="9" style="22"/>
    <col min="13057" max="13057" width="35.25" style="22" customWidth="1"/>
    <col min="13058" max="13058" width="9.75" style="22" customWidth="1"/>
    <col min="13059" max="13059" width="11" style="22" customWidth="1"/>
    <col min="13060" max="13060" width="9.625" style="22" customWidth="1"/>
    <col min="13061" max="13061" width="11.25" style="22" customWidth="1"/>
    <col min="13062" max="13062" width="10.125" style="22" customWidth="1"/>
    <col min="13063" max="13063" width="10.875" style="22" customWidth="1"/>
    <col min="13064" max="13310" width="9" style="22" customWidth="1"/>
    <col min="13311" max="13312" width="9" style="22"/>
    <col min="13313" max="13313" width="35.25" style="22" customWidth="1"/>
    <col min="13314" max="13314" width="9.75" style="22" customWidth="1"/>
    <col min="13315" max="13315" width="11" style="22" customWidth="1"/>
    <col min="13316" max="13316" width="9.625" style="22" customWidth="1"/>
    <col min="13317" max="13317" width="11.25" style="22" customWidth="1"/>
    <col min="13318" max="13318" width="10.125" style="22" customWidth="1"/>
    <col min="13319" max="13319" width="10.875" style="22" customWidth="1"/>
    <col min="13320" max="13566" width="9" style="22" customWidth="1"/>
    <col min="13567" max="13568" width="9" style="22"/>
    <col min="13569" max="13569" width="35.25" style="22" customWidth="1"/>
    <col min="13570" max="13570" width="9.75" style="22" customWidth="1"/>
    <col min="13571" max="13571" width="11" style="22" customWidth="1"/>
    <col min="13572" max="13572" width="9.625" style="22" customWidth="1"/>
    <col min="13573" max="13573" width="11.25" style="22" customWidth="1"/>
    <col min="13574" max="13574" width="10.125" style="22" customWidth="1"/>
    <col min="13575" max="13575" width="10.875" style="22" customWidth="1"/>
    <col min="13576" max="13822" width="9" style="22" customWidth="1"/>
    <col min="13823" max="13824" width="9" style="22"/>
    <col min="13825" max="13825" width="35.25" style="22" customWidth="1"/>
    <col min="13826" max="13826" width="9.75" style="22" customWidth="1"/>
    <col min="13827" max="13827" width="11" style="22" customWidth="1"/>
    <col min="13828" max="13828" width="9.625" style="22" customWidth="1"/>
    <col min="13829" max="13829" width="11.25" style="22" customWidth="1"/>
    <col min="13830" max="13830" width="10.125" style="22" customWidth="1"/>
    <col min="13831" max="13831" width="10.875" style="22" customWidth="1"/>
    <col min="13832" max="14078" width="9" style="22" customWidth="1"/>
    <col min="14079" max="14080" width="9" style="22"/>
    <col min="14081" max="14081" width="35.25" style="22" customWidth="1"/>
    <col min="14082" max="14082" width="9.75" style="22" customWidth="1"/>
    <col min="14083" max="14083" width="11" style="22" customWidth="1"/>
    <col min="14084" max="14084" width="9.625" style="22" customWidth="1"/>
    <col min="14085" max="14085" width="11.25" style="22" customWidth="1"/>
    <col min="14086" max="14086" width="10.125" style="22" customWidth="1"/>
    <col min="14087" max="14087" width="10.875" style="22" customWidth="1"/>
    <col min="14088" max="14334" width="9" style="22" customWidth="1"/>
    <col min="14335" max="14336" width="9" style="22"/>
    <col min="14337" max="14337" width="35.25" style="22" customWidth="1"/>
    <col min="14338" max="14338" width="9.75" style="22" customWidth="1"/>
    <col min="14339" max="14339" width="11" style="22" customWidth="1"/>
    <col min="14340" max="14340" width="9.625" style="22" customWidth="1"/>
    <col min="14341" max="14341" width="11.25" style="22" customWidth="1"/>
    <col min="14342" max="14342" width="10.125" style="22" customWidth="1"/>
    <col min="14343" max="14343" width="10.875" style="22" customWidth="1"/>
    <col min="14344" max="14590" width="9" style="22" customWidth="1"/>
    <col min="14591" max="14592" width="9" style="22"/>
    <col min="14593" max="14593" width="35.25" style="22" customWidth="1"/>
    <col min="14594" max="14594" width="9.75" style="22" customWidth="1"/>
    <col min="14595" max="14595" width="11" style="22" customWidth="1"/>
    <col min="14596" max="14596" width="9.625" style="22" customWidth="1"/>
    <col min="14597" max="14597" width="11.25" style="22" customWidth="1"/>
    <col min="14598" max="14598" width="10.125" style="22" customWidth="1"/>
    <col min="14599" max="14599" width="10.875" style="22" customWidth="1"/>
    <col min="14600" max="14846" width="9" style="22" customWidth="1"/>
    <col min="14847" max="14848" width="9" style="22"/>
    <col min="14849" max="14849" width="35.25" style="22" customWidth="1"/>
    <col min="14850" max="14850" width="9.75" style="22" customWidth="1"/>
    <col min="14851" max="14851" width="11" style="22" customWidth="1"/>
    <col min="14852" max="14852" width="9.625" style="22" customWidth="1"/>
    <col min="14853" max="14853" width="11.25" style="22" customWidth="1"/>
    <col min="14854" max="14854" width="10.125" style="22" customWidth="1"/>
    <col min="14855" max="14855" width="10.875" style="22" customWidth="1"/>
    <col min="14856" max="15102" width="9" style="22" customWidth="1"/>
    <col min="15103" max="15104" width="9" style="22"/>
    <col min="15105" max="15105" width="35.25" style="22" customWidth="1"/>
    <col min="15106" max="15106" width="9.75" style="22" customWidth="1"/>
    <col min="15107" max="15107" width="11" style="22" customWidth="1"/>
    <col min="15108" max="15108" width="9.625" style="22" customWidth="1"/>
    <col min="15109" max="15109" width="11.25" style="22" customWidth="1"/>
    <col min="15110" max="15110" width="10.125" style="22" customWidth="1"/>
    <col min="15111" max="15111" width="10.875" style="22" customWidth="1"/>
    <col min="15112" max="15358" width="9" style="22" customWidth="1"/>
    <col min="15359" max="15360" width="9" style="22"/>
    <col min="15361" max="15361" width="35.25" style="22" customWidth="1"/>
    <col min="15362" max="15362" width="9.75" style="22" customWidth="1"/>
    <col min="15363" max="15363" width="11" style="22" customWidth="1"/>
    <col min="15364" max="15364" width="9.625" style="22" customWidth="1"/>
    <col min="15365" max="15365" width="11.25" style="22" customWidth="1"/>
    <col min="15366" max="15366" width="10.125" style="22" customWidth="1"/>
    <col min="15367" max="15367" width="10.875" style="22" customWidth="1"/>
    <col min="15368" max="15614" width="9" style="22" customWidth="1"/>
    <col min="15615" max="15616" width="9" style="22"/>
    <col min="15617" max="15617" width="35.25" style="22" customWidth="1"/>
    <col min="15618" max="15618" width="9.75" style="22" customWidth="1"/>
    <col min="15619" max="15619" width="11" style="22" customWidth="1"/>
    <col min="15620" max="15620" width="9.625" style="22" customWidth="1"/>
    <col min="15621" max="15621" width="11.25" style="22" customWidth="1"/>
    <col min="15622" max="15622" width="10.125" style="22" customWidth="1"/>
    <col min="15623" max="15623" width="10.875" style="22" customWidth="1"/>
    <col min="15624" max="15870" width="9" style="22" customWidth="1"/>
    <col min="15871" max="15872" width="9" style="22"/>
    <col min="15873" max="15873" width="35.25" style="22" customWidth="1"/>
    <col min="15874" max="15874" width="9.75" style="22" customWidth="1"/>
    <col min="15875" max="15875" width="11" style="22" customWidth="1"/>
    <col min="15876" max="15876" width="9.625" style="22" customWidth="1"/>
    <col min="15877" max="15877" width="11.25" style="22" customWidth="1"/>
    <col min="15878" max="15878" width="10.125" style="22" customWidth="1"/>
    <col min="15879" max="15879" width="10.875" style="22" customWidth="1"/>
    <col min="15880" max="16126" width="9" style="22" customWidth="1"/>
    <col min="16127" max="16128" width="9" style="22"/>
    <col min="16129" max="16129" width="35.25" style="22" customWidth="1"/>
    <col min="16130" max="16130" width="9.75" style="22" customWidth="1"/>
    <col min="16131" max="16131" width="11" style="22" customWidth="1"/>
    <col min="16132" max="16132" width="9.625" style="22" customWidth="1"/>
    <col min="16133" max="16133" width="11.25" style="22" customWidth="1"/>
    <col min="16134" max="16134" width="10.125" style="22" customWidth="1"/>
    <col min="16135" max="16135" width="10.875" style="22" customWidth="1"/>
    <col min="16136" max="16382" width="9" style="22" customWidth="1"/>
    <col min="16383" max="16384" width="9" style="22"/>
  </cols>
  <sheetData>
    <row r="1" spans="1:7" s="106" customFormat="1" ht="27" customHeight="1">
      <c r="A1" s="25" t="s">
        <v>417</v>
      </c>
      <c r="E1" s="132"/>
      <c r="F1" s="132"/>
    </row>
    <row r="2" spans="1:7" s="118" customFormat="1" ht="35.1" customHeight="1">
      <c r="A2" s="254" t="s">
        <v>418</v>
      </c>
      <c r="B2" s="254"/>
      <c r="C2" s="254"/>
      <c r="D2" s="254"/>
      <c r="E2" s="273"/>
      <c r="F2" s="273"/>
    </row>
    <row r="3" spans="1:7" ht="23.25" customHeight="1">
      <c r="A3" s="28"/>
      <c r="B3" s="29"/>
      <c r="C3" s="29"/>
      <c r="D3" s="29"/>
      <c r="E3" s="30"/>
      <c r="F3" s="108" t="s">
        <v>69</v>
      </c>
    </row>
    <row r="4" spans="1:7" s="32" customFormat="1" ht="20.100000000000001" customHeight="1">
      <c r="A4" s="274" t="s">
        <v>419</v>
      </c>
      <c r="B4" s="274" t="s">
        <v>353</v>
      </c>
      <c r="C4" s="274" t="s">
        <v>354</v>
      </c>
      <c r="D4" s="274" t="s">
        <v>5</v>
      </c>
      <c r="E4" s="277" t="s">
        <v>72</v>
      </c>
      <c r="F4" s="278" t="s">
        <v>73</v>
      </c>
    </row>
    <row r="5" spans="1:7" s="32" customFormat="1" ht="21" customHeight="1">
      <c r="A5" s="275"/>
      <c r="B5" s="275"/>
      <c r="C5" s="276"/>
      <c r="D5" s="276"/>
      <c r="E5" s="277"/>
      <c r="F5" s="278"/>
      <c r="G5" s="32" t="s">
        <v>74</v>
      </c>
    </row>
    <row r="6" spans="1:7" ht="30.95" customHeight="1">
      <c r="A6" s="33" t="s">
        <v>388</v>
      </c>
      <c r="B6" s="145">
        <f>B7+B9+B14+B16+B19+B20</f>
        <v>6941</v>
      </c>
      <c r="C6" s="145">
        <f t="shared" ref="C6:D6" si="0">C7+C9+C14+C16+C19+C20</f>
        <v>180168</v>
      </c>
      <c r="D6" s="145">
        <f t="shared" si="0"/>
        <v>173079</v>
      </c>
      <c r="E6" s="34">
        <f t="shared" ref="E6:E12" si="1">D6/C6*100</f>
        <v>96.065339016917534</v>
      </c>
      <c r="F6" s="34">
        <f>(D6-G6)/G6*100</f>
        <v>23.16335534555391</v>
      </c>
      <c r="G6" s="145">
        <f>G7+G9+G16+G19+G14</f>
        <v>140528</v>
      </c>
    </row>
    <row r="7" spans="1:7" ht="30.95" customHeight="1">
      <c r="A7" s="35" t="s">
        <v>167</v>
      </c>
      <c r="B7" s="145">
        <v>6</v>
      </c>
      <c r="C7" s="145">
        <v>6</v>
      </c>
      <c r="D7" s="145">
        <v>6</v>
      </c>
      <c r="E7" s="34">
        <f t="shared" si="1"/>
        <v>100</v>
      </c>
      <c r="F7" s="34">
        <f>(D7-G7)/G7*100</f>
        <v>0</v>
      </c>
      <c r="G7" s="145">
        <v>6</v>
      </c>
    </row>
    <row r="8" spans="1:7" s="194" customFormat="1" ht="30.95" customHeight="1">
      <c r="A8" s="196" t="s">
        <v>420</v>
      </c>
      <c r="B8" s="147">
        <v>6</v>
      </c>
      <c r="C8" s="147">
        <v>6</v>
      </c>
      <c r="D8" s="147">
        <v>6</v>
      </c>
      <c r="E8" s="37">
        <f t="shared" si="1"/>
        <v>100</v>
      </c>
      <c r="F8" s="37">
        <f>(D8-G8)/G8*100</f>
        <v>0</v>
      </c>
      <c r="G8" s="147">
        <v>6</v>
      </c>
    </row>
    <row r="9" spans="1:7" ht="30.95" customHeight="1">
      <c r="A9" s="38" t="s">
        <v>251</v>
      </c>
      <c r="B9" s="145">
        <f>SUM(B10:B13)</f>
        <v>6614</v>
      </c>
      <c r="C9" s="145">
        <f t="shared" ref="C9:D9" si="2">SUM(C10:C13)</f>
        <v>173639</v>
      </c>
      <c r="D9" s="145">
        <f t="shared" si="2"/>
        <v>166914</v>
      </c>
      <c r="E9" s="34">
        <f t="shared" si="1"/>
        <v>96.127022155160986</v>
      </c>
      <c r="F9" s="34">
        <f>(D9-G9)/G9*100</f>
        <v>20.843589817844833</v>
      </c>
      <c r="G9" s="145">
        <v>138124</v>
      </c>
    </row>
    <row r="10" spans="1:7" s="194" customFormat="1" ht="30.95" customHeight="1">
      <c r="A10" s="196" t="s">
        <v>421</v>
      </c>
      <c r="B10" s="147">
        <v>3614</v>
      </c>
      <c r="C10" s="147">
        <v>3638</v>
      </c>
      <c r="D10" s="147">
        <v>3393</v>
      </c>
      <c r="E10" s="37">
        <f t="shared" si="1"/>
        <v>93.26553051126993</v>
      </c>
      <c r="F10" s="37">
        <f t="shared" ref="F10:F12" si="3">(D10-G10)/G10*100</f>
        <v>-97.287899860917932</v>
      </c>
      <c r="G10" s="203">
        <v>125106</v>
      </c>
    </row>
    <row r="11" spans="1:7" s="194" customFormat="1" ht="30.95" customHeight="1">
      <c r="A11" s="196" t="s">
        <v>422</v>
      </c>
      <c r="B11" s="147">
        <v>3000</v>
      </c>
      <c r="C11" s="147">
        <v>9376</v>
      </c>
      <c r="D11" s="147">
        <v>3000</v>
      </c>
      <c r="E11" s="37">
        <f t="shared" si="1"/>
        <v>31.996587030716722</v>
      </c>
      <c r="F11" s="37">
        <f t="shared" si="3"/>
        <v>-66.876449155349448</v>
      </c>
      <c r="G11" s="203">
        <v>9057</v>
      </c>
    </row>
    <row r="12" spans="1:7" s="194" customFormat="1" ht="30.95" customHeight="1">
      <c r="A12" s="196" t="s">
        <v>423</v>
      </c>
      <c r="B12" s="147"/>
      <c r="C12" s="147">
        <v>129725</v>
      </c>
      <c r="D12" s="147">
        <v>129621</v>
      </c>
      <c r="E12" s="37">
        <f t="shared" si="1"/>
        <v>99.919830410483712</v>
      </c>
      <c r="F12" s="37">
        <f t="shared" si="3"/>
        <v>3172.4312042413535</v>
      </c>
      <c r="G12" s="203">
        <v>3961</v>
      </c>
    </row>
    <row r="13" spans="1:7" s="194" customFormat="1" ht="30.95" customHeight="1">
      <c r="A13" s="196" t="s">
        <v>424</v>
      </c>
      <c r="B13" s="147"/>
      <c r="C13" s="147">
        <v>30900</v>
      </c>
      <c r="D13" s="147">
        <v>30900</v>
      </c>
      <c r="E13" s="37"/>
      <c r="F13" s="37"/>
      <c r="G13" s="147"/>
    </row>
    <row r="14" spans="1:7" s="41" customFormat="1" ht="30.95" customHeight="1">
      <c r="A14" s="40" t="s">
        <v>295</v>
      </c>
      <c r="B14" s="145">
        <v>49</v>
      </c>
      <c r="C14" s="145">
        <v>191</v>
      </c>
      <c r="D14" s="145"/>
      <c r="E14" s="34"/>
      <c r="F14" s="34">
        <f t="shared" ref="F14:F16" si="4">(D14-G14)/G14*100</f>
        <v>-100</v>
      </c>
      <c r="G14" s="145">
        <v>38</v>
      </c>
    </row>
    <row r="15" spans="1:7" s="194" customFormat="1" ht="30.95" customHeight="1">
      <c r="A15" s="196" t="s">
        <v>425</v>
      </c>
      <c r="B15" s="147">
        <v>49</v>
      </c>
      <c r="C15" s="147">
        <v>191</v>
      </c>
      <c r="D15" s="147"/>
      <c r="E15" s="37"/>
      <c r="F15" s="37">
        <f t="shared" si="4"/>
        <v>-100</v>
      </c>
      <c r="G15" s="147">
        <v>38</v>
      </c>
    </row>
    <row r="16" spans="1:7" ht="30.95" customHeight="1">
      <c r="A16" s="42" t="s">
        <v>349</v>
      </c>
      <c r="B16" s="145">
        <f>SUM(B17:B18)</f>
        <v>272</v>
      </c>
      <c r="C16" s="145">
        <f t="shared" ref="C16:D16" si="5">SUM(C17:C18)</f>
        <v>313</v>
      </c>
      <c r="D16" s="145">
        <f t="shared" si="5"/>
        <v>140</v>
      </c>
      <c r="E16" s="34">
        <f>D16/C16*100</f>
        <v>44.728434504792332</v>
      </c>
      <c r="F16" s="34">
        <f t="shared" si="4"/>
        <v>-43.089430894308947</v>
      </c>
      <c r="G16" s="145">
        <v>246</v>
      </c>
    </row>
    <row r="17" spans="1:7" s="194" customFormat="1" ht="30.95" customHeight="1">
      <c r="A17" s="196" t="s">
        <v>426</v>
      </c>
      <c r="B17" s="147">
        <v>135</v>
      </c>
      <c r="C17" s="147">
        <v>102</v>
      </c>
      <c r="D17" s="147"/>
      <c r="E17" s="37"/>
      <c r="F17" s="37"/>
      <c r="G17" s="147"/>
    </row>
    <row r="18" spans="1:7" s="194" customFormat="1" ht="30.95" customHeight="1">
      <c r="A18" s="196" t="s">
        <v>427</v>
      </c>
      <c r="B18" s="147">
        <v>137</v>
      </c>
      <c r="C18" s="147">
        <v>211</v>
      </c>
      <c r="D18" s="147">
        <v>140</v>
      </c>
      <c r="E18" s="37">
        <f>D18/C18*100</f>
        <v>66.350710900473928</v>
      </c>
      <c r="F18" s="37">
        <f>(D18-G18)/G18*100</f>
        <v>-43.089430894308947</v>
      </c>
      <c r="G18" s="147">
        <v>246</v>
      </c>
    </row>
    <row r="19" spans="1:7" s="41" customFormat="1" ht="30.95" customHeight="1">
      <c r="A19" s="42" t="s">
        <v>346</v>
      </c>
      <c r="B19" s="145"/>
      <c r="C19" s="145">
        <v>2019</v>
      </c>
      <c r="D19" s="145">
        <v>2019</v>
      </c>
      <c r="E19" s="34">
        <f>D19/C19*100</f>
        <v>100</v>
      </c>
      <c r="F19" s="34">
        <f>(D19-G19)/G19*100</f>
        <v>-4.4938505203405867</v>
      </c>
      <c r="G19" s="145">
        <v>2114</v>
      </c>
    </row>
    <row r="20" spans="1:7" ht="30.95" customHeight="1">
      <c r="A20" s="42" t="s">
        <v>428</v>
      </c>
      <c r="B20" s="145"/>
      <c r="C20" s="145">
        <v>4000</v>
      </c>
      <c r="D20" s="145">
        <v>4000</v>
      </c>
      <c r="E20" s="34">
        <f>D20/C20*100</f>
        <v>100</v>
      </c>
      <c r="F20" s="37"/>
      <c r="G20" s="204">
        <v>0</v>
      </c>
    </row>
    <row r="21" spans="1:7" s="194" customFormat="1" ht="30.95" customHeight="1">
      <c r="A21" s="196" t="s">
        <v>429</v>
      </c>
      <c r="B21" s="147"/>
      <c r="C21" s="147">
        <v>4000</v>
      </c>
      <c r="D21" s="147">
        <v>4000</v>
      </c>
      <c r="E21" s="37">
        <f>D21/C21*100</f>
        <v>100</v>
      </c>
      <c r="F21" s="37"/>
      <c r="G21" s="205">
        <v>0</v>
      </c>
    </row>
  </sheetData>
  <mergeCells count="7">
    <mergeCell ref="A2:F2"/>
    <mergeCell ref="A4:A5"/>
    <mergeCell ref="B4:B5"/>
    <mergeCell ref="C4:C5"/>
    <mergeCell ref="D4:D5"/>
    <mergeCell ref="E4:E5"/>
    <mergeCell ref="F4:F5"/>
  </mergeCells>
  <phoneticPr fontId="80" type="noConversion"/>
  <printOptions horizontalCentered="1"/>
  <pageMargins left="0.70833333333333304" right="0.70833333333333304" top="0.98402777777777795" bottom="0.86597222222222203" header="0.51180555555555596" footer="0.51180555555555596"/>
  <pageSetup paperSize="9" scale="90" orientation="portrait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/>
    <pageSetUpPr autoPageBreaks="0"/>
  </sheetPr>
  <dimension ref="A1:IU30"/>
  <sheetViews>
    <sheetView showZeros="0" tabSelected="1" workbookViewId="0">
      <selection activeCell="D7" sqref="D7"/>
    </sheetView>
  </sheetViews>
  <sheetFormatPr defaultColWidth="9" defaultRowHeight="14.25"/>
  <cols>
    <col min="1" max="1" width="47.875" style="3" customWidth="1"/>
    <col min="2" max="2" width="27.875" style="3" customWidth="1"/>
    <col min="3" max="249" width="9" style="3" customWidth="1"/>
    <col min="250" max="255" width="9" style="7" customWidth="1"/>
  </cols>
  <sheetData>
    <row r="1" spans="1:255" s="1" customFormat="1" ht="20.25">
      <c r="A1" s="8" t="s">
        <v>430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18"/>
      <c r="IQ1" s="18"/>
      <c r="IR1" s="18"/>
      <c r="IS1" s="18"/>
      <c r="IT1" s="18"/>
      <c r="IU1" s="18"/>
    </row>
    <row r="2" spans="1:255" s="2" customFormat="1" ht="37.5" customHeight="1">
      <c r="A2" s="279" t="s">
        <v>431</v>
      </c>
      <c r="B2" s="27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9"/>
      <c r="IQ2" s="19"/>
      <c r="IR2" s="19"/>
      <c r="IS2" s="19"/>
      <c r="IT2" s="19"/>
      <c r="IU2" s="19"/>
    </row>
    <row r="3" spans="1:255" s="3" customFormat="1" ht="24.95" customHeight="1">
      <c r="A3" s="11"/>
      <c r="B3" s="12" t="s">
        <v>69</v>
      </c>
    </row>
    <row r="4" spans="1:255" s="4" customFormat="1" ht="32.25" customHeight="1">
      <c r="A4" s="13" t="s">
        <v>419</v>
      </c>
      <c r="B4" s="13" t="s">
        <v>5</v>
      </c>
      <c r="IP4" s="20"/>
      <c r="IQ4" s="20"/>
      <c r="IR4" s="20"/>
      <c r="IS4" s="20"/>
      <c r="IT4" s="20"/>
      <c r="IU4" s="20"/>
    </row>
    <row r="5" spans="1:255" s="3" customFormat="1" ht="35.1" customHeight="1">
      <c r="A5" s="14" t="s">
        <v>432</v>
      </c>
      <c r="B5" s="15">
        <v>57954</v>
      </c>
    </row>
    <row r="6" spans="1:255" s="3" customFormat="1" ht="35.1" customHeight="1">
      <c r="A6" s="14" t="s">
        <v>433</v>
      </c>
      <c r="B6" s="15">
        <v>64000</v>
      </c>
    </row>
    <row r="7" spans="1:255" s="3" customFormat="1" ht="35.1" customHeight="1">
      <c r="A7" s="14" t="s">
        <v>434</v>
      </c>
      <c r="B7" s="15">
        <v>30900</v>
      </c>
    </row>
    <row r="8" spans="1:255" s="3" customFormat="1" ht="35.1" customHeight="1">
      <c r="A8" s="14" t="s">
        <v>435</v>
      </c>
      <c r="B8" s="15">
        <v>3300</v>
      </c>
    </row>
    <row r="9" spans="1:255" s="3" customFormat="1" ht="35.1" customHeight="1">
      <c r="A9" s="16" t="s">
        <v>436</v>
      </c>
      <c r="B9" s="15">
        <v>2019</v>
      </c>
    </row>
    <row r="10" spans="1:255" s="3" customFormat="1" ht="35.1" customHeight="1">
      <c r="A10" s="16" t="s">
        <v>437</v>
      </c>
      <c r="B10" s="15">
        <v>85554</v>
      </c>
    </row>
    <row r="11" spans="1:255" s="3" customFormat="1" ht="35.1" customHeight="1">
      <c r="A11" s="14" t="s">
        <v>438</v>
      </c>
      <c r="B11" s="15">
        <v>85600</v>
      </c>
    </row>
    <row r="12" spans="1:255" s="3" customFormat="1" ht="24.95" customHeight="1"/>
    <row r="13" spans="1:255" s="3" customFormat="1" ht="24.95" customHeight="1"/>
    <row r="14" spans="1:255" s="3" customFormat="1" ht="24.95" customHeight="1"/>
    <row r="15" spans="1:255" s="3" customFormat="1" ht="24.95" customHeight="1"/>
    <row r="16" spans="1:255" s="5" customFormat="1"/>
    <row r="17" spans="1:249" s="5" customFormat="1"/>
    <row r="18" spans="1:249" s="5" customFormat="1"/>
    <row r="19" spans="1:249" s="5" customFormat="1"/>
    <row r="20" spans="1:249" s="5" customFormat="1"/>
    <row r="21" spans="1:249" s="5" customFormat="1"/>
    <row r="22" spans="1:249" s="5" customFormat="1"/>
    <row r="23" spans="1:249" s="5" customFormat="1"/>
    <row r="24" spans="1:249" s="5" customFormat="1"/>
    <row r="25" spans="1:249" s="5" customFormat="1"/>
    <row r="26" spans="1:249" s="5" customFormat="1"/>
    <row r="27" spans="1:249" s="5" customFormat="1"/>
    <row r="28" spans="1:249" s="5" customFormat="1"/>
    <row r="29" spans="1:249" s="6" customFormat="1">
      <c r="A29" s="3"/>
      <c r="B29" s="17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</row>
    <row r="30" spans="1:249" s="6" customFormat="1">
      <c r="A30" s="3"/>
      <c r="B30" s="17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</row>
  </sheetData>
  <mergeCells count="1">
    <mergeCell ref="A2:B2"/>
  </mergeCells>
  <phoneticPr fontId="80" type="noConversion"/>
  <printOptions horizontalCentered="1"/>
  <pageMargins left="0.70833333333333304" right="0.70833333333333304" top="0.98402777777777795" bottom="0.86597222222222203" header="0.51180555555555596" footer="0.51180555555555596"/>
  <pageSetup paperSize="9" orientation="portrait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6"/>
  <sheetViews>
    <sheetView zoomScaleSheetLayoutView="100" workbookViewId="0"/>
  </sheetViews>
  <sheetFormatPr defaultRowHeight="14.25"/>
  <cols>
    <col min="1" max="1" width="27.875" style="206" customWidth="1"/>
    <col min="2" max="3" width="15.375" style="206" customWidth="1"/>
    <col min="4" max="4" width="15.375" style="207" customWidth="1"/>
    <col min="5" max="6" width="15.375" style="206" customWidth="1"/>
    <col min="7" max="7" width="9.5" style="206" hidden="1" customWidth="1"/>
    <col min="8" max="8" width="12.625" style="206" hidden="1" customWidth="1"/>
    <col min="9" max="9" width="13.75" style="206" hidden="1" customWidth="1"/>
    <col min="10" max="16384" width="9" style="206"/>
  </cols>
  <sheetData>
    <row r="1" spans="1:9" ht="20.25">
      <c r="A1" s="243" t="s">
        <v>515</v>
      </c>
    </row>
    <row r="2" spans="1:9" ht="22.5">
      <c r="A2" s="280" t="s">
        <v>512</v>
      </c>
      <c r="B2" s="280"/>
      <c r="C2" s="280"/>
      <c r="D2" s="280"/>
      <c r="E2" s="280"/>
      <c r="F2" s="280"/>
    </row>
    <row r="3" spans="1:9">
      <c r="A3" s="208"/>
      <c r="B3" s="208"/>
      <c r="C3" s="208"/>
      <c r="D3" s="209"/>
      <c r="E3" s="210"/>
      <c r="F3" s="211" t="s">
        <v>69</v>
      </c>
    </row>
    <row r="4" spans="1:9" ht="22.5" customHeight="1">
      <c r="A4" s="281" t="s">
        <v>4</v>
      </c>
      <c r="B4" s="282" t="s">
        <v>43</v>
      </c>
      <c r="C4" s="283" t="s">
        <v>450</v>
      </c>
      <c r="D4" s="284" t="s">
        <v>451</v>
      </c>
      <c r="E4" s="281" t="s">
        <v>452</v>
      </c>
      <c r="F4" s="281"/>
    </row>
    <row r="5" spans="1:9" ht="37.5" customHeight="1">
      <c r="A5" s="281"/>
      <c r="B5" s="282"/>
      <c r="C5" s="283"/>
      <c r="D5" s="284"/>
      <c r="E5" s="212" t="s">
        <v>453</v>
      </c>
      <c r="F5" s="212" t="s">
        <v>454</v>
      </c>
    </row>
    <row r="6" spans="1:9" ht="18.75" customHeight="1">
      <c r="A6" s="213" t="s">
        <v>455</v>
      </c>
      <c r="B6" s="214">
        <f>B7+B24</f>
        <v>151332</v>
      </c>
      <c r="C6" s="214">
        <f>C7+C24</f>
        <v>92012</v>
      </c>
      <c r="D6" s="215">
        <f>D7+D24</f>
        <v>78285</v>
      </c>
      <c r="E6" s="216">
        <f>C6/B6*100</f>
        <v>60.801416752570503</v>
      </c>
      <c r="F6" s="216">
        <f>(C6-D6)/D6*100</f>
        <v>17.534649038768602</v>
      </c>
      <c r="G6" s="217"/>
    </row>
    <row r="7" spans="1:9" ht="18.75" customHeight="1">
      <c r="A7" s="213" t="s">
        <v>48</v>
      </c>
      <c r="B7" s="214">
        <f>SUM(B8:B23)</f>
        <v>104355</v>
      </c>
      <c r="C7" s="214">
        <f>SUM(C8:C23)</f>
        <v>63661</v>
      </c>
      <c r="D7" s="215">
        <f>SUM(D8:D23)</f>
        <v>45964</v>
      </c>
      <c r="E7" s="216">
        <f>C7/B7*100</f>
        <v>61.004264290163377</v>
      </c>
      <c r="F7" s="216">
        <f>(C7-D7)/D7*100</f>
        <v>38.501871029501352</v>
      </c>
      <c r="G7" s="218">
        <f>C7/C6</f>
        <v>0.69187714645915754</v>
      </c>
      <c r="H7" s="206">
        <f>D7/D6</f>
        <v>0.58713674394839366</v>
      </c>
      <c r="I7" s="206">
        <f>G7-H7</f>
        <v>0.10474040251076389</v>
      </c>
    </row>
    <row r="8" spans="1:9" ht="18.75" customHeight="1">
      <c r="A8" s="219" t="s">
        <v>456</v>
      </c>
      <c r="B8" s="220">
        <v>24896</v>
      </c>
      <c r="C8" s="219">
        <v>16363</v>
      </c>
      <c r="D8" s="221">
        <v>11172</v>
      </c>
      <c r="E8" s="222">
        <f>C8/B8*100</f>
        <v>65.725417737789201</v>
      </c>
      <c r="F8" s="222">
        <f>(C8-D8)/D8*100</f>
        <v>46.464375223773722</v>
      </c>
    </row>
    <row r="9" spans="1:9" ht="18.75" customHeight="1">
      <c r="A9" s="219" t="s">
        <v>457</v>
      </c>
      <c r="B9" s="220"/>
      <c r="C9" s="219"/>
      <c r="D9" s="221"/>
      <c r="E9" s="222"/>
      <c r="F9" s="222"/>
    </row>
    <row r="10" spans="1:9" ht="18.75" customHeight="1">
      <c r="A10" s="219" t="s">
        <v>50</v>
      </c>
      <c r="B10" s="220">
        <v>7627</v>
      </c>
      <c r="C10" s="219">
        <v>7196</v>
      </c>
      <c r="D10" s="221">
        <v>3878</v>
      </c>
      <c r="E10" s="222">
        <f>C10/B10*100</f>
        <v>94.349023207027656</v>
      </c>
      <c r="F10" s="222">
        <f>(C10-D10)/D10*100</f>
        <v>85.559566787003604</v>
      </c>
    </row>
    <row r="11" spans="1:9" ht="18.75" customHeight="1">
      <c r="A11" s="219" t="s">
        <v>458</v>
      </c>
      <c r="B11" s="220"/>
      <c r="C11" s="219"/>
      <c r="D11" s="221"/>
      <c r="E11" s="222"/>
      <c r="F11" s="222"/>
    </row>
    <row r="12" spans="1:9" ht="18.75" customHeight="1">
      <c r="A12" s="219" t="s">
        <v>51</v>
      </c>
      <c r="B12" s="220">
        <v>4700</v>
      </c>
      <c r="C12" s="219">
        <v>2497</v>
      </c>
      <c r="D12" s="221">
        <v>1338</v>
      </c>
      <c r="E12" s="222">
        <f>C12/B12*100</f>
        <v>53.12765957446809</v>
      </c>
      <c r="F12" s="222">
        <f>(C12-D12)/D12*100</f>
        <v>86.621823617339317</v>
      </c>
    </row>
    <row r="13" spans="1:9" ht="18.75" customHeight="1">
      <c r="A13" s="219" t="s">
        <v>459</v>
      </c>
      <c r="B13" s="219"/>
      <c r="C13" s="219"/>
      <c r="D13" s="221"/>
      <c r="E13" s="222"/>
      <c r="F13" s="222"/>
    </row>
    <row r="14" spans="1:9" ht="18.75" customHeight="1">
      <c r="A14" s="219" t="s">
        <v>52</v>
      </c>
      <c r="B14" s="223">
        <v>7186</v>
      </c>
      <c r="C14" s="224">
        <v>4389</v>
      </c>
      <c r="D14" s="225">
        <v>4510</v>
      </c>
      <c r="E14" s="222">
        <f t="shared" ref="E14:E20" si="0">C14/B14*100</f>
        <v>61.077094350125236</v>
      </c>
      <c r="F14" s="222">
        <f t="shared" ref="F14:F20" si="1">(C14-D14)/D14*100</f>
        <v>-2.6829268292682928</v>
      </c>
    </row>
    <row r="15" spans="1:9" ht="18.75" customHeight="1">
      <c r="A15" s="219" t="s">
        <v>53</v>
      </c>
      <c r="B15" s="223">
        <v>7872</v>
      </c>
      <c r="C15" s="224">
        <v>4209</v>
      </c>
      <c r="D15" s="225">
        <v>3527</v>
      </c>
      <c r="E15" s="222">
        <f t="shared" si="0"/>
        <v>53.467987804878049</v>
      </c>
      <c r="F15" s="222">
        <f t="shared" si="1"/>
        <v>19.336546640204137</v>
      </c>
    </row>
    <row r="16" spans="1:9" ht="18.75" customHeight="1">
      <c r="A16" s="219" t="s">
        <v>54</v>
      </c>
      <c r="B16" s="223">
        <v>4491</v>
      </c>
      <c r="C16" s="224">
        <v>2254</v>
      </c>
      <c r="D16" s="225">
        <v>1504</v>
      </c>
      <c r="E16" s="222">
        <f t="shared" si="0"/>
        <v>50.189267423736361</v>
      </c>
      <c r="F16" s="222">
        <f t="shared" si="1"/>
        <v>49.86702127659575</v>
      </c>
    </row>
    <row r="17" spans="1:7" ht="18.75" customHeight="1">
      <c r="A17" s="219" t="s">
        <v>55</v>
      </c>
      <c r="B17" s="223">
        <v>5643</v>
      </c>
      <c r="C17" s="224">
        <v>2452</v>
      </c>
      <c r="D17" s="225">
        <v>2572</v>
      </c>
      <c r="E17" s="222">
        <f t="shared" si="0"/>
        <v>43.452064504696089</v>
      </c>
      <c r="F17" s="222">
        <f t="shared" si="1"/>
        <v>-4.6656298600311041</v>
      </c>
    </row>
    <row r="18" spans="1:7" ht="18.75" customHeight="1">
      <c r="A18" s="219" t="s">
        <v>56</v>
      </c>
      <c r="B18" s="223">
        <v>11938</v>
      </c>
      <c r="C18" s="224">
        <v>5659</v>
      </c>
      <c r="D18" s="225">
        <v>3784</v>
      </c>
      <c r="E18" s="222">
        <f t="shared" si="0"/>
        <v>47.403250125649187</v>
      </c>
      <c r="F18" s="222">
        <f t="shared" si="1"/>
        <v>49.550739957716701</v>
      </c>
    </row>
    <row r="19" spans="1:7" ht="18.75" customHeight="1">
      <c r="A19" s="219" t="s">
        <v>57</v>
      </c>
      <c r="B19" s="223">
        <v>411</v>
      </c>
      <c r="C19" s="224">
        <v>193</v>
      </c>
      <c r="D19" s="225">
        <v>192</v>
      </c>
      <c r="E19" s="222">
        <f t="shared" si="0"/>
        <v>46.958637469586371</v>
      </c>
      <c r="F19" s="222">
        <f t="shared" si="1"/>
        <v>0.52083333333333326</v>
      </c>
    </row>
    <row r="20" spans="1:7" ht="18.75" customHeight="1">
      <c r="A20" s="219" t="s">
        <v>58</v>
      </c>
      <c r="B20" s="223">
        <v>29591</v>
      </c>
      <c r="C20" s="224">
        <v>18449</v>
      </c>
      <c r="D20" s="225">
        <v>13487</v>
      </c>
      <c r="E20" s="222">
        <f t="shared" si="0"/>
        <v>62.346659457267414</v>
      </c>
      <c r="F20" s="222">
        <f t="shared" si="1"/>
        <v>36.790983910432267</v>
      </c>
    </row>
    <row r="21" spans="1:7" ht="18.75" customHeight="1">
      <c r="A21" s="219" t="s">
        <v>460</v>
      </c>
      <c r="B21" s="219"/>
      <c r="C21" s="219"/>
      <c r="D21" s="221"/>
      <c r="E21" s="222"/>
      <c r="F21" s="222"/>
    </row>
    <row r="22" spans="1:7" ht="18.75" customHeight="1">
      <c r="A22" s="219" t="s">
        <v>461</v>
      </c>
      <c r="B22" s="219"/>
      <c r="C22" s="219"/>
      <c r="D22" s="221"/>
      <c r="E22" s="222"/>
      <c r="F22" s="222"/>
    </row>
    <row r="23" spans="1:7" ht="18.75" customHeight="1">
      <c r="A23" s="219" t="s">
        <v>462</v>
      </c>
      <c r="B23" s="219"/>
      <c r="C23" s="219"/>
      <c r="D23" s="221"/>
      <c r="E23" s="222"/>
      <c r="F23" s="222"/>
    </row>
    <row r="24" spans="1:7" ht="18.75" customHeight="1">
      <c r="A24" s="213" t="s">
        <v>59</v>
      </c>
      <c r="B24" s="226">
        <v>46977</v>
      </c>
      <c r="C24" s="226">
        <f>SUM(C25:C31)</f>
        <v>28351</v>
      </c>
      <c r="D24" s="227">
        <f>SUM(D25:D31)</f>
        <v>32321</v>
      </c>
      <c r="E24" s="228">
        <f>C24/B24*100</f>
        <v>60.350809970836792</v>
      </c>
      <c r="F24" s="228">
        <f>(C24-D24)/D24*100</f>
        <v>-12.283035797159741</v>
      </c>
    </row>
    <row r="25" spans="1:7" ht="18.75" customHeight="1">
      <c r="A25" s="219" t="s">
        <v>60</v>
      </c>
      <c r="B25" s="229">
        <v>10</v>
      </c>
      <c r="C25" s="219"/>
      <c r="D25" s="221">
        <v>5</v>
      </c>
      <c r="E25" s="222"/>
      <c r="F25" s="222"/>
    </row>
    <row r="26" spans="1:7" ht="18.75" customHeight="1">
      <c r="A26" s="219" t="s">
        <v>61</v>
      </c>
      <c r="B26" s="229"/>
      <c r="C26" s="219">
        <v>388</v>
      </c>
      <c r="D26" s="221">
        <v>602</v>
      </c>
      <c r="E26" s="222" t="e">
        <f>C26/B26*100</f>
        <v>#DIV/0!</v>
      </c>
      <c r="F26" s="222">
        <f>(C26-D26)/D26*100</f>
        <v>-35.548172757475086</v>
      </c>
    </row>
    <row r="27" spans="1:7" ht="18.75" customHeight="1">
      <c r="A27" s="219" t="s">
        <v>62</v>
      </c>
      <c r="B27" s="229">
        <v>1500</v>
      </c>
      <c r="C27" s="219">
        <v>357</v>
      </c>
      <c r="D27" s="221">
        <v>463</v>
      </c>
      <c r="E27" s="222">
        <f>C27/B27*100</f>
        <v>23.799999999999997</v>
      </c>
      <c r="F27" s="222">
        <f>(C27-D27)/D27*100</f>
        <v>-22.894168466522675</v>
      </c>
    </row>
    <row r="28" spans="1:7" ht="18.75" customHeight="1">
      <c r="A28" s="219" t="s">
        <v>63</v>
      </c>
      <c r="B28" s="229">
        <v>200</v>
      </c>
      <c r="C28" s="219"/>
      <c r="D28" s="221"/>
      <c r="E28" s="222"/>
      <c r="F28" s="222"/>
    </row>
    <row r="29" spans="1:7" ht="18.75" customHeight="1">
      <c r="A29" s="219" t="s">
        <v>463</v>
      </c>
      <c r="B29" s="229">
        <v>18688</v>
      </c>
      <c r="C29" s="219">
        <v>23155</v>
      </c>
      <c r="D29" s="221">
        <v>20657</v>
      </c>
      <c r="E29" s="222">
        <f>C29/B29*100</f>
        <v>123.90303938356165</v>
      </c>
      <c r="F29" s="222">
        <f>(C29-D29)/D29*100</f>
        <v>12.092753061916058</v>
      </c>
    </row>
    <row r="30" spans="1:7" ht="18.75" customHeight="1">
      <c r="A30" s="230" t="s">
        <v>65</v>
      </c>
      <c r="B30" s="229">
        <v>500</v>
      </c>
      <c r="C30" s="219">
        <v>440</v>
      </c>
      <c r="D30" s="221">
        <v>269</v>
      </c>
      <c r="E30" s="222"/>
      <c r="F30" s="222"/>
    </row>
    <row r="31" spans="1:7" ht="18.75" customHeight="1">
      <c r="A31" s="219" t="s">
        <v>66</v>
      </c>
      <c r="B31" s="229">
        <v>26079</v>
      </c>
      <c r="C31" s="219">
        <v>4011</v>
      </c>
      <c r="D31" s="221">
        <v>10325</v>
      </c>
      <c r="E31" s="222">
        <f>C31/B31*100</f>
        <v>15.380190958242265</v>
      </c>
      <c r="F31" s="222"/>
    </row>
    <row r="32" spans="1:7" ht="18.75" customHeight="1">
      <c r="A32" s="231" t="s">
        <v>464</v>
      </c>
      <c r="B32" s="226">
        <v>8000</v>
      </c>
      <c r="C32" s="226">
        <v>890</v>
      </c>
      <c r="D32" s="227">
        <v>0</v>
      </c>
      <c r="E32" s="228">
        <f>C32/B32*100</f>
        <v>11.125</v>
      </c>
      <c r="F32" s="228"/>
      <c r="G32" s="217"/>
    </row>
    <row r="33" spans="1:8" s="210" customFormat="1" ht="18.75" customHeight="1">
      <c r="A33" s="232" t="s">
        <v>465</v>
      </c>
      <c r="B33" s="233"/>
      <c r="C33" s="219"/>
      <c r="D33" s="221"/>
      <c r="E33" s="222"/>
      <c r="F33" s="222"/>
      <c r="G33" s="208">
        <f>C33-D33</f>
        <v>0</v>
      </c>
      <c r="H33" s="206"/>
    </row>
    <row r="34" spans="1:8" ht="18.75" customHeight="1">
      <c r="A34" s="232" t="s">
        <v>466</v>
      </c>
      <c r="B34" s="233"/>
      <c r="C34" s="219"/>
      <c r="D34" s="221"/>
      <c r="E34" s="222"/>
      <c r="F34" s="222"/>
      <c r="G34" s="210"/>
      <c r="H34" s="210"/>
    </row>
    <row r="35" spans="1:8" ht="18.75" customHeight="1">
      <c r="A35" s="232" t="s">
        <v>467</v>
      </c>
      <c r="B35" s="233"/>
      <c r="C35" s="219"/>
      <c r="D35" s="221"/>
      <c r="E35" s="222"/>
      <c r="F35" s="222"/>
      <c r="G35" s="210"/>
      <c r="H35" s="210"/>
    </row>
    <row r="36" spans="1:8" ht="18.75" customHeight="1">
      <c r="A36" s="213" t="s">
        <v>468</v>
      </c>
      <c r="B36" s="226">
        <f>B32+B6</f>
        <v>159332</v>
      </c>
      <c r="C36" s="234">
        <f>C32+C6</f>
        <v>92902</v>
      </c>
      <c r="D36" s="235">
        <f>D32+D6</f>
        <v>78285</v>
      </c>
      <c r="E36" s="228">
        <f>C36/B36*100</f>
        <v>58.307182486882738</v>
      </c>
      <c r="F36" s="228">
        <f>(C36-D36)/D36*100</f>
        <v>18.671520725554068</v>
      </c>
      <c r="G36" s="210"/>
      <c r="H36" s="210"/>
    </row>
  </sheetData>
  <mergeCells count="6">
    <mergeCell ref="A2:F2"/>
    <mergeCell ref="A4:A5"/>
    <mergeCell ref="B4:B5"/>
    <mergeCell ref="C4:C5"/>
    <mergeCell ref="D4:D5"/>
    <mergeCell ref="E4:F4"/>
  </mergeCells>
  <phoneticPr fontId="80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74"/>
  <sheetViews>
    <sheetView topLeftCell="A28" zoomScaleSheetLayoutView="100" workbookViewId="0">
      <selection activeCell="S22" sqref="S22"/>
    </sheetView>
  </sheetViews>
  <sheetFormatPr defaultRowHeight="14.25"/>
  <cols>
    <col min="1" max="1" width="26.375" style="206" customWidth="1"/>
    <col min="2" max="2" width="12.125" style="206" customWidth="1"/>
    <col min="3" max="3" width="12.125" style="102" customWidth="1"/>
    <col min="4" max="4" width="12.125" style="207" customWidth="1"/>
    <col min="5" max="6" width="12.125" style="206" customWidth="1"/>
    <col min="7" max="7" width="11.375" style="206" hidden="1" customWidth="1"/>
    <col min="8" max="8" width="9" style="206" hidden="1" customWidth="1"/>
    <col min="9" max="9" width="12.75" style="206" hidden="1" customWidth="1"/>
    <col min="10" max="256" width="9" style="206"/>
    <col min="257" max="257" width="26.375" style="206" customWidth="1"/>
    <col min="258" max="262" width="12.125" style="206" customWidth="1"/>
    <col min="263" max="265" width="0" style="206" hidden="1" customWidth="1"/>
    <col min="266" max="512" width="9" style="206"/>
    <col min="513" max="513" width="26.375" style="206" customWidth="1"/>
    <col min="514" max="518" width="12.125" style="206" customWidth="1"/>
    <col min="519" max="521" width="0" style="206" hidden="1" customWidth="1"/>
    <col min="522" max="768" width="9" style="206"/>
    <col min="769" max="769" width="26.375" style="206" customWidth="1"/>
    <col min="770" max="774" width="12.125" style="206" customWidth="1"/>
    <col min="775" max="777" width="0" style="206" hidden="1" customWidth="1"/>
    <col min="778" max="1024" width="9" style="206"/>
    <col min="1025" max="1025" width="26.375" style="206" customWidth="1"/>
    <col min="1026" max="1030" width="12.125" style="206" customWidth="1"/>
    <col min="1031" max="1033" width="0" style="206" hidden="1" customWidth="1"/>
    <col min="1034" max="1280" width="9" style="206"/>
    <col min="1281" max="1281" width="26.375" style="206" customWidth="1"/>
    <col min="1282" max="1286" width="12.125" style="206" customWidth="1"/>
    <col min="1287" max="1289" width="0" style="206" hidden="1" customWidth="1"/>
    <col min="1290" max="1536" width="9" style="206"/>
    <col min="1537" max="1537" width="26.375" style="206" customWidth="1"/>
    <col min="1538" max="1542" width="12.125" style="206" customWidth="1"/>
    <col min="1543" max="1545" width="0" style="206" hidden="1" customWidth="1"/>
    <col min="1546" max="1792" width="9" style="206"/>
    <col min="1793" max="1793" width="26.375" style="206" customWidth="1"/>
    <col min="1794" max="1798" width="12.125" style="206" customWidth="1"/>
    <col min="1799" max="1801" width="0" style="206" hidden="1" customWidth="1"/>
    <col min="1802" max="2048" width="9" style="206"/>
    <col min="2049" max="2049" width="26.375" style="206" customWidth="1"/>
    <col min="2050" max="2054" width="12.125" style="206" customWidth="1"/>
    <col min="2055" max="2057" width="0" style="206" hidden="1" customWidth="1"/>
    <col min="2058" max="2304" width="9" style="206"/>
    <col min="2305" max="2305" width="26.375" style="206" customWidth="1"/>
    <col min="2306" max="2310" width="12.125" style="206" customWidth="1"/>
    <col min="2311" max="2313" width="0" style="206" hidden="1" customWidth="1"/>
    <col min="2314" max="2560" width="9" style="206"/>
    <col min="2561" max="2561" width="26.375" style="206" customWidth="1"/>
    <col min="2562" max="2566" width="12.125" style="206" customWidth="1"/>
    <col min="2567" max="2569" width="0" style="206" hidden="1" customWidth="1"/>
    <col min="2570" max="2816" width="9" style="206"/>
    <col min="2817" max="2817" width="26.375" style="206" customWidth="1"/>
    <col min="2818" max="2822" width="12.125" style="206" customWidth="1"/>
    <col min="2823" max="2825" width="0" style="206" hidden="1" customWidth="1"/>
    <col min="2826" max="3072" width="9" style="206"/>
    <col min="3073" max="3073" width="26.375" style="206" customWidth="1"/>
    <col min="3074" max="3078" width="12.125" style="206" customWidth="1"/>
    <col min="3079" max="3081" width="0" style="206" hidden="1" customWidth="1"/>
    <col min="3082" max="3328" width="9" style="206"/>
    <col min="3329" max="3329" width="26.375" style="206" customWidth="1"/>
    <col min="3330" max="3334" width="12.125" style="206" customWidth="1"/>
    <col min="3335" max="3337" width="0" style="206" hidden="1" customWidth="1"/>
    <col min="3338" max="3584" width="9" style="206"/>
    <col min="3585" max="3585" width="26.375" style="206" customWidth="1"/>
    <col min="3586" max="3590" width="12.125" style="206" customWidth="1"/>
    <col min="3591" max="3593" width="0" style="206" hidden="1" customWidth="1"/>
    <col min="3594" max="3840" width="9" style="206"/>
    <col min="3841" max="3841" width="26.375" style="206" customWidth="1"/>
    <col min="3842" max="3846" width="12.125" style="206" customWidth="1"/>
    <col min="3847" max="3849" width="0" style="206" hidden="1" customWidth="1"/>
    <col min="3850" max="4096" width="9" style="206"/>
    <col min="4097" max="4097" width="26.375" style="206" customWidth="1"/>
    <col min="4098" max="4102" width="12.125" style="206" customWidth="1"/>
    <col min="4103" max="4105" width="0" style="206" hidden="1" customWidth="1"/>
    <col min="4106" max="4352" width="9" style="206"/>
    <col min="4353" max="4353" width="26.375" style="206" customWidth="1"/>
    <col min="4354" max="4358" width="12.125" style="206" customWidth="1"/>
    <col min="4359" max="4361" width="0" style="206" hidden="1" customWidth="1"/>
    <col min="4362" max="4608" width="9" style="206"/>
    <col min="4609" max="4609" width="26.375" style="206" customWidth="1"/>
    <col min="4610" max="4614" width="12.125" style="206" customWidth="1"/>
    <col min="4615" max="4617" width="0" style="206" hidden="1" customWidth="1"/>
    <col min="4618" max="4864" width="9" style="206"/>
    <col min="4865" max="4865" width="26.375" style="206" customWidth="1"/>
    <col min="4866" max="4870" width="12.125" style="206" customWidth="1"/>
    <col min="4871" max="4873" width="0" style="206" hidden="1" customWidth="1"/>
    <col min="4874" max="5120" width="9" style="206"/>
    <col min="5121" max="5121" width="26.375" style="206" customWidth="1"/>
    <col min="5122" max="5126" width="12.125" style="206" customWidth="1"/>
    <col min="5127" max="5129" width="0" style="206" hidden="1" customWidth="1"/>
    <col min="5130" max="5376" width="9" style="206"/>
    <col min="5377" max="5377" width="26.375" style="206" customWidth="1"/>
    <col min="5378" max="5382" width="12.125" style="206" customWidth="1"/>
    <col min="5383" max="5385" width="0" style="206" hidden="1" customWidth="1"/>
    <col min="5386" max="5632" width="9" style="206"/>
    <col min="5633" max="5633" width="26.375" style="206" customWidth="1"/>
    <col min="5634" max="5638" width="12.125" style="206" customWidth="1"/>
    <col min="5639" max="5641" width="0" style="206" hidden="1" customWidth="1"/>
    <col min="5642" max="5888" width="9" style="206"/>
    <col min="5889" max="5889" width="26.375" style="206" customWidth="1"/>
    <col min="5890" max="5894" width="12.125" style="206" customWidth="1"/>
    <col min="5895" max="5897" width="0" style="206" hidden="1" customWidth="1"/>
    <col min="5898" max="6144" width="9" style="206"/>
    <col min="6145" max="6145" width="26.375" style="206" customWidth="1"/>
    <col min="6146" max="6150" width="12.125" style="206" customWidth="1"/>
    <col min="6151" max="6153" width="0" style="206" hidden="1" customWidth="1"/>
    <col min="6154" max="6400" width="9" style="206"/>
    <col min="6401" max="6401" width="26.375" style="206" customWidth="1"/>
    <col min="6402" max="6406" width="12.125" style="206" customWidth="1"/>
    <col min="6407" max="6409" width="0" style="206" hidden="1" customWidth="1"/>
    <col min="6410" max="6656" width="9" style="206"/>
    <col min="6657" max="6657" width="26.375" style="206" customWidth="1"/>
    <col min="6658" max="6662" width="12.125" style="206" customWidth="1"/>
    <col min="6663" max="6665" width="0" style="206" hidden="1" customWidth="1"/>
    <col min="6666" max="6912" width="9" style="206"/>
    <col min="6913" max="6913" width="26.375" style="206" customWidth="1"/>
    <col min="6914" max="6918" width="12.125" style="206" customWidth="1"/>
    <col min="6919" max="6921" width="0" style="206" hidden="1" customWidth="1"/>
    <col min="6922" max="7168" width="9" style="206"/>
    <col min="7169" max="7169" width="26.375" style="206" customWidth="1"/>
    <col min="7170" max="7174" width="12.125" style="206" customWidth="1"/>
    <col min="7175" max="7177" width="0" style="206" hidden="1" customWidth="1"/>
    <col min="7178" max="7424" width="9" style="206"/>
    <col min="7425" max="7425" width="26.375" style="206" customWidth="1"/>
    <col min="7426" max="7430" width="12.125" style="206" customWidth="1"/>
    <col min="7431" max="7433" width="0" style="206" hidden="1" customWidth="1"/>
    <col min="7434" max="7680" width="9" style="206"/>
    <col min="7681" max="7681" width="26.375" style="206" customWidth="1"/>
    <col min="7682" max="7686" width="12.125" style="206" customWidth="1"/>
    <col min="7687" max="7689" width="0" style="206" hidden="1" customWidth="1"/>
    <col min="7690" max="7936" width="9" style="206"/>
    <col min="7937" max="7937" width="26.375" style="206" customWidth="1"/>
    <col min="7938" max="7942" width="12.125" style="206" customWidth="1"/>
    <col min="7943" max="7945" width="0" style="206" hidden="1" customWidth="1"/>
    <col min="7946" max="8192" width="9" style="206"/>
    <col min="8193" max="8193" width="26.375" style="206" customWidth="1"/>
    <col min="8194" max="8198" width="12.125" style="206" customWidth="1"/>
    <col min="8199" max="8201" width="0" style="206" hidden="1" customWidth="1"/>
    <col min="8202" max="8448" width="9" style="206"/>
    <col min="8449" max="8449" width="26.375" style="206" customWidth="1"/>
    <col min="8450" max="8454" width="12.125" style="206" customWidth="1"/>
    <col min="8455" max="8457" width="0" style="206" hidden="1" customWidth="1"/>
    <col min="8458" max="8704" width="9" style="206"/>
    <col min="8705" max="8705" width="26.375" style="206" customWidth="1"/>
    <col min="8706" max="8710" width="12.125" style="206" customWidth="1"/>
    <col min="8711" max="8713" width="0" style="206" hidden="1" customWidth="1"/>
    <col min="8714" max="8960" width="9" style="206"/>
    <col min="8961" max="8961" width="26.375" style="206" customWidth="1"/>
    <col min="8962" max="8966" width="12.125" style="206" customWidth="1"/>
    <col min="8967" max="8969" width="0" style="206" hidden="1" customWidth="1"/>
    <col min="8970" max="9216" width="9" style="206"/>
    <col min="9217" max="9217" width="26.375" style="206" customWidth="1"/>
    <col min="9218" max="9222" width="12.125" style="206" customWidth="1"/>
    <col min="9223" max="9225" width="0" style="206" hidden="1" customWidth="1"/>
    <col min="9226" max="9472" width="9" style="206"/>
    <col min="9473" max="9473" width="26.375" style="206" customWidth="1"/>
    <col min="9474" max="9478" width="12.125" style="206" customWidth="1"/>
    <col min="9479" max="9481" width="0" style="206" hidden="1" customWidth="1"/>
    <col min="9482" max="9728" width="9" style="206"/>
    <col min="9729" max="9729" width="26.375" style="206" customWidth="1"/>
    <col min="9730" max="9734" width="12.125" style="206" customWidth="1"/>
    <col min="9735" max="9737" width="0" style="206" hidden="1" customWidth="1"/>
    <col min="9738" max="9984" width="9" style="206"/>
    <col min="9985" max="9985" width="26.375" style="206" customWidth="1"/>
    <col min="9986" max="9990" width="12.125" style="206" customWidth="1"/>
    <col min="9991" max="9993" width="0" style="206" hidden="1" customWidth="1"/>
    <col min="9994" max="10240" width="9" style="206"/>
    <col min="10241" max="10241" width="26.375" style="206" customWidth="1"/>
    <col min="10242" max="10246" width="12.125" style="206" customWidth="1"/>
    <col min="10247" max="10249" width="0" style="206" hidden="1" customWidth="1"/>
    <col min="10250" max="10496" width="9" style="206"/>
    <col min="10497" max="10497" width="26.375" style="206" customWidth="1"/>
    <col min="10498" max="10502" width="12.125" style="206" customWidth="1"/>
    <col min="10503" max="10505" width="0" style="206" hidden="1" customWidth="1"/>
    <col min="10506" max="10752" width="9" style="206"/>
    <col min="10753" max="10753" width="26.375" style="206" customWidth="1"/>
    <col min="10754" max="10758" width="12.125" style="206" customWidth="1"/>
    <col min="10759" max="10761" width="0" style="206" hidden="1" customWidth="1"/>
    <col min="10762" max="11008" width="9" style="206"/>
    <col min="11009" max="11009" width="26.375" style="206" customWidth="1"/>
    <col min="11010" max="11014" width="12.125" style="206" customWidth="1"/>
    <col min="11015" max="11017" width="0" style="206" hidden="1" customWidth="1"/>
    <col min="11018" max="11264" width="9" style="206"/>
    <col min="11265" max="11265" width="26.375" style="206" customWidth="1"/>
    <col min="11266" max="11270" width="12.125" style="206" customWidth="1"/>
    <col min="11271" max="11273" width="0" style="206" hidden="1" customWidth="1"/>
    <col min="11274" max="11520" width="9" style="206"/>
    <col min="11521" max="11521" width="26.375" style="206" customWidth="1"/>
    <col min="11522" max="11526" width="12.125" style="206" customWidth="1"/>
    <col min="11527" max="11529" width="0" style="206" hidden="1" customWidth="1"/>
    <col min="11530" max="11776" width="9" style="206"/>
    <col min="11777" max="11777" width="26.375" style="206" customWidth="1"/>
    <col min="11778" max="11782" width="12.125" style="206" customWidth="1"/>
    <col min="11783" max="11785" width="0" style="206" hidden="1" customWidth="1"/>
    <col min="11786" max="12032" width="9" style="206"/>
    <col min="12033" max="12033" width="26.375" style="206" customWidth="1"/>
    <col min="12034" max="12038" width="12.125" style="206" customWidth="1"/>
    <col min="12039" max="12041" width="0" style="206" hidden="1" customWidth="1"/>
    <col min="12042" max="12288" width="9" style="206"/>
    <col min="12289" max="12289" width="26.375" style="206" customWidth="1"/>
    <col min="12290" max="12294" width="12.125" style="206" customWidth="1"/>
    <col min="12295" max="12297" width="0" style="206" hidden="1" customWidth="1"/>
    <col min="12298" max="12544" width="9" style="206"/>
    <col min="12545" max="12545" width="26.375" style="206" customWidth="1"/>
    <col min="12546" max="12550" width="12.125" style="206" customWidth="1"/>
    <col min="12551" max="12553" width="0" style="206" hidden="1" customWidth="1"/>
    <col min="12554" max="12800" width="9" style="206"/>
    <col min="12801" max="12801" width="26.375" style="206" customWidth="1"/>
    <col min="12802" max="12806" width="12.125" style="206" customWidth="1"/>
    <col min="12807" max="12809" width="0" style="206" hidden="1" customWidth="1"/>
    <col min="12810" max="13056" width="9" style="206"/>
    <col min="13057" max="13057" width="26.375" style="206" customWidth="1"/>
    <col min="13058" max="13062" width="12.125" style="206" customWidth="1"/>
    <col min="13063" max="13065" width="0" style="206" hidden="1" customWidth="1"/>
    <col min="13066" max="13312" width="9" style="206"/>
    <col min="13313" max="13313" width="26.375" style="206" customWidth="1"/>
    <col min="13314" max="13318" width="12.125" style="206" customWidth="1"/>
    <col min="13319" max="13321" width="0" style="206" hidden="1" customWidth="1"/>
    <col min="13322" max="13568" width="9" style="206"/>
    <col min="13569" max="13569" width="26.375" style="206" customWidth="1"/>
    <col min="13570" max="13574" width="12.125" style="206" customWidth="1"/>
    <col min="13575" max="13577" width="0" style="206" hidden="1" customWidth="1"/>
    <col min="13578" max="13824" width="9" style="206"/>
    <col min="13825" max="13825" width="26.375" style="206" customWidth="1"/>
    <col min="13826" max="13830" width="12.125" style="206" customWidth="1"/>
    <col min="13831" max="13833" width="0" style="206" hidden="1" customWidth="1"/>
    <col min="13834" max="14080" width="9" style="206"/>
    <col min="14081" max="14081" width="26.375" style="206" customWidth="1"/>
    <col min="14082" max="14086" width="12.125" style="206" customWidth="1"/>
    <col min="14087" max="14089" width="0" style="206" hidden="1" customWidth="1"/>
    <col min="14090" max="14336" width="9" style="206"/>
    <col min="14337" max="14337" width="26.375" style="206" customWidth="1"/>
    <col min="14338" max="14342" width="12.125" style="206" customWidth="1"/>
    <col min="14343" max="14345" width="0" style="206" hidden="1" customWidth="1"/>
    <col min="14346" max="14592" width="9" style="206"/>
    <col min="14593" max="14593" width="26.375" style="206" customWidth="1"/>
    <col min="14594" max="14598" width="12.125" style="206" customWidth="1"/>
    <col min="14599" max="14601" width="0" style="206" hidden="1" customWidth="1"/>
    <col min="14602" max="14848" width="9" style="206"/>
    <col min="14849" max="14849" width="26.375" style="206" customWidth="1"/>
    <col min="14850" max="14854" width="12.125" style="206" customWidth="1"/>
    <col min="14855" max="14857" width="0" style="206" hidden="1" customWidth="1"/>
    <col min="14858" max="15104" width="9" style="206"/>
    <col min="15105" max="15105" width="26.375" style="206" customWidth="1"/>
    <col min="15106" max="15110" width="12.125" style="206" customWidth="1"/>
    <col min="15111" max="15113" width="0" style="206" hidden="1" customWidth="1"/>
    <col min="15114" max="15360" width="9" style="206"/>
    <col min="15361" max="15361" width="26.375" style="206" customWidth="1"/>
    <col min="15362" max="15366" width="12.125" style="206" customWidth="1"/>
    <col min="15367" max="15369" width="0" style="206" hidden="1" customWidth="1"/>
    <col min="15370" max="15616" width="9" style="206"/>
    <col min="15617" max="15617" width="26.375" style="206" customWidth="1"/>
    <col min="15618" max="15622" width="12.125" style="206" customWidth="1"/>
    <col min="15623" max="15625" width="0" style="206" hidden="1" customWidth="1"/>
    <col min="15626" max="15872" width="9" style="206"/>
    <col min="15873" max="15873" width="26.375" style="206" customWidth="1"/>
    <col min="15874" max="15878" width="12.125" style="206" customWidth="1"/>
    <col min="15879" max="15881" width="0" style="206" hidden="1" customWidth="1"/>
    <col min="15882" max="16128" width="9" style="206"/>
    <col min="16129" max="16129" width="26.375" style="206" customWidth="1"/>
    <col min="16130" max="16134" width="12.125" style="206" customWidth="1"/>
    <col min="16135" max="16137" width="0" style="206" hidden="1" customWidth="1"/>
    <col min="16138" max="16384" width="9" style="206"/>
  </cols>
  <sheetData>
    <row r="1" spans="1:9" ht="20.25">
      <c r="A1" s="243" t="s">
        <v>516</v>
      </c>
    </row>
    <row r="2" spans="1:9" ht="22.5">
      <c r="A2" s="280" t="s">
        <v>513</v>
      </c>
      <c r="B2" s="280"/>
      <c r="C2" s="286"/>
      <c r="D2" s="286"/>
      <c r="E2" s="287"/>
      <c r="F2" s="280"/>
    </row>
    <row r="3" spans="1:9">
      <c r="A3" s="208"/>
      <c r="B3" s="208"/>
      <c r="C3" s="236"/>
      <c r="D3" s="209"/>
      <c r="E3" s="210"/>
      <c r="F3" s="211" t="s">
        <v>69</v>
      </c>
    </row>
    <row r="4" spans="1:9" ht="22.5" customHeight="1">
      <c r="A4" s="281" t="s">
        <v>4</v>
      </c>
      <c r="B4" s="281" t="s">
        <v>43</v>
      </c>
      <c r="C4" s="288" t="s">
        <v>469</v>
      </c>
      <c r="D4" s="284" t="s">
        <v>470</v>
      </c>
      <c r="E4" s="281" t="s">
        <v>452</v>
      </c>
      <c r="F4" s="281"/>
      <c r="G4" s="285" t="s">
        <v>353</v>
      </c>
      <c r="H4" s="285" t="s">
        <v>471</v>
      </c>
      <c r="I4" s="285" t="s">
        <v>354</v>
      </c>
    </row>
    <row r="5" spans="1:9" ht="37.5" customHeight="1">
      <c r="A5" s="281"/>
      <c r="B5" s="281"/>
      <c r="C5" s="288"/>
      <c r="D5" s="284"/>
      <c r="E5" s="212" t="s">
        <v>453</v>
      </c>
      <c r="F5" s="212" t="s">
        <v>454</v>
      </c>
      <c r="G5" s="285"/>
      <c r="H5" s="285"/>
      <c r="I5" s="285"/>
    </row>
    <row r="6" spans="1:9" s="239" customFormat="1" ht="18.75" customHeight="1">
      <c r="A6" s="213" t="s">
        <v>472</v>
      </c>
      <c r="B6" s="237">
        <f>B7+B8+B9+B10+B12+B16+B17+B19+B23+B25+B26+B27+B32+B33+B34+B35+B36+B37+B39+B40+B41+B42+B44+B43</f>
        <v>154315</v>
      </c>
      <c r="C6" s="237">
        <f>C7+C8+C9+C10+C12+C16+C17+C19+C23+C25+C26+C27+C32+C33+C34+C35+C36+C37+C39+C40+C41+C42+C44+C43</f>
        <v>103510</v>
      </c>
      <c r="D6" s="227">
        <f>D7+D8+D9+D10+D12+D16+D17+D19+D23+D25+D26+D27+D32+D33+D34+D35+D36+D37+D39+D40+D41+D42+D44+D43</f>
        <v>100083</v>
      </c>
      <c r="E6" s="238">
        <f>C6/B6*100</f>
        <v>67.077082590804523</v>
      </c>
      <c r="F6" s="238">
        <f>(C6-D6)/D6*100</f>
        <v>3.4241579489024105</v>
      </c>
      <c r="G6" s="226">
        <f>G7+G8+G9+G10+G12+G16+G17+G19+G23+G25+G26+G27+G32+G33+G34+G35+G36+G37+G39+G40+G42+G44+G43</f>
        <v>93338</v>
      </c>
      <c r="H6" s="226">
        <f>H7+H8+H9+H10+H12+H16+H17+H19+H23+H25+H26+H27+H32+H33+H34+H35+H36+H37+H39+H40+H42+H44+H43</f>
        <v>4158</v>
      </c>
      <c r="I6" s="226">
        <f t="shared" ref="I6:I40" si="0">G6+H6</f>
        <v>97496</v>
      </c>
    </row>
    <row r="7" spans="1:9" ht="18.75" customHeight="1">
      <c r="A7" s="219" t="s">
        <v>473</v>
      </c>
      <c r="B7" s="232">
        <v>20861</v>
      </c>
      <c r="C7" s="232">
        <v>8303</v>
      </c>
      <c r="D7" s="221">
        <v>11256</v>
      </c>
      <c r="E7" s="240">
        <f>C7/B7*100</f>
        <v>39.801543550165377</v>
      </c>
      <c r="F7" s="240">
        <f>(C7-D7)/D7*100</f>
        <v>-26.234896943852164</v>
      </c>
      <c r="G7" s="219">
        <v>12359</v>
      </c>
      <c r="H7" s="233">
        <v>18</v>
      </c>
      <c r="I7" s="219">
        <f t="shared" si="0"/>
        <v>12377</v>
      </c>
    </row>
    <row r="8" spans="1:9" ht="18.75" customHeight="1">
      <c r="A8" s="219" t="s">
        <v>474</v>
      </c>
      <c r="B8" s="232"/>
      <c r="C8" s="232"/>
      <c r="D8" s="221"/>
      <c r="E8" s="240"/>
      <c r="F8" s="240"/>
      <c r="G8" s="219">
        <f>N8</f>
        <v>0</v>
      </c>
      <c r="H8" s="233"/>
      <c r="I8" s="219">
        <f t="shared" si="0"/>
        <v>0</v>
      </c>
    </row>
    <row r="9" spans="1:9" ht="18.75" customHeight="1">
      <c r="A9" s="219" t="s">
        <v>475</v>
      </c>
      <c r="B9" s="232"/>
      <c r="C9" s="232"/>
      <c r="D9" s="221"/>
      <c r="E9" s="240"/>
      <c r="F9" s="240" t="s">
        <v>0</v>
      </c>
      <c r="G9" s="219">
        <f>N9</f>
        <v>0</v>
      </c>
      <c r="H9" s="233"/>
      <c r="I9" s="219">
        <f t="shared" si="0"/>
        <v>0</v>
      </c>
    </row>
    <row r="10" spans="1:9" ht="18.75" customHeight="1">
      <c r="A10" s="219" t="s">
        <v>476</v>
      </c>
      <c r="B10" s="232">
        <v>8167</v>
      </c>
      <c r="C10" s="232">
        <v>1597</v>
      </c>
      <c r="D10" s="221">
        <v>3492</v>
      </c>
      <c r="E10" s="240">
        <f>C10/B10*100</f>
        <v>19.554303905963021</v>
      </c>
      <c r="F10" s="240">
        <f>(C10-D10)/D10*100</f>
        <v>-54.266895761741118</v>
      </c>
      <c r="G10" s="219">
        <v>5740</v>
      </c>
      <c r="H10" s="233">
        <v>0</v>
      </c>
      <c r="I10" s="219">
        <f t="shared" si="0"/>
        <v>5740</v>
      </c>
    </row>
    <row r="11" spans="1:9" ht="18.75" customHeight="1">
      <c r="A11" s="219" t="s">
        <v>477</v>
      </c>
      <c r="B11" s="232"/>
      <c r="C11" s="232"/>
      <c r="D11" s="221"/>
      <c r="E11" s="240"/>
      <c r="F11" s="240"/>
      <c r="G11" s="219">
        <v>262</v>
      </c>
      <c r="H11" s="233"/>
      <c r="I11" s="219">
        <f t="shared" si="0"/>
        <v>262</v>
      </c>
    </row>
    <row r="12" spans="1:9" ht="18.75" customHeight="1">
      <c r="A12" s="219" t="s">
        <v>478</v>
      </c>
      <c r="B12" s="232">
        <v>24923</v>
      </c>
      <c r="C12" s="232">
        <v>9580</v>
      </c>
      <c r="D12" s="221">
        <v>8145</v>
      </c>
      <c r="E12" s="240">
        <f t="shared" ref="E12:E35" si="1">C12/B12*100</f>
        <v>38.438390241945193</v>
      </c>
      <c r="F12" s="240">
        <f t="shared" ref="F12:F17" si="2">(C12-D12)/D12*100</f>
        <v>17.61817065684469</v>
      </c>
      <c r="G12" s="219">
        <v>7511</v>
      </c>
      <c r="H12" s="233">
        <v>0</v>
      </c>
      <c r="I12" s="219">
        <f t="shared" si="0"/>
        <v>7511</v>
      </c>
    </row>
    <row r="13" spans="1:9" ht="18.75" customHeight="1">
      <c r="A13" s="219" t="s">
        <v>479</v>
      </c>
      <c r="B13" s="232">
        <v>23139</v>
      </c>
      <c r="C13" s="232">
        <v>8487</v>
      </c>
      <c r="D13" s="221">
        <v>7857</v>
      </c>
      <c r="E13" s="240">
        <f t="shared" si="1"/>
        <v>36.678335278101905</v>
      </c>
      <c r="F13" s="240">
        <f t="shared" si="2"/>
        <v>8.0183276059564719</v>
      </c>
      <c r="G13" s="219">
        <v>6513</v>
      </c>
      <c r="H13" s="233">
        <v>0</v>
      </c>
      <c r="I13" s="219">
        <f t="shared" si="0"/>
        <v>6513</v>
      </c>
    </row>
    <row r="14" spans="1:9" ht="18.75" customHeight="1">
      <c r="A14" s="219" t="s">
        <v>480</v>
      </c>
      <c r="B14" s="232"/>
      <c r="C14" s="232"/>
      <c r="D14" s="221"/>
      <c r="E14" s="240"/>
      <c r="F14" s="240" t="s">
        <v>0</v>
      </c>
      <c r="G14" s="219">
        <f>N14</f>
        <v>0</v>
      </c>
      <c r="H14" s="233"/>
      <c r="I14" s="219">
        <f t="shared" si="0"/>
        <v>0</v>
      </c>
    </row>
    <row r="15" spans="1:9" ht="18.75" customHeight="1">
      <c r="A15" s="219" t="s">
        <v>481</v>
      </c>
      <c r="B15" s="232">
        <v>1146</v>
      </c>
      <c r="C15" s="232">
        <v>663</v>
      </c>
      <c r="D15" s="221"/>
      <c r="E15" s="240">
        <f t="shared" si="1"/>
        <v>57.853403141361262</v>
      </c>
      <c r="F15" s="240"/>
      <c r="G15" s="219">
        <v>874</v>
      </c>
      <c r="H15" s="233"/>
      <c r="I15" s="219">
        <f t="shared" si="0"/>
        <v>874</v>
      </c>
    </row>
    <row r="16" spans="1:9" ht="18.75" customHeight="1">
      <c r="A16" s="219" t="s">
        <v>482</v>
      </c>
      <c r="B16" s="232">
        <v>24640</v>
      </c>
      <c r="C16" s="232">
        <v>17685</v>
      </c>
      <c r="D16" s="221">
        <v>8114</v>
      </c>
      <c r="E16" s="240">
        <f t="shared" si="1"/>
        <v>71.773538961038966</v>
      </c>
      <c r="F16" s="240">
        <f t="shared" si="2"/>
        <v>117.95661819078136</v>
      </c>
      <c r="G16" s="219">
        <v>5698</v>
      </c>
      <c r="H16" s="233">
        <v>840</v>
      </c>
      <c r="I16" s="219">
        <f t="shared" si="0"/>
        <v>6538</v>
      </c>
    </row>
    <row r="17" spans="1:9" ht="18.75" customHeight="1">
      <c r="A17" s="219" t="s">
        <v>158</v>
      </c>
      <c r="B17" s="232">
        <v>557</v>
      </c>
      <c r="C17" s="232">
        <v>72</v>
      </c>
      <c r="D17" s="221">
        <v>74</v>
      </c>
      <c r="E17" s="240">
        <f t="shared" si="1"/>
        <v>12.926391382405743</v>
      </c>
      <c r="F17" s="240">
        <f t="shared" si="2"/>
        <v>-2.7027027027027026</v>
      </c>
      <c r="G17" s="219">
        <v>347</v>
      </c>
      <c r="H17" s="233">
        <v>3</v>
      </c>
      <c r="I17" s="219">
        <f t="shared" si="0"/>
        <v>350</v>
      </c>
    </row>
    <row r="18" spans="1:9" ht="18.75" customHeight="1">
      <c r="A18" s="219" t="s">
        <v>483</v>
      </c>
      <c r="B18" s="232">
        <v>535</v>
      </c>
      <c r="C18" s="232">
        <v>71</v>
      </c>
      <c r="D18" s="221">
        <v>68</v>
      </c>
      <c r="E18" s="240">
        <f t="shared" si="1"/>
        <v>13.271028037383179</v>
      </c>
      <c r="F18" s="240"/>
      <c r="G18" s="219">
        <v>340</v>
      </c>
      <c r="H18" s="233">
        <v>3</v>
      </c>
      <c r="I18" s="219">
        <f t="shared" si="0"/>
        <v>343</v>
      </c>
    </row>
    <row r="19" spans="1:9" ht="18.75" customHeight="1">
      <c r="A19" s="219" t="s">
        <v>484</v>
      </c>
      <c r="B19" s="232">
        <v>14972</v>
      </c>
      <c r="C19" s="232">
        <v>6976</v>
      </c>
      <c r="D19" s="221">
        <v>4987</v>
      </c>
      <c r="E19" s="240">
        <f t="shared" si="1"/>
        <v>46.593641464066252</v>
      </c>
      <c r="F19" s="240">
        <f t="shared" ref="F19:F39" si="3">(C19-D19)/D19*100</f>
        <v>39.883697613795874</v>
      </c>
      <c r="G19" s="219">
        <v>3437</v>
      </c>
      <c r="H19" s="233">
        <v>55</v>
      </c>
      <c r="I19" s="219">
        <f t="shared" si="0"/>
        <v>3492</v>
      </c>
    </row>
    <row r="20" spans="1:9" ht="18.75" customHeight="1">
      <c r="A20" s="219" t="s">
        <v>485</v>
      </c>
      <c r="B20" s="232">
        <v>2651</v>
      </c>
      <c r="C20" s="232">
        <v>1023</v>
      </c>
      <c r="D20" s="221">
        <v>1162</v>
      </c>
      <c r="E20" s="240">
        <f t="shared" si="1"/>
        <v>38.589211618257266</v>
      </c>
      <c r="F20" s="240">
        <f t="shared" si="3"/>
        <v>-11.962134251290877</v>
      </c>
      <c r="G20" s="219">
        <v>325</v>
      </c>
      <c r="H20" s="233">
        <v>60</v>
      </c>
      <c r="I20" s="219">
        <f t="shared" si="0"/>
        <v>385</v>
      </c>
    </row>
    <row r="21" spans="1:9" ht="18.75" customHeight="1">
      <c r="A21" s="219" t="s">
        <v>486</v>
      </c>
      <c r="B21" s="232">
        <v>443</v>
      </c>
      <c r="C21" s="232">
        <v>28</v>
      </c>
      <c r="D21" s="221">
        <v>14</v>
      </c>
      <c r="E21" s="240">
        <f t="shared" si="1"/>
        <v>6.3205417607223477</v>
      </c>
      <c r="F21" s="240">
        <f t="shared" si="3"/>
        <v>100</v>
      </c>
      <c r="G21" s="219">
        <v>110</v>
      </c>
      <c r="H21" s="233"/>
      <c r="I21" s="219">
        <f t="shared" si="0"/>
        <v>110</v>
      </c>
    </row>
    <row r="22" spans="1:9" ht="18.75" customHeight="1">
      <c r="A22" s="219" t="s">
        <v>487</v>
      </c>
      <c r="B22" s="232">
        <v>672</v>
      </c>
      <c r="C22" s="232">
        <v>286</v>
      </c>
      <c r="D22" s="221">
        <v>237</v>
      </c>
      <c r="E22" s="240">
        <f t="shared" si="1"/>
        <v>42.55952380952381</v>
      </c>
      <c r="F22" s="240">
        <f t="shared" si="3"/>
        <v>20.675105485232066</v>
      </c>
      <c r="G22" s="219">
        <v>5</v>
      </c>
      <c r="H22" s="233">
        <v>17</v>
      </c>
      <c r="I22" s="219">
        <f t="shared" si="0"/>
        <v>22</v>
      </c>
    </row>
    <row r="23" spans="1:9" ht="18.75" customHeight="1">
      <c r="A23" s="219" t="s">
        <v>214</v>
      </c>
      <c r="B23" s="232">
        <v>9745</v>
      </c>
      <c r="C23" s="232">
        <v>2144</v>
      </c>
      <c r="D23" s="221">
        <v>7493</v>
      </c>
      <c r="E23" s="240">
        <f t="shared" si="1"/>
        <v>22.001026167265263</v>
      </c>
      <c r="F23" s="240">
        <f t="shared" si="3"/>
        <v>-71.38662751901775</v>
      </c>
      <c r="G23" s="219">
        <v>2612</v>
      </c>
      <c r="H23" s="233">
        <v>51</v>
      </c>
      <c r="I23" s="219">
        <f t="shared" si="0"/>
        <v>2663</v>
      </c>
    </row>
    <row r="24" spans="1:9" ht="18.75" customHeight="1">
      <c r="A24" s="219" t="s">
        <v>488</v>
      </c>
      <c r="B24" s="232">
        <v>1415</v>
      </c>
      <c r="C24" s="232">
        <v>1221</v>
      </c>
      <c r="D24" s="221">
        <v>1238</v>
      </c>
      <c r="E24" s="240">
        <f t="shared" si="1"/>
        <v>86.289752650176681</v>
      </c>
      <c r="F24" s="240">
        <f t="shared" si="3"/>
        <v>-1.3731825525040386</v>
      </c>
      <c r="G24" s="219">
        <v>460</v>
      </c>
      <c r="H24" s="233">
        <v>0</v>
      </c>
      <c r="I24" s="219">
        <f t="shared" si="0"/>
        <v>460</v>
      </c>
    </row>
    <row r="25" spans="1:9" ht="18.75" customHeight="1">
      <c r="A25" s="219" t="s">
        <v>489</v>
      </c>
      <c r="B25" s="232">
        <v>4328</v>
      </c>
      <c r="C25" s="232">
        <v>1483</v>
      </c>
      <c r="D25" s="221">
        <v>3068</v>
      </c>
      <c r="E25" s="240">
        <f t="shared" si="1"/>
        <v>34.265249537892792</v>
      </c>
      <c r="F25" s="240">
        <f t="shared" si="3"/>
        <v>-51.662320730117337</v>
      </c>
      <c r="G25" s="219">
        <v>1168</v>
      </c>
      <c r="H25" s="233">
        <v>49</v>
      </c>
      <c r="I25" s="219">
        <f t="shared" si="0"/>
        <v>1217</v>
      </c>
    </row>
    <row r="26" spans="1:9" ht="18.75" customHeight="1">
      <c r="A26" s="219" t="s">
        <v>490</v>
      </c>
      <c r="B26" s="232">
        <v>21246</v>
      </c>
      <c r="C26" s="232">
        <v>37458</v>
      </c>
      <c r="D26" s="221">
        <v>40396</v>
      </c>
      <c r="E26" s="240">
        <f t="shared" si="1"/>
        <v>176.3061282123694</v>
      </c>
      <c r="F26" s="240">
        <f t="shared" si="3"/>
        <v>-7.2729973264679675</v>
      </c>
      <c r="G26" s="219">
        <v>32647</v>
      </c>
      <c r="H26" s="233">
        <v>0</v>
      </c>
      <c r="I26" s="219">
        <f t="shared" si="0"/>
        <v>32647</v>
      </c>
    </row>
    <row r="27" spans="1:9" ht="18.75" customHeight="1">
      <c r="A27" s="219" t="s">
        <v>491</v>
      </c>
      <c r="B27" s="232">
        <v>8049</v>
      </c>
      <c r="C27" s="232">
        <v>1281</v>
      </c>
      <c r="D27" s="221">
        <v>3569</v>
      </c>
      <c r="E27" s="240">
        <f t="shared" si="1"/>
        <v>15.915020499440924</v>
      </c>
      <c r="F27" s="240">
        <f t="shared" si="3"/>
        <v>-64.107593163351083</v>
      </c>
      <c r="G27" s="219">
        <v>2161</v>
      </c>
      <c r="H27" s="233">
        <v>330</v>
      </c>
      <c r="I27" s="219">
        <f t="shared" si="0"/>
        <v>2491</v>
      </c>
    </row>
    <row r="28" spans="1:9" ht="18.75" customHeight="1">
      <c r="A28" s="219" t="s">
        <v>492</v>
      </c>
      <c r="B28" s="232">
        <v>2372</v>
      </c>
      <c r="C28" s="232">
        <v>416</v>
      </c>
      <c r="D28" s="221">
        <v>1351</v>
      </c>
      <c r="E28" s="240">
        <f t="shared" si="1"/>
        <v>17.537942664418214</v>
      </c>
      <c r="F28" s="240">
        <f t="shared" si="3"/>
        <v>-69.207994078460402</v>
      </c>
      <c r="G28" s="219">
        <v>810</v>
      </c>
      <c r="H28" s="233">
        <v>17</v>
      </c>
      <c r="I28" s="219">
        <f t="shared" si="0"/>
        <v>827</v>
      </c>
    </row>
    <row r="29" spans="1:9" ht="18.75" customHeight="1">
      <c r="A29" s="219" t="s">
        <v>493</v>
      </c>
      <c r="B29" s="232">
        <v>2850</v>
      </c>
      <c r="C29" s="232">
        <v>176</v>
      </c>
      <c r="D29" s="221">
        <v>779</v>
      </c>
      <c r="E29" s="240">
        <f t="shared" si="1"/>
        <v>6.1754385964912286</v>
      </c>
      <c r="F29" s="240">
        <f t="shared" si="3"/>
        <v>-77.406931964056483</v>
      </c>
      <c r="G29" s="219">
        <v>761</v>
      </c>
      <c r="H29" s="233"/>
      <c r="I29" s="219">
        <f t="shared" si="0"/>
        <v>761</v>
      </c>
    </row>
    <row r="30" spans="1:9" ht="18.75" customHeight="1">
      <c r="A30" s="219" t="s">
        <v>494</v>
      </c>
      <c r="B30" s="232">
        <v>493</v>
      </c>
      <c r="C30" s="232">
        <v>196</v>
      </c>
      <c r="D30" s="221">
        <v>222</v>
      </c>
      <c r="E30" s="240">
        <f t="shared" si="1"/>
        <v>39.756592292089252</v>
      </c>
      <c r="F30" s="240">
        <f t="shared" si="3"/>
        <v>-11.711711711711711</v>
      </c>
      <c r="G30" s="219">
        <v>127</v>
      </c>
      <c r="H30" s="233">
        <v>0</v>
      </c>
      <c r="I30" s="219">
        <f t="shared" si="0"/>
        <v>127</v>
      </c>
    </row>
    <row r="31" spans="1:9" ht="18.75" customHeight="1">
      <c r="A31" s="219" t="s">
        <v>495</v>
      </c>
      <c r="B31" s="232">
        <v>1289</v>
      </c>
      <c r="C31" s="232">
        <v>237</v>
      </c>
      <c r="D31" s="221">
        <v>768</v>
      </c>
      <c r="E31" s="240">
        <f t="shared" si="1"/>
        <v>18.386346004654772</v>
      </c>
      <c r="F31" s="240">
        <f t="shared" si="3"/>
        <v>-69.140625</v>
      </c>
      <c r="G31" s="219">
        <v>0</v>
      </c>
      <c r="H31" s="233"/>
      <c r="I31" s="219">
        <f t="shared" si="0"/>
        <v>0</v>
      </c>
    </row>
    <row r="32" spans="1:9" ht="18.75" customHeight="1">
      <c r="A32" s="219" t="s">
        <v>496</v>
      </c>
      <c r="B32" s="232">
        <v>2122</v>
      </c>
      <c r="C32" s="232">
        <v>1161</v>
      </c>
      <c r="D32" s="221">
        <v>441</v>
      </c>
      <c r="E32" s="240">
        <f t="shared" si="1"/>
        <v>54.71253534401508</v>
      </c>
      <c r="F32" s="240">
        <f t="shared" si="3"/>
        <v>163.26530612244898</v>
      </c>
      <c r="G32" s="219">
        <v>233</v>
      </c>
      <c r="H32" s="233">
        <v>34</v>
      </c>
      <c r="I32" s="219">
        <f t="shared" si="0"/>
        <v>267</v>
      </c>
    </row>
    <row r="33" spans="1:9" ht="18.75" customHeight="1">
      <c r="A33" s="219" t="s">
        <v>497</v>
      </c>
      <c r="B33" s="232">
        <v>5537</v>
      </c>
      <c r="C33" s="232">
        <v>11910</v>
      </c>
      <c r="D33" s="221">
        <v>682</v>
      </c>
      <c r="E33" s="240">
        <f t="shared" si="1"/>
        <v>215.09842875203179</v>
      </c>
      <c r="F33" s="240">
        <f t="shared" si="3"/>
        <v>1646.33431085044</v>
      </c>
      <c r="G33" s="219">
        <v>8014</v>
      </c>
      <c r="H33" s="233">
        <v>3029</v>
      </c>
      <c r="I33" s="219">
        <f t="shared" si="0"/>
        <v>11043</v>
      </c>
    </row>
    <row r="34" spans="1:9" ht="18.75" customHeight="1">
      <c r="A34" s="219" t="s">
        <v>498</v>
      </c>
      <c r="B34" s="232">
        <v>191</v>
      </c>
      <c r="C34" s="232">
        <v>138</v>
      </c>
      <c r="D34" s="221">
        <v>560</v>
      </c>
      <c r="E34" s="240">
        <f t="shared" si="1"/>
        <v>72.251308900523554</v>
      </c>
      <c r="F34" s="240">
        <f t="shared" si="3"/>
        <v>-75.357142857142861</v>
      </c>
      <c r="G34" s="219">
        <v>5</v>
      </c>
      <c r="H34" s="233">
        <v>0</v>
      </c>
      <c r="I34" s="219">
        <f t="shared" si="0"/>
        <v>5</v>
      </c>
    </row>
    <row r="35" spans="1:9" ht="18.75" customHeight="1">
      <c r="A35" s="219" t="s">
        <v>499</v>
      </c>
      <c r="B35" s="232">
        <v>534</v>
      </c>
      <c r="C35" s="232">
        <v>426</v>
      </c>
      <c r="D35" s="221">
        <v>69</v>
      </c>
      <c r="E35" s="240">
        <f t="shared" si="1"/>
        <v>79.775280898876403</v>
      </c>
      <c r="F35" s="240">
        <f t="shared" si="3"/>
        <v>517.39130434782612</v>
      </c>
      <c r="G35" s="219">
        <v>1111</v>
      </c>
      <c r="H35" s="233">
        <v>1618</v>
      </c>
      <c r="I35" s="219">
        <f t="shared" si="0"/>
        <v>2729</v>
      </c>
    </row>
    <row r="36" spans="1:9" ht="18.75" customHeight="1">
      <c r="A36" s="219" t="s">
        <v>500</v>
      </c>
      <c r="B36" s="232"/>
      <c r="C36" s="232"/>
      <c r="D36" s="221"/>
      <c r="E36" s="240"/>
      <c r="F36" s="240"/>
      <c r="G36" s="219">
        <f>N36</f>
        <v>0</v>
      </c>
      <c r="H36" s="233"/>
      <c r="I36" s="219">
        <f t="shared" si="0"/>
        <v>0</v>
      </c>
    </row>
    <row r="37" spans="1:9" ht="18.75" customHeight="1">
      <c r="A37" s="219" t="s">
        <v>501</v>
      </c>
      <c r="B37" s="232">
        <v>792</v>
      </c>
      <c r="C37" s="232">
        <v>634</v>
      </c>
      <c r="D37" s="221">
        <v>6721</v>
      </c>
      <c r="E37" s="240">
        <f>C37/B37*100</f>
        <v>80.050505050505052</v>
      </c>
      <c r="F37" s="240">
        <f t="shared" si="3"/>
        <v>-90.566879928582054</v>
      </c>
      <c r="G37" s="219">
        <v>3521</v>
      </c>
      <c r="H37" s="233">
        <v>0</v>
      </c>
      <c r="I37" s="219">
        <f t="shared" si="0"/>
        <v>3521</v>
      </c>
    </row>
    <row r="38" spans="1:9" ht="18.75" customHeight="1">
      <c r="A38" s="219" t="s">
        <v>502</v>
      </c>
      <c r="B38" s="232">
        <v>792</v>
      </c>
      <c r="C38" s="232">
        <v>634</v>
      </c>
      <c r="D38" s="221">
        <v>6721</v>
      </c>
      <c r="E38" s="240">
        <f>C38/B38*100</f>
        <v>80.050505050505052</v>
      </c>
      <c r="F38" s="240">
        <f t="shared" si="3"/>
        <v>-90.566879928582054</v>
      </c>
      <c r="G38" s="219">
        <v>3521</v>
      </c>
      <c r="H38" s="233">
        <v>0</v>
      </c>
      <c r="I38" s="219">
        <f t="shared" si="0"/>
        <v>3521</v>
      </c>
    </row>
    <row r="39" spans="1:9" s="210" customFormat="1" ht="18.75" customHeight="1">
      <c r="A39" s="219" t="s">
        <v>503</v>
      </c>
      <c r="B39" s="232">
        <v>3834</v>
      </c>
      <c r="C39" s="232">
        <v>2266</v>
      </c>
      <c r="D39" s="221">
        <v>624</v>
      </c>
      <c r="E39" s="240">
        <f>C39/B39*100</f>
        <v>59.102764736567551</v>
      </c>
      <c r="F39" s="240">
        <f t="shared" si="3"/>
        <v>263.14102564102564</v>
      </c>
      <c r="G39" s="219">
        <v>3674</v>
      </c>
      <c r="H39" s="233">
        <v>0</v>
      </c>
      <c r="I39" s="219">
        <f t="shared" si="0"/>
        <v>3674</v>
      </c>
    </row>
    <row r="40" spans="1:9" ht="18.75" customHeight="1">
      <c r="A40" s="219" t="s">
        <v>504</v>
      </c>
      <c r="B40" s="232"/>
      <c r="C40" s="232"/>
      <c r="D40" s="221"/>
      <c r="E40" s="240"/>
      <c r="F40" s="240"/>
      <c r="G40" s="219">
        <f>N40</f>
        <v>0</v>
      </c>
      <c r="H40" s="233"/>
      <c r="I40" s="219">
        <f t="shared" si="0"/>
        <v>0</v>
      </c>
    </row>
    <row r="41" spans="1:9" ht="18.75" customHeight="1">
      <c r="A41" s="219" t="s">
        <v>333</v>
      </c>
      <c r="B41" s="232">
        <v>1317</v>
      </c>
      <c r="C41" s="232">
        <v>396</v>
      </c>
      <c r="D41" s="221">
        <v>390</v>
      </c>
      <c r="E41" s="240">
        <f>C41/B41*100</f>
        <v>30.068337129840543</v>
      </c>
      <c r="F41" s="240"/>
      <c r="G41" s="219"/>
      <c r="H41" s="233"/>
      <c r="I41" s="219"/>
    </row>
    <row r="42" spans="1:9" ht="18.75" customHeight="1">
      <c r="A42" s="219" t="s">
        <v>505</v>
      </c>
      <c r="B42" s="232"/>
      <c r="C42" s="232"/>
      <c r="D42" s="221"/>
      <c r="E42" s="240"/>
      <c r="F42" s="240"/>
      <c r="G42" s="219">
        <f>N42</f>
        <v>0</v>
      </c>
      <c r="H42" s="233"/>
      <c r="I42" s="219">
        <f t="shared" ref="I42:I48" si="4">G42+H42</f>
        <v>0</v>
      </c>
    </row>
    <row r="43" spans="1:9" ht="18.75" customHeight="1">
      <c r="A43" s="219" t="s">
        <v>345</v>
      </c>
      <c r="B43" s="232">
        <v>2500</v>
      </c>
      <c r="C43" s="232"/>
      <c r="D43" s="221"/>
      <c r="E43" s="240"/>
      <c r="F43" s="240"/>
      <c r="G43" s="219">
        <v>2100</v>
      </c>
      <c r="H43" s="233">
        <v>0</v>
      </c>
      <c r="I43" s="219">
        <f t="shared" si="4"/>
        <v>2100</v>
      </c>
    </row>
    <row r="44" spans="1:9" ht="18.75" customHeight="1">
      <c r="A44" s="219" t="s">
        <v>349</v>
      </c>
      <c r="B44" s="232"/>
      <c r="C44" s="232"/>
      <c r="D44" s="221">
        <v>2</v>
      </c>
      <c r="E44" s="240"/>
      <c r="F44" s="240">
        <f>(C44-D44)/D44*100</f>
        <v>-100</v>
      </c>
      <c r="G44" s="219">
        <v>1000</v>
      </c>
      <c r="H44" s="233">
        <v>-1869</v>
      </c>
      <c r="I44" s="219">
        <f t="shared" si="4"/>
        <v>-869</v>
      </c>
    </row>
    <row r="45" spans="1:9" s="239" customFormat="1" ht="18.75" customHeight="1">
      <c r="A45" s="213" t="s">
        <v>506</v>
      </c>
      <c r="B45" s="237">
        <v>15128</v>
      </c>
      <c r="C45" s="237">
        <v>85625</v>
      </c>
      <c r="D45" s="227">
        <v>23585</v>
      </c>
      <c r="E45" s="238">
        <f>C45/B45*100</f>
        <v>566.00343733474347</v>
      </c>
      <c r="F45" s="238">
        <f>(C45-D45)/D45*100</f>
        <v>263.04854780580882</v>
      </c>
      <c r="G45" s="226">
        <v>11114</v>
      </c>
      <c r="H45" s="241">
        <v>22423</v>
      </c>
      <c r="I45" s="226">
        <f t="shared" si="4"/>
        <v>33537</v>
      </c>
    </row>
    <row r="46" spans="1:9" ht="18.75" customHeight="1">
      <c r="A46" s="219" t="s">
        <v>507</v>
      </c>
      <c r="B46" s="232">
        <v>14725</v>
      </c>
      <c r="C46" s="232">
        <v>85574</v>
      </c>
      <c r="D46" s="221">
        <v>23526</v>
      </c>
      <c r="E46" s="240"/>
      <c r="F46" s="240">
        <f>(C46-D46)/D46*100</f>
        <v>263.74224262518067</v>
      </c>
      <c r="G46" s="219">
        <v>11114</v>
      </c>
      <c r="H46" s="233">
        <v>22420</v>
      </c>
      <c r="I46" s="219">
        <f t="shared" si="4"/>
        <v>33534</v>
      </c>
    </row>
    <row r="47" spans="1:9" ht="18.75" customHeight="1">
      <c r="A47" s="219" t="s">
        <v>508</v>
      </c>
      <c r="B47" s="232"/>
      <c r="C47" s="232"/>
      <c r="D47" s="221"/>
      <c r="E47" s="240"/>
      <c r="F47" s="240"/>
      <c r="G47" s="219">
        <f>N47</f>
        <v>0</v>
      </c>
      <c r="H47" s="233"/>
      <c r="I47" s="219">
        <f t="shared" si="4"/>
        <v>0</v>
      </c>
    </row>
    <row r="48" spans="1:9" ht="18.75" customHeight="1">
      <c r="A48" s="219" t="s">
        <v>509</v>
      </c>
      <c r="B48" s="232"/>
      <c r="C48" s="232"/>
      <c r="D48" s="221"/>
      <c r="E48" s="240"/>
      <c r="F48" s="240"/>
      <c r="G48" s="226">
        <f>N48</f>
        <v>0</v>
      </c>
      <c r="H48" s="233"/>
      <c r="I48" s="219">
        <f t="shared" si="4"/>
        <v>0</v>
      </c>
    </row>
    <row r="49" spans="1:9" ht="18.75" customHeight="1">
      <c r="A49" s="219" t="s">
        <v>510</v>
      </c>
      <c r="B49" s="232">
        <v>206</v>
      </c>
      <c r="C49" s="232">
        <v>45</v>
      </c>
      <c r="D49" s="221">
        <v>59</v>
      </c>
      <c r="E49" s="240"/>
      <c r="F49" s="240">
        <f>(C49-D49)/D49*100</f>
        <v>-23.728813559322035</v>
      </c>
      <c r="G49" s="226"/>
      <c r="H49" s="233"/>
      <c r="I49" s="219"/>
    </row>
    <row r="50" spans="1:9" s="239" customFormat="1" ht="18.75" customHeight="1">
      <c r="A50" s="213" t="s">
        <v>511</v>
      </c>
      <c r="B50" s="237">
        <f>B45+B6</f>
        <v>169443</v>
      </c>
      <c r="C50" s="237">
        <f>C45+C6</f>
        <v>189135</v>
      </c>
      <c r="D50" s="227">
        <f>D45+D6</f>
        <v>123668</v>
      </c>
      <c r="E50" s="238">
        <f>C50/B50*100</f>
        <v>111.62160726616031</v>
      </c>
      <c r="F50" s="238">
        <f>(C50-D50)/D50*100</f>
        <v>52.937704175696219</v>
      </c>
      <c r="G50" s="226">
        <f>G6+G45</f>
        <v>104452</v>
      </c>
      <c r="H50" s="226">
        <f>H6+H45</f>
        <v>26581</v>
      </c>
      <c r="I50" s="226">
        <f>G50+H50</f>
        <v>131033</v>
      </c>
    </row>
    <row r="51" spans="1:9">
      <c r="G51" s="242"/>
    </row>
    <row r="52" spans="1:9">
      <c r="G52" s="242"/>
    </row>
    <row r="53" spans="1:9">
      <c r="G53" s="242"/>
    </row>
    <row r="54" spans="1:9">
      <c r="G54" s="242"/>
    </row>
    <row r="55" spans="1:9">
      <c r="G55" s="242"/>
    </row>
    <row r="56" spans="1:9">
      <c r="G56" s="242"/>
    </row>
    <row r="57" spans="1:9">
      <c r="G57" s="242"/>
    </row>
    <row r="58" spans="1:9">
      <c r="G58" s="242"/>
    </row>
    <row r="59" spans="1:9">
      <c r="G59" s="242"/>
    </row>
    <row r="60" spans="1:9">
      <c r="G60" s="242"/>
    </row>
    <row r="61" spans="1:9">
      <c r="G61" s="242"/>
    </row>
    <row r="62" spans="1:9">
      <c r="G62" s="242"/>
    </row>
    <row r="63" spans="1:9">
      <c r="G63" s="242"/>
    </row>
    <row r="64" spans="1:9">
      <c r="G64" s="242"/>
    </row>
    <row r="65" spans="7:7">
      <c r="G65" s="242"/>
    </row>
    <row r="66" spans="7:7">
      <c r="G66" s="242"/>
    </row>
    <row r="67" spans="7:7">
      <c r="G67" s="242"/>
    </row>
    <row r="68" spans="7:7">
      <c r="G68" s="242"/>
    </row>
    <row r="69" spans="7:7">
      <c r="G69" s="242"/>
    </row>
    <row r="70" spans="7:7">
      <c r="G70" s="242"/>
    </row>
    <row r="71" spans="7:7">
      <c r="G71" s="242"/>
    </row>
    <row r="72" spans="7:7">
      <c r="G72" s="242"/>
    </row>
    <row r="73" spans="7:7">
      <c r="G73" s="242"/>
    </row>
    <row r="74" spans="7:7">
      <c r="G74" s="242"/>
    </row>
  </sheetData>
  <mergeCells count="9">
    <mergeCell ref="G4:G5"/>
    <mergeCell ref="H4:H5"/>
    <mergeCell ref="I4:I5"/>
    <mergeCell ref="A2:F2"/>
    <mergeCell ref="A4:A5"/>
    <mergeCell ref="B4:B5"/>
    <mergeCell ref="C4:C5"/>
    <mergeCell ref="D4:D5"/>
    <mergeCell ref="E4:F4"/>
  </mergeCells>
  <phoneticPr fontId="8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10</vt:i4>
      </vt:variant>
    </vt:vector>
  </HeadingPairs>
  <TitlesOfParts>
    <vt:vector size="23" baseType="lpstr">
      <vt:lpstr>封面</vt:lpstr>
      <vt:lpstr>1.2020年一般公共预算收支决算平衡表</vt:lpstr>
      <vt:lpstr>2.2020年一般公共预算收入决算报表</vt:lpstr>
      <vt:lpstr>3.2020年一般公共预算支出决算表</vt:lpstr>
      <vt:lpstr>4.2020年一般公共预算基本支出决算表（按经济分类）</vt:lpstr>
      <vt:lpstr>5.2020年部门“三公”经费支出决算表</vt:lpstr>
      <vt:lpstr>6.2020年政府一般债务限额和余额情况表</vt:lpstr>
      <vt:lpstr>7.2020年政府性基金收支决算平衡表</vt:lpstr>
      <vt:lpstr>8.2020年政府性基金收入决算表</vt:lpstr>
      <vt:lpstr>9.2020年政府性基金支出决算表</vt:lpstr>
      <vt:lpstr>10.2020年政府专项债务限额和余额情况表</vt:lpstr>
      <vt:lpstr>11.2021年1-6月财政收入分项完成情况表</vt:lpstr>
      <vt:lpstr>12.2021年1-6月财政支出分项完成情况表</vt:lpstr>
      <vt:lpstr>'10.2020年政府专项债务限额和余额情况表'!Print_Area</vt:lpstr>
      <vt:lpstr>'2.2020年一般公共预算收入决算报表'!Print_Area</vt:lpstr>
      <vt:lpstr>'3.2020年一般公共预算支出决算表'!Print_Area</vt:lpstr>
      <vt:lpstr>'4.2020年一般公共预算基本支出决算表（按经济分类）'!Print_Area</vt:lpstr>
      <vt:lpstr>'5.2020年部门“三公”经费支出决算表'!Print_Area</vt:lpstr>
      <vt:lpstr>'6.2020年政府一般债务限额和余额情况表'!Print_Area</vt:lpstr>
      <vt:lpstr>'7.2020年政府性基金收支决算平衡表'!Print_Area</vt:lpstr>
      <vt:lpstr>'8.2020年政府性基金收入决算表'!Print_Area</vt:lpstr>
      <vt:lpstr>'9.2020年政府性基金支出决算表'!Print_Area</vt:lpstr>
      <vt:lpstr>'3.2020年一般公共预算支出决算表'!Print_Titles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revision>1</cp:revision>
  <cp:lastPrinted>2021-08-21T07:38:00Z</cp:lastPrinted>
  <dcterms:created xsi:type="dcterms:W3CDTF">2011-01-30T01:50:00Z</dcterms:created>
  <dcterms:modified xsi:type="dcterms:W3CDTF">2021-09-02T10:06:29Z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480406780E8140999F6E4A4CF31F7C91</vt:lpwstr>
  </property>
</Properties>
</file>